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1550" windowHeight="7530"/>
  </bookViews>
  <sheets>
    <sheet name="IA_SEC_-_FIRM_ROSTER_FOIA_DOWNL" sheetId="1" r:id="rId1"/>
  </sheets>
  <calcPr calcId="162913"/>
</workbook>
</file>

<file path=xl/calcChain.xml><?xml version="1.0" encoding="utf-8"?>
<calcChain xmlns="http://schemas.openxmlformats.org/spreadsheetml/2006/main">
  <c r="M42" i="1" l="1"/>
  <c r="M73" i="1"/>
  <c r="M101" i="1"/>
  <c r="N101" i="1"/>
  <c r="M138" i="1"/>
  <c r="M140" i="1"/>
  <c r="N140" i="1"/>
  <c r="M177" i="1"/>
  <c r="N177" i="1"/>
  <c r="M235" i="1"/>
  <c r="N235" i="1"/>
  <c r="M288" i="1"/>
  <c r="N288" i="1"/>
  <c r="M384" i="1"/>
  <c r="M441" i="1"/>
  <c r="M548" i="1"/>
  <c r="M782" i="1"/>
  <c r="M858" i="1"/>
  <c r="N858" i="1"/>
  <c r="M876" i="1"/>
  <c r="N876" i="1"/>
  <c r="M922" i="1"/>
  <c r="N922" i="1"/>
  <c r="M965" i="1"/>
  <c r="N965" i="1"/>
  <c r="M1017" i="1"/>
  <c r="N1017" i="1"/>
  <c r="M1025" i="1"/>
  <c r="M1051" i="1"/>
  <c r="M1126" i="1"/>
  <c r="M1128" i="1"/>
  <c r="N1128" i="1"/>
  <c r="M1187" i="1"/>
  <c r="N1187" i="1"/>
  <c r="M1250" i="1"/>
  <c r="N1250" i="1"/>
  <c r="N1304" i="1"/>
  <c r="M1367" i="1"/>
  <c r="M1498" i="1"/>
  <c r="M1735" i="1"/>
  <c r="N1735" i="1"/>
  <c r="M1917" i="1"/>
  <c r="M1956" i="1"/>
  <c r="M2111" i="1"/>
  <c r="N2177" i="1"/>
  <c r="M2194" i="1"/>
  <c r="N2194" i="1"/>
  <c r="M2245" i="1"/>
  <c r="N2245" i="1"/>
  <c r="M2260" i="1"/>
  <c r="N2260" i="1"/>
  <c r="M2287" i="1"/>
  <c r="M2387" i="1"/>
  <c r="N2387" i="1"/>
  <c r="M2452" i="1"/>
  <c r="N2452" i="1"/>
  <c r="M2559" i="1"/>
  <c r="M2671" i="1"/>
  <c r="N2671" i="1"/>
  <c r="M2733" i="1"/>
  <c r="M2770" i="1"/>
  <c r="M2823" i="1"/>
  <c r="M2852" i="1"/>
  <c r="M3039" i="1"/>
  <c r="N3039" i="1"/>
  <c r="M3423" i="1"/>
  <c r="N3423" i="1"/>
  <c r="M3492" i="1"/>
  <c r="M3536" i="1"/>
  <c r="N3536" i="1"/>
  <c r="M3635" i="1"/>
  <c r="N3635" i="1"/>
  <c r="M3705" i="1"/>
  <c r="N3705" i="1"/>
  <c r="M3738" i="1"/>
  <c r="N3738" i="1"/>
  <c r="M3789" i="1"/>
  <c r="N3789" i="1"/>
  <c r="M3826" i="1"/>
  <c r="M3913" i="1"/>
  <c r="N3913" i="1"/>
  <c r="M3944" i="1"/>
  <c r="N3944" i="1"/>
  <c r="M3953" i="1"/>
  <c r="M4146" i="1"/>
  <c r="N4146" i="1"/>
  <c r="M4150" i="1"/>
  <c r="N4150" i="1"/>
  <c r="M4220" i="1"/>
  <c r="N4220" i="1"/>
  <c r="M4267" i="1"/>
  <c r="N4267" i="1"/>
  <c r="M4294" i="1"/>
  <c r="N4294" i="1"/>
  <c r="N4376" i="1"/>
</calcChain>
</file>

<file path=xl/sharedStrings.xml><?xml version="1.0" encoding="utf-8"?>
<sst xmlns="http://schemas.openxmlformats.org/spreadsheetml/2006/main" count="359630" uniqueCount="26394">
  <si>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</si>
  <si>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</si>
  <si>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</si>
  <si>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</si>
  <si>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</si>
  <si>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</si>
  <si>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</si>
  <si>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</si>
  <si>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</si>
  <si>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</si>
  <si>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</si>
  <si>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</si>
  <si>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</si>
  <si>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</si>
  <si>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Total number of offices, other than your Principal Office and place of business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</si>
  <si>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</si>
  <si>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</si>
  <si>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</si>
  <si>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</si>
  <si>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</si>
  <si>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</si>
  <si>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</si>
  <si>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</si>
  <si>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</si>
  <si>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</si>
  <si>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</si>
  <si>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</si>
  <si>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</si>
  <si>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</si>
  <si>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1O</t>
  </si>
  <si>
    <t>1O - If yes, approx. amount of assets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</si>
  <si>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</si>
  <si>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</si>
  <si>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</si>
  <si>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</si>
  <si>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</si>
  <si>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</si>
  <si>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</si>
  <si>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</si>
  <si>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</si>
  <si>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</si>
  <si>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</si>
  <si>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</si>
  <si>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</si>
  <si>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</si>
  <si>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</si>
  <si>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</si>
  <si>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</si>
  <si>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</si>
  <si>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</si>
  <si>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</si>
  <si>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</si>
  <si>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</si>
  <si>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</si>
  <si>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</si>
  <si>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</si>
  <si>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</si>
  <si>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</si>
  <si>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</si>
  <si>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</si>
  <si>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</si>
  <si>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</si>
  <si>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</si>
  <si>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</si>
  <si>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</si>
  <si>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</si>
  <si>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</si>
  <si>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</si>
  <si>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</si>
  <si>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</si>
  <si>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</si>
  <si>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</si>
  <si>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</si>
  <si>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</si>
  <si>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</si>
  <si>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</si>
  <si>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</si>
  <si>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</si>
  <si>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</si>
  <si>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</si>
  <si>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</si>
  <si>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</si>
  <si>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</si>
  <si>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</si>
  <si>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</si>
  <si>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</si>
  <si>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</si>
  <si>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</si>
  <si>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</si>
  <si>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</si>
  <si>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</si>
  <si>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</si>
  <si>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</si>
  <si>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</si>
  <si>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</si>
  <si>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</si>
  <si>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</si>
  <si>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</si>
  <si>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</si>
  <si>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</si>
  <si>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</si>
  <si>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802-118140</t>
  </si>
  <si>
    <t>ERA</t>
  </si>
  <si>
    <t>COMPANY VENTURE CAPITAL MANAGEMENT, LLC</t>
  </si>
  <si>
    <t>335 MADISON AVENUE</t>
  </si>
  <si>
    <t>THIRD FLOOR</t>
  </si>
  <si>
    <t>NEW YORK</t>
  </si>
  <si>
    <t>NY</t>
  </si>
  <si>
    <t>United States</t>
  </si>
  <si>
    <t>646-930-6301</t>
  </si>
  <si>
    <t>ERA - Active</t>
  </si>
  <si>
    <t>Y</t>
  </si>
  <si>
    <t>https://www.company.co/ventures/</t>
  </si>
  <si>
    <t>N</t>
  </si>
  <si>
    <t>Limited Liability Company</t>
  </si>
  <si>
    <t>DECEMBER</t>
  </si>
  <si>
    <t>DE</t>
  </si>
  <si>
    <t>HQ</t>
  </si>
  <si>
    <t>802-113495</t>
  </si>
  <si>
    <t>CPE FUNDS MANAGEMENT LIMITED</t>
  </si>
  <si>
    <t>121 SOUTH CHURCH STREET</t>
  </si>
  <si>
    <t>GRAND CAYMAN</t>
  </si>
  <si>
    <t>Cayman Islands</t>
  </si>
  <si>
    <t>KY1-1104</t>
  </si>
  <si>
    <t>1-345-949-8066</t>
  </si>
  <si>
    <t>1-345-949-8080</t>
  </si>
  <si>
    <t>3201-06, 32/F</t>
  </si>
  <si>
    <t>ONE PACIFIC PLACE, 88 QUEENSWAY, ADMIRALTY</t>
  </si>
  <si>
    <t>HONG KONG</t>
  </si>
  <si>
    <t>China</t>
  </si>
  <si>
    <t>HTTP://WWW.CPE-FUND.COM</t>
  </si>
  <si>
    <t>Corporation</t>
  </si>
  <si>
    <t>802-80222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</si>
  <si>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</si>
  <si>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</si>
  <si>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</si>
  <si>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</si>
  <si>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</si>
  <si>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</si>
  <si>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+5255 91776300</t>
  </si>
  <si>
    <t>HTTP://WWW.AMADVISORS.MX</t>
  </si>
  <si>
    <t>DRO</t>
  </si>
  <si>
    <t>802-75353</t>
  </si>
  <si>
    <t>ELEVATION CAPITAL PARTNERS, LLC</t>
  </si>
  <si>
    <t>+1 650 204 5363</t>
  </si>
  <si>
    <t>802-112903</t>
  </si>
  <si>
    <t>AZIMUTH CAPITAL MANAGEMENT II LTD.</t>
  </si>
  <si>
    <t>CENTENNIAL PLACE EAST, #3110</t>
  </si>
  <si>
    <t>520-3RD AVENUE SW</t>
  </si>
  <si>
    <t>CALGARY, ALBERTA</t>
  </si>
  <si>
    <t>Canada</t>
  </si>
  <si>
    <t>T2P 0R3</t>
  </si>
  <si>
    <t>403-517-1500</t>
  </si>
  <si>
    <t>403-517-1515</t>
  </si>
  <si>
    <t>HTTP://NAVIGATINGENERGY.COM/</t>
  </si>
  <si>
    <t>BRO</t>
  </si>
  <si>
    <t>802-108293</t>
  </si>
  <si>
    <t>ACCION FRONTIER INCLUSION FUND GP, LLC</t>
  </si>
  <si>
    <t>10 FAWCETT STREET</t>
  </si>
  <si>
    <t>SUITE 204</t>
  </si>
  <si>
    <t>CAMBRIDGE</t>
  </si>
  <si>
    <t>MA</t>
  </si>
  <si>
    <t>617-625-7080 X1118</t>
  </si>
  <si>
    <t>617-625-7020</t>
  </si>
  <si>
    <t>https://www.accion.org/how-we-work/invest/accion-frontier-investments</t>
  </si>
  <si>
    <t>802-108001</t>
  </si>
  <si>
    <t>KIARA ADVISORS PTE LTD</t>
  </si>
  <si>
    <t>1 RAFFLES PLACE #43-04</t>
  </si>
  <si>
    <t>ONE RAFFLES PLACE</t>
  </si>
  <si>
    <t>SINGAPORE</t>
  </si>
  <si>
    <t>Singapore</t>
  </si>
  <si>
    <t>65-6501-5624</t>
  </si>
  <si>
    <t>254900TA01OL2CWZP967</t>
  </si>
  <si>
    <t>Other (specify)</t>
  </si>
  <si>
    <t>PTE. LTD</t>
  </si>
  <si>
    <t>SFRO</t>
  </si>
  <si>
    <t>802-107686</t>
  </si>
  <si>
    <t>CERVIN VENTURES MANAGEMENT, LLC</t>
  </si>
  <si>
    <t>705 FOREST AVENUE</t>
  </si>
  <si>
    <t>PALO ALTO</t>
  </si>
  <si>
    <t>CA</t>
  </si>
  <si>
    <t>1 408 508 1452</t>
  </si>
  <si>
    <t>HTTPS://WWW.CERVINVENTURES.COM/</t>
  </si>
  <si>
    <t>802-117529</t>
  </si>
  <si>
    <t>ADITUM BIO MANAGEMENT COMPANY, LLC</t>
  </si>
  <si>
    <t>1710 SOUTH AMPHLETT BLVD</t>
  </si>
  <si>
    <t>SUITE 340</t>
  </si>
  <si>
    <t>SAN MATEO</t>
  </si>
  <si>
    <t>650-458-0110</t>
  </si>
  <si>
    <t>http://aditumbio.com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</si>
  <si>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</si>
  <si>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</si>
  <si>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</si>
  <si>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</si>
  <si>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</si>
  <si>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</si>
  <si>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</si>
  <si>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</si>
  <si>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</si>
  <si>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</si>
  <si>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802-76706</t>
  </si>
  <si>
    <t>YET2VENTURES MANAGEMENT, LLC</t>
  </si>
  <si>
    <t>YET2.COM</t>
  </si>
  <si>
    <t>230 SECOND AVE</t>
  </si>
  <si>
    <t>SUITE 140</t>
  </si>
  <si>
    <t>WALTHAM</t>
  </si>
  <si>
    <t>781-373-1119</t>
  </si>
  <si>
    <t>781-373-1217</t>
  </si>
  <si>
    <t>HTTP://WWW.YET2VENTURES.COM</t>
  </si>
  <si>
    <t>802-107055</t>
  </si>
  <si>
    <t>ARISTAR CAPITAL MANAGEMENT, LLC</t>
  </si>
  <si>
    <t>SMITH EDWARD BYRON</t>
  </si>
  <si>
    <t>1120 AVENUE OF THE AMERICAS</t>
  </si>
  <si>
    <t>SUITE 1514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</si>
  <si>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</si>
  <si>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</si>
  <si>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</si>
  <si>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</si>
  <si>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</si>
  <si>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</si>
  <si>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WANCHAI</t>
  </si>
  <si>
    <t>852-26239782</t>
  </si>
  <si>
    <t>852-21918318</t>
  </si>
  <si>
    <t>802-112373</t>
  </si>
  <si>
    <t>NEW GROUND VENTURES</t>
  </si>
  <si>
    <t>NGV MANAGEMENT, LLC</t>
  </si>
  <si>
    <t>855 EL CAMINO REAL</t>
  </si>
  <si>
    <t>BUILDING 4, SUITE 272</t>
  </si>
  <si>
    <t>203-293-6904</t>
  </si>
  <si>
    <t>HTTPS://WWW.NEWGROUND.VC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</si>
  <si>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</si>
  <si>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</si>
  <si>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</si>
  <si>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</si>
  <si>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</si>
  <si>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</si>
  <si>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</si>
  <si>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</si>
  <si>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802-118550</t>
  </si>
  <si>
    <t>GREENWOODS BLOOM CAPITAL MANAGEMENT CO., LIMITED</t>
  </si>
  <si>
    <t>SUITE 3606-09, 36/F, JARDINE HOUSE</t>
  </si>
  <si>
    <t>1 CONNAUGHT PLACE, CENTRAL</t>
  </si>
  <si>
    <t>+852 2111 8104</t>
  </si>
  <si>
    <t>+852 2907 6208</t>
  </si>
  <si>
    <t>http://www.greenwoodsinvest.com/</t>
  </si>
  <si>
    <t>HONG KONG LIMITED COMPANY</t>
  </si>
  <si>
    <t>802-108815</t>
  </si>
  <si>
    <t>NUVEEN REAL ESTATE</t>
  </si>
  <si>
    <t>NUVEEN MANAGEMENT AIFM LIMITED</t>
  </si>
  <si>
    <t>201 BISHOPSGATE</t>
  </si>
  <si>
    <t>LONDON</t>
  </si>
  <si>
    <t>United Kingdom</t>
  </si>
  <si>
    <t>EC2M 3BN</t>
  </si>
  <si>
    <t>00 44 203 727 8000</t>
  </si>
  <si>
    <t>HTTPS://WWW.LINKEDIN.COM/COMPANY/5123972</t>
  </si>
  <si>
    <t>802-80246</t>
  </si>
  <si>
    <t>CHARLES-LIM CAPITAL LIMITED</t>
  </si>
  <si>
    <t>LEVELS 19 AND 20, SOUTHLAND BUILDING,</t>
  </si>
  <si>
    <t>48 CONNAUGHT ROAD CENTRAL, CENTRAL</t>
  </si>
  <si>
    <t>+852 2697 7001</t>
  </si>
  <si>
    <t>+852 2697 7006</t>
  </si>
  <si>
    <t>HTTP://WWW.CHARLESLIMCAPITAL.COM</t>
  </si>
  <si>
    <t>549300E6E200I1N2JS83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</si>
  <si>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</si>
  <si>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</si>
  <si>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</si>
  <si>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</si>
  <si>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</si>
  <si>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</si>
  <si>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</si>
  <si>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</si>
  <si>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</si>
  <si>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</si>
  <si>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802-110373</t>
  </si>
  <si>
    <t>PEAR VENTURES MANAGEMENT, LLC</t>
  </si>
  <si>
    <t>320 HIGH STREET</t>
  </si>
  <si>
    <t>650-283-5469</t>
  </si>
  <si>
    <t>650-644-0101</t>
  </si>
  <si>
    <t>HTTP://PEAR.VC</t>
  </si>
  <si>
    <t>802-78761</t>
  </si>
  <si>
    <t>ATRIUM CAPITAL CORPORATION</t>
  </si>
  <si>
    <t>69 STERN LANE</t>
  </si>
  <si>
    <t>ATHERTON</t>
  </si>
  <si>
    <t>650-233-7878</t>
  </si>
  <si>
    <t>PO BOX 307</t>
  </si>
  <si>
    <t>MENLO PARK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</si>
  <si>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</si>
  <si>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</si>
  <si>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</si>
  <si>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</si>
  <si>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</si>
  <si>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</si>
  <si>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</si>
  <si>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</si>
  <si>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802-111894</t>
  </si>
  <si>
    <t>EMK CAPITAL LLP</t>
  </si>
  <si>
    <t>LEX HOUSE</t>
  </si>
  <si>
    <t>17 CONNAUGHT PLACE</t>
  </si>
  <si>
    <t>W2 2ES</t>
  </si>
  <si>
    <t>HTTPS://WWW.EMKCAPITAL.COM</t>
  </si>
  <si>
    <t>Limited Liability Partnership</t>
  </si>
  <si>
    <t>802-117346</t>
  </si>
  <si>
    <t>SAGARD HOLDINGS MANAGER LP</t>
  </si>
  <si>
    <t>161 BAY STREET</t>
  </si>
  <si>
    <t>SUITE 5000</t>
  </si>
  <si>
    <t>TORONTO, ONTARIO</t>
  </si>
  <si>
    <t>M5J 2S1</t>
  </si>
  <si>
    <t>416-607-2250</t>
  </si>
  <si>
    <t>https://sagardholdings.com</t>
  </si>
  <si>
    <t>PLRO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</si>
  <si>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</si>
  <si>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</si>
  <si>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</si>
  <si>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</si>
  <si>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</si>
  <si>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</si>
  <si>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</si>
  <si>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</si>
  <si>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</si>
  <si>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</si>
  <si>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UPSLOPE VENTURE FUND I, LLC</t>
  </si>
  <si>
    <t>860-306-2990</t>
  </si>
  <si>
    <t>303-352-2050</t>
  </si>
  <si>
    <t>HTTP://WWW.UPSLOPE.VC</t>
  </si>
  <si>
    <t>802-116868</t>
  </si>
  <si>
    <t>JPMORGAN ASSET MANAGEMENT (EUROPE) S.A.R.L.</t>
  </si>
  <si>
    <t>6 ROUTE DE TREVES SENNINGERBERG</t>
  </si>
  <si>
    <t>LUXEMBOURG, LUXEMBOURG</t>
  </si>
  <si>
    <t>Luxembourg</t>
  </si>
  <si>
    <t>L-2633</t>
  </si>
  <si>
    <t>00352 34101</t>
  </si>
  <si>
    <t>https://am.jpmorgan.com</t>
  </si>
  <si>
    <t>549300XWGTGPPNVKZY94</t>
  </si>
  <si>
    <t>802-117398</t>
  </si>
  <si>
    <t>2048 VENTURES, LLC</t>
  </si>
  <si>
    <t>330 SEVENTH AVENUE</t>
  </si>
  <si>
    <t>10TH FLOOR</t>
  </si>
  <si>
    <t>(201)  788-9030</t>
  </si>
  <si>
    <t>https://twitter.com/2048vc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</si>
  <si>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</si>
  <si>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</si>
  <si>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</si>
  <si>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</si>
  <si>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</si>
  <si>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</si>
  <si>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</si>
  <si>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</si>
  <si>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802-118501</t>
  </si>
  <si>
    <t>EXOS ASSET MANAGEMENT LLC</t>
  </si>
  <si>
    <t>12 E. 49TH STREET</t>
  </si>
  <si>
    <t>15TH FLOOR</t>
  </si>
  <si>
    <t>212-498-8942</t>
  </si>
  <si>
    <t>NOVEMBER</t>
  </si>
  <si>
    <t>802-75873</t>
  </si>
  <si>
    <t>ICON MANAGEMENT ASSOCIATES II, LLC</t>
  </si>
  <si>
    <t>505 HAMILTON AVENUE</t>
  </si>
  <si>
    <t>SUITE 310</t>
  </si>
  <si>
    <t>650-463-8800</t>
  </si>
  <si>
    <t>650-463-8801</t>
  </si>
  <si>
    <t>HTTP://WWW.ICONVENTURES.COM</t>
  </si>
  <si>
    <t>802-111103</t>
  </si>
  <si>
    <t>LOCALGLOBE VIII GP LIMITED</t>
  </si>
  <si>
    <t>SUITE 1, FIRST FLOOR, THE ENERGY CENTRE,</t>
  </si>
  <si>
    <t>ADMIRAL PARK</t>
  </si>
  <si>
    <t>ST. PETER PORT, GUERNSEY</t>
  </si>
  <si>
    <t>Guernsey</t>
  </si>
  <si>
    <t>GY1 2BB</t>
  </si>
  <si>
    <t>44 (0) 1481 722066</t>
  </si>
  <si>
    <t>FWRO</t>
  </si>
  <si>
    <t>802-81145</t>
  </si>
  <si>
    <t>WYNN-CROSBY MANAGEMENT, LTD.</t>
  </si>
  <si>
    <t>1601 BRYAN STREET    #4300</t>
  </si>
  <si>
    <t>DALLAS</t>
  </si>
  <si>
    <t>TX</t>
  </si>
  <si>
    <t>75201-3477</t>
  </si>
  <si>
    <t>972-380-5500</t>
  </si>
  <si>
    <t>972-380-9570</t>
  </si>
  <si>
    <t>HTTP://WWW.WYNNCROSBY.COM/</t>
  </si>
  <si>
    <t>LARO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</si>
  <si>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</si>
  <si>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</si>
  <si>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</si>
  <si>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</si>
  <si>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</si>
  <si>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</si>
  <si>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</si>
  <si>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</si>
  <si>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</si>
  <si>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</si>
  <si>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</si>
  <si>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396 WASHINGTON STREET</t>
  </si>
  <si>
    <t>SUITE 188</t>
  </si>
  <si>
    <t>WELLESLEY</t>
  </si>
  <si>
    <t>781-890-0060</t>
  </si>
  <si>
    <t>781-890-0065</t>
  </si>
  <si>
    <t>HTTP://WWW.CASTILEVENTURES.BIZ</t>
  </si>
  <si>
    <t>802-118582</t>
  </si>
  <si>
    <t>SHERPA HEALTHCARE PARTNERS CO., LTD.</t>
  </si>
  <si>
    <t>CAYMAN CORPORATE CENTRE</t>
  </si>
  <si>
    <t>27 HOSPITAL ROAD, GEORGE TOWN</t>
  </si>
  <si>
    <t>KY1-9008</t>
  </si>
  <si>
    <t>+86 136-9920-6309</t>
  </si>
  <si>
    <t>CAYMAN ISLANDS EXEMPTED COMPANY</t>
  </si>
  <si>
    <t>802-111039</t>
  </si>
  <si>
    <t>KARTESIA MANAGEMENT S.A.</t>
  </si>
  <si>
    <t>19-21 ROUTE D'ARLON</t>
  </si>
  <si>
    <t>STRASSEN</t>
  </si>
  <si>
    <t>L-8009</t>
  </si>
  <si>
    <t>+352 27 61 62 85</t>
  </si>
  <si>
    <t>HTTP://WWW.KARTESIA.COM</t>
  </si>
  <si>
    <t>SOCIÉTÉ ANONYME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</si>
  <si>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</si>
  <si>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</si>
  <si>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</si>
  <si>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</si>
  <si>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</si>
  <si>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</si>
  <si>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</si>
  <si>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</si>
  <si>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18W140 BUTTERFIELD ROAD</t>
  </si>
  <si>
    <t>SUITE 700</t>
  </si>
  <si>
    <t>OAKBROOK TERRACE</t>
  </si>
  <si>
    <t>IL</t>
  </si>
  <si>
    <t>630-282-4565</t>
  </si>
  <si>
    <t>630-282-4509</t>
  </si>
  <si>
    <t>HTTP://WWW.GRANDCROSSING.COM</t>
  </si>
  <si>
    <t>802-75905</t>
  </si>
  <si>
    <t>THOMAS, MCNERNEY &amp; PARTNERS</t>
  </si>
  <si>
    <t>THOMAS, MCNERNEY &amp; PARTNERS MGT., LLC</t>
  </si>
  <si>
    <t>ONE STAMFORD PLAZA</t>
  </si>
  <si>
    <t>263 TRESSER BLVD., 9TH FLOOR</t>
  </si>
  <si>
    <t>STAMFORD</t>
  </si>
  <si>
    <t>CT</t>
  </si>
  <si>
    <t>203-978-2000</t>
  </si>
  <si>
    <t>12527 CENTRAL AVE NE, #297</t>
  </si>
  <si>
    <t>MINNEAPOLIS</t>
  </si>
  <si>
    <t>MN</t>
  </si>
  <si>
    <t>HTTP://WWW.TM-PARTNERS.COM</t>
  </si>
  <si>
    <t>802-118657</t>
  </si>
  <si>
    <t>GLOBAL VENTURES LTD</t>
  </si>
  <si>
    <t>THE EDGE BUILDING</t>
  </si>
  <si>
    <t>DUBAI INTERNET CITY</t>
  </si>
  <si>
    <t>DUBAI</t>
  </si>
  <si>
    <t>United Arab Emirates</t>
  </si>
  <si>
    <t>https://www.global.vc/</t>
  </si>
  <si>
    <t>EXEMPT COMPANY WITH LIMITED LIABILITY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</si>
  <si>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</si>
  <si>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</si>
  <si>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</si>
  <si>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</si>
  <si>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</si>
  <si>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</si>
  <si>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</si>
  <si>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</si>
  <si>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</si>
  <si>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</si>
  <si>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</si>
  <si>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</si>
  <si>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</si>
  <si>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</si>
  <si>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549300JR1F5URFRFOL55</t>
  </si>
  <si>
    <t>SEPTEMBER</t>
  </si>
  <si>
    <t>802-112186</t>
  </si>
  <si>
    <t>KEDAARA CAPITAL ADVISORY SERVICES LLP</t>
  </si>
  <si>
    <t>SUNSHINE TOWER, 35TH FLOOR</t>
  </si>
  <si>
    <t>SENAPATI BAPAT MARG, PAREL, MUMBAI</t>
  </si>
  <si>
    <t>India</t>
  </si>
  <si>
    <t>91.22.62613600</t>
  </si>
  <si>
    <t>HTTPS://KEDAARA.COM</t>
  </si>
  <si>
    <t>802-110962</t>
  </si>
  <si>
    <t>WORK-BENCH MANAGEMENT, LLC</t>
  </si>
  <si>
    <t>7 W. 18TH STREET</t>
  </si>
  <si>
    <t>5TH FLOOR</t>
  </si>
  <si>
    <t>(732) 807-5083</t>
  </si>
  <si>
    <t>HTTPS://WWW.WORK-BENCH.COM</t>
  </si>
  <si>
    <t>802-118597</t>
  </si>
  <si>
    <t>COGITO CAPITAL PARTNERS</t>
  </si>
  <si>
    <t>COGITO GENERAL PARTNER</t>
  </si>
  <si>
    <t>6, RUE EUGENE RUPPERT</t>
  </si>
  <si>
    <t>L-2453</t>
  </si>
  <si>
    <t>+352 26 44 91</t>
  </si>
  <si>
    <t>http://www.cogitocap.com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</si>
  <si>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</si>
  <si>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</si>
  <si>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</si>
  <si>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</si>
  <si>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</si>
  <si>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</si>
  <si>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</si>
  <si>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</si>
  <si>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</si>
  <si>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</si>
  <si>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L15, 28 HENNESSY ROAD</t>
  </si>
  <si>
    <t>+852 3998 4960</t>
  </si>
  <si>
    <t>+852 3998 4961</t>
  </si>
  <si>
    <t>HTTP://WWW.ANCHORPE.COM</t>
  </si>
  <si>
    <t>Partnership</t>
  </si>
  <si>
    <t>802-106764</t>
  </si>
  <si>
    <t>KAE CAPITAL MANAGEMENT PRIVATE LIMITED</t>
  </si>
  <si>
    <t>7TH FLOOR, 74A&amp;B, JOLLY MAKER CHAMBERS II</t>
  </si>
  <si>
    <t>225, NARIMAN POINT</t>
  </si>
  <si>
    <t>MUMBAI</t>
  </si>
  <si>
    <t>400 021</t>
  </si>
  <si>
    <t>91 22 61944141</t>
  </si>
  <si>
    <t>HTTP://WWW.KAE-CAPITAL.COM</t>
  </si>
  <si>
    <t>PRIVATE LIMITED COMPANY</t>
  </si>
  <si>
    <t>ARO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</si>
  <si>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</si>
  <si>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</si>
  <si>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</si>
  <si>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</si>
  <si>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</si>
  <si>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</si>
  <si>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</si>
  <si>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</si>
  <si>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</si>
  <si>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802-115061</t>
  </si>
  <si>
    <t>PERIWINKLE TRADING LLC</t>
  </si>
  <si>
    <t>4614 N. DITTMAR ROAD</t>
  </si>
  <si>
    <t>(858)342-7367</t>
  </si>
  <si>
    <t>http://periwinkletrading.com/</t>
  </si>
  <si>
    <t>802-108778</t>
  </si>
  <si>
    <t>FOREVEST CAPITAL PARTNERS, LLC</t>
  </si>
  <si>
    <t>WALKERS CORPORATE LIMITED</t>
  </si>
  <si>
    <t>CAYMAN CORPORATE CENTRE, 27 HOSPITAL ROAD</t>
  </si>
  <si>
    <t>GEORGE TOWN, GRAND CAYMAN</t>
  </si>
  <si>
    <t>646-857-8747</t>
  </si>
  <si>
    <t>http://forevestcapital.com/</t>
  </si>
  <si>
    <t>802-106771</t>
  </si>
  <si>
    <t>ALTAS MED GP PARTNERSHIP</t>
  </si>
  <si>
    <t>79 WELLINGTON STREET WEST</t>
  </si>
  <si>
    <t>SUITE 3500</t>
  </si>
  <si>
    <t>M5K 1K7</t>
  </si>
  <si>
    <t>416 306 9800</t>
  </si>
  <si>
    <t>416 775 8257</t>
  </si>
  <si>
    <t>https://altas.com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</si>
  <si>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</si>
  <si>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</si>
  <si>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</si>
  <si>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</si>
  <si>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</si>
  <si>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</si>
  <si>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</si>
  <si>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802-118339</t>
  </si>
  <si>
    <t>DAKOTA PACIFIC GLOBAL MACRO ADVISERS LP</t>
  </si>
  <si>
    <t>299 SOUTH MAIN STREET</t>
  </si>
  <si>
    <t>STE. 2450</t>
  </si>
  <si>
    <t>SALT LAKE CITY</t>
  </si>
  <si>
    <t>UT</t>
  </si>
  <si>
    <t>(801) 961-1139</t>
  </si>
  <si>
    <t>(801) 961-1135</t>
  </si>
  <si>
    <t>802-80789</t>
  </si>
  <si>
    <t>DNX VENTURES</t>
  </si>
  <si>
    <t>DRAPER NEXUS VENTURE PARTNERS II, LLC</t>
  </si>
  <si>
    <t>55 EAST 3RD AVE</t>
  </si>
  <si>
    <t>(858) 449-4173</t>
  </si>
  <si>
    <t>(415) 691-6605</t>
  </si>
  <si>
    <t>HTTP://WWW.DNX.VC</t>
  </si>
  <si>
    <t>802-95169</t>
  </si>
  <si>
    <t>LION CAO ASSET MANAGEMENT LLC</t>
  </si>
  <si>
    <t>535 MADISON AVENUE,</t>
  </si>
  <si>
    <t>4TH FLOOR</t>
  </si>
  <si>
    <t>212-355-5500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</si>
  <si>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</si>
  <si>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</si>
  <si>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</si>
  <si>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</si>
  <si>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</si>
  <si>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</si>
  <si>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</si>
  <si>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</si>
  <si>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</si>
  <si>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</si>
  <si>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802-74544</t>
  </si>
  <si>
    <t>LONGWORTH MANAGEMENT COMPANY, INC.</t>
  </si>
  <si>
    <t>617-513-0209</t>
  </si>
  <si>
    <t>HTTPS://LONGWORTH.COM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</si>
  <si>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</si>
  <si>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</si>
  <si>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</si>
  <si>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</si>
  <si>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</si>
  <si>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</si>
  <si>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</si>
  <si>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</si>
  <si>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</si>
  <si>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802-117059</t>
  </si>
  <si>
    <t>THCP ADVISORY LIMITED</t>
  </si>
  <si>
    <t>25 MADDOX STREET</t>
  </si>
  <si>
    <t>W1S 2QN</t>
  </si>
  <si>
    <t>44 203 056 95 43</t>
  </si>
  <si>
    <t>https://www.linkedin.com/company/three-hills-capital-partners/</t>
  </si>
  <si>
    <t>802-75540</t>
  </si>
  <si>
    <t>TRIBECA VENTURE PARTNERS</t>
  </si>
  <si>
    <t>TRIBECA VENTURE PARTNERS, LLC</t>
  </si>
  <si>
    <t>99 HUDSON STREET</t>
  </si>
  <si>
    <t>212-966-9333</t>
  </si>
  <si>
    <t>HTTP://WWW.TRIBECAVP.COM</t>
  </si>
  <si>
    <t>802-112409</t>
  </si>
  <si>
    <t>RACON CAPITAL</t>
  </si>
  <si>
    <t>RACON CAPITAL PARTNERS LLC</t>
  </si>
  <si>
    <t>234 W FLORIDA ST. SUITE 700</t>
  </si>
  <si>
    <t>MILWAUKEE</t>
  </si>
  <si>
    <t>414-877-1270</t>
  </si>
  <si>
    <t>414-877-1290</t>
  </si>
  <si>
    <t>HTTP://WWW.RACONCAPITAL.COM</t>
  </si>
  <si>
    <t>802-113038</t>
  </si>
  <si>
    <t>FELIX CAPITAL</t>
  </si>
  <si>
    <t>FELIX CAPITAL PARTNERS LLP</t>
  </si>
  <si>
    <t>27 BEAK STREET</t>
  </si>
  <si>
    <t>LONDON, ENGLAND</t>
  </si>
  <si>
    <t>W1F 9RU</t>
  </si>
  <si>
    <t>(+44) 2032878080</t>
  </si>
  <si>
    <t>HTTPS://FELIXCAP.COM</t>
  </si>
  <si>
    <t>802-112884</t>
  </si>
  <si>
    <t>LAKEVILLE ASSOCIATES, LLC</t>
  </si>
  <si>
    <t>1430 BROADWAY</t>
  </si>
  <si>
    <t>SUITE 803</t>
  </si>
  <si>
    <t>212-426-2115</t>
  </si>
  <si>
    <t>802-80691</t>
  </si>
  <si>
    <t>SEACREST CAPITAL GROUP</t>
  </si>
  <si>
    <t>2ND FLOOR, 99 FRONT STREET</t>
  </si>
  <si>
    <t>HAMILTON</t>
  </si>
  <si>
    <t>Bermuda</t>
  </si>
  <si>
    <t>HM12</t>
  </si>
  <si>
    <t>1-441-297-8008</t>
  </si>
  <si>
    <t>1-441-297-8119</t>
  </si>
  <si>
    <t>PO BOX HM 3306</t>
  </si>
  <si>
    <t>HMPX</t>
  </si>
  <si>
    <t>HTTP://WWW.SEACREST.COM</t>
  </si>
  <si>
    <t>802-110532</t>
  </si>
  <si>
    <t>AL-BAWADER CAPITAL LTD.</t>
  </si>
  <si>
    <t>11 HAMENOFIM STREET</t>
  </si>
  <si>
    <t>BUILDING B</t>
  </si>
  <si>
    <t>HERZLIYA</t>
  </si>
  <si>
    <t>Israel</t>
  </si>
  <si>
    <t>972-9-971-8100</t>
  </si>
  <si>
    <t>971-9-971-8102</t>
  </si>
  <si>
    <t>HTTP://WWW.AL-BAWADER.COM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</si>
  <si>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</si>
  <si>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</si>
  <si>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</si>
  <si>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</si>
  <si>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</si>
  <si>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</si>
  <si>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</si>
  <si>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</si>
  <si>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</si>
  <si>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</si>
  <si>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212-247-9343</t>
  </si>
  <si>
    <t>802-75720</t>
  </si>
  <si>
    <t>GLENBROOK CONSUMER ADVISORS LLC</t>
  </si>
  <si>
    <t>415-624-5820</t>
  </si>
  <si>
    <t>3559 MT DIABLO BLVD</t>
  </si>
  <si>
    <t>PMB #33</t>
  </si>
  <si>
    <t>LAFAYETTE</t>
  </si>
  <si>
    <t>94549-8302</t>
  </si>
  <si>
    <t>HTTP://WWW.GLENBROOKCONSUMER.COM/</t>
  </si>
  <si>
    <t>802-114796</t>
  </si>
  <si>
    <t>FALKO RAOF GP II LIMITED</t>
  </si>
  <si>
    <t>IFC 5</t>
  </si>
  <si>
    <t>ST. HELIER</t>
  </si>
  <si>
    <t>Jersey</t>
  </si>
  <si>
    <t>JE1 1ST</t>
  </si>
  <si>
    <t>+44 1534 710274</t>
  </si>
  <si>
    <t>JERSEY LIMITED COMPANY</t>
  </si>
  <si>
    <t>802-78254</t>
  </si>
  <si>
    <t>TOCCATA CAPITAL</t>
  </si>
  <si>
    <t>TOCCATA CAPITAL PTE. LTD.</t>
  </si>
  <si>
    <t>8 TEMASEK BOULEVARD, #36-03</t>
  </si>
  <si>
    <t>SUNTEC TOWER 3</t>
  </si>
  <si>
    <t>HTTPS://WWW.TOCCAP.COM/</t>
  </si>
  <si>
    <t>802-76280</t>
  </si>
  <si>
    <t>KHOSLA VENTURES, LLC</t>
  </si>
  <si>
    <t>2128 SAND HILL ROAD</t>
  </si>
  <si>
    <t>650-376-8500</t>
  </si>
  <si>
    <t>650-926-9590</t>
  </si>
  <si>
    <t>https://www.khoslaventures.com/</t>
  </si>
  <si>
    <t>213800SFYKXABPQVA385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</si>
  <si>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</si>
  <si>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</si>
  <si>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</si>
  <si>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</si>
  <si>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</si>
  <si>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</si>
  <si>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</si>
  <si>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</si>
  <si>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802-113095</t>
  </si>
  <si>
    <t>MUCKERLAB, LLC</t>
  </si>
  <si>
    <t>202 BICKNELL AVENUE</t>
  </si>
  <si>
    <t>SUITE 2</t>
  </si>
  <si>
    <t>SANTA MONICA</t>
  </si>
  <si>
    <t>949-734-0637</t>
  </si>
  <si>
    <t>HTTP://WWW.MUCKERCAPITAL.COM/MUCKERLAB/ABOUT/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</si>
  <si>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</si>
  <si>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</si>
  <si>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</si>
  <si>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</si>
  <si>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</si>
  <si>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</si>
  <si>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</si>
  <si>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NC</t>
  </si>
  <si>
    <t>802-113665</t>
  </si>
  <si>
    <t>PVGLOBAL LLC</t>
  </si>
  <si>
    <t>101 NATOMA STREET</t>
  </si>
  <si>
    <t>2ND FLOOR</t>
  </si>
  <si>
    <t>415-432-8880</t>
  </si>
  <si>
    <t>https://www.princeville-capital.com/princeville-global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</si>
  <si>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</si>
  <si>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</si>
  <si>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</si>
  <si>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</si>
  <si>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</si>
  <si>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</si>
  <si>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</si>
  <si>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</si>
  <si>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</si>
  <si>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</si>
  <si>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</si>
  <si>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</si>
  <si>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</si>
  <si>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</si>
  <si>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</si>
  <si>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</si>
  <si>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HTTP://WWW.ABSCAPITAL.COM</t>
  </si>
  <si>
    <t>802-118036</t>
  </si>
  <si>
    <t>ACTIVATE CAPITAL PARTNERS</t>
  </si>
  <si>
    <t>AGC PARTNERS MANAGEMENT, L.P.</t>
  </si>
  <si>
    <t>565 E. SWEDESFORD RD</t>
  </si>
  <si>
    <t>SUITE 207</t>
  </si>
  <si>
    <t>WAYNE</t>
  </si>
  <si>
    <t>PA</t>
  </si>
  <si>
    <t>610-964-8004</t>
  </si>
  <si>
    <t>https://activatecp.com/</t>
  </si>
  <si>
    <t>802-74674</t>
  </si>
  <si>
    <t>TURIYA ADVISORS ASIA LIMITED</t>
  </si>
  <si>
    <t>SUITE 1102, 11TH FLOOR</t>
  </si>
  <si>
    <t>LHT TOWER, 31 QUEEN'S ROAD CENTRAL</t>
  </si>
  <si>
    <t>852 3518 7000</t>
  </si>
  <si>
    <t>852 3518 7100</t>
  </si>
  <si>
    <t>HTTPS://WWW.LINKEDIN.COM/COMPANY/1088389/</t>
  </si>
  <si>
    <t>5493004MO8L4Y9LPFQ28</t>
  </si>
  <si>
    <t>HONG KONG COMPANY LIMITED BY SHARES</t>
  </si>
  <si>
    <t>802-110186</t>
  </si>
  <si>
    <t>CAPYBARA MANAGEMENT, LLC</t>
  </si>
  <si>
    <t>760 SW 9TH AVENUE</t>
  </si>
  <si>
    <t>SUITE 2380</t>
  </si>
  <si>
    <t>PORTLAND</t>
  </si>
  <si>
    <t>OR</t>
  </si>
  <si>
    <t>503.727.2197</t>
  </si>
  <si>
    <t>http://www.OregonVentureFund.com</t>
  </si>
  <si>
    <t>802-111048</t>
  </si>
  <si>
    <t>EQUITYZEN ADVISORS LLC</t>
  </si>
  <si>
    <t>45 WEST 27TH STREET</t>
  </si>
  <si>
    <t>SUITE 200</t>
  </si>
  <si>
    <t>1-877-490-6121</t>
  </si>
  <si>
    <t>HTTPS://EQUITYZEN.COM/</t>
  </si>
  <si>
    <t>802-74374</t>
  </si>
  <si>
    <t>CROSS ATLANTIC CAPITAL PARTNERS, INC.</t>
  </si>
  <si>
    <t>150 N. RADNOR CHESTER ROAD</t>
  </si>
  <si>
    <t>SUITE A225</t>
  </si>
  <si>
    <t>RADNOR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</si>
  <si>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</si>
  <si>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</si>
  <si>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</si>
  <si>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</si>
  <si>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</si>
  <si>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</si>
  <si>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</si>
  <si>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</si>
  <si>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</si>
  <si>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</si>
  <si>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802-112361</t>
  </si>
  <si>
    <t>BLUE CLOUD MANAGEMENT, LLC</t>
  </si>
  <si>
    <t>3 PARK AVENUE</t>
  </si>
  <si>
    <t>SUITE 3102B</t>
  </si>
  <si>
    <t>212-776-4474</t>
  </si>
  <si>
    <t>212-973-7357</t>
  </si>
  <si>
    <t>HTTP://WWW.BLUECLOUDVENTURES.COM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</si>
  <si>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</si>
  <si>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</si>
  <si>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</si>
  <si>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</si>
  <si>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</si>
  <si>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</si>
  <si>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</si>
  <si>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549300SJBLMSQHPJV690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</si>
  <si>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</si>
  <si>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</si>
  <si>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</si>
  <si>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</si>
  <si>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</si>
  <si>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</si>
  <si>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</si>
  <si>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</si>
  <si>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</si>
  <si>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</si>
  <si>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</si>
  <si>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</si>
  <si>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</si>
  <si>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</si>
  <si>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</si>
  <si>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</si>
  <si>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</si>
  <si>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</si>
  <si>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802-118343</t>
  </si>
  <si>
    <t>PARTNERS BAY (HK) LIMITED</t>
  </si>
  <si>
    <t>29 WYNDHAM STREET</t>
  </si>
  <si>
    <t>16/F</t>
  </si>
  <si>
    <t>CENTRAL, HONG KONG</t>
  </si>
  <si>
    <t>+852 3841 7590</t>
  </si>
  <si>
    <t>5493000UCJGQ6WKFIM26</t>
  </si>
  <si>
    <t>PRIVATE COMPANY LIMITED BY SHARES (254M)</t>
  </si>
  <si>
    <t>802-113793</t>
  </si>
  <si>
    <t>VICTORIA CAPITAL PARTNERS</t>
  </si>
  <si>
    <t>VICTORIA SOUTH AMERICAN PARTNERS III LLC</t>
  </si>
  <si>
    <t>VICTORIA SOUTH AMERICAN PARTNER-SUCURSAL ARGENTINA</t>
  </si>
  <si>
    <t>MONTEVIDEO 1669, PISO 6 "C"</t>
  </si>
  <si>
    <t>BUENOS AIRES</t>
  </si>
  <si>
    <t>Argentina</t>
  </si>
  <si>
    <t>C1021AAA</t>
  </si>
  <si>
    <t>54-11-4312-3505</t>
  </si>
  <si>
    <t>54-11-4342-0096</t>
  </si>
  <si>
    <t>HTTP://WWW.VICTORIACP.COM/</t>
  </si>
  <si>
    <t>802-118560</t>
  </si>
  <si>
    <t>LONG HILL CAPITAL VENTURE PARTNERS GP 1, L.P.</t>
  </si>
  <si>
    <t>MAPLES CORPORATE SERVICES LIMITED,</t>
  </si>
  <si>
    <t>BOX 309, UGLAND HOUSE</t>
  </si>
  <si>
    <t>86 21 60257000</t>
  </si>
  <si>
    <t>UNIT 3101, PLAZA 66, TOWER 2</t>
  </si>
  <si>
    <t>1266 NANJING WEST ROAD</t>
  </si>
  <si>
    <t>SHANGHAI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</si>
  <si>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</si>
  <si>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</si>
  <si>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</si>
  <si>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</si>
  <si>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</si>
  <si>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</si>
  <si>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</si>
  <si>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</si>
  <si>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BU17PY3Z5VQE0HJ23D43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</si>
  <si>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</si>
  <si>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</si>
  <si>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</si>
  <si>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</si>
  <si>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</si>
  <si>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</si>
  <si>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</si>
  <si>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</si>
  <si>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</si>
  <si>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</si>
  <si>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</si>
  <si>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</si>
  <si>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</si>
  <si>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</si>
  <si>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</si>
  <si>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</si>
  <si>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</si>
  <si>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</si>
  <si>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</si>
  <si>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</si>
  <si>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802-109954</t>
  </si>
  <si>
    <t>ENGADINE PARTNERS LLP</t>
  </si>
  <si>
    <t>3 ST JAMES'S SQUARE, 4TH FLOOR</t>
  </si>
  <si>
    <t>SW1Y 4JU</t>
  </si>
  <si>
    <t>+44 207 429 7650</t>
  </si>
  <si>
    <t>http://engadinepartners.com/</t>
  </si>
  <si>
    <t>213800TIFVQNMLHI1C63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</si>
  <si>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</si>
  <si>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</si>
  <si>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</si>
  <si>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</si>
  <si>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</si>
  <si>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</si>
  <si>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</si>
  <si>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</si>
  <si>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</si>
  <si>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LP</t>
  </si>
  <si>
    <t>292 MADISON AVENUE, 20TH  FLOOR</t>
  </si>
  <si>
    <t>212-756-3508</t>
  </si>
  <si>
    <t>212-832-0117</t>
  </si>
  <si>
    <t>https://www.greycroft.com/</t>
  </si>
  <si>
    <t>802-108909</t>
  </si>
  <si>
    <t>YMS ENDEAVORS LLC</t>
  </si>
  <si>
    <t>SAMET, YOAV MICHAEL</t>
  </si>
  <si>
    <t>650-798-7497</t>
  </si>
  <si>
    <t>802-79027</t>
  </si>
  <si>
    <t>OURCROWD</t>
  </si>
  <si>
    <t>OURCROWD INTERNATIONAL GENERAL PARTNER, L.P.</t>
  </si>
  <si>
    <t>DERECH HEBRON 28</t>
  </si>
  <si>
    <t>JERUSALEM</t>
  </si>
  <si>
    <t>HTTPS://WWW.OURCROWD.COM</t>
  </si>
  <si>
    <t>802-74721</t>
  </si>
  <si>
    <t>EPIRIS MANAGERS LLP</t>
  </si>
  <si>
    <t>FORUM ST PAULS</t>
  </si>
  <si>
    <t>33 GUTTER LANE</t>
  </si>
  <si>
    <t>EC2V 8AS</t>
  </si>
  <si>
    <t>44 0 20 72144200</t>
  </si>
  <si>
    <t>44 0 20 7214 4201</t>
  </si>
  <si>
    <t>HTTPS://WWW.LINKEDIN.COM/COMPANY/EPIRIS/</t>
  </si>
  <si>
    <t>802-106945</t>
  </si>
  <si>
    <t>ADVANTECH CAPITAL ADVISORS LTD.</t>
  </si>
  <si>
    <t>DMS HOUSE, 20 GENESIS CLOSE</t>
  </si>
  <si>
    <t>KY1-1103</t>
  </si>
  <si>
    <t>345-749-8630</t>
  </si>
  <si>
    <t>345-946-7628</t>
  </si>
  <si>
    <t>SUITES 1702-03, ONE EXCHANGE SQUARE</t>
  </si>
  <si>
    <t>8 CONNAUGHT PLACE</t>
  </si>
  <si>
    <t>CENTRAL</t>
  </si>
  <si>
    <t>CAYMAN EXEMPTED COMPANY WITH LIMITED LIABILITY</t>
  </si>
  <si>
    <t>MIRO</t>
  </si>
  <si>
    <t>802-74958</t>
  </si>
  <si>
    <t>CTM CAPITAL MANAGEMENT, LLC</t>
  </si>
  <si>
    <t>248-789-9790</t>
  </si>
  <si>
    <t>802-75758</t>
  </si>
  <si>
    <t>FOUNDER COLLECTIVE</t>
  </si>
  <si>
    <t>FOUNDER COLLECTIVE MANAGEMENT CO., LLC</t>
  </si>
  <si>
    <t>1 MIFFLIN PLACE</t>
  </si>
  <si>
    <t>SUITE 300</t>
  </si>
  <si>
    <t>02138-4907</t>
  </si>
  <si>
    <t>617-453-2250</t>
  </si>
  <si>
    <t>HTTP://FOUNDERCOLLECTIVE.COM</t>
  </si>
  <si>
    <t>802-114742</t>
  </si>
  <si>
    <t>BARING INTERNATIONAL FUND MANAGERS (IRELAND) LIMITED</t>
  </si>
  <si>
    <t>70 SIR JOHN ROGERSON'S QUAY</t>
  </si>
  <si>
    <t>DUBLIN 2</t>
  </si>
  <si>
    <t>Ireland</t>
  </si>
  <si>
    <t>353 1 232 2000</t>
  </si>
  <si>
    <t>HTTPS://WWW.LINKEDIN.COM/SHOWCASE/BARINGS-ALTERNATIVE-INVESTMENTS/</t>
  </si>
  <si>
    <t>213800MW2KGI7H31B177</t>
  </si>
  <si>
    <t>LIMITED</t>
  </si>
  <si>
    <t>802-78953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</si>
  <si>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</si>
  <si>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</si>
  <si>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</si>
  <si>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</si>
  <si>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</si>
  <si>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</si>
  <si>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</si>
  <si>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802-96277</t>
  </si>
  <si>
    <t>OPERON VENTURES LLC</t>
  </si>
  <si>
    <t>1 BROADWAY, 14TH FLOOR</t>
  </si>
  <si>
    <t>617-997-7475</t>
  </si>
  <si>
    <t>HTTP://WWW.KSLSFUND.COM</t>
  </si>
  <si>
    <t>802-113028</t>
  </si>
  <si>
    <t>BRASIDAS INVESTMENT MANAGEMENT LLC</t>
  </si>
  <si>
    <t>125 PARK AVENUE</t>
  </si>
  <si>
    <t>25TH FLOOR</t>
  </si>
  <si>
    <t>917 397 1623</t>
  </si>
  <si>
    <t>http://brasidas-capital.com/</t>
  </si>
  <si>
    <t>549300PKRBLGCYAU8N19</t>
  </si>
  <si>
    <t>802-77279</t>
  </si>
  <si>
    <t>32 DEGREES CAPITAL ADVISORS, LTD</t>
  </si>
  <si>
    <t>32 DEGREES CAPITAL ADVISOR LTD.</t>
  </si>
  <si>
    <t>SUITE 650, 635 - 8TH AVENUE SW</t>
  </si>
  <si>
    <t>T2P3M3</t>
  </si>
  <si>
    <t>403-592-5843</t>
  </si>
  <si>
    <t>403-233-8040</t>
  </si>
  <si>
    <t>HTTP://WWW.32DEGREES.CA</t>
  </si>
  <si>
    <t>802-74157</t>
  </si>
  <si>
    <t>IGNITION CAPITAL</t>
  </si>
  <si>
    <t>IGNITION GROWTH MANAGEMENT, LLC</t>
  </si>
  <si>
    <t>2101 4TH AVE.</t>
  </si>
  <si>
    <t>SUITE 2300</t>
  </si>
  <si>
    <t>SEATTLE</t>
  </si>
  <si>
    <t>WA</t>
  </si>
  <si>
    <t>206-348-0777</t>
  </si>
  <si>
    <t>206-971-5055</t>
  </si>
  <si>
    <t>11100 NE 8TH ST</t>
  </si>
  <si>
    <t>BELLEVUE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</si>
  <si>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</si>
  <si>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</si>
  <si>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</si>
  <si>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</si>
  <si>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</si>
  <si>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</si>
  <si>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</si>
  <si>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</si>
  <si>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</si>
  <si>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</si>
  <si>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JE2 3RT</t>
  </si>
  <si>
    <t>HTTP://WWW.NORTHCROSSCAPITAL.COM</t>
  </si>
  <si>
    <t>549300T8SIRD67I2QI33</t>
  </si>
  <si>
    <t>802-111053</t>
  </si>
  <si>
    <t>MISSION BAY CAPITAL MANAGEMENT, INC.</t>
  </si>
  <si>
    <t>953 INDIANA STREET</t>
  </si>
  <si>
    <t>415-205-4825</t>
  </si>
  <si>
    <t>HTTP://WWW.MISSIONBAYCAPITAL.COM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</si>
  <si>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</si>
  <si>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</si>
  <si>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</si>
  <si>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</si>
  <si>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</si>
  <si>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</si>
  <si>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802-114438</t>
  </si>
  <si>
    <t>SEEKERS CAPITAL MANAGEMENT LIMITED</t>
  </si>
  <si>
    <t>190 ELGIN AVE</t>
  </si>
  <si>
    <t>KY1-9007</t>
  </si>
  <si>
    <t>852 3198 0788</t>
  </si>
  <si>
    <t>852 2590 0202</t>
  </si>
  <si>
    <t>21/F, CHINA UNITED CENTRE</t>
  </si>
  <si>
    <t>28 MARBLE ROAD, NORTH POINT</t>
  </si>
  <si>
    <t>http://www.seekerscapital.com</t>
  </si>
  <si>
    <t>254900Z518XCBEOZ2Y69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</si>
  <si>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</si>
  <si>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</si>
  <si>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</si>
  <si>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</si>
  <si>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</si>
  <si>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</si>
  <si>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213800DBUPOWGFXI8P63</t>
  </si>
  <si>
    <t>802-80429</t>
  </si>
  <si>
    <t>CAMAC PARTNERS, LLC</t>
  </si>
  <si>
    <t>HTTP://WWW.CAMACPARTNERS.COM</t>
  </si>
  <si>
    <t>549300GS1WMSLZF90Q05</t>
  </si>
  <si>
    <t>802-107393</t>
  </si>
  <si>
    <t>JUMP CAPITAL</t>
  </si>
  <si>
    <t>JUMP CAPITAL, LLC</t>
  </si>
  <si>
    <t>600 W. CHICAGO AVE.</t>
  </si>
  <si>
    <t>SUITE 625</t>
  </si>
  <si>
    <t>CHICAGO</t>
  </si>
  <si>
    <t>312-205-8390</t>
  </si>
  <si>
    <t>312-205-8999</t>
  </si>
  <si>
    <t>https://jumpcap.com/</t>
  </si>
  <si>
    <t>802-80618</t>
  </si>
  <si>
    <t>CARDINAL CAPITAL GROUP</t>
  </si>
  <si>
    <t>CARDINAL CAPITAL GROUP UC</t>
  </si>
  <si>
    <t>SIMMONSCOURT HOUSE, SIMMONSCOURT ROAD</t>
  </si>
  <si>
    <t>BALLSBRIDGE</t>
  </si>
  <si>
    <t>DUBLIN 4</t>
  </si>
  <si>
    <t>D04 W9H6</t>
  </si>
  <si>
    <t>353 1 218 0800</t>
  </si>
  <si>
    <t>353 1 218 0921</t>
  </si>
  <si>
    <t>HTTP://WWW.CARDINALCAPITALGROUP.COM</t>
  </si>
  <si>
    <t>802-113096</t>
  </si>
  <si>
    <t>ASTRAL CAPITAL, LLC</t>
  </si>
  <si>
    <t>617-470-8790</t>
  </si>
  <si>
    <t>HTTPS://WWW.LINKEDIN.COM/COMPANY/ASTRALCAPITAL/</t>
  </si>
  <si>
    <t>802-110287</t>
  </si>
  <si>
    <t>QUANTOPIAN MANAGEMENT, LP</t>
  </si>
  <si>
    <t>100 FRANKLIN STREET,</t>
  </si>
  <si>
    <t>BOSTON</t>
  </si>
  <si>
    <t>617-451-8101</t>
  </si>
  <si>
    <t>HTTPS://WWW.TWITTER.COM/QUANTOPIAN</t>
  </si>
  <si>
    <t>549300CUG3GLF0Q44A22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</si>
  <si>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</si>
  <si>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</si>
  <si>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</si>
  <si>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</si>
  <si>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</si>
  <si>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</si>
  <si>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</si>
  <si>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</si>
  <si>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802-118791</t>
  </si>
  <si>
    <t>EFM ASSET MANAGEMENT LIMITED</t>
  </si>
  <si>
    <t>LEVEL 19, LL TOWER, 2 SHELLEY ST</t>
  </si>
  <si>
    <t>852 3792 0283</t>
  </si>
  <si>
    <t>852 3792 0533</t>
  </si>
  <si>
    <t>http://www.efmaml.com</t>
  </si>
  <si>
    <t>549300E327U3H4R3I873</t>
  </si>
  <si>
    <t>JUNE</t>
  </si>
  <si>
    <t>802-75945</t>
  </si>
  <si>
    <t>DCM</t>
  </si>
  <si>
    <t>DCM MANAGEMENT, L.P.</t>
  </si>
  <si>
    <t>2420 SAND HILL ROAD #200</t>
  </si>
  <si>
    <t>650-233-1400</t>
  </si>
  <si>
    <t>650-854-9159</t>
  </si>
  <si>
    <t>HTTPS://WWW.DCM.COM</t>
  </si>
  <si>
    <t>802-107485</t>
  </si>
  <si>
    <t>MOOSE HILL ASSET MANAGEMENT LLC</t>
  </si>
  <si>
    <t>N/A</t>
  </si>
  <si>
    <t>802-112134</t>
  </si>
  <si>
    <t>CHICAGO GROWTH PARTNERS, LLC</t>
  </si>
  <si>
    <t>159 N. SANGAMON AVE.</t>
  </si>
  <si>
    <t>SUITE 400</t>
  </si>
  <si>
    <t>312-698-6300</t>
  </si>
  <si>
    <t>HTTP://WWW.CGP.COM</t>
  </si>
  <si>
    <t>802-111011</t>
  </si>
  <si>
    <t>AVENIR MANAGEMENT COMPANY, LLC</t>
  </si>
  <si>
    <t>HTTP://WWW.AVENIRGROWTH.COM</t>
  </si>
  <si>
    <t>802-80219</t>
  </si>
  <si>
    <t>RS7 GP, LLC</t>
  </si>
  <si>
    <t>36 CHURCH LANE</t>
  </si>
  <si>
    <t>WESTPORT</t>
  </si>
  <si>
    <t>203-604-0323</t>
  </si>
  <si>
    <t>203-612-9021</t>
  </si>
  <si>
    <t>HTTP://WWW.SEVENPOINTPARTNERS.COM</t>
  </si>
  <si>
    <t>802-114764</t>
  </si>
  <si>
    <t>APH II CORPORATION</t>
  </si>
  <si>
    <t>79 WELLINGTON STREET WEST, SUITE 3500</t>
  </si>
  <si>
    <t>http://www.altas.com</t>
  </si>
  <si>
    <t>802-107982</t>
  </si>
  <si>
    <t>MISSIONOG</t>
  </si>
  <si>
    <t>MISSION ENGINE, LLC</t>
  </si>
  <si>
    <t>2400 MARKET STREET</t>
  </si>
  <si>
    <t>OFFSITE AT FITLER CLUB, SUITE 270</t>
  </si>
  <si>
    <t>PHILADELPHIA</t>
  </si>
  <si>
    <t>267-239-5869</t>
  </si>
  <si>
    <t>215-940-9517</t>
  </si>
  <si>
    <t>HTTPS://TWITTER.COM/MISSIONOG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</si>
  <si>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</si>
  <si>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</si>
  <si>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</si>
  <si>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</si>
  <si>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</si>
  <si>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</si>
  <si>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</si>
  <si>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802-118624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</si>
  <si>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</si>
  <si>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</si>
  <si>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</si>
  <si>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</si>
  <si>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</si>
  <si>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</si>
  <si>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</si>
  <si>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</si>
  <si>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</si>
  <si>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</si>
  <si>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</si>
  <si>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</si>
  <si>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</si>
  <si>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</si>
  <si>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HTTPS://TWITTER.COM/BESSEMERVP</t>
  </si>
  <si>
    <t>802-106970</t>
  </si>
  <si>
    <t>PANGAEA VENTURES US INC.</t>
  </si>
  <si>
    <t>5080 N 40TH ST</t>
  </si>
  <si>
    <t>UNIT 105</t>
  </si>
  <si>
    <t>PHOENIX</t>
  </si>
  <si>
    <t>AZ</t>
  </si>
  <si>
    <t>480 360-2524</t>
  </si>
  <si>
    <t>HTTP://WWW.PANGAEAVENTURES.COM</t>
  </si>
  <si>
    <t>802-78446</t>
  </si>
  <si>
    <t>HORNET MANAGEMENT, LLC</t>
  </si>
  <si>
    <t>110 WALL STREET</t>
  </si>
  <si>
    <t>#1001</t>
  </si>
  <si>
    <t>(917) 582-4877</t>
  </si>
  <si>
    <t>802-100360</t>
  </si>
  <si>
    <t>MORK CAPITAL MANAGEMENT</t>
  </si>
  <si>
    <t>MORK CAPITAL MANAGEMENT, LLC</t>
  </si>
  <si>
    <t>132 MILL STREET</t>
  </si>
  <si>
    <t>HEALDSBURG</t>
  </si>
  <si>
    <t>707-431-1057</t>
  </si>
  <si>
    <t>707-431-7562</t>
  </si>
  <si>
    <t>HTTP://MORKCAPITAL.COM</t>
  </si>
  <si>
    <t>802-114633</t>
  </si>
  <si>
    <t>HASHDEX ASSET MANAGEMENT LTD</t>
  </si>
  <si>
    <t>AV. VISCONDE DE PIRAJA, 572</t>
  </si>
  <si>
    <t>SALA 201</t>
  </si>
  <si>
    <t>RIO DE JANEIRO</t>
  </si>
  <si>
    <t>Brazil</t>
  </si>
  <si>
    <t>22410-002</t>
  </si>
  <si>
    <t>http://www.linkedin.com/companies/hashdex</t>
  </si>
  <si>
    <t>EXEMPTED COMPANY</t>
  </si>
  <si>
    <t>802-74272</t>
  </si>
  <si>
    <t>BOULDER VENTURES</t>
  </si>
  <si>
    <t>BVIM, LLC</t>
  </si>
  <si>
    <t>1941 PEARL STREET STE 300</t>
  </si>
  <si>
    <t>BOULDER</t>
  </si>
  <si>
    <t>CO</t>
  </si>
  <si>
    <t>303-444-6950</t>
  </si>
  <si>
    <t>https://www.boulderventures.com</t>
  </si>
  <si>
    <t>802-118778</t>
  </si>
  <si>
    <t>PAMFLEET INTERNATIONAL LIMITED</t>
  </si>
  <si>
    <t>UNIT 1803, 18/F, INFINITUS PLAZA</t>
  </si>
  <si>
    <t>199 DES VOEUX ROAD CENTRAL</t>
  </si>
  <si>
    <t>https://www.pamfleet.com/</t>
  </si>
  <si>
    <t>802-108037</t>
  </si>
  <si>
    <t>CRUNCH FUND VENTURE MANAGEMENT, LLC</t>
  </si>
  <si>
    <t>TUESDAY CAPITAL MANAGEMENT, L.L.C.</t>
  </si>
  <si>
    <t>1350 BAYSHORE HIGHWAY</t>
  </si>
  <si>
    <t>SUITE 920</t>
  </si>
  <si>
    <t>BURLINGAME</t>
  </si>
  <si>
    <t>650-548-6900</t>
  </si>
  <si>
    <t>650-548-6904</t>
  </si>
  <si>
    <t>802-76576</t>
  </si>
  <si>
    <t>NEWWORLD CAPITAL GROUP, LLC</t>
  </si>
  <si>
    <t>212-486-3400</t>
  </si>
  <si>
    <t>857 POST ROAD #320</t>
  </si>
  <si>
    <t>FAIRFIELD</t>
  </si>
  <si>
    <t>HTTP://WWW.NEWWORLDCAPITAL.NET</t>
  </si>
  <si>
    <t>802-118527</t>
  </si>
  <si>
    <t>VISION KNIGHT CAPITAL (SHANGHAI) MANAGEMENT CO., LTD.</t>
  </si>
  <si>
    <t>UNIT 3301, KERRY PARKSIDE OFFICE</t>
  </si>
  <si>
    <t>1155 FANGDIAN ROAD, PUDONG DISTRICT</t>
  </si>
  <si>
    <t>+86 21 20281659</t>
  </si>
  <si>
    <t>+86 21 20281678</t>
  </si>
  <si>
    <t>http://www.vkc-partners.com/index_en.php</t>
  </si>
  <si>
    <t>PRC LIMITED LIABILITY COMPANY</t>
  </si>
  <si>
    <t>802-80410</t>
  </si>
  <si>
    <t>QUANTUM CAPITALPARTNERS GMBH</t>
  </si>
  <si>
    <t>LUDWIGSTRASSE 10</t>
  </si>
  <si>
    <t>MUNICH</t>
  </si>
  <si>
    <t>+49-89 45 213 29 11</t>
  </si>
  <si>
    <t>+49 89 45 21 329 15</t>
  </si>
  <si>
    <t>HTTP://WWW.QUANTUM-CAPITAL-PARTNERS.COM</t>
  </si>
  <si>
    <t>GMBH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</si>
  <si>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</si>
  <si>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</si>
  <si>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</si>
  <si>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</si>
  <si>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</si>
  <si>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</si>
  <si>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</si>
  <si>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</si>
  <si>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</si>
  <si>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</si>
  <si>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</si>
  <si>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</si>
  <si>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</si>
  <si>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</si>
  <si>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</si>
  <si>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802-76347</t>
  </si>
  <si>
    <t>ANNAPOLIS CAPITAL LIMITED</t>
  </si>
  <si>
    <t>1100, 110 - 9TH AVENUE SW</t>
  </si>
  <si>
    <t>CALGARY</t>
  </si>
  <si>
    <t>T2P 0T1</t>
  </si>
  <si>
    <t>403-231-4430</t>
  </si>
  <si>
    <t>403-407-7181</t>
  </si>
  <si>
    <t>HTTP://WWW.ANNAPOLISCAPITAL.CA</t>
  </si>
  <si>
    <t>802-74694</t>
  </si>
  <si>
    <t>ASSET MANAGEMENT VENTURES, LLC</t>
  </si>
  <si>
    <t>2595 E. BAYSHORE</t>
  </si>
  <si>
    <t>SUITE 240</t>
  </si>
  <si>
    <t>650-621-8808</t>
  </si>
  <si>
    <t>650-856-1826</t>
  </si>
  <si>
    <t>HTTP://WWW.ASSETMAN.COM</t>
  </si>
  <si>
    <t>802-112208</t>
  </si>
  <si>
    <t>MOONSAIL CAPITAL LLC</t>
  </si>
  <si>
    <t>1413 PONCE DE LEON</t>
  </si>
  <si>
    <t>SUITE 303</t>
  </si>
  <si>
    <t>SAN JUAN</t>
  </si>
  <si>
    <t>PR</t>
  </si>
  <si>
    <t>787-505-1161</t>
  </si>
  <si>
    <t>HTTP://MOONSAILCAPITAL.COM/</t>
  </si>
  <si>
    <t>802-111635</t>
  </si>
  <si>
    <t>ISHANA CAPITAL LIMITED</t>
  </si>
  <si>
    <t>SUITE 1402, 14TH FLOOR</t>
  </si>
  <si>
    <t>RUTTONJEE HOUSE, CENTRAL</t>
  </si>
  <si>
    <t>http://www.ishanacapital.com</t>
  </si>
  <si>
    <t>$1 billion - $10 billion</t>
  </si>
  <si>
    <t>254900NNZKCSU6037W89</t>
  </si>
  <si>
    <t>802-116954</t>
  </si>
  <si>
    <t>HATTERAS VENTURE PARTNERS</t>
  </si>
  <si>
    <t>HATTERAS VENTURE ADVISORS VI, LLC</t>
  </si>
  <si>
    <t>280 S. MANGUM ST</t>
  </si>
  <si>
    <t>SUITE 350</t>
  </si>
  <si>
    <t>919-480-0730</t>
  </si>
  <si>
    <t>http://hatterasvp.com/</t>
  </si>
  <si>
    <t>802-115257</t>
  </si>
  <si>
    <t>SAINING CAPITAL MANAGEMENT COMPANY LIMITED</t>
  </si>
  <si>
    <t>UNIT 1306, BEAUTIFUL GROUP TOWER,</t>
  </si>
  <si>
    <t>74/77 CONNAUGHT ROAD CENTRAL</t>
  </si>
  <si>
    <t>+852 23922007</t>
  </si>
  <si>
    <t>+852 23922200</t>
  </si>
  <si>
    <t>UNIT 1306, BEAUTIFUL GROUP TOWER</t>
  </si>
  <si>
    <t>http://www.sainingcapital.com</t>
  </si>
  <si>
    <t>549300IBNNCPKMHDDP7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</si>
  <si>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</si>
  <si>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</si>
  <si>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</si>
  <si>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</si>
  <si>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</si>
  <si>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</si>
  <si>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</si>
  <si>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</si>
  <si>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RITTER HOUSE</t>
  </si>
  <si>
    <t>WICKHAMS CAY II</t>
  </si>
  <si>
    <t>ROAD TOWN</t>
  </si>
  <si>
    <t>British Virgin Islands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</si>
  <si>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</si>
  <si>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</si>
  <si>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</si>
  <si>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</si>
  <si>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</si>
  <si>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</si>
  <si>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5 BROADGATE</t>
  </si>
  <si>
    <t>EC2M 2QS</t>
  </si>
  <si>
    <t>+44 20 7901 5000</t>
  </si>
  <si>
    <t>HTTPS://WWW.UBS.COM/GLOBAL/EN/ASSET_MANAGEMENT.HTML</t>
  </si>
  <si>
    <t>549300DJW1J04TBOUP49</t>
  </si>
  <si>
    <t>802-114793</t>
  </si>
  <si>
    <t>WOODS CAPITAL MANAGEMENT LLC</t>
  </si>
  <si>
    <t>1601 ELM STREET</t>
  </si>
  <si>
    <t>SUITE 3110</t>
  </si>
  <si>
    <t>214-302-0061</t>
  </si>
  <si>
    <t>https://www.woodscapital.com/</t>
  </si>
  <si>
    <t>802-78548</t>
  </si>
  <si>
    <t>REVOLUTION VENTURES MANAGEMENT COMPANY, INC.</t>
  </si>
  <si>
    <t>1717 RHODE ISLAND AVENUE, N.W.</t>
  </si>
  <si>
    <t>WASHINGTON</t>
  </si>
  <si>
    <t>DC</t>
  </si>
  <si>
    <t>(202) 776-1400</t>
  </si>
  <si>
    <t>(202) 776-1498</t>
  </si>
  <si>
    <t>HTTPS://WWW.REVOLUTION.COM/ENTITY/VENTURES/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</si>
  <si>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</si>
  <si>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</si>
  <si>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</si>
  <si>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</si>
  <si>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</si>
  <si>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</si>
  <si>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</si>
  <si>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</si>
  <si>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</si>
  <si>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</si>
  <si>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</si>
  <si>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</si>
  <si>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</si>
  <si>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</si>
  <si>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</si>
  <si>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</si>
  <si>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</si>
  <si>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+852 3708 9100</t>
  </si>
  <si>
    <t>+852 3708 8510</t>
  </si>
  <si>
    <t>HTTP://WWW.QFM.HK</t>
  </si>
  <si>
    <t>254900GA6AZLIN3S7G45</t>
  </si>
  <si>
    <t>802-78397</t>
  </si>
  <si>
    <t>FOSUN EQUITY INVESTMENT MANAGEMENT LTD.</t>
  </si>
  <si>
    <t>600 ZHONGSHAN NO.2 ROAD (E), BUND FINANCE CENTER</t>
  </si>
  <si>
    <t>17/F</t>
  </si>
  <si>
    <t>86-21-23155543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</si>
  <si>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</si>
  <si>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</si>
  <si>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</si>
  <si>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</si>
  <si>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</si>
  <si>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</si>
  <si>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</si>
  <si>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</si>
  <si>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</si>
  <si>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802-85198</t>
  </si>
  <si>
    <t>FIRELAKE CAPITAL MANAGEMENT LLC</t>
  </si>
  <si>
    <t>5214 F DIAMOND HTS BLVD</t>
  </si>
  <si>
    <t>SUITE 556</t>
  </si>
  <si>
    <t>HTTP://WWW.FIRELAKECAPITAL.COM</t>
  </si>
  <si>
    <t>802-106896</t>
  </si>
  <si>
    <t>ION ASSET MANAGEMENT LTD.</t>
  </si>
  <si>
    <t>89 MEDINAT HAYEHUDIM</t>
  </si>
  <si>
    <t>13TH FLOOR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</si>
  <si>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</si>
  <si>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</si>
  <si>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</si>
  <si>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</si>
  <si>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</si>
  <si>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</si>
  <si>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</si>
  <si>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5700 WEST 112TH STREET</t>
  </si>
  <si>
    <t>OVERLAND PARK</t>
  </si>
  <si>
    <t>KS</t>
  </si>
  <si>
    <t>913-904-5700</t>
  </si>
  <si>
    <t>913-904-5701</t>
  </si>
  <si>
    <t>HTTP://WWW.FLYOVERCAPITAL.COM</t>
  </si>
  <si>
    <t>802-116663</t>
  </si>
  <si>
    <t>BITALPHA GLOBAL LLC</t>
  </si>
  <si>
    <t>A-36, PARISEEMA COMPLEX, C G ROAD</t>
  </si>
  <si>
    <t>AHMEDABAD GUJARAT</t>
  </si>
  <si>
    <t>+91 79 4800 1313</t>
  </si>
  <si>
    <t>https://BitAlpha.xyz</t>
  </si>
  <si>
    <t>802-75706</t>
  </si>
  <si>
    <t>ASCENT CAPITAL ADVISORS INDIA PRIVATE LIMITED</t>
  </si>
  <si>
    <t>CONCORDE BLOCK, FLOOR 14</t>
  </si>
  <si>
    <t>UB CITY, #24 VITTAL MALLYA ROAD</t>
  </si>
  <si>
    <t>BANGALORE, KARNATAKA</t>
  </si>
  <si>
    <t>560 001</t>
  </si>
  <si>
    <t>91 80 3055 1230</t>
  </si>
  <si>
    <t>91 80 3055 1234</t>
  </si>
  <si>
    <t>HTTP://WWW.ASCENTCAPITAL.IN</t>
  </si>
  <si>
    <t>802-76009</t>
  </si>
  <si>
    <t>CENTRECOURT ASSET MANAGEMENT LLC</t>
  </si>
  <si>
    <t>369 LEXINGTON AVENUE</t>
  </si>
  <si>
    <t>646 758-6752</t>
  </si>
  <si>
    <t>646 758-6751</t>
  </si>
  <si>
    <t>HTTP://WWW.CENTRECOURTAM.COM</t>
  </si>
  <si>
    <t>802-86175</t>
  </si>
  <si>
    <t>SAVANO DIRECT CAPITAL PARTNERS, LLC</t>
  </si>
  <si>
    <t>6 E. EAGER STREET</t>
  </si>
  <si>
    <t>SUITE 4A</t>
  </si>
  <si>
    <t>443-873-3561</t>
  </si>
  <si>
    <t>HTTPS://WWW.LINKEDIN.COM/COMPANY/3335566/</t>
  </si>
  <si>
    <t>802-114483</t>
  </si>
  <si>
    <t>FOUNDATION INVESTMENT PARTNERS MANAGEMENT LLP</t>
  </si>
  <si>
    <t>50 CURZON STREET</t>
  </si>
  <si>
    <t>W1J 7UW</t>
  </si>
  <si>
    <t>44 207 290 7683</t>
  </si>
  <si>
    <t>http://www.fipl.co.uk/</t>
  </si>
  <si>
    <t>802-117973</t>
  </si>
  <si>
    <t>WINDGATE UC4K LLC</t>
  </si>
  <si>
    <t>301 COMMERCE ST. STE 1300</t>
  </si>
  <si>
    <t>817-332-1600</t>
  </si>
  <si>
    <t>802-114825</t>
  </si>
  <si>
    <t>ALPHA EDGE CAPITAL, LLC</t>
  </si>
  <si>
    <t>477 MADISON AVE, 9TH FLOOR</t>
  </si>
  <si>
    <t>(212)684-7360</t>
  </si>
  <si>
    <t>http://www.alphaedcp.com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</si>
  <si>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</si>
  <si>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</si>
  <si>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</si>
  <si>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</si>
  <si>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</si>
  <si>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</si>
  <si>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</si>
  <si>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</si>
  <si>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</si>
  <si>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TEMPO CAPITAL PARTNERS LLP</t>
  </si>
  <si>
    <t>29B MONTAGUE STREET</t>
  </si>
  <si>
    <t>WC1B 5BW</t>
  </si>
  <si>
    <t>HTTP://WWW.TEMPOCAP.COM</t>
  </si>
  <si>
    <t>802-112605</t>
  </si>
  <si>
    <t>DCP</t>
  </si>
  <si>
    <t>DCP MANAGEMENT, LTD.</t>
  </si>
  <si>
    <t>190 ELGIN AVENUE</t>
  </si>
  <si>
    <t>1(345)943 3100</t>
  </si>
  <si>
    <t>HTTP://www.dcpcapital.com</t>
  </si>
  <si>
    <t>802-108751</t>
  </si>
  <si>
    <t>FORESTLINE LLC</t>
  </si>
  <si>
    <t>70 W. HUBBARD STREET</t>
  </si>
  <si>
    <t>SUITE 305</t>
  </si>
  <si>
    <t>312-967-4240</t>
  </si>
  <si>
    <t>312-967-0100</t>
  </si>
  <si>
    <t>802-110199</t>
  </si>
  <si>
    <t>MANIV MOBILITY</t>
  </si>
  <si>
    <t>MANIV  MOBILITY MANAGEMENT LTD.</t>
  </si>
  <si>
    <t>4 OSVALDO ARNIA</t>
  </si>
  <si>
    <t>SARONA (206)</t>
  </si>
  <si>
    <t>TEL-AVIV</t>
  </si>
  <si>
    <t>SHAUL HAMELECH BLVD 8</t>
  </si>
  <si>
    <t>TEL AVIV</t>
  </si>
  <si>
    <t>https://www.maniv.com/</t>
  </si>
  <si>
    <t>LTD</t>
  </si>
  <si>
    <t>802-106756</t>
  </si>
  <si>
    <t>PLINIAN CAPITAL</t>
  </si>
  <si>
    <t>PLINIAN CAPITAL LTD.</t>
  </si>
  <si>
    <t>SUITE 106, 1ST FLOOR,</t>
  </si>
  <si>
    <t>180 PICCADILLY</t>
  </si>
  <si>
    <t>W1J 9HF</t>
  </si>
  <si>
    <t>+44 7834 215 060</t>
  </si>
  <si>
    <t>HTTP://WWW.PLINIANCAPITAL.COM</t>
  </si>
  <si>
    <t>802-113799</t>
  </si>
  <si>
    <t>CRANE VENTURE PARTNERS LLP</t>
  </si>
  <si>
    <t>20 NOEL STREET</t>
  </si>
  <si>
    <t>W1F 8GW</t>
  </si>
  <si>
    <t>HTTPS://WWW.LINKEDIN.COM/COMPANY/CRANE-VENTURE-PARTNERS/</t>
  </si>
  <si>
    <t>802-107936</t>
  </si>
  <si>
    <t>METHOD CAPITAL LLC</t>
  </si>
  <si>
    <t>900 N MICHIGAN AVE.</t>
  </si>
  <si>
    <t>SUITE 1600</t>
  </si>
  <si>
    <t>312-648-6800</t>
  </si>
  <si>
    <t>HTTP://WWW.METHOD.CAPITAL</t>
  </si>
  <si>
    <t>802-76999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</si>
  <si>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</si>
  <si>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</si>
  <si>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</si>
  <si>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</si>
  <si>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</si>
  <si>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</si>
  <si>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213800KY2U1HEMN1SF69</t>
  </si>
  <si>
    <t>ENGLISH UNLIMITED COMPANY</t>
  </si>
  <si>
    <t>802-117238</t>
  </si>
  <si>
    <t>DH PRIVATE EQUITY PARTNERS</t>
  </si>
  <si>
    <t>DH PRIVATE EQUITY PARTNERS LLP</t>
  </si>
  <si>
    <t>36 BROADWAY</t>
  </si>
  <si>
    <t>LONDON, LONDON</t>
  </si>
  <si>
    <t>SW1H 0BH</t>
  </si>
  <si>
    <t>0044 0207 663 9300</t>
  </si>
  <si>
    <t>https://www.dhpep.com/</t>
  </si>
  <si>
    <t>213800PAESTW9KM2GS06</t>
  </si>
  <si>
    <t>802-110766</t>
  </si>
  <si>
    <t>DELLINSF MANAGEMENT LLC</t>
  </si>
  <si>
    <t>215 850 0484</t>
  </si>
  <si>
    <t>http://dellin.investments</t>
  </si>
  <si>
    <t>802-106728</t>
  </si>
  <si>
    <t>KALYSTA CAPITAL PRIVATE LTD MAURITIUS</t>
  </si>
  <si>
    <t>C/O IQ EQ FUND SERVICES (MAURITIUS) LTD</t>
  </si>
  <si>
    <t>33, EDITH CAVELL STREET</t>
  </si>
  <si>
    <t>PORT-LOUIS</t>
  </si>
  <si>
    <t>230-212-9800</t>
  </si>
  <si>
    <t>230-212-9833</t>
  </si>
  <si>
    <t>802-111974</t>
  </si>
  <si>
    <t>THE BLU FUND</t>
  </si>
  <si>
    <t>ALFA INTERNATIONAL, INC.</t>
  </si>
  <si>
    <t>OCEANIA BUSINESS PLAZA, TOWER 2000, 43RD FLOOR</t>
  </si>
  <si>
    <t>STREET PUNTA COLON, PUNTA PACIFICA</t>
  </si>
  <si>
    <t>PANAMA CITY</t>
  </si>
  <si>
    <t>Panama</t>
  </si>
  <si>
    <t>212-537-6584</t>
  </si>
  <si>
    <t>HTTPS://WWW.THEBLUFUND.COM</t>
  </si>
  <si>
    <t>254900SGQCCA1DE3ZM53</t>
  </si>
  <si>
    <t>802-108696</t>
  </si>
  <si>
    <t>WORKING CAPITAL ADVISORS (UK) LTD.</t>
  </si>
  <si>
    <t>QUERIPEL HOUSE, UNIT 2</t>
  </si>
  <si>
    <t>1 DUKE OF YORK SQUARE</t>
  </si>
  <si>
    <t>SW3 4LY</t>
  </si>
  <si>
    <t>44 20 7305 7758</t>
  </si>
  <si>
    <t>HTTP://WWW.WORKING-CAP.COM</t>
  </si>
  <si>
    <t>254900BA1POSVMCQI794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</si>
  <si>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</si>
  <si>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</si>
  <si>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</si>
  <si>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</si>
  <si>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</si>
  <si>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</si>
  <si>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</si>
  <si>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</si>
  <si>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</si>
  <si>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</si>
  <si>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802-113594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</si>
  <si>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</si>
  <si>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</si>
  <si>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</si>
  <si>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</si>
  <si>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</si>
  <si>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</si>
  <si>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</si>
  <si>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</si>
  <si>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</si>
  <si>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</si>
  <si>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</si>
  <si>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</si>
  <si>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</si>
  <si>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</si>
  <si>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</si>
  <si>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</si>
  <si>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</si>
  <si>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</si>
  <si>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</si>
  <si>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</si>
  <si>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</si>
  <si>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802-115115</t>
  </si>
  <si>
    <t>AMOON VENTURES Y.SH. LTD.</t>
  </si>
  <si>
    <t>34 JERUSALEM STREET</t>
  </si>
  <si>
    <t>BEIT GAMLA B</t>
  </si>
  <si>
    <t>RAANANA</t>
  </si>
  <si>
    <t>972-73-398-9560</t>
  </si>
  <si>
    <t>https://amoon.fund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</si>
  <si>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</si>
  <si>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</si>
  <si>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</si>
  <si>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</si>
  <si>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</si>
  <si>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</si>
  <si>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</si>
  <si>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</si>
  <si>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</si>
  <si>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</si>
  <si>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</si>
  <si>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</si>
  <si>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</si>
  <si>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</si>
  <si>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802-113108</t>
  </si>
  <si>
    <t>GALEN HEALTHCARE MANAGEMENT, LLC</t>
  </si>
  <si>
    <t>680 WASHINGTON BOULEVARD</t>
  </si>
  <si>
    <t>203-653-6400</t>
  </si>
  <si>
    <t>203-653-6499</t>
  </si>
  <si>
    <t>HTTP://WWW.GALEN.COM/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</si>
  <si>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</si>
  <si>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</si>
  <si>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</si>
  <si>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</si>
  <si>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</si>
  <si>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</si>
  <si>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</si>
  <si>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</si>
  <si>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</si>
  <si>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</si>
  <si>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</si>
  <si>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</si>
  <si>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</si>
  <si>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</si>
  <si>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</si>
  <si>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HTTP://WWW.INSTARAGF.COM</t>
  </si>
  <si>
    <t>549300B07SV7TVUWTL26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</si>
  <si>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</si>
  <si>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</si>
  <si>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</si>
  <si>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</si>
  <si>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</si>
  <si>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</si>
  <si>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</si>
  <si>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OAKLAND</t>
  </si>
  <si>
    <t>510-597-8090</t>
  </si>
  <si>
    <t>510-597-0840</t>
  </si>
  <si>
    <t>3353 BELGROVE CIRCLE</t>
  </si>
  <si>
    <t>SAN JOSE</t>
  </si>
  <si>
    <t>https://www.nea.com/portfolio/indous-ventures</t>
  </si>
  <si>
    <t>802-112581</t>
  </si>
  <si>
    <t>ARCVIEW ADVISORS LLC</t>
  </si>
  <si>
    <t>436 14TH STREET</t>
  </si>
  <si>
    <t>SUITE 1205</t>
  </si>
  <si>
    <t>415-509-3887</t>
  </si>
  <si>
    <t>HTTP://WWW.ARCVIEWGROUP.COM</t>
  </si>
  <si>
    <t>802-74453</t>
  </si>
  <si>
    <t>ASPERATUS CAPITAL LLP</t>
  </si>
  <si>
    <t>1 ROPEMAKER STREET</t>
  </si>
  <si>
    <t>EC2Y 9HT</t>
  </si>
  <si>
    <t>+44 (0)20 3375 9089</t>
  </si>
  <si>
    <t>HTTP://WWW.ASPERATUSCAPITAL.COM/</t>
  </si>
  <si>
    <t>549300WNO80AQGQOAQ71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</si>
  <si>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</si>
  <si>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</si>
  <si>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</si>
  <si>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</si>
  <si>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</si>
  <si>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</si>
  <si>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</si>
  <si>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</si>
  <si>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</si>
  <si>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</si>
  <si>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</si>
  <si>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301-717-6516</t>
  </si>
  <si>
    <t>P.O. BOX 446</t>
  </si>
  <si>
    <t>CABIN JOHN</t>
  </si>
  <si>
    <t>20818-0446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</si>
  <si>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</si>
  <si>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</si>
  <si>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</si>
  <si>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</si>
  <si>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</si>
  <si>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</si>
  <si>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</si>
  <si>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</si>
  <si>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3358008CHZPNMCFWUN19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</si>
  <si>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</si>
  <si>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</si>
  <si>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</si>
  <si>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</si>
  <si>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</si>
  <si>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</si>
  <si>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</si>
  <si>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</si>
  <si>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</si>
  <si>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</si>
  <si>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</si>
  <si>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66B</t>
  </si>
  <si>
    <t>AMSTERDAM</t>
  </si>
  <si>
    <t>Netherlands</t>
  </si>
  <si>
    <t>1082MA</t>
  </si>
  <si>
    <t>31-0-20-333-1300</t>
  </si>
  <si>
    <t>31-0-20-333-1318</t>
  </si>
  <si>
    <t>HTTP://WWW.AACCAPITAL.COM</t>
  </si>
  <si>
    <t>7245001CTJ6PKMCS4H25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</si>
  <si>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</si>
  <si>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</si>
  <si>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</si>
  <si>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</si>
  <si>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</si>
  <si>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</si>
  <si>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</si>
  <si>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</si>
  <si>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</si>
  <si>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HTTP://WWW.SA-ALPHA.COM/</t>
  </si>
  <si>
    <t>549300RU4I4FL6YEHD17</t>
  </si>
  <si>
    <t>802-108669</t>
  </si>
  <si>
    <t>HOPE CAPITAL MANAGEMENT, LLC</t>
  </si>
  <si>
    <t>(917) 287-7852</t>
  </si>
  <si>
    <t>802-114133</t>
  </si>
  <si>
    <t>INFLECTION POINT INVESTMENTS LLP</t>
  </si>
  <si>
    <t>267 TEMPLE CHAMBERS</t>
  </si>
  <si>
    <t>3-7 TEMPLE AVENUE</t>
  </si>
  <si>
    <t>EC4Y 0HP</t>
  </si>
  <si>
    <t>44 207 936 4240</t>
  </si>
  <si>
    <t>HTTP://WWW.IPINV.COM</t>
  </si>
  <si>
    <t>2138009FSG98HCOK</t>
  </si>
  <si>
    <t>MAY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</si>
  <si>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</si>
  <si>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</si>
  <si>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</si>
  <si>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</si>
  <si>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</si>
  <si>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</si>
  <si>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</si>
  <si>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</si>
  <si>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</si>
  <si>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802-117672</t>
  </si>
  <si>
    <t>CLOVIS POINT CAPITAL, LLC</t>
  </si>
  <si>
    <t>1990 POST OAK BLVD., SUITE 240</t>
  </si>
  <si>
    <t>713-966-6731</t>
  </si>
  <si>
    <t>HTTP://CPCAP.COM</t>
  </si>
  <si>
    <t>802-110880</t>
  </si>
  <si>
    <t>SEIGA ASSET MANAGEMENT LIMITED</t>
  </si>
  <si>
    <t>SUITE 2003A, 20/F, THE CENTRIUM</t>
  </si>
  <si>
    <t>60 WYNDHAM STREET, CENTRAL</t>
  </si>
  <si>
    <t>+852 3705 7700</t>
  </si>
  <si>
    <t>+852 3611 5983</t>
  </si>
  <si>
    <t>254900S63VU48Q48G640</t>
  </si>
  <si>
    <t>802-75233</t>
  </si>
  <si>
    <t>FEDERATED INTERNATIONAL MANAGEMENT LIMITED</t>
  </si>
  <si>
    <t>C/O BNY MELLON FUND SERVICES (IRELAND) DESIGNATED</t>
  </si>
  <si>
    <t>ONE DOCKLAND CENTRAL, GUILD STREET, IFSC</t>
  </si>
  <si>
    <t>DUBLIN</t>
  </si>
  <si>
    <t>D01 E4X0</t>
  </si>
  <si>
    <t>(412) 288-1900</t>
  </si>
  <si>
    <t>(412) 288-3939</t>
  </si>
  <si>
    <t>1001 LIBERTY AVENUE</t>
  </si>
  <si>
    <t>PITTSBURGH</t>
  </si>
  <si>
    <t>15222-3779</t>
  </si>
  <si>
    <t>HTTP://FIML.FEDERATEDINVESTORS.COM/FIIINTERNATIONALWEB/HOME.DO</t>
  </si>
  <si>
    <t>254900PIB5GC5CQVXX97</t>
  </si>
  <si>
    <t>IRELAND PUBLIC LIMITED COMPANY</t>
  </si>
  <si>
    <t>802-76422</t>
  </si>
  <si>
    <t>BROWN SAVANO JV, LLC</t>
  </si>
  <si>
    <t>802-114093</t>
  </si>
  <si>
    <t>SOVIERO ASSET MANAGEMENT, LP</t>
  </si>
  <si>
    <t>3 COLUMBUS CIRCLE #1588</t>
  </si>
  <si>
    <t>212-324-1431</t>
  </si>
  <si>
    <t>HTTP://www.sovieroassetmanagement.com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</si>
  <si>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</si>
  <si>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</si>
  <si>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</si>
  <si>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</si>
  <si>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</si>
  <si>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802-114940</t>
  </si>
  <si>
    <t>PRAVATI CAPITAL LLC</t>
  </si>
  <si>
    <t>7154 EAST STETSON DRIVE</t>
  </si>
  <si>
    <t>#210</t>
  </si>
  <si>
    <t>SCOTTSDALE</t>
  </si>
  <si>
    <t>480-718-3134</t>
  </si>
  <si>
    <t>http://www.pravaticapital.com</t>
  </si>
  <si>
    <t>802-114367</t>
  </si>
  <si>
    <t>KEYROCK CAPITAL MANAGEMENT LIMITED</t>
  </si>
  <si>
    <t>3501, W50, 50 WONG CHUK HANG ROAD</t>
  </si>
  <si>
    <t>WONG CHUK HANG</t>
  </si>
  <si>
    <t>https://www.keyrockcap.com/</t>
  </si>
  <si>
    <t>549300BOUDI5M83W4Y85</t>
  </si>
  <si>
    <t>802-115131</t>
  </si>
  <si>
    <t>BREGAL SAGEMOUNT CREDIT OPPORTUNITIES FUND II MANCO LIMITED</t>
  </si>
  <si>
    <t>WINDWARD HOUSE, 2ND FLOOR</t>
  </si>
  <si>
    <t>LA ROUTE DE LA LIBERATION</t>
  </si>
  <si>
    <t>JE23BQ</t>
  </si>
  <si>
    <t>REGISTERED PRIVATE COMPANY</t>
  </si>
  <si>
    <t>802-118672</t>
  </si>
  <si>
    <t>LEX HILLS CAPITAL, LLC</t>
  </si>
  <si>
    <t>781 434 8851</t>
  </si>
  <si>
    <t>802-74589</t>
  </si>
  <si>
    <t>IK INVESTMENT PARTNERS LIMITED</t>
  </si>
  <si>
    <t>THE ADELPHI</t>
  </si>
  <si>
    <t>1-11 JOHN ADAM STREET</t>
  </si>
  <si>
    <t>WC2N 6HT</t>
  </si>
  <si>
    <t>0044 207 304 4300</t>
  </si>
  <si>
    <t>HTTP://IKINVEST.COM</t>
  </si>
  <si>
    <t>5493003P5352LYWKMN26</t>
  </si>
  <si>
    <t>802-79136</t>
  </si>
  <si>
    <t>WINDSAIL CAPITAL GROUP, LLC</t>
  </si>
  <si>
    <t>133 FEDERAL STREET, SUITE 702</t>
  </si>
  <si>
    <t>617-423-6063</t>
  </si>
  <si>
    <t>HTTP://WWW.WINDSAILCAPITAL.COM</t>
  </si>
  <si>
    <t>802-117578</t>
  </si>
  <si>
    <t>ALGO CAPITAL MANAGEMENT LLC</t>
  </si>
  <si>
    <t>3500 LENOX ROAD</t>
  </si>
  <si>
    <t>SUITE 1500</t>
  </si>
  <si>
    <t>404-723-1405</t>
  </si>
  <si>
    <t>https://twitter.com/algo_capital?lang=en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</si>
  <si>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</si>
  <si>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</si>
  <si>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</si>
  <si>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</si>
  <si>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</si>
  <si>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</si>
  <si>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</si>
  <si>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</si>
  <si>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</si>
  <si>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</si>
  <si>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130 JERMYN STREET</t>
  </si>
  <si>
    <t>SW1Y 4UR</t>
  </si>
  <si>
    <t>0044 207-408-2448</t>
  </si>
  <si>
    <t>0044 207 900 3130</t>
  </si>
  <si>
    <t>HTTP://WWW.MIRABELLA.CO.UK</t>
  </si>
  <si>
    <t>2138001GBION41P49M96</t>
  </si>
  <si>
    <t>802-73225</t>
  </si>
  <si>
    <t>EQT GC II GP LP</t>
  </si>
  <si>
    <t>LEVEL 4 NORTH, ST JULIAN'S COURT</t>
  </si>
  <si>
    <t>ST JULIAN'S AVENUE</t>
  </si>
  <si>
    <t>ST PETER PORT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</si>
  <si>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</si>
  <si>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</si>
  <si>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</si>
  <si>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</si>
  <si>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</si>
  <si>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</si>
  <si>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</si>
  <si>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</si>
  <si>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</si>
  <si>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</si>
  <si>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</si>
  <si>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</si>
  <si>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802-75409</t>
  </si>
  <si>
    <t>CELF ADVISORS LLP</t>
  </si>
  <si>
    <t>1 ST JAMES'S MARKET</t>
  </si>
  <si>
    <t>SW1Y 4AH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</si>
  <si>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</si>
  <si>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</si>
  <si>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</si>
  <si>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</si>
  <si>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</si>
  <si>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</si>
  <si>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101 ARCH STREET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</si>
  <si>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</si>
  <si>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</si>
  <si>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</si>
  <si>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</si>
  <si>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</si>
  <si>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</si>
  <si>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</si>
  <si>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</si>
  <si>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</si>
  <si>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</si>
  <si>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802-117963</t>
  </si>
  <si>
    <t>SAVOIR FAIRE CAPITAL MANAGEMENT, LP</t>
  </si>
  <si>
    <t>262 HARBOR DRIVE</t>
  </si>
  <si>
    <t>203-326-6721</t>
  </si>
  <si>
    <t>HTTP://SAVOIRFAIRECAP.COM</t>
  </si>
  <si>
    <t>802-110030</t>
  </si>
  <si>
    <t>KEDMA CAPITAL S.H.E. LTD</t>
  </si>
  <si>
    <t>MENACHEM BEGIN 132 ROAD</t>
  </si>
  <si>
    <t>AZRIELI 1 (ROUND TOWER), 30TH FLOOR</t>
  </si>
  <si>
    <t>972 3 9033350</t>
  </si>
  <si>
    <t>972 3 9033351</t>
  </si>
  <si>
    <t>HTTP://WWW.KEDMA-CAPITAL. COM</t>
  </si>
  <si>
    <t>802-108132</t>
  </si>
  <si>
    <t>FIFTH WALL VENTURES MANAGEMENT, LLC</t>
  </si>
  <si>
    <t>1410 ABBOT KINNEY BOULEVARD,</t>
  </si>
  <si>
    <t>VENICE</t>
  </si>
  <si>
    <t>(310) 314-2677</t>
  </si>
  <si>
    <t>HTTP://WWW.FIFTHWALL.COM</t>
  </si>
  <si>
    <t>802-118776</t>
  </si>
  <si>
    <t>FRESH WATER VENTURES MANAGEMENT INC</t>
  </si>
  <si>
    <t>517 914-8284</t>
  </si>
  <si>
    <t>https://www.freshwater.ventures</t>
  </si>
  <si>
    <t>802-118598</t>
  </si>
  <si>
    <t>PATRIA INVESTIMENTOS LTDA</t>
  </si>
  <si>
    <t>AV. CIDADE JARDIM, N°803, 8TH FLOOR, A</t>
  </si>
  <si>
    <t>01453-000</t>
  </si>
  <si>
    <t>HTTP://WWW.PATRIA.COM/</t>
  </si>
  <si>
    <t>LIMITED COMPANY (LTDA.)</t>
  </si>
  <si>
    <t>802-75637</t>
  </si>
  <si>
    <t>ACCEL PARTNERS MANAGEMENT, LLP</t>
  </si>
  <si>
    <t>1 NEW BURLINGTON PLACE</t>
  </si>
  <si>
    <t>W1S 2HR</t>
  </si>
  <si>
    <t>44 2071701000</t>
  </si>
  <si>
    <t>44 2071701099</t>
  </si>
  <si>
    <t>HTTP://WWW.ACCEL.COM</t>
  </si>
  <si>
    <t>802-112072</t>
  </si>
  <si>
    <t>GROSVENOR TRUE NORTH MANAGEMENT LIMITED</t>
  </si>
  <si>
    <t>1040 WEST GEORGIA STREET</t>
  </si>
  <si>
    <t>20TH FLOOR</t>
  </si>
  <si>
    <t>VANCOUVER, BC</t>
  </si>
  <si>
    <t>V6E 4H1</t>
  </si>
  <si>
    <t>604-683-1141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</si>
  <si>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</si>
  <si>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</si>
  <si>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</si>
  <si>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</si>
  <si>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</si>
  <si>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</si>
  <si>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</si>
  <si>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802-118675</t>
  </si>
  <si>
    <t>MENTA CAPITAL LLC</t>
  </si>
  <si>
    <t>801 MONTGOMERY STREET</t>
  </si>
  <si>
    <t>415-490-2610</t>
  </si>
  <si>
    <t>415-490-2611</t>
  </si>
  <si>
    <t>HTTP://WWW.MENTACAPITAL.COM</t>
  </si>
  <si>
    <t>5493003TF3THCZUUSI88</t>
  </si>
  <si>
    <t>802-111765</t>
  </si>
  <si>
    <t>HWVP MANAGEMENT COMPANY, L.L.C.</t>
  </si>
  <si>
    <t>50 FRANCISCO</t>
  </si>
  <si>
    <t>SUITE 450</t>
  </si>
  <si>
    <t>HTTP://WWW.HWVP.COM</t>
  </si>
  <si>
    <t>802-74376</t>
  </si>
  <si>
    <t>ANDERSON, BRADLEY MATTHEW</t>
  </si>
  <si>
    <t>ANDERSON, BRADLEY MATTHEW , SOLE PROPRIETOR</t>
  </si>
  <si>
    <t>1290 AVENUE OF THE AMERICAS</t>
  </si>
  <si>
    <t>38TH FLOOR</t>
  </si>
  <si>
    <t>10104-0001</t>
  </si>
  <si>
    <t>212-476-8515</t>
  </si>
  <si>
    <t>212-476-9080</t>
  </si>
  <si>
    <t>Sole Proprietorship</t>
  </si>
  <si>
    <t>802-79281</t>
  </si>
  <si>
    <t>VV CAPITAL MANAGEMENT, LP</t>
  </si>
  <si>
    <t>300 WASHINGTON STREET</t>
  </si>
  <si>
    <t>SUITE 503B</t>
  </si>
  <si>
    <t>NEWTON</t>
  </si>
  <si>
    <t>617-221-7901</t>
  </si>
  <si>
    <t>617-221-7905</t>
  </si>
  <si>
    <t>802-113816</t>
  </si>
  <si>
    <t>SAGAMORE INVESTMENTS ADVISORS LIMITED</t>
  </si>
  <si>
    <t>UNIT B, 9/F, BILLION PLAZA 2,</t>
  </si>
  <si>
    <t>10 CHEUNG YUE STREET,</t>
  </si>
  <si>
    <t>CHEUNG SHA WAN, KLN</t>
  </si>
  <si>
    <t>011-852-3571-8680</t>
  </si>
  <si>
    <t>HTTP://SAGAINV.COM/</t>
  </si>
  <si>
    <t>802-74803</t>
  </si>
  <si>
    <t>ENVEST MANAGEMENT II, LLC</t>
  </si>
  <si>
    <t>1206 LASKIN ROAD</t>
  </si>
  <si>
    <t>STE 101</t>
  </si>
  <si>
    <t>VIRGINIA BEACH</t>
  </si>
  <si>
    <t>757-437-3000</t>
  </si>
  <si>
    <t>757-437-3884</t>
  </si>
  <si>
    <t>HTTP://WWW.ENVESTCAP.COM</t>
  </si>
  <si>
    <t>802-79571</t>
  </si>
  <si>
    <t>RESOLUTE.VC, LLC</t>
  </si>
  <si>
    <t>548 MARKET STREET</t>
  </si>
  <si>
    <t>#26403</t>
  </si>
  <si>
    <t>781-789-3868</t>
  </si>
  <si>
    <t>HTTP://WWW.RESOLUTE.VC</t>
  </si>
  <si>
    <t>802-108821</t>
  </si>
  <si>
    <t>GOOD ENERGIES GENERAL PARTNER JERSEY LIMITED</t>
  </si>
  <si>
    <t>WINDWARD HOUSE, 2ND FLOOR,</t>
  </si>
  <si>
    <t>802-117997</t>
  </si>
  <si>
    <t>MIRACLEPLUS MANAGEMENT LIMITED</t>
  </si>
  <si>
    <t>SUITE #4-210, GOVERNORS SQUARE</t>
  </si>
  <si>
    <t>23 LIME TREE BAY AVENUE</t>
  </si>
  <si>
    <t>KY1-1209</t>
  </si>
  <si>
    <t>86 (10) 6506 1569</t>
  </si>
  <si>
    <t>5/F, 1 DANLING STREET, HAIDIAN DISTRICT</t>
  </si>
  <si>
    <t>BEIJING</t>
  </si>
  <si>
    <t>802-117543</t>
  </si>
  <si>
    <t>BLACKFIN CAPITAL PARTNERS SAS</t>
  </si>
  <si>
    <t>15 RUE DE LA LABORDE</t>
  </si>
  <si>
    <t>+33 01 75 00 02 30</t>
  </si>
  <si>
    <t>+33 01 75 00 02 39</t>
  </si>
  <si>
    <t>https://www.blackfincp.com/</t>
  </si>
  <si>
    <t>FRENCH LIMITED LIABILITY COMPANY BY SHARES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</si>
  <si>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</si>
  <si>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</si>
  <si>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</si>
  <si>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</si>
  <si>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</si>
  <si>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</si>
  <si>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</si>
  <si>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</si>
  <si>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</si>
  <si>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</si>
  <si>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802-78534</t>
  </si>
  <si>
    <t>WANGARD INCOME FUND MANAGER, LLC</t>
  </si>
  <si>
    <t>1200 NORTH MAYFAIR ROAD</t>
  </si>
  <si>
    <t>414-777-1200</t>
  </si>
  <si>
    <t>414-777-1201</t>
  </si>
  <si>
    <t>802-117363</t>
  </si>
  <si>
    <t>FOSSE CAPITAL PARTNERS LLP</t>
  </si>
  <si>
    <t>57 CHURCH ROAD</t>
  </si>
  <si>
    <t>SW19 5DQ</t>
  </si>
  <si>
    <t>+44 (0) 20 3828 0602</t>
  </si>
  <si>
    <t>984500BD3I1469S9F489</t>
  </si>
  <si>
    <t>802-114737</t>
  </si>
  <si>
    <t>AVANT CAPITAL MANAGEMENT (HK) LIMITED</t>
  </si>
  <si>
    <t>UNIT 801 OVEST</t>
  </si>
  <si>
    <t>77 WING LOK STREET</t>
  </si>
  <si>
    <t>SHEUNG WAN</t>
  </si>
  <si>
    <t>http://avantcapital.com.hk</t>
  </si>
  <si>
    <t>802-117240</t>
  </si>
  <si>
    <t>SMARTUP MANAGEMENT LLC</t>
  </si>
  <si>
    <t>+1 917 434 9097</t>
  </si>
  <si>
    <t>https://www.smartupcapital.com/</t>
  </si>
  <si>
    <t>VENTURE CAPITAL</t>
  </si>
  <si>
    <t>802-107608</t>
  </si>
  <si>
    <t>M&amp;G ALTERNATIVES INVESTMENT MANAGEMENT LIMITED</t>
  </si>
  <si>
    <t>10 FENCHURCH AVENUE</t>
  </si>
  <si>
    <t>EC3M 5AG</t>
  </si>
  <si>
    <t>+4420 7626 4588</t>
  </si>
  <si>
    <t>HTTPS://M.FACEBOOK.COM/MANDGTRAINEES/?LOCALE2=EN_GB#!/MANDGTRAINEES/?LOCALE2=EN_GB</t>
  </si>
  <si>
    <t>549300ZIIULAZVZYPH61</t>
  </si>
  <si>
    <t>802-75365</t>
  </si>
  <si>
    <t>FUSE CAPITAL MANAGEMENT, INC.</t>
  </si>
  <si>
    <t>SUITE 220</t>
  </si>
  <si>
    <t>650-325-9600</t>
  </si>
  <si>
    <t>650-325-9608</t>
  </si>
  <si>
    <t>PO BOX 1251</t>
  </si>
  <si>
    <t>94026-1251</t>
  </si>
  <si>
    <t>HTTPS://WWW.FUSECAPITAL.COM</t>
  </si>
  <si>
    <t>802-110749</t>
  </si>
  <si>
    <t>OEH ADVISORY GMBH</t>
  </si>
  <si>
    <t>NEUE SCHÖNHAUSER</t>
  </si>
  <si>
    <t>STR. 20</t>
  </si>
  <si>
    <t>0049 0 173 419 38 26</t>
  </si>
  <si>
    <t>GERMAN GMBH (COMPANY WITH LIMITED LIABILITY)</t>
  </si>
  <si>
    <t>802-118094</t>
  </si>
  <si>
    <t>SHARENETT INVESTMENT ADVISORS, LLC</t>
  </si>
  <si>
    <t>100 WALL STREET - 5TH FLOOR</t>
  </si>
  <si>
    <t>+1.646.793.3172</t>
  </si>
  <si>
    <t>+1.646.793.3177</t>
  </si>
  <si>
    <t>802-117297</t>
  </si>
  <si>
    <t>CAPITAL Q VENTURES INC.</t>
  </si>
  <si>
    <t>CAPITAL Q MANAGEMENT LLC</t>
  </si>
  <si>
    <t>3203 LAWTON ROAD</t>
  </si>
  <si>
    <t>ORLANDO</t>
  </si>
  <si>
    <t>FL</t>
  </si>
  <si>
    <t>407-307-2277</t>
  </si>
  <si>
    <t>https://galofund.com</t>
  </si>
  <si>
    <t>802-118006</t>
  </si>
  <si>
    <t>EPUS GLOBAL ENERGY, LLC</t>
  </si>
  <si>
    <t>6861 CORPORATION PARKWAY</t>
  </si>
  <si>
    <t>682-316-8777</t>
  </si>
  <si>
    <t>https://twitter.com/epusenergy</t>
  </si>
  <si>
    <t>802-77830</t>
  </si>
  <si>
    <t>ACPE ADVISORS S.A.</t>
  </si>
  <si>
    <t>LUIS A. DE HERRERA 1248</t>
  </si>
  <si>
    <t>WTC II, OFFICE NR. 811</t>
  </si>
  <si>
    <t>MONTEVIDEO</t>
  </si>
  <si>
    <t>Uruguay</t>
  </si>
  <si>
    <t>https://aqua.capital/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</si>
  <si>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</si>
  <si>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</si>
  <si>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</si>
  <si>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</si>
  <si>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</si>
  <si>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</si>
  <si>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</si>
  <si>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</si>
  <si>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</si>
  <si>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802-117822</t>
  </si>
  <si>
    <t>CIRERA CAPITAL LIMITED</t>
  </si>
  <si>
    <t>MICHELIN HOUSE, 81 FULHAM ROAD</t>
  </si>
  <si>
    <t>SW3 6RD</t>
  </si>
  <si>
    <t>+44 (0)207 936 1737</t>
  </si>
  <si>
    <t>https://www.cireracapital.co.uk/</t>
  </si>
  <si>
    <t>802-114943</t>
  </si>
  <si>
    <t>VIVE VC FUND, L.P.</t>
  </si>
  <si>
    <t>1111 BAYHILL DRIVE, SUITE 220</t>
  </si>
  <si>
    <t>SAN BRUNO</t>
  </si>
  <si>
    <t>650-918-0910</t>
  </si>
  <si>
    <t>http://www.vivevc.com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</si>
  <si>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</si>
  <si>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</si>
  <si>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</si>
  <si>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</si>
  <si>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</si>
  <si>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</si>
  <si>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254900RC9EX9456J3E39</t>
  </si>
  <si>
    <t>802-116857</t>
  </si>
  <si>
    <t>CHITRAL IV, LLC</t>
  </si>
  <si>
    <t>527 MADISON AVENUE</t>
  </si>
  <si>
    <t>11TH FLOOR</t>
  </si>
  <si>
    <t>212-920-3860</t>
  </si>
  <si>
    <t>212-920-3850</t>
  </si>
  <si>
    <t>802-78257</t>
  </si>
  <si>
    <t>ALCOVA ASSET MANAGEMENT LLP</t>
  </si>
  <si>
    <t>21 KNIGHTSBRIDGE</t>
  </si>
  <si>
    <t>SW1X 7LY</t>
  </si>
  <si>
    <t>+44 (0) 207 082 1505</t>
  </si>
  <si>
    <t>549300ILICCPHD8SI794</t>
  </si>
  <si>
    <t>802-117467</t>
  </si>
  <si>
    <t>DELTA CAPITAL PARTNERS MANAGEMENT LLC</t>
  </si>
  <si>
    <t>353 N CLARK STREET, SUITE 1700</t>
  </si>
  <si>
    <t>312-414-0859</t>
  </si>
  <si>
    <t>https://www.linkedin.com/company/delta-capital-partners-llc/about/</t>
  </si>
  <si>
    <t>802-108364</t>
  </si>
  <si>
    <t>MEDSCIENCE VENTURES LLC</t>
  </si>
  <si>
    <t>745 ATLANTIC AVENUE</t>
  </si>
  <si>
    <t>SECOND FLOOR</t>
  </si>
  <si>
    <t>617-513-8018</t>
  </si>
  <si>
    <t>HTTP://WWW.MEDSCIENCEVENTURES.COM</t>
  </si>
  <si>
    <t>802-115176</t>
  </si>
  <si>
    <t>AVF MANAGEMENT LLC</t>
  </si>
  <si>
    <t>415-730-3234</t>
  </si>
  <si>
    <t>HTTP://ABSTRACTVC.COM/</t>
  </si>
  <si>
    <t>802-110918</t>
  </si>
  <si>
    <t>UTI VENTURE FUNDS MANAGEMENT COMPANY PRIVATE LIMITED</t>
  </si>
  <si>
    <t>UB CITY #24 VITTAL MALLYA ROAD</t>
  </si>
  <si>
    <t>802-76780</t>
  </si>
  <si>
    <t>COLYZEO INVESTMENT MANAGEMENT LIMITED</t>
  </si>
  <si>
    <t>37-43 SACKVILLE STREET</t>
  </si>
  <si>
    <t>W1S 3EH</t>
  </si>
  <si>
    <t>+44 (0) 20 7440 0500</t>
  </si>
  <si>
    <t>+44 (0) 20 7440 0509</t>
  </si>
  <si>
    <t>PRIVATE FUND ADVISER</t>
  </si>
  <si>
    <t>802-113159</t>
  </si>
  <si>
    <t>ALBACORE CAPITAL LLP</t>
  </si>
  <si>
    <t>55 ST. JAMES'S STREET</t>
  </si>
  <si>
    <t>SW1A 1LA</t>
  </si>
  <si>
    <t>+44 207 881 6000</t>
  </si>
  <si>
    <t>HTTPS://WWW.ALBACORECAPITAL.COM/</t>
  </si>
  <si>
    <t>635400G8VC9URBYCEM54</t>
  </si>
  <si>
    <t>802-75874</t>
  </si>
  <si>
    <t>LUNAR CAPITAL MANAGEMENT ADVISORS LTD.</t>
  </si>
  <si>
    <t>ROOM 403, 4/F, ST'S GEORGE BUILDING</t>
  </si>
  <si>
    <t>2 ICE HOUSE STREET</t>
  </si>
  <si>
    <t>852-2167-7280</t>
  </si>
  <si>
    <t>852-2167-7281</t>
  </si>
  <si>
    <t>HTTPS://LUNAR.CN/</t>
  </si>
  <si>
    <t>802-118062</t>
  </si>
  <si>
    <t>CHICAGO VENTURES GP III, LLC</t>
  </si>
  <si>
    <t>222 MERCHANDISE MART PLAZA, SUITE 1212</t>
  </si>
  <si>
    <t>312-300-4650</t>
  </si>
  <si>
    <t>312-264-2210</t>
  </si>
  <si>
    <t>HTTP://WWW.CHICAGOVENTURES.COM</t>
  </si>
  <si>
    <t>802-81019</t>
  </si>
  <si>
    <t>GOLDENSET CAPITAL PARTNERS LLC</t>
  </si>
  <si>
    <t>9 WEST BROAD STREET</t>
  </si>
  <si>
    <t>203-683-0929</t>
  </si>
  <si>
    <t>HTTP://WWW.GOLDENSETCAPITAL.COM/</t>
  </si>
  <si>
    <t>802-115267</t>
  </si>
  <si>
    <t>WAVE CAPITAL</t>
  </si>
  <si>
    <t>WAVE CAPITAL LLC</t>
  </si>
  <si>
    <t>1808 WEDEMEYER ST. STE 190</t>
  </si>
  <si>
    <t>415-213-5668</t>
  </si>
  <si>
    <t>http://wave.capital/</t>
  </si>
  <si>
    <t>802-118355</t>
  </si>
  <si>
    <t>DYNAMO MANAGEMENT COMPANY, LLC</t>
  </si>
  <si>
    <t>800 MARKET ST.,</t>
  </si>
  <si>
    <t>STE 201</t>
  </si>
  <si>
    <t>CHATTANOOGA</t>
  </si>
  <si>
    <t>423-421-4463</t>
  </si>
  <si>
    <t>https://www.dynamo.vc</t>
  </si>
  <si>
    <t>802-108452</t>
  </si>
  <si>
    <t>ATOMVEST LIMITED</t>
  </si>
  <si>
    <t>UNIT 1202, LEVEL 12, TWO CHINACHEM CENTRAL</t>
  </si>
  <si>
    <t>26 DES VOEUX ROAD CENTRAL</t>
  </si>
  <si>
    <t>852 2168 0849</t>
  </si>
  <si>
    <t>802-111720</t>
  </si>
  <si>
    <t>RRW US, LLC</t>
  </si>
  <si>
    <t>(415) 602 4439</t>
  </si>
  <si>
    <t>802-74687</t>
  </si>
  <si>
    <t>EMPIRICAL CAPITAL MANAGEMENT, LLC</t>
  </si>
  <si>
    <t>100 BLUEGRASS COMMONS BLVD.</t>
  </si>
  <si>
    <t>HENDERSONVILLE</t>
  </si>
  <si>
    <t>615-824-1445</t>
  </si>
  <si>
    <t>615-431-4046</t>
  </si>
  <si>
    <t>HTTP://WWW.EMPIRICALCAPITAL.COM</t>
  </si>
  <si>
    <t>802-109014</t>
  </si>
  <si>
    <t>MANCHESTER MANAGEMENT PR, LLC</t>
  </si>
  <si>
    <t>CARIBE PLAZA BUILDING, 6TH FLOOR</t>
  </si>
  <si>
    <t>53 PALMERAS STREET</t>
  </si>
  <si>
    <t>617-399-1741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</si>
  <si>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</si>
  <si>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</si>
  <si>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</si>
  <si>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</si>
  <si>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</si>
  <si>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</si>
  <si>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</si>
  <si>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</si>
  <si>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</si>
  <si>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</si>
  <si>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</si>
  <si>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</si>
  <si>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802-117196</t>
  </si>
  <si>
    <t>BOLDHAVEN MANAGEMENT</t>
  </si>
  <si>
    <t>BOLDHAVEN MANAGEMENT LLP</t>
  </si>
  <si>
    <t>60 SLOANE AVENUE</t>
  </si>
  <si>
    <t>SW3 3XB</t>
  </si>
  <si>
    <t>HTTP://WWW.BOLDHAVEN.COM</t>
  </si>
  <si>
    <t>213800Q9Y1YY2GCZNZ90</t>
  </si>
  <si>
    <t>802-112590</t>
  </si>
  <si>
    <t>NOVALPINA CAPITAL LLP</t>
  </si>
  <si>
    <t>THE CAXTON BUILDING</t>
  </si>
  <si>
    <t>1 BREWER'S GREEN</t>
  </si>
  <si>
    <t>SW1H 0RH</t>
  </si>
  <si>
    <t>+44 20 3907 4444</t>
  </si>
  <si>
    <t>HTTP://WWW.NOVALPINA.PE</t>
  </si>
  <si>
    <t>2138007SJF4B6U31IM15</t>
  </si>
  <si>
    <t>802-114885</t>
  </si>
  <si>
    <t>REAL HOLDINGS INTERNATIONAL INC</t>
  </si>
  <si>
    <t>424 CHURCH STREET</t>
  </si>
  <si>
    <t>SUITE 2000</t>
  </si>
  <si>
    <t>615-601-1785</t>
  </si>
  <si>
    <t>1330 CORELAND DRIVE</t>
  </si>
  <si>
    <t>MADISON</t>
  </si>
  <si>
    <t>37115-5285</t>
  </si>
  <si>
    <t>http://www.realinc.co</t>
  </si>
  <si>
    <t>EVK05KS7XY1DEII3R011</t>
  </si>
  <si>
    <t>JANUARY</t>
  </si>
  <si>
    <t>802-117559</t>
  </si>
  <si>
    <t>DIAMOND REALTY MANAGEMENT INC.</t>
  </si>
  <si>
    <t>16-1, HIRAKAWACHO 2-CHOME</t>
  </si>
  <si>
    <t>CHIYODA-KU, TOKYO</t>
  </si>
  <si>
    <t>Japan</t>
  </si>
  <si>
    <t>https://www.mc-dream.com</t>
  </si>
  <si>
    <t>802-118183</t>
  </si>
  <si>
    <t>WSC &amp; COMPANY, LLC</t>
  </si>
  <si>
    <t>2333 RANDOLPH ROAD</t>
  </si>
  <si>
    <t>STE. 125</t>
  </si>
  <si>
    <t>CHARLOTTE</t>
  </si>
  <si>
    <t>704-408-9943</t>
  </si>
  <si>
    <t>HTTPS://WWW.WSCANDCOMPANY.COM</t>
  </si>
  <si>
    <t>802-118522</t>
  </si>
  <si>
    <t>TECTONIC CAPITAL</t>
  </si>
  <si>
    <t>TECTONIC CAPITAL MANAGEMENT LLC</t>
  </si>
  <si>
    <t>1 STATE STREET FL. 29</t>
  </si>
  <si>
    <t>646-755-6135</t>
  </si>
  <si>
    <t>https://www.tectonic.vc/</t>
  </si>
  <si>
    <t>802-117214</t>
  </si>
  <si>
    <t>ASIA PARTNERS FUND MANAGEMENT PTE. LTD.</t>
  </si>
  <si>
    <t>168 ROBINSON ROAD</t>
  </si>
  <si>
    <t>#20-01 CAPITAL TOWER</t>
  </si>
  <si>
    <t>+65 8784 1226</t>
  </si>
  <si>
    <t>https://www.asiapartners.com/</t>
  </si>
  <si>
    <t>EXEMPT PRIVATE COMPANY LIMITED BY SHARES</t>
  </si>
  <si>
    <t>802-112724</t>
  </si>
  <si>
    <t>ARYEH CAPITAL MANAGEMENT, LTD.</t>
  </si>
  <si>
    <t>262 AVENUE ROAD</t>
  </si>
  <si>
    <t>M4V-2G7</t>
  </si>
  <si>
    <t>647-409-8323</t>
  </si>
  <si>
    <t>HTTPS://WWW.LINKEDIN.COM/COMPANY/ARYEH-CAPITAL-MANAGEMENT/</t>
  </si>
  <si>
    <t>549300D8P28G5YP2QC53</t>
  </si>
  <si>
    <t>802-106560</t>
  </si>
  <si>
    <t>JOY CAPITAL</t>
  </si>
  <si>
    <t>JOY CAPITAL MANAGEMENT, LTD.</t>
  </si>
  <si>
    <t>4TH FLOOR, HARBOUR PLACE</t>
  </si>
  <si>
    <t>103 SOUTH CHURCH STREET, GEORGE TOWN</t>
  </si>
  <si>
    <t>KY1-1002</t>
  </si>
  <si>
    <t>1501 TOWER B, GREENLAND CENTER</t>
  </si>
  <si>
    <t>NO.4 WANGJING DONGYUAN</t>
  </si>
  <si>
    <t>802-112941</t>
  </si>
  <si>
    <t>C&amp;S ADVISORS, INC.</t>
  </si>
  <si>
    <t>19 DEPOT ST</t>
  </si>
  <si>
    <t>DUXBURY</t>
  </si>
  <si>
    <t>(781) 452-7569</t>
  </si>
  <si>
    <t>(781) 452-7580</t>
  </si>
  <si>
    <t>PO BOX 1130</t>
  </si>
  <si>
    <t>04-3330498</t>
  </si>
  <si>
    <t>802-112937</t>
  </si>
  <si>
    <t>TRADEMARK PROPERTY COMPANY</t>
  </si>
  <si>
    <t>1701 RIVER RUN, SUITE 500</t>
  </si>
  <si>
    <t>817-870-1122</t>
  </si>
  <si>
    <t>817-810-5390</t>
  </si>
  <si>
    <t>HTTP://WWW.TRADEMARKPROPERTY.COM</t>
  </si>
  <si>
    <t>S-CORPORATION</t>
  </si>
  <si>
    <t>802-107009</t>
  </si>
  <si>
    <t>CQS (UK) LLP</t>
  </si>
  <si>
    <t>4TH FLOOR, ONE STRAND</t>
  </si>
  <si>
    <t>WC2N 5HR</t>
  </si>
  <si>
    <t>+44 20 7201 6900</t>
  </si>
  <si>
    <t>+44 20 7201 1200</t>
  </si>
  <si>
    <t>HTTP://WWW.CQS.COM</t>
  </si>
  <si>
    <t>5493001Q61UH59LGPR09</t>
  </si>
  <si>
    <t>802-75663</t>
  </si>
  <si>
    <t>GLOBAL CATALYST PARTNERS</t>
  </si>
  <si>
    <t>GLOBAL CATALYST, LLC</t>
  </si>
  <si>
    <t>HTTP://WWW.GC-PARTNERS.COM/</t>
  </si>
  <si>
    <t>802-74712</t>
  </si>
  <si>
    <t>HANSEATIC CORPORATION</t>
  </si>
  <si>
    <t>59 FRONT STREET</t>
  </si>
  <si>
    <t>MILLBROOK</t>
  </si>
  <si>
    <t>845-677-4652</t>
  </si>
  <si>
    <t>845-677-4654</t>
  </si>
  <si>
    <t>PO BOX 288</t>
  </si>
  <si>
    <t>802-111996</t>
  </si>
  <si>
    <t>MARKETX SECURITIES, LLC</t>
  </si>
  <si>
    <t>415-326-3387</t>
  </si>
  <si>
    <t>HTTPS://WWW.THEMARKETX.COM</t>
  </si>
  <si>
    <t>802-113262</t>
  </si>
  <si>
    <t>CITY LIGHT CAPITAL MANAGEMENT III, LLC</t>
  </si>
  <si>
    <t>335 MADISON AVE</t>
  </si>
  <si>
    <t>16TH FLOOR</t>
  </si>
  <si>
    <t>212-403-9514</t>
  </si>
  <si>
    <t>HTTPS://CITYLIGHT.VC</t>
  </si>
  <si>
    <t>802-112205</t>
  </si>
  <si>
    <t>BBRIDGE LLC</t>
  </si>
  <si>
    <t>600 CALIFORNIA ST</t>
  </si>
  <si>
    <t>415-606-9209</t>
  </si>
  <si>
    <t>HTTP://WWW.XCAP.VC/</t>
  </si>
  <si>
    <t>802-118120</t>
  </si>
  <si>
    <t>MARCHES PRIVES GESTION DE PLACEMENTS MANUVIE (CANADA) CORP.</t>
  </si>
  <si>
    <t>MANULIFE INVESTMENT MANAGEMENT PRIVATE MARKETS (CANADA) CORP.</t>
  </si>
  <si>
    <t>200 BLOOR STREET EAST</t>
  </si>
  <si>
    <t>M4W 1E5</t>
  </si>
  <si>
    <t>416-926-3000</t>
  </si>
  <si>
    <t>HTTP://WWW.MANULIFEAM.COM/ABOUT-US/PRIVATE-MARKETS/</t>
  </si>
  <si>
    <t>802-106788</t>
  </si>
  <si>
    <t>DMS IMS</t>
  </si>
  <si>
    <t>DMS INVESTMENT MANAGEMENT SERVICES ( EUROPE ) LIMITED</t>
  </si>
  <si>
    <t>76 LOWER BAGGOT STREET</t>
  </si>
  <si>
    <t>DO2 EK81</t>
  </si>
  <si>
    <t>HTTP://DMSGOVERNANCE.COM/</t>
  </si>
  <si>
    <t>$10 billion - $50 billion</t>
  </si>
  <si>
    <t>635400XKS4TFYYAQ1K41</t>
  </si>
  <si>
    <t>802-118086</t>
  </si>
  <si>
    <t>GRIFFIN CAPITAL INTERNATIONAL ADVISOR, LLC</t>
  </si>
  <si>
    <t>GRIFFIN CAPITAL PLAZA</t>
  </si>
  <si>
    <t>1520 E. GRAND AVE.</t>
  </si>
  <si>
    <t>EL SEGUNDO</t>
  </si>
  <si>
    <t>(310) 469-6100</t>
  </si>
  <si>
    <t>https://www.griffincapital.com/</t>
  </si>
  <si>
    <t>802-113953</t>
  </si>
  <si>
    <t>CONSEQUENT CAPITAL INVESTMENTS, LLC</t>
  </si>
  <si>
    <t>3333 PIEDMONT ROAD</t>
  </si>
  <si>
    <t>SUITE 755</t>
  </si>
  <si>
    <t>404-883-2500</t>
  </si>
  <si>
    <t>802-112809</t>
  </si>
  <si>
    <t>EXELAUNO CAPITAL MANAGEMENT</t>
  </si>
  <si>
    <t>EXELAUNO CAPITAL MANAGEMENT, L.P.</t>
  </si>
  <si>
    <t>35 MASON STREET</t>
  </si>
  <si>
    <t>GREENWICH</t>
  </si>
  <si>
    <t>203-614-1420</t>
  </si>
  <si>
    <t>https://www.exelaunocapital.com/</t>
  </si>
  <si>
    <t>802-78904</t>
  </si>
  <si>
    <t>NOLEX MANAGEMENT LLC</t>
  </si>
  <si>
    <t>2777 SUMMER STREET</t>
  </si>
  <si>
    <t>SUITE 304</t>
  </si>
  <si>
    <t>http://www.chapfordcapitalgroup.com</t>
  </si>
  <si>
    <t>802-76438</t>
  </si>
  <si>
    <t>RED FORT CAPITAL MANAGEMENT COMPANY, LLC</t>
  </si>
  <si>
    <t>5TH FLOOR, EBENE ESPLANDADE</t>
  </si>
  <si>
    <t>24 BANK STREET CYBERCITY</t>
  </si>
  <si>
    <t>802-113395</t>
  </si>
  <si>
    <t>ATMOS CAPITAL GESTAO DE RECURSOS LTDA.</t>
  </si>
  <si>
    <t>AV. BORGES DE MEDEIROS 633</t>
  </si>
  <si>
    <t>SALA 602</t>
  </si>
  <si>
    <t>22 430-041</t>
  </si>
  <si>
    <t>55 21 3202 9550</t>
  </si>
  <si>
    <t>55 21 3956 9291</t>
  </si>
  <si>
    <t>HTTP://WWW.ATMOSCAPITAL.COM.BR/</t>
  </si>
  <si>
    <t>2549007L644FAQ0F3C64</t>
  </si>
  <si>
    <t>802-117187</t>
  </si>
  <si>
    <t>MINER PARTNERS, LLC</t>
  </si>
  <si>
    <t>175 FEDERAL STREET</t>
  </si>
  <si>
    <t>SUITE 1470</t>
  </si>
  <si>
    <t>02110-2210</t>
  </si>
  <si>
    <t>(617) 420-0776</t>
  </si>
  <si>
    <t>802-77649</t>
  </si>
  <si>
    <t>LIVEOAK MANAGEMENT SERVICES, LLC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</si>
  <si>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</si>
  <si>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</si>
  <si>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</si>
  <si>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</si>
  <si>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</si>
  <si>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</si>
  <si>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HTTPS://WWW.LINKEDIN.COM/COMPANY/LIVEOAK-VENTURE-PARTNERS/</t>
  </si>
  <si>
    <t>802-117236</t>
  </si>
  <si>
    <t>EPITHAUMA LLC</t>
  </si>
  <si>
    <t>650 TOWN CENTER DRIVE</t>
  </si>
  <si>
    <t>SUITE 1870</t>
  </si>
  <si>
    <t>COSTA MESA</t>
  </si>
  <si>
    <t>949-315-5464</t>
  </si>
  <si>
    <t>1-214-853-9053</t>
  </si>
  <si>
    <t>https://www.cerracap.com/</t>
  </si>
  <si>
    <t>802-99338</t>
  </si>
  <si>
    <t>EMET CAPITAL MANAGEMENT I, LLC</t>
  </si>
  <si>
    <t>589 FIFTH AVENUE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</si>
  <si>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</si>
  <si>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</si>
  <si>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</si>
  <si>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</si>
  <si>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</si>
  <si>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</si>
  <si>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</si>
  <si>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</si>
  <si>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</si>
  <si>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</si>
  <si>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802-117160</t>
  </si>
  <si>
    <t>JIRAU CAPITAL MANAGEMENT LLC</t>
  </si>
  <si>
    <t>COND EL CENTRO I, SUITE 217</t>
  </si>
  <si>
    <t>AVE MUNOZ RIVERA 500</t>
  </si>
  <si>
    <t>787-452-3736</t>
  </si>
  <si>
    <t>https://www.jiraucapital.com/</t>
  </si>
  <si>
    <t>802-76749</t>
  </si>
  <si>
    <t>ACTIVUM SG CAPITAL MANAGEMENT LIMITED</t>
  </si>
  <si>
    <t>ORDNANCE HOUSE, 31 PIER ROAD</t>
  </si>
  <si>
    <t>JE4 8PW</t>
  </si>
  <si>
    <t>+44 1534 825200</t>
  </si>
  <si>
    <t>+44 1534 825331</t>
  </si>
  <si>
    <t>HTTP://WWW.ACTIVUMSG.COM</t>
  </si>
  <si>
    <t>802-117921</t>
  </si>
  <si>
    <t>NORTHRIM ADVISER, LLC</t>
  </si>
  <si>
    <t>480-206-7683</t>
  </si>
  <si>
    <t>http://www.northrimhorizon.com</t>
  </si>
  <si>
    <t>802-118663</t>
  </si>
  <si>
    <t>AVENTAIL CAPITAL GROUP, LP</t>
  </si>
  <si>
    <t>205 HUDSON STREET,</t>
  </si>
  <si>
    <t>7TH FLOOR</t>
  </si>
  <si>
    <t>212-235-2770</t>
  </si>
  <si>
    <t>802-113716</t>
  </si>
  <si>
    <t>TRILANTIC CAPITAL MANAGEMENT LLP</t>
  </si>
  <si>
    <t>FLOOR 2</t>
  </si>
  <si>
    <t>TRAFALGAR COURT</t>
  </si>
  <si>
    <t>GY1 4LY</t>
  </si>
  <si>
    <t>44 1481 742742</t>
  </si>
  <si>
    <t>44 1481 742698</t>
  </si>
  <si>
    <t>HTTP://WWW.TRILANTICEUROPE.COM</t>
  </si>
  <si>
    <t>802-118640</t>
  </si>
  <si>
    <t>LEVEL ONE GLOBAL FUND I GP, LLC</t>
  </si>
  <si>
    <t>269 SOUTH IRVING STREET</t>
  </si>
  <si>
    <t>RIDGEWOOD</t>
  </si>
  <si>
    <t>NJ</t>
  </si>
  <si>
    <t>551-580-1616</t>
  </si>
  <si>
    <t>https://www.levelonefund.com</t>
  </si>
  <si>
    <t>802-114732</t>
  </si>
  <si>
    <t>TRIPLE S FUND MANAGEMENT, LLC</t>
  </si>
  <si>
    <t>293 EISENHOWER PARKWAY</t>
  </si>
  <si>
    <t>SUITE 130</t>
  </si>
  <si>
    <t>LIVINGSTON</t>
  </si>
  <si>
    <t>973-535-0859</t>
  </si>
  <si>
    <t>http://www.triplesfund.com</t>
  </si>
  <si>
    <t>802-114113</t>
  </si>
  <si>
    <t>EGP MANAGEMENT LIMITED</t>
  </si>
  <si>
    <t>HARNEYS FIDUCIARY (CAYMAN) LIMITED, 4F</t>
  </si>
  <si>
    <t>HARBOUR PLACE, 103 S CHURCH ST</t>
  </si>
  <si>
    <t>1 345 949 8599</t>
  </si>
  <si>
    <t>http://www.egpvc.com</t>
  </si>
  <si>
    <t>802-118825</t>
  </si>
  <si>
    <t>IDG CAPITAL MEGA</t>
  </si>
  <si>
    <t>IDG CAPITAL MEGA FUND MANAGEMENT LTD.</t>
  </si>
  <si>
    <t>UNIT 5503, THE CENTER, 99 QUEEN'S ROAD CENTRAL</t>
  </si>
  <si>
    <t>(852) 3903-1333</t>
  </si>
  <si>
    <t>(852) 25291619</t>
  </si>
  <si>
    <t>https://www.idgcapital.com</t>
  </si>
  <si>
    <t>802-75769</t>
  </si>
  <si>
    <t>GRAPHITE CAPITAL GENERAL PARTNER VII LLP</t>
  </si>
  <si>
    <t>7 AIR STREET</t>
  </si>
  <si>
    <t>W1B 5AD</t>
  </si>
  <si>
    <t>HTTP://WWW.GRAPHITECAPITAL.COM</t>
  </si>
  <si>
    <t>ENGLISH LIMITED LIABILITY PARTNERSHIP</t>
  </si>
  <si>
    <t>802-115070</t>
  </si>
  <si>
    <t>HOUSTON VENTURES IV MANAGEMENT, LLC</t>
  </si>
  <si>
    <t>600 TRAVIS STREET</t>
  </si>
  <si>
    <t>SUITE 3550</t>
  </si>
  <si>
    <t>832-529-2832</t>
  </si>
  <si>
    <t>http://www.houven.com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</si>
  <si>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</si>
  <si>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</si>
  <si>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</si>
  <si>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</si>
  <si>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</si>
  <si>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</si>
  <si>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</si>
  <si>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</si>
  <si>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802-117519</t>
  </si>
  <si>
    <t>LAGO ASSET MANAGEMENT</t>
  </si>
  <si>
    <t>LAGO ASSET MANAGEMENT, LLC</t>
  </si>
  <si>
    <t>500 W. MADISON ST</t>
  </si>
  <si>
    <t>SUITE 1000</t>
  </si>
  <si>
    <t>3575 PIEDMONT RD</t>
  </si>
  <si>
    <t>BLDG 15, STE 730</t>
  </si>
  <si>
    <t>https://www.lagoinnovation.com/</t>
  </si>
  <si>
    <t>802-113186</t>
  </si>
  <si>
    <t>CIRRINA MANAGEMENT INC.</t>
  </si>
  <si>
    <t>STARLINGS MANAGEMENT INC.</t>
  </si>
  <si>
    <t>1035 AVE LAURIER W.</t>
  </si>
  <si>
    <t>FIRST FLOOR</t>
  </si>
  <si>
    <t>MONTREAL, QUEBEC</t>
  </si>
  <si>
    <t>H2V 2L1</t>
  </si>
  <si>
    <t>514-273-5999</t>
  </si>
  <si>
    <t>802-75974</t>
  </si>
  <si>
    <t>FORSYTH STREET ADVISORS LLC</t>
  </si>
  <si>
    <t>588 BROADWAY</t>
  </si>
  <si>
    <t>SUITE 1208</t>
  </si>
  <si>
    <t>HTTP://WWW.FORSYTHSTREET.COM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</si>
  <si>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</si>
  <si>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</si>
  <si>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</si>
  <si>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</si>
  <si>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</si>
  <si>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</si>
  <si>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</si>
  <si>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</si>
  <si>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</si>
  <si>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</si>
  <si>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</si>
  <si>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</si>
  <si>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</si>
  <si>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</si>
  <si>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</si>
  <si>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</si>
  <si>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</si>
  <si>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</si>
  <si>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</si>
  <si>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</si>
  <si>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</si>
  <si>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</si>
  <si>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</si>
  <si>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3115 LITHIA PINECREST RD</t>
  </si>
  <si>
    <t>VALRICO</t>
  </si>
  <si>
    <t>(813) 416-8831</t>
  </si>
  <si>
    <t>802-77812</t>
  </si>
  <si>
    <t>UNITED MANAGERS JAPAN INC.</t>
  </si>
  <si>
    <t>AKASAKA HINOKI BLDG. 7F</t>
  </si>
  <si>
    <t>2-10-5 AKASAKA,  MINATO-KU</t>
  </si>
  <si>
    <t>TOKYO</t>
  </si>
  <si>
    <t>107 0052</t>
  </si>
  <si>
    <t>+81 (0)3 6229 8757</t>
  </si>
  <si>
    <t>+81 (0)3 6229 8761</t>
  </si>
  <si>
    <t>HTTP://WWW.UMJ-JP.COM</t>
  </si>
  <si>
    <t>PLACEMENT AGENT</t>
  </si>
  <si>
    <t>802-108837</t>
  </si>
  <si>
    <t>VALARA CAPITAL MANAGEMENT, LLC</t>
  </si>
  <si>
    <t>84 BUSINESS PARK DRIVE</t>
  </si>
  <si>
    <t>ARMONK</t>
  </si>
  <si>
    <t>914-251-1392</t>
  </si>
  <si>
    <t>HTTP://WWW.VALARACAP.COM/</t>
  </si>
  <si>
    <t>802-79123</t>
  </si>
  <si>
    <t>AOF MANAGEMENT LLC</t>
  </si>
  <si>
    <t>1800 CENTURY PARK E</t>
  </si>
  <si>
    <t>310-691-1717</t>
  </si>
  <si>
    <t>310-691-1710</t>
  </si>
  <si>
    <t>10940 WILSHIRE BOULEVARD</t>
  </si>
  <si>
    <t>HTTPS://WWW.AOFMANAGEMENT.COM</t>
  </si>
  <si>
    <t>802-117815</t>
  </si>
  <si>
    <t>OCEAN LINK PARTNERS II LIMITED</t>
  </si>
  <si>
    <t>ROOM 1216, UNIT 02A, 12/F</t>
  </si>
  <si>
    <t>INTERNATIONAL COMMERCE CENTRE, 1 AUSTIN ROAD</t>
  </si>
  <si>
    <t>+852 3669 8586</t>
  </si>
  <si>
    <t>+852 3421 0430</t>
  </si>
  <si>
    <t>802-106744</t>
  </si>
  <si>
    <t>GREENVALE CAPITAL LLP</t>
  </si>
  <si>
    <t>3RD FLOOR, 1 VERE STREET</t>
  </si>
  <si>
    <t>W1G 0DF</t>
  </si>
  <si>
    <t>+44 (0) 20 3230 3740</t>
  </si>
  <si>
    <t>HTTP://WWW.GREENVALECAPITAL.COM/</t>
  </si>
  <si>
    <t>213800DTEB6NWEO6E777</t>
  </si>
  <si>
    <t>802-118702</t>
  </si>
  <si>
    <t>TEAM8 VENTURES</t>
  </si>
  <si>
    <t>TEAM8 VENTURES MANAGEMENT, LTD.</t>
  </si>
  <si>
    <t>TOTSERET HAARETZ 7</t>
  </si>
  <si>
    <t>972 733-318-066</t>
  </si>
  <si>
    <t>488 MADISON AVE</t>
  </si>
  <si>
    <t>HTTPS://WWW.TEAM8.VC</t>
  </si>
  <si>
    <t>ISRAELI COMPANY</t>
  </si>
  <si>
    <t>802-114282</t>
  </si>
  <si>
    <t>NEBARI PARTNERS, LLC</t>
  </si>
  <si>
    <t>130 FIFTH AVENUE</t>
  </si>
  <si>
    <t>917-873-6776</t>
  </si>
  <si>
    <t>http://NEBARI.US</t>
  </si>
  <si>
    <t>802-76079</t>
  </si>
  <si>
    <t>UPFRONT VENTURES</t>
  </si>
  <si>
    <t>UPFRONT VENTURES MANAGEMENT, INC.</t>
  </si>
  <si>
    <t>1314 7TH STREET</t>
  </si>
  <si>
    <t>SUITE 600</t>
  </si>
  <si>
    <t>310-785-5100</t>
  </si>
  <si>
    <t>HTTP://WWW.UPFRONT.COM</t>
  </si>
  <si>
    <t>802-74634</t>
  </si>
  <si>
    <t>HORSEMAN CAPITAL MANAGEMENT LIMITED</t>
  </si>
  <si>
    <t>9 CHESTER CLOSE</t>
  </si>
  <si>
    <t>SWIX 7BE</t>
  </si>
  <si>
    <t>44-207-838-7580</t>
  </si>
  <si>
    <t>HTTPS://WWW.HORSEMANCAPITAL.COM</t>
  </si>
  <si>
    <t>8I4XPTAMMD03R8UZ8J94</t>
  </si>
  <si>
    <t>802-107588</t>
  </si>
  <si>
    <t>EDENBROOK CAPITAL, LLC</t>
  </si>
  <si>
    <t>116 RADIO CIRCLE</t>
  </si>
  <si>
    <t>SUITE 202</t>
  </si>
  <si>
    <t>MOUNT KISCO</t>
  </si>
  <si>
    <t>914-239-3117</t>
  </si>
  <si>
    <t>914-801-5283</t>
  </si>
  <si>
    <t>802-75801</t>
  </si>
  <si>
    <t>CBRE GLOBAL INVESTORS (SHANGHAI) CO., LTD.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</si>
  <si>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</si>
  <si>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</si>
  <si>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</si>
  <si>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</si>
  <si>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</si>
  <si>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CHINA LIMITED COMPANY</t>
  </si>
  <si>
    <t>802-118467</t>
  </si>
  <si>
    <t>BLUE COLLECTIVE, LLC</t>
  </si>
  <si>
    <t>917-656-1118</t>
  </si>
  <si>
    <t>http://www.bluecollective.com</t>
  </si>
  <si>
    <t>802-114346</t>
  </si>
  <si>
    <t>AERMONT CAPITAL SAS</t>
  </si>
  <si>
    <t>25-27-29 RUE MARBEUF</t>
  </si>
  <si>
    <t>https://www.linkedin.com/company/aermont-capital-llp/</t>
  </si>
  <si>
    <t>SOCIÉTÉ PAR ACTIONS SIMPLIFIÉE</t>
  </si>
  <si>
    <t>802-110127</t>
  </si>
  <si>
    <t>ALPSTONE CAPITAL (SUISSE) S.A.</t>
  </si>
  <si>
    <t>RUE DU PORT 12</t>
  </si>
  <si>
    <t>GENEVE</t>
  </si>
  <si>
    <t>https://alpstonecapital.com/</t>
  </si>
  <si>
    <t>213800SOFE4SA5TZNA11</t>
  </si>
  <si>
    <t>802-113113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</si>
  <si>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</si>
  <si>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</si>
  <si>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</si>
  <si>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</si>
  <si>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</si>
  <si>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</si>
  <si>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</si>
  <si>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</si>
  <si>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802-117684</t>
  </si>
  <si>
    <t>ALMA GLOBAL INFRASTRUCTURE LLC</t>
  </si>
  <si>
    <t>ONE WORLD TRADE CENTER, SUITE 8500</t>
  </si>
  <si>
    <t>212-220-7408</t>
  </si>
  <si>
    <t>212-220-8558</t>
  </si>
  <si>
    <t>http://www.almaglobal.us</t>
  </si>
  <si>
    <t>802-79084</t>
  </si>
  <si>
    <t>CULTIVIAN VENTURES, LLC</t>
  </si>
  <si>
    <t>1000 WEST FULTON MARKET</t>
  </si>
  <si>
    <t>SUITE 213</t>
  </si>
  <si>
    <t>312-228-4634</t>
  </si>
  <si>
    <t>HTTP://WWW.CULTIVIANSBX.COM</t>
  </si>
  <si>
    <t>IN</t>
  </si>
  <si>
    <t>802-117076</t>
  </si>
  <si>
    <t>ADP III GP LIMITED</t>
  </si>
  <si>
    <t>MARTELLO COURT</t>
  </si>
  <si>
    <t>ST PETER PORT, ST PETER PORT</t>
  </si>
  <si>
    <t>GY1 3HB</t>
  </si>
  <si>
    <t>+44 1481 211 000</t>
  </si>
  <si>
    <t>+44 1481 211 001</t>
  </si>
  <si>
    <t>INCORPORATED ENTITY ORGANISED UNDER GUERNSEY LAW</t>
  </si>
  <si>
    <t>802-114969</t>
  </si>
  <si>
    <t>PIPELINE CAPITAL PARTNERS, GP LLC</t>
  </si>
  <si>
    <t>9103 ALTA DRIVE</t>
  </si>
  <si>
    <t>#404</t>
  </si>
  <si>
    <t>LAS VEGAS</t>
  </si>
  <si>
    <t>NV</t>
  </si>
  <si>
    <t>775-737-1666</t>
  </si>
  <si>
    <t>HTTP://WWW.PIPELINE.VC/</t>
  </si>
  <si>
    <t>802-117372</t>
  </si>
  <si>
    <t>PACIFIC ASSET MANAGEMENT</t>
  </si>
  <si>
    <t>PACIFIC CAPITAL PARTNERS LIMITED</t>
  </si>
  <si>
    <t>124 SLOANE STREET</t>
  </si>
  <si>
    <t>SW1X 9BW</t>
  </si>
  <si>
    <t>44-207-225-2250</t>
  </si>
  <si>
    <t>https://www.pacificam.co.uk</t>
  </si>
  <si>
    <t>5493003HJLKER4CD8821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</si>
  <si>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</si>
  <si>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</si>
  <si>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</si>
  <si>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</si>
  <si>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</si>
  <si>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</si>
  <si>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254900K10GHDXQBUW742</t>
  </si>
  <si>
    <t>802-108906</t>
  </si>
  <si>
    <t>PARTNERS INNOVATION FUND</t>
  </si>
  <si>
    <t>PARTNERS INNOVATION MANAGEMENT CO., LLC</t>
  </si>
  <si>
    <t>215 FIRST STREET, 5TH FLOOR</t>
  </si>
  <si>
    <t>HTTP://INNOVATION.PARTNERS.ORG</t>
  </si>
  <si>
    <t>802-112187</t>
  </si>
  <si>
    <t>CHECKETTS PARTNERS INVESTMENT MANAGEMENT, LLC</t>
  </si>
  <si>
    <t>1 ROCKEFELLER PLAZA</t>
  </si>
  <si>
    <t>FLOOR 11</t>
  </si>
  <si>
    <t>917-846-0764</t>
  </si>
  <si>
    <t>888-583-9477</t>
  </si>
  <si>
    <t>802-75150</t>
  </si>
  <si>
    <t>V12 MANAGEMENT, LLC</t>
  </si>
  <si>
    <t>2995 WOODSIDE ROAD</t>
  </si>
  <si>
    <t>SUITE 400-145</t>
  </si>
  <si>
    <t>650-591-1498</t>
  </si>
  <si>
    <t>HTTP://WWW.V12MGT.COM</t>
  </si>
  <si>
    <t>802-115222</t>
  </si>
  <si>
    <t>CONVERSION CAPITAL, LLC</t>
  </si>
  <si>
    <t>902 BROADWAY AVE.</t>
  </si>
  <si>
    <t>SUITE 1611</t>
  </si>
  <si>
    <t>917-627-9539</t>
  </si>
  <si>
    <t>https://www.linkedin.com/company/conversion-capital</t>
  </si>
  <si>
    <t>802-106831</t>
  </si>
  <si>
    <t>GLOBAL MACRO ASSET MANAGEMENT LIMITED</t>
  </si>
  <si>
    <t>VICTORIA PLACE, 31 VICTORIA STREET</t>
  </si>
  <si>
    <t>HM10</t>
  </si>
  <si>
    <t>+1 441 494 4000</t>
  </si>
  <si>
    <t>+1 441 494 4111</t>
  </si>
  <si>
    <t>802-117172</t>
  </si>
  <si>
    <t>CUBERA VII (GP) LIMITED</t>
  </si>
  <si>
    <t>WESTERN SUITE, GROUND FLOOR, MILL COURT</t>
  </si>
  <si>
    <t>LA CHARROTERIE</t>
  </si>
  <si>
    <t>ST. PETER PORT</t>
  </si>
  <si>
    <t>GY1 1EJ</t>
  </si>
  <si>
    <t>01481 742400</t>
  </si>
  <si>
    <t>2138008VHD9ESKU7D169</t>
  </si>
  <si>
    <t>802-117699</t>
  </si>
  <si>
    <t>SHANGHAI MINGSHI INVESTMENT MANAGEMENT CO., LTD</t>
  </si>
  <si>
    <t>2101 TAIPING FINANCE TOWER</t>
  </si>
  <si>
    <t>NO. 488 MIDDLE YINCHENG ROAD</t>
  </si>
  <si>
    <t>+86 21 50106289</t>
  </si>
  <si>
    <t>http://www.mingshiim.com</t>
  </si>
  <si>
    <t>802-118208</t>
  </si>
  <si>
    <t>ORLANDO OPPORTUNITY FUND MANAGEMENT LLC</t>
  </si>
  <si>
    <t>496 DELANEY AVENUE</t>
  </si>
  <si>
    <t>SUITE 408B</t>
  </si>
  <si>
    <t>407-494-0988</t>
  </si>
  <si>
    <t>http://www.orlandoOpportunityfund.com</t>
  </si>
  <si>
    <t>802-114313</t>
  </si>
  <si>
    <t>HONDURAS PROSPERA LLC</t>
  </si>
  <si>
    <t>1875 CONNECTICUT AVE NW</t>
  </si>
  <si>
    <t>(202) 850-0176</t>
  </si>
  <si>
    <t>https://www.prospera.co/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</si>
  <si>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</si>
  <si>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</si>
  <si>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</si>
  <si>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</si>
  <si>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</si>
  <si>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</si>
  <si>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</si>
  <si>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802-117019</t>
  </si>
  <si>
    <t>EPIQ CAPITAL MANAGEMENT LLC</t>
  </si>
  <si>
    <t>C/O CAMPBELLS LEGAL, FLOOR 4</t>
  </si>
  <si>
    <t>WILLOW HOUSE, CRICKET SQUARE</t>
  </si>
  <si>
    <t>KY1-9010</t>
  </si>
  <si>
    <t>345.949.2648</t>
  </si>
  <si>
    <t>802-112634</t>
  </si>
  <si>
    <t>NAVIK CAPITAL (SINGAPORE) PTE. LTD.</t>
  </si>
  <si>
    <t>80 RAFFLES PLACE, UOB PLAZA,</t>
  </si>
  <si>
    <t>#17-04/05</t>
  </si>
  <si>
    <t>65 65488000</t>
  </si>
  <si>
    <t>54930041ST72GN8O8O49</t>
  </si>
  <si>
    <t>SINGAPORE COMPANY LIMITED BY SHARES</t>
  </si>
  <si>
    <t>802-113985</t>
  </si>
  <si>
    <t>ISELECT FUND MANAGEMENT, LLC</t>
  </si>
  <si>
    <t>1401 S. BRENTWOOD BLVD.</t>
  </si>
  <si>
    <t>ST. LOUIS</t>
  </si>
  <si>
    <t>MO</t>
  </si>
  <si>
    <t>800-963-5099</t>
  </si>
  <si>
    <t>314-754-8370</t>
  </si>
  <si>
    <t>HTTP://WWW.ISELECTFUND.COM</t>
  </si>
  <si>
    <t>802-118498</t>
  </si>
  <si>
    <t>ASCEND ADVISOR SERVICES LLC</t>
  </si>
  <si>
    <t>635 MADISON AVENUE</t>
  </si>
  <si>
    <t>SUITE 1300</t>
  </si>
  <si>
    <t>917-991-8911</t>
  </si>
  <si>
    <t>2 UNIVERSITY PLAZA, SUITE 314</t>
  </si>
  <si>
    <t>HACKENSACK</t>
  </si>
  <si>
    <t>HTTPS://WWW.ASCENDAMERICA.COM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</si>
  <si>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</si>
  <si>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</si>
  <si>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</si>
  <si>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</si>
  <si>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</si>
  <si>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</si>
  <si>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</si>
  <si>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</si>
  <si>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</si>
  <si>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802-76381</t>
  </si>
  <si>
    <t>MERCATO PARTNERS</t>
  </si>
  <si>
    <t>MERCATO MANAGEMENT, LLC</t>
  </si>
  <si>
    <t>2750 E COTTONWOOD PARKWAY</t>
  </si>
  <si>
    <t>801-220-0055</t>
  </si>
  <si>
    <t>HTTP://WWW.MERCATOPARTNERS.COM</t>
  </si>
  <si>
    <t>802-79818</t>
  </si>
  <si>
    <t>SOUNION CAPITAL MANAGEMENT, LLC</t>
  </si>
  <si>
    <t>580-789-9725</t>
  </si>
  <si>
    <t>5493001H96737FBPSZ60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</si>
  <si>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</si>
  <si>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</si>
  <si>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</si>
  <si>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</si>
  <si>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</si>
  <si>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</si>
  <si>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802-113481</t>
  </si>
  <si>
    <t>TRAVELLER CAPITAL ADVISORS, LLC</t>
  </si>
  <si>
    <t>OAK LAWN HALL AT OLD PARKLAND</t>
  </si>
  <si>
    <t>3879 MAPLE AVENUE, STE. 300</t>
  </si>
  <si>
    <t>214-702-5123</t>
  </si>
  <si>
    <t>HTTPS://WWW.LINKEDIN.COM/COMPANY/TRAVELLER-CAPITAL/</t>
  </si>
  <si>
    <t>802-118508</t>
  </si>
  <si>
    <t>VOLTA ENERGY TECHNOLOGIES, LLC</t>
  </si>
  <si>
    <t>28365 DAVIS PARKWAY, SUITE 202</t>
  </si>
  <si>
    <t>WARRENVILLE</t>
  </si>
  <si>
    <t>630-364-2601</t>
  </si>
  <si>
    <t>630-566-7535</t>
  </si>
  <si>
    <t>https://plusvolta.com/</t>
  </si>
  <si>
    <t>802-75080</t>
  </si>
  <si>
    <t>NORTHERN LIGHT VENTURE CAPITAL</t>
  </si>
  <si>
    <t>NORTHERN LIGHT VENTURE CAPITAL DEVELOPMENT LIMITED</t>
  </si>
  <si>
    <t>SUITE 2210, TWO PACIFIC PLACE</t>
  </si>
  <si>
    <t>88 QUEENSWAY, ADMIRALTY</t>
  </si>
  <si>
    <t>852-2281-6200</t>
  </si>
  <si>
    <t>852-2537-3299</t>
  </si>
  <si>
    <t>PO BOX 7118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</si>
  <si>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</si>
  <si>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</si>
  <si>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</si>
  <si>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</si>
  <si>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</si>
  <si>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</si>
  <si>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</si>
  <si>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802-113304</t>
  </si>
  <si>
    <t>TELAMON CAPITAL LLP</t>
  </si>
  <si>
    <t>67 GROSVENOR STREET</t>
  </si>
  <si>
    <t>W1K3JN</t>
  </si>
  <si>
    <t>44 203 709 7827</t>
  </si>
  <si>
    <t>HTTP://WWW.TELAMONCAPITAL.COM</t>
  </si>
  <si>
    <t>802-117247</t>
  </si>
  <si>
    <t>LCV BLOCKCHAIN MANAGEMENT, LLC</t>
  </si>
  <si>
    <t>FIFTH FLOOR</t>
  </si>
  <si>
    <t>212-201-5800</t>
  </si>
  <si>
    <t>802-75055</t>
  </si>
  <si>
    <t>LIONROCK CAPITAL (CAYMAN) LIMITED</t>
  </si>
  <si>
    <t>OGIER GLOBAL (CAYMAN) LIMITED, 89 NEXUS WAY</t>
  </si>
  <si>
    <t>CAMANA BAY</t>
  </si>
  <si>
    <t>KY1-9009</t>
  </si>
  <si>
    <t>852-2834-8000</t>
  </si>
  <si>
    <t>UNIT 1903, 303 HENNESSY ROAD</t>
  </si>
  <si>
    <t>HTTP://WWW.LIONROCKCAPITALHK.COM</t>
  </si>
  <si>
    <t>802-76687</t>
  </si>
  <si>
    <t>L CATTERTON EUROPE</t>
  </si>
  <si>
    <t>L CATTERTON EUROPE SAS</t>
  </si>
  <si>
    <t>1, RUE EULER</t>
  </si>
  <si>
    <t>33 1 44 95 91 22</t>
  </si>
  <si>
    <t>33 1 42 89 61 77</t>
  </si>
  <si>
    <t>HTTP://WWW.LCATTERTONEUROPE.COM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</si>
  <si>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</si>
  <si>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</si>
  <si>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</si>
  <si>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</si>
  <si>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</si>
  <si>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</si>
  <si>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</si>
  <si>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NONE</t>
  </si>
  <si>
    <t>HTTP://WWW.MONTLAKECAPITAL.COM</t>
  </si>
  <si>
    <t>802-77328</t>
  </si>
  <si>
    <t>DKR CAPITAL PARTNERS L.P.</t>
  </si>
  <si>
    <t>263 GLENVILLE ROAD</t>
  </si>
  <si>
    <t>203-324-8443</t>
  </si>
  <si>
    <t>203-388-8078</t>
  </si>
  <si>
    <t>802-112694</t>
  </si>
  <si>
    <t>THERIUM GROUP HOLDINGS LIMITED</t>
  </si>
  <si>
    <t>GROUND FLOOR, 13 ROYAL SQUARE</t>
  </si>
  <si>
    <t>JE2 4WA</t>
  </si>
  <si>
    <t>+44 0 1534 872 747</t>
  </si>
  <si>
    <t>HTTP://WWW.THERIUM.COM/</t>
  </si>
  <si>
    <t>802-74629</t>
  </si>
  <si>
    <t>KASZEK MANAGEMENT S.A.</t>
  </si>
  <si>
    <t>AGUADA PARK, PARAGUAY 2141</t>
  </si>
  <si>
    <t>FLOOR 17, OFFICE 16</t>
  </si>
  <si>
    <t>+1-415-3581688, EXTENSION 7</t>
  </si>
  <si>
    <t>URUGUAYAN SOCIEDAD ANONIMA</t>
  </si>
  <si>
    <t>VENTURE CAPITAL OPPORTUNITIES FINDER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</si>
  <si>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</si>
  <si>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</si>
  <si>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</si>
  <si>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</si>
  <si>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</si>
  <si>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</si>
  <si>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</si>
  <si>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</si>
  <si>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</si>
  <si>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</si>
  <si>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</si>
  <si>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</si>
  <si>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</si>
  <si>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</si>
  <si>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2549005I59VSOAG25X77</t>
  </si>
  <si>
    <t>802-106481</t>
  </si>
  <si>
    <t>ALTA COMMUNICATIONS, INC.</t>
  </si>
  <si>
    <t>30 MONUMENT SQUARE</t>
  </si>
  <si>
    <t>SUITE 302</t>
  </si>
  <si>
    <t>CONCORD</t>
  </si>
  <si>
    <t>617-956-1318</t>
  </si>
  <si>
    <t>617-262-9779</t>
  </si>
  <si>
    <t>802-78093</t>
  </si>
  <si>
    <t>RALLY VENTURES MANAGEMENT, LLC</t>
  </si>
  <si>
    <t>100 WASHINGTON AVENUE SOUTH</t>
  </si>
  <si>
    <t>SUITE 1310</t>
  </si>
  <si>
    <t>952-995-7450</t>
  </si>
  <si>
    <t>952-995-7493</t>
  </si>
  <si>
    <t>HTTP://RALLYVENTURES.COM</t>
  </si>
  <si>
    <t>802-118614</t>
  </si>
  <si>
    <t>ELECTRIC CAPITAL PARTNERS, LLC</t>
  </si>
  <si>
    <t>855 EL CAMINO REAL #13A-152</t>
  </si>
  <si>
    <t>(650) 665-9706</t>
  </si>
  <si>
    <t>HTTPS://ELECTRICCAPITAL.COM/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</si>
  <si>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</si>
  <si>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</si>
  <si>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</si>
  <si>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</si>
  <si>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</si>
  <si>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</si>
  <si>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</si>
  <si>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</si>
  <si>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</si>
  <si>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</si>
  <si>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VENTURES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</si>
  <si>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</si>
  <si>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</si>
  <si>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</si>
  <si>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</si>
  <si>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</si>
  <si>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</si>
  <si>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</si>
  <si>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</si>
  <si>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</si>
  <si>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</si>
  <si>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</si>
  <si>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</si>
  <si>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</si>
  <si>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</si>
  <si>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</si>
  <si>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</si>
  <si>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</si>
  <si>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</si>
  <si>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</si>
  <si>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</si>
  <si>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</si>
  <si>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</si>
  <si>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</si>
  <si>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802-116999</t>
  </si>
  <si>
    <t>QUBE RESEARCH &amp; TECHNOLOGIES LIMITED</t>
  </si>
  <si>
    <t>THE ASTICUS BUILDING, 7TH FLOOR</t>
  </si>
  <si>
    <t>21 PALMER STREET</t>
  </si>
  <si>
    <t>SW1H 0AD</t>
  </si>
  <si>
    <t>44 (0)20 7072 2985</t>
  </si>
  <si>
    <t>https://www.qube-rt.com</t>
  </si>
  <si>
    <t>549300DCU7KOL83B3B08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</si>
  <si>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</si>
  <si>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</si>
  <si>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</si>
  <si>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</si>
  <si>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</si>
  <si>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</si>
  <si>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</si>
  <si>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</si>
  <si>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213800CUNRETRSSNVJ95</t>
  </si>
  <si>
    <t>802-117631</t>
  </si>
  <si>
    <t>MEDIATECH ADMINISTRATIVE V, LLC</t>
  </si>
  <si>
    <t>200 PAGE MILL ROAD</t>
  </si>
  <si>
    <t>650-687-0500</t>
  </si>
  <si>
    <t>650-687-0234</t>
  </si>
  <si>
    <t>http://www.allegiscyber.com</t>
  </si>
  <si>
    <t>PRIVATE VENTURE CAPITAL FUNDS</t>
  </si>
  <si>
    <t>802-79180</t>
  </si>
  <si>
    <t>LEUCADIA INVESTMENT MANAGEMENT LIMITED</t>
  </si>
  <si>
    <t>100 BISHOPSGATE</t>
  </si>
  <si>
    <t>EC2N 4JL</t>
  </si>
  <si>
    <t>44 (0) 20 7898 7049</t>
  </si>
  <si>
    <t>44 (0) 20 7657 3312</t>
  </si>
  <si>
    <t>https://www.leucadia-am.com</t>
  </si>
  <si>
    <t>549300E8L0ETO8GRJR95</t>
  </si>
  <si>
    <t>802-111914</t>
  </si>
  <si>
    <t>HARKNESS CAPITAL MANAGEMENT LLC</t>
  </si>
  <si>
    <t>475 FIFTH AVENUE</t>
  </si>
  <si>
    <t>(212) 514-0035</t>
  </si>
  <si>
    <t>HTTP://WWW.HARKNESSCAPITAL.COM/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</si>
  <si>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</si>
  <si>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</si>
  <si>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</si>
  <si>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</si>
  <si>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</si>
  <si>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</si>
  <si>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</si>
  <si>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HTTP://WWW.RGLOBALVENTURES.COM</t>
  </si>
  <si>
    <t>802-118083</t>
  </si>
  <si>
    <t>BLUECOVE LIMITED</t>
  </si>
  <si>
    <t>10 NEW BURLINGTON STREET</t>
  </si>
  <si>
    <t>W1S 3BE</t>
  </si>
  <si>
    <t>44 (0) 203 146 1500</t>
  </si>
  <si>
    <t>https://www.bluecove.com/</t>
  </si>
  <si>
    <t>213800VGTO11VEN4HZ47</t>
  </si>
  <si>
    <t>802-110376</t>
  </si>
  <si>
    <t>REFACTOR CAPITAL, LLC</t>
  </si>
  <si>
    <t>330 PRIMROSE ROAD</t>
  </si>
  <si>
    <t>(650) 269-8621</t>
  </si>
  <si>
    <t>HTTPS://WWW.REFACTOR.COM/</t>
  </si>
  <si>
    <t>802-113809</t>
  </si>
  <si>
    <t>TRUE ARROW CAPITAL MANAGEMENT, LLC</t>
  </si>
  <si>
    <t>4320 STEVENS CREEK BOULEVARD</t>
  </si>
  <si>
    <t>SUITE 295</t>
  </si>
  <si>
    <t>408-564-6998</t>
  </si>
  <si>
    <t>http://www.truearrow.com/</t>
  </si>
  <si>
    <t>54930057X61GCQGT8V22</t>
  </si>
  <si>
    <t>802-117369</t>
  </si>
  <si>
    <t>PEGASUS CAPITAL GROUP LLC</t>
  </si>
  <si>
    <t>7000 BAHIA BEACH BLVD., #1101</t>
  </si>
  <si>
    <t>RIO GRANDE</t>
  </si>
  <si>
    <t>415-407-1142</t>
  </si>
  <si>
    <t>802-110988</t>
  </si>
  <si>
    <t>MARWYN ASSET MANAGEMENT LIMITED</t>
  </si>
  <si>
    <t>ONE WAVERLEY PLACE, UNION STREET</t>
  </si>
  <si>
    <t>ST HELIER, CHANNEL ISLANDS</t>
  </si>
  <si>
    <t>JE1 1AX</t>
  </si>
  <si>
    <t>+44 1534 761 240</t>
  </si>
  <si>
    <t>+44 1534 761 249</t>
  </si>
  <si>
    <t>21380059RO6NPKIK4881</t>
  </si>
  <si>
    <t>LIMITED COMPANY REGISTERED IN JERSEY</t>
  </si>
  <si>
    <t>802-117174</t>
  </si>
  <si>
    <t>STCP NORTH AMERICA LLC</t>
  </si>
  <si>
    <t>RUA EUZEBIO DA MOTTA</t>
  </si>
  <si>
    <t>CURITIBA, PARANA</t>
  </si>
  <si>
    <t>80530-260</t>
  </si>
  <si>
    <t>+55 41 32525861</t>
  </si>
  <si>
    <t>+55 41 32525871</t>
  </si>
  <si>
    <t>http://www.stcp.com.br/</t>
  </si>
  <si>
    <t>802-118590</t>
  </si>
  <si>
    <t>HYPERPLANE VENTURE CAPITAL</t>
  </si>
  <si>
    <t>BGV MANAGEMENT, LLC</t>
  </si>
  <si>
    <t>75 PARK PLAZA</t>
  </si>
  <si>
    <t>508-340-1310</t>
  </si>
  <si>
    <t>https://hyperplane.vc/</t>
  </si>
  <si>
    <t>802-74348</t>
  </si>
  <si>
    <t>ARGOS WITYU PARTNERS SA</t>
  </si>
  <si>
    <t>1-B RUE JEAN PIRET</t>
  </si>
  <si>
    <t>HTTP://WWW.ARGOS.WITYU.FUND</t>
  </si>
  <si>
    <t>802-75866</t>
  </si>
  <si>
    <t>LONG RIVER CAPITAL MANAGEMENT II LLC</t>
  </si>
  <si>
    <t>33 ARCH STREET</t>
  </si>
  <si>
    <t>617-326-3770</t>
  </si>
  <si>
    <t>413-461-3529</t>
  </si>
  <si>
    <t>HTTP://WWW.LONGRIVERVENTURES.COM/</t>
  </si>
  <si>
    <t>802-77073</t>
  </si>
  <si>
    <t>APAX PARTNERS SAS</t>
  </si>
  <si>
    <t>1 RUE PAUL CEZANNE</t>
  </si>
  <si>
    <t>33 0 1 53 65 01 00</t>
  </si>
  <si>
    <t>HTTP://WWW.APAX.FR</t>
  </si>
  <si>
    <t>802-112040</t>
  </si>
  <si>
    <t>SEMANTEON CAPITAL MANAGEMENT, LP</t>
  </si>
  <si>
    <t>580 WASHINGTON ST.</t>
  </si>
  <si>
    <t>SUITE C</t>
  </si>
  <si>
    <t>617-213-0162</t>
  </si>
  <si>
    <t>HTTP://WWW.SEMANTEONCAPITAL.COM</t>
  </si>
  <si>
    <t>802-118040</t>
  </si>
  <si>
    <t>VERGENT ASSET MANAGEMENT</t>
  </si>
  <si>
    <t>VERGENT ASSET MANAGEMENT LLP</t>
  </si>
  <si>
    <t>8TH FLOOR, 1 KNIGHTSBRIDGE GREEN</t>
  </si>
  <si>
    <t>SW1X 7QA</t>
  </si>
  <si>
    <t>44 203 535 8141</t>
  </si>
  <si>
    <t>44 203 535 8140</t>
  </si>
  <si>
    <t>HTTPS://WWW.CCLGROUP.COM/VERGENT/EN</t>
  </si>
  <si>
    <t>5493007GSI03F1UYEQ66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</si>
  <si>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</si>
  <si>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</si>
  <si>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</si>
  <si>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</si>
  <si>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</si>
  <si>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</si>
  <si>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</si>
  <si>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254900N4OQD5K7SGIR70</t>
  </si>
  <si>
    <t>802-75494</t>
  </si>
  <si>
    <t>WRH ENERGY PARTNERS, L.L.C.</t>
  </si>
  <si>
    <t>772-232-6719</t>
  </si>
  <si>
    <t>802-112790</t>
  </si>
  <si>
    <t>DERN CAPITAL MANAGEMENT CORPORATION</t>
  </si>
  <si>
    <t>7777 GLADES ROAD, SUITE 207A</t>
  </si>
  <si>
    <t>BOCA RATON</t>
  </si>
  <si>
    <t>561-883-0740</t>
  </si>
  <si>
    <t>561-482-4055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</si>
  <si>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</si>
  <si>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</si>
  <si>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</si>
  <si>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</si>
  <si>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</si>
  <si>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</si>
  <si>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</si>
  <si>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802-117979</t>
  </si>
  <si>
    <t>BOUNDARY STREET CAPITAL, LP</t>
  </si>
  <si>
    <t>204 SOUTH UNION STREET</t>
  </si>
  <si>
    <t>ALEXANDRIA</t>
  </si>
  <si>
    <t>703-519-2000</t>
  </si>
  <si>
    <t>https://www.boundarystreetcapital.com/</t>
  </si>
  <si>
    <t>802-115253</t>
  </si>
  <si>
    <t>HAWK EQUITY MANAGEMENT LLC</t>
  </si>
  <si>
    <t>379 WEST BROADWAY</t>
  </si>
  <si>
    <t>SUITE 545</t>
  </si>
  <si>
    <t>646-776-4450</t>
  </si>
  <si>
    <t>https://www.linkedin.com/company/hawk-equity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</si>
  <si>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</si>
  <si>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</si>
  <si>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</si>
  <si>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</si>
  <si>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</si>
  <si>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</si>
  <si>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802-113837</t>
  </si>
  <si>
    <t>COMPOUND INSIGHT</t>
  </si>
  <si>
    <t>COMPOUND INSIGHT, LLC</t>
  </si>
  <si>
    <t>347-708-0217</t>
  </si>
  <si>
    <t>http://WWW.COMPOUNDINSIGHT.COM</t>
  </si>
  <si>
    <t>INVESTMENT BLOG</t>
  </si>
  <si>
    <t>802-114663</t>
  </si>
  <si>
    <t>BLUE HERON CAPITAL MANAGEMENT, LLC</t>
  </si>
  <si>
    <t>1519 SUMMIT AVENUE</t>
  </si>
  <si>
    <t>RICHMOND</t>
  </si>
  <si>
    <t>(804) 212-3400</t>
  </si>
  <si>
    <t>(804) 212-3401</t>
  </si>
  <si>
    <t>HTTP://WWW.BLUEHERONCAP.COM</t>
  </si>
  <si>
    <t>802-76333</t>
  </si>
  <si>
    <t>FF VENTURE CAPITAL</t>
  </si>
  <si>
    <t>FF VENTURE CAPITAL, LLC</t>
  </si>
  <si>
    <t>350 FIFTH AVENUE</t>
  </si>
  <si>
    <t>SUITE 4215</t>
  </si>
  <si>
    <t>212-518-4967</t>
  </si>
  <si>
    <t>973-488-7117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</si>
  <si>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</si>
  <si>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</si>
  <si>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</si>
  <si>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</si>
  <si>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</si>
  <si>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</si>
  <si>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</si>
  <si>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</si>
  <si>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802-115129</t>
  </si>
  <si>
    <t>BREGAL SAGEMOUNT CREDIT OPPORTUNITIES FUND II GP LIMITED</t>
  </si>
  <si>
    <t>802-108854</t>
  </si>
  <si>
    <t>CLEAR CREEK CAPITAL, LLC</t>
  </si>
  <si>
    <t>12655 W JEFFERSON BLVD, 4TH FLOOR</t>
  </si>
  <si>
    <t>877-877-3510</t>
  </si>
  <si>
    <t>HTTP://CLEARCREEKCAPITAL.CO</t>
  </si>
  <si>
    <t>802-107436</t>
  </si>
  <si>
    <t>CAPITAL MIDWEST ADVISORS III</t>
  </si>
  <si>
    <t>CAPITAL MIDWEST ADVISORS III, LLC</t>
  </si>
  <si>
    <t>10556 NORTH PORT WASHINGTON ROAD,</t>
  </si>
  <si>
    <t>802-117768</t>
  </si>
  <si>
    <t>INTEGRATED PORTFOLIO INTELLIGENCE LLC</t>
  </si>
  <si>
    <t>200 PARK AVENUE</t>
  </si>
  <si>
    <t>SUITE 1700</t>
  </si>
  <si>
    <t>212-710-6154</t>
  </si>
  <si>
    <t>https://www.ipillc.com/</t>
  </si>
  <si>
    <t>802-115265</t>
  </si>
  <si>
    <t>ASPEX MANAGEMENT (HK) LIMITED</t>
  </si>
  <si>
    <t>ROOMS 606-607 ST GEORGE'S BUILDING</t>
  </si>
  <si>
    <t>2 ICE HOUSE STREET, CENTRAL</t>
  </si>
  <si>
    <t>+852 3468 4160</t>
  </si>
  <si>
    <t>+852 3585 0121</t>
  </si>
  <si>
    <t>https://www.aspexmanagement.com</t>
  </si>
  <si>
    <t>5493004CZE9BEQ2OF154</t>
  </si>
  <si>
    <t>802-76919</t>
  </si>
  <si>
    <t>MCCASLIN BARROW HENDERSON, LLC</t>
  </si>
  <si>
    <t>5950 BERKSHIRE LANE</t>
  </si>
  <si>
    <t>SUITE 1250</t>
  </si>
  <si>
    <t>214-445-6000</t>
  </si>
  <si>
    <t>214-696-8422</t>
  </si>
  <si>
    <t>2393 H.G. MOSLEY PARKWAY</t>
  </si>
  <si>
    <t>BLDG. #2, SUITE 101</t>
  </si>
  <si>
    <t>LONGVIEW</t>
  </si>
  <si>
    <t>HTTP://WWW.MCB-LLC.COM</t>
  </si>
  <si>
    <t>802-118376</t>
  </si>
  <si>
    <t>ASTA INVESTMENT ADVISORS</t>
  </si>
  <si>
    <t>ASTA INVESTMENT ADVISORS LTD</t>
  </si>
  <si>
    <t>6 ST. ANDREW STREET</t>
  </si>
  <si>
    <t>EC4A 3AE</t>
  </si>
  <si>
    <t>+44 7958 353706</t>
  </si>
  <si>
    <t>802-113916</t>
  </si>
  <si>
    <t>THORNTON CAPITAL MANAGEMENT, LLC</t>
  </si>
  <si>
    <t>970-556-1401</t>
  </si>
  <si>
    <t>970-372-6288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</si>
  <si>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</si>
  <si>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</si>
  <si>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</si>
  <si>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</si>
  <si>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</si>
  <si>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</si>
  <si>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</si>
  <si>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</si>
  <si>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</si>
  <si>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</si>
  <si>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802-117980</t>
  </si>
  <si>
    <t>ALANTRA EQMC ASSET MANAGEMENT S.G.I.I.C., S.A.</t>
  </si>
  <si>
    <t>C/ ORTEGA Y GASSET, 29</t>
  </si>
  <si>
    <t>MADRID</t>
  </si>
  <si>
    <t>Spain</t>
  </si>
  <si>
    <t>0034-91-745-8484</t>
  </si>
  <si>
    <t>959800Z7NMV7JUPLKS64</t>
  </si>
  <si>
    <t>802-77011</t>
  </si>
  <si>
    <t>BOGAN ASSOCIATES, LLC</t>
  </si>
  <si>
    <t>617-227-6813</t>
  </si>
  <si>
    <t>75 ARLINGTON STREET, 5TH FLOOR</t>
  </si>
  <si>
    <t>HTTP://WWW.BOGANASSOCIATES.COM</t>
  </si>
  <si>
    <t>802-118589</t>
  </si>
  <si>
    <t>PALOMA SWITZERLAND GMBH</t>
  </si>
  <si>
    <t>TOEDISTRASSE 61</t>
  </si>
  <si>
    <t>ZURICH, ZURICH</t>
  </si>
  <si>
    <t>+41 44 299 97 55</t>
  </si>
  <si>
    <t>GMBH (SWISS LLC)</t>
  </si>
  <si>
    <t>802-117742</t>
  </si>
  <si>
    <t>INTEGRITY VENTURE PARTNERS, L.L.C.</t>
  </si>
  <si>
    <t>200 MIDDLEFIELD ROAD</t>
  </si>
  <si>
    <t>650-924-9838</t>
  </si>
  <si>
    <t>HTTP://UNUSUAL.VC</t>
  </si>
  <si>
    <t>802-110044</t>
  </si>
  <si>
    <t>888 PARTNERS</t>
  </si>
  <si>
    <t>888 PARTNERS MANAGEMENT, L.L.C.</t>
  </si>
  <si>
    <t>650-704-7566</t>
  </si>
  <si>
    <t>802-114520</t>
  </si>
  <si>
    <t>OPPORTUNITY FINANCE NETWORK</t>
  </si>
  <si>
    <t>901 D STREET SW</t>
  </si>
  <si>
    <t>SUITE 1050</t>
  </si>
  <si>
    <t>202-618-6100</t>
  </si>
  <si>
    <t>http://ofn.org</t>
  </si>
  <si>
    <t>802-77971</t>
  </si>
  <si>
    <t>ODIN CAPITAL MANAGEMENT</t>
  </si>
  <si>
    <t>ODIN CAPITAL MANAGEMENT, LLC.</t>
  </si>
  <si>
    <t>39 LEWIS STREET</t>
  </si>
  <si>
    <t>860-255-0324</t>
  </si>
  <si>
    <t>HTTP://WWW.ODINCAPITALMANAGEMENT.COM/</t>
  </si>
  <si>
    <t>802-114716</t>
  </si>
  <si>
    <t>CAPITAL TODAY RIVER MANAGEMENT LIMITED</t>
  </si>
  <si>
    <t>UNIT 908. LEVEL 9, CYBERPORT 2</t>
  </si>
  <si>
    <t>100 CYBERPORT ROAD</t>
  </si>
  <si>
    <t>852 2866 3088</t>
  </si>
  <si>
    <t>852 2866 2996</t>
  </si>
  <si>
    <t>http://CapitalToday.com</t>
  </si>
  <si>
    <t>802-87175</t>
  </si>
  <si>
    <t>SAAS CAPITAL MANAGEMENT, LLC</t>
  </si>
  <si>
    <t>SUITE 2005</t>
  </si>
  <si>
    <t>212-774-3727</t>
  </si>
  <si>
    <t>212-389-9789</t>
  </si>
  <si>
    <t>HTTPS://WWW.SAAS-CAPITAL.COM</t>
  </si>
  <si>
    <t>802-117035</t>
  </si>
  <si>
    <t>ASCALON CAPITAL LIMITED</t>
  </si>
  <si>
    <t>1109, SUN HOUSE</t>
  </si>
  <si>
    <t>181 DES VOEUX ROAD CENTRAL</t>
  </si>
  <si>
    <t>https://hk.linkedin.com/company/ascalon-capital-managers-limited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</si>
  <si>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</si>
  <si>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</si>
  <si>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</si>
  <si>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</si>
  <si>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</si>
  <si>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</si>
  <si>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</si>
  <si>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418 N. MAIN STREET</t>
  </si>
  <si>
    <t>ROYAL OAK</t>
  </si>
  <si>
    <t>313-596-9600</t>
  </si>
  <si>
    <t>313-596-9610</t>
  </si>
  <si>
    <t>HTTP://SUPERIORFUND.COM/</t>
  </si>
  <si>
    <t>PRIVATE EQUITY INVESTOR</t>
  </si>
  <si>
    <t>802-117502</t>
  </si>
  <si>
    <t>ALTARIUS ASSET MANAGEMENT</t>
  </si>
  <si>
    <t>ALTARIUS ASSET MANAGEMENT LTD.</t>
  </si>
  <si>
    <t>CORNERSTONE COMPLEX, SUITE A</t>
  </si>
  <si>
    <t>LEVEL 1, 16TH SEPTEMBER SQUARE</t>
  </si>
  <si>
    <t>MOSTA</t>
  </si>
  <si>
    <t>Malta</t>
  </si>
  <si>
    <t>MST 1180</t>
  </si>
  <si>
    <t>356 2123 2540</t>
  </si>
  <si>
    <t>HTTP://WWW.ALTARIUSGROUP.COM</t>
  </si>
  <si>
    <t>5299000X84JRI8MS7D3</t>
  </si>
  <si>
    <t>FEBRUARY</t>
  </si>
  <si>
    <t>802-75561</t>
  </si>
  <si>
    <t>COASTAL INVESTMENT MANAGEMENT</t>
  </si>
  <si>
    <t>COASTAL INVESTMENT MANAGEMENT, L.P.</t>
  </si>
  <si>
    <t>646-576-6390</t>
  </si>
  <si>
    <t>HTTP://WWW.COASTALINVESTMENTMANAGEMENT.COM</t>
  </si>
  <si>
    <t>W8RI6GE02LF3RQZ57J29</t>
  </si>
  <si>
    <t>802-108488</t>
  </si>
  <si>
    <t>SAOLA CAPITAL MANAGEMENT LP</t>
  </si>
  <si>
    <t>888 SEVENTH AVENUE</t>
  </si>
  <si>
    <t>6TH FLOOR</t>
  </si>
  <si>
    <t>646-694-0030</t>
  </si>
  <si>
    <t>HTTP://WWW.SAOLACAPITAL.COM</t>
  </si>
  <si>
    <t>549300MQEUHLCQ4OGU18</t>
  </si>
  <si>
    <t>802-116735</t>
  </si>
  <si>
    <t>ROCKEFELLER FOUNDATION IMPACT INVESTMENT MANAGEMENT, LLC</t>
  </si>
  <si>
    <t>420 FIFTH AVENUE</t>
  </si>
  <si>
    <t>212-869-8500</t>
  </si>
  <si>
    <t>802-114577</t>
  </si>
  <si>
    <t>DEFINE VENTURES MANAGEMENT, LLC</t>
  </si>
  <si>
    <t>16B FUNSTON AVE</t>
  </si>
  <si>
    <t>415-737-6398</t>
  </si>
  <si>
    <t>58 WEST PORTAL AVENUE</t>
  </si>
  <si>
    <t>#258</t>
  </si>
  <si>
    <t>http://www.definevc.com</t>
  </si>
  <si>
    <t>802-78375</t>
  </si>
  <si>
    <t>CAUSEWAY MEDIA PARTNERS</t>
  </si>
  <si>
    <t>CAUSEWAY MANAGEMENT, LLC</t>
  </si>
  <si>
    <t>44 BRATTLE ST</t>
  </si>
  <si>
    <t>617-855-6333</t>
  </si>
  <si>
    <t>HTTP://WWW.CAUSEWAYMP.COM</t>
  </si>
  <si>
    <t>802-111899</t>
  </si>
  <si>
    <t>STAGE.O MANAGEMENT LLC</t>
  </si>
  <si>
    <t>425-922-3095</t>
  </si>
  <si>
    <t>206-299-4388</t>
  </si>
  <si>
    <t>714 3RD ST S</t>
  </si>
  <si>
    <t>HTTP://STAGEDOTO.COM</t>
  </si>
  <si>
    <t>802-117161</t>
  </si>
  <si>
    <t>OFP V ADVISOR AB</t>
  </si>
  <si>
    <t>ENGELBREKSPLAN 1 4 STAIRS</t>
  </si>
  <si>
    <t>+46 8 4425850</t>
  </si>
  <si>
    <t>https://www.healthcap.eu</t>
  </si>
  <si>
    <t>802-110440</t>
  </si>
  <si>
    <t>UFG PE MANAGERS LTD.</t>
  </si>
  <si>
    <t>WILLIAMS HOUSE, 4TH FLOOR</t>
  </si>
  <si>
    <t>20 REID STREET</t>
  </si>
  <si>
    <t>HM11</t>
  </si>
  <si>
    <t>441 296 3297</t>
  </si>
  <si>
    <t>441 296 4283</t>
  </si>
  <si>
    <t>HTTP://WWW.UFGAM.COM</t>
  </si>
  <si>
    <t>802-114595</t>
  </si>
  <si>
    <t>TAVIRA SECURITIES LIMITED</t>
  </si>
  <si>
    <t>88 WOOD STREET</t>
  </si>
  <si>
    <t>EC2V 7DA</t>
  </si>
  <si>
    <t>44 0207 100 5100</t>
  </si>
  <si>
    <t>http://www.tavirasecurities.com</t>
  </si>
  <si>
    <t>213800KDMRJL52KX8Z18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</si>
  <si>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</si>
  <si>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</si>
  <si>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</si>
  <si>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</si>
  <si>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</si>
  <si>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</si>
  <si>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</si>
  <si>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</si>
  <si>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WALKERS CORPORATE LIMITED, CAYMAN CORPORATE CENTRE</t>
  </si>
  <si>
    <t>+1 345 949 0100</t>
  </si>
  <si>
    <t>HTTP://WWW.SSGASIA.COM</t>
  </si>
  <si>
    <t>2549008ED7HXL1B6VE05</t>
  </si>
  <si>
    <t>802-113101</t>
  </si>
  <si>
    <t>AVX MANAGEMENT, LLC</t>
  </si>
  <si>
    <t>100 CONGRESS AVENUE, SUITE 1600</t>
  </si>
  <si>
    <t>512-485-1900</t>
  </si>
  <si>
    <t>512-651-8500</t>
  </si>
  <si>
    <t>https://Elsewhere.Partners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</si>
  <si>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</si>
  <si>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</si>
  <si>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</si>
  <si>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</si>
  <si>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</si>
  <si>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</si>
  <si>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</si>
  <si>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</si>
  <si>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802-114512</t>
  </si>
  <si>
    <t>CORPORATE PARTNERS II MANAGEMENT LLC</t>
  </si>
  <si>
    <t>45 ROCKEFELLER PLAZA</t>
  </si>
  <si>
    <t>SUITE 2626</t>
  </si>
  <si>
    <t>212-632-6131</t>
  </si>
  <si>
    <t>212-332-5863</t>
  </si>
  <si>
    <t>HTTP://WWW.CORPORATEPARTNERSLLC.COM</t>
  </si>
  <si>
    <t>802-113305</t>
  </si>
  <si>
    <t>SIXTEENTH STREET CAPITAL PTE. LTD.</t>
  </si>
  <si>
    <t>#08-01, THE GLOBE</t>
  </si>
  <si>
    <t>100 CECIL STREET</t>
  </si>
  <si>
    <t>011-65-9618-5660</t>
  </si>
  <si>
    <t>HTTP://WWW.SIXTEENTHSTREETCAPITAL.COM/</t>
  </si>
  <si>
    <t>SINGAPORE PRIVATE LIMITED COMPANY</t>
  </si>
  <si>
    <t>802-110090</t>
  </si>
  <si>
    <t>ANTHEMIS CAPITAL MANAGERS LIMITED</t>
  </si>
  <si>
    <t>3RD FLOOR, 25 SOHO SQAURE</t>
  </si>
  <si>
    <t>W1D 3QR</t>
  </si>
  <si>
    <t>44 (0)20 3653 0100</t>
  </si>
  <si>
    <t>HTTP://WWW.ANTHEMIS.COM/</t>
  </si>
  <si>
    <t>ENGLISH LIMITED COMPANY</t>
  </si>
  <si>
    <t>802-74947</t>
  </si>
  <si>
    <t>APPOSITE CAPITAL LLP</t>
  </si>
  <si>
    <t>GENESIS HOUSE</t>
  </si>
  <si>
    <t>17 GODLIMAN STREET</t>
  </si>
  <si>
    <t>EC4V 5BD</t>
  </si>
  <si>
    <t>44 20 3475 1710</t>
  </si>
  <si>
    <t>HTTPS://WWW.APPOSITECAPITAL.COM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</si>
  <si>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</si>
  <si>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</si>
  <si>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</si>
  <si>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</si>
  <si>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</si>
  <si>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</si>
  <si>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</si>
  <si>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</si>
  <si>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802-117689</t>
  </si>
  <si>
    <t>ARGO CAPITAL MANAGEMENT LIMITED</t>
  </si>
  <si>
    <t>2ND FLOOR, 24-25 NEW BOND STREET</t>
  </si>
  <si>
    <t>LONDON, GREATER LONDON</t>
  </si>
  <si>
    <t>W1S 2RR</t>
  </si>
  <si>
    <t>+44 020 7016 7660</t>
  </si>
  <si>
    <t>+44  020 7493 5691</t>
  </si>
  <si>
    <t>https://www.argogrouplimited.com/</t>
  </si>
  <si>
    <t>213800V8CM5ZO7XZ2V44</t>
  </si>
  <si>
    <t>802-118563</t>
  </si>
  <si>
    <t>SHANGHAI CHANG LING CHONG LUAN CONSULTING LIMITED</t>
  </si>
  <si>
    <t>802-117697</t>
  </si>
  <si>
    <t>MIC CAPITAL PARTNERS III (CAYMAN) IM, LLC</t>
  </si>
  <si>
    <t>AL SILA TOWER, 22ND FLOOR</t>
  </si>
  <si>
    <t>ADGM SQUARE</t>
  </si>
  <si>
    <t>AL MARYAH ISLAND, ABU DHABI</t>
  </si>
  <si>
    <t>971 24 13 0000</t>
  </si>
  <si>
    <t>971 24 13 0001</t>
  </si>
  <si>
    <t>https://www.mubadala.com/en/what-we-do/capital/private-equity</t>
  </si>
  <si>
    <t>802-79510</t>
  </si>
  <si>
    <t>FALCONHEAD CAPITAL, LLC</t>
  </si>
  <si>
    <t>75 ROCKEFELLER PLAZA</t>
  </si>
  <si>
    <t>SUITE 1600B</t>
  </si>
  <si>
    <t>212-634-3304</t>
  </si>
  <si>
    <t>917-546-2394</t>
  </si>
  <si>
    <t>HTTP://WWW.FALCONHEADCAPITAL.COM/</t>
  </si>
  <si>
    <t>802-111745</t>
  </si>
  <si>
    <t>DRAPER MANAGEMENT COMPANY, LLC</t>
  </si>
  <si>
    <t>55 EAST 3RD AVENUE</t>
  </si>
  <si>
    <t>(650) 234-8637</t>
  </si>
  <si>
    <t>(650) 347-3234</t>
  </si>
  <si>
    <t>HTTP://WWW.DRAPER.VC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</si>
  <si>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</si>
  <si>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</si>
  <si>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</si>
  <si>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</si>
  <si>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</si>
  <si>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</si>
  <si>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</si>
  <si>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802-112165</t>
  </si>
  <si>
    <t>EVERSTRONG CAPITAL LLC</t>
  </si>
  <si>
    <t>19 OLD KINGS HIGHWAY S</t>
  </si>
  <si>
    <t>#330</t>
  </si>
  <si>
    <t>DARIEN</t>
  </si>
  <si>
    <t>203-989-9909</t>
  </si>
  <si>
    <t>203-989-9911</t>
  </si>
  <si>
    <t>HTTPS://WWW.EVERSTRONG.COM</t>
  </si>
  <si>
    <t>802-113366</t>
  </si>
  <si>
    <t>DIF</t>
  </si>
  <si>
    <t>DIF MANAGEMENT AUSTRALIA PTY LTD</t>
  </si>
  <si>
    <t>1 FARRER PLACE, GOVERNOR MACQUARIE TOWER</t>
  </si>
  <si>
    <t>SUITE 24.05, LEVEL 24</t>
  </si>
  <si>
    <t>SYDNEY, NEW SOUTH WALES</t>
  </si>
  <si>
    <t>NSW 2000</t>
  </si>
  <si>
    <t>HTTP://WWW.DIF.EU</t>
  </si>
  <si>
    <t>802-76326</t>
  </si>
  <si>
    <t>GA CAPITAL MANAGEMENT LLC</t>
  </si>
  <si>
    <t>145 WEST 57TH STREET</t>
  </si>
  <si>
    <t>212-545-1341</t>
  </si>
  <si>
    <t>877-290-6827</t>
  </si>
  <si>
    <t>HTTPS://WWW.GACAPM.COM</t>
  </si>
  <si>
    <t>802-113048</t>
  </si>
  <si>
    <t>ENDEAVOR CATALYST</t>
  </si>
  <si>
    <t>ENDEAVOR CATALYST GP LLC</t>
  </si>
  <si>
    <t>900 BROADWAY</t>
  </si>
  <si>
    <t>SUITE 301</t>
  </si>
  <si>
    <t>212-352-3200</t>
  </si>
  <si>
    <t>646-462-3287</t>
  </si>
  <si>
    <t>HTTP://WWW.ENDEAVOR.ORG</t>
  </si>
  <si>
    <t>802-114912</t>
  </si>
  <si>
    <t>WESTBOURNE CREDIT MANAGEMENT LIMITED</t>
  </si>
  <si>
    <t>LEVEL 12, 101 COLLINS STREET</t>
  </si>
  <si>
    <t>613 9660 6900</t>
  </si>
  <si>
    <t>613 9660 6999</t>
  </si>
  <si>
    <t>https://www.westbournecapital.com.au/</t>
  </si>
  <si>
    <t>549300NYFI1E0MB63P96</t>
  </si>
  <si>
    <t>802-111979</t>
  </si>
  <si>
    <t>SPARKLABS MANAGEMENT LLC</t>
  </si>
  <si>
    <t>650-454-5244</t>
  </si>
  <si>
    <t>http://www.sparklabs.co.kr/sp/index.php</t>
  </si>
  <si>
    <t>802-75205</t>
  </si>
  <si>
    <t>CITIC CAPITAL CHINA RETAIL PROPERTIES GP LIMITED</t>
  </si>
  <si>
    <t>C/O 28/F CITIC TOWER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</si>
  <si>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</si>
  <si>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</si>
  <si>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</si>
  <si>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</si>
  <si>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</si>
  <si>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</si>
  <si>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</si>
  <si>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</si>
  <si>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802-111862</t>
  </si>
  <si>
    <t>NOVACAP</t>
  </si>
  <si>
    <t>NOVACAP MANAGEMENT INC.</t>
  </si>
  <si>
    <t>3400 RUE DE L'ECLIPSE</t>
  </si>
  <si>
    <t>BROSSARD, QUEBEC</t>
  </si>
  <si>
    <t>J4Z 0P3</t>
  </si>
  <si>
    <t>1-450-651-5000</t>
  </si>
  <si>
    <t>1-450-651-7585</t>
  </si>
  <si>
    <t>HTTP://WWW.NOVACAP.CA/en/</t>
  </si>
  <si>
    <t>802-110139</t>
  </si>
  <si>
    <t>TOWN HALL VENTURES, LLC</t>
  </si>
  <si>
    <t>330 HUDSON STREET</t>
  </si>
  <si>
    <t>646 503-2203</t>
  </si>
  <si>
    <t>https://www.townhallventures.com/</t>
  </si>
  <si>
    <t>802-118770</t>
  </si>
  <si>
    <t>BELSTAR MANAGEMENT COMPANY, LLC</t>
  </si>
  <si>
    <t>1500 BROADWAY</t>
  </si>
  <si>
    <t>212-245-2800</t>
  </si>
  <si>
    <t>212-202-3830</t>
  </si>
  <si>
    <t>HTTP://WWW.BELSTARGROUP.COM</t>
  </si>
  <si>
    <t>802-118579</t>
  </si>
  <si>
    <t>ESCP MGMT LLC</t>
  </si>
  <si>
    <t>1750 K STREET NW, SUITE 700</t>
  </si>
  <si>
    <t>202 536 3928</t>
  </si>
  <si>
    <t>http://www.escapitalpartners.com</t>
  </si>
  <si>
    <t>802-110165</t>
  </si>
  <si>
    <t>PARALOS ASSET MANAGEMENT</t>
  </si>
  <si>
    <t>SS&amp;C FUND SRVCS. (CAYMAN) LTD.</t>
  </si>
  <si>
    <t>39 MARKET ST, STE 3205</t>
  </si>
  <si>
    <t>KY1-9003</t>
  </si>
  <si>
    <t>345-943-3330</t>
  </si>
  <si>
    <t>C/O OPPENHEIM &amp; CO. LIMITED</t>
  </si>
  <si>
    <t>RICHMOND HOUSE, ANN'S PLACE</t>
  </si>
  <si>
    <t>GY1 2NU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</si>
  <si>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</si>
  <si>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</si>
  <si>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</si>
  <si>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</si>
  <si>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</si>
  <si>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</si>
  <si>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</si>
  <si>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802-111989</t>
  </si>
  <si>
    <t>LONG ARC CAPITAL LP</t>
  </si>
  <si>
    <t>250 W 55TH STREET</t>
  </si>
  <si>
    <t>212-430-2250</t>
  </si>
  <si>
    <t>HTTPS://WWW.LINKEDIN.COM/COMPANY/15146013/</t>
  </si>
  <si>
    <t>802-75661</t>
  </si>
  <si>
    <t>SUMMERHILL VENTURE PARTNERS MANAGEMENT INC.</t>
  </si>
  <si>
    <t>22 ST. CLAIR AVENUE EAST</t>
  </si>
  <si>
    <t>SUITE 1010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</si>
  <si>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</si>
  <si>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</si>
  <si>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</si>
  <si>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</si>
  <si>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</si>
  <si>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</si>
  <si>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</si>
  <si>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</si>
  <si>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</si>
  <si>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802-113988</t>
  </si>
  <si>
    <t>AMARANTHINE</t>
  </si>
  <si>
    <t>AMARANTHINE, LLC</t>
  </si>
  <si>
    <t>595 PACIFIC AVE FL 4</t>
  </si>
  <si>
    <t>HTTPS://AMARANTHINE.COM</t>
  </si>
  <si>
    <t>802-112239</t>
  </si>
  <si>
    <t>BLOCKCHAIN TECHNOLOGY MANAGEMENT, LLC</t>
  </si>
  <si>
    <t>(262) 960-0000</t>
  </si>
  <si>
    <t>https://www.btp.fund/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</si>
  <si>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</si>
  <si>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</si>
  <si>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</si>
  <si>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</si>
  <si>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</si>
  <si>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</si>
  <si>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PO BOX 6266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</si>
  <si>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</si>
  <si>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</si>
  <si>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</si>
  <si>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</si>
  <si>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</si>
  <si>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</si>
  <si>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</si>
  <si>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802-111977</t>
  </si>
  <si>
    <t>TMC FUND ADVISORS, LLC</t>
  </si>
  <si>
    <t>1 VENTURE, SUITE 230</t>
  </si>
  <si>
    <t>IRVINE</t>
  </si>
  <si>
    <t>(949) 789-0005</t>
  </si>
  <si>
    <t>(949) 789-0006</t>
  </si>
  <si>
    <t>HTTP://WWW.TMCAMERICA.COM</t>
  </si>
  <si>
    <t>802-113246</t>
  </si>
  <si>
    <t>VIOLA PARTNERS 5 MANAGEMENT, LIMITED PARTNERSHIP</t>
  </si>
  <si>
    <t>ACKERSTEIN TOWERS, BLDG D,</t>
  </si>
  <si>
    <t>12 ABBA EBAN AVENUE</t>
  </si>
  <si>
    <t>HERZELIYA</t>
  </si>
  <si>
    <t>972-9-9720-400</t>
  </si>
  <si>
    <t>972-9-9578-770</t>
  </si>
  <si>
    <t>HTTP://WWW.VIOLA-GROUP.COM/VIOLAPARTNERS.HTML</t>
  </si>
  <si>
    <t>802-75301</t>
  </si>
  <si>
    <t>CORRELATION MANAGEMENT, LLC</t>
  </si>
  <si>
    <t>9255 TOWNE CENTRE DRIVE</t>
  </si>
  <si>
    <t>SAN DIEGO</t>
  </si>
  <si>
    <t>858-412-8500</t>
  </si>
  <si>
    <t>858-408-1840</t>
  </si>
  <si>
    <t>https://correlationvc.arkpes.com/login</t>
  </si>
  <si>
    <t>802-107543</t>
  </si>
  <si>
    <t>SLATED ADVISORS, LLC</t>
  </si>
  <si>
    <t>1748 NORTH FAIRFAX AVENUE</t>
  </si>
  <si>
    <t>310-916-7131</t>
  </si>
  <si>
    <t>802-116912</t>
  </si>
  <si>
    <t>SOCIAL CAPITAL</t>
  </si>
  <si>
    <t>THE SOCIAL+CAPITAL PARTNERSHIP LLC</t>
  </si>
  <si>
    <t>317 UNIVERSITY AVE</t>
  </si>
  <si>
    <t>(650) 521-9007</t>
  </si>
  <si>
    <t>(650) 521 - 9006</t>
  </si>
  <si>
    <t>HTTP://WWW.SOCIALCAPITAL.COM</t>
  </si>
  <si>
    <t>802-74791</t>
  </si>
  <si>
    <t>DUNHAM PARTNERS</t>
  </si>
  <si>
    <t>DUNHAM PARTNERS LLC</t>
  </si>
  <si>
    <t>952-454-1745</t>
  </si>
  <si>
    <t>952-400-8734</t>
  </si>
  <si>
    <t>HTTP://WWW.DUNHAMPARTNERS.COM</t>
  </si>
  <si>
    <t>802-117024</t>
  </si>
  <si>
    <t>PXP VIETNAM ASSET MANAGEMENT</t>
  </si>
  <si>
    <t>PXP VIETNAM ASSET MANAGEMENT LIMITED</t>
  </si>
  <si>
    <t>6TH FLOOR, OPERA VIEW BUILDING</t>
  </si>
  <si>
    <t>161 DONG KHOI STREET</t>
  </si>
  <si>
    <t>HO CHI MINH CITY,DISTRICT 1</t>
  </si>
  <si>
    <t>Vietnam</t>
  </si>
  <si>
    <t>http://www.pxpvietnam.com</t>
  </si>
  <si>
    <t>802-75088</t>
  </si>
  <si>
    <t>CRAIG DRILL CAPITAL CORPORATION</t>
  </si>
  <si>
    <t>724 FIFTH AVENUE</t>
  </si>
  <si>
    <t>9TH FLOOR</t>
  </si>
  <si>
    <t>212-508-5757</t>
  </si>
  <si>
    <t>212-508-5701</t>
  </si>
  <si>
    <t>HTTP://WWW.CRAIGDRILLCAPITAL.COM/</t>
  </si>
  <si>
    <t>802-74991</t>
  </si>
  <si>
    <t>CZ HEDGE MANAGEMENT, LLC</t>
  </si>
  <si>
    <t>011 852 2868 9798</t>
  </si>
  <si>
    <t>802-79977</t>
  </si>
  <si>
    <t>JUNO INVESTMENT PARTNERS</t>
  </si>
  <si>
    <t>JUNO INVESTMENT PARTNERS B.V.</t>
  </si>
  <si>
    <t>LANGE VOORHOUT 16</t>
  </si>
  <si>
    <t>DEN HAAG</t>
  </si>
  <si>
    <t>NL-2514 EE</t>
  </si>
  <si>
    <t>31-70-2400247</t>
  </si>
  <si>
    <t>HTTP://WWW.JUNO-INVEST.NL/</t>
  </si>
  <si>
    <t>724500NI5G2MQ2D4GZ84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</si>
  <si>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</si>
  <si>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</si>
  <si>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</si>
  <si>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</si>
  <si>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</si>
  <si>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</si>
  <si>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</si>
  <si>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</si>
  <si>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</si>
  <si>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</si>
  <si>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</si>
  <si>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</si>
  <si>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</si>
  <si>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</si>
  <si>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</si>
  <si>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</si>
  <si>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ADVISORS III, LLC</t>
  </si>
  <si>
    <t>280 S. MANGUM ST.</t>
  </si>
  <si>
    <t>919-484-0730</t>
  </si>
  <si>
    <t>919-484-0364</t>
  </si>
  <si>
    <t>HTTP://HATTERASVP.COM</t>
  </si>
  <si>
    <t>802-110244</t>
  </si>
  <si>
    <t>REPROP FINANCIAL MORTGAGE INVESTORS, LLC</t>
  </si>
  <si>
    <t>735 4TH STREET</t>
  </si>
  <si>
    <t>EUREKA</t>
  </si>
  <si>
    <t>707-444-7711</t>
  </si>
  <si>
    <t>707-444-7700</t>
  </si>
  <si>
    <t>HTTP://WWW.REPROPFINANCIAL.COM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</si>
  <si>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</si>
  <si>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</si>
  <si>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</si>
  <si>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</si>
  <si>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</si>
  <si>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</si>
  <si>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</si>
  <si>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549300CXE44TDIC4YV27</t>
  </si>
  <si>
    <t>802-75742</t>
  </si>
  <si>
    <t>EXPONENT PRIVATE EQUITY LLP</t>
  </si>
  <si>
    <t>30 BROADWICK STREET</t>
  </si>
  <si>
    <t>W1F 8JB</t>
  </si>
  <si>
    <t>0044 20 7845 8520</t>
  </si>
  <si>
    <t>0044 20 7845 8521</t>
  </si>
  <si>
    <t>HTTPS://WWW.EXPONENTPE.COM</t>
  </si>
  <si>
    <t>213800E746Q5NVJT2W41</t>
  </si>
  <si>
    <t>802-108602</t>
  </si>
  <si>
    <t>SAASTR FUND MANAGEMENT, L.L.C.</t>
  </si>
  <si>
    <t>(650) 720-5650</t>
  </si>
  <si>
    <t>PO BOX 620733</t>
  </si>
  <si>
    <t>HTTP://SAASTRFUND.COM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</si>
  <si>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</si>
  <si>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</si>
  <si>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</si>
  <si>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</si>
  <si>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</si>
  <si>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</si>
  <si>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</si>
  <si>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</si>
  <si>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802-108303</t>
  </si>
  <si>
    <t>ABAC CAPITAL</t>
  </si>
  <si>
    <t>ABAC CAPITAL S.L.</t>
  </si>
  <si>
    <t>LLEO XIII, 24</t>
  </si>
  <si>
    <t>BARCELONA</t>
  </si>
  <si>
    <t>34 93 545 65 00</t>
  </si>
  <si>
    <t>HTTP://WWW.ABACCAPITAL.COM</t>
  </si>
  <si>
    <t>959800GBHX5GRJQBCN98</t>
  </si>
  <si>
    <t>SOCIEDAD LIMITADA</t>
  </si>
  <si>
    <t>802-112804</t>
  </si>
  <si>
    <t>500 STARTUPS MANAGEMENT COMPANY SINGAPORE PTE LTD</t>
  </si>
  <si>
    <t>CAPITAL TOWER, #12-01</t>
  </si>
  <si>
    <t>HTTP://500.CO</t>
  </si>
  <si>
    <t>802-115026</t>
  </si>
  <si>
    <t>GENOA VENTURES, LLC</t>
  </si>
  <si>
    <t>43 S PARK ST</t>
  </si>
  <si>
    <t>415-580-0050</t>
  </si>
  <si>
    <t>https://www.genoavc.com/</t>
  </si>
  <si>
    <t>802-76130</t>
  </si>
  <si>
    <t>PRINCIPIA CAPITAL PARTNERS INVESTIMENTOS LTDA.</t>
  </si>
  <si>
    <t>RUA JERONIMO DA VEIGA, 384</t>
  </si>
  <si>
    <t>SÃO PAULO</t>
  </si>
  <si>
    <t>04536-001</t>
  </si>
  <si>
    <t>55-11-3130-4748</t>
  </si>
  <si>
    <t>55-11-3130-4740</t>
  </si>
  <si>
    <t>HTTP://WWW.PRINCIPIACP.COM</t>
  </si>
  <si>
    <t>254900RDMJ2ZWQIEW603</t>
  </si>
  <si>
    <t>802-110996</t>
  </si>
  <si>
    <t>ADM CAPITAL EUROPE LLP</t>
  </si>
  <si>
    <t>KENSINGTON LIBRARY, 2ND FLOOR, EAST WING,</t>
  </si>
  <si>
    <t>12 PHILLIMORE WALK</t>
  </si>
  <si>
    <t>W8 7RX</t>
  </si>
  <si>
    <t>+44 20 3155 1980</t>
  </si>
  <si>
    <t>+44 20 7235 5184</t>
  </si>
  <si>
    <t>HTTP://WWW.ADMCAPITAL.COM</t>
  </si>
  <si>
    <t>OC320407</t>
  </si>
  <si>
    <t>802-77778</t>
  </si>
  <si>
    <t>NUMEN CAPITAL LLP</t>
  </si>
  <si>
    <t>2ND FLOOR, 150 BROMPTON ROAD</t>
  </si>
  <si>
    <t>SW3 1HX</t>
  </si>
  <si>
    <t>HTTP://WWW.NUMENCAPITAL.COM</t>
  </si>
  <si>
    <t>802-76231</t>
  </si>
  <si>
    <t>MILESTONE CAPITAL ADVISORS LIMITED</t>
  </si>
  <si>
    <t>ROOM 4108, TOWER 1, GRAND GATEWAY PLAZA</t>
  </si>
  <si>
    <t>NO. 1 HONG QIAO ROAD, XU HUI DISTRICT</t>
  </si>
  <si>
    <t>8621 64379190</t>
  </si>
  <si>
    <t>8621 64379590</t>
  </si>
  <si>
    <t>HTTP://WWW.MCMCHINA.COM/</t>
  </si>
  <si>
    <t>802-80649</t>
  </si>
  <si>
    <t>TRIBRIDGE FUND MANAGER, LLC</t>
  </si>
  <si>
    <t>100 PEACHTREE ST NW</t>
  </si>
  <si>
    <t>SUITE 1400</t>
  </si>
  <si>
    <t>404-352-2800</t>
  </si>
  <si>
    <t>404-352-2835</t>
  </si>
  <si>
    <t>802-78024</t>
  </si>
  <si>
    <t>COLLABORATIVE FUND MANAGEMENT LLC</t>
  </si>
  <si>
    <t>347 BOWERY</t>
  </si>
  <si>
    <t>(415) 413-8360</t>
  </si>
  <si>
    <t>HTTP://WWW.COLLABORATIVEFUND.COM</t>
  </si>
  <si>
    <t>802-117408</t>
  </si>
  <si>
    <t>FTPE ADVISERS, LLC</t>
  </si>
  <si>
    <t>ONE FRANKLIN PARKWAY</t>
  </si>
  <si>
    <t>BUILDING 920, 1ST FLOOR</t>
  </si>
  <si>
    <t>628-239-0901</t>
  </si>
  <si>
    <t>ONE EMBARCADERO CENTER</t>
  </si>
  <si>
    <t>http://www.ftpe.com/</t>
  </si>
  <si>
    <t>802-75325</t>
  </si>
  <si>
    <t>MASTERS RESEARCH PARTNERS LLC</t>
  </si>
  <si>
    <t>2627 NE 203RD STREET</t>
  </si>
  <si>
    <t>SUITE 118</t>
  </si>
  <si>
    <t>AVENTURA</t>
  </si>
  <si>
    <t>(305) 760-6215</t>
  </si>
  <si>
    <t>(305) 935-3780</t>
  </si>
  <si>
    <t>HTTP://WWW.MASTERSRESEARCH.COM</t>
  </si>
  <si>
    <t>802-117656</t>
  </si>
  <si>
    <t>KNM SERVICES INC</t>
  </si>
  <si>
    <t>575 MADISON AVENUE</t>
  </si>
  <si>
    <t>212-218-8881</t>
  </si>
  <si>
    <t>802-76399</t>
  </si>
  <si>
    <t>GOLDEN SEEDS, LLC</t>
  </si>
  <si>
    <t>830 THIRD AVENUE</t>
  </si>
  <si>
    <t>10022-1253</t>
  </si>
  <si>
    <t>888 629 6774</t>
  </si>
  <si>
    <t>HTTP://WWW.GOLDENSEEDS.COM</t>
  </si>
  <si>
    <t>802-117144</t>
  </si>
  <si>
    <t>BRONZE INVESTMENTS, LLC</t>
  </si>
  <si>
    <t>415-946-3070</t>
  </si>
  <si>
    <t>415-992-8407</t>
  </si>
  <si>
    <t>https://www.bronze.vc</t>
  </si>
  <si>
    <t>802-112103</t>
  </si>
  <si>
    <t>QUINBROOK INFRASTRUCTURE PARTNERS LIMITED</t>
  </si>
  <si>
    <t>5TH FLOOR EAST</t>
  </si>
  <si>
    <t>53/54 GROSVENOR STREET</t>
  </si>
  <si>
    <t>W1K 3HU</t>
  </si>
  <si>
    <t>HTTP://WWW.QUINBROOK.COM</t>
  </si>
  <si>
    <t>802-77231</t>
  </si>
  <si>
    <t>ALTRA</t>
  </si>
  <si>
    <t>ALTRA INVESTMENTS II GP, INC.</t>
  </si>
  <si>
    <t>PH COMPLEJO PUNTA DEL ESTE AV BLVD COSTA DEL ESTE</t>
  </si>
  <si>
    <t>AV DE LA ROTONDA ESQUINA FINANCIALPARKTORRE OF 25C</t>
  </si>
  <si>
    <t>(507) 387 4135</t>
  </si>
  <si>
    <t>HTTP://WWW.ALTRAINV.COM</t>
  </si>
  <si>
    <t>802-110492</t>
  </si>
  <si>
    <t>MELQART ASSET MANAGEMENT (UK) LIMITED</t>
  </si>
  <si>
    <t>5 ST. JAMES'S SQUARE</t>
  </si>
  <si>
    <t>44 2038264470</t>
  </si>
  <si>
    <t>HTTP://MELQART.COM/</t>
  </si>
  <si>
    <t>213800N4DD1PZ1DKRT27</t>
  </si>
  <si>
    <t>802-109993</t>
  </si>
  <si>
    <t>TARGHEE VENTURES, LLC</t>
  </si>
  <si>
    <t>2023 GORDON AVENUE</t>
  </si>
  <si>
    <t>650 561 9587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</si>
  <si>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</si>
  <si>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</si>
  <si>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</si>
  <si>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</si>
  <si>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</si>
  <si>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</si>
  <si>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9833</t>
  </si>
  <si>
    <t>C/O IQEQ FUND SERVICES (MAURITIUS) LTD</t>
  </si>
  <si>
    <t>33 EDITH CAVELL STREET</t>
  </si>
  <si>
    <t>2549006EXJMJBVKQ3444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</si>
  <si>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</si>
  <si>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</si>
  <si>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</si>
  <si>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</si>
  <si>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</si>
  <si>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</si>
  <si>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802-112064</t>
  </si>
  <si>
    <t>KOLTAI &amp; COMPANY ADVISORS, LLC</t>
  </si>
  <si>
    <t>301 ROUTE 17 NORTH</t>
  </si>
  <si>
    <t>RUTHERFORD</t>
  </si>
  <si>
    <t>201-896-6100</t>
  </si>
  <si>
    <t>201-896-6102</t>
  </si>
  <si>
    <t>HTTP://WWW.HAINCAPITAL.COM/</t>
  </si>
  <si>
    <t>802-118497</t>
  </si>
  <si>
    <t>LANDSEA CAPITAL FUND I MANAGER LLC</t>
  </si>
  <si>
    <t>660 NEWPORT CENTER DRIVE, SUITE 300</t>
  </si>
  <si>
    <t>NEWPORT BEACH</t>
  </si>
  <si>
    <t>949 345 8080</t>
  </si>
  <si>
    <t>https://www.landseahomes.com</t>
  </si>
  <si>
    <t>802-118312</t>
  </si>
  <si>
    <t>BERRY STREET CAPITAL MANAGEMENT LLP</t>
  </si>
  <si>
    <t>SW36RD</t>
  </si>
  <si>
    <t>http://BERRYSTREETCAPITAL.COM</t>
  </si>
  <si>
    <t>802-75695</t>
  </si>
  <si>
    <t>SEED FUND ADVISORY</t>
  </si>
  <si>
    <t>IFS COURT, BANK STREET, TWENTYEIGHT, CYBERCITY</t>
  </si>
  <si>
    <t>+230 4673000</t>
  </si>
  <si>
    <t>+230 4674000</t>
  </si>
  <si>
    <t>PRIVATE COMPANY LIMITED BY SHARES</t>
  </si>
  <si>
    <t>802-116768</t>
  </si>
  <si>
    <t>CEFI CAPITAL, LLC</t>
  </si>
  <si>
    <t>650 LUIS MUÑOZ RIVERA AVENUE</t>
  </si>
  <si>
    <t>SUITE 101</t>
  </si>
  <si>
    <t>787-302-2334</t>
  </si>
  <si>
    <t>787-302-0111</t>
  </si>
  <si>
    <t>802-111998</t>
  </si>
  <si>
    <t>SHEROW MANAGEMENT, LLC</t>
  </si>
  <si>
    <t>HTTPS://WWW.SHEROWMANAGEMENT.COM</t>
  </si>
  <si>
    <t>802-118515</t>
  </si>
  <si>
    <t>RADIUS VENTURES, LLC</t>
  </si>
  <si>
    <t>680 FIFTH AVE.</t>
  </si>
  <si>
    <t>SUITE 1202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</si>
  <si>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</si>
  <si>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</si>
  <si>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</si>
  <si>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</si>
  <si>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</si>
  <si>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</si>
  <si>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</si>
  <si>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</si>
  <si>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</si>
  <si>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</si>
  <si>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</si>
  <si>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</si>
  <si>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</si>
  <si>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</si>
  <si>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802-110024</t>
  </si>
  <si>
    <t>MENTHA CAPITAL BV</t>
  </si>
  <si>
    <t>NIEUWENDAMMERDIJK 538</t>
  </si>
  <si>
    <t>1023 BX</t>
  </si>
  <si>
    <t>+31 206363140</t>
  </si>
  <si>
    <t>HTTP://WWW.MENTHACAPITAL.COM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</si>
  <si>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</si>
  <si>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</si>
  <si>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</si>
  <si>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</si>
  <si>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</si>
  <si>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</si>
  <si>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</si>
  <si>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</si>
  <si>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</si>
  <si>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</si>
  <si>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</si>
  <si>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</si>
  <si>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</si>
  <si>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</si>
  <si>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</si>
  <si>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</si>
  <si>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</si>
  <si>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</si>
  <si>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802-113116</t>
  </si>
  <si>
    <t>HAYSTACK MANAGEMENT COMPANY, LLC</t>
  </si>
  <si>
    <t>38 MILLER AVENUE, SUITE 123</t>
  </si>
  <si>
    <t>MILL VALLEY</t>
  </si>
  <si>
    <t>415-868-5024</t>
  </si>
  <si>
    <t>HTTP://WWW.HAYSTACK.VC</t>
  </si>
  <si>
    <t>802-88213</t>
  </si>
  <si>
    <t>BOLT INNOVATION MANAGEMENT</t>
  </si>
  <si>
    <t>BOLT INNOVATION MANAGEMENT LLC</t>
  </si>
  <si>
    <t>110 CHAUNCY STREET</t>
  </si>
  <si>
    <t>617-830-7972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</si>
  <si>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</si>
  <si>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</si>
  <si>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</si>
  <si>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</si>
  <si>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</si>
  <si>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</si>
  <si>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</si>
  <si>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213800SUSFNTC483SE43</t>
  </si>
  <si>
    <t>802-117354</t>
  </si>
  <si>
    <t>BLETCHLEY PARK ASSET MANAGEMENT (HONG KONG) LIMITED</t>
  </si>
  <si>
    <t>35/F, TWO INTERNATIONAL FINANCE CENTRE</t>
  </si>
  <si>
    <t>8 FINANCE STREET, CENTRAL</t>
  </si>
  <si>
    <t>HONG KONG, HONG KONG</t>
  </si>
  <si>
    <t>+852 22480600</t>
  </si>
  <si>
    <t>802-118138</t>
  </si>
  <si>
    <t>ALVAREZ &amp; MARSAL CRF MANAGEMENT, LLC</t>
  </si>
  <si>
    <t>SUITE 2060</t>
  </si>
  <si>
    <t>310-975-2600</t>
  </si>
  <si>
    <t>310-975-2601</t>
  </si>
  <si>
    <t>HTTP://WWW.ALVAREZANDMARSAL.COM</t>
  </si>
  <si>
    <t>OCTOBER</t>
  </si>
  <si>
    <t>802-73199</t>
  </si>
  <si>
    <t>EQT PARTNERS ASIA LIMITED</t>
  </si>
  <si>
    <t>1601 CHATER HOUSE</t>
  </si>
  <si>
    <t>8 CONNAUGHT ROAD</t>
  </si>
  <si>
    <t>+852 2801 6823</t>
  </si>
  <si>
    <t>+852 2810 4188</t>
  </si>
  <si>
    <t>LIMITED COMPANY ("LTD")</t>
  </si>
  <si>
    <t>802-115194</t>
  </si>
  <si>
    <t>BENNELONG ASSET MANAGEMENT AUSTRALIA PTY LIMITED</t>
  </si>
  <si>
    <t>LEVEL 9, 139 MACQUARIE STREET</t>
  </si>
  <si>
    <t>SYDNEY, NSW</t>
  </si>
  <si>
    <t>+61 8248 1100</t>
  </si>
  <si>
    <t>https://www.bennelongasset.com</t>
  </si>
  <si>
    <t>549300FQ47WV5848C827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</si>
  <si>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</si>
  <si>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</si>
  <si>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</si>
  <si>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</si>
  <si>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</si>
  <si>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</si>
  <si>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</si>
  <si>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</si>
  <si>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</si>
  <si>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</si>
  <si>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</si>
  <si>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</si>
  <si>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</si>
  <si>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</si>
  <si>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</si>
  <si>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</si>
  <si>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HTTPS://CINNAIRE.COM/DEVELOP-MICHIGAN/</t>
  </si>
  <si>
    <t>NON-PROFIT CORPORATION</t>
  </si>
  <si>
    <t>802-114751</t>
  </si>
  <si>
    <t>CONTINENTAL ADVISORS LLC</t>
  </si>
  <si>
    <t>227 WEST MONROE STREET, SUITE 5050</t>
  </si>
  <si>
    <t>312-377-3777</t>
  </si>
  <si>
    <t>312-377-5028</t>
  </si>
  <si>
    <t>802-114731</t>
  </si>
  <si>
    <t>TALANTON ADVISORS, LLC</t>
  </si>
  <si>
    <t>11 OLD FOREST ROAD</t>
  </si>
  <si>
    <t>NEWTOWN SQ</t>
  </si>
  <si>
    <t>617-519-5865</t>
  </si>
  <si>
    <t>802-112983</t>
  </si>
  <si>
    <t>TECH COUNCIL VENTURES LLC</t>
  </si>
  <si>
    <t>96 ALBANY STREET</t>
  </si>
  <si>
    <t>NEW BRUNSWICK</t>
  </si>
  <si>
    <t>856-273-6800</t>
  </si>
  <si>
    <t>HTTP://TECHCOUNCILVENTURES.COM/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</si>
  <si>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</si>
  <si>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</si>
  <si>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</si>
  <si>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</si>
  <si>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</si>
  <si>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802-76748</t>
  </si>
  <si>
    <t>ABSOLUTE EQUITY MANAGERS, LLC</t>
  </si>
  <si>
    <t>3001 PGA BLVD.</t>
  </si>
  <si>
    <t>PALM BEACH GARDENS</t>
  </si>
  <si>
    <t>561-449-2035</t>
  </si>
  <si>
    <t>HTTP://WWW.AEMFUNDS.COM</t>
  </si>
  <si>
    <t>802-75795</t>
  </si>
  <si>
    <t>LONGMEADOW CAPITAL MANAGEMENT, INC</t>
  </si>
  <si>
    <t>413-567-8200</t>
  </si>
  <si>
    <t>413-567-8201</t>
  </si>
  <si>
    <t>802-75037</t>
  </si>
  <si>
    <t>HORIZON CAPITAL LLP</t>
  </si>
  <si>
    <t>BRETTENHAM HOUSE</t>
  </si>
  <si>
    <t>LANCASTER PLACE</t>
  </si>
  <si>
    <t>WC2E 7EN</t>
  </si>
  <si>
    <t>44 20 3436 1415</t>
  </si>
  <si>
    <t>https://www.horizonpe.co.uk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</si>
  <si>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</si>
  <si>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</si>
  <si>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</si>
  <si>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</si>
  <si>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</si>
  <si>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</si>
  <si>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</si>
  <si>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</si>
  <si>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</si>
  <si>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</si>
  <si>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</si>
  <si>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</si>
  <si>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802-113174</t>
  </si>
  <si>
    <t>PREP INVESTMENT ADVISERS, L.L.C.</t>
  </si>
  <si>
    <t>200 WEST MADISON STREET # 2800</t>
  </si>
  <si>
    <t>60606-3417</t>
  </si>
  <si>
    <t>312-499-1952</t>
  </si>
  <si>
    <t>312-499-1901</t>
  </si>
  <si>
    <t>802-110351</t>
  </si>
  <si>
    <t>SG3 MANAGEMENT, LLC</t>
  </si>
  <si>
    <t>617-413-6840</t>
  </si>
  <si>
    <t>HTTPS://WWW.SG3CAPITAL.COM/</t>
  </si>
  <si>
    <t>802-79060</t>
  </si>
  <si>
    <t>BDK CAPITAL</t>
  </si>
  <si>
    <t>BDK CAPITAL SAS</t>
  </si>
  <si>
    <t>29 RUE DE BASSANO</t>
  </si>
  <si>
    <t>4ÈME ÉTAGE</t>
  </si>
  <si>
    <t>+33 1 76 73 29 48</t>
  </si>
  <si>
    <t>969500R6G3BVOBP8RQ96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</si>
  <si>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</si>
  <si>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</si>
  <si>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</si>
  <si>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</si>
  <si>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</si>
  <si>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</si>
  <si>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</si>
  <si>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</si>
  <si>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</si>
  <si>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THE OVAL NEWLANDS</t>
  </si>
  <si>
    <t>1 OAKDALE ROAD</t>
  </si>
  <si>
    <t>CAPE TOWN</t>
  </si>
  <si>
    <t>South Africa</t>
  </si>
  <si>
    <t>27 10 593 5981</t>
  </si>
  <si>
    <t>802-77400</t>
  </si>
  <si>
    <t>G SQUARE HEALTHCARE PRIVATE EQUITY LLP</t>
  </si>
  <si>
    <t>28 SAVILE ROW</t>
  </si>
  <si>
    <t>W1S 2EU</t>
  </si>
  <si>
    <t>HTTP://WWW.GSQUARECAPITAL.COM</t>
  </si>
  <si>
    <t>802-110496</t>
  </si>
  <si>
    <t>GAZELLE FINANCE</t>
  </si>
  <si>
    <t>GAZELLE FINANCE LLC</t>
  </si>
  <si>
    <t>1, EREKLE TATISHVILI STR.,</t>
  </si>
  <si>
    <t>MELIKISHVILI BUSINESS CENTER, 7TH FLOOR</t>
  </si>
  <si>
    <t>TBILISI</t>
  </si>
  <si>
    <t>Georgia/Gruzinskaya</t>
  </si>
  <si>
    <t>995 322 243 432</t>
  </si>
  <si>
    <t>C/O SPACES - CHASE TOWER</t>
  </si>
  <si>
    <t>4445 WILLARD AVENUE, SUITE 600</t>
  </si>
  <si>
    <t>HTTP://WWW.GAZELLEFINANCE.COM</t>
  </si>
  <si>
    <t>802-114249</t>
  </si>
  <si>
    <t>REVETAS GP S.A R.L.</t>
  </si>
  <si>
    <t>14, RUE EDWARD STEICHEN</t>
  </si>
  <si>
    <t>L-2540</t>
  </si>
  <si>
    <t>+352 422229</t>
  </si>
  <si>
    <t>+352 426443</t>
  </si>
  <si>
    <t>http://www.revetas.com</t>
  </si>
  <si>
    <t>802-106493</t>
  </si>
  <si>
    <t>SYNERGY VENTURES ADVISORS III, L.L.C.</t>
  </si>
  <si>
    <t>545 MIDDLEFIELD ROAD</t>
  </si>
  <si>
    <t>SUITE 205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</si>
  <si>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</si>
  <si>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</si>
  <si>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</si>
  <si>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</si>
  <si>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</si>
  <si>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</si>
  <si>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</si>
  <si>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802-110308</t>
  </si>
  <si>
    <t>TULLIS HEALTH INVESTORS</t>
  </si>
  <si>
    <t>TULLIS HEALTH INVESTORS OF FLORIDA LLC</t>
  </si>
  <si>
    <t>11770 U.S. HIGHWAY 1 - SUITE 503</t>
  </si>
  <si>
    <t>561-200-3300</t>
  </si>
  <si>
    <t>561-200-3600</t>
  </si>
  <si>
    <t>HTTP://THI-FUNDS.COM</t>
  </si>
  <si>
    <t>802-80322</t>
  </si>
  <si>
    <t>ROSETTA CAPITAL LIMITED</t>
  </si>
  <si>
    <t>RECTORY HOUSE</t>
  </si>
  <si>
    <t>THAME ROAD</t>
  </si>
  <si>
    <t>HADDENHAM</t>
  </si>
  <si>
    <t>HP17 8DA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</si>
  <si>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</si>
  <si>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</si>
  <si>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</si>
  <si>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</si>
  <si>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</si>
  <si>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</si>
  <si>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802-117690</t>
  </si>
  <si>
    <t>WHITE OAK CAPITAL PARTNERS PTE. LTD.</t>
  </si>
  <si>
    <t>9 TEMASEK BOULEVARD #31-00</t>
  </si>
  <si>
    <t>SUNTEC CITY TOWER 2</t>
  </si>
  <si>
    <t>https://whiteoakcapitalpartners.com/</t>
  </si>
  <si>
    <t>213800MG9QHLSQHZYD08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</si>
  <si>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</si>
  <si>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</si>
  <si>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</si>
  <si>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</si>
  <si>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</si>
  <si>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</si>
  <si>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</si>
  <si>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549300860USOCDC2NZ31</t>
  </si>
  <si>
    <t>802-113509</t>
  </si>
  <si>
    <t>SGU HOLDINGS GP CORPORATION</t>
  </si>
  <si>
    <t>416-306-9800</t>
  </si>
  <si>
    <t>HTTP://WWW.ALTAS.COM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</si>
  <si>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</si>
  <si>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</si>
  <si>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</si>
  <si>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</si>
  <si>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</si>
  <si>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</si>
  <si>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</si>
  <si>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</si>
  <si>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802-117941</t>
  </si>
  <si>
    <t>BLOCKTOWER CAPITAL ADVISORS LP</t>
  </si>
  <si>
    <t>12 EAST 33RD STREET</t>
  </si>
  <si>
    <t>12 FLOOR</t>
  </si>
  <si>
    <t>(203) 989-3661</t>
  </si>
  <si>
    <t>HTTP://WWW.BLOCKTOWER.COM</t>
  </si>
  <si>
    <t>5493004DCCO49YOZ5R45</t>
  </si>
  <si>
    <t>802-74986</t>
  </si>
  <si>
    <t>LIGHTBANK</t>
  </si>
  <si>
    <t>LIGHTBANK, LLC</t>
  </si>
  <si>
    <t>600 WEST CHICAGO AVE, SUITE 510</t>
  </si>
  <si>
    <t>312-276-3204</t>
  </si>
  <si>
    <t>312-276-3231</t>
  </si>
  <si>
    <t>HTTP://WWW.LIGHTBANK.COM</t>
  </si>
  <si>
    <t>802-117976</t>
  </si>
  <si>
    <t>SV18 MGMT, LLC</t>
  </si>
  <si>
    <t>8895 TOWNE CENTRE DRIVE</t>
  </si>
  <si>
    <t>SUITE 105-155</t>
  </si>
  <si>
    <t>858-258-9715</t>
  </si>
  <si>
    <t>802-75588</t>
  </si>
  <si>
    <t>FLOODGATE</t>
  </si>
  <si>
    <t>FLOODGATE MANAGEMENT COMPANY, LLC</t>
  </si>
  <si>
    <t>820 RAMONA STREET STE 200</t>
  </si>
  <si>
    <t>650-204-7990</t>
  </si>
  <si>
    <t>HTTP://WWW.FLOODGATE.COM</t>
  </si>
  <si>
    <t>802-75433</t>
  </si>
  <si>
    <t>CAPULA INVESTMENT MANAGEMENT LLP</t>
  </si>
  <si>
    <t>7 CLARGES STREET</t>
  </si>
  <si>
    <t>W1J 8AE</t>
  </si>
  <si>
    <t>+4420 707 10900</t>
  </si>
  <si>
    <t>+4420 7071 0950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</si>
  <si>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</si>
  <si>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</si>
  <si>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</si>
  <si>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</si>
  <si>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</si>
  <si>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</si>
  <si>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OSLO</t>
  </si>
  <si>
    <t>Norway</t>
  </si>
  <si>
    <t>POSTBOKS 1216 VIKA</t>
  </si>
  <si>
    <t>HTTP://WWW.VERDANE.COM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</si>
  <si>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</si>
  <si>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</si>
  <si>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</si>
  <si>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</si>
  <si>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</si>
  <si>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</si>
  <si>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</si>
  <si>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</si>
  <si>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</si>
  <si>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802-111708</t>
  </si>
  <si>
    <t>JCM FUND MANAGER, LLC</t>
  </si>
  <si>
    <t>50 RESNIK ROAD</t>
  </si>
  <si>
    <t>PLYMOUTH</t>
  </si>
  <si>
    <t>508-747-2237</t>
  </si>
  <si>
    <t>508-747-6330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</si>
  <si>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</si>
  <si>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</si>
  <si>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</si>
  <si>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</si>
  <si>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</si>
  <si>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</si>
  <si>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</si>
  <si>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</si>
  <si>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</si>
  <si>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802-75311</t>
  </si>
  <si>
    <t>FORWARD VENTURES SERVICES, LLC</t>
  </si>
  <si>
    <t>92121-3060</t>
  </si>
  <si>
    <t>858-677-6077</t>
  </si>
  <si>
    <t>858-452-8799</t>
  </si>
  <si>
    <t>HTTP://WWW.FORWARDVENTURES.COM</t>
  </si>
  <si>
    <t>802-118611</t>
  </si>
  <si>
    <t>ATOMIC MANAGEMENT COMPANY, LLC</t>
  </si>
  <si>
    <t>1 LETTERMAN DRIVE</t>
  </si>
  <si>
    <t>SUITE C3500</t>
  </si>
  <si>
    <t>415-612-1900</t>
  </si>
  <si>
    <t>https://www.atomic.vc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</si>
  <si>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</si>
  <si>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</si>
  <si>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</si>
  <si>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</si>
  <si>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</si>
  <si>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</si>
  <si>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</si>
  <si>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HTTP://WWW.TRUENORTHVP.COM</t>
  </si>
  <si>
    <t>802-112201</t>
  </si>
  <si>
    <t>DELBROOK CAPITAL ADVISORS INC.</t>
  </si>
  <si>
    <t>650-1021 W. HASTINGS STREET</t>
  </si>
  <si>
    <t>VANCOUVER, BRITISH COLUMBIA</t>
  </si>
  <si>
    <t>V6E 0C3</t>
  </si>
  <si>
    <t>604-229-1450</t>
  </si>
  <si>
    <t>604-558-7695</t>
  </si>
  <si>
    <t>https://ca.linkedin.com/company/delbrook-capital-advisors-inc-</t>
  </si>
  <si>
    <t>802-75235</t>
  </si>
  <si>
    <t>MEKONG CAPITAL PARTNERS</t>
  </si>
  <si>
    <t>27 HOSPITAL ROAD</t>
  </si>
  <si>
    <t>C/O MEKONG CAPITAL, CAPITAL PLACE, 8TH FLOOR</t>
  </si>
  <si>
    <t>6 THAI VAN LUNG, DISTRICT 1</t>
  </si>
  <si>
    <t>HO CHI MINH CITY</t>
  </si>
  <si>
    <t>HTTP://WWW.MEKONGCAPITAL.COM</t>
  </si>
  <si>
    <t>FOREIGN COMPANY</t>
  </si>
  <si>
    <t>802-116921</t>
  </si>
  <si>
    <t>SAMSON ROCK CAPITAL LLP</t>
  </si>
  <si>
    <t>W1F 8LX</t>
  </si>
  <si>
    <t>44-203-994-1800</t>
  </si>
  <si>
    <t>http://www.samsonrock.com/</t>
  </si>
  <si>
    <t>2549000D9HK720NQ8D92</t>
  </si>
  <si>
    <t>802-114994</t>
  </si>
  <si>
    <t>BLACKBOX GROUP LLC</t>
  </si>
  <si>
    <t>646-506-3680</t>
  </si>
  <si>
    <t>802-74812</t>
  </si>
  <si>
    <t>RIDGE VENTURES</t>
  </si>
  <si>
    <t>AUDION MANAGEMENT COMPANY, LLC</t>
  </si>
  <si>
    <t>ONE LETTERMAN DR. BLDG. D</t>
  </si>
  <si>
    <t>BUILDING D, SUITE P100</t>
  </si>
  <si>
    <t>94129-1494</t>
  </si>
  <si>
    <t>415-439-4420</t>
  </si>
  <si>
    <t>415-439-4428</t>
  </si>
  <si>
    <t>HTTPS://RIDGE.VC</t>
  </si>
  <si>
    <t>802-110585</t>
  </si>
  <si>
    <t>FIRST STAR VENTURES</t>
  </si>
  <si>
    <t>FIRST STAR VENTURES LLC</t>
  </si>
  <si>
    <t>245 MAIN STREET</t>
  </si>
  <si>
    <t>707-733-3739</t>
  </si>
  <si>
    <t>HTTP://WWW.FIRSTSTAR.VC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</si>
  <si>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</si>
  <si>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</si>
  <si>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</si>
  <si>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</si>
  <si>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</si>
  <si>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</si>
  <si>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</si>
  <si>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</si>
  <si>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802-117096</t>
  </si>
  <si>
    <t>CARNEGIE ARCH, LLC</t>
  </si>
  <si>
    <t>617-750-8509</t>
  </si>
  <si>
    <t>802-106921</t>
  </si>
  <si>
    <t>MOSAICO MANAGEMENT, LLC</t>
  </si>
  <si>
    <t>800 W. BROAD ST., SUITE 403</t>
  </si>
  <si>
    <t>FALLS CHURCH</t>
  </si>
  <si>
    <t>HTTPS://WWW.MOSAICOMANAGEMENT.COM</t>
  </si>
  <si>
    <t>802-117682</t>
  </si>
  <si>
    <t>LYNX CAPITAL, LLC</t>
  </si>
  <si>
    <t>3300 NORTHEAST EXPRESSWAY</t>
  </si>
  <si>
    <t>BUILDING 6</t>
  </si>
  <si>
    <t>770-448-7047</t>
  </si>
  <si>
    <t>https://www.lynxcapitalfunds.com/</t>
  </si>
  <si>
    <t>802-75472</t>
  </si>
  <si>
    <t>HALL CAPITAL MANAGEMENT COMPANY, LLC</t>
  </si>
  <si>
    <t>5949 SHERRY LANE</t>
  </si>
  <si>
    <t>STE 1550</t>
  </si>
  <si>
    <t>(214) 935-5642</t>
  </si>
  <si>
    <t>HTTP://WWW.HALL-CAPITAL.COM</t>
  </si>
  <si>
    <t>802-112199</t>
  </si>
  <si>
    <t>ACORN ASSET MANAGEMENT LTD</t>
  </si>
  <si>
    <t>19 BANK STREET, 4TH FLOOR,</t>
  </si>
  <si>
    <t>CYBERCITY, EBENE</t>
  </si>
  <si>
    <t>21380083LUZ1EMP1F108</t>
  </si>
  <si>
    <t>802-75987</t>
  </si>
  <si>
    <t>THE ENTREPRENEURS' FUND MANAGEMENT SERVICES, L.L.C.</t>
  </si>
  <si>
    <t>1900 S. NORFOLK STREET</t>
  </si>
  <si>
    <t>650-269-6745</t>
  </si>
  <si>
    <t>HTTP://TEFUNDS.COM</t>
  </si>
  <si>
    <t>802-113865</t>
  </si>
  <si>
    <t>AHREN INNOVATION CAPITAL LLP</t>
  </si>
  <si>
    <t>THE BRADFIELD CENTRE 184 CAMBRIDGE SCIENCE PARK</t>
  </si>
  <si>
    <t>MILTON ROAD</t>
  </si>
  <si>
    <t>CAMBRIDGE, CAMNRIDGESHIRE</t>
  </si>
  <si>
    <t>CB4 0GF</t>
  </si>
  <si>
    <t>23-24 BERKELEY SQUARE</t>
  </si>
  <si>
    <t>W1J 6HE</t>
  </si>
  <si>
    <t>https://www.linkedin.com/company/ahren-innovation-capital/</t>
  </si>
  <si>
    <t>213800GQTNK3BMQ1TR86</t>
  </si>
  <si>
    <t>802-112964</t>
  </si>
  <si>
    <t>B37 PARTNERS, LLC</t>
  </si>
  <si>
    <t>201 SPEAR STREET</t>
  </si>
  <si>
    <t>SUITE 1100</t>
  </si>
  <si>
    <t>415-695-4132</t>
  </si>
  <si>
    <t>http://b37.vc/</t>
  </si>
  <si>
    <t>802-118077</t>
  </si>
  <si>
    <t>MFO-LPX LLC</t>
  </si>
  <si>
    <t>732-539-2513</t>
  </si>
  <si>
    <t>1329 CAMPUS PARKWAY</t>
  </si>
  <si>
    <t>NEPTUNE</t>
  </si>
  <si>
    <t>84-3861137</t>
  </si>
  <si>
    <t>802-107003</t>
  </si>
  <si>
    <t>FUNDPARTNER SOLUTIONS (EUROPE) S.A.</t>
  </si>
  <si>
    <t>15, AVENUE J.-F. KENNEDY</t>
  </si>
  <si>
    <t>B.P. 687</t>
  </si>
  <si>
    <t>+352 467 171-1</t>
  </si>
  <si>
    <t>+352 220 229</t>
  </si>
  <si>
    <t>HTTP://GROUP.PICTET/FPS</t>
  </si>
  <si>
    <t>802-113518</t>
  </si>
  <si>
    <t>FENGATE</t>
  </si>
  <si>
    <t>FENGATE CAPITAL MANAGEMENT LTD.</t>
  </si>
  <si>
    <t>SUITE 700-2275 UPPER MIDDLE ROAD EAST</t>
  </si>
  <si>
    <t>OAKVILLE, ONTARIO</t>
  </si>
  <si>
    <t>L6HOC3</t>
  </si>
  <si>
    <t>905 4916599</t>
  </si>
  <si>
    <t>HTTP://FENGATE.COM/</t>
  </si>
  <si>
    <t>802-113484</t>
  </si>
  <si>
    <t>PAG INVESTMENT ADVISORS PTE. LTD.</t>
  </si>
  <si>
    <t>8 MARINA VIEW</t>
  </si>
  <si>
    <t>#14-10 ASIA SQUARE TOWER 1</t>
  </si>
  <si>
    <t>(65) 6603 5130</t>
  </si>
  <si>
    <t>802-80646</t>
  </si>
  <si>
    <t>GOODBODY FUND MANAGEMENT LIMITED</t>
  </si>
  <si>
    <t>BALLSBRIDGE PARK</t>
  </si>
  <si>
    <t>BALLSBRIDGE, DUBLIN 4</t>
  </si>
  <si>
    <t>D04 YW83</t>
  </si>
  <si>
    <t>+353 1 667 0400</t>
  </si>
  <si>
    <t>+353 1 667 0240</t>
  </si>
  <si>
    <t>HTTPS://WWW.GOODBODY.IE/</t>
  </si>
  <si>
    <t>635400JHFCIGAGUZNX22</t>
  </si>
  <si>
    <t>PRIVATE CO. LIMITED BY SHARES INCORP. IN IRELAND</t>
  </si>
  <si>
    <t>802-77809</t>
  </si>
  <si>
    <t>COLLINSON HOWE VENTURE PARTNERS, INC.</t>
  </si>
  <si>
    <t>2507 POST ROAD</t>
  </si>
  <si>
    <t>SOUTHPORT</t>
  </si>
  <si>
    <t>203-324-7700</t>
  </si>
  <si>
    <t>HTTPS://CHLMEDICAL.COM</t>
  </si>
  <si>
    <t>802-110556</t>
  </si>
  <si>
    <t>BLOOMBERGSEN INVESTMENT PARTNERS</t>
  </si>
  <si>
    <t>BLOOMBERGSEN INC.</t>
  </si>
  <si>
    <t>77 KING STREET WEST</t>
  </si>
  <si>
    <t>SUITE 4220, TD NORTH TOWER</t>
  </si>
  <si>
    <t>M5K 1H1</t>
  </si>
  <si>
    <t>416-594-9090</t>
  </si>
  <si>
    <t>416-775-3860</t>
  </si>
  <si>
    <t>HTTP://WWW.BLOOMBERGSEN.COM</t>
  </si>
  <si>
    <t>549300RGQ36W2EUPJ531</t>
  </si>
  <si>
    <t>802-80454</t>
  </si>
  <si>
    <t>DEUTSCHE INTERNATIONAL CORPORATE SERVICES LIMITED</t>
  </si>
  <si>
    <t>ORIEL HOUSE, YORK LANE</t>
  </si>
  <si>
    <t>FIRST FLOOR, SUITE 3</t>
  </si>
  <si>
    <t>JE2 4YH</t>
  </si>
  <si>
    <t>44-1534-889-000</t>
  </si>
  <si>
    <t>44-1534-889-884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</si>
  <si>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</si>
  <si>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</si>
  <si>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</si>
  <si>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</si>
  <si>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</si>
  <si>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</si>
  <si>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</si>
  <si>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DWS INVESTMENTS SINGAPORE LIMITED</t>
  </si>
  <si>
    <t>ONE RAFFLES QUAY</t>
  </si>
  <si>
    <t>#16-00 SOUTH TOWER</t>
  </si>
  <si>
    <t>65-6538-5550</t>
  </si>
  <si>
    <t>HTTP://ETF.DWS.COM/EN-SG</t>
  </si>
  <si>
    <t>529900YBCHPCBU0CBV03</t>
  </si>
  <si>
    <t>802-75306</t>
  </si>
  <si>
    <t>PIVOTNORTH SERVICES LLC</t>
  </si>
  <si>
    <t>650-918-6806</t>
  </si>
  <si>
    <t>HTTPS://TWITTER.COM/PIVOTNORTH</t>
  </si>
  <si>
    <t>802-113372</t>
  </si>
  <si>
    <t>645 VENTURES MANAGEMENT, LLC</t>
  </si>
  <si>
    <t>7TH FLOOR, SUITE A</t>
  </si>
  <si>
    <t>917-734-4346</t>
  </si>
  <si>
    <t>HTTP://645VENTURES.COM/</t>
  </si>
  <si>
    <t>802-117192</t>
  </si>
  <si>
    <t>IRONSPRING, LLC</t>
  </si>
  <si>
    <t>201 W 5TH STREET</t>
  </si>
  <si>
    <t>#1100</t>
  </si>
  <si>
    <t>210-648-8909</t>
  </si>
  <si>
    <t>http://ironspring.com/</t>
  </si>
  <si>
    <t>802-117910</t>
  </si>
  <si>
    <t>OP INVESTMENT GP LLC</t>
  </si>
  <si>
    <t>1161 MISSION STREET</t>
  </si>
  <si>
    <t>650-561-7227</t>
  </si>
  <si>
    <t>802-117450</t>
  </si>
  <si>
    <t>EQT PARTNERS S.R.L.</t>
  </si>
  <si>
    <t>PASSAGGLO CENTRALE 2</t>
  </si>
  <si>
    <t>MILAN, MILAN</t>
  </si>
  <si>
    <t>Italy</t>
  </si>
  <si>
    <t>SOCIETA' A RESPONSABILITA' LIMITATA</t>
  </si>
  <si>
    <t>802-106689</t>
  </si>
  <si>
    <t>STRATEGICCAPITAL</t>
  </si>
  <si>
    <t>STRATEGICCAPITAL ADVISORS LIMITED</t>
  </si>
  <si>
    <t>16 PALACE STREET</t>
  </si>
  <si>
    <t>SW1E 5JD</t>
  </si>
  <si>
    <t>44 0 20 7664 2121</t>
  </si>
  <si>
    <t>44 0 20 7664 2122</t>
  </si>
  <si>
    <t>PRIVATE LIMITED COMPANY REGISTERED IN ENGLAND</t>
  </si>
  <si>
    <t>802-110140</t>
  </si>
  <si>
    <t>PRIME-STAR</t>
  </si>
  <si>
    <t>PRIME-STAR ENTERPRISES, LLC</t>
  </si>
  <si>
    <t>175 SW 7 STREET</t>
  </si>
  <si>
    <t>SUITE 1612</t>
  </si>
  <si>
    <t>MIAMI</t>
  </si>
  <si>
    <t>HTTP://WWW.PRIMESTARAM.COM</t>
  </si>
  <si>
    <t>802-75737</t>
  </si>
  <si>
    <t>GEMINI ISRAEL FUNDS IV LTD.</t>
  </si>
  <si>
    <t>1 ABBA EBAN AVE.</t>
  </si>
  <si>
    <t>MERKAZIM 2001, BLDG A, 3RD FLOOR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</si>
  <si>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</si>
  <si>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</si>
  <si>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</si>
  <si>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</si>
  <si>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</si>
  <si>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</si>
  <si>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</si>
  <si>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</si>
  <si>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</si>
  <si>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</si>
  <si>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</si>
  <si>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</si>
  <si>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</si>
  <si>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</si>
  <si>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+1 345 814 7600</t>
  </si>
  <si>
    <t>HTTPS://WWW.AFFINITYEQUITY.COM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</si>
  <si>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</si>
  <si>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</si>
  <si>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</si>
  <si>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</si>
  <si>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</si>
  <si>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</si>
  <si>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</si>
  <si>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</si>
  <si>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</si>
  <si>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14460 FALLS OF NEUSE ROAD</t>
  </si>
  <si>
    <t>SUITE 149-226</t>
  </si>
  <si>
    <t>RALEIGH</t>
  </si>
  <si>
    <t>704-251-9761</t>
  </si>
  <si>
    <t>HTTP://WWW.DOUBLETIMECAPITAL.COM</t>
  </si>
  <si>
    <t>802-115014</t>
  </si>
  <si>
    <t>LAV GLOBAL MANAGEMENT COMPANY LIMITED</t>
  </si>
  <si>
    <t>ESTERA TRUST (CAYMAN) LIMITED</t>
  </si>
  <si>
    <t>75 FORT STREET</t>
  </si>
  <si>
    <t>1 345 640 0540</t>
  </si>
  <si>
    <t>1 345 949 4901</t>
  </si>
  <si>
    <t>ROOM 2909, 3 CORPORATE AVENUE</t>
  </si>
  <si>
    <t>168 HUBIN ROAD</t>
  </si>
  <si>
    <t>http://www.lillyasiaventures.com/</t>
  </si>
  <si>
    <t>802-96198</t>
  </si>
  <si>
    <t>UPFRONT VENTURES MANAGEMENT, LLC</t>
  </si>
  <si>
    <t>1314 7TH STREET, SUITE 600</t>
  </si>
  <si>
    <t>HTTP://UPFRONT.COM/</t>
  </si>
  <si>
    <t>802-117293</t>
  </si>
  <si>
    <t>COINSHARES GENERAL PARTNER LIMITED</t>
  </si>
  <si>
    <t>28 ESPLANADE</t>
  </si>
  <si>
    <t>ST. HELIER, CHANNEL ISLANDS</t>
  </si>
  <si>
    <t>JE2 3QA</t>
  </si>
  <si>
    <t>+44 (0) 1534 700 000</t>
  </si>
  <si>
    <t>549300YUI24C76N1M005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</si>
  <si>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</si>
  <si>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</si>
  <si>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</si>
  <si>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</si>
  <si>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</si>
  <si>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</si>
  <si>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HTTPS://WWW.LINKEDIN.COM/COMPANY/BIOMARK-CAPITAL/</t>
  </si>
  <si>
    <t>802-112540</t>
  </si>
  <si>
    <t>DAVID CAPITAL PARTNERS, LLC</t>
  </si>
  <si>
    <t>737 N. MICHIGAN AVENUE,</t>
  </si>
  <si>
    <t>SUITE 1405</t>
  </si>
  <si>
    <t>(312) 878-0260</t>
  </si>
  <si>
    <t>312-867-3081</t>
  </si>
  <si>
    <t>802-112636</t>
  </si>
  <si>
    <t>MAIN CAPITAL PARTNERS B.V.</t>
  </si>
  <si>
    <t>PALEISSTRAAT 6</t>
  </si>
  <si>
    <t>THE HAGUE</t>
  </si>
  <si>
    <t>2514 JA</t>
  </si>
  <si>
    <t>0031 70 32 43 433</t>
  </si>
  <si>
    <t>HTTPS://WWW.MAIN.NL</t>
  </si>
  <si>
    <t>7245008YNV2N7VF3UR26</t>
  </si>
  <si>
    <t>DUTCH LIMITED LIABLITY COMPANY</t>
  </si>
  <si>
    <t>802-108928</t>
  </si>
  <si>
    <t>WELKIN CAPITAL MANAGEMENT LIMITED</t>
  </si>
  <si>
    <t>GEORGE TOWN,</t>
  </si>
  <si>
    <t>(+1) 345-943-3100</t>
  </si>
  <si>
    <t>(+1) 345-945-4757</t>
  </si>
  <si>
    <t>HTTP://WWW.WELKINCAPITAL.COM/</t>
  </si>
  <si>
    <t>802-117892</t>
  </si>
  <si>
    <t>FIRSTMINUTE CAPITAL LLP</t>
  </si>
  <si>
    <t>NORTHCLIFFE HOUSE</t>
  </si>
  <si>
    <t>YOUNG STREET</t>
  </si>
  <si>
    <t>W8 5EH</t>
  </si>
  <si>
    <t>+44 20 3905 5854</t>
  </si>
  <si>
    <t>https://www.firstminute.capital</t>
  </si>
  <si>
    <t>802-115067</t>
  </si>
  <si>
    <t>RIVERWALK CAPITAL, LLC</t>
  </si>
  <si>
    <t>110 E. HOUSTON STREET</t>
  </si>
  <si>
    <t>SAN ANTONIO</t>
  </si>
  <si>
    <t>210-865-3782</t>
  </si>
  <si>
    <t>HTTPS://WWW.GEEKDOMFUND.COM</t>
  </si>
  <si>
    <t>802-112808</t>
  </si>
  <si>
    <t>WAVECREST MANAGEMENT COMPANY, LLC</t>
  </si>
  <si>
    <t>535 BOYLSTON STREET</t>
  </si>
  <si>
    <t>SUITE 801</t>
  </si>
  <si>
    <t>857-529-9801</t>
  </si>
  <si>
    <t>HTTP://WWW.WAVECRESTGROWTH.COM</t>
  </si>
  <si>
    <t>802-112479</t>
  </si>
  <si>
    <t>PLACEHOLDER MANAGEMENT, LLC</t>
  </si>
  <si>
    <t>101 5TH AVE</t>
  </si>
  <si>
    <t>#601</t>
  </si>
  <si>
    <t>HTTPS://PLACEHOLDER.VC</t>
  </si>
  <si>
    <t>802-118615</t>
  </si>
  <si>
    <t>NELLORE CAPITAL MANAGEMENT LLC</t>
  </si>
  <si>
    <t>247 HIGH ST</t>
  </si>
  <si>
    <t>501-551-0128</t>
  </si>
  <si>
    <t>https://www.linkedin.com/company/nellore-capital-management/about/</t>
  </si>
  <si>
    <t>802-78188</t>
  </si>
  <si>
    <t>3 STRONG SHIPS CAPITAL, LLC</t>
  </si>
  <si>
    <t>917-515-9071</t>
  </si>
  <si>
    <t>301-850-1732</t>
  </si>
  <si>
    <t>802-113474</t>
  </si>
  <si>
    <t>SOUTH PARK COMMONS MANAGEMENT</t>
  </si>
  <si>
    <t>SOUTH PARK COMMONS MANAGEMENT, LLC</t>
  </si>
  <si>
    <t>112 SOUTH PARK COMMONS STREET</t>
  </si>
  <si>
    <t>650-918-4934</t>
  </si>
  <si>
    <t>HTTPS://WWW.SOUTHPARKCOMMONS.COM/FUND</t>
  </si>
  <si>
    <t>802-107529</t>
  </si>
  <si>
    <t>FAIRFIELD GREENWICH ADVISORS LLC</t>
  </si>
  <si>
    <t>212-319-6060</t>
  </si>
  <si>
    <t>212-319-0450</t>
  </si>
  <si>
    <t>HTTP://WWW.FGGUS.COM</t>
  </si>
  <si>
    <t>802-111668</t>
  </si>
  <si>
    <t>AVANZ CAPITAL MANAGEMENT LP</t>
  </si>
  <si>
    <t>3 BETHESDA METRO CENTER</t>
  </si>
  <si>
    <t>BETHESDA</t>
  </si>
  <si>
    <t>202-536-2410</t>
  </si>
  <si>
    <t>HTTP://WWW.AVANZCAPITAL.COM</t>
  </si>
  <si>
    <t>CAYMAN ISLAND EXEMPT LIMITED PARTNERSHIP</t>
  </si>
  <si>
    <t>802-115192</t>
  </si>
  <si>
    <t>BLOCKCHAIN CAPITAL, LLC</t>
  </si>
  <si>
    <t>440 PACIFIC AVE</t>
  </si>
  <si>
    <t>415-677-5340</t>
  </si>
  <si>
    <t>HTTP://BLOCKCHAIN.CAPITAL</t>
  </si>
  <si>
    <t>802-114184</t>
  </si>
  <si>
    <t>JUNCTION ENERGY CAPITAL, LLC</t>
  </si>
  <si>
    <t>3200 SOUTHWEST FREEWAY</t>
  </si>
  <si>
    <t>SUITE 3250</t>
  </si>
  <si>
    <t>713-337-7601</t>
  </si>
  <si>
    <t>http://www.junctionenergy.com</t>
  </si>
  <si>
    <t>802-96328</t>
  </si>
  <si>
    <t>KKR ALTERNATIVE INVESTMENT MANAGEMENT</t>
  </si>
  <si>
    <t>KKR ALTERNATIVE INVESTMENT MANAGEMENT UNLIMITED COMPANY</t>
  </si>
  <si>
    <t>75 ST. STEPHENS GREEN</t>
  </si>
  <si>
    <t>D02PR50</t>
  </si>
  <si>
    <t>00353 1 5110 447</t>
  </si>
  <si>
    <t>HTTP://WWW.KKR.COM</t>
  </si>
  <si>
    <t>PRIVATE UNLIMITED</t>
  </si>
  <si>
    <t>802-112651</t>
  </si>
  <si>
    <t>DIF CAPITAL PARTNERS</t>
  </si>
  <si>
    <t>DIF MANAGEMENT B.V.</t>
  </si>
  <si>
    <t>WTC SCHIPHOL AIRPORT, TOWER D, 10TH FLOOR,</t>
  </si>
  <si>
    <t>SCHIPHOL BOULEVARD 269</t>
  </si>
  <si>
    <t>SCHIPHOL, NOORD HOLLAND</t>
  </si>
  <si>
    <t>1118BH</t>
  </si>
  <si>
    <t>HTTPS://WWW.DIF.EU</t>
  </si>
  <si>
    <t>724500U5UC8JDZOJZS93</t>
  </si>
  <si>
    <t>DUTCH CORPORATION</t>
  </si>
  <si>
    <t>802-110306</t>
  </si>
  <si>
    <t>TREZ CAPITAL FUND MANAGEMENT LIMITED PARTNERSHIP</t>
  </si>
  <si>
    <t>745 THURLOW STREET</t>
  </si>
  <si>
    <t>V6E 0C5</t>
  </si>
  <si>
    <t>604-689-0821</t>
  </si>
  <si>
    <t>604-638-2775</t>
  </si>
  <si>
    <t>HTTP://WWW.TREZCAPITAL.COM</t>
  </si>
  <si>
    <t>802-117118</t>
  </si>
  <si>
    <t>ARBA CREDIT MANAGEMENT, L.P.</t>
  </si>
  <si>
    <t>528 E. LANCASTER AVE</t>
  </si>
  <si>
    <t>ST. DAVIDS</t>
  </si>
  <si>
    <t>484-598-2755</t>
  </si>
  <si>
    <t>610-971-0252</t>
  </si>
  <si>
    <t>https://www.arbacredit.com/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</si>
  <si>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</si>
  <si>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</si>
  <si>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</si>
  <si>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</si>
  <si>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</si>
  <si>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802-114910</t>
  </si>
  <si>
    <t>SANDBOX INDUSTRIES</t>
  </si>
  <si>
    <t>213 MANAGEMENT, LLC</t>
  </si>
  <si>
    <t>312-243-4100</t>
  </si>
  <si>
    <t>312-243-4110</t>
  </si>
  <si>
    <t>https://www.sandboxindustries.com</t>
  </si>
  <si>
    <t>802-107834</t>
  </si>
  <si>
    <t>GBX FUND MANAGEMENT, LTD.</t>
  </si>
  <si>
    <t>2101 SUPERIOR AVENUE</t>
  </si>
  <si>
    <t>CLEVELAND</t>
  </si>
  <si>
    <t>(216) 241-6689</t>
  </si>
  <si>
    <t>(216) 241-6717</t>
  </si>
  <si>
    <t>HTTP://WWW.GBXGROUP.COM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</si>
  <si>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</si>
  <si>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</si>
  <si>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</si>
  <si>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</si>
  <si>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</si>
  <si>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</si>
  <si>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</si>
  <si>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802-108850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</si>
  <si>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</si>
  <si>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</si>
  <si>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</si>
  <si>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</si>
  <si>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</si>
  <si>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</si>
  <si>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HTTP://WWW.KEYTONEVC.COM</t>
  </si>
  <si>
    <t>802-112196</t>
  </si>
  <si>
    <t>HUSTLE FUND MANAGEMENT, LLC</t>
  </si>
  <si>
    <t>751 LAUREL ST</t>
  </si>
  <si>
    <t>SUITE 337</t>
  </si>
  <si>
    <t>SAN CARLOS</t>
  </si>
  <si>
    <t>650-394-6630</t>
  </si>
  <si>
    <t>HTTPS://TWITTER.COM/HUSTLEFUNDVC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</si>
  <si>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</si>
  <si>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</si>
  <si>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</si>
  <si>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</si>
  <si>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</si>
  <si>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</si>
  <si>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</si>
  <si>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</si>
  <si>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</si>
  <si>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207 SLOANE STREET</t>
  </si>
  <si>
    <t>SW1X 9QX</t>
  </si>
  <si>
    <t>00 44 203 747 2618</t>
  </si>
  <si>
    <t>HTTP://WWW.VOLPICAPITAL.COM/</t>
  </si>
  <si>
    <t>213800L5FKA5QXNUBT30</t>
  </si>
  <si>
    <t>802-112839</t>
  </si>
  <si>
    <t>ALL-STARS INVESTMENT LIMITED</t>
  </si>
  <si>
    <t>SUITE 2103, 21/F, TWO EXCHANGE SQUARE</t>
  </si>
  <si>
    <t>8 CONNAUGHT PLACE, CENTRAL</t>
  </si>
  <si>
    <t>+852 34683757</t>
  </si>
  <si>
    <t>+852 34683759</t>
  </si>
  <si>
    <t>HTTP://WWW.ALLSTARINVESTMENTS.COM</t>
  </si>
  <si>
    <t>2138008R9ZR845PZPX15</t>
  </si>
  <si>
    <t>802-110153</t>
  </si>
  <si>
    <t>FAIRWAY ASSET MANAGEMENT, LLC</t>
  </si>
  <si>
    <t>10815 RANCH ROAD 2222 BLDG 3C</t>
  </si>
  <si>
    <t>512.291.3759</t>
  </si>
  <si>
    <t>512.233.2845</t>
  </si>
  <si>
    <t>HTTP://FAIRWAYASSETMANAGEMENT.COM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</si>
  <si>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</si>
  <si>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</si>
  <si>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</si>
  <si>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</si>
  <si>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</si>
  <si>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</si>
  <si>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</si>
  <si>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</si>
  <si>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</si>
  <si>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</si>
  <si>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</si>
  <si>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</si>
  <si>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802-114610</t>
  </si>
  <si>
    <t>IP GROUP, INC.</t>
  </si>
  <si>
    <t>1 RIGHTER PARKWAY</t>
  </si>
  <si>
    <t>SUITE 260</t>
  </si>
  <si>
    <t>WILMINGTON</t>
  </si>
  <si>
    <t>302-752-1055</t>
  </si>
  <si>
    <t>https://www.ipgroup-inc.com</t>
  </si>
  <si>
    <t>802-116684</t>
  </si>
  <si>
    <t>ASSETFORT ADVISORS LLC</t>
  </si>
  <si>
    <t>880 SANTA CRUZ AVE</t>
  </si>
  <si>
    <t>650-323-1000</t>
  </si>
  <si>
    <t>http://www.assetfort.com</t>
  </si>
  <si>
    <t>83-1589330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</si>
  <si>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</si>
  <si>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</si>
  <si>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</si>
  <si>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</si>
  <si>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</si>
  <si>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</si>
  <si>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413-634-5040</t>
  </si>
  <si>
    <t>P.O. BOX 70</t>
  </si>
  <si>
    <t>PLAINFIELD</t>
  </si>
  <si>
    <t>HTTP://WWW.GRASSROOTSCAP.COM</t>
  </si>
  <si>
    <t>802-108829</t>
  </si>
  <si>
    <t>JES GLOBAL CAPITAL GP, LLC</t>
  </si>
  <si>
    <t>4095 STATE ROAD 7</t>
  </si>
  <si>
    <t>L-306</t>
  </si>
  <si>
    <t>WELLINGTON</t>
  </si>
  <si>
    <t>561-245-2530</t>
  </si>
  <si>
    <t>561-245-2531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</si>
  <si>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</si>
  <si>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</si>
  <si>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</si>
  <si>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</si>
  <si>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</si>
  <si>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</si>
  <si>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</si>
  <si>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</si>
  <si>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</si>
  <si>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</si>
  <si>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</si>
  <si>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</si>
  <si>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</si>
  <si>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</si>
  <si>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</si>
  <si>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http://www.ally-bridge.com/</t>
  </si>
  <si>
    <t>254900XBTQYKAYO35390</t>
  </si>
  <si>
    <t>802-88217</t>
  </si>
  <si>
    <t>FIR TREE SOF VI (CAYMAN), LTD.</t>
  </si>
  <si>
    <t>DMS HOUSE</t>
  </si>
  <si>
    <t>20 GENESIS CLOSE</t>
  </si>
  <si>
    <t>1.345.949.2777</t>
  </si>
  <si>
    <t>802-118297</t>
  </si>
  <si>
    <t>NARYA CAPITAL MANAGEMENT, LLC</t>
  </si>
  <si>
    <t>1435 VINE STREET</t>
  </si>
  <si>
    <t>CINCINNATI</t>
  </si>
  <si>
    <t>45202-7094</t>
  </si>
  <si>
    <t>415-940-0166</t>
  </si>
  <si>
    <t>425 WALNUT ST., SUITE 1800</t>
  </si>
  <si>
    <t>45202-3957</t>
  </si>
  <si>
    <t>https://www.naryavc.com/</t>
  </si>
  <si>
    <t>802-74863</t>
  </si>
  <si>
    <t>CX ADVISORS LLP</t>
  </si>
  <si>
    <t>WORLDMARK 2</t>
  </si>
  <si>
    <t>DELHI</t>
  </si>
  <si>
    <t>+91 11 4764 0000</t>
  </si>
  <si>
    <t>+91 11 4764 0016</t>
  </si>
  <si>
    <t>HTTPS://WWW.CXPARTNERS.IN/</t>
  </si>
  <si>
    <t>254900E9FT7RG7YHCH26</t>
  </si>
  <si>
    <t>802-115059</t>
  </si>
  <si>
    <t>ATOMICO (UK) PARTNERS LLP</t>
  </si>
  <si>
    <t>50 NEW BOND STREET</t>
  </si>
  <si>
    <t>W1S 1BJ</t>
  </si>
  <si>
    <t>44 207 499 1093</t>
  </si>
  <si>
    <t>https://www.atomico.com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</si>
  <si>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</si>
  <si>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</si>
  <si>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</si>
  <si>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</si>
  <si>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</si>
  <si>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</si>
  <si>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</si>
  <si>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</si>
  <si>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750 BATTERY STREET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</si>
  <si>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</si>
  <si>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</si>
  <si>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</si>
  <si>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</si>
  <si>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</si>
  <si>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</si>
  <si>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</si>
  <si>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</si>
  <si>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</si>
  <si>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802-118419</t>
  </si>
  <si>
    <t>JUNIPER CAPITAL MANAGEMENT, LLC</t>
  </si>
  <si>
    <t>3879 MAPLE AVE., SUITE 300</t>
  </si>
  <si>
    <t>(214) 489-7230</t>
  </si>
  <si>
    <t>HTTP://JUNIPERCAPMGT.COM/</t>
  </si>
  <si>
    <t>802-74914</t>
  </si>
  <si>
    <t>BANKCAP PARTNERS</t>
  </si>
  <si>
    <t>BANKCAP EQUITY FUND, LLC</t>
  </si>
  <si>
    <t>1909 WOODALL RODGERS FREEWAY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</si>
  <si>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</si>
  <si>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</si>
  <si>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</si>
  <si>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</si>
  <si>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</si>
  <si>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</si>
  <si>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</si>
  <si>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</si>
  <si>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</si>
  <si>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</si>
  <si>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</si>
  <si>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</si>
  <si>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</si>
  <si>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</si>
  <si>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802-113733</t>
  </si>
  <si>
    <t>MERCHANT ADVENTURE INVESTMENT ADVISORS, LLC</t>
  </si>
  <si>
    <t>530 LYTTON AVENUE, 2ND FLOOR</t>
  </si>
  <si>
    <t>650-843-9825</t>
  </si>
  <si>
    <t>https://www.ma-ia.com</t>
  </si>
  <si>
    <t>802-75580</t>
  </si>
  <si>
    <t>VANTAGEPOINT CAPITAL PARTNERS</t>
  </si>
  <si>
    <t>VANTAGEPOINT MANAGEMENT, INC.</t>
  </si>
  <si>
    <t>1111 BAYHILL DRIVE</t>
  </si>
  <si>
    <t>650-866-3100</t>
  </si>
  <si>
    <t>650-869-6078</t>
  </si>
  <si>
    <t>HTTP://WWW.VPCP.COM</t>
  </si>
  <si>
    <t>802-114329</t>
  </si>
  <si>
    <t>HANOVER (HNVR)</t>
  </si>
  <si>
    <t>HNVR TECHNOLOGY INVESTMENT MANAGEMENT, LLC</t>
  </si>
  <si>
    <t>2710 SAND HILL ROAD</t>
  </si>
  <si>
    <t>650-206-9813</t>
  </si>
  <si>
    <t>https://hnvr.com</t>
  </si>
  <si>
    <t>802-115010</t>
  </si>
  <si>
    <t>TUSK VENTURE PARTNERS ADVISOR LLC</t>
  </si>
  <si>
    <t>251 PARK AVENUE SOUTH 8TH FL</t>
  </si>
  <si>
    <t>703-980-7910</t>
  </si>
  <si>
    <t>https://tuskventures.com/</t>
  </si>
  <si>
    <t>802-77466</t>
  </si>
  <si>
    <t>KEDAARA CAPITAL INVESTMENT MANAGERS LIMITED</t>
  </si>
  <si>
    <t>SUITE 11, FIRST FLOOR, PLOT 42, HOTEL STREET</t>
  </si>
  <si>
    <t>+230 454 6824</t>
  </si>
  <si>
    <t>HTTP://WWW.KEDAARA.COM</t>
  </si>
  <si>
    <t>PRIVATE COMPANY</t>
  </si>
  <si>
    <t>802-108023</t>
  </si>
  <si>
    <t>TUPELO MANAGEMENT, LLC</t>
  </si>
  <si>
    <t>401-996-8647</t>
  </si>
  <si>
    <t>802-114730</t>
  </si>
  <si>
    <t>MORRO VENTURE PARTNERS LLC</t>
  </si>
  <si>
    <t>206 CALLE TETUAN</t>
  </si>
  <si>
    <t>SUITE 903</t>
  </si>
  <si>
    <t>787-725-5285</t>
  </si>
  <si>
    <t>787-721-1735</t>
  </si>
  <si>
    <t>http://www.morroventures.com</t>
  </si>
  <si>
    <t>802-106944</t>
  </si>
  <si>
    <t>REDVIEW CAPITAL ADVISORS LTD.</t>
  </si>
  <si>
    <t>802-108663</t>
  </si>
  <si>
    <t>WINCREST CAPITAL LTD.</t>
  </si>
  <si>
    <t>TF3 CUB FINANCIAL CENTER, LYFORD CAY</t>
  </si>
  <si>
    <t>NASSAU</t>
  </si>
  <si>
    <t>Bahamas, The</t>
  </si>
  <si>
    <t>(242) 603-2015</t>
  </si>
  <si>
    <t>(242) 603-2019</t>
  </si>
  <si>
    <t>P. O. BOX N-7776</t>
  </si>
  <si>
    <t>NP</t>
  </si>
  <si>
    <t>HTTP://WWW.WINCREST.CAPITAL</t>
  </si>
  <si>
    <t>802-75681</t>
  </si>
  <si>
    <t>PHYSIC VENTURES</t>
  </si>
  <si>
    <t>PHYSIC VENTURES, LLC</t>
  </si>
  <si>
    <t>707-738-6555</t>
  </si>
  <si>
    <t>548 MARKET ST #70998</t>
  </si>
  <si>
    <t>94104-5401</t>
  </si>
  <si>
    <t>HTTP://WWW.PHYSICVENTURES.COM/</t>
  </si>
  <si>
    <t>802-118191</t>
  </si>
  <si>
    <t>GUMTREE CAPITAL ADVISORS LLP</t>
  </si>
  <si>
    <t>+91 955 254 1033</t>
  </si>
  <si>
    <t>802-110576</t>
  </si>
  <si>
    <t>500 STARTUPS CANADA MANAGEMENT COMPANY, INC.</t>
  </si>
  <si>
    <t>1720 BIRCHWOOD DRIVE</t>
  </si>
  <si>
    <t>MISSISSAUGA, ONTARIO</t>
  </si>
  <si>
    <t>L5J 4A7</t>
  </si>
  <si>
    <t>416 726 7473</t>
  </si>
  <si>
    <t>HTTPS://500.CO</t>
  </si>
  <si>
    <t>802-79778</t>
  </si>
  <si>
    <t>CHINA EVERBRIGHT ASSETS MANAGEMENT LIMITED</t>
  </si>
  <si>
    <t>9/F, FAR EAST FINANCE CENTRE</t>
  </si>
  <si>
    <t>254900KNT9RYIIPYD544</t>
  </si>
  <si>
    <t>802-76230</t>
  </si>
  <si>
    <t>BLACKROCK ASSET MANAGEMENT CANADA LIMITED</t>
  </si>
  <si>
    <t>BLACKROCK ASSET MANAGEMENT CANADA LIMITED / GESTION D'ACTIFS BLK</t>
  </si>
  <si>
    <t>161 BAY ST, SUITE 2500</t>
  </si>
  <si>
    <t>416-643-4000</t>
  </si>
  <si>
    <t>HTTPS://WWW.YOUTUBE.COM/CHANNEL/UCSZ_WKAKHMQ7U1CUOQTIKQG</t>
  </si>
  <si>
    <t>549300YTZPMRP8RYSY86</t>
  </si>
  <si>
    <t>802-107582</t>
  </si>
  <si>
    <t>CREDIT INDUSTRIEL ET COMMERCIAL, SA</t>
  </si>
  <si>
    <t>6 AVENUE DE PROVENCE</t>
  </si>
  <si>
    <t>4, RUE GAILLON</t>
  </si>
  <si>
    <t>HTTPS://WWW.CIC.FR/FR</t>
  </si>
  <si>
    <t>More than $50 billion</t>
  </si>
  <si>
    <t>N4JDFKKH2FTD8RKFXO39</t>
  </si>
  <si>
    <t>SOCIÉTÉ ANONYME (SA)</t>
  </si>
  <si>
    <t>802-114756</t>
  </si>
  <si>
    <t>BLUE LAGOON ADVISORS, LLC</t>
  </si>
  <si>
    <t>1560 SAWGRASS CORPORATE PARKWAY, 4TH FLOOR</t>
  </si>
  <si>
    <t>SUNRISE</t>
  </si>
  <si>
    <t>202-669-3427</t>
  </si>
  <si>
    <t>https://www.blu.biz/</t>
  </si>
  <si>
    <t>802-107204</t>
  </si>
  <si>
    <t>GENESIS CAPITAL ADVISORS, LLC</t>
  </si>
  <si>
    <t>12750 MERIT DRIVE, SUITE 1175</t>
  </si>
  <si>
    <t>972-960-5963</t>
  </si>
  <si>
    <t>HTTP://WWW.GENCAPPARTNERS.COM/</t>
  </si>
  <si>
    <t>802-98350</t>
  </si>
  <si>
    <t>FENWAY SUMMER INVESTMENT MANAGEMENT LLC</t>
  </si>
  <si>
    <t>923 15TH STREET NW</t>
  </si>
  <si>
    <t>202-864-6231</t>
  </si>
  <si>
    <t>HTTPS://WWW.LINKEDIN.COM/COMPANY/FENWAY-SUMMER-LLC/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</si>
  <si>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</si>
  <si>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</si>
  <si>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</si>
  <si>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</si>
  <si>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</si>
  <si>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</si>
  <si>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</si>
  <si>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</si>
  <si>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</si>
  <si>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</si>
  <si>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</si>
  <si>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</si>
  <si>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</si>
  <si>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</si>
  <si>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</si>
  <si>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802-108652</t>
  </si>
  <si>
    <t>PNC MEZZANINE MANAGEMENT CORP</t>
  </si>
  <si>
    <t>TWO PNC PLAZA</t>
  </si>
  <si>
    <t>620 LIBERTY AVENUE</t>
  </si>
  <si>
    <t>15222-2707</t>
  </si>
  <si>
    <t>412-762-7035</t>
  </si>
  <si>
    <t>412-762-6233</t>
  </si>
  <si>
    <t>802-108913</t>
  </si>
  <si>
    <t>ZEBRA GLOBAL CAPITAL</t>
  </si>
  <si>
    <t>ZEBRA GLOBAL CAPITAL MANAGEMENT, LTD.</t>
  </si>
  <si>
    <t>A-901 PINGAN INTERNATIONAL FINANCIAL CENTER</t>
  </si>
  <si>
    <t>CHAOYANG DISTRICT</t>
  </si>
  <si>
    <t>+86 10 56754500</t>
  </si>
  <si>
    <t>802-110063</t>
  </si>
  <si>
    <t>JOHN W. ROSENTHAL CAPITAL MANAGEMENT, INC.</t>
  </si>
  <si>
    <t>4220 EDISON LAKES PARKWAY</t>
  </si>
  <si>
    <t>MISHAWAKA</t>
  </si>
  <si>
    <t>574-243-6501</t>
  </si>
  <si>
    <t>HTTP://WWW.ROSENTHALPARTNERS.NET</t>
  </si>
  <si>
    <t>802-76320</t>
  </si>
  <si>
    <t>MACQUARIE AGRICULTURAL FUNDS MANAGEMENT LIMITED</t>
  </si>
  <si>
    <t>50 MARTIN PLACE LEVEL 6</t>
  </si>
  <si>
    <t>SYDNEY NSW</t>
  </si>
  <si>
    <t>61 2 8232 3333</t>
  </si>
  <si>
    <t>HTTPS://WWW.MACQUARIE.COM/MAFM</t>
  </si>
  <si>
    <t>802-77810</t>
  </si>
  <si>
    <t>WM CAPITAL PARTNERS, LLC</t>
  </si>
  <si>
    <t>100 CONGRESS AVENUE</t>
  </si>
  <si>
    <t>SUITE 1550</t>
  </si>
  <si>
    <t>212-584-6170</t>
  </si>
  <si>
    <t>212-937-2392</t>
  </si>
  <si>
    <t>HTTP://WMCAPITALPARTNERS.COM/</t>
  </si>
  <si>
    <t>802-115143</t>
  </si>
  <si>
    <t>AURIGA CAPITAL MANAGEMENT, LLC</t>
  </si>
  <si>
    <t>33 IRVING PLACE</t>
  </si>
  <si>
    <t>646-998-6448</t>
  </si>
  <si>
    <t>http://www.aurigacapitalmanagement.com/</t>
  </si>
  <si>
    <t>802-110477</t>
  </si>
  <si>
    <t>BB INVESTCO GP LLC</t>
  </si>
  <si>
    <t>400 OYSTER POINT BLVD</t>
  </si>
  <si>
    <t>SUITE 203</t>
  </si>
  <si>
    <t>SOUTH SAN FRANCISCO</t>
  </si>
  <si>
    <t>HTTP://WWW.CRANESTREETCAPITAL.COM</t>
  </si>
  <si>
    <t>802-118519</t>
  </si>
  <si>
    <t>RUCKER PARK MANAGEMENT, LLC</t>
  </si>
  <si>
    <t>1 LITTLE W 12TH STREET</t>
  </si>
  <si>
    <t>929-390-2648</t>
  </si>
  <si>
    <t>https://www.rpvc.com/</t>
  </si>
  <si>
    <t>802-113590</t>
  </si>
  <si>
    <t>GEORGE STANLEY RIEG, VI</t>
  </si>
  <si>
    <t>RIEG, GEORGE S. VI</t>
  </si>
  <si>
    <t>773-238-2031</t>
  </si>
  <si>
    <t>802-80150</t>
  </si>
  <si>
    <t>LONGLEAD CAPITAL PARTNERS PTE. LTD.</t>
  </si>
  <si>
    <t>6 BATTERY ROAD</t>
  </si>
  <si>
    <t>UNIT 40-02B</t>
  </si>
  <si>
    <t>65-6805-9399</t>
  </si>
  <si>
    <t>65-6826-4212</t>
  </si>
  <si>
    <t>HTTPS://WWW.LONGLEADCP.COM</t>
  </si>
  <si>
    <t>549300FCWDD6KT0CD798</t>
  </si>
  <si>
    <t>PRIVATE LIMITED COMPANY INCORPORATED IN SINGAPORE</t>
  </si>
  <si>
    <t>802-118334</t>
  </si>
  <si>
    <t>TRIODOS INVESTMENT MANAGEMENT</t>
  </si>
  <si>
    <t>TRIODOS INVESTMENT MANAGEMENT B.V.</t>
  </si>
  <si>
    <t>NIEUWEROORDWEG 1</t>
  </si>
  <si>
    <t>UTRECHT</t>
  </si>
  <si>
    <t>3704 EC</t>
  </si>
  <si>
    <t>313 0693 6500</t>
  </si>
  <si>
    <t>POSTBUS 55</t>
  </si>
  <si>
    <t>ZEIST</t>
  </si>
  <si>
    <t>3700 AB</t>
  </si>
  <si>
    <t>http://www.triodos-im.com</t>
  </si>
  <si>
    <t>724500C17UZL2NC2DE67</t>
  </si>
  <si>
    <t>802-112666</t>
  </si>
  <si>
    <t>SPRINTS CAPITAL</t>
  </si>
  <si>
    <t>SPRINTS CAPITAL MANAGEMENT LTD.</t>
  </si>
  <si>
    <t>97 JERMYN ST</t>
  </si>
  <si>
    <t>SW1Y 6JE</t>
  </si>
  <si>
    <t>HTTP://WWW.SPRINTSCAP.COM</t>
  </si>
  <si>
    <t>UK LIMITED COMPANY</t>
  </si>
  <si>
    <t>802-117449</t>
  </si>
  <si>
    <t>DIF CONSULTING CHILE SPA</t>
  </si>
  <si>
    <t>ENRIQUE FOSTER NORTE 115, LAS CONDES</t>
  </si>
  <si>
    <t>SANTIAGO</t>
  </si>
  <si>
    <t>Chile</t>
  </si>
  <si>
    <t>+56 224 879 852</t>
  </si>
  <si>
    <t>http://www.dif.eu</t>
  </si>
  <si>
    <t>802-75163</t>
  </si>
  <si>
    <t>TECHNOLOGY OPPORTUNITY VENTURES, LLC</t>
  </si>
  <si>
    <t>ONE MARKET PLAZA</t>
  </si>
  <si>
    <t>SPEAR TOWER, SUITE 4025</t>
  </si>
  <si>
    <t>415-677-5957</t>
  </si>
  <si>
    <t>HTTP://WWW.TOPARTNERSLP.COM</t>
  </si>
  <si>
    <t>802-110789</t>
  </si>
  <si>
    <t>CANNON CAPITAL, LP</t>
  </si>
  <si>
    <t>161 WORCESTER ROAD</t>
  </si>
  <si>
    <t>SUITE 606</t>
  </si>
  <si>
    <t>FRAMINGHAM</t>
  </si>
  <si>
    <t>(774) 777-5274</t>
  </si>
  <si>
    <t>508-861-0777</t>
  </si>
  <si>
    <t>HTTP://WWW.CANNON.PE</t>
  </si>
  <si>
    <t>802-74756</t>
  </si>
  <si>
    <t>GREYBULL STEWARDSHIP</t>
  </si>
  <si>
    <t>GREYBULL MANAGEMENT SERVICES, LLC</t>
  </si>
  <si>
    <t>1108 14TH STREET #150</t>
  </si>
  <si>
    <t>CODY</t>
  </si>
  <si>
    <t>WY</t>
  </si>
  <si>
    <t>HTTPS://WWW.GREYBULLSTEWARDSHIP.COM</t>
  </si>
  <si>
    <t>802-118677</t>
  </si>
  <si>
    <t>INVESTX MASTER GP1 INC.</t>
  </si>
  <si>
    <t>#650-1090 WEST GEORGIA STREET</t>
  </si>
  <si>
    <t>V6E 3V7</t>
  </si>
  <si>
    <t>778-383-1028</t>
  </si>
  <si>
    <t>https://twitter.com/InvestX_Capital</t>
  </si>
  <si>
    <t>802-118816</t>
  </si>
  <si>
    <t>AVANT ROYALTIES II GP, LLC</t>
  </si>
  <si>
    <t>1515 WYNKOOP ST, SUITE 700</t>
  </si>
  <si>
    <t>DENVER</t>
  </si>
  <si>
    <t>720-746-5053</t>
  </si>
  <si>
    <t>http://avantnr.com</t>
  </si>
  <si>
    <t>802-117023</t>
  </si>
  <si>
    <t>FUTURE VENTURES</t>
  </si>
  <si>
    <t>FUTURE VENTURES MANAGEMENT, LLC</t>
  </si>
  <si>
    <t>465 FIRST STREET</t>
  </si>
  <si>
    <t>650-644-9301</t>
  </si>
  <si>
    <t>https://future.ventures/</t>
  </si>
  <si>
    <t>802-107613</t>
  </si>
  <si>
    <t>4387 CAPITAL MANAGEMENT LLC</t>
  </si>
  <si>
    <t>414-238-4551</t>
  </si>
  <si>
    <t>HTTP://WWW.4387CM.COM/</t>
  </si>
  <si>
    <t>802-116967</t>
  </si>
  <si>
    <t>ABAKKUS ASSET MANAGER LLP</t>
  </si>
  <si>
    <t>106/B WING, THE CAPITAL, BANDRA KURLA COMPLEX</t>
  </si>
  <si>
    <t>BANDRA EAST</t>
  </si>
  <si>
    <t>MUMBAI, MAHARASHTRA</t>
  </si>
  <si>
    <t>91-22-4884-6600</t>
  </si>
  <si>
    <t>https://www.abakkusinvest.com/</t>
  </si>
  <si>
    <t>802-117430</t>
  </si>
  <si>
    <t>HUT 8 VENTURES MANAGEMENT, LLC</t>
  </si>
  <si>
    <t>2443 FILLMORE STREET</t>
  </si>
  <si>
    <t>#380-14279</t>
  </si>
  <si>
    <t>415-237-3661</t>
  </si>
  <si>
    <t>802-75031</t>
  </si>
  <si>
    <t>RRJ MANAGEMENT LTD</t>
  </si>
  <si>
    <t>C/O INTERTRUST CORPORATE SERVICES (CAYMAN) LIMITED</t>
  </si>
  <si>
    <t>345-943-3100</t>
  </si>
  <si>
    <t>345-945-4757</t>
  </si>
  <si>
    <t>C/O 298 TIONG BAHRU ROAD #13-01 CENTRAL PLAZA</t>
  </si>
  <si>
    <t>HTTP://WWW.RRJCAP.COM/</t>
  </si>
  <si>
    <t>802-112258</t>
  </si>
  <si>
    <t>FINTOP CAPITAL</t>
  </si>
  <si>
    <t>NESTED RAILS, LLC</t>
  </si>
  <si>
    <t>7101 EXECUTIVE CENTER DRIVE, SUITE 197</t>
  </si>
  <si>
    <t>BRENTWOOD</t>
  </si>
  <si>
    <t>303-941-1587</t>
  </si>
  <si>
    <t>HTTPS://WWW.FINTOPCAPITAL.COM</t>
  </si>
  <si>
    <t>802-115097</t>
  </si>
  <si>
    <t>FAR VIEW CAPITAL MANAGEMENT, LLC</t>
  </si>
  <si>
    <t>225 NORTH MILL STREET</t>
  </si>
  <si>
    <t>ASPEN</t>
  </si>
  <si>
    <t>646-838-4401</t>
  </si>
  <si>
    <t>HTTP://WWW.FARVIEWCAPITALMGMT.COM/</t>
  </si>
  <si>
    <t>802-110216</t>
  </si>
  <si>
    <t>PROQUEST FINANCIAL LLC</t>
  </si>
  <si>
    <t>4851 TAMIAMI TRAIL N.</t>
  </si>
  <si>
    <t>SUITE 239</t>
  </si>
  <si>
    <t>NAPLES</t>
  </si>
  <si>
    <t>609-919-3567</t>
  </si>
  <si>
    <t>609-375-1047</t>
  </si>
  <si>
    <t>P.O. BOX 406</t>
  </si>
  <si>
    <t>BUCKINGHAM</t>
  </si>
  <si>
    <t>HTTP://WWW.PROQUESTVC.COM</t>
  </si>
  <si>
    <t>802-114499</t>
  </si>
  <si>
    <t>ANTIPODES PARTNERS LIMITED</t>
  </si>
  <si>
    <t>LEVEL 35, 60 MARGARET STREET</t>
  </si>
  <si>
    <t>SYDNEY</t>
  </si>
  <si>
    <t>+612 8970 7718</t>
  </si>
  <si>
    <t>https://www.linkedin.com/company/antipodes-partners/</t>
  </si>
  <si>
    <t>549300QKYNEBBVKNKX3</t>
  </si>
  <si>
    <t>802-110747</t>
  </si>
  <si>
    <t>FLYING FISH MANAGEMENT, LLC</t>
  </si>
  <si>
    <t>801 BLANCHARD STREET,</t>
  </si>
  <si>
    <t>206 618 4464</t>
  </si>
  <si>
    <t>HTTP://WWW.FLYINGFISH.VC</t>
  </si>
  <si>
    <t>802-75765</t>
  </si>
  <si>
    <t>FR CAPITAL HOLDINGS, LP</t>
  </si>
  <si>
    <t>2400 MARKET ST, SUITE 237</t>
  </si>
  <si>
    <t>610-834-1461</t>
  </si>
  <si>
    <t>610-834-7635</t>
  </si>
  <si>
    <t>HTTPS://WWW.INSTAGRAM.COM/FIRSTROUNDCAPITAL</t>
  </si>
  <si>
    <t>802-78889</t>
  </si>
  <si>
    <t>IRONBRIDGE EQUITY PARTNERS MANAGEMENT LIMITED</t>
  </si>
  <si>
    <t>BAY ADELAIDE CENTRE - EAST TOWER</t>
  </si>
  <si>
    <t>22 ADELAIDE ST. WEST, SUITE 3520</t>
  </si>
  <si>
    <t>M5H 4E3</t>
  </si>
  <si>
    <t>416-863-0106</t>
  </si>
  <si>
    <t>416-863-9418</t>
  </si>
  <si>
    <t>HTTP://WWW.IRONBRIDGEEQUITY.COM</t>
  </si>
  <si>
    <t>802-110452</t>
  </si>
  <si>
    <t>EM-ES FUND MANAGEMENT LTD.</t>
  </si>
  <si>
    <t>SEA MEADOW HOUSE</t>
  </si>
  <si>
    <t>BLACKBURNE HIGHWAY</t>
  </si>
  <si>
    <t>ROAD TOWN, TORTOLA</t>
  </si>
  <si>
    <t>802-74502</t>
  </si>
  <si>
    <t>ETH CORP.</t>
  </si>
  <si>
    <t>3 COLUMBUS CIRCLE</t>
  </si>
  <si>
    <t>914-242-9230</t>
  </si>
  <si>
    <t>914-242-9552</t>
  </si>
  <si>
    <t>802-118464</t>
  </si>
  <si>
    <t>TWENTY ACRE CAPITAL LP</t>
  </si>
  <si>
    <t>790 NEWTOWN YARDLEY ROAD</t>
  </si>
  <si>
    <t>SUITE 425</t>
  </si>
  <si>
    <t>NEWTOWN</t>
  </si>
  <si>
    <t>215-978-9800</t>
  </si>
  <si>
    <t>https://twentyacre.com/</t>
  </si>
  <si>
    <t>5493004HBIGGMNVD4U53</t>
  </si>
  <si>
    <t>802-114784</t>
  </si>
  <si>
    <t>GIP INVESTMENT ADVISER LLC</t>
  </si>
  <si>
    <t>177 HUNTINGTON AVE., 21ST FL.</t>
  </si>
  <si>
    <t>617-530-1340</t>
  </si>
  <si>
    <t>https://www.ksvglobal.com</t>
  </si>
  <si>
    <t>802-118815</t>
  </si>
  <si>
    <t>HUDSON TRADING GROUP</t>
  </si>
  <si>
    <t>HUDSON TRADING GROUP LLC</t>
  </si>
  <si>
    <t>2937 26TH ST. N</t>
  </si>
  <si>
    <t>LESNAYA 20/1</t>
  </si>
  <si>
    <t>MOSCOW</t>
  </si>
  <si>
    <t>Russia</t>
  </si>
  <si>
    <t>https://www.hudsontrades.com</t>
  </si>
  <si>
    <t>802-114894</t>
  </si>
  <si>
    <t>OPTIMAS CAPITAL LIMITED</t>
  </si>
  <si>
    <t>SUITES 709-710, 7/F, CHATER HOUSE</t>
  </si>
  <si>
    <t>8 CONNAUGHT ROAD, CENTRAL</t>
  </si>
  <si>
    <t>+852 3589 6381</t>
  </si>
  <si>
    <t>+852 3585 1750</t>
  </si>
  <si>
    <t>https://www.optimascap.com</t>
  </si>
  <si>
    <t>549300PCQ6CH74C20V63</t>
  </si>
  <si>
    <t>802-115076</t>
  </si>
  <si>
    <t>GONOW SECURITIES, INC.</t>
  </si>
  <si>
    <t>3580 WILSHIRE BOULEVARD</t>
  </si>
  <si>
    <t>17TH FLOOR</t>
  </si>
  <si>
    <t>323-466-6948</t>
  </si>
  <si>
    <t>323-576-5368</t>
  </si>
  <si>
    <t>HTTP://WWW.GNSECURITIES.COM</t>
  </si>
  <si>
    <t>FIXED, VARIABLE, INDEX ANNUITIES.</t>
  </si>
  <si>
    <t>802-75798</t>
  </si>
  <si>
    <t>BENNELONG ASSET MANAGEMENT LIMITED</t>
  </si>
  <si>
    <t>LIBERATION HOUSE, CASTLE STREET</t>
  </si>
  <si>
    <t>JE1 1GL</t>
  </si>
  <si>
    <t>+44 1534 846600</t>
  </si>
  <si>
    <t>HTTPS://WWW.BENNELONGASSET.COM/</t>
  </si>
  <si>
    <t>549300CBD1RH5OAW5876</t>
  </si>
  <si>
    <t>802-75312</t>
  </si>
  <si>
    <t>KCPS PE INVESTMENT MANAGEMENT (2006) LTD</t>
  </si>
  <si>
    <t>132 MENACHEM BEGIN ROAD</t>
  </si>
  <si>
    <t>972-3-9033350</t>
  </si>
  <si>
    <t>972-3-9033351</t>
  </si>
  <si>
    <t>HTTP://WWW.KEDMA-CAPITAL.COM</t>
  </si>
  <si>
    <t>802-111871</t>
  </si>
  <si>
    <t>SW INVESTMENT MANAGEMENT LLC</t>
  </si>
  <si>
    <t>737 N MICHIGAN AVE</t>
  </si>
  <si>
    <t>SUITE 2250</t>
  </si>
  <si>
    <t>312-765-7033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</si>
  <si>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</si>
  <si>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</si>
  <si>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</si>
  <si>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</si>
  <si>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</si>
  <si>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</si>
  <si>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</si>
  <si>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</si>
  <si>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</si>
  <si>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505 MONTGOMERY STREET</t>
  </si>
  <si>
    <t>415-994-7547</t>
  </si>
  <si>
    <t>HTTP://SARUSCAPITAL.COM</t>
  </si>
  <si>
    <t>802-113901</t>
  </si>
  <si>
    <t>ACUMEN LATAM CAPITAL PARTNERS LLC</t>
  </si>
  <si>
    <t>40 WORTH STREET</t>
  </si>
  <si>
    <t>212-566-8821</t>
  </si>
  <si>
    <t>212-566-8817</t>
  </si>
  <si>
    <t>HTTPS://ACUMENLATAMCAPITALPARTNERS.COM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</si>
  <si>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</si>
  <si>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</si>
  <si>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</si>
  <si>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</si>
  <si>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</si>
  <si>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</si>
  <si>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HTTPS://WWW.LINKEDIN.COM/COMPANY/10642431/</t>
  </si>
  <si>
    <t>549300Z9DC4A3YVWRM47</t>
  </si>
  <si>
    <t>802-117121</t>
  </si>
  <si>
    <t>PB INVESTMENT PARTNERS, L.P.</t>
  </si>
  <si>
    <t>2775 SAND HILL ROAD</t>
  </si>
  <si>
    <t>(650) 234-0565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</si>
  <si>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</si>
  <si>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</si>
  <si>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</si>
  <si>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</si>
  <si>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</si>
  <si>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</si>
  <si>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55-11-3500-5014</t>
  </si>
  <si>
    <t>HTTP://WWW.JIVEASSET.COM.BR/</t>
  </si>
  <si>
    <t>A BRAZILLIAN LIMITED LIABILITY COMPANY</t>
  </si>
  <si>
    <t>802-110967</t>
  </si>
  <si>
    <t>INTERPLAY VENTURES EARLY STAGE MANAGEMENT LLC</t>
  </si>
  <si>
    <t>119 WEST 24TH STREET</t>
  </si>
  <si>
    <t>646-522-3980</t>
  </si>
  <si>
    <t>646-619-4789</t>
  </si>
  <si>
    <t>HTTP://INTERPLAY.VC</t>
  </si>
  <si>
    <t>802-81043</t>
  </si>
  <si>
    <t>VERTEX VENTURES</t>
  </si>
  <si>
    <t>HC CAPITAL MANAGEMENT, LLC</t>
  </si>
  <si>
    <t>345 CALIFORNIA AVENUE</t>
  </si>
  <si>
    <t>650-285-5224</t>
  </si>
  <si>
    <t>650-240-1760</t>
  </si>
  <si>
    <t>HTTPS://WWW.VERTEXVENTURES.COM</t>
  </si>
  <si>
    <t>802-118698</t>
  </si>
  <si>
    <t>MAGIC STONE ALTERNATIVE PRIVATE EQUITY FUND GP, LTD.</t>
  </si>
  <si>
    <t>PING AN IFC, TOWER B</t>
  </si>
  <si>
    <t>2004, 1-3 XINYUAN SOUTH ROAD</t>
  </si>
  <si>
    <t>8610 85187722</t>
  </si>
  <si>
    <t>http://www.msacap.com</t>
  </si>
  <si>
    <t>ADVISOR FOR PRIVATE EQUITY INVESTMENT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</si>
  <si>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</si>
  <si>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</si>
  <si>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</si>
  <si>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</si>
  <si>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</si>
  <si>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</si>
  <si>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</si>
  <si>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</si>
  <si>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802-110826</t>
  </si>
  <si>
    <t>HALF SKY CAPITAL (UK) LTD</t>
  </si>
  <si>
    <t>ATLANTIC COURT</t>
  </si>
  <si>
    <t>77 KINGS ROAD</t>
  </si>
  <si>
    <t>SW3 4NX</t>
  </si>
  <si>
    <t>44 (0)2038739703</t>
  </si>
  <si>
    <t>HTTPS://WWW.HALFSKYCAP.COM</t>
  </si>
  <si>
    <t>2138006ICKML1TSBCD28</t>
  </si>
  <si>
    <t>802-74930</t>
  </si>
  <si>
    <t>GROWTH CAPITAL PARTNERS</t>
  </si>
  <si>
    <t>GROWTH CAPITAL PARTNERS LLP</t>
  </si>
  <si>
    <t>38 JERMYN STREET</t>
  </si>
  <si>
    <t>SUITE 1A</t>
  </si>
  <si>
    <t>SW1Y 6DN</t>
  </si>
  <si>
    <t>44 207 024 9800</t>
  </si>
  <si>
    <t>44 207 691 7878</t>
  </si>
  <si>
    <t>HTTPS://WWW.GROWTHCAPITAL.CO.UK</t>
  </si>
  <si>
    <t>802-107452</t>
  </si>
  <si>
    <t>BATTLE INVESTMENT GROUP, LLC</t>
  </si>
  <si>
    <t>3715 NORTHSIDE PARKWAY, NW</t>
  </si>
  <si>
    <t>BUILDING 200, SUITE 400</t>
  </si>
  <si>
    <t>(404) 400-7755</t>
  </si>
  <si>
    <t>HTTP://WWW.BATTLEINVESTMENTGROUP.COM</t>
  </si>
  <si>
    <t>802-118457</t>
  </si>
  <si>
    <t>QUINTESSENTIAL CAPITAL MANAGEMENT LLC</t>
  </si>
  <si>
    <t>750 LEXINGTON AVENUE</t>
  </si>
  <si>
    <t>917-338-2114</t>
  </si>
  <si>
    <t>HTTPS://WWW.QCMFUNDS.COM</t>
  </si>
  <si>
    <t>802-114661</t>
  </si>
  <si>
    <t>ARMORY SQUARE VENTURES MANAGER, LLC</t>
  </si>
  <si>
    <t>211 WEST JEFFERSON STREET</t>
  </si>
  <si>
    <t>SYRACUSE</t>
  </si>
  <si>
    <t>305-221-9016</t>
  </si>
  <si>
    <t>https://www.armorysv.com</t>
  </si>
  <si>
    <t>802-74875</t>
  </si>
  <si>
    <t>BTG PACTUAL GESTORA DE RECURSOS LTDA</t>
  </si>
  <si>
    <t>AV. BRIGADEIRO FARIA LIMA NO 3477/12</t>
  </si>
  <si>
    <t>ANDAR-PARTE - JARDIM PAULISTA</t>
  </si>
  <si>
    <t>+55 11 3383-4989</t>
  </si>
  <si>
    <t>HTTPS://WWW.BTGPACTUAL.COM</t>
  </si>
  <si>
    <t>802-117546</t>
  </si>
  <si>
    <t>THRESHOLD MANAGEMENT, LLC</t>
  </si>
  <si>
    <t>https://threshold.vc/</t>
  </si>
  <si>
    <t>802-76331</t>
  </si>
  <si>
    <t>PIPER SANDLER LTD.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</si>
  <si>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</si>
  <si>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</si>
  <si>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</si>
  <si>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</si>
  <si>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</si>
  <si>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</si>
  <si>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HTTP://WWW.SIMMONSPSC.COM</t>
  </si>
  <si>
    <t>2138008LHD1TOYE4JE</t>
  </si>
  <si>
    <t>802-76767</t>
  </si>
  <si>
    <t>EMPERY ASSET MANAGEMENT, LP</t>
  </si>
  <si>
    <t>ONE ROCKEFELLER PLAZA</t>
  </si>
  <si>
    <t>212-608-3300</t>
  </si>
  <si>
    <t>212-608-3307</t>
  </si>
  <si>
    <t>HTTPS://WWW.EMPERYAM.COM</t>
  </si>
  <si>
    <t>2549005WYJFSFA72KS21</t>
  </si>
  <si>
    <t>802-117933</t>
  </si>
  <si>
    <t>CINCINNATI CORNERSTONE CAPITAL LLC</t>
  </si>
  <si>
    <t>2900 READING RD, SUITE 410</t>
  </si>
  <si>
    <t>513-263-2720</t>
  </si>
  <si>
    <t>513-381-5093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</si>
  <si>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</si>
  <si>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</si>
  <si>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</si>
  <si>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</si>
  <si>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</si>
  <si>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</si>
  <si>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</si>
  <si>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549300VNL3TMRQJ4032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</si>
  <si>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</si>
  <si>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</si>
  <si>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</si>
  <si>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</si>
  <si>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</si>
  <si>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</si>
  <si>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802-118697</t>
  </si>
  <si>
    <t>PROPERTY INVESTMENT ADVISORS, INC.</t>
  </si>
  <si>
    <t>901 EAST BYRD STREET</t>
  </si>
  <si>
    <t>(804) 644-4470</t>
  </si>
  <si>
    <t>(804) 644-4477</t>
  </si>
  <si>
    <t>PO BOX 1218</t>
  </si>
  <si>
    <t>HTTP://WWW.PIAINC.NET</t>
  </si>
  <si>
    <t>802-77374</t>
  </si>
  <si>
    <t>PIOLET CAPITAL, L.P.</t>
  </si>
  <si>
    <t>600 MADISON AVENUE SUITE 1802</t>
  </si>
  <si>
    <t>18TH FLOOR</t>
  </si>
  <si>
    <t>212-688-9497</t>
  </si>
  <si>
    <t>212-688-9469</t>
  </si>
  <si>
    <t>HTTP://WWW.PIOLETCAPITAL.COM</t>
  </si>
  <si>
    <t>802-118209</t>
  </si>
  <si>
    <t>RALLYDAY PARTNERS, LLC</t>
  </si>
  <si>
    <t>250 FILLMORE STREET</t>
  </si>
  <si>
    <t>SUITE 225</t>
  </si>
  <si>
    <t>303-494-1992</t>
  </si>
  <si>
    <t>http://www.rallydaypartners.com</t>
  </si>
  <si>
    <t>802-74457</t>
  </si>
  <si>
    <t>INNOVA/4 GP LTD</t>
  </si>
  <si>
    <t>1 345 943 3100</t>
  </si>
  <si>
    <t>1 345 945 4757</t>
  </si>
  <si>
    <t>HTTPS://INNOVACAP.COM</t>
  </si>
  <si>
    <t>802-114542</t>
  </si>
  <si>
    <t>ANGELPAD MANAGEMENT, LLC</t>
  </si>
  <si>
    <t>135 MAIN STREET</t>
  </si>
  <si>
    <t>SUITE 850</t>
  </si>
  <si>
    <t>415-361-5456</t>
  </si>
  <si>
    <t>https://angelpad.org/</t>
  </si>
  <si>
    <t>802-75225</t>
  </si>
  <si>
    <t>TDR CAPITAL LLP</t>
  </si>
  <si>
    <t>20 BENTINCK STREET</t>
  </si>
  <si>
    <t>W1U 2EU</t>
  </si>
  <si>
    <t>HTTP://WWW.TDRCAPITAL.COM/</t>
  </si>
  <si>
    <t>2138008EBMUFWAZNMM68</t>
  </si>
  <si>
    <t>802-117060</t>
  </si>
  <si>
    <t>RIVER BIRCH CAPITAL, LLC</t>
  </si>
  <si>
    <t>40 WEST 57TH STREET</t>
  </si>
  <si>
    <t>646-699-3700</t>
  </si>
  <si>
    <t>646-699-3707</t>
  </si>
  <si>
    <t>0WLDES5ENEEHAM0GI696</t>
  </si>
  <si>
    <t>802-75183</t>
  </si>
  <si>
    <t>ANCHORAGE CAPITAL PARTNERS</t>
  </si>
  <si>
    <t>ANCHORAGE CAPITAL PARTNERS PTY LIMITED</t>
  </si>
  <si>
    <t>LEVEL 39, 259 GEORGE STREET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</si>
  <si>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</si>
  <si>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</si>
  <si>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</si>
  <si>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</si>
  <si>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</si>
  <si>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</si>
  <si>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</si>
  <si>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802-117645</t>
  </si>
  <si>
    <t>LEADOUT CAPITAL MANAGEMENT, LLC</t>
  </si>
  <si>
    <t>3130 ALPINE ROAD</t>
  </si>
  <si>
    <t>SUITE #288 - 237</t>
  </si>
  <si>
    <t>650-843-5000</t>
  </si>
  <si>
    <t>https://twitter.com/leadoutcapital</t>
  </si>
  <si>
    <t>802-114759</t>
  </si>
  <si>
    <t>EVR RESEARCH LP</t>
  </si>
  <si>
    <t>310 GRANITE AVENUE</t>
  </si>
  <si>
    <t>804.451.6810</t>
  </si>
  <si>
    <t>804.451.6809</t>
  </si>
  <si>
    <t>HTTP://WWW.LINKEDIN.COM/COMPANY/EVR-RESEARCH/</t>
  </si>
  <si>
    <t>549300JQ823D912ATB89</t>
  </si>
  <si>
    <t>802-114141</t>
  </si>
  <si>
    <t>POLARIS7 INVESTMENTS LLC</t>
  </si>
  <si>
    <t>300 S. WACKER DRIVE</t>
  </si>
  <si>
    <t>STE. 2800</t>
  </si>
  <si>
    <t>312-238-9866</t>
  </si>
  <si>
    <t>http://www.polaris7investments.com/</t>
  </si>
  <si>
    <t>802-112957</t>
  </si>
  <si>
    <t>WESTON PRESIDIO</t>
  </si>
  <si>
    <t>WESTON PRESIDIO SERVICE COMPANY, LLC</t>
  </si>
  <si>
    <t>617-988-2500</t>
  </si>
  <si>
    <t>617-988-2515</t>
  </si>
  <si>
    <t>HTTP://WWW.WESTONPRESIDIO.COM</t>
  </si>
  <si>
    <t>802-108334</t>
  </si>
  <si>
    <t>GSV ACCELERATION</t>
  </si>
  <si>
    <t>GSV ACCELERATE,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</si>
  <si>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</si>
  <si>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</si>
  <si>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</si>
  <si>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</si>
  <si>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</si>
  <si>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</si>
  <si>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</si>
  <si>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</si>
  <si>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</si>
  <si>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802-118299</t>
  </si>
  <si>
    <t>SUPER{SET}</t>
  </si>
  <si>
    <t>SUPERSET CAPITAL MANAGEMENT, LLC</t>
  </si>
  <si>
    <t>23 GEARY STREET, SUITE 600</t>
  </si>
  <si>
    <t>847-868-2040</t>
  </si>
  <si>
    <t>https://www.superset.com</t>
  </si>
  <si>
    <t>802-78097</t>
  </si>
  <si>
    <t>SANSONE ADVISORS, LLC</t>
  </si>
  <si>
    <t>151 BODMAN PLACE</t>
  </si>
  <si>
    <t>RED BANK</t>
  </si>
  <si>
    <t>914-715-8847</t>
  </si>
  <si>
    <t>802-113666</t>
  </si>
  <si>
    <t>PRINCEVILLE CAPITAL</t>
  </si>
  <si>
    <t>C/O MAPLES CORPORATE SERVICES LIMITED,</t>
  </si>
  <si>
    <t>UGLAND HOUSE</t>
  </si>
  <si>
    <t>345-949-8066</t>
  </si>
  <si>
    <t>SUITES 4112-4116</t>
  </si>
  <si>
    <t>41/F, JARDINE HOUSE, 1 CONNAUGHT PLACE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</si>
  <si>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</si>
  <si>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</si>
  <si>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</si>
  <si>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</si>
  <si>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</si>
  <si>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</si>
  <si>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484-539-1865</t>
  </si>
  <si>
    <t>484-578-8001</t>
  </si>
  <si>
    <t>HTTP://WWW.ENERTECHCAPITAL.COM</t>
  </si>
  <si>
    <t>802-111003</t>
  </si>
  <si>
    <t>ANZU INDUSTRIAL CAPITAL PARTNERS GP, LLC</t>
  </si>
  <si>
    <t>12610 RACE TRACK ROAD, SUITE 250</t>
  </si>
  <si>
    <t>TAMPA</t>
  </si>
  <si>
    <t>202 742 5870</t>
  </si>
  <si>
    <t>813 814 9898</t>
  </si>
  <si>
    <t>HTTPS://ANZUPARTNERS.COM</t>
  </si>
  <si>
    <t>802-75141</t>
  </si>
  <si>
    <t>POINT JUDITH MANAGEMENT COMPANY, LLC</t>
  </si>
  <si>
    <t>4 LIBERTY SQUARE</t>
  </si>
  <si>
    <t>617-600-6260</t>
  </si>
  <si>
    <t>HTTP://WWW.PJC.VC</t>
  </si>
  <si>
    <t>802-114407</t>
  </si>
  <si>
    <t>H2 ADVISERS LLC</t>
  </si>
  <si>
    <t>786-442-7227</t>
  </si>
  <si>
    <t>802-108645</t>
  </si>
  <si>
    <t>SAGEONE INVESTMENT ADVISORS LLP</t>
  </si>
  <si>
    <t>706, TOWER 2, WORLD TRADE CENTER</t>
  </si>
  <si>
    <t>KHARADI</t>
  </si>
  <si>
    <t>PUNE</t>
  </si>
  <si>
    <t>HTTP://SAGEONEINVESTMENTS.COM/</t>
  </si>
  <si>
    <t>802-108116</t>
  </si>
  <si>
    <t>XIANG HE MANAGEMENT SERVICES, INC.</t>
  </si>
  <si>
    <t>UGLAND HOUSE - #309</t>
  </si>
  <si>
    <t>KY11104</t>
  </si>
  <si>
    <t>1-650-666-7287</t>
  </si>
  <si>
    <t>HTTP://WWW.XIANGHECAP.COM</t>
  </si>
  <si>
    <t>802-118360</t>
  </si>
  <si>
    <t>BIOPATTERN, LLC</t>
  </si>
  <si>
    <t>818-395-4890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</si>
  <si>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</si>
  <si>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</si>
  <si>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</si>
  <si>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</si>
  <si>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</si>
  <si>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</si>
  <si>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</si>
  <si>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</si>
  <si>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</si>
  <si>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3185 WILLINGDON GREEN</t>
  </si>
  <si>
    <t>BURNABY</t>
  </si>
  <si>
    <t>V5G 4P3</t>
  </si>
  <si>
    <t>604-612-3965</t>
  </si>
  <si>
    <t>866-279-2907</t>
  </si>
  <si>
    <t>HTTP://CORNERMARKETCAPITAL.COM</t>
  </si>
  <si>
    <t>802-79256</t>
  </si>
  <si>
    <t>RAISSON CAPITAL ADVISORS LTD.</t>
  </si>
  <si>
    <t>SUITE 1702-03, ONE EXCHANGE SQUARE</t>
  </si>
  <si>
    <t>802-107589</t>
  </si>
  <si>
    <t>DHANDHO FUNDS LLC</t>
  </si>
  <si>
    <t>1220 ROOSEVELT</t>
  </si>
  <si>
    <t>949-878-3553</t>
  </si>
  <si>
    <t>949-453-0307</t>
  </si>
  <si>
    <t>HTTP://WWW.DHANDHOFUNDS.COM</t>
  </si>
  <si>
    <t>25490018BEAOPBV2YD46</t>
  </si>
  <si>
    <t>802-80906</t>
  </si>
  <si>
    <t>AFTON CAPITAL MANAGEMENT</t>
  </si>
  <si>
    <t>AFTON CAPITAL MANAGEMENT, LLC</t>
  </si>
  <si>
    <t>6805 MORRISON BOULEVARD</t>
  </si>
  <si>
    <t>SUITE 215</t>
  </si>
  <si>
    <t>704-333-3110</t>
  </si>
  <si>
    <t>704-643-2010</t>
  </si>
  <si>
    <t>549300TY58USQBFAA860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</si>
  <si>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</si>
  <si>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</si>
  <si>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</si>
  <si>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</si>
  <si>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</si>
  <si>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</si>
  <si>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</si>
  <si>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802-116794</t>
  </si>
  <si>
    <t>APRIORI CAPITAL PARTNERS</t>
  </si>
  <si>
    <t>APRIORI CAPITAL PARTNERS L.P.</t>
  </si>
  <si>
    <t>4470 W SUNSET BLVD</t>
  </si>
  <si>
    <t>#92879</t>
  </si>
  <si>
    <t>HTTP://APRIORICAPITAL.COM</t>
  </si>
  <si>
    <t>802-76859</t>
  </si>
  <si>
    <t>PEGASUS TECH VENTURES, INC.</t>
  </si>
  <si>
    <t>2680 NORTH FIRST STREET</t>
  </si>
  <si>
    <t>SUITE 250</t>
  </si>
  <si>
    <t>408-645-5532</t>
  </si>
  <si>
    <t>http://www.pegasustechventures.com/</t>
  </si>
  <si>
    <t>802-118835</t>
  </si>
  <si>
    <t>BLC ADVISORS, LTD.</t>
  </si>
  <si>
    <t>SUITE 2703, GOPHER CENTER</t>
  </si>
  <si>
    <t>NO.757, MENGZI ROAD, HUANGPU</t>
  </si>
  <si>
    <t>http://www.bluelakecap.com/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</si>
  <si>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</si>
  <si>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</si>
  <si>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</si>
  <si>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</si>
  <si>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</si>
  <si>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</si>
  <si>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HTTP://WWW.ARKKANCAPITAL.COM/</t>
  </si>
  <si>
    <t>549300HHQG8IYCRK9V29</t>
  </si>
  <si>
    <t>802-118004</t>
  </si>
  <si>
    <t>INNOVA/6 GP SARL</t>
  </si>
  <si>
    <t>4A, RUE HENRI SCHNADT</t>
  </si>
  <si>
    <t>L-2530</t>
  </si>
  <si>
    <t>352 48 18 281</t>
  </si>
  <si>
    <t>352 48 18 28 3461</t>
  </si>
  <si>
    <t>https://innovacap.com</t>
  </si>
  <si>
    <t>802-77053</t>
  </si>
  <si>
    <t>NAQVI-VAN NESS ASSET MANAGEMENT LLC</t>
  </si>
  <si>
    <t>NAQVI-VAN NESS ASSET MANAGEMENT, LLC</t>
  </si>
  <si>
    <t>1185 AVENUE OF THE AMERICAS</t>
  </si>
  <si>
    <t>10036-2600</t>
  </si>
  <si>
    <t>212-899-5478</t>
  </si>
  <si>
    <t>HTTP://WWW.NVAMCO.COM</t>
  </si>
  <si>
    <t>802-75827</t>
  </si>
  <si>
    <t>PARK SQUARE CAPITAL</t>
  </si>
  <si>
    <t>PARK SQUARE CAPITAL, LLP</t>
  </si>
  <si>
    <t>STRATTON HOUSE</t>
  </si>
  <si>
    <t>5 STRATTON STREET</t>
  </si>
  <si>
    <t>W1J8LA</t>
  </si>
  <si>
    <t>44 0 20 7529 1800</t>
  </si>
  <si>
    <t>44 0 20 7529 1810</t>
  </si>
  <si>
    <t>HTTP://WWW.PARKSQUARECAPITAL.COM</t>
  </si>
  <si>
    <t>213800PJXZYDO9KBTS41</t>
  </si>
  <si>
    <t>802-114551</t>
  </si>
  <si>
    <t>JADE INVEST</t>
  </si>
  <si>
    <t>JADE ALTERNATIVE INVESTMENT ADVISORS LIMITED</t>
  </si>
  <si>
    <t>TWO IFC, LEVEL 48</t>
  </si>
  <si>
    <t>SUITE 4809, 8 CENTURY AVENUE, PUDONG</t>
  </si>
  <si>
    <t>+86 21 6091 4400</t>
  </si>
  <si>
    <t>HTTP://WWW.JADEINVEST.COM</t>
  </si>
  <si>
    <t>A BVI BUSINESS COMPANY</t>
  </si>
  <si>
    <t>802-110751</t>
  </si>
  <si>
    <t>DARBY ADMINISTRACAO DE INVESTIMENTOS LTDA.</t>
  </si>
  <si>
    <t>AV. BRIGADEIRO FARIA LIMA</t>
  </si>
  <si>
    <t>3311 5TH FLOOR, SUITE 502 PART C</t>
  </si>
  <si>
    <t>04538-133</t>
  </si>
  <si>
    <t>https://www.darbyoverseas.com/darby/index.jsp?url=/contact_us/darby_brasil</t>
  </si>
  <si>
    <t>LIMITED BUSINESS COMPANY</t>
  </si>
  <si>
    <t>802-117783</t>
  </si>
  <si>
    <t>SONA ASSET MANAGEMENT (UK) LLP</t>
  </si>
  <si>
    <t>11 BERKELEY STREET</t>
  </si>
  <si>
    <t>MAYFAIR</t>
  </si>
  <si>
    <t>W1J 8DS</t>
  </si>
  <si>
    <t>+44 203 872 4572</t>
  </si>
  <si>
    <t>http://www.sona-am.com</t>
  </si>
  <si>
    <t>5493005M57L6K5C02256</t>
  </si>
  <si>
    <t>802-118053</t>
  </si>
  <si>
    <t>INVESTCORP HC TECH FUND MANAGEMENT, LLC</t>
  </si>
  <si>
    <t>141 W JACKSON BLVD</t>
  </si>
  <si>
    <t>312-789-8760</t>
  </si>
  <si>
    <t>802-113699</t>
  </si>
  <si>
    <t>74 CAPITAL MANAGEMENT LP</t>
  </si>
  <si>
    <t>359 NEWBURY STREET</t>
  </si>
  <si>
    <t>617-716-7400</t>
  </si>
  <si>
    <t>617-977-8611</t>
  </si>
  <si>
    <t>https://www.linkedin.com/company/74-capital-management/</t>
  </si>
  <si>
    <t>CONSULTING SERVICES</t>
  </si>
  <si>
    <t>802-112011</t>
  </si>
  <si>
    <t>MORNING CALM FUND MANAGER CORP.</t>
  </si>
  <si>
    <t>301 YAMATO ROAD</t>
  </si>
  <si>
    <t>SUITE 4160</t>
  </si>
  <si>
    <t>561-383-2400</t>
  </si>
  <si>
    <t>561-249-1013</t>
  </si>
  <si>
    <t>HTTP://WWW.MORNING-CALM.COM</t>
  </si>
  <si>
    <t>802-76258</t>
  </si>
  <si>
    <t>SKYLINE VENTURES</t>
  </si>
  <si>
    <t>SKYLINE MANAGEMENT, LLC</t>
  </si>
  <si>
    <t>525 UNIVERSITY AVE.</t>
  </si>
  <si>
    <t>SUITE 1350</t>
  </si>
  <si>
    <t>650-787-9338</t>
  </si>
  <si>
    <t>HTTP://WWW.SKYLINEVENTURES.COM</t>
  </si>
  <si>
    <t>802-111773</t>
  </si>
  <si>
    <t>BOYU CAPITAL GROUP MANAGEMENT LTD.</t>
  </si>
  <si>
    <t>UGLAND HOUSE, SOUTH CHURCH STREET</t>
  </si>
  <si>
    <t>+1 345 949 8066</t>
  </si>
  <si>
    <t>+1 345 949 8080</t>
  </si>
  <si>
    <t>SUITE 1518, TWO PACIFIC PLACE</t>
  </si>
  <si>
    <t>88 QUEENSWAY</t>
  </si>
  <si>
    <t>HTTP://WWW.BOYUCAPITAL.COM</t>
  </si>
  <si>
    <t>802-78943</t>
  </si>
  <si>
    <t>TARGET QR STRATEGIES, LLC</t>
  </si>
  <si>
    <t>2103 SOUTH OCEAN BOULEVARD</t>
  </si>
  <si>
    <t>SUITE 1B</t>
  </si>
  <si>
    <t>DELRAY BEACH</t>
  </si>
  <si>
    <t>561-510-6606</t>
  </si>
  <si>
    <t>414-273-5198</t>
  </si>
  <si>
    <t>HTTPS://WWW.TARGETQR.COM/</t>
  </si>
  <si>
    <t>802-76145</t>
  </si>
  <si>
    <t>PALATINE PRIVATE EQUITY LLP</t>
  </si>
  <si>
    <t>10TH FLOOR, ZENITH BUILDING, 26 SPRING GARDENS</t>
  </si>
  <si>
    <t>MANCHESTER</t>
  </si>
  <si>
    <t>M2 1AB</t>
  </si>
  <si>
    <t>0044-161-214-4730</t>
  </si>
  <si>
    <t>HTTPS://WWW.PALATINEPE.COM</t>
  </si>
  <si>
    <t>802-79459</t>
  </si>
  <si>
    <t>NORWICH VENTURES</t>
  </si>
  <si>
    <t>NORWICH VENTURES MANAGEMENT, LLC</t>
  </si>
  <si>
    <t>303 WYMAN STREET</t>
  </si>
  <si>
    <t>781-890-2161</t>
  </si>
  <si>
    <t>781-207-8526</t>
  </si>
  <si>
    <t>HTTP://NORWICHVENTURES.COM</t>
  </si>
  <si>
    <t>802-110245</t>
  </si>
  <si>
    <t>SOLIDIAN MANAGEMENT, L.L.C.</t>
  </si>
  <si>
    <t>888-333-9950</t>
  </si>
  <si>
    <t>888-333-9985</t>
  </si>
  <si>
    <t>P.O. BOX 1035</t>
  </si>
  <si>
    <t>BOCA GRANDE</t>
  </si>
  <si>
    <t>33921-1035</t>
  </si>
  <si>
    <t>802-81044</t>
  </si>
  <si>
    <t>PURPLE BRIDGE MANAGEMENT, LLC</t>
  </si>
  <si>
    <t>513 EAST MAIN STREET</t>
  </si>
  <si>
    <t>#2014</t>
  </si>
  <si>
    <t>CHARLOTTESVILLE</t>
  </si>
  <si>
    <t>(434) 979-7240</t>
  </si>
  <si>
    <t>(434) 979-7528</t>
  </si>
  <si>
    <t>https://www.m-cam.com/purple-bridge/</t>
  </si>
  <si>
    <t>47-2674595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</si>
  <si>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</si>
  <si>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</si>
  <si>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</si>
  <si>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</si>
  <si>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</si>
  <si>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</si>
  <si>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549300MOD6Y2YZTUAI37</t>
  </si>
  <si>
    <t>802-111008</t>
  </si>
  <si>
    <t>ARBOR VENTURES, LTD.</t>
  </si>
  <si>
    <t>17A/B STANLEY STREET</t>
  </si>
  <si>
    <t>HTTPS://TWITTER.COM/ARBORVENTURES1</t>
  </si>
  <si>
    <t>802-113204</t>
  </si>
  <si>
    <t>D ASSOCIATES GP (ISRAEL) LTD.</t>
  </si>
  <si>
    <t>ACKERSTEIN TOWERS, BLDG D</t>
  </si>
  <si>
    <t>972-9-9720-556</t>
  </si>
  <si>
    <t>972-9578770</t>
  </si>
  <si>
    <t>802-113066</t>
  </si>
  <si>
    <t>PERMIRA INVESTMENT ADVISERS LIMITED</t>
  </si>
  <si>
    <t>LES BANQUES</t>
  </si>
  <si>
    <t>GY1 6DJ</t>
  </si>
  <si>
    <t>44 1481 743 200</t>
  </si>
  <si>
    <t>44 1481 743 201</t>
  </si>
  <si>
    <t>HTTP://WWW.PERMIRA.COM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</si>
  <si>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</si>
  <si>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</si>
  <si>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</si>
  <si>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</si>
  <si>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</si>
  <si>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</si>
  <si>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</si>
  <si>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</si>
  <si>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</si>
  <si>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</si>
  <si>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</si>
  <si>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HTTP://WWW.CHARTVENTURE.COM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</si>
  <si>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</si>
  <si>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</si>
  <si>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</si>
  <si>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</si>
  <si>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</si>
  <si>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</si>
  <si>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</si>
  <si>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</si>
  <si>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549300BRZP1747NYWI06</t>
  </si>
  <si>
    <t>BRAZILIAN LIMITADA COMPANY</t>
  </si>
  <si>
    <t>802-112695</t>
  </si>
  <si>
    <t>LEAWOOD VENTURE CAPITAL LLC</t>
  </si>
  <si>
    <t>THE TIMBERLANDS, SUITE 170</t>
  </si>
  <si>
    <t>4000 WEST 114TH ST</t>
  </si>
  <si>
    <t>LEAWOOD</t>
  </si>
  <si>
    <t>913-701-6898</t>
  </si>
  <si>
    <t>HTTP://WWW.LEAWOODVC.COM</t>
  </si>
  <si>
    <t>802-108010</t>
  </si>
  <si>
    <t>MCP INVESTMENT MANAGEMENT LIMITED</t>
  </si>
  <si>
    <t>UNIT 1803, 18/F, LEE GARDEN THREE</t>
  </si>
  <si>
    <t>1 SUNNING ROAD, CAUSEWAY BAY</t>
  </si>
  <si>
    <t>852 2525 3228</t>
  </si>
  <si>
    <t>852 2869 6718</t>
  </si>
  <si>
    <t>CAYMAN COMPANY LIMITED BY SHARES</t>
  </si>
  <si>
    <t>802-73209</t>
  </si>
  <si>
    <t>EQT PARTNERS SINGAPORE PTE. LTD.</t>
  </si>
  <si>
    <t>1 RAFFLES PLACE #29-62</t>
  </si>
  <si>
    <t>ONE RAFFLES PLACE TOWER 2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</si>
  <si>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</si>
  <si>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</si>
  <si>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</si>
  <si>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</si>
  <si>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</si>
  <si>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</si>
  <si>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</si>
  <si>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</si>
  <si>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</si>
  <si>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</si>
  <si>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</si>
  <si>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802-73751</t>
  </si>
  <si>
    <t>VISION CAPITAL LLP</t>
  </si>
  <si>
    <t>HTTP://WWW.VISIONCAPITAL.COM</t>
  </si>
  <si>
    <t>802-112797</t>
  </si>
  <si>
    <t>PEREA CAPITAL</t>
  </si>
  <si>
    <t>PEREA CAPITAL, LLC</t>
  </si>
  <si>
    <t>5100 WESTHEIMER RD.</t>
  </si>
  <si>
    <t>STE. 200</t>
  </si>
  <si>
    <t>1-832-339-7449</t>
  </si>
  <si>
    <t>HTTP://WWW.PEREACAPITAL.COM</t>
  </si>
  <si>
    <t>802-113077</t>
  </si>
  <si>
    <t>ENFOCA SAFI S.A.</t>
  </si>
  <si>
    <t>AVENIDA JORGE BASADRE 310, PISO 7, SAN ISIDRO</t>
  </si>
  <si>
    <t>LIMA</t>
  </si>
  <si>
    <t>Peru</t>
  </si>
  <si>
    <t>LIMA 27</t>
  </si>
  <si>
    <t>+511 222 2090</t>
  </si>
  <si>
    <t>+511 222 2057</t>
  </si>
  <si>
    <t>HTTP://WWW.ENFOCA.COM.PE/</t>
  </si>
  <si>
    <t>802-75386</t>
  </si>
  <si>
    <t>SMH LIFE SCIENCES MANAGEMENT, LLC</t>
  </si>
  <si>
    <t>152 W 57TH STREET, 59TH FLOOR</t>
  </si>
  <si>
    <t>646-840-4990</t>
  </si>
  <si>
    <t>212-419-3956</t>
  </si>
  <si>
    <t>HTTP://WWW.SIGNETHEALTHCAREPARTNERS.COM</t>
  </si>
  <si>
    <t>802-113959</t>
  </si>
  <si>
    <t>EDL CAPITAL AG</t>
  </si>
  <si>
    <t>ZENTRUM STALDENBACH 3</t>
  </si>
  <si>
    <t>PFAFFIKON, SCHWYZ</t>
  </si>
  <si>
    <t>44-207-429-7760</t>
  </si>
  <si>
    <t>https://www.edlcap.com</t>
  </si>
  <si>
    <t>213800WZCJQICCZWAU25</t>
  </si>
  <si>
    <t>AG - A SWISS PUBLIC LIMITED COMPANY</t>
  </si>
  <si>
    <t>802-115204</t>
  </si>
  <si>
    <t>TRITON INVESTMENTS ADVISERS LLP</t>
  </si>
  <si>
    <t>32 DUKE STREET, 3RD FLOOR</t>
  </si>
  <si>
    <t>ST JAMES'S</t>
  </si>
  <si>
    <t>SW1Y 6DF</t>
  </si>
  <si>
    <t>44 207 297 6150</t>
  </si>
  <si>
    <t>44 207 297 6189</t>
  </si>
  <si>
    <t>HTTPS://TWITTER.COM/TRITONPARTNERS?LANG=EN</t>
  </si>
  <si>
    <t>213800KCSCK1SVU7P554</t>
  </si>
  <si>
    <t>802-118799</t>
  </si>
  <si>
    <t>LUPIN INVESTMENT CO. LTD.</t>
  </si>
  <si>
    <t>+852 3468 7456</t>
  </si>
  <si>
    <t>C/O LUPIN (HONG KONG) INVESTMENT ADVISORY CO LTD.</t>
  </si>
  <si>
    <t>ROOM 808, 8/F ONE ISLAND SOUTH, 2 HEUNG YIP ROAD</t>
  </si>
  <si>
    <t>HONK KONG</t>
  </si>
  <si>
    <t>802-113693</t>
  </si>
  <si>
    <t>CAPULA MANAGEMENT LIMITED</t>
  </si>
  <si>
    <t>309, UGLAND HOUSE</t>
  </si>
  <si>
    <t>+134 594 98066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</si>
  <si>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</si>
  <si>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</si>
  <si>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</si>
  <si>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</si>
  <si>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</si>
  <si>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</si>
  <si>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</si>
  <si>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</si>
  <si>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299 PARK AVENUE</t>
  </si>
  <si>
    <t>21ST FLOOR</t>
  </si>
  <si>
    <t>212-257-6082</t>
  </si>
  <si>
    <t>917-464-8048</t>
  </si>
  <si>
    <t>802-74932</t>
  </si>
  <si>
    <t>ARROWSMITH, LLC</t>
  </si>
  <si>
    <t>880 3RD AVENUE, 12TH FLOOR</t>
  </si>
  <si>
    <t>10022-3109</t>
  </si>
  <si>
    <t>646-893-0377</t>
  </si>
  <si>
    <t>802-116775</t>
  </si>
  <si>
    <t>GAOTENG GLOBAL ASSET MANAGEMENT LIMITED</t>
  </si>
  <si>
    <t>UNIT 703, 7/F MAN YEE BUILIDING</t>
  </si>
  <si>
    <t>68 DES VOEUX ROAD CENTRAL, CENTRAL</t>
  </si>
  <si>
    <t>+852 3892 8900</t>
  </si>
  <si>
    <t>+852 3892 8901</t>
  </si>
  <si>
    <t>http://www.gaotengasset.com/</t>
  </si>
  <si>
    <t>549300VXSKEXMPD1ME62</t>
  </si>
  <si>
    <t>802-74597</t>
  </si>
  <si>
    <t>TECHNOLOGY PARTNERS</t>
  </si>
  <si>
    <t>TECHNOLOGY PARTNERS SERVICE CORP</t>
  </si>
  <si>
    <t>2030 LOVALL VALLEY RD</t>
  </si>
  <si>
    <t>SONOMA</t>
  </si>
  <si>
    <t>415-332-9999</t>
  </si>
  <si>
    <t>415-332-9998</t>
  </si>
  <si>
    <t>PO BOX 1168</t>
  </si>
  <si>
    <t>NOVATO</t>
  </si>
  <si>
    <t>HTTP://WWW.TECHNOLOGYPARTNERS.COM</t>
  </si>
  <si>
    <t>802-75714</t>
  </si>
  <si>
    <t>VIOLA VENTURES V.C. MANAGEMENT 2 LTD.</t>
  </si>
  <si>
    <t>ACKERSTEIN TOWERS BLDG. D</t>
  </si>
  <si>
    <t>972-9-972-0400</t>
  </si>
  <si>
    <t>972-9-972-0401</t>
  </si>
  <si>
    <t>HTTPS://TWITTER.COM/VIOLAVENTURES</t>
  </si>
  <si>
    <t>802-111670</t>
  </si>
  <si>
    <t>ONCE CAPITAL MANAGEMENT, LLC</t>
  </si>
  <si>
    <t>450 PARK AVE</t>
  </si>
  <si>
    <t>212-307-7469</t>
  </si>
  <si>
    <t>HTTP://ONCECAPITAL.COM/</t>
  </si>
  <si>
    <t>802-74940</t>
  </si>
  <si>
    <t>SECTOR GAMMA AS</t>
  </si>
  <si>
    <t>KRISTIAN AUGUSTS GATE 15C</t>
  </si>
  <si>
    <t>+47 23 01 29 00</t>
  </si>
  <si>
    <t>+47 23 01 29 01</t>
  </si>
  <si>
    <t>P.O. BOX 462 SENTRUM</t>
  </si>
  <si>
    <t>HTTPS://WWW.SECTOR.NO/EN/, HTTP://WWW.SECTORGAMMA.NO/</t>
  </si>
  <si>
    <t>635400686VPVEMHVWL72</t>
  </si>
  <si>
    <t>802-79966</t>
  </si>
  <si>
    <t>ROUNDSHIELD PARTNERS LLP</t>
  </si>
  <si>
    <t>2 FOUBERT'S PLACE</t>
  </si>
  <si>
    <t>200-206 REGENT STREET</t>
  </si>
  <si>
    <t>W1F 7PA</t>
  </si>
  <si>
    <t>44 203 597 5108</t>
  </si>
  <si>
    <t>HTTP://WWW.ROUNDSHIELDLLP.COM</t>
  </si>
  <si>
    <t>802-111838</t>
  </si>
  <si>
    <t>ROSEMONT INVESTMENT PARTNERS, LLC</t>
  </si>
  <si>
    <t>200 BARR HARBOR DRIVE</t>
  </si>
  <si>
    <t>610-834-1370</t>
  </si>
  <si>
    <t>HTTP://WWW.ROSEMONTINV.COM</t>
  </si>
  <si>
    <t>802-114387</t>
  </si>
  <si>
    <t>SOUTHERN RIDGES CAPITAL PTE. LTD.</t>
  </si>
  <si>
    <t>18 ROBINSON ROAD, #21-01</t>
  </si>
  <si>
    <t>65 69097020</t>
  </si>
  <si>
    <t>https://www.southernridgescapital.com</t>
  </si>
  <si>
    <t>254900R6KOSLWRD9175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</si>
  <si>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</si>
  <si>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</si>
  <si>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</si>
  <si>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</si>
  <si>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</si>
  <si>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</si>
  <si>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</si>
  <si>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+86-21 63850606</t>
  </si>
  <si>
    <t>+86 21 62376709</t>
  </si>
  <si>
    <t>LEVEL 9 CENTRAL BUILDING</t>
  </si>
  <si>
    <t>1-3 PEDDER STREET</t>
  </si>
  <si>
    <t>HTTP://WWW.PRAXCAPITAL.COM</t>
  </si>
  <si>
    <t>802-117542</t>
  </si>
  <si>
    <t>SEQUOIA CAPITAL INDIA OPERATIONS II LLC</t>
  </si>
  <si>
    <t>IFS COURT, BANK STREET</t>
  </si>
  <si>
    <t>TWENTYEIGHT CYBERCITY</t>
  </si>
  <si>
    <t>802-114460</t>
  </si>
  <si>
    <t>3L CAPITAL MANAGEMENT, LLC</t>
  </si>
  <si>
    <t>1100 GLENDON AVENUE</t>
  </si>
  <si>
    <t>PH1</t>
  </si>
  <si>
    <t>(424) 208 - 3379</t>
  </si>
  <si>
    <t>https://twitter.com/3L_Capital</t>
  </si>
  <si>
    <t>802-80270</t>
  </si>
  <si>
    <t>SURGICAL FRONTIERS</t>
  </si>
  <si>
    <t>SURGICAL FRONTIERS SERIES I, LLC</t>
  </si>
  <si>
    <t>210 EAST 200 SOUTH</t>
  </si>
  <si>
    <t>HYDE PARK</t>
  </si>
  <si>
    <t>435-881-0667</t>
  </si>
  <si>
    <t>PO BOX 6008</t>
  </si>
  <si>
    <t>NORTH LOGAN</t>
  </si>
  <si>
    <t>HTTP://WWW.SURGICALFRONTIERS.COM</t>
  </si>
  <si>
    <t>802-116922</t>
  </si>
  <si>
    <t>TURTLE LANE PARTNERS, LTD.</t>
  </si>
  <si>
    <t>1 774 893 4344</t>
  </si>
  <si>
    <t>HTTP://WWW.TURTLELANE.NET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</si>
  <si>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</si>
  <si>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</si>
  <si>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</si>
  <si>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</si>
  <si>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</si>
  <si>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</si>
  <si>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802-117421</t>
  </si>
  <si>
    <t>WERKLUND FAMILY OFFICE INC.</t>
  </si>
  <si>
    <t>4500, 400 3RD AVENUE SW</t>
  </si>
  <si>
    <t>T2P 4H2</t>
  </si>
  <si>
    <t>403-231-2087</t>
  </si>
  <si>
    <t>http://www.werklund.com</t>
  </si>
  <si>
    <t>802-118249</t>
  </si>
  <si>
    <t>COLD BORE CAPITAL</t>
  </si>
  <si>
    <t>COLD BORE CAPITAL MANAGEMENT LLC</t>
  </si>
  <si>
    <t>311 SOUTH WACKER DRIVE</t>
  </si>
  <si>
    <t>SUITE 2640</t>
  </si>
  <si>
    <t>312-608-9314</t>
  </si>
  <si>
    <t>https://www.linkedin.com/company/cold-bore-capital-management-llc/</t>
  </si>
  <si>
    <t>802-109929</t>
  </si>
  <si>
    <t>STEYN CAPITAL MANAGEMENT (PTY) LTD</t>
  </si>
  <si>
    <t>VERDI HOUSE, KLEIN D'ARIA ESTATE</t>
  </si>
  <si>
    <t>97 JIP DE JAGER DRIVE</t>
  </si>
  <si>
    <t>BELLVILLE, CAPE TOWN</t>
  </si>
  <si>
    <t>+27 21 913 0805</t>
  </si>
  <si>
    <t>PO BOX 5673</t>
  </si>
  <si>
    <t>TYGERVALLEY</t>
  </si>
  <si>
    <t>HTTP://WWW.STEYNCAPITALMANAGEMENT.COM</t>
  </si>
  <si>
    <t>802-108319</t>
  </si>
  <si>
    <t>DFN MANAGEMENT LLC.</t>
  </si>
  <si>
    <t>13940 N. DALE MABRY HIGHWAY</t>
  </si>
  <si>
    <t>(800) 919-1895</t>
  </si>
  <si>
    <t>https://www.linkedin.com/company/dfn-management-llc/</t>
  </si>
  <si>
    <t>802-75421</t>
  </si>
  <si>
    <t>PRIMARY VENTURES</t>
  </si>
  <si>
    <t>PRIMARY VENTURE MANAGEMENT, LLC</t>
  </si>
  <si>
    <t>19 WEST 24TH STREET</t>
  </si>
  <si>
    <t>FLOOR 3</t>
  </si>
  <si>
    <t>(646) 374-1792</t>
  </si>
  <si>
    <t>HTTPS://WWW.PRIMARY.VC</t>
  </si>
  <si>
    <t>802-78520</t>
  </si>
  <si>
    <t>BAY CAPITAL PARTNERS LTD</t>
  </si>
  <si>
    <t>UNIT 1, G C, GROUND FLOOR, 19 BANK STREET</t>
  </si>
  <si>
    <t>+230 467 5665</t>
  </si>
  <si>
    <t>+230 404 8899</t>
  </si>
  <si>
    <t>HTTP://BAY-CAP.COM/</t>
  </si>
  <si>
    <t>MAURITIUS PRIVATE COMPANY LIMITED BY SHARES</t>
  </si>
  <si>
    <t>802-116838</t>
  </si>
  <si>
    <t>CLAW CAPITAL CORPORATION</t>
  </si>
  <si>
    <t>8F., NO.187, LEQUN 2ND RD., ZHONGSHAN DIST.</t>
  </si>
  <si>
    <t>TAIPEI CITY</t>
  </si>
  <si>
    <t>Taiwan,  Republic of China</t>
  </si>
  <si>
    <t>886-2-8501-5639</t>
  </si>
  <si>
    <t>2549005DS9M5D42QQB05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</si>
  <si>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</si>
  <si>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</si>
  <si>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</si>
  <si>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</si>
  <si>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</si>
  <si>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</si>
  <si>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254900LWN8MQHYL8XS02</t>
  </si>
  <si>
    <t>802-118687</t>
  </si>
  <si>
    <t>AGEWELL HOLDINGS, LLC</t>
  </si>
  <si>
    <t>9701 WILSHIRE BLVD, 8TH FLOOR</t>
  </si>
  <si>
    <t>BEVERLY HILLS</t>
  </si>
  <si>
    <t>424-333-0154</t>
  </si>
  <si>
    <t>HTTP://WWW.ROCAPARTNERS.COM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</si>
  <si>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</si>
  <si>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</si>
  <si>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</si>
  <si>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</si>
  <si>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</si>
  <si>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</si>
  <si>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</si>
  <si>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802-114054</t>
  </si>
  <si>
    <t>YUNFENG CAPITAL LIMITED</t>
  </si>
  <si>
    <t>SUITE 3206 ONE EXCHANGE SQUARE</t>
  </si>
  <si>
    <t>http://www.yfc.cn</t>
  </si>
  <si>
    <t>802-117412</t>
  </si>
  <si>
    <t>NEXT LEVEL VENTURES, LLC</t>
  </si>
  <si>
    <t>666 WALNUT STREET, SUITE 1280</t>
  </si>
  <si>
    <t>DES MOINES</t>
  </si>
  <si>
    <t>IA</t>
  </si>
  <si>
    <t>50309-3902</t>
  </si>
  <si>
    <t>515-369-2600</t>
  </si>
  <si>
    <t>http://www.nextlevelvc.com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</si>
  <si>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</si>
  <si>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</si>
  <si>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</si>
  <si>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</si>
  <si>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</si>
  <si>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</si>
  <si>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67 149 551 619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</si>
  <si>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</si>
  <si>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</si>
  <si>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</si>
  <si>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</si>
  <si>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</si>
  <si>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</si>
  <si>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</si>
  <si>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</si>
  <si>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802-108883</t>
  </si>
  <si>
    <t>MADISON INDIA CAPITAL MANAGEMENT LLC</t>
  </si>
  <si>
    <t>IQ EQ FUND SERVICES (MAURITIUS) LTD</t>
  </si>
  <si>
    <t>HTTP://WWW.MADISON-INDIA.COM/</t>
  </si>
  <si>
    <t>77496C1/GBL</t>
  </si>
  <si>
    <t>802-112073</t>
  </si>
  <si>
    <t>TIDWELL, KIKI</t>
  </si>
  <si>
    <t>TIDWELL, LESLIE A.</t>
  </si>
  <si>
    <t>300 LET ER BUCK RD</t>
  </si>
  <si>
    <t>HAILEY</t>
  </si>
  <si>
    <t>ID</t>
  </si>
  <si>
    <t>802-111936</t>
  </si>
  <si>
    <t>EOS REAL ESTATE INVESTORS LLC</t>
  </si>
  <si>
    <t>65 EAST 55TH STREET</t>
  </si>
  <si>
    <t>33RD FLOOR</t>
  </si>
  <si>
    <t>212-630-5087</t>
  </si>
  <si>
    <t>212-253-4292</t>
  </si>
  <si>
    <t>https://www.eosinvestors.com</t>
  </si>
  <si>
    <t>802-118694</t>
  </si>
  <si>
    <t>GSR VENTURES ADVISORS, LLC</t>
  </si>
  <si>
    <t>245 LYTTON AVE</t>
  </si>
  <si>
    <t>STE. 350</t>
  </si>
  <si>
    <t>650-331-7300</t>
  </si>
  <si>
    <t>http://www.gsrventures.com/us/</t>
  </si>
  <si>
    <t>802-79410</t>
  </si>
  <si>
    <t>CHANGE CAPITAL PARTNERS LLP</t>
  </si>
  <si>
    <t>HTTP://WWW.CHANGECAPITALPARTNERS.COM</t>
  </si>
  <si>
    <t>802-75315</t>
  </si>
  <si>
    <t>RUSTIC CANYON</t>
  </si>
  <si>
    <t>RUSTIC CANYON MANAGEMENT LLC</t>
  </si>
  <si>
    <t>1025 WESTWOOD BLVD.</t>
  </si>
  <si>
    <t>323-579-2050</t>
  </si>
  <si>
    <t>323-579-2051</t>
  </si>
  <si>
    <t>http://www.rusticcanyon.com/</t>
  </si>
  <si>
    <t>802-76605</t>
  </si>
  <si>
    <t>RUTH ASSET MANAGEMENT CO LLC</t>
  </si>
  <si>
    <t>203 359 5654</t>
  </si>
  <si>
    <t>203 359 5899</t>
  </si>
  <si>
    <t>802-108706</t>
  </si>
  <si>
    <t>BREVAN HOWARD PRIVATE LIMITED</t>
  </si>
  <si>
    <t>6 TEMASEK BOULEVARD</t>
  </si>
  <si>
    <t>SUNTEC TOWER 4 #30-03</t>
  </si>
  <si>
    <t>+65 6491 6600</t>
  </si>
  <si>
    <t>+65 6491 6650</t>
  </si>
  <si>
    <t>HTTPS://WWW.BREVANHOWARD.COM</t>
  </si>
  <si>
    <t>549300EV0OX00R55CS23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</si>
  <si>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</si>
  <si>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</si>
  <si>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</si>
  <si>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</si>
  <si>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</si>
  <si>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</si>
  <si>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</si>
  <si>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</si>
  <si>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</si>
  <si>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</si>
  <si>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</si>
  <si>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</si>
  <si>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</si>
  <si>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</si>
  <si>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</si>
  <si>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802-114695</t>
  </si>
  <si>
    <t>BUILDING VENTURES, LLC</t>
  </si>
  <si>
    <t>501 BOYLSTON STREET</t>
  </si>
  <si>
    <t>C/O WEWORK</t>
  </si>
  <si>
    <t>617-299-1755</t>
  </si>
  <si>
    <t>https://www.buildingventures.com/</t>
  </si>
  <si>
    <t>802-111900</t>
  </si>
  <si>
    <t>CAYETANO DEVELOPMENT, LLC</t>
  </si>
  <si>
    <t>2211 HANCOCK DRIVE</t>
  </si>
  <si>
    <t>512-600-3119</t>
  </si>
  <si>
    <t>HTTP://WWW.CAYETANODEVELOPMENT.COM</t>
  </si>
  <si>
    <t>802-118715</t>
  </si>
  <si>
    <t>DURO CAPITAL (SINGAPORE) ADVISORS PTE. LTD.</t>
  </si>
  <si>
    <t>16 RAFFLES QUAY</t>
  </si>
  <si>
    <t>#27-01C/D</t>
  </si>
  <si>
    <t>65 8180 6649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</si>
  <si>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</si>
  <si>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</si>
  <si>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</si>
  <si>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</si>
  <si>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</si>
  <si>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</si>
  <si>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802-112936</t>
  </si>
  <si>
    <t>MAYFIELD MAURITIUS, LTD.</t>
  </si>
  <si>
    <t>34, CYBERCITY, 4TH FLOOR</t>
  </si>
  <si>
    <t>EBENE HEIGHTS</t>
  </si>
  <si>
    <t>HTTPS://WWW.MAYFIELD.COM/</t>
  </si>
  <si>
    <t>802-118562</t>
  </si>
  <si>
    <t>LONG HILL CAPITAL VENTURE PARTNERS GP 2, L.P.</t>
  </si>
  <si>
    <t>802-114396</t>
  </si>
  <si>
    <t>SOLEUS CAPITAL MANAGEMENT, L.P.</t>
  </si>
  <si>
    <t>104 FIELD POINT ROAD</t>
  </si>
  <si>
    <t>475-208-3178</t>
  </si>
  <si>
    <t>http://www.soleuscapital.com</t>
  </si>
  <si>
    <t>802-74580</t>
  </si>
  <si>
    <t>CHRYSALIX VENTURE CAPITAL</t>
  </si>
  <si>
    <t>CEMI SERVICES LTD.</t>
  </si>
  <si>
    <t>#333 - 1111 WEST HASTINGS STREET</t>
  </si>
  <si>
    <t>V6E 2J3</t>
  </si>
  <si>
    <t>604 659-5499</t>
  </si>
  <si>
    <t>604 659-5479</t>
  </si>
  <si>
    <t>HTTP://WWW.CHRYSALIX.COM</t>
  </si>
  <si>
    <t>802-117093</t>
  </si>
  <si>
    <t>WHITE OAK CAPITAL MANAGEMENT CONSULTANTS LLP</t>
  </si>
  <si>
    <t>CNERGY, 6/2B</t>
  </si>
  <si>
    <t>APPASAHEB MARATHE MARG</t>
  </si>
  <si>
    <t>PRABHADEVI, MUMBAI</t>
  </si>
  <si>
    <t>400 025</t>
  </si>
  <si>
    <t>91 22 6230 8100</t>
  </si>
  <si>
    <t>http://www.whiteoakindia.com</t>
  </si>
  <si>
    <t>335800Z7BR6MYRXVB839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</si>
  <si>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</si>
  <si>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</si>
  <si>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</si>
  <si>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</si>
  <si>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</si>
  <si>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</si>
  <si>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</si>
  <si>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</si>
  <si>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802-111101</t>
  </si>
  <si>
    <t>TIMESHIFT CAPITAL MANAGEMENT, LLC</t>
  </si>
  <si>
    <t>550 HAMILTON AVENUE</t>
  </si>
  <si>
    <t>415-800-3389</t>
  </si>
  <si>
    <t>HTTPS://WWW.HAPPINESSVC.COM/</t>
  </si>
  <si>
    <t>802-118069</t>
  </si>
  <si>
    <t>SWISS-ASIA ASSET MANAGEMENT (HK) LIMITED</t>
  </si>
  <si>
    <t>SUITE 718 &amp; 719, 7/F, LOW BLOCK</t>
  </si>
  <si>
    <t>GRAND MILLENNIUM PLAZA 181 QUEEN'S ROAD CENTRAL</t>
  </si>
  <si>
    <t>https://www.swissasia-group.com/</t>
  </si>
  <si>
    <t>549300QR3GHZXQ4GVP14</t>
  </si>
  <si>
    <t>802-112633</t>
  </si>
  <si>
    <t>TRUE WEST MANAGEMENT COMPANY, LLC</t>
  </si>
  <si>
    <t>1355 NW EVERETT STREET, SUITE 100</t>
  </si>
  <si>
    <t>(503) 517-4628</t>
  </si>
  <si>
    <t>(503) 223-1384</t>
  </si>
  <si>
    <t>HTTP://WWW.TRUEWESTCP.COM</t>
  </si>
  <si>
    <t>802-111816</t>
  </si>
  <si>
    <t>MERIDIAN INVESTMENT STRATEGIES, LLC</t>
  </si>
  <si>
    <t>125 PARK AVE</t>
  </si>
  <si>
    <t>770-823-0356</t>
  </si>
  <si>
    <t>802-112702</t>
  </si>
  <si>
    <t>NOVAK BIDDLE VENTURE PARTNERS</t>
  </si>
  <si>
    <t>FUBAC, INC</t>
  </si>
  <si>
    <t>7501 WISCONSIN AVE SUITE 1380E</t>
  </si>
  <si>
    <t>240 497-1910</t>
  </si>
  <si>
    <t>240-223-0255</t>
  </si>
  <si>
    <t>PO BOX 341877</t>
  </si>
  <si>
    <t>HTTP://WWW.NOVAKBIDDLE.COM/</t>
  </si>
  <si>
    <t>802-77682</t>
  </si>
  <si>
    <t>CHEYNE CAPITAL INTERNATIONAL LIMITED PARTNERSHIP</t>
  </si>
  <si>
    <t>MERCURY HOUSE</t>
  </si>
  <si>
    <t>101 FRONT STREET</t>
  </si>
  <si>
    <t>+1 441 239 0010</t>
  </si>
  <si>
    <t>HTTPS://WWW.CHEYNECAPITAL.COM</t>
  </si>
  <si>
    <t>802-75440</t>
  </si>
  <si>
    <t>CAPULA INVESTMENT  JAPAN LIMITED</t>
  </si>
  <si>
    <t>9TH FLOOR TOKYO CLUB BUILDING</t>
  </si>
  <si>
    <t>3-2-6 KASUMIGASEKI, CHIYODA-KU</t>
  </si>
  <si>
    <t>100-0013</t>
  </si>
  <si>
    <t>+81 3 4530 4800</t>
  </si>
  <si>
    <t>549300GJR0INBD14FB30</t>
  </si>
  <si>
    <t>802-111016</t>
  </si>
  <si>
    <t>BASE10 PARTNERS MANAGEMENT LLC</t>
  </si>
  <si>
    <t>16 MAIDEN LANE</t>
  </si>
  <si>
    <t>303-519-3812</t>
  </si>
  <si>
    <t>HTTP://WWW.BASE10.VC</t>
  </si>
  <si>
    <t>802-118260</t>
  </si>
  <si>
    <t>SARMIS CAPITAL PARTNERS I GP</t>
  </si>
  <si>
    <t>6 RUE EUGENE RUPPERT</t>
  </si>
  <si>
    <t>352 26 44 91</t>
  </si>
  <si>
    <t>SOCIETE A RESPONSABILITE LIMITEE</t>
  </si>
  <si>
    <t>802-75721</t>
  </si>
  <si>
    <t>VIOLA PE MANAGEMENT COMPANY LTD.</t>
  </si>
  <si>
    <t>12 ABBA EBAN AVE.</t>
  </si>
  <si>
    <t>972-9-9720-403</t>
  </si>
  <si>
    <t>HTTP://WWW.VIOLAGROWTH.COM</t>
  </si>
  <si>
    <t>802-113875</t>
  </si>
  <si>
    <t>FDL ENERGY ADVISERS, LLC</t>
  </si>
  <si>
    <t>5221 N O'CONNOR BLVD</t>
  </si>
  <si>
    <t>IRVING</t>
  </si>
  <si>
    <t>972-332-1419</t>
  </si>
  <si>
    <t>855-299-5083</t>
  </si>
  <si>
    <t>HTTP://WWW.FDLENERGY.COM/</t>
  </si>
  <si>
    <t>802-108015</t>
  </si>
  <si>
    <t>EPSILON VENTURE PARTNERS MANAGEMENT, L.P.</t>
  </si>
  <si>
    <t>1F HING LUNG COMM BLDG</t>
  </si>
  <si>
    <t>68-74 BONHAM STRAND SHEUNG WAN</t>
  </si>
  <si>
    <t>852 5484 0307</t>
  </si>
  <si>
    <t>HTTP://WWW.EPSILONVENTUREPARTNERS.COM</t>
  </si>
  <si>
    <t>802-75278</t>
  </si>
  <si>
    <t>SILVERFLEET CAPITAL PARTNERS, LLP</t>
  </si>
  <si>
    <t>1 CARTER LANE</t>
  </si>
  <si>
    <t>EC4V 5ER</t>
  </si>
  <si>
    <t>44 (0) 20 7822 1000</t>
  </si>
  <si>
    <t>44 (0) 20 7822 1001</t>
  </si>
  <si>
    <t>HTTP://WWW.SILVERFLEETCAPITAL.COM/</t>
  </si>
  <si>
    <t>213800TXIQ3MBSGWGX26</t>
  </si>
  <si>
    <t>802-114501</t>
  </si>
  <si>
    <t>HALYARD CAPITAL MANAGEMENT, LLC</t>
  </si>
  <si>
    <t>140 EAST 45TH STREET</t>
  </si>
  <si>
    <t>37TH FLOOR</t>
  </si>
  <si>
    <t>212-554-2121</t>
  </si>
  <si>
    <t>212-554-2120</t>
  </si>
  <si>
    <t>HTTP://WWW.HALYARD.COM</t>
  </si>
  <si>
    <t>802-112516</t>
  </si>
  <si>
    <t>RIVE PRIVATE INVESTMENT SWITZERLAND S.A.</t>
  </si>
  <si>
    <t>7 RUE DES ALPES</t>
  </si>
  <si>
    <t>41 22 365 69 81</t>
  </si>
  <si>
    <t>HTTP://WWW.RIVE-INVESTMENT.COM/</t>
  </si>
  <si>
    <t>S.A.</t>
  </si>
  <si>
    <t>802-111724</t>
  </si>
  <si>
    <t>BEARTOWN CAPITAL MANAGEMENT, LLC</t>
  </si>
  <si>
    <t>734-536-4850</t>
  </si>
  <si>
    <t>802-76268</t>
  </si>
  <si>
    <t>LOWERCASE CAPITAL</t>
  </si>
  <si>
    <t>LOWERCASE VENTURES MANAGEMENT I, LLC</t>
  </si>
  <si>
    <t>970 W. BROADWAY, SUITE E - PMB #442</t>
  </si>
  <si>
    <t>JACKSON</t>
  </si>
  <si>
    <t>HTTP://LOWERCASELLC.COM/</t>
  </si>
  <si>
    <t>802-118532</t>
  </si>
  <si>
    <t>FALCATA CAPITAL LLC</t>
  </si>
  <si>
    <t>10000 MEMORIAL DRIVE</t>
  </si>
  <si>
    <t>713-882-0019</t>
  </si>
  <si>
    <t>HTTP://WWW.FALCATACAPITAL.COM/</t>
  </si>
  <si>
    <t>802-76325</t>
  </si>
  <si>
    <t>CICLAD GESTION</t>
  </si>
  <si>
    <t>CICLAD GESTION SARL</t>
  </si>
  <si>
    <t>22 AVENUE FRANKLIN D. ROOSEVELT</t>
  </si>
  <si>
    <t>HTTP://WWW.CICLAD.COM</t>
  </si>
  <si>
    <t>9695005TU64QU6THUU45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</si>
  <si>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</si>
  <si>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</si>
  <si>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</si>
  <si>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</si>
  <si>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</si>
  <si>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</si>
  <si>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</si>
  <si>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5493006276SMRLNURS08</t>
  </si>
  <si>
    <t>802-107014</t>
  </si>
  <si>
    <t>MILE 26 CAPITAL LP</t>
  </si>
  <si>
    <t>12 HAVEMEYER PLACE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</si>
  <si>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</si>
  <si>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</si>
  <si>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</si>
  <si>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</si>
  <si>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</si>
  <si>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</si>
  <si>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</si>
  <si>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</si>
  <si>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</si>
  <si>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</si>
  <si>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802-114519</t>
  </si>
  <si>
    <t>ALPINE PEAKS CAPITAL, LP</t>
  </si>
  <si>
    <t>1133 BROADWAY SUITE 1004</t>
  </si>
  <si>
    <t>1-347-990-2940</t>
  </si>
  <si>
    <t>https://www.linkedin.com/company/alpine-peaks-capital/</t>
  </si>
  <si>
    <t>5493007G6S7PLUJ6EX36</t>
  </si>
  <si>
    <t>802-114255</t>
  </si>
  <si>
    <t>OXUS CAPITAL MANAGEMENT LLC</t>
  </si>
  <si>
    <t>1345 6TH AVE.</t>
  </si>
  <si>
    <t>212-393-4752</t>
  </si>
  <si>
    <t>212-393-4754</t>
  </si>
  <si>
    <t>254900EEB7B3UD6YKD33</t>
  </si>
  <si>
    <t>802-113637</t>
  </si>
  <si>
    <t>INTRIVA CAPITAL MANAGEMENT LIMITED</t>
  </si>
  <si>
    <t>+44 1534 833000</t>
  </si>
  <si>
    <t>+44 01534833033</t>
  </si>
  <si>
    <t>802-75766</t>
  </si>
  <si>
    <t>HATTERAS VENTURE ADVISORS IV, LLC</t>
  </si>
  <si>
    <t>802-108867</t>
  </si>
  <si>
    <t>BREAKOUT MANAGEMENT, LLC</t>
  </si>
  <si>
    <t>415 722 9961</t>
  </si>
  <si>
    <t>HTTP://BREAKOUT.VC/</t>
  </si>
  <si>
    <t>802-112417</t>
  </si>
  <si>
    <t>INNOVATION ENDEAVORS III ADVISERS LLC</t>
  </si>
  <si>
    <t>1845 EL CAMINO REAL</t>
  </si>
  <si>
    <t>650-338-2668</t>
  </si>
  <si>
    <t>650-618-1940</t>
  </si>
  <si>
    <t>HTTP://WWW.INNOVATIONENDEAVORS.COM/</t>
  </si>
  <si>
    <t>802-115116</t>
  </si>
  <si>
    <t>REVETAS III CO-INVEST GP SARL</t>
  </si>
  <si>
    <t>1C GABRIEL LIPPMANN</t>
  </si>
  <si>
    <t>MUNSBACH</t>
  </si>
  <si>
    <t>L-5365</t>
  </si>
  <si>
    <t>https://revetas.com</t>
  </si>
  <si>
    <t>802-115009</t>
  </si>
  <si>
    <t>VALENS INVESTMENT ADVISERS, L.P.</t>
  </si>
  <si>
    <t>401 PARK AVENUE SOUTH</t>
  </si>
  <si>
    <t>10TH FLOOR, OFFICE 10-015</t>
  </si>
  <si>
    <t>212-541-5800</t>
  </si>
  <si>
    <t>212-541-4410</t>
  </si>
  <si>
    <t>HTTP://WWW.VALENSFUNDS.COM</t>
  </si>
  <si>
    <t>802-111032</t>
  </si>
  <si>
    <t>CITYROCK VENTURE PARTNERS</t>
  </si>
  <si>
    <t>903 PARTNERS LLC D/B/A CITYROCK VENTURE PARTNERS</t>
  </si>
  <si>
    <t>30 ROCKEFELLER PLAZA</t>
  </si>
  <si>
    <t>SUITE 5440</t>
  </si>
  <si>
    <t>(212) 372-7163</t>
  </si>
  <si>
    <t>(212) 812-3195</t>
  </si>
  <si>
    <t>HTTP://WWW.HATZIMEMOSLIBBY.COM/</t>
  </si>
  <si>
    <t>802-114709</t>
  </si>
  <si>
    <t>DAPHNI SAS</t>
  </si>
  <si>
    <t>87 RUE RÉAUMUR</t>
  </si>
  <si>
    <t>336 -88-31-34-40</t>
  </si>
  <si>
    <t>http://www.daphni.com</t>
  </si>
  <si>
    <t>802-82170</t>
  </si>
  <si>
    <t>SHD MANAGEMENT, LLC</t>
  </si>
  <si>
    <t>2305 CEDAR SPRINGS RD</t>
  </si>
  <si>
    <t>214-303-1540</t>
  </si>
  <si>
    <t>HTTP://SHDPARTNERS.COM</t>
  </si>
  <si>
    <t>802-116761</t>
  </si>
  <si>
    <t>PHALANX CAPITAL MANAGEMENT, LLC</t>
  </si>
  <si>
    <t>300 S RIVERSIDE PLAZA</t>
  </si>
  <si>
    <t>60606-6613</t>
  </si>
  <si>
    <t>1-312-930-2280</t>
  </si>
  <si>
    <t>1-312-277-0955</t>
  </si>
  <si>
    <t>HTTP://WWW.PHALANXCM.COM</t>
  </si>
  <si>
    <t>2549009M2APGDVG8KZ77</t>
  </si>
  <si>
    <t>802-116821</t>
  </si>
  <si>
    <t>IMPACT ENGINE</t>
  </si>
  <si>
    <t>IMPACT ENGINE MANAGEMENT, PBC</t>
  </si>
  <si>
    <t>222 W. MERCHANDISE MART PLAZA SUITE 1212</t>
  </si>
  <si>
    <t>872-228-5197</t>
  </si>
  <si>
    <t>http://www.theimpactengine.com</t>
  </si>
  <si>
    <t>PUBLIC BENEFIT CORPORATION</t>
  </si>
  <si>
    <t>802-114901</t>
  </si>
  <si>
    <t>HEMI VENTURES, LLC</t>
  </si>
  <si>
    <t>228 HAMILTON AVENUE</t>
  </si>
  <si>
    <t>#305</t>
  </si>
  <si>
    <t>628-333-5518</t>
  </si>
  <si>
    <t>HTTP://WWW.HEMI.VC</t>
  </si>
  <si>
    <t>802-114851</t>
  </si>
  <si>
    <t>ACCION INTERNATIONAL</t>
  </si>
  <si>
    <t>HTTPS://WWW.ACCION.ORG</t>
  </si>
  <si>
    <t>NON-PROFIT CORPORATION, IRC 501(C)(3) TAX EXEMPT</t>
  </si>
  <si>
    <t>802-112272</t>
  </si>
  <si>
    <t>MARLIN CAPITAL CORP.</t>
  </si>
  <si>
    <t>847-576-5596</t>
  </si>
  <si>
    <t>802-114639</t>
  </si>
  <si>
    <t>SCALE-UP VC II GP INC.</t>
  </si>
  <si>
    <t>540 UNIVERSITY AVENUE</t>
  </si>
  <si>
    <t>650-460-0427</t>
  </si>
  <si>
    <t>https://www.scale-up.vc</t>
  </si>
  <si>
    <t>802-94170</t>
  </si>
  <si>
    <t>BROADVAIL CAPITAL PARTNERS, LLC</t>
  </si>
  <si>
    <t>1885 ST. JAMES PLACE, SUITE 800</t>
  </si>
  <si>
    <t>77056-4178</t>
  </si>
  <si>
    <t>713-766-9994</t>
  </si>
  <si>
    <t>713-766-9995</t>
  </si>
  <si>
    <t>HTTP://WWW.BROADVAIL.COM</t>
  </si>
  <si>
    <t>802-75690</t>
  </si>
  <si>
    <t>MATRIX PARTNERS CHINA MANAGEMENT, LTD.</t>
  </si>
  <si>
    <t>FLAT 2807, 28/F, AIA CENTRAL,</t>
  </si>
  <si>
    <t>NO. 1 CONNAUGHT ROAD</t>
  </si>
  <si>
    <t>HTTP://WWW.MATRIXPARTNERS.COM.HK</t>
  </si>
  <si>
    <t>802-107478</t>
  </si>
  <si>
    <t>AMASIA MANAGEMENT PTE LTD</t>
  </si>
  <si>
    <t>50 RAFFLES PLACE</t>
  </si>
  <si>
    <t>#33-00</t>
  </si>
  <si>
    <t>65 69097591</t>
  </si>
  <si>
    <t>HTTPS://WWW.AMASIA.VC</t>
  </si>
  <si>
    <t>802-78169</t>
  </si>
  <si>
    <t>MATRIX PARTNERS HK MANAGEMENT, LIMITED</t>
  </si>
  <si>
    <t>FLAT 2807,28F,AIA CENTRAL</t>
  </si>
  <si>
    <t>NO.1 CONNAUGHT ROAD</t>
  </si>
  <si>
    <t>852-3651-6220</t>
  </si>
  <si>
    <t>852-3651-6111</t>
  </si>
  <si>
    <t>802-114007</t>
  </si>
  <si>
    <t>TAG-FT MANAGEMENT LLC</t>
  </si>
  <si>
    <t>1901 NORTH AKARD STREET</t>
  </si>
  <si>
    <t>917-499-1063</t>
  </si>
  <si>
    <t>802-75081</t>
  </si>
  <si>
    <t>FIMI 4 2007 LTD</t>
  </si>
  <si>
    <t>94 YIGAL ALON STREET</t>
  </si>
  <si>
    <t>972-3-5652244</t>
  </si>
  <si>
    <t>972-3-5652245</t>
  </si>
  <si>
    <t>HTTP://WWW.FIMI.CO.IL</t>
  </si>
  <si>
    <t>802-118525</t>
  </si>
  <si>
    <t>SANTA FE CAPITAL MANAGEMENT LLC</t>
  </si>
  <si>
    <t>949-201-5723</t>
  </si>
  <si>
    <t>802-113144</t>
  </si>
  <si>
    <t>SONOMA BRANDS</t>
  </si>
  <si>
    <t>SONOMA BRANDS PARTNERS II, LLC</t>
  </si>
  <si>
    <t>117 W. NAPA ST.</t>
  </si>
  <si>
    <t>707-656-2015</t>
  </si>
  <si>
    <t>HTTP://WWW.SONOMABRANDS.COM/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</si>
  <si>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</si>
  <si>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</si>
  <si>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</si>
  <si>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</si>
  <si>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</si>
  <si>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</si>
  <si>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</si>
  <si>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549300Q0LZZ50RWFBP80</t>
  </si>
  <si>
    <t>802-77043</t>
  </si>
  <si>
    <t>MITHRIL CAPITAL MANAGEMENT LLC</t>
  </si>
  <si>
    <t>600 CONGRESS AVENUE, SUITE 3100</t>
  </si>
  <si>
    <t>78701-2984</t>
  </si>
  <si>
    <t>512-717-3770</t>
  </si>
  <si>
    <t>415-477-2150</t>
  </si>
  <si>
    <t>HTTP://WWW.MITHRIL.COM</t>
  </si>
  <si>
    <t>802-111819</t>
  </si>
  <si>
    <t>NRV</t>
  </si>
  <si>
    <t>NRV ADVISORY, LLC</t>
  </si>
  <si>
    <t>1801 E. CARY ST.</t>
  </si>
  <si>
    <t>HTTPS://WWW.NRV.VC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</si>
  <si>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</si>
  <si>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</si>
  <si>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</si>
  <si>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</si>
  <si>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</si>
  <si>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</si>
  <si>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</si>
  <si>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213800QL3UE8C4OHAU63</t>
  </si>
  <si>
    <t>802-116816</t>
  </si>
  <si>
    <t>LAS OLAS VENTURE CAPITAL</t>
  </si>
  <si>
    <t>LOVC MANAGEMENT, LLC</t>
  </si>
  <si>
    <t>300 SW 1ST AVE</t>
  </si>
  <si>
    <t>SUITE 155</t>
  </si>
  <si>
    <t>FORT LAUDERDALE</t>
  </si>
  <si>
    <t>(954) 667-7159</t>
  </si>
  <si>
    <t>https://www.lasolasvc.com/</t>
  </si>
  <si>
    <t>802-118805</t>
  </si>
  <si>
    <t>ARCTIS MANAGEMENT UK LIMITED</t>
  </si>
  <si>
    <t>53 DAVIES STREET</t>
  </si>
  <si>
    <t>W1K 5JH</t>
  </si>
  <si>
    <t>00 44 20 3995 1870</t>
  </si>
  <si>
    <t>HTTPS://ARCTISGLOBAL.COM/</t>
  </si>
  <si>
    <t>2138005ZARNQP6VO2K93</t>
  </si>
  <si>
    <t>802-79133</t>
  </si>
  <si>
    <t>FARRINGDON NETHERLANDS BV</t>
  </si>
  <si>
    <t>JAN LUIJKENSTRAAT 5</t>
  </si>
  <si>
    <t>1071CJ</t>
  </si>
  <si>
    <t>+31 20 7630 830</t>
  </si>
  <si>
    <t>+31 20 7723783</t>
  </si>
  <si>
    <t>HTTP://WWW.FARRINGDONCAP.COM</t>
  </si>
  <si>
    <t>A COMPANY INCORPORATED IN THE NETHERLANDS</t>
  </si>
  <si>
    <t>802-75375</t>
  </si>
  <si>
    <t>GOAHEAD VENTURES LLC</t>
  </si>
  <si>
    <t>535 MIDDLEFIELD ROAD</t>
  </si>
  <si>
    <t>STE 280</t>
  </si>
  <si>
    <t>650-275-2465</t>
  </si>
  <si>
    <t>HTTP://WWW.GOAHEADVC.COM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</si>
  <si>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</si>
  <si>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</si>
  <si>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</si>
  <si>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</si>
  <si>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</si>
  <si>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</si>
  <si>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</si>
  <si>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</si>
  <si>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</si>
  <si>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</si>
  <si>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</si>
  <si>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</si>
  <si>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</si>
  <si>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</si>
  <si>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</si>
  <si>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</si>
  <si>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</si>
  <si>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9 STRAITS VIEW #21-07</t>
  </si>
  <si>
    <t>MARINA ONE WEST TOWER</t>
  </si>
  <si>
    <t>+65 6601 0777</t>
  </si>
  <si>
    <t>+65 6601 0653</t>
  </si>
  <si>
    <t>802-110497</t>
  </si>
  <si>
    <t>FUTALEUFU MANAGER, LLC</t>
  </si>
  <si>
    <t>7470 RYEGRASS ROAD</t>
  </si>
  <si>
    <t>(650) 284-6295</t>
  </si>
  <si>
    <t>C/O KINGSLEY BUSINESS SERVICES</t>
  </si>
  <si>
    <t>625 MAIN STREET</t>
  </si>
  <si>
    <t>MILLIS</t>
  </si>
  <si>
    <t>http://www.futaleufu-partners.com</t>
  </si>
  <si>
    <t>802-75719</t>
  </si>
  <si>
    <t>APPLE TREE VENTURE MANAGEMENT LLC</t>
  </si>
  <si>
    <t>230 PARK AVENUE</t>
  </si>
  <si>
    <t>SUITE 2800</t>
  </si>
  <si>
    <t>212-468-5839</t>
  </si>
  <si>
    <t>212-468-5849</t>
  </si>
  <si>
    <t>12TH FLOOR</t>
  </si>
  <si>
    <t>HTTP://WWW.APPLETREEPARTNERS.COM</t>
  </si>
  <si>
    <t>802-118424</t>
  </si>
  <si>
    <t>BBRC ASSET MANAGEMENT US, LLC</t>
  </si>
  <si>
    <t>330 MADISON AVENUE</t>
  </si>
  <si>
    <t>212-993-2002</t>
  </si>
  <si>
    <t>802-77237</t>
  </si>
  <si>
    <t>ALTRA INVERSIONES PERU S.A.C.</t>
  </si>
  <si>
    <t>AV VICTOR ANDRES BELAUNDE TORRE 2</t>
  </si>
  <si>
    <t>2 PISO 10 OFICINA 112 SAN ISIDRO</t>
  </si>
  <si>
    <t>511 4348098</t>
  </si>
  <si>
    <t>802-114658</t>
  </si>
  <si>
    <t>THE MIDWAY GROUP</t>
  </si>
  <si>
    <t>THE MIDWAY GROUP, L.P.</t>
  </si>
  <si>
    <t>300 PARK AVENUE</t>
  </si>
  <si>
    <t>212-739-6888</t>
  </si>
  <si>
    <t>646-741-0089</t>
  </si>
  <si>
    <t>HTTP://WWW.THEMIDWAYGROUP.COM</t>
  </si>
  <si>
    <t>802-113646</t>
  </si>
  <si>
    <t>ZHEN ADVISORS UNITED STATES, INC.</t>
  </si>
  <si>
    <t>978-760-9568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</si>
  <si>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</si>
  <si>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</si>
  <si>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</si>
  <si>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</si>
  <si>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</si>
  <si>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</si>
  <si>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</si>
  <si>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802-118834</t>
  </si>
  <si>
    <t>TRANSCEND MANAGEMENT, LLC</t>
  </si>
  <si>
    <t>535 MISSION STREET, 15TH FLOOR</t>
  </si>
  <si>
    <t>http://www.shantibergel.com/</t>
  </si>
  <si>
    <t>802-75747</t>
  </si>
  <si>
    <t>ARTIMAN VENTURES</t>
  </si>
  <si>
    <t>ARTIMAN MANAGEMENT, L.L.C</t>
  </si>
  <si>
    <t>1731 EMBARCADERO ROAD</t>
  </si>
  <si>
    <t>650-845-2020</t>
  </si>
  <si>
    <t>HTTP://WWW.ARTIMAN.COM</t>
  </si>
  <si>
    <t>802-108842</t>
  </si>
  <si>
    <t>BETAWORKS VENTURES MANAGEMENT, LLC</t>
  </si>
  <si>
    <t>416 WEST 13TH STREET, SUITE 203</t>
  </si>
  <si>
    <t>646-839-8575</t>
  </si>
  <si>
    <t>646-706-7251</t>
  </si>
  <si>
    <t>https://betaworksventures.com/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</si>
  <si>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</si>
  <si>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</si>
  <si>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</si>
  <si>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</si>
  <si>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</si>
  <si>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</si>
  <si>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802-110531</t>
  </si>
  <si>
    <t>PITANGO VENTURE CAPITAL</t>
  </si>
  <si>
    <t>PITANGO VENTURE CAPITAL MANAGEMENT (ISRAEL) LTD.</t>
  </si>
  <si>
    <t>HTTP://WWW.PITANGO.COM</t>
  </si>
  <si>
    <t>802-116900</t>
  </si>
  <si>
    <t>REPUBLIC LABS</t>
  </si>
  <si>
    <t>REPUBLIC MAXIMAL LLC</t>
  </si>
  <si>
    <t>#16</t>
  </si>
  <si>
    <t>212-401-6930</t>
  </si>
  <si>
    <t>https://www.republiclabs.co</t>
  </si>
  <si>
    <t>802-114182</t>
  </si>
  <si>
    <t>CATARIA CAPITAL MANAGEMENT LP</t>
  </si>
  <si>
    <t>581 BOYLSTON STREET, SUITE 801</t>
  </si>
  <si>
    <t>857-308-4751</t>
  </si>
  <si>
    <t>802-112755</t>
  </si>
  <si>
    <t>BWE GP II LTD.</t>
  </si>
  <si>
    <t>EAST WING TRAFALGAR COURT, LES BANQUES</t>
  </si>
  <si>
    <t>GY1 3PP</t>
  </si>
  <si>
    <t>44 1481 749700</t>
  </si>
  <si>
    <t>802-75207</t>
  </si>
  <si>
    <t>CITIC CAPITAL CHINA RETAIL PROPERTIES MANAGEMENT LIMITED</t>
  </si>
  <si>
    <t>802-81157</t>
  </si>
  <si>
    <t>LEMELSON CAPITAL MANAGEMENT, LLC</t>
  </si>
  <si>
    <t>145 PINE HAVEN SHORES ROAD</t>
  </si>
  <si>
    <t>SHELBURNE</t>
  </si>
  <si>
    <t>VT</t>
  </si>
  <si>
    <t>802-332-3833</t>
  </si>
  <si>
    <t>HTTP://WWW.LEMELSONCAPITAL.COM</t>
  </si>
  <si>
    <t>802-114935</t>
  </si>
  <si>
    <t>ORANGE RIVER MANAGEMENT L.P.</t>
  </si>
  <si>
    <t>3 COLUMBUS CIRCLE, 15TH FLOOR</t>
  </si>
  <si>
    <t>212-204-3430</t>
  </si>
  <si>
    <t>802-110028</t>
  </si>
  <si>
    <t>OCTOPUS AIF MANAGEMENT LIMITED</t>
  </si>
  <si>
    <t>33 HOLBORN</t>
  </si>
  <si>
    <t>EC1N 2HT</t>
  </si>
  <si>
    <t>00 44 2077767954</t>
  </si>
  <si>
    <t>HTTPS://OCTOPUSINVESTMENTS.COM</t>
  </si>
  <si>
    <t>802-106693</t>
  </si>
  <si>
    <t>JAZZ VENTURE PARTNERS, LLC</t>
  </si>
  <si>
    <t>123 SOUTH PARK</t>
  </si>
  <si>
    <t>206-550-3838</t>
  </si>
  <si>
    <t>#27799</t>
  </si>
  <si>
    <t>HTTP://WWW.JAZZVP.COM</t>
  </si>
  <si>
    <t>802-114613</t>
  </si>
  <si>
    <t>A.L. STUART INVESTMENTS, LLC</t>
  </si>
  <si>
    <t>125 GREENWICH AVENUE</t>
  </si>
  <si>
    <t>203-969-1140</t>
  </si>
  <si>
    <t>802-113330</t>
  </si>
  <si>
    <t>TEAKWOOD CAPITAL</t>
  </si>
  <si>
    <t>TEAKWOOD MANAGEMENT, LLC</t>
  </si>
  <si>
    <t>8226 DOUGLAS AVENUE</t>
  </si>
  <si>
    <t>SUITE 655</t>
  </si>
  <si>
    <t>75225-5946</t>
  </si>
  <si>
    <t>214-750-1590</t>
  </si>
  <si>
    <t>HTTP://WWW.TEAKWOODCAPITAL.COM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</si>
  <si>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</si>
  <si>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</si>
  <si>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</si>
  <si>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</si>
  <si>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</si>
  <si>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</si>
  <si>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</si>
  <si>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802-116810</t>
  </si>
  <si>
    <t>WESTERN RESEARCH AND MANAGEMENT, L.L.C.</t>
  </si>
  <si>
    <t>3100 W SEVENTH STREET</t>
  </si>
  <si>
    <t>817-877-9980</t>
  </si>
  <si>
    <t>817-877-0139</t>
  </si>
  <si>
    <t>HTTP://WWW.WESTERN-COMPANIES.COM</t>
  </si>
  <si>
    <t>802-75189</t>
  </si>
  <si>
    <t>NEW HORIZON CAPITAL ADVISORS, LTD</t>
  </si>
  <si>
    <t>SUITES 1702-03, 17/F, ONE EXCHANGE SQUARE</t>
  </si>
  <si>
    <t>HTTP://WWW.NHFUND.COM</t>
  </si>
  <si>
    <t>802-117521</t>
  </si>
  <si>
    <t>ASPIRANT GROUP</t>
  </si>
  <si>
    <t>ASPIRANT GROUP INC.</t>
  </si>
  <si>
    <t>ARK HILLS FRONT TOWER ROP #1001</t>
  </si>
  <si>
    <t>2-23-1 AKASAKA, MINATO-KU</t>
  </si>
  <si>
    <t>TOKYO, TOKYO</t>
  </si>
  <si>
    <t>107-0052</t>
  </si>
  <si>
    <t>https://www.aspirantgroup.jp/en/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</si>
  <si>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</si>
  <si>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</si>
  <si>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</si>
  <si>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</si>
  <si>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</si>
  <si>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</si>
  <si>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</si>
  <si>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</si>
  <si>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</si>
  <si>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</si>
  <si>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</si>
  <si>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886 2 2325 7998</t>
  </si>
  <si>
    <t>886 2 2325 7933</t>
  </si>
  <si>
    <t>HTTP://WWW.CIDGROUP.COM</t>
  </si>
  <si>
    <t>802-117267</t>
  </si>
  <si>
    <t>3B1 PARTNERS, LLC</t>
  </si>
  <si>
    <t>650 FIFTH AVENUE, 10TH FLOOR</t>
  </si>
  <si>
    <t>212-916-2403</t>
  </si>
  <si>
    <t>802-117786</t>
  </si>
  <si>
    <t>OP INVESTMENT MANAGEMENT LIMITED</t>
  </si>
  <si>
    <t>9/F, THE WELLINGTON</t>
  </si>
  <si>
    <t>198 WELLINGTON STREET</t>
  </si>
  <si>
    <t>852 2916 9211</t>
  </si>
  <si>
    <t>https://www.opim.com.hk/en</t>
  </si>
  <si>
    <t>549300HBW1YXM8M6AE53</t>
  </si>
  <si>
    <t>802-114390</t>
  </si>
  <si>
    <t>STRATEGIC HEALTHCARE INVESTMENT PARTNERS, LLC</t>
  </si>
  <si>
    <t>3945 FREEDOM CIRCLE</t>
  </si>
  <si>
    <t>SUITE 1040</t>
  </si>
  <si>
    <t>SANTA CLARA</t>
  </si>
  <si>
    <t>(650) 548-6900</t>
  </si>
  <si>
    <t>http://www.strategichealthcareinvestmentpartners.com</t>
  </si>
  <si>
    <t>802-75400</t>
  </si>
  <si>
    <t>TH LEE GLOBAL INTERNET MANAGERS, L.P.</t>
  </si>
  <si>
    <t>212-951-8600</t>
  </si>
  <si>
    <t>866-594-9031</t>
  </si>
  <si>
    <t>802-108499</t>
  </si>
  <si>
    <t>CONVENTUS ASSET MANAGEMENT LLC</t>
  </si>
  <si>
    <t>111 POTRERO AVE</t>
  </si>
  <si>
    <t>415-923-8069</t>
  </si>
  <si>
    <t>415-680-1120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</si>
  <si>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</si>
  <si>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</si>
  <si>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</si>
  <si>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</si>
  <si>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</si>
  <si>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</si>
  <si>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802-117619</t>
  </si>
  <si>
    <t>LATITUDE GP LIMITED</t>
  </si>
  <si>
    <t>SUITE 1, FIRST FLOOR</t>
  </si>
  <si>
    <t>THE ENERGY CENTRE, ADMIRAL PARK</t>
  </si>
  <si>
    <t>ST PETER PORT, GUERNSEY</t>
  </si>
  <si>
    <t>44-1481-722066</t>
  </si>
  <si>
    <t>+44 (0) 1481 724308</t>
  </si>
  <si>
    <t>802-114545</t>
  </si>
  <si>
    <t>GANN CAPITAL LLC</t>
  </si>
  <si>
    <t>5220 SPRING VALLEY ROAD</t>
  </si>
  <si>
    <t>#195</t>
  </si>
  <si>
    <t>214-234-7401</t>
  </si>
  <si>
    <t>802-111852</t>
  </si>
  <si>
    <t>NIATROSS INVESTMENTS LIMITED</t>
  </si>
  <si>
    <t>UNIT 1202, 12/F WINSOME HOUSE</t>
  </si>
  <si>
    <t>73 WYNDHAM STREET, CENTRAL</t>
  </si>
  <si>
    <t>+852 35895095</t>
  </si>
  <si>
    <t>+852 37532872</t>
  </si>
  <si>
    <t>HTTP://WWW.NIATROSSINVESTMENTS.COM</t>
  </si>
  <si>
    <t>5493008YGG7DFHN3Y484</t>
  </si>
  <si>
    <t>802-118256</t>
  </si>
  <si>
    <t>ALEXANDER CAPITAL VENTURES MANAGEMENT, LLC</t>
  </si>
  <si>
    <t>17 STATE STREET</t>
  </si>
  <si>
    <t>212-687-5650</t>
  </si>
  <si>
    <t>212-687-5649</t>
  </si>
  <si>
    <t>https://www.alexandercapitalvm.com/</t>
  </si>
  <si>
    <t>802-113968</t>
  </si>
  <si>
    <t>SPRING BRIDGE MANAGEMENT, L.P.</t>
  </si>
  <si>
    <t>200 PARK AVENUE, 17TH FLOOR</t>
  </si>
  <si>
    <t>10166-0005</t>
  </si>
  <si>
    <t>212-377-7034</t>
  </si>
  <si>
    <t>https://springbridgepartners.com/</t>
  </si>
  <si>
    <t>802-118100</t>
  </si>
  <si>
    <t>WESTCAP MANAGEMENT, LLC</t>
  </si>
  <si>
    <t>590 PACIFIC AVENUE</t>
  </si>
  <si>
    <t>415-905-0579</t>
  </si>
  <si>
    <t>802-77081</t>
  </si>
  <si>
    <t>FOURTH DIMENSION CAPITAL PARTNERS, LLC</t>
  </si>
  <si>
    <t>844-450-4327</t>
  </si>
  <si>
    <t>626-466-9014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</si>
  <si>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</si>
  <si>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</si>
  <si>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</si>
  <si>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</si>
  <si>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</si>
  <si>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</si>
  <si>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</si>
  <si>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2549000F6WFO5OOBV166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</si>
  <si>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</si>
  <si>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</si>
  <si>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</si>
  <si>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</si>
  <si>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</si>
  <si>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</si>
  <si>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</si>
  <si>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</si>
  <si>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20, BOULEVARD ROYAL</t>
  </si>
  <si>
    <t>+352 271 72600</t>
  </si>
  <si>
    <t>HTTPS://WWW.LINKEDIN.COM/COMPANY/931513/</t>
  </si>
  <si>
    <t>2221005JNLYXCP7B7U41</t>
  </si>
  <si>
    <t>802-110354</t>
  </si>
  <si>
    <t>FUNDRX CAPITAL MANAGEMENT, LLC</t>
  </si>
  <si>
    <t>6 ST JOHNS LN</t>
  </si>
  <si>
    <t>646-751-7924</t>
  </si>
  <si>
    <t>71 BROADWAY LEVEL 2B #102</t>
  </si>
  <si>
    <t>HTTPS://FRXCAPITAL.COM</t>
  </si>
  <si>
    <t>802-118496</t>
  </si>
  <si>
    <t>PEEPUL CAPITAL LLC</t>
  </si>
  <si>
    <t>C/O ROGERS CAPITAL FUND SERVICES LTD</t>
  </si>
  <si>
    <t>3RD FLOOR,ROGERS HOUSE,5 PRESIDENT JOHN KENNEDY ST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</si>
  <si>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</si>
  <si>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</si>
  <si>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</si>
  <si>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</si>
  <si>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</si>
  <si>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</si>
  <si>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</si>
  <si>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</si>
  <si>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</si>
  <si>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Other</t>
  </si>
  <si>
    <t>802-113913</t>
  </si>
  <si>
    <t>SK TELECOM VENTURE CAPITAL, LLC</t>
  </si>
  <si>
    <t>310 DE GUIGNE DRIVE</t>
  </si>
  <si>
    <t>SUNNYVALE</t>
  </si>
  <si>
    <t>650-543-7000</t>
  </si>
  <si>
    <t>650-543-7099</t>
  </si>
  <si>
    <t>HTTPS://WWW.SKTA.COM/CVC/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</si>
  <si>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</si>
  <si>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</si>
  <si>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</si>
  <si>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</si>
  <si>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</si>
  <si>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</si>
  <si>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0044 207 881 0501</t>
  </si>
  <si>
    <t>HTTP://WWW.EUROPACAPITAL.COM</t>
  </si>
  <si>
    <t>802-116997</t>
  </si>
  <si>
    <t>STARZ REALTY CAPITAL LIMITED</t>
  </si>
  <si>
    <t>42 UPPER GROSVENOR STREET</t>
  </si>
  <si>
    <t>W1K 2NH</t>
  </si>
  <si>
    <t>44-203-931-9481</t>
  </si>
  <si>
    <t>https://starzrealestate.com/#home</t>
  </si>
  <si>
    <t>635400TNW92TJ1ETB126</t>
  </si>
  <si>
    <t>ADVISOR TO A COMMERCIAL REAL ESTATE DEBT FUND</t>
  </si>
  <si>
    <t>802-114328</t>
  </si>
  <si>
    <t>ALDRICH VENTURE CAPITAL</t>
  </si>
  <si>
    <t>ALDRICH VENTURE CAPITAL, LLC.</t>
  </si>
  <si>
    <t>680 S. CACHE ST. STE 100</t>
  </si>
  <si>
    <t>https://aldrich.vc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</si>
  <si>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</si>
  <si>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</si>
  <si>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</si>
  <si>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</si>
  <si>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</si>
  <si>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</si>
  <si>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</si>
  <si>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</si>
  <si>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</si>
  <si>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</si>
  <si>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802-110840</t>
  </si>
  <si>
    <t>EQT FUND MANAGEMENT S.A.R.L</t>
  </si>
  <si>
    <t>26A, BOULEVARD ROYAL</t>
  </si>
  <si>
    <t>L-2449</t>
  </si>
  <si>
    <t>352 26 73 26 26</t>
  </si>
  <si>
    <t>352 26 73 26 99</t>
  </si>
  <si>
    <t>254900MAEI5C653KEZ96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</si>
  <si>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</si>
  <si>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</si>
  <si>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</si>
  <si>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</si>
  <si>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</si>
  <si>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</si>
  <si>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802-116781</t>
  </si>
  <si>
    <t>EAGLEHILL ADVISORS LLC</t>
  </si>
  <si>
    <t>150 E. 52ND STREET, SUITE 5004</t>
  </si>
  <si>
    <t>212 405 1200</t>
  </si>
  <si>
    <t>212 405 1249</t>
  </si>
  <si>
    <t>HTTP://WWW.EAGLEHILLCAPITAL.COM</t>
  </si>
  <si>
    <t>254900LJD0BMKWBOTO49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</si>
  <si>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</si>
  <si>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</si>
  <si>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</si>
  <si>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</si>
  <si>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</si>
  <si>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</si>
  <si>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</si>
  <si>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2ND FLOOR, THE GRAND PAVILION COMMERCIAL CENTRE</t>
  </si>
  <si>
    <t>802 WEST BAY ROAD</t>
  </si>
  <si>
    <t>KY1-1003</t>
  </si>
  <si>
    <t>1345 949 7232</t>
  </si>
  <si>
    <t>1345 949 7230</t>
  </si>
  <si>
    <t>2001, AGRICULTURAL BANK OF CHINA TOWER</t>
  </si>
  <si>
    <t>50 CONNAUGHT ROAD CENTRAL</t>
  </si>
  <si>
    <t>CAYMAN ISLANDS COMPANY LIMITED BY SHARES</t>
  </si>
  <si>
    <t>802-113242</t>
  </si>
  <si>
    <t>GAPSTONE CAPITAL PARTNERS</t>
  </si>
  <si>
    <t>GAPSTONE CAPITAL PARTNERS LLC</t>
  </si>
  <si>
    <t>1140 AVENUE OF THE AMERICAS</t>
  </si>
  <si>
    <t>(646) 233-2123</t>
  </si>
  <si>
    <t>(646) 380-6609</t>
  </si>
  <si>
    <t>549300R583Q1HOPJDZ18</t>
  </si>
  <si>
    <t>802-107997</t>
  </si>
  <si>
    <t>CLEAR VENTURE MANAGEMENT, LLC</t>
  </si>
  <si>
    <t>2209-2215 EL CAMINO REAL</t>
  </si>
  <si>
    <t>866-253-2714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</si>
  <si>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</si>
  <si>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</si>
  <si>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</si>
  <si>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</si>
  <si>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</si>
  <si>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</si>
  <si>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</si>
  <si>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</si>
  <si>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</si>
  <si>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</si>
  <si>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</si>
  <si>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59TH FLOOR</t>
  </si>
  <si>
    <t>212-419-3906</t>
  </si>
  <si>
    <t>HTTP://SIGNETHEALTHCAREPARTNERS.COM</t>
  </si>
  <si>
    <t>802-76470</t>
  </si>
  <si>
    <t>ESD MANAGEMENT IV LIMITED</t>
  </si>
  <si>
    <t>TRAFALGAR COURT, LES BANQUES</t>
  </si>
  <si>
    <t>GY1 3QL</t>
  </si>
  <si>
    <t>+ 44 1481 745 001</t>
  </si>
  <si>
    <t>+ 44 1481 745 074</t>
  </si>
  <si>
    <t>GUERNSEY LIMITED COMPANY</t>
  </si>
  <si>
    <t>802-115249</t>
  </si>
  <si>
    <t>THE DATA TRIBE, LLC</t>
  </si>
  <si>
    <t>8110 MAPLE LAWN BLVD</t>
  </si>
  <si>
    <t>FULTON</t>
  </si>
  <si>
    <t>703-395-1432</t>
  </si>
  <si>
    <t>https://datatribe.com/</t>
  </si>
  <si>
    <t>802-110180</t>
  </si>
  <si>
    <t>NEWFUND</t>
  </si>
  <si>
    <t>NEWFUND INC.</t>
  </si>
  <si>
    <t>C/O AXELIA PARTNERS</t>
  </si>
  <si>
    <t>185 ALEWIFE BROOK PARKWAY, SUITE 210</t>
  </si>
  <si>
    <t>(617) 576-2005</t>
  </si>
  <si>
    <t>(617) 576-2001</t>
  </si>
  <si>
    <t>HTTP://WWW.NEWFUNDCAP.COM</t>
  </si>
  <si>
    <t>802-108575</t>
  </si>
  <si>
    <t>ATW SPAC MANAGEMENT LLC</t>
  </si>
  <si>
    <t>917-692-3976</t>
  </si>
  <si>
    <t>802-114537</t>
  </si>
  <si>
    <t>LATERAL CAPITAL MANAGEMENT</t>
  </si>
  <si>
    <t>LATERAL CAPITAL MANAGEMENT LP</t>
  </si>
  <si>
    <t>902 BROADWAY</t>
  </si>
  <si>
    <t>212-683-9500</t>
  </si>
  <si>
    <t>https://www.latcap.co</t>
  </si>
  <si>
    <t>FUND ADVISOR AND MANAGER</t>
  </si>
  <si>
    <t>802-110388</t>
  </si>
  <si>
    <t>GMF REAL ESTATE LLC</t>
  </si>
  <si>
    <t>650 MADISON AVENUE</t>
  </si>
  <si>
    <t>212-300-1270</t>
  </si>
  <si>
    <t>HTTPS://WWW.LINKEDIN.COM/COMPANY/GMF-CAPITAL-LIMITED/</t>
  </si>
  <si>
    <t>802-77314</t>
  </si>
  <si>
    <t>BUCKEYE CAPITAL MANAGEMENT LLC</t>
  </si>
  <si>
    <t>C/O THE CORPORATION TRUST COMPANY</t>
  </si>
  <si>
    <t>CORPORATION TRUST CENTER, 1209 ORANGE STREET</t>
  </si>
  <si>
    <t>415-845-8447</t>
  </si>
  <si>
    <t>PO BOX 1118</t>
  </si>
  <si>
    <t>802-116859</t>
  </si>
  <si>
    <t>CHITRAL VI, LLC</t>
  </si>
  <si>
    <t>802-75211</t>
  </si>
  <si>
    <t>FOUNTAINVEST ADVISORS LTD</t>
  </si>
  <si>
    <t>INTERTRUST CORPORATE SERVICES (CAYMAN) LIMITED</t>
  </si>
  <si>
    <t>SUITES 705-708</t>
  </si>
  <si>
    <t>ICBC TOWER, 3 GARDEN ROAD, CENTRAL</t>
  </si>
  <si>
    <t>HTTP://WWW.FOUNTAINVEST.COM</t>
  </si>
  <si>
    <t>802-118712</t>
  </si>
  <si>
    <t>KINYAN CAPITAL MANAGEMENT LLC</t>
  </si>
  <si>
    <t>590 MADISON AVENUE</t>
  </si>
  <si>
    <t>212-223-0526</t>
  </si>
  <si>
    <t>212-504-8315</t>
  </si>
  <si>
    <t>802-118829</t>
  </si>
  <si>
    <t>EIF MANAGERS III LIMITED</t>
  </si>
  <si>
    <t>IFS COURT, BANK STREET,</t>
  </si>
  <si>
    <t>TWENTYEIGHT, CYBERCITY</t>
  </si>
  <si>
    <t>230.467.3000</t>
  </si>
  <si>
    <t>https://evolvenceindia.com</t>
  </si>
  <si>
    <t>802-114287</t>
  </si>
  <si>
    <t>REGAL FUNDS MANAGEMENT ASIA PTE LIMITED</t>
  </si>
  <si>
    <t>80 RAFFLES PLACE, #26-23, UOB PLAZA 2</t>
  </si>
  <si>
    <t>(+65) 6654 1750</t>
  </si>
  <si>
    <t>http://www.regalfm.com</t>
  </si>
  <si>
    <t>213800DH13PVBT2ABY51</t>
  </si>
  <si>
    <t>802-75960</t>
  </si>
  <si>
    <t>FEDCAP ADVISORS, LLC</t>
  </si>
  <si>
    <t>1818 LIBRARY STREET</t>
  </si>
  <si>
    <t>RESTON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</si>
  <si>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</si>
  <si>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</si>
  <si>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</si>
  <si>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</si>
  <si>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</si>
  <si>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</si>
  <si>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SUITE 711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</si>
  <si>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</si>
  <si>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</si>
  <si>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</si>
  <si>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</si>
  <si>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</si>
  <si>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</si>
  <si>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</si>
  <si>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</si>
  <si>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</si>
  <si>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</si>
  <si>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</si>
  <si>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802-118220</t>
  </si>
  <si>
    <t>REMINISCENT CAPITAL PTY LIMITED</t>
  </si>
  <si>
    <t>LEVEL 35</t>
  </si>
  <si>
    <t>60 MARGARET STREET</t>
  </si>
  <si>
    <t>+61 2 8970 7768</t>
  </si>
  <si>
    <t>https://reminiscentcapital.com/</t>
  </si>
  <si>
    <t>54930044EWPZ74551F13</t>
  </si>
  <si>
    <t>PTY LIMITED</t>
  </si>
  <si>
    <t>802-75279</t>
  </si>
  <si>
    <t>SANLAM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</si>
  <si>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</si>
  <si>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</si>
  <si>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</si>
  <si>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</si>
  <si>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</si>
  <si>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HTTP://WWW.SANLAMEASTAFRICA.COM</t>
  </si>
  <si>
    <t>802-75664</t>
  </si>
  <si>
    <t>JAVELIN VENTURE PARTNERS MANAGEMENT, LLC</t>
  </si>
  <si>
    <t>221 MAIN STREET, SUITE 1300</t>
  </si>
  <si>
    <t>415-471-1300</t>
  </si>
  <si>
    <t>415-520-0305</t>
  </si>
  <si>
    <t>HTTP://JAVELINVP.COM/</t>
  </si>
  <si>
    <t>802-117952</t>
  </si>
  <si>
    <t>GHK CAPITAL PARTNERS LP</t>
  </si>
  <si>
    <t>GREENWICH FINANCIAL CENTER</t>
  </si>
  <si>
    <t>06830-6553</t>
  </si>
  <si>
    <t>203-428-4200</t>
  </si>
  <si>
    <t>https://www.ghk.com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</si>
  <si>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</si>
  <si>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</si>
  <si>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</si>
  <si>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</si>
  <si>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</si>
  <si>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</si>
  <si>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57-1-200-7630</t>
  </si>
  <si>
    <t>COLOMBIAN SOCIEDAD POR ACCIONES SIMPLIFICADA</t>
  </si>
  <si>
    <t>802-117494</t>
  </si>
  <si>
    <t>WESTFIELD INVESTMENT LLC</t>
  </si>
  <si>
    <t>50 CARDINAL DRIVE, SUITE 103</t>
  </si>
  <si>
    <t>WESTFIELD</t>
  </si>
  <si>
    <t>908-232-6868</t>
  </si>
  <si>
    <t>908-232-6888</t>
  </si>
  <si>
    <t>HTTP://WWW.WESTFIELDINVESTMENT.COM/</t>
  </si>
  <si>
    <t>549300806QFBTXRSDS54</t>
  </si>
  <si>
    <t>802-113993</t>
  </si>
  <si>
    <t>STOIC POINT CAPITAL MANAGEMENT LLC</t>
  </si>
  <si>
    <t>265 LYTTON AVENUE</t>
  </si>
  <si>
    <t>650-503-9750</t>
  </si>
  <si>
    <t>https://www.linkedin.com/company/stoic-point-capital-management/</t>
  </si>
  <si>
    <t>802-76427</t>
  </si>
  <si>
    <t>CASEY CAPITAL STRATEGIES, LLC</t>
  </si>
  <si>
    <t>CCS FUNDS, LLC</t>
  </si>
  <si>
    <t>673 SOUTH MAIN STREET</t>
  </si>
  <si>
    <t>STOWE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</si>
  <si>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</si>
  <si>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</si>
  <si>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</si>
  <si>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</si>
  <si>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</si>
  <si>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</si>
  <si>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</si>
  <si>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UNIT 902, WHEELOCK SQUARE</t>
  </si>
  <si>
    <t>NO. 1717, WEST NANJING ROAD, JINGAN DISTRICT</t>
  </si>
  <si>
    <t>86(21)50318996</t>
  </si>
  <si>
    <t>86(21)50335377</t>
  </si>
  <si>
    <t>HTTP://WWW.CVPCAP.COM</t>
  </si>
  <si>
    <t>802-117399</t>
  </si>
  <si>
    <t>111 CAPITAL</t>
  </si>
  <si>
    <t>9 RUE DE LA PAIX</t>
  </si>
  <si>
    <t>PARIS, PARIS</t>
  </si>
  <si>
    <t>http://www.111cap.com</t>
  </si>
  <si>
    <t>969500YV5NHIQI1HDU59</t>
  </si>
  <si>
    <t>802-117637</t>
  </si>
  <si>
    <t>CORTEN CAPITAL</t>
  </si>
  <si>
    <t>CORTEN ADVISORS UK LLP</t>
  </si>
  <si>
    <t>10 LOWER JAMES STREET</t>
  </si>
  <si>
    <t>W1F 9EL</t>
  </si>
  <si>
    <t>+44 20 7861 5990</t>
  </si>
  <si>
    <t>http://www.cortencapital.com</t>
  </si>
  <si>
    <t>802-117163</t>
  </si>
  <si>
    <t>BRECK PARTNERS, LLC</t>
  </si>
  <si>
    <t>6160 WARREN PARKWAY, SUITE 100, #164</t>
  </si>
  <si>
    <t>FRISCO</t>
  </si>
  <si>
    <t>972-418-2956</t>
  </si>
  <si>
    <t>https://www.breckpartners.com/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</si>
  <si>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</si>
  <si>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</si>
  <si>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</si>
  <si>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</si>
  <si>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</si>
  <si>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</si>
  <si>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</si>
  <si>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</si>
  <si>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</si>
  <si>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</si>
  <si>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</si>
  <si>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</si>
  <si>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</si>
  <si>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</si>
  <si>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</si>
  <si>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</si>
  <si>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</si>
  <si>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802-110844</t>
  </si>
  <si>
    <t>ATHOS CAPITAL LIMITED</t>
  </si>
  <si>
    <t>8TH FLOOR, 8 QUEEN'S ROAD CENTRAL</t>
  </si>
  <si>
    <t>852 3713 2000</t>
  </si>
  <si>
    <t>852 3713 2033</t>
  </si>
  <si>
    <t>549300BOD7SHKTAFBH17</t>
  </si>
  <si>
    <t>802-75466</t>
  </si>
  <si>
    <t>GGV MANAGEMENT L.L.C.</t>
  </si>
  <si>
    <t>3000 SAND HILL ROAD</t>
  </si>
  <si>
    <t>BUILDING 4 SUITE 230</t>
  </si>
  <si>
    <t>650-475-2150</t>
  </si>
  <si>
    <t>650-475-2151</t>
  </si>
  <si>
    <t>HTTP://WWW.GGVC.COM</t>
  </si>
  <si>
    <t>802-113443</t>
  </si>
  <si>
    <t>DOMINION CAPITAL</t>
  </si>
  <si>
    <t>DOMINION CAPITAL HOLDINGS LLC</t>
  </si>
  <si>
    <t>256 WEST 38TH STREET</t>
  </si>
  <si>
    <t>212-785-4680</t>
  </si>
  <si>
    <t>HTTPS://WWW.LINKEDIN.COM/COMPANY/DOMINION-CAPITAL/</t>
  </si>
  <si>
    <t>549300GN5UQEQ5BSHK18</t>
  </si>
  <si>
    <t>802-112818</t>
  </si>
  <si>
    <t>STABLE SEED FUND GP</t>
  </si>
  <si>
    <t>STABLE SEED FUND GP, LTD.</t>
  </si>
  <si>
    <t>2F LANDMARK SQUARE, 64 EARTH CLOSE</t>
  </si>
  <si>
    <t>SEVEN MILE BEACH</t>
  </si>
  <si>
    <t>KY1-1201</t>
  </si>
  <si>
    <t>0044-20-70163163</t>
  </si>
  <si>
    <t>25 OLD BURLINGTON STREET</t>
  </si>
  <si>
    <t>W1S 3AN</t>
  </si>
  <si>
    <t>HTTPS://WWW.STABLEAM.COM</t>
  </si>
  <si>
    <t>98-1368926</t>
  </si>
  <si>
    <t>802-118566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</si>
  <si>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</si>
  <si>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</si>
  <si>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</si>
  <si>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</si>
  <si>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</si>
  <si>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</si>
  <si>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</si>
  <si>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HTTP://WWW.FOUNDERSCOOP.COM/</t>
  </si>
  <si>
    <t>802-117533</t>
  </si>
  <si>
    <t>MEDERI CAPITAL MANAGEMENT, LP</t>
  </si>
  <si>
    <t>2100 ROSS AVENUE</t>
  </si>
  <si>
    <t>(214) 888-8572</t>
  </si>
  <si>
    <t>802-116693</t>
  </si>
  <si>
    <t>ANZU INDUSTRIAL CAPITAL PARTNERS II GP, LLC</t>
  </si>
  <si>
    <t>12610 RACE TRACK RD</t>
  </si>
  <si>
    <t>202-742-5870</t>
  </si>
  <si>
    <t>813-814-9898</t>
  </si>
  <si>
    <t>https://anzupartners.com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</si>
  <si>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</si>
  <si>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</si>
  <si>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</si>
  <si>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</si>
  <si>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</si>
  <si>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</si>
  <si>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</si>
  <si>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</si>
  <si>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</si>
  <si>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</si>
  <si>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</si>
  <si>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</si>
  <si>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HTTP://WWW.XSEEDCAP.COM</t>
  </si>
  <si>
    <t>802-76341</t>
  </si>
  <si>
    <t>PATRIA</t>
  </si>
  <si>
    <t>PATRIA FINANCE LIMITED</t>
  </si>
  <si>
    <t>18, FORUM LANE</t>
  </si>
  <si>
    <t>3RD FLOOR, CAMANA BAY</t>
  </si>
  <si>
    <t>757 KY19006</t>
  </si>
  <si>
    <t>HTTPS://WWW.FACEBOOK.COM/PATRIAINVESTMENTS</t>
  </si>
  <si>
    <t>LIMITED COMPANY (LTD)</t>
  </si>
  <si>
    <t>802-118506</t>
  </si>
  <si>
    <t>BEENEXT</t>
  </si>
  <si>
    <t>BEENEXT CAPITAL MANAGEMENT PTE. LTD.</t>
  </si>
  <si>
    <t>1 GEORGE STREET</t>
  </si>
  <si>
    <t>#10-01</t>
  </si>
  <si>
    <t>(65)88081138</t>
  </si>
  <si>
    <t>https://www.beenext.com</t>
  </si>
  <si>
    <t>802-117017</t>
  </si>
  <si>
    <t>THORA CAPITAL, LLC</t>
  </si>
  <si>
    <t>200 W. MADISON AVE,</t>
  </si>
  <si>
    <t>312-566-8527</t>
  </si>
  <si>
    <t>https://www.linkedin.com/company/thora-capital-llc/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</si>
  <si>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</si>
  <si>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</si>
  <si>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</si>
  <si>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</si>
  <si>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</si>
  <si>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</si>
  <si>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HTTPS://WWW.LAWSONCONNER.COM</t>
  </si>
  <si>
    <t>213800U25JDUSE6WZQ48</t>
  </si>
  <si>
    <t>802-117565</t>
  </si>
  <si>
    <t>CARLYLE AVIATION MANAGEMENT LIMITED</t>
  </si>
  <si>
    <t>CONNAUGHT HOUSE</t>
  </si>
  <si>
    <t>1 BURLINGTON ROAD</t>
  </si>
  <si>
    <t>DUBLIN, LEINSTER</t>
  </si>
  <si>
    <t>353 (0) 1 497 6621</t>
  </si>
  <si>
    <t>HTTPS://CARLYLE.AERO/</t>
  </si>
  <si>
    <t>802-110326</t>
  </si>
  <si>
    <t>GGV CAPITAL LLC</t>
  </si>
  <si>
    <t>3000 SAND HILL ROAD, BLDG 4</t>
  </si>
  <si>
    <t>SUITE 230</t>
  </si>
  <si>
    <t>HTTP://WWW.GGVC.COM/</t>
  </si>
  <si>
    <t>802-118003</t>
  </si>
  <si>
    <t>EGIS CAPITAL PARTNERS LP</t>
  </si>
  <si>
    <t>35 BEECHWOOD ROAD,</t>
  </si>
  <si>
    <t>SUITE 2A</t>
  </si>
  <si>
    <t>SUMMIT</t>
  </si>
  <si>
    <t>973-994-0606</t>
  </si>
  <si>
    <t>908-897-0420</t>
  </si>
  <si>
    <t>https://LINKEDIN.COM/COMPANY/EGIS-CAPITAL-PARTNERS</t>
  </si>
  <si>
    <t>802-75384</t>
  </si>
  <si>
    <t>AMP CAPITAL INVESTORS LIMITED</t>
  </si>
  <si>
    <t>33 ALFRED STREET</t>
  </si>
  <si>
    <t>+61 2 9257 5000</t>
  </si>
  <si>
    <t>HTTP://WWW.AMPCAPITAL.COM</t>
  </si>
  <si>
    <t>802-117845</t>
  </si>
  <si>
    <t>PSG CAPITAL LLC</t>
  </si>
  <si>
    <t>24TH FLOOR</t>
  </si>
  <si>
    <t>646-233-0435</t>
  </si>
  <si>
    <t>646-233-0370</t>
  </si>
  <si>
    <t>HTTP://WWW.PSGCAPITAL.NET/</t>
  </si>
  <si>
    <t>213800VGPTIVXRQA4H31</t>
  </si>
  <si>
    <t>802-78896</t>
  </si>
  <si>
    <t>GCA CAPITAL ADVISORS LLC</t>
  </si>
  <si>
    <t>521 FIFTH AVENUE</t>
  </si>
  <si>
    <t>646-389-9049</t>
  </si>
  <si>
    <t>646-219-5015</t>
  </si>
  <si>
    <t>802-114913</t>
  </si>
  <si>
    <t>WESTBOURNE INFRASTRUCTURE DEBT GP 2 LIMITED</t>
  </si>
  <si>
    <t>MAPLES CORPORATE SERVICES</t>
  </si>
  <si>
    <t>UGLAND HOUSE, 121 SOUTH CHURCH STREET</t>
  </si>
  <si>
    <t>549300MM2QSN9EDYCR22</t>
  </si>
  <si>
    <t>802-112754</t>
  </si>
  <si>
    <t>BWE GP LTD.</t>
  </si>
  <si>
    <t>802-109002</t>
  </si>
  <si>
    <t>EF CAPITAL MANAGEMENT SEZC LTD.</t>
  </si>
  <si>
    <t>C/O CAYMAN ENTERPRISE CITY</t>
  </si>
  <si>
    <t>BRITCAY HOUSE, 236 EASTERN AVENUE</t>
  </si>
  <si>
    <t>P.O. BOX 10315</t>
  </si>
  <si>
    <t>802-102471</t>
  </si>
  <si>
    <t>CAMBRIDGE CAPITAL GROUP, LLC</t>
  </si>
  <si>
    <t>850-386-6211</t>
  </si>
  <si>
    <t>850-386-6399</t>
  </si>
  <si>
    <t>1400 VILLAGE SQUARE BLVD</t>
  </si>
  <si>
    <t>SUITE 268</t>
  </si>
  <si>
    <t>TALLAHASSEE</t>
  </si>
  <si>
    <t>802-113146</t>
  </si>
  <si>
    <t>EQT PARTNERS UK ADVISORS II LLP</t>
  </si>
  <si>
    <t>+44 20 7430 5510</t>
  </si>
  <si>
    <t>213800WPNDLTELAKGV29</t>
  </si>
  <si>
    <t>802-75304</t>
  </si>
  <si>
    <t>BROOKLIN BUY OUT LTD</t>
  </si>
  <si>
    <t>FOURTH FLOOR</t>
  </si>
  <si>
    <t>00353 19062 200</t>
  </si>
  <si>
    <t>00353 19062 201</t>
  </si>
  <si>
    <t>802-76917</t>
  </si>
  <si>
    <t>ICON MANAGEMENT ASSOCIATES V, LLC</t>
  </si>
  <si>
    <t>802-112916</t>
  </si>
  <si>
    <t>TAIWANIA CAPITAL MANAGEMENT USA, INC.</t>
  </si>
  <si>
    <t>SUITE 760</t>
  </si>
  <si>
    <t>408-475-7670</t>
  </si>
  <si>
    <t>HTTPS://WWW.LINKEDIN.COM/COMPANY/TAIWANIA-CAPITAL</t>
  </si>
  <si>
    <t>802-108590</t>
  </si>
  <si>
    <t>ADP II GP LIMITED</t>
  </si>
  <si>
    <t>802-79094</t>
  </si>
  <si>
    <t>TOBA CAPITAL FUND II SERIES</t>
  </si>
  <si>
    <t>TOBA CAPITAL FUND II SERIES, A SERIES OF TOBA CAPITAL LLC</t>
  </si>
  <si>
    <t>17595 HARVARD AVENUE</t>
  </si>
  <si>
    <t>SUITE C511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</si>
  <si>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</si>
  <si>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</si>
  <si>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</si>
  <si>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</si>
  <si>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</si>
  <si>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</si>
  <si>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WHITE PLAINS</t>
  </si>
  <si>
    <t>10601-1822</t>
  </si>
  <si>
    <t>914-922-7175</t>
  </si>
  <si>
    <t>914-922-7172</t>
  </si>
  <si>
    <t>HTTP://WWW.BRADFORDEQUITIES.COM</t>
  </si>
  <si>
    <t>802-118295</t>
  </si>
  <si>
    <t>ZENO RESEARCH, LLC</t>
  </si>
  <si>
    <t>437 MADISON AVE</t>
  </si>
  <si>
    <t>646-258-4386</t>
  </si>
  <si>
    <t>5493004L6OKA0DZWWG08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</si>
  <si>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</si>
  <si>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</si>
  <si>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</si>
  <si>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</si>
  <si>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</si>
  <si>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</si>
  <si>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</si>
  <si>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</si>
  <si>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</si>
  <si>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650 CASTRO STREET</t>
  </si>
  <si>
    <t>SUITE 120-468</t>
  </si>
  <si>
    <t>MOUNTAIN VIEW</t>
  </si>
  <si>
    <t>408-905-9063</t>
  </si>
  <si>
    <t>HTTP://WWW.FIREBOLTVENTURES.COM/</t>
  </si>
  <si>
    <t>802-110155</t>
  </si>
  <si>
    <t>ACCELFOODS PARTNERS, LLC</t>
  </si>
  <si>
    <t>20 WEST 22ND STREET</t>
  </si>
  <si>
    <t>SUITE 502</t>
  </si>
  <si>
    <t>646-893-4569</t>
  </si>
  <si>
    <t>http://www.afventures.vc/</t>
  </si>
  <si>
    <t>802-107544</t>
  </si>
  <si>
    <t>TRIDENT CAPITAL, INC.</t>
  </si>
  <si>
    <t>400 S EL CAMINO REAL</t>
  </si>
  <si>
    <t>94402-1728</t>
  </si>
  <si>
    <t>650-289-4400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</si>
  <si>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</si>
  <si>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</si>
  <si>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</si>
  <si>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</si>
  <si>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</si>
  <si>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</si>
  <si>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802-111741</t>
  </si>
  <si>
    <t>LEEK, JAY</t>
  </si>
  <si>
    <t>LEEK II, JAY ALAN</t>
  </si>
  <si>
    <t>700 UNIVERSE BOULEVARD</t>
  </si>
  <si>
    <t>JUNO BEACH</t>
  </si>
  <si>
    <t>(917) 514-5201</t>
  </si>
  <si>
    <t>(561) 691-2715</t>
  </si>
  <si>
    <t>802-118807</t>
  </si>
  <si>
    <t>TRUE GREEN CAPITAL MANAGEMENT LLC</t>
  </si>
  <si>
    <t>315 POST ROAD WEST</t>
  </si>
  <si>
    <t>855-355-5900</t>
  </si>
  <si>
    <t>203-621-3049</t>
  </si>
  <si>
    <t>https://truegreencapital.com/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</si>
  <si>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</si>
  <si>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</si>
  <si>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</si>
  <si>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</si>
  <si>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</si>
  <si>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</si>
  <si>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HTTPS://WWW.ENTERMEDIAGROWTH.COM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</si>
  <si>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</si>
  <si>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</si>
  <si>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</si>
  <si>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</si>
  <si>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</si>
  <si>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</si>
  <si>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</si>
  <si>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HTTPS://WWW.IVP.COM</t>
  </si>
  <si>
    <t>802-77203</t>
  </si>
  <si>
    <t>ARCM</t>
  </si>
  <si>
    <t>ASIA RESEARCH &amp; CAPITAL MANAGEMENT LIMITED</t>
  </si>
  <si>
    <t>21ST FLOOR SHANGHAI COMMERCIAL BANK TOWER</t>
  </si>
  <si>
    <t>12 QUEEN'S ROAD, CENTRAL</t>
  </si>
  <si>
    <t>852-3710 2000</t>
  </si>
  <si>
    <t>852-3710-2115</t>
  </si>
  <si>
    <t>https://arcmcap.com/</t>
  </si>
  <si>
    <t>549300DQKBD2JWIMWO12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</si>
  <si>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</si>
  <si>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</si>
  <si>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</si>
  <si>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</si>
  <si>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</si>
  <si>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</si>
  <si>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</si>
  <si>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802-110603</t>
  </si>
  <si>
    <t>MARSHALL WACE ASIA LIMITED</t>
  </si>
  <si>
    <t>23/F, LHT TOWER</t>
  </si>
  <si>
    <t>31 QUEEN'S ROAD</t>
  </si>
  <si>
    <t>852 3761 5000</t>
  </si>
  <si>
    <t>852 2973 6620</t>
  </si>
  <si>
    <t>HTTP://WWW.MWAM.COM</t>
  </si>
  <si>
    <t>635400F8XIYWT69LQH32</t>
  </si>
  <si>
    <t>802-74741</t>
  </si>
  <si>
    <t>FOUR RIVERS GROUP</t>
  </si>
  <si>
    <t>FOUR RIVERS GROUP, LLC</t>
  </si>
  <si>
    <t>156 2ND STREET</t>
  </si>
  <si>
    <t>415-250-4643</t>
  </si>
  <si>
    <t>HTTP://WWW.FOURRIVERSGROUP.COM</t>
  </si>
  <si>
    <t>802-117424</t>
  </si>
  <si>
    <t>GP INVESTIMENTOS LTDA.</t>
  </si>
  <si>
    <t>AVENIDA BRIGADEIRO FARIA LIMA, 4055</t>
  </si>
  <si>
    <t>8TH FLOOR, GP INVESTIMENTOS</t>
  </si>
  <si>
    <t>+55 11 3556-5505</t>
  </si>
  <si>
    <t>+55 11 3556-5566</t>
  </si>
  <si>
    <t>HTTP://WWW.GP-INVESTMENTS.COM/GPINVESTIMENTOSLTDA</t>
  </si>
  <si>
    <t>254900FRK20CO4LA8022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</si>
  <si>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</si>
  <si>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</si>
  <si>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</si>
  <si>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</si>
  <si>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</si>
  <si>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549300ZWU1JKD3TPND67</t>
  </si>
  <si>
    <t>802-74671</t>
  </si>
  <si>
    <t>ACCRETIVE CAPITAL MANAGEMENT, LLC</t>
  </si>
  <si>
    <t>85 WALL STREET</t>
  </si>
  <si>
    <t>203-482-5805</t>
  </si>
  <si>
    <t>HTTP://WWW.ACCRETIVECAPITAL.COM</t>
  </si>
  <si>
    <t>802-114261</t>
  </si>
  <si>
    <t>NORWOOD INVESTMENT PARTNERS, LP</t>
  </si>
  <si>
    <t>100 LARKSPUR LANDING CIRCLE</t>
  </si>
  <si>
    <t>LARKSPUR</t>
  </si>
  <si>
    <t>415-419-5954</t>
  </si>
  <si>
    <t>415-796-7698</t>
  </si>
  <si>
    <t>802-112295</t>
  </si>
  <si>
    <t>ELAN CAPITAL MANAGEMENT LLP</t>
  </si>
  <si>
    <t>2ND FLOOR, 15 RATHBONE PLACE</t>
  </si>
  <si>
    <t>W1T 1HU</t>
  </si>
  <si>
    <t>+ 44 203 761 0600</t>
  </si>
  <si>
    <t>HTTP://WWW.ELAN-CAP.COM</t>
  </si>
  <si>
    <t>2138009VY6ROSDDFYX19</t>
  </si>
  <si>
    <t>802-114413</t>
  </si>
  <si>
    <t>LMDAGG, L.L.C.</t>
  </si>
  <si>
    <t>650-544-9739</t>
  </si>
  <si>
    <t>https://twitter.com/eladgil</t>
  </si>
  <si>
    <t>802-110272</t>
  </si>
  <si>
    <t>ALPHA VENTURE PARTNERS LLC</t>
  </si>
  <si>
    <t>ONE PENN PLAZA</t>
  </si>
  <si>
    <t>SUITE 3905</t>
  </si>
  <si>
    <t>212-967-3332</t>
  </si>
  <si>
    <t>908-379-8774</t>
  </si>
  <si>
    <t>HTTP://WWW.ALPHAVP.COM</t>
  </si>
  <si>
    <t>802-114306</t>
  </si>
  <si>
    <t>WEWORK'S PARTY TO THE FUND'S GP LLC</t>
  </si>
  <si>
    <t>ARK INVESTMENT GROUP HOLDINGS LLC</t>
  </si>
  <si>
    <t>115 WEST 18TH STREET</t>
  </si>
  <si>
    <t>646-809-4552</t>
  </si>
  <si>
    <t>802-75728</t>
  </si>
  <si>
    <t>EXCELSIOR PARTNERS LIMITED</t>
  </si>
  <si>
    <t>UNIT 1208, 12TH FLOOR, CORE F, CYBERPORT 3</t>
  </si>
  <si>
    <t>+852 22309800</t>
  </si>
  <si>
    <t>+852 22309898</t>
  </si>
  <si>
    <t>HTTP://WWW.EXCELSIORCAPITALASIA.COM</t>
  </si>
  <si>
    <t>802-114164</t>
  </si>
  <si>
    <t>INNOVATING CAPITAL MANAGEMENT, LLC</t>
  </si>
  <si>
    <t>1 DEER PARK COURT</t>
  </si>
  <si>
    <t>203-554-4006</t>
  </si>
  <si>
    <t>https://innovating.capital</t>
  </si>
  <si>
    <t>802-100405</t>
  </si>
  <si>
    <t>GEMSSTOCK LTD.</t>
  </si>
  <si>
    <t>GEMSSTOCK LIMITED</t>
  </si>
  <si>
    <t>4TH FLOOR, 18 HENRIETTA STREET</t>
  </si>
  <si>
    <t>WC2E 8QH</t>
  </si>
  <si>
    <t>HTTPS://WWW.GEMSSTOCK.FUND</t>
  </si>
  <si>
    <t>549300EI5FIZNI8UK277</t>
  </si>
  <si>
    <t>802-117142</t>
  </si>
  <si>
    <t>KV ASIA CAPITAL PTE. LTD.</t>
  </si>
  <si>
    <t>3 CHURCH STREET</t>
  </si>
  <si>
    <t>#24-03 SAMSUNG HUB</t>
  </si>
  <si>
    <t>65 6654 1280</t>
  </si>
  <si>
    <t>65 6224 9241</t>
  </si>
  <si>
    <t>http://www.kvasiacapital.com/</t>
  </si>
  <si>
    <t>802-76772</t>
  </si>
  <si>
    <t>MONTAGE CAPITAL</t>
  </si>
  <si>
    <t>MONTAGE CAPITAL HOLDINGS, LLC</t>
  </si>
  <si>
    <t>900 E. HAMILTON AVE.</t>
  </si>
  <si>
    <t>CAMPBELL</t>
  </si>
  <si>
    <t>408-659-2299</t>
  </si>
  <si>
    <t>408-659-2318</t>
  </si>
  <si>
    <t>HTTP://WWW.MONTAGECAPITAL.COM</t>
  </si>
  <si>
    <t>802-110581</t>
  </si>
  <si>
    <t>EM-ES FUND MANAGEMENT LLP</t>
  </si>
  <si>
    <t>GRIDIRON HOUSE</t>
  </si>
  <si>
    <t>ONE PANCRAS SQUARE</t>
  </si>
  <si>
    <t>N1C 4AG</t>
  </si>
  <si>
    <t>44 203 008 7700</t>
  </si>
  <si>
    <t>44 203 008 7701</t>
  </si>
  <si>
    <t>HTTP://WWW.EMESFUNDS.COM</t>
  </si>
  <si>
    <t>802-101479</t>
  </si>
  <si>
    <t>HIGH ALPHA STUDIO, LLC</t>
  </si>
  <si>
    <t>55 MONUMENT CIRCLE, 14TH FLOOR</t>
  </si>
  <si>
    <t>INDIANAPOLIS</t>
  </si>
  <si>
    <t>317-777-6762</t>
  </si>
  <si>
    <t>HTTP://HIGHALPHA.COM</t>
  </si>
  <si>
    <t>802-113660</t>
  </si>
  <si>
    <t>HCAP PARTNERS</t>
  </si>
  <si>
    <t>HFMC CAPITAL, LLC</t>
  </si>
  <si>
    <t>3636 NOBEL DRIVE</t>
  </si>
  <si>
    <t>SUITE 401</t>
  </si>
  <si>
    <t>858-259-7654</t>
  </si>
  <si>
    <t>858-452-2003</t>
  </si>
  <si>
    <t>HTTP://WWW.HCAPLLC.COM</t>
  </si>
  <si>
    <t>802-115114</t>
  </si>
  <si>
    <t>TENASKA CAPITAL MANAGEMENT, LLC</t>
  </si>
  <si>
    <t>14302 FNB PARKWAY</t>
  </si>
  <si>
    <t>OMAHA</t>
  </si>
  <si>
    <t>NE</t>
  </si>
  <si>
    <t>68154-5212</t>
  </si>
  <si>
    <t>402-691-9500</t>
  </si>
  <si>
    <t>402-691-9727</t>
  </si>
  <si>
    <t>HTTP://WWW.TENASKACAPITAL.COM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</si>
  <si>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</si>
  <si>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</si>
  <si>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</si>
  <si>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</si>
  <si>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</si>
  <si>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</si>
  <si>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</si>
  <si>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</si>
  <si>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</si>
  <si>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1688 MERIDIAN AVE</t>
  </si>
  <si>
    <t>MIAMI BEACH</t>
  </si>
  <si>
    <t>305-417-9592</t>
  </si>
  <si>
    <t>305-503-6782</t>
  </si>
  <si>
    <t>HTTP://WWW.PALKONCAP.COM/</t>
  </si>
  <si>
    <t>5493005DO51P10HXJJ22</t>
  </si>
  <si>
    <t>802-107388</t>
  </si>
  <si>
    <t>GRAY'S CREEK CAPITAL ADVISORS, LLC</t>
  </si>
  <si>
    <t>500 POST ROAD EAST</t>
  </si>
  <si>
    <t>SUITE 233</t>
  </si>
  <si>
    <t>203-956-4819</t>
  </si>
  <si>
    <t>254900JT7NEWAFXYYO05</t>
  </si>
  <si>
    <t>802-75727</t>
  </si>
  <si>
    <t>DST MANAGERS LIMITED</t>
  </si>
  <si>
    <t>C/O TRIDENT TRUST COMPANY (CAYMAN) LTD</t>
  </si>
  <si>
    <t>ONE CAPITAL PLACE, 847</t>
  </si>
  <si>
    <t>4 HILL STREET</t>
  </si>
  <si>
    <t>W1J 5NE</t>
  </si>
  <si>
    <t>802-117288</t>
  </si>
  <si>
    <t>CVC MANAGER, LLC</t>
  </si>
  <si>
    <t>1433 N WATER ST</t>
  </si>
  <si>
    <t>414-301-1358</t>
  </si>
  <si>
    <t>https://www.wvvcapital.com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</si>
  <si>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</si>
  <si>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</si>
  <si>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</si>
  <si>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</si>
  <si>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</si>
  <si>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852-3189-2867</t>
  </si>
  <si>
    <t>HTTP://WWW.PRUDENCEINV.COM/</t>
  </si>
  <si>
    <t>549300VP00MZ3MBIIH98</t>
  </si>
  <si>
    <t>OTHER- HONG KONG COMPANY LIMITED BY SHARES</t>
  </si>
  <si>
    <t>802-106714</t>
  </si>
  <si>
    <t>FORMATION GROUP MANAGEMENT, LLC</t>
  </si>
  <si>
    <t>435 TASSO ST.</t>
  </si>
  <si>
    <t>SUITE 315</t>
  </si>
  <si>
    <t>650-265-6920</t>
  </si>
  <si>
    <t>HTTP://WWW.FORMATIONGROUP.COM</t>
  </si>
  <si>
    <t>802-109995</t>
  </si>
  <si>
    <t>EXIGENT MANAGEMENT LTD.</t>
  </si>
  <si>
    <t>5 WYNDHAM DEEDES</t>
  </si>
  <si>
    <t>646-506-9450</t>
  </si>
  <si>
    <t>646-506-9456</t>
  </si>
  <si>
    <t>HTTP://WWW.EXIGENT.CAPITAL</t>
  </si>
  <si>
    <t>ISRAELI CORPORATION</t>
  </si>
  <si>
    <t>802-75539</t>
  </si>
  <si>
    <t>PROSPECT MANAGEMENT CO. II, LLC</t>
  </si>
  <si>
    <t>PROSPECT MANAGEMENT CO. III, L.L.C.</t>
  </si>
  <si>
    <t>525 UNIVERSITY AVE</t>
  </si>
  <si>
    <t>650-327-8800</t>
  </si>
  <si>
    <t>PO BOX 1095</t>
  </si>
  <si>
    <t>HTTP://WWW.PROSPECTVENTURES.COM</t>
  </si>
  <si>
    <t>802-74842</t>
  </si>
  <si>
    <t>VISTA RIDGE CAPITAL PARTNERS, LLC</t>
  </si>
  <si>
    <t>707 SW WASHINGTON ST</t>
  </si>
  <si>
    <t>SUITE 1418</t>
  </si>
  <si>
    <t>503-954-2929</t>
  </si>
  <si>
    <t>HTTP://WWW.VISTARIDGECAPITAL.COM</t>
  </si>
  <si>
    <t>802-113604</t>
  </si>
  <si>
    <t>KALKRIESE CAPITAL MANAGEMENT, LLC</t>
  </si>
  <si>
    <t>200 CRESCENT COURT</t>
  </si>
  <si>
    <t>75201-7842</t>
  </si>
  <si>
    <t>214-468-9047</t>
  </si>
  <si>
    <t>214-880-0082</t>
  </si>
  <si>
    <t>http://www.kalkriesecapital.com</t>
  </si>
  <si>
    <t>802-110815</t>
  </si>
  <si>
    <t>NIV ASSET MANAGEMENT LLC</t>
  </si>
  <si>
    <t>1345 SIXTH AVENUE</t>
  </si>
  <si>
    <t>646-248-5330</t>
  </si>
  <si>
    <t>254900WWBPOI2YF2N167</t>
  </si>
  <si>
    <t>802-113789</t>
  </si>
  <si>
    <t>APEX CAPITAL LTDA.</t>
  </si>
  <si>
    <t>AV. PRESIDENTE JUSCELINO KUBITSCHEK</t>
  </si>
  <si>
    <t>1700 CJ 161</t>
  </si>
  <si>
    <t>04543-000</t>
  </si>
  <si>
    <t>55-11-5054 5540</t>
  </si>
  <si>
    <t>HTTPS://WWW.LINKEDIN.COM/COMPANY/3217310</t>
  </si>
  <si>
    <t>254900GX7VT3LPGMF686</t>
  </si>
  <si>
    <t>802-80648</t>
  </si>
  <si>
    <t>HSBC MANAGEMENT (GUERNSEY) LIMITED</t>
  </si>
  <si>
    <t>ARNOLD HOUSE, ST. JULIAN'S AVENUE</t>
  </si>
  <si>
    <t>44-1481-759373</t>
  </si>
  <si>
    <t>44-1481-759351</t>
  </si>
  <si>
    <t>HTTP://WWW.HSBCPRIVATEBANK.COM/EN/INVEST/ALTERNATIVE-INVESTMENTS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</si>
  <si>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</si>
  <si>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</si>
  <si>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</si>
  <si>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</si>
  <si>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</si>
  <si>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</si>
  <si>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PRIVATE LIMITED LIABILITY COMPANY</t>
  </si>
  <si>
    <t>802-76188</t>
  </si>
  <si>
    <t>HSI - HEMISFÉRIO SUL INVESTIMENTOS LTDA.</t>
  </si>
  <si>
    <t>AV. PRES. JUSCELINO KUBITSCHEK, 510, 7° ANDAR</t>
  </si>
  <si>
    <t>+55(11)31275500</t>
  </si>
  <si>
    <t>+55(11)31275555</t>
  </si>
  <si>
    <t>HTTPS://WWW.HSINVEST.COM</t>
  </si>
  <si>
    <t>802-118491</t>
  </si>
  <si>
    <t>CREANDUM V ADVISOR AB</t>
  </si>
  <si>
    <t>JAKOBSBERGSGATAN 18</t>
  </si>
  <si>
    <t>103 86</t>
  </si>
  <si>
    <t>44 (0)1481 730988</t>
  </si>
  <si>
    <t>https://www.creandum.com/</t>
  </si>
  <si>
    <t>802-108863</t>
  </si>
  <si>
    <t>SOUND POINT CRE MANAGEMENT, LP</t>
  </si>
  <si>
    <t>375 PARK AVENUE</t>
  </si>
  <si>
    <t>(212) 895-2280</t>
  </si>
  <si>
    <t>HTTP://WWW.SOUNDPOINTCAP.COM</t>
  </si>
  <si>
    <t>DIRECT LENDING</t>
  </si>
  <si>
    <t>802-101533</t>
  </si>
  <si>
    <t>GEODESIC INVESTMENTS, L.L.C</t>
  </si>
  <si>
    <t>950 TOWER LANE</t>
  </si>
  <si>
    <t>FOSTER CITY</t>
  </si>
  <si>
    <t>(650) 781-0400</t>
  </si>
  <si>
    <t>650 341-8009</t>
  </si>
  <si>
    <t>HTTP://WWW.GEODESICCAP.COM</t>
  </si>
  <si>
    <t>802-111090</t>
  </si>
  <si>
    <t>KARLOV STREET MANAGER, LLC</t>
  </si>
  <si>
    <t>312-404-8405</t>
  </si>
  <si>
    <t>https://karlovstreet.com</t>
  </si>
  <si>
    <t>802-112918</t>
  </si>
  <si>
    <t>AIF CAPITAL ASIA MANAGEMENT LTD.</t>
  </si>
  <si>
    <t>+1 345-949-8066</t>
  </si>
  <si>
    <t>+1 345-949-8080</t>
  </si>
  <si>
    <t>HTTP://WWW.AIFCAPITAL.COM</t>
  </si>
  <si>
    <t>802-76183</t>
  </si>
  <si>
    <t>VERTEX ONE ASSET MANAGEMENT INC.</t>
  </si>
  <si>
    <t>3200-1021 WEST HASTINGS STREET</t>
  </si>
  <si>
    <t>604-681-5787</t>
  </si>
  <si>
    <t>604-681-5146</t>
  </si>
  <si>
    <t>HTTP://WWW.VERTEXONE.COM</t>
  </si>
  <si>
    <t>549300PW08IUK8TT3N71</t>
  </si>
  <si>
    <t>802-108805</t>
  </si>
  <si>
    <t>BAY CITY CAPITAL GF XINDE INVESTMENT MANAGEMENT CO</t>
  </si>
  <si>
    <t>415-676-3830</t>
  </si>
  <si>
    <t>415-837-0503</t>
  </si>
  <si>
    <t>HTTPS://WWW.LINKEDIN.COM/COMPANY/BAYCITYCAPITAL/</t>
  </si>
  <si>
    <t>802-111947</t>
  </si>
  <si>
    <t>EIGHT ROADS GP</t>
  </si>
  <si>
    <t>PEMBROKE HALL, 42 CROW LANE</t>
  </si>
  <si>
    <t>PEMBROKE, HAMILTON</t>
  </si>
  <si>
    <t>HM 19</t>
  </si>
  <si>
    <t>1-441-295-0665</t>
  </si>
  <si>
    <t>1-441-292-5282</t>
  </si>
  <si>
    <t>PO BOX HM 670</t>
  </si>
  <si>
    <t>HM CX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</si>
  <si>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</si>
  <si>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</si>
  <si>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</si>
  <si>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</si>
  <si>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</si>
  <si>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</si>
  <si>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</si>
  <si>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254900CQLJTKDAJMXT72</t>
  </si>
  <si>
    <t>802-118228</t>
  </si>
  <si>
    <t>AIMPERA CAPITAL PARTNERS LLC</t>
  </si>
  <si>
    <t>600 MONTGOMERY STREET</t>
  </si>
  <si>
    <t>35TH FLOOR</t>
  </si>
  <si>
    <t>415-463-3966</t>
  </si>
  <si>
    <t>https://www.linkedin.com/company/aimpera/about/</t>
  </si>
  <si>
    <t>802-76120</t>
  </si>
  <si>
    <t>GLENMONT CAPITAL MANAGMENT, LLC</t>
  </si>
  <si>
    <t>GLENMONT CAPITAL MANAGEMENT, LLC</t>
  </si>
  <si>
    <t>1345 AVENUE OF THE AMERICAS</t>
  </si>
  <si>
    <t>42ND FLOOR</t>
  </si>
  <si>
    <t>212-582-2500</t>
  </si>
  <si>
    <t>212-728-5426</t>
  </si>
  <si>
    <t>HTTP://WWW.GLENMONTCAPITAL.COM</t>
  </si>
  <si>
    <t>802-118189</t>
  </si>
  <si>
    <t>COUNTERVEW CAPITAL MANAGEMENT LLC</t>
  </si>
  <si>
    <t>500 NORTH BROADWAY SUITE 241</t>
  </si>
  <si>
    <t>JERICHO</t>
  </si>
  <si>
    <t>516-466-2825</t>
  </si>
  <si>
    <t>516-773-0996</t>
  </si>
  <si>
    <t>https://www.counterview.vc</t>
  </si>
  <si>
    <t>802-117541</t>
  </si>
  <si>
    <t>ALBUM VENTURES, LLC</t>
  </si>
  <si>
    <t>3451 NORTH TRIUMPH BLVD</t>
  </si>
  <si>
    <t>#200</t>
  </si>
  <si>
    <t>LEHI</t>
  </si>
  <si>
    <t>385-352-8880</t>
  </si>
  <si>
    <t>https://www.linkedin.com/company/albumvc</t>
  </si>
  <si>
    <t>802-113017</t>
  </si>
  <si>
    <t>VIOLA VENTURES V.C. MANAGEMENT 4 LTD.</t>
  </si>
  <si>
    <t>ACKERSTEIN TOWERS, BLDG. D</t>
  </si>
  <si>
    <t>972-9-9720-401</t>
  </si>
  <si>
    <t>HTTP://WWW.VIOLA.VC</t>
  </si>
  <si>
    <t>802-80328</t>
  </si>
  <si>
    <t>GEM ASSET MANAGEMENT, LLC</t>
  </si>
  <si>
    <t>181 THE PLAZA</t>
  </si>
  <si>
    <t>TEANECK</t>
  </si>
  <si>
    <t>201-227-0907</t>
  </si>
  <si>
    <t>201-705-1959</t>
  </si>
  <si>
    <t>802-113626</t>
  </si>
  <si>
    <t>RSV MANAGEMENT, LLC</t>
  </si>
  <si>
    <t>SUITE 1516</t>
  </si>
  <si>
    <t>917-740-5069</t>
  </si>
  <si>
    <t>HTTPS://TWITTER.COM/REDSEAVENTURES?LANG=EN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</si>
  <si>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</si>
  <si>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</si>
  <si>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</si>
  <si>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</si>
  <si>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</si>
  <si>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</si>
  <si>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802-113485</t>
  </si>
  <si>
    <t>LITORINA V ADVISOR AB</t>
  </si>
  <si>
    <t>SVEAVAGEN 9</t>
  </si>
  <si>
    <t>111 57</t>
  </si>
  <si>
    <t>+46 8 545 181 80</t>
  </si>
  <si>
    <t>+46 8 54518189</t>
  </si>
  <si>
    <t>HTTPS://WWW.LINKEDIN.COM/COMPANY/LITORINA</t>
  </si>
  <si>
    <t>802-117705</t>
  </si>
  <si>
    <t>HEALTHCAP VIII ADVISOR AB</t>
  </si>
  <si>
    <t>ENGELBREKTSPLAN 1</t>
  </si>
  <si>
    <t>SE-114 34</t>
  </si>
  <si>
    <t>+46 8 442 58 50</t>
  </si>
  <si>
    <t>HTTPS://WWW.HEALTHCAP.SE</t>
  </si>
  <si>
    <t>802-117245</t>
  </si>
  <si>
    <t>PAMPLONA CAPITAL MANAGEMENT (MONACO) SAM</t>
  </si>
  <si>
    <t>9, AV. J.F KENNEDY/LE CASTELLARA</t>
  </si>
  <si>
    <t>4 ETG-APPTS 20 &amp; 21</t>
  </si>
  <si>
    <t>MC PRINCIPAUTE DE MONACO</t>
  </si>
  <si>
    <t>Monaco</t>
  </si>
  <si>
    <t>https://www.pamplonafunds.com/</t>
  </si>
  <si>
    <t>MONACO SAM</t>
  </si>
  <si>
    <t>802-113833</t>
  </si>
  <si>
    <t>ANTLER CAPITAL PARTNERS LLP</t>
  </si>
  <si>
    <t>LANSDOWNE HOUSE, THIRD FLOOR</t>
  </si>
  <si>
    <t>57 BERKELEY SQUARE</t>
  </si>
  <si>
    <t>W1J 6ER</t>
  </si>
  <si>
    <t>+44 0 203 405 8042</t>
  </si>
  <si>
    <t>https://antler-capital.com/</t>
  </si>
  <si>
    <t>21380027W789WL2JFA07</t>
  </si>
  <si>
    <t>802-76538</t>
  </si>
  <si>
    <t>MUSE CAPITAL ADVISORS, LIMITED</t>
  </si>
  <si>
    <t>C/O SGG FUND SERVICES (MAURITIUS) LTD</t>
  </si>
  <si>
    <t>802-79473</t>
  </si>
  <si>
    <t>NORTHLIGHT CAPITAL PARTNERS</t>
  </si>
  <si>
    <t>NORTHLIGHT CAPITAL PARTNERS LLC</t>
  </si>
  <si>
    <t>55 SAUGATUCK AVENUE</t>
  </si>
  <si>
    <t>06880-5760</t>
  </si>
  <si>
    <t>646-873-6547</t>
  </si>
  <si>
    <t>646-863-4389</t>
  </si>
  <si>
    <t>HTTP://WWW.NLIGHTCP.COM</t>
  </si>
  <si>
    <t>802-108589</t>
  </si>
  <si>
    <t>ADP I GP LIMITED</t>
  </si>
  <si>
    <t>44 ESPLANADE</t>
  </si>
  <si>
    <t>JE4 9WG</t>
  </si>
  <si>
    <t>+44 1534 504 000</t>
  </si>
  <si>
    <t>+44 1534 504 444</t>
  </si>
  <si>
    <t>INCORPORATED ENTITY ORGANISED UNDER JERSEY LAW</t>
  </si>
  <si>
    <t>802-114575</t>
  </si>
  <si>
    <t>KREOS CAPITAL GROUP VI L.P.</t>
  </si>
  <si>
    <t>47 ESPLANADE</t>
  </si>
  <si>
    <t>JE1 0BD</t>
  </si>
  <si>
    <t>44 1534 835 600</t>
  </si>
  <si>
    <t>44 1534 835 650</t>
  </si>
  <si>
    <t>HTTP://WWW.KREOSCAPITAL.COM</t>
  </si>
  <si>
    <t>802-107701</t>
  </si>
  <si>
    <t>ADIT VENTURES MANAGEMENT, LLC</t>
  </si>
  <si>
    <t>646-840-4944</t>
  </si>
  <si>
    <t>https://www.aditventures.com/</t>
  </si>
  <si>
    <t>802-110206</t>
  </si>
  <si>
    <t>BAKER &amp; EASTLACK CAPITAL MANAGEMENT, LLC</t>
  </si>
  <si>
    <t>650.468.3264</t>
  </si>
  <si>
    <t>HTTP://WWW.BAKERANDEASTLACKVENTURES.COM</t>
  </si>
  <si>
    <t>802-112908</t>
  </si>
  <si>
    <t>DURANT PARTNERS LLC</t>
  </si>
  <si>
    <t>405 LEXINGTON AVENUE</t>
  </si>
  <si>
    <t>34TH FLOOR</t>
  </si>
  <si>
    <t>212-237-1381</t>
  </si>
  <si>
    <t>HTTP://WWW.DURANTPARTNERS.COM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</si>
  <si>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</si>
  <si>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</si>
  <si>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</si>
  <si>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</si>
  <si>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</si>
  <si>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</si>
  <si>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</si>
  <si>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</si>
  <si>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</si>
  <si>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</si>
  <si>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</si>
  <si>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</si>
  <si>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802-108963</t>
  </si>
  <si>
    <t>GLOBAL MARKET MATH, LLC</t>
  </si>
  <si>
    <t>(434) 249-9195</t>
  </si>
  <si>
    <t>802-116777</t>
  </si>
  <si>
    <t>ORSO PARTNERS, LP</t>
  </si>
  <si>
    <t>395 OYSTER POINT, SUITE 511</t>
  </si>
  <si>
    <t>802-108595</t>
  </si>
  <si>
    <t>MORPHEUS ADVISORS</t>
  </si>
  <si>
    <t>MORPHEUS ADVISORS, LLC</t>
  </si>
  <si>
    <t>15260 VENTURA BLVD. FLOOR 20</t>
  </si>
  <si>
    <t>SHERMAN OAKS</t>
  </si>
  <si>
    <t>818-444-4414</t>
  </si>
  <si>
    <t>818-444-4401</t>
  </si>
  <si>
    <t>HTTP://WWW.MORPHEUS.COM</t>
  </si>
  <si>
    <t>802-110537</t>
  </si>
  <si>
    <t>HIGHLIGHT CAPITAL PARTNERS, LLC</t>
  </si>
  <si>
    <t>802-118058</t>
  </si>
  <si>
    <t>CERES GROUP HOLDINGS</t>
  </si>
  <si>
    <t>CERES GROUP HOLDINGS LLC</t>
  </si>
  <si>
    <t>10960 WILSHIRE BLVD</t>
  </si>
  <si>
    <t>424-226-7864</t>
  </si>
  <si>
    <t>https://www.ceresgh.com/</t>
  </si>
  <si>
    <t>802-110445</t>
  </si>
  <si>
    <t>RADIAN CAPITAL LLC</t>
  </si>
  <si>
    <t>915 BROADWAY, SUITE 904</t>
  </si>
  <si>
    <t>646-838-1127</t>
  </si>
  <si>
    <t>HTTP://WWW.RADIANCAPITAL.COM</t>
  </si>
  <si>
    <t>802-116717</t>
  </si>
  <si>
    <t>ASPEN ACQUISITIONS ADVISOR, INC.</t>
  </si>
  <si>
    <t>970-481-3073</t>
  </si>
  <si>
    <t>https://www.linkedin.com/company/aspen-acquisitions-llc</t>
  </si>
  <si>
    <t>802-78926</t>
  </si>
  <si>
    <t>SAGA TREE CAPITAL ADVISORS</t>
  </si>
  <si>
    <t>SAGA TREE CAPITAL ADVISORS PTE. LTD.</t>
  </si>
  <si>
    <t>110 AMOY ST, #01-00</t>
  </si>
  <si>
    <t>65 6222 0080</t>
  </si>
  <si>
    <t>65 6224 0800</t>
  </si>
  <si>
    <t>HTTP://WWW.SAGATREECAPITAL.COM</t>
  </si>
  <si>
    <t>25490099ZJIH8IXVTT63</t>
  </si>
  <si>
    <t>802-77173</t>
  </si>
  <si>
    <t>TAMISO &amp; CO., LLC</t>
  </si>
  <si>
    <t>845 THIRD AVENUE</t>
  </si>
  <si>
    <t>8TH FLOOR</t>
  </si>
  <si>
    <t>212-223-4500</t>
  </si>
  <si>
    <t>212-972-9150</t>
  </si>
  <si>
    <t>HTTP://WWW.TAMISO.COM</t>
  </si>
  <si>
    <t>802-75495</t>
  </si>
  <si>
    <t>SYNERGY MANAGEMENT COMPANY I, LLC</t>
  </si>
  <si>
    <t>650-743-4764</t>
  </si>
  <si>
    <t>650-357-7987</t>
  </si>
  <si>
    <t>HTTP://WWW.SYNERGYLSP.COM</t>
  </si>
  <si>
    <t>802-108237</t>
  </si>
  <si>
    <t>CBRE GLOBAL INVESTORS (ASIA PACIFIC) PTE. LTD.</t>
  </si>
  <si>
    <t>#32-02</t>
  </si>
  <si>
    <t>+65 6593 3480</t>
  </si>
  <si>
    <t>+65 6593 3490</t>
  </si>
  <si>
    <t>SINGAPORE LIMITED COMPANY</t>
  </si>
  <si>
    <t>802-115020</t>
  </si>
  <si>
    <t>E14 MANAGEMENT, LLC</t>
  </si>
  <si>
    <t>CAMBRIDGE INNOVATION CENTER</t>
  </si>
  <si>
    <t>245 MAIN ST.</t>
  </si>
  <si>
    <t>617-712-6785</t>
  </si>
  <si>
    <t>C/O PRAGUE &amp; COMPANY, P.C.</t>
  </si>
  <si>
    <t>15 WALNUT ST., SUITE 150</t>
  </si>
  <si>
    <t>HTTPS://WWW.E14FUND.COM</t>
  </si>
  <si>
    <t>802-74405</t>
  </si>
  <si>
    <t>COVENTRY CAPITAL PARTNERS, INC.</t>
  </si>
  <si>
    <t>262-563-1063</t>
  </si>
  <si>
    <t>BUYOUT FUND MANAGEMENT</t>
  </si>
  <si>
    <t>802-117573</t>
  </si>
  <si>
    <t>MAR VENTURES INVESTIMENTOS LTDA</t>
  </si>
  <si>
    <t>AVENIDA BRIGADEIRO FARIA LIMA</t>
  </si>
  <si>
    <t>1355, 19TH FLOOR</t>
  </si>
  <si>
    <t>01452-0002</t>
  </si>
  <si>
    <t>55 11 98158 4433</t>
  </si>
  <si>
    <t>https://www.mar.ventures/</t>
  </si>
  <si>
    <t>BRAZILIAN LIMITADA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</si>
  <si>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</si>
  <si>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</si>
  <si>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</si>
  <si>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</si>
  <si>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</si>
  <si>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</si>
  <si>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</si>
  <si>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</si>
  <si>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</si>
  <si>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SUITE 210</t>
  </si>
  <si>
    <t>650-614-5800</t>
  </si>
  <si>
    <t>650-614-5801</t>
  </si>
  <si>
    <t>HTTP://SIGNIAVENTUREPARTNERS.COM</t>
  </si>
  <si>
    <t>802-113879</t>
  </si>
  <si>
    <t>C5 CAPITAL LIMITED</t>
  </si>
  <si>
    <t>4TH FLOOR, SAVILE ROW HOUSE</t>
  </si>
  <si>
    <t>7 VIGO STREET</t>
  </si>
  <si>
    <t>W1S 3HF</t>
  </si>
  <si>
    <t>020-3405-5300</t>
  </si>
  <si>
    <t>http://linkedin.com/company/c5-capital</t>
  </si>
  <si>
    <t>802-114723</t>
  </si>
  <si>
    <t>JADE CAPITAL ADVISORS, LLC</t>
  </si>
  <si>
    <t>437 MADISON AVENUE</t>
  </si>
  <si>
    <t>646-859-7251</t>
  </si>
  <si>
    <t>549300GGXF7C8J13NI89</t>
  </si>
  <si>
    <t>802-113655</t>
  </si>
  <si>
    <t>OVINGTON ASSET MANAGEMENT, LLC</t>
  </si>
  <si>
    <t>28 LIBERTY STREET</t>
  </si>
  <si>
    <t>(646) 688-0491</t>
  </si>
  <si>
    <t>254900C7FWPI4M0D7O50</t>
  </si>
  <si>
    <t>802-115183</t>
  </si>
  <si>
    <t>APPLIED CRYPTO VENTURES</t>
  </si>
  <si>
    <t>GREEN NONCE MANAGEMENT COMPANY, LLC</t>
  </si>
  <si>
    <t>1600 SOLDIERS FIELD ROAD</t>
  </si>
  <si>
    <t>SUITE 200  PBN 27</t>
  </si>
  <si>
    <t>BRIGHTON</t>
  </si>
  <si>
    <t>781-474-3003</t>
  </si>
  <si>
    <t>https://acvc.fund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</si>
  <si>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</si>
  <si>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</si>
  <si>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</si>
  <si>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</si>
  <si>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</si>
  <si>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</si>
  <si>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</si>
  <si>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802-112987</t>
  </si>
  <si>
    <t>OCP ASIA (HONG KONG) LIMITED</t>
  </si>
  <si>
    <t>14/F SHANGHAI COMMERCIAL BANK TOWER</t>
  </si>
  <si>
    <t>12 QUEEN'S ROAD CENTRAL</t>
  </si>
  <si>
    <t>852 2236 0500</t>
  </si>
  <si>
    <t>852 2236 0600</t>
  </si>
  <si>
    <t>https://www.linkedin.com/company/ocpasia/about/</t>
  </si>
  <si>
    <t>549300XL4BGOMR8RT734</t>
  </si>
  <si>
    <t>802-107639</t>
  </si>
  <si>
    <t>SECOND ALPHA PARTNERS</t>
  </si>
  <si>
    <t>SECOND ALPHA PARTNERS, LLC</t>
  </si>
  <si>
    <t>276 FIFTH AVENUE</t>
  </si>
  <si>
    <t>212-446-1600</t>
  </si>
  <si>
    <t>646-430-9400</t>
  </si>
  <si>
    <t>HTTP://SECONDALPHA.COM</t>
  </si>
  <si>
    <t>802-116751</t>
  </si>
  <si>
    <t>QUAERO CAPITAL LLP</t>
  </si>
  <si>
    <t>2-4 KING STREET</t>
  </si>
  <si>
    <t>SW1Y 6QL</t>
  </si>
  <si>
    <t>44 (0) 207 747 5770</t>
  </si>
  <si>
    <t>44 (0) 207 747 5000</t>
  </si>
  <si>
    <t>http://www.quaerocapital.uk/</t>
  </si>
  <si>
    <t>549300QP3CEZZ31FV734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</si>
  <si>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</si>
  <si>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</si>
  <si>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</si>
  <si>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</si>
  <si>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</si>
  <si>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</si>
  <si>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</si>
  <si>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</si>
  <si>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</si>
  <si>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</si>
  <si>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</si>
  <si>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</si>
  <si>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</si>
  <si>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</si>
  <si>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</si>
  <si>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802-112394</t>
  </si>
  <si>
    <t>SAF ADVISORS LLC</t>
  </si>
  <si>
    <t>646-883-4770</t>
  </si>
  <si>
    <t>HTTPS://WWW.SAFPLATFORM.COM</t>
  </si>
  <si>
    <t>802-76355</t>
  </si>
  <si>
    <t>LANDMARK BANYAN REAL ESTATE ADVISORS LLC</t>
  </si>
  <si>
    <t>2924 MAIN STREET</t>
  </si>
  <si>
    <t>(310) 310-8211</t>
  </si>
  <si>
    <t>HTTP://WWW.LANDMARKBANYAN.COM</t>
  </si>
  <si>
    <t>802-74830</t>
  </si>
  <si>
    <t>THE HALO FUND III MANAGEMENT CO, LLC</t>
  </si>
  <si>
    <t>650-857-0727</t>
  </si>
  <si>
    <t>650-857-0773</t>
  </si>
  <si>
    <t>PO BOX 6890</t>
  </si>
  <si>
    <t>REDWOOD CITY</t>
  </si>
  <si>
    <t>HTTP://WWW.HALOFUND.COM</t>
  </si>
  <si>
    <t>802-100385</t>
  </si>
  <si>
    <t>INSTITUTIONAL VENTURE MANAGEMENT XV, LLC</t>
  </si>
  <si>
    <t>BLDG. 2, STE. 250</t>
  </si>
  <si>
    <t>802-107179</t>
  </si>
  <si>
    <t>LMR PARTNERS LIMITED</t>
  </si>
  <si>
    <t>UNIT 2901,  29/F, LHT TOWER</t>
  </si>
  <si>
    <t>31 QUEENS ROAD CENTRAL</t>
  </si>
  <si>
    <t>HTTP://WWW.LMRPARTNERS.COM</t>
  </si>
  <si>
    <t>549300S7N6FTCBGNKZ20</t>
  </si>
  <si>
    <t>802-118280</t>
  </si>
  <si>
    <t>TROVE MANAGEMENT, LLC</t>
  </si>
  <si>
    <t>156 N. JEFFERSON STREET, SUITE 101</t>
  </si>
  <si>
    <t>312-953-7145</t>
  </si>
  <si>
    <t>802-117880</t>
  </si>
  <si>
    <t>NUVEEN REAL ESTATE MANAGEMENT LIMITED</t>
  </si>
  <si>
    <t>https://www.nuveen.com/institutional/home</t>
  </si>
  <si>
    <t>5493001RSCVZEGUGH039</t>
  </si>
  <si>
    <t>802-114380</t>
  </si>
  <si>
    <t>ARCHER VENTURE CAPITAL II GP, LLC</t>
  </si>
  <si>
    <t>11390 WEST OLYMPIC BOULEVARD</t>
  </si>
  <si>
    <t>SUITE 380</t>
  </si>
  <si>
    <t>310-916-9599</t>
  </si>
  <si>
    <t>http://www.archervc.com/</t>
  </si>
  <si>
    <t>802-96305</t>
  </si>
  <si>
    <t>PILOT GROWTH MANAGEMENT</t>
  </si>
  <si>
    <t>PILOT GROWTH MANAGEMENT, LLC</t>
  </si>
  <si>
    <t>201 MISSION ST</t>
  </si>
  <si>
    <t>SUITE #1350</t>
  </si>
  <si>
    <t>415-793-7070</t>
  </si>
  <si>
    <t>415-839-5214</t>
  </si>
  <si>
    <t>HTTP://WWW.PILOTGROWTH.COM</t>
  </si>
  <si>
    <t>802-116771</t>
  </si>
  <si>
    <t>KEY INVESTMENT PARTNERS LLC</t>
  </si>
  <si>
    <t>1550 LARIMER STREET</t>
  </si>
  <si>
    <t>SUITE 1084</t>
  </si>
  <si>
    <t>513-518-9583</t>
  </si>
  <si>
    <t>https://www.keyinvestmentpartners.com</t>
  </si>
  <si>
    <t>802-79780</t>
  </si>
  <si>
    <t>MULL CAPITAL II, LLC</t>
  </si>
  <si>
    <t>725 ARIZONA AVE.</t>
  </si>
  <si>
    <t>90401-1723</t>
  </si>
  <si>
    <t>310-988-2954</t>
  </si>
  <si>
    <t>HTTPS://WWW.DOUBLEMPARTNERS.COM</t>
  </si>
  <si>
    <t>802-76150</t>
  </si>
  <si>
    <t>ACCENT</t>
  </si>
  <si>
    <t>ACCENT EQUITY PARTNERS AB</t>
  </si>
  <si>
    <t>ENGELBREKTSGATAN 7</t>
  </si>
  <si>
    <t>114 32</t>
  </si>
  <si>
    <t>+46 8 545 073 00</t>
  </si>
  <si>
    <t>+46 8 545 073 29</t>
  </si>
  <si>
    <t>BOX 5784</t>
  </si>
  <si>
    <t>114 87</t>
  </si>
  <si>
    <t>HTTP://WWW.ACCENTEQUITY.SE</t>
  </si>
  <si>
    <t>802-107392</t>
  </si>
  <si>
    <t>FOREBRIGHT CAPITAL MANAGEMENT LIMITED</t>
  </si>
  <si>
    <t>SUITE 3720, JARDINE HOUSE</t>
  </si>
  <si>
    <t>852-2598-2598</t>
  </si>
  <si>
    <t>852-2520-5125</t>
  </si>
  <si>
    <t>HTTP://WWW.FOREBRIGHTCAPITAL.COM/</t>
  </si>
  <si>
    <t>802-79332</t>
  </si>
  <si>
    <t>OLESEN CAPITAL MANAGEMENT LLC</t>
  </si>
  <si>
    <t>60 WEST BROAD STREET</t>
  </si>
  <si>
    <t>SUITE 104</t>
  </si>
  <si>
    <t>BETHLEHEM</t>
  </si>
  <si>
    <t>610-866-6200</t>
  </si>
  <si>
    <t>802-111859</t>
  </si>
  <si>
    <t>CRESCENT ASSET MANAGEMENT ASIA PTE LTD</t>
  </si>
  <si>
    <t>138 MARKET STREET</t>
  </si>
  <si>
    <t>#15-01 CAPITAGREEN</t>
  </si>
  <si>
    <t>+65 67139963</t>
  </si>
  <si>
    <t>+65 67139471</t>
  </si>
  <si>
    <t>549300S826PE5GR56O46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</si>
  <si>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</si>
  <si>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</si>
  <si>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</si>
  <si>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</si>
  <si>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</si>
  <si>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</si>
  <si>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</si>
  <si>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</si>
  <si>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</t>
  </si>
  <si>
    <t>214-661-7761</t>
  </si>
  <si>
    <t>HTTP://WWW.PETROCAPITALFUNDS.COM</t>
  </si>
  <si>
    <t>802-111735</t>
  </si>
  <si>
    <t>GROVE HILL PARTNERS LLC</t>
  </si>
  <si>
    <t>1225 FRANKLIN AVE</t>
  </si>
  <si>
    <t>SUITE 325</t>
  </si>
  <si>
    <t>GARDEN CITY</t>
  </si>
  <si>
    <t>516-240-8023</t>
  </si>
  <si>
    <t>516-873-8881</t>
  </si>
  <si>
    <t>HTTP://WWW.GROVEHILLPARTNERS.COM</t>
  </si>
  <si>
    <t>802-75971</t>
  </si>
  <si>
    <t>PLYMOUTH MANAGEMENT COMPANY</t>
  </si>
  <si>
    <t>555 BRIARWOOD CIRCLE</t>
  </si>
  <si>
    <t>734-747-9401</t>
  </si>
  <si>
    <t>734-747-9704</t>
  </si>
  <si>
    <t>HTTP://WWW.PLYMOUTHGP.COM/</t>
  </si>
  <si>
    <t>802-111049</t>
  </si>
  <si>
    <t>ELM PARK MANAGEMENT, LLC</t>
  </si>
  <si>
    <t>6100 N PENNSYLVANIA AVENUE</t>
  </si>
  <si>
    <t>OKLAHOMA CITY</t>
  </si>
  <si>
    <t>73112-7377</t>
  </si>
  <si>
    <t>405-609-8782</t>
  </si>
  <si>
    <t>405-212-4929</t>
  </si>
  <si>
    <t>P.O. BOX 18157</t>
  </si>
  <si>
    <t>73154-0157</t>
  </si>
  <si>
    <t>802-74998</t>
  </si>
  <si>
    <t>INTERCAP</t>
  </si>
  <si>
    <t>INTERNACIONAL DE CAPITALES SC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</si>
  <si>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</si>
  <si>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</si>
  <si>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</si>
  <si>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</si>
  <si>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</si>
  <si>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</si>
  <si>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2549002FSOM11UBMCK51</t>
  </si>
  <si>
    <t>802-118642</t>
  </si>
  <si>
    <t>BLACKFORD CAPITAL</t>
  </si>
  <si>
    <t>BLACKFORD CAPITAL ASSOCIATES II, INC.</t>
  </si>
  <si>
    <t>190 MONROE AVE, NW</t>
  </si>
  <si>
    <t>GRAND RAPIDS</t>
  </si>
  <si>
    <t>616-233-3161</t>
  </si>
  <si>
    <t>616-828-5042</t>
  </si>
  <si>
    <t>https://www.blackfordcapital.com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</si>
  <si>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</si>
  <si>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</si>
  <si>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</si>
  <si>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</si>
  <si>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</si>
  <si>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</si>
  <si>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</si>
  <si>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114 34</t>
  </si>
  <si>
    <t>HTTPS://WWW.HEALTHCAP.EU</t>
  </si>
  <si>
    <t>802-109997</t>
  </si>
  <si>
    <t>UFG CAPITAL</t>
  </si>
  <si>
    <t>UFG CAPITAL INVESTMENT MANAGEMENT LTD</t>
  </si>
  <si>
    <t>82 ACROPOLEOS, 1ST FLOOR, ACROPOLIS</t>
  </si>
  <si>
    <t>NICOSIA</t>
  </si>
  <si>
    <t>Cyprus</t>
  </si>
  <si>
    <t>http://www.ufgcapital.com/</t>
  </si>
  <si>
    <t>213800TR1J8FR1K47H25</t>
  </si>
  <si>
    <t>PORTFOLIO MANAGEMENT</t>
  </si>
  <si>
    <t>802-113861</t>
  </si>
  <si>
    <t>RIVER OAKS CAPITAL LLC</t>
  </si>
  <si>
    <t>1905 EAST WAYZATA BLVD.</t>
  </si>
  <si>
    <t>WAYZATA</t>
  </si>
  <si>
    <t>952-404-7025</t>
  </si>
  <si>
    <t>952-404-7027</t>
  </si>
  <si>
    <t>HTTP://WWW.RIVEROAKSCAPITAL.COM/</t>
  </si>
  <si>
    <t>802-113021</t>
  </si>
  <si>
    <t>VIRTUE ASSETS LTD.</t>
  </si>
  <si>
    <t>VISTRA (CAYMAN) LIMITED, GRAND PAVILION</t>
  </si>
  <si>
    <t>HIBISCUS WAY, 802 WEST BAY ROAD</t>
  </si>
  <si>
    <t>KY1-1205</t>
  </si>
  <si>
    <t>+1 345 769 9372</t>
  </si>
  <si>
    <t>+1 345 769 9375</t>
  </si>
  <si>
    <t>ROOM 1911, F19, BUILDING C, JIN CHANGAN MANSION</t>
  </si>
  <si>
    <t>NO.82 DONGSIHUAN MIDDLE ROAD</t>
  </si>
  <si>
    <t>802-111752</t>
  </si>
  <si>
    <t>FF FUND MANAGEMENT, LLC</t>
  </si>
  <si>
    <t>350 LINCOLN ROAD</t>
  </si>
  <si>
    <t>(917) 544-9151</t>
  </si>
  <si>
    <t>HTTP://WWW.FF-FUNDS.COM</t>
  </si>
  <si>
    <t>802-77204</t>
  </si>
  <si>
    <t>BIOSTAR CAPITAL</t>
  </si>
  <si>
    <t>BIOSTAR MANAGERS, LLC</t>
  </si>
  <si>
    <t>206 BRIDGE STREET</t>
  </si>
  <si>
    <t>CHARLEVOIX</t>
  </si>
  <si>
    <t>231-487-9186</t>
  </si>
  <si>
    <t>231-487-9183</t>
  </si>
  <si>
    <t>https://www.biostar.capital/</t>
  </si>
  <si>
    <t>802-108773</t>
  </si>
  <si>
    <t>KARMEL CAPITAL LLC</t>
  </si>
  <si>
    <t>8910 UNIVERSITY CENTER LANE</t>
  </si>
  <si>
    <t>http://karmelcapital.com/</t>
  </si>
  <si>
    <t>802-118092</t>
  </si>
  <si>
    <t>HV HOLTZBRINCK VENTURES MANAGER</t>
  </si>
  <si>
    <t>HV HOLTZBRINCK VENTURES MANAGER GMBH</t>
  </si>
  <si>
    <t>KAISERSTRASSE 14 B</t>
  </si>
  <si>
    <t>MUNICH, BAVARIA</t>
  </si>
  <si>
    <t>+49 89 20 60 7-751</t>
  </si>
  <si>
    <t>+49 89 20 60 7-702</t>
  </si>
  <si>
    <t>https://www.hvventures.com</t>
  </si>
  <si>
    <t>802-112169</t>
  </si>
  <si>
    <t>ANDEAN SOCIAL INFRASTRUCTURE GP LIMITED</t>
  </si>
  <si>
    <t>SOUTH CHURCH STREET</t>
  </si>
  <si>
    <t>+1 345 945 8099</t>
  </si>
  <si>
    <t>802-77159</t>
  </si>
  <si>
    <t>KEROGEN CAPITAL (ASIA) LIMITED</t>
  </si>
  <si>
    <t>3001 TWO EXCHANGE SQUARE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</si>
  <si>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</si>
  <si>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</si>
  <si>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</si>
  <si>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</si>
  <si>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</si>
  <si>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</si>
  <si>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</si>
  <si>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+230 213 7937</t>
  </si>
  <si>
    <t>+230 208 1645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</si>
  <si>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</si>
  <si>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</si>
  <si>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</si>
  <si>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</si>
  <si>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</si>
  <si>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</si>
  <si>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</si>
  <si>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</si>
  <si>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</si>
  <si>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</si>
  <si>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</si>
  <si>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</si>
  <si>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</si>
  <si>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802-117335</t>
  </si>
  <si>
    <t>LIQUID 2 VENTURES, LLC</t>
  </si>
  <si>
    <t>830 MENLO AVENUE</t>
  </si>
  <si>
    <t>650-838-4434</t>
  </si>
  <si>
    <t>http://www.liquid2.vc/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</si>
  <si>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</si>
  <si>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</si>
  <si>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</si>
  <si>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</si>
  <si>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</si>
  <si>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</si>
  <si>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802-118125</t>
  </si>
  <si>
    <t>HC2 CAPITAL, LLC</t>
  </si>
  <si>
    <t>8235 DOUGLAS AVENUE, SUITE 818</t>
  </si>
  <si>
    <t>214-217-7808</t>
  </si>
  <si>
    <t>HTTPS://WWW.HC2CAPITAL.COM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</si>
  <si>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</si>
  <si>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</si>
  <si>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</si>
  <si>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</si>
  <si>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</si>
  <si>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</si>
  <si>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</si>
  <si>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802-117599</t>
  </si>
  <si>
    <t>BLACK BEAR CAPITAL ADVISORS, LLC</t>
  </si>
  <si>
    <t>318 W. ADAMS STREET</t>
  </si>
  <si>
    <t>312-870-1500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</si>
  <si>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</si>
  <si>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</si>
  <si>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</si>
  <si>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</si>
  <si>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</si>
  <si>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</si>
  <si>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</si>
  <si>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</si>
  <si>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</si>
  <si>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</si>
  <si>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</si>
  <si>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</si>
  <si>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</si>
  <si>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</si>
  <si>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44 203 753 5600</t>
  </si>
  <si>
    <t>http://twitter.com/vanguard ukadv</t>
  </si>
  <si>
    <t>549300J2XN0PRERQS658</t>
  </si>
  <si>
    <t>802-112931</t>
  </si>
  <si>
    <t>CLEARVISION VENTURES MANAGEMENT, LLC</t>
  </si>
  <si>
    <t>3000 SAND HILL ROAD,</t>
  </si>
  <si>
    <t>BUILDING 1, SUITE 140</t>
  </si>
  <si>
    <t>650-302-6645</t>
  </si>
  <si>
    <t>HTTP://WWW.ENVISIONVC.COM</t>
  </si>
  <si>
    <t>802-110535</t>
  </si>
  <si>
    <t>7WIRE MANAGEMENT, LLC</t>
  </si>
  <si>
    <t>444 N. MICHIGAN AVE.</t>
  </si>
  <si>
    <t>847-461-9040</t>
  </si>
  <si>
    <t>https://www.linkedin.com/company/7wire-ventures</t>
  </si>
  <si>
    <t>802-74788</t>
  </si>
  <si>
    <t>BOSTON LIGHT ADVISORS, LLC</t>
  </si>
  <si>
    <t>537 VALLEY STREET</t>
  </si>
  <si>
    <t>SCOTTSVILLE</t>
  </si>
  <si>
    <t>434-286-3102</t>
  </si>
  <si>
    <t>434-286-9166</t>
  </si>
  <si>
    <t>802-77306</t>
  </si>
  <si>
    <t>VAL-CAR ADVISERS, L.P.</t>
  </si>
  <si>
    <t>917-653-3312</t>
  </si>
  <si>
    <t>802-75385</t>
  </si>
  <si>
    <t>SMM CORPORATE MANAGEMENT, LLC</t>
  </si>
  <si>
    <t>SMM CORPORATE MANAGEMENT, L.L.C.</t>
  </si>
  <si>
    <t>802-118739</t>
  </si>
  <si>
    <t>MEDFOCUS MANAGEMENT COMPANY, LLC</t>
  </si>
  <si>
    <t>30 FAIRBANKS, SUITE 100</t>
  </si>
  <si>
    <t>949-581-7250</t>
  </si>
  <si>
    <t>949-581-4761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</si>
  <si>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</si>
  <si>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</si>
  <si>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</si>
  <si>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</si>
  <si>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</si>
  <si>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</si>
  <si>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</si>
  <si>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</t>
  </si>
  <si>
    <t>549300BCMRSGJXW1QM50</t>
  </si>
  <si>
    <t>802-117254</t>
  </si>
  <si>
    <t>R7 PARTNERS</t>
  </si>
  <si>
    <t>R7 PARTNERS MANAGEMENT, LLC</t>
  </si>
  <si>
    <t>20 N. WACKER DRIVE, SUITE 3310</t>
  </si>
  <si>
    <t>312-560-2920</t>
  </si>
  <si>
    <t>https://www.r7partners.com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</si>
  <si>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</si>
  <si>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</si>
  <si>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</si>
  <si>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</si>
  <si>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</si>
  <si>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</si>
  <si>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549300RB30SBLW1ROO17</t>
  </si>
  <si>
    <t>802-76192</t>
  </si>
  <si>
    <t>891 VENTURE LIMITED</t>
  </si>
  <si>
    <t>4TH FLOOR, ONE CAPITAL PLACE</t>
  </si>
  <si>
    <t>86 10 8509 8737</t>
  </si>
  <si>
    <t>86 10 8509 8599</t>
  </si>
  <si>
    <t>SUITE D, 19/F, RITZ PLAZA</t>
  </si>
  <si>
    <t>122 AUSTIN ROAD, TSIMSHATSUI</t>
  </si>
  <si>
    <t>KOWLOON</t>
  </si>
  <si>
    <t>HTTP://WWW.HAOCAPITAL.NET</t>
  </si>
  <si>
    <t>802-113453</t>
  </si>
  <si>
    <t>LARIAT PARTNERS, LP</t>
  </si>
  <si>
    <t>2000 SOUTH COLORADO BLVD.</t>
  </si>
  <si>
    <t>TOWER 1, SUITE 2000</t>
  </si>
  <si>
    <t>80222-7900</t>
  </si>
  <si>
    <t>720-544-6262</t>
  </si>
  <si>
    <t>720-544-6261</t>
  </si>
  <si>
    <t>HTTP://WWW.LARIATPARTNERS.NET</t>
  </si>
  <si>
    <t>802-76168</t>
  </si>
  <si>
    <t>CHARTERHOUSE CAPITAL PARTNERS LLP</t>
  </si>
  <si>
    <t>WARWICK COURT</t>
  </si>
  <si>
    <t>PATERNOSTER SQUARE</t>
  </si>
  <si>
    <t>EC4M 7DX</t>
  </si>
  <si>
    <t>44 207 334 5300</t>
  </si>
  <si>
    <t>44 207 334 5333</t>
  </si>
  <si>
    <t>HTTP://WWW.CHARTERHOUSE.CO.UK</t>
  </si>
  <si>
    <t>802-118064</t>
  </si>
  <si>
    <t>CINVEN CAPITAL MANAGEMENT (VII) GENERAL PARTNER LIMITED</t>
  </si>
  <si>
    <t>LEVEL 4, MILL COURT,</t>
  </si>
  <si>
    <t>+44 1481 743650</t>
  </si>
  <si>
    <t>HTTP://WWW.CINVEN.COM</t>
  </si>
  <si>
    <t>213800N6C1D3B3HFF775</t>
  </si>
  <si>
    <t>802-111924</t>
  </si>
  <si>
    <t>OPTUM VENTURES</t>
  </si>
  <si>
    <t>OPTUM VENTURE MANAGEMENT, LLC</t>
  </si>
  <si>
    <t>75 STATE STREET, 29TH FLOOR</t>
  </si>
  <si>
    <t>617-410-4680</t>
  </si>
  <si>
    <t>HTTP://WWW.OPTUMVENTURES.COM</t>
  </si>
  <si>
    <t>802-114392</t>
  </si>
  <si>
    <t>NOSARA CAPITAL MANAGEMENT LIMITED</t>
  </si>
  <si>
    <t>44-750-238-0099</t>
  </si>
  <si>
    <t>https://nosaracapital.com/</t>
  </si>
  <si>
    <t>802-74836</t>
  </si>
  <si>
    <t>ENVEST MICROFINANCE COOPERATIVE</t>
  </si>
  <si>
    <t>306 E. WILSON STREET, SUITE 2E</t>
  </si>
  <si>
    <t>608-216-9898</t>
  </si>
  <si>
    <t>HTTP://ENVESTMICROFINANCE.ORG/</t>
  </si>
  <si>
    <t>COOPERATIVE</t>
  </si>
  <si>
    <t>802-107491</t>
  </si>
  <si>
    <t>PCP MANAGEMENT (EM SMALL CAP), LLC</t>
  </si>
  <si>
    <t>VICTORIA PLACE</t>
  </si>
  <si>
    <t>31 VICTORIA STREET</t>
  </si>
  <si>
    <t>HM 10</t>
  </si>
  <si>
    <t>+1 441 494 4050</t>
  </si>
  <si>
    <t>802-118021</t>
  </si>
  <si>
    <t>KINZIE CAPITAL PARTNERS</t>
  </si>
  <si>
    <t>KINZIE CAPITAL PARTNERS LLC</t>
  </si>
  <si>
    <t>20 N. CLARK STREET</t>
  </si>
  <si>
    <t>36TH FLOOR</t>
  </si>
  <si>
    <t>312-809-2490</t>
  </si>
  <si>
    <t>https://twitter.com/KinzieCapital</t>
  </si>
  <si>
    <t>802-113750</t>
  </si>
  <si>
    <t>EAGLESTONE CAPITAL MANAGEMENT LLC</t>
  </si>
  <si>
    <t>66 PALMER AVENUE</t>
  </si>
  <si>
    <t>SUITE 32B</t>
  </si>
  <si>
    <t>BRONXVILLE</t>
  </si>
  <si>
    <t>914-202-8811</t>
  </si>
  <si>
    <t>HTTPS://WWW.EAGLESTONECAPITAL.NET/</t>
  </si>
  <si>
    <t>802-75570</t>
  </si>
  <si>
    <t>KPCB CHINA</t>
  </si>
  <si>
    <t>KPCB CHINA MANAGEMENT, LTD.</t>
  </si>
  <si>
    <t>UNIT 27</t>
  </si>
  <si>
    <t>1273 HUAHAI MIDDLE ROAD</t>
  </si>
  <si>
    <t>8621-33830688</t>
  </si>
  <si>
    <t>8621-33830699</t>
  </si>
  <si>
    <t>http://www.kpcb.com/china</t>
  </si>
  <si>
    <t>802-114589</t>
  </si>
  <si>
    <t>YVONNE ENGLARD ZUBER, LLC</t>
  </si>
  <si>
    <t>633 17TH STREET</t>
  </si>
  <si>
    <t>SUITE 1640</t>
  </si>
  <si>
    <t>303.407.8014</t>
  </si>
  <si>
    <t>802-76496</t>
  </si>
  <si>
    <t>PINE ROAD ASSET MANAGEMENT LLC</t>
  </si>
  <si>
    <t>ONE NORTH SHORE CENTER, SUITE 100</t>
  </si>
  <si>
    <t>12 FEDERAL STREET</t>
  </si>
  <si>
    <t>412-553-1043</t>
  </si>
  <si>
    <t>412-322-1253</t>
  </si>
  <si>
    <t>802-117349</t>
  </si>
  <si>
    <t>LEVEL 5 CAPITAL PARTNERS, LLC</t>
  </si>
  <si>
    <t>675 PONCE DE LEON AVE NE</t>
  </si>
  <si>
    <t>SUITE 8500</t>
  </si>
  <si>
    <t>610-349-7217</t>
  </si>
  <si>
    <t>http://www.lfivecapital.com/</t>
  </si>
  <si>
    <t>802-113058</t>
  </si>
  <si>
    <t>BRAEMAR MANAGEMENT II AIV, LLC</t>
  </si>
  <si>
    <t>350 MADISON AVENUE</t>
  </si>
  <si>
    <t>23RD FLOOR</t>
  </si>
  <si>
    <t>10017-3710</t>
  </si>
  <si>
    <t>212-697-0900</t>
  </si>
  <si>
    <t>212-210-5788</t>
  </si>
  <si>
    <t>HTTPS://TWITTER.COM/BRAEMARENERGY?LANG=EN</t>
  </si>
  <si>
    <t>802-113645</t>
  </si>
  <si>
    <t>DCVC BIO</t>
  </si>
  <si>
    <t>DCVC BIO MANAGEMENT CO, LLC</t>
  </si>
  <si>
    <t>270 UNIVERSITY AVENUE</t>
  </si>
  <si>
    <t>415-840-7337</t>
  </si>
  <si>
    <t>802-107586</t>
  </si>
  <si>
    <t>MEZZANINE CAPITAL PARTNERS GP LIMITED</t>
  </si>
  <si>
    <t>+44 (0) 1534 833000</t>
  </si>
  <si>
    <t>+44 (0) 1534 833033</t>
  </si>
  <si>
    <t>HTTP://WWW.MEZZMANAGEMENT.COM/</t>
  </si>
  <si>
    <t>802-114908</t>
  </si>
  <si>
    <t>3B CAPITAL MANAGEMENT, LP</t>
  </si>
  <si>
    <t>6510 ABRAMS ROAD</t>
  </si>
  <si>
    <t>214-420-0832</t>
  </si>
  <si>
    <t>802-116784</t>
  </si>
  <si>
    <t>UPLAND INVESTMENT ADVISORS, LLC</t>
  </si>
  <si>
    <t>105 EISENHOWER PKWY</t>
  </si>
  <si>
    <t>ROSELAND</t>
  </si>
  <si>
    <t>908-230-7560</t>
  </si>
  <si>
    <t>802-107715</t>
  </si>
  <si>
    <t>SYREN CAPITAL ADVISORS</t>
  </si>
  <si>
    <t>SYREN CAPITAL ADVISORS LLC</t>
  </si>
  <si>
    <t>85 BROAD STREET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</si>
  <si>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</si>
  <si>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</si>
  <si>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</si>
  <si>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</si>
  <si>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</si>
  <si>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</si>
  <si>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36TH FLOOR</t>
  </si>
  <si>
    <t>+65 62484551</t>
  </si>
  <si>
    <t>254900JVE7ERW0851N37</t>
  </si>
  <si>
    <t>802-116741</t>
  </si>
  <si>
    <t>ACORN CAPITAL ADVISORS, LLC</t>
  </si>
  <si>
    <t>420 LEXINGTON AVENUE</t>
  </si>
  <si>
    <t>917-940-2732</t>
  </si>
  <si>
    <t>802-115060</t>
  </si>
  <si>
    <t>CURATED FINANCIAL</t>
  </si>
  <si>
    <t>CURATED FINANCIAL, INC.</t>
  </si>
  <si>
    <t>1200 BRICKELL AVE</t>
  </si>
  <si>
    <t>SUITE 1950</t>
  </si>
  <si>
    <t>http://www.curateinvest.com</t>
  </si>
  <si>
    <t>802-117832</t>
  </si>
  <si>
    <t>VIBURNUM MANAGEMENT PTE. LTD.</t>
  </si>
  <si>
    <t>36 CARPENTER STREET</t>
  </si>
  <si>
    <t>#05-01</t>
  </si>
  <si>
    <t>SINGAPORE, SINGAPORE</t>
  </si>
  <si>
    <t>802-114995</t>
  </si>
  <si>
    <t>DAVIDE LEONE AND PARTNERS INVESTMENT COMPANY LTD</t>
  </si>
  <si>
    <t>9-10 SAVILE ROW</t>
  </si>
  <si>
    <t>W1S 3PF</t>
  </si>
  <si>
    <t>https://www.dlpartners.com</t>
  </si>
  <si>
    <t>5493004QVZWICZPP7I86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</si>
  <si>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</si>
  <si>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</si>
  <si>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</si>
  <si>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</si>
  <si>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</si>
  <si>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</si>
  <si>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802-116785</t>
  </si>
  <si>
    <t>AI GLOBAL INVESTORS (USA) LLC</t>
  </si>
  <si>
    <t>315 MADISON AVENUE</t>
  </si>
  <si>
    <t>SUITE 3051</t>
  </si>
  <si>
    <t>646-854-5900</t>
  </si>
  <si>
    <t>802-74926</t>
  </si>
  <si>
    <t>MVM PARTNERS, LLC</t>
  </si>
  <si>
    <t>OLD CITY HALL, 45 SCHOOL STREET</t>
  </si>
  <si>
    <t>1 617 383 2101</t>
  </si>
  <si>
    <t>1 617 383 2106</t>
  </si>
  <si>
    <t>802-117089</t>
  </si>
  <si>
    <t>APIS PARTNERS LLP</t>
  </si>
  <si>
    <t>SEVENTH FLOOR</t>
  </si>
  <si>
    <t>8 LANCELOT PLACE</t>
  </si>
  <si>
    <t>SW7 1DR</t>
  </si>
  <si>
    <t>44 (0) 203 653 0500</t>
  </si>
  <si>
    <t>http://apis.pe/</t>
  </si>
  <si>
    <t>802-106742</t>
  </si>
  <si>
    <t>GOLDCREST ADVISORY, LLC</t>
  </si>
  <si>
    <t>5956 SHERRY LANE</t>
  </si>
  <si>
    <t>SUITE 930</t>
  </si>
  <si>
    <t>(214) 303-1112</t>
  </si>
  <si>
    <t>HTTPS://WWW.GOLDCREST.COM/</t>
  </si>
  <si>
    <t>802-79517</t>
  </si>
  <si>
    <t>HIGHCAPE PARTNERS MANAGEMENT, L.P.</t>
  </si>
  <si>
    <t>452 FIFTH AVENUE</t>
  </si>
  <si>
    <t>410-375-0050</t>
  </si>
  <si>
    <t>HTTP://WWW.HIGHCAPE.COM</t>
  </si>
  <si>
    <t>802-75509</t>
  </si>
  <si>
    <t>PACIFIC COMMUNITY MANAGEMENT, INC.</t>
  </si>
  <si>
    <t>4 EMBARCADERO CENTER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</si>
  <si>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</si>
  <si>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</si>
  <si>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</si>
  <si>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</si>
  <si>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</si>
  <si>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</si>
  <si>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4 BERKOVITZ STREET (MUSEUM BUILDING)</t>
  </si>
  <si>
    <t>FLOOR 7</t>
  </si>
  <si>
    <t>HTTP://WWW.EVERGREEN.CO.IL</t>
  </si>
  <si>
    <t>802-96269</t>
  </si>
  <si>
    <t>LGT CAPITAL PARTNERS (ASIA-PACIFIC) LTD.</t>
  </si>
  <si>
    <t>SUITE 4203 TWO EXCHANGE SQUARE 8 CONNAUGHT PLACE</t>
  </si>
  <si>
    <t>HTTPS://WWW.LGTCP.COM</t>
  </si>
  <si>
    <t>802-112955</t>
  </si>
  <si>
    <t>MEDIA DEVELOPMENT INVESTMENT FUND, INC.</t>
  </si>
  <si>
    <t>37 WEST 20TH STREET</t>
  </si>
  <si>
    <t>212-807-1304</t>
  </si>
  <si>
    <t>212-807-0540</t>
  </si>
  <si>
    <t>HTTP://WWW.MDIF.ORG</t>
  </si>
  <si>
    <t>NOT-FOR-PROFIT CORPORATION</t>
  </si>
  <si>
    <t>802-108394</t>
  </si>
  <si>
    <t>OTS CAPITAL MANAGEMENT LIMITED</t>
  </si>
  <si>
    <t>21/F BOC GROUP LIFE ASSURANCE TOWER</t>
  </si>
  <si>
    <t>134-136 DES VOEUX ROAD, CENTRAL</t>
  </si>
  <si>
    <t>+852 3468 8942</t>
  </si>
  <si>
    <t>HTTP://WWW.OTSCAPITAL.COM</t>
  </si>
  <si>
    <t>5493009WT8T3VXA8C024</t>
  </si>
  <si>
    <t>HONG KONG ENTITY LIMITED BY SHARES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</si>
  <si>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</si>
  <si>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</si>
  <si>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</si>
  <si>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</si>
  <si>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</si>
  <si>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</si>
  <si>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SANNE MAURITIUS</t>
  </si>
  <si>
    <t>HTTPS://SAMARAIP.SUMANTRASOLUTIONS.COM/</t>
  </si>
  <si>
    <t>802-74573</t>
  </si>
  <si>
    <t>GREYLOCK PARTNERS</t>
  </si>
  <si>
    <t>GREYLOCK MANAGEMENT CORPORATION</t>
  </si>
  <si>
    <t>1600 DISTRICT AVENUE</t>
  </si>
  <si>
    <t>BURLINGTON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</si>
  <si>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</si>
  <si>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</si>
  <si>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</si>
  <si>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</si>
  <si>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</si>
  <si>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</si>
  <si>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</si>
  <si>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</si>
  <si>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HTTPS://WWW.LINKEDIN.COM/COMPANY/AERMONT-CAPITAL-LLP</t>
  </si>
  <si>
    <t>802-112993</t>
  </si>
  <si>
    <t>LAMPROS CAPITAL PARTNERS, LLC</t>
  </si>
  <si>
    <t>489 FIFTH AVENUE</t>
  </si>
  <si>
    <t>(212) 457-0905</t>
  </si>
  <si>
    <t>http://www.lamproscapital.com</t>
  </si>
  <si>
    <t>802-112714</t>
  </si>
  <si>
    <t>RED HILLS HOLDINGS, LLC</t>
  </si>
  <si>
    <t>2250 NW FLANDERS STREET</t>
  </si>
  <si>
    <t>SUITE GARDEN 02</t>
  </si>
  <si>
    <t>503-719-4931</t>
  </si>
  <si>
    <t>HTTP://WWW.REDHILLSHOLDINGS.COM/</t>
  </si>
  <si>
    <t>802-114964</t>
  </si>
  <si>
    <t>BREAKAWAY VENTURES MANAGEMENT, LLC</t>
  </si>
  <si>
    <t>22 BOSTON WHARF ROAD</t>
  </si>
  <si>
    <t>(617) 399-0635</t>
  </si>
  <si>
    <t>HTTPS://BREAKAWAYVENTURES.COM/</t>
  </si>
  <si>
    <t>802-113592</t>
  </si>
  <si>
    <t>VISION CAPITAL CORPORATION</t>
  </si>
  <si>
    <t>150 KING STREET WEST</t>
  </si>
  <si>
    <t>SUITE 1201</t>
  </si>
  <si>
    <t>M5H 1J9</t>
  </si>
  <si>
    <t>416-362-0300</t>
  </si>
  <si>
    <t>416-362-9594</t>
  </si>
  <si>
    <t>HTTP://VISIONCAP.CA</t>
  </si>
  <si>
    <t>549300SU6KX01CR1GD59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</si>
  <si>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</si>
  <si>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</si>
  <si>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</si>
  <si>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</si>
  <si>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</si>
  <si>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</si>
  <si>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https://fontinalis.com/</t>
  </si>
  <si>
    <t>802-76975</t>
  </si>
  <si>
    <t>MEYER CAPITAL MANAGEMENT, INC.</t>
  </si>
  <si>
    <t>28152 GRAY BARN LANE</t>
  </si>
  <si>
    <t>LAKE BARRINGTON</t>
  </si>
  <si>
    <t>847-277-1147</t>
  </si>
  <si>
    <t>802-118050</t>
  </si>
  <si>
    <t>LINGFENG CAPITAL PARTNERS, LTD.</t>
  </si>
  <si>
    <t>GRAND CAYMAN, CAYMAN ISLANDS</t>
  </si>
  <si>
    <t>LEVEL 19, IFC 2</t>
  </si>
  <si>
    <t>802-75120</t>
  </si>
  <si>
    <t>MELFORD CAPITAL PARTNERS LLP</t>
  </si>
  <si>
    <t>192 SLOANE STREET</t>
  </si>
  <si>
    <t>44 (0) 20 3920 8800</t>
  </si>
  <si>
    <t>44 (0) 20 7691 7475</t>
  </si>
  <si>
    <t>HTTP://WWW.MELFORDCAPITAL.COM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</si>
  <si>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</si>
  <si>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</si>
  <si>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</si>
  <si>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</si>
  <si>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</si>
  <si>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</si>
  <si>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</si>
  <si>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</si>
  <si>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802-108938</t>
  </si>
  <si>
    <t>QUAMVEST S.A.</t>
  </si>
  <si>
    <t>48, RUE CHARLES MARTEL</t>
  </si>
  <si>
    <t>L-2134</t>
  </si>
  <si>
    <t>https://www.quamvest.com/</t>
  </si>
  <si>
    <t>222100Q5TSJLR3PTB640</t>
  </si>
  <si>
    <t>802-108968</t>
  </si>
  <si>
    <t>ARCIS CAPITAL ADVISORS II LLC</t>
  </si>
  <si>
    <t>54 WEST 40TH STREET</t>
  </si>
  <si>
    <t>1-212-634-7173</t>
  </si>
  <si>
    <t>HTTPS://WWW.ARCISCAP.COM</t>
  </si>
  <si>
    <t>802-118128</t>
  </si>
  <si>
    <t>CHART NATIONAL INVESTMENT MANAGEMENT LLC</t>
  </si>
  <si>
    <t>555 5TH AVENUE, 19TH FLOOR</t>
  </si>
  <si>
    <t>https://chartnational.com/</t>
  </si>
  <si>
    <t>802-76778</t>
  </si>
  <si>
    <t>CASTLE CREEK PARTNERS, LLC</t>
  </si>
  <si>
    <t>111 WEST JACKSON BLVD</t>
  </si>
  <si>
    <t>60604-3523</t>
  </si>
  <si>
    <t>312-692-5000</t>
  </si>
  <si>
    <t>312-692-5080</t>
  </si>
  <si>
    <t>802-74810</t>
  </si>
  <si>
    <t>ENCAP FLATROCK MIDSTREAM</t>
  </si>
  <si>
    <t>FLATROCK ENERGY ADVISORS, LLC</t>
  </si>
  <si>
    <t>1826 NORTH LOOP 1604 WEST SUITE 200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</si>
  <si>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</si>
  <si>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</si>
  <si>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</si>
  <si>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</si>
  <si>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</si>
  <si>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</si>
  <si>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KY1-1102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</si>
  <si>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</si>
  <si>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</si>
  <si>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</si>
  <si>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</si>
  <si>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</si>
  <si>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</si>
  <si>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</si>
  <si>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</si>
  <si>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</si>
  <si>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802-108494</t>
  </si>
  <si>
    <t>SOSV INVESTMENTS LLC (F/K/A SOSVENTURES LLC)</t>
  </si>
  <si>
    <t>SOSV INVESTMENTS LLC</t>
  </si>
  <si>
    <t>174 NASSAU STREET</t>
  </si>
  <si>
    <t>#3000</t>
  </si>
  <si>
    <t>PRINCETON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</si>
  <si>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</si>
  <si>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</si>
  <si>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</si>
  <si>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</si>
  <si>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</si>
  <si>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</si>
  <si>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</si>
  <si>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</si>
  <si>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</si>
  <si>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802-108655</t>
  </si>
  <si>
    <t>17CAPITAL AMERICAS INC</t>
  </si>
  <si>
    <t>41ST FLOOR</t>
  </si>
  <si>
    <t>+1 646 392 9401</t>
  </si>
  <si>
    <t>HTTP://WWW.17CAPITAL.COM</t>
  </si>
  <si>
    <t>802-114201</t>
  </si>
  <si>
    <t>CORTADO CAPITAL</t>
  </si>
  <si>
    <t>CORTADO CAPITAL, LLC</t>
  </si>
  <si>
    <t>12 E CALIFORNIA AVE</t>
  </si>
  <si>
    <t>http://www.cortado.ventures</t>
  </si>
  <si>
    <t>ASSET MANAGEMENT (PRIVATE, EXEMPT REPORTING ADV.)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</si>
  <si>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</si>
  <si>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</si>
  <si>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</si>
  <si>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</si>
  <si>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</si>
  <si>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</si>
  <si>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</si>
  <si>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802-108552</t>
  </si>
  <si>
    <t>JUMAR MANAGEMENT, LLC</t>
  </si>
  <si>
    <t>9300 CONROY WINDERMERE ROAD,</t>
  </si>
  <si>
    <t>SUITE 706</t>
  </si>
  <si>
    <t>WINDERMERE</t>
  </si>
  <si>
    <t>866-704-0490</t>
  </si>
  <si>
    <t>HTTP://WWW.JUMARMANAGEMENT.COM/</t>
  </si>
  <si>
    <t>802-79340</t>
  </si>
  <si>
    <t>HL CAPITAL, INC.</t>
  </si>
  <si>
    <t>137 OLD MARKET STREET</t>
  </si>
  <si>
    <t>AIKEN</t>
  </si>
  <si>
    <t>SC</t>
  </si>
  <si>
    <t>212-983-3170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</si>
  <si>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</si>
  <si>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</si>
  <si>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</si>
  <si>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</si>
  <si>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</si>
  <si>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</si>
  <si>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</si>
  <si>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</si>
  <si>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</si>
  <si>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</si>
  <si>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</si>
  <si>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</si>
  <si>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</si>
  <si>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</si>
  <si>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</si>
  <si>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</si>
  <si>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</si>
  <si>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</si>
  <si>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</si>
  <si>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</si>
  <si>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</si>
  <si>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</si>
  <si>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</si>
  <si>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802-117983</t>
  </si>
  <si>
    <t>DEUTSCHE BETEILIGUNGS AG</t>
  </si>
  <si>
    <t>BOERSENSTRASSE 1</t>
  </si>
  <si>
    <t>D-60313</t>
  </si>
  <si>
    <t>HTTPS://DBAG.DE</t>
  </si>
  <si>
    <t>AKTIENGESELLSCHAFT (GERMAN STOCK CORPORATION)</t>
  </si>
  <si>
    <t>802-112620</t>
  </si>
  <si>
    <t>BLOCKCHAIN INVESTMENT MANAGEMENT, LLC</t>
  </si>
  <si>
    <t>402 W BROADWAY, SUITE 2800</t>
  </si>
  <si>
    <t>855-595-0249</t>
  </si>
  <si>
    <t>802-112140</t>
  </si>
  <si>
    <t>STROBUS CAPITAL LLC</t>
  </si>
  <si>
    <t>350 PARK AVENUE</t>
  </si>
  <si>
    <t>917-438-4402</t>
  </si>
  <si>
    <t>https://www.linkedin.com/company/strobus-capital</t>
  </si>
  <si>
    <t>549300V14ENGD8GFGQ43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</si>
  <si>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</si>
  <si>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</si>
  <si>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</si>
  <si>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</si>
  <si>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</si>
  <si>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</si>
  <si>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</si>
  <si>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802-114156</t>
  </si>
  <si>
    <t>NTF ASSET MANAGEMENT LIMITED</t>
  </si>
  <si>
    <t>UNIT 701-18, 7F TOWER 2, SILVERCORD</t>
  </si>
  <si>
    <t>TSIM SHA TSUI</t>
  </si>
  <si>
    <t>+852 2162 7330</t>
  </si>
  <si>
    <t>254900X4PKCNBMHSPS27</t>
  </si>
  <si>
    <t>802-114957</t>
  </si>
  <si>
    <t>CONTEMPORARY HEALTHCARE CAPITAL, LLC</t>
  </si>
  <si>
    <t>801 BROAD STREET</t>
  </si>
  <si>
    <t>423-424-1800</t>
  </si>
  <si>
    <t>http://www.contemporarycapital.com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</si>
  <si>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</si>
  <si>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</si>
  <si>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</si>
  <si>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</si>
  <si>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</si>
  <si>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</si>
  <si>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+55 11 33833311</t>
  </si>
  <si>
    <t>549300N1ZEIDDPHUXL14</t>
  </si>
  <si>
    <t>802-112711</t>
  </si>
  <si>
    <t>RCMA CAPITAL LLP</t>
  </si>
  <si>
    <t>KENSINGTON PAVILION</t>
  </si>
  <si>
    <t>96 KENSINGTON HIGH STREET</t>
  </si>
  <si>
    <t>W8 4SG</t>
  </si>
  <si>
    <t>+44 2078713449</t>
  </si>
  <si>
    <t>HTTP://WWW.RCMA-ASSET.COM</t>
  </si>
  <si>
    <t>54930073K1E8M57VXL70</t>
  </si>
  <si>
    <t>802-113062</t>
  </si>
  <si>
    <t>INDIGO GLOBAL ADVISORS, LLC</t>
  </si>
  <si>
    <t>5838 EAST NAPLES PLAZA</t>
  </si>
  <si>
    <t>LONG BEACH</t>
  </si>
  <si>
    <t>310-773-4190</t>
  </si>
  <si>
    <t>5318 E 2ND STREET, #502</t>
  </si>
  <si>
    <t>HTTPS://WWW.INDIGOCA.COM</t>
  </si>
  <si>
    <t>802-76262</t>
  </si>
  <si>
    <t>MHS CAPITAL MANAGEMENT, LLC</t>
  </si>
  <si>
    <t>332 PINE STREET</t>
  </si>
  <si>
    <t>415-706-8682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</si>
  <si>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</si>
  <si>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</si>
  <si>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</si>
  <si>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</si>
  <si>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</si>
  <si>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</si>
  <si>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</si>
  <si>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</si>
  <si>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</si>
  <si>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718-809-5276</t>
  </si>
  <si>
    <t>11 HAWK WAY</t>
  </si>
  <si>
    <t>LAKEWOOD</t>
  </si>
  <si>
    <t>HTTP://WWW.DITMASPARKCAPITAL.COM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</si>
  <si>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</si>
  <si>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</si>
  <si>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</si>
  <si>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</si>
  <si>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</si>
  <si>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</si>
  <si>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</si>
  <si>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</si>
  <si>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</si>
  <si>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9-11 KINGLY STREET</t>
  </si>
  <si>
    <t>W1B 5PH</t>
  </si>
  <si>
    <t>44 02030043250</t>
  </si>
  <si>
    <t>HTTP://WWW.KENNET.COM</t>
  </si>
  <si>
    <t>802-112237</t>
  </si>
  <si>
    <t>TOONA TREE CAPITAL LIMITED</t>
  </si>
  <si>
    <t>SUITE 2205, 22/F, 1063 KING'S ROAD, QUARRY BAY</t>
  </si>
  <si>
    <t>852 3793 3302</t>
  </si>
  <si>
    <t>852 3585 5926</t>
  </si>
  <si>
    <t>213800DC6FGF4NI1GZ35</t>
  </si>
  <si>
    <t>802-111034</t>
  </si>
  <si>
    <t>ECHO HEALTH VENTURES LLC</t>
  </si>
  <si>
    <t>100 SW MARKET STREET</t>
  </si>
  <si>
    <t>M/S E15B</t>
  </si>
  <si>
    <t>97201-5723</t>
  </si>
  <si>
    <t>503-220-6360</t>
  </si>
  <si>
    <t>503-225-5431</t>
  </si>
  <si>
    <t>HTTP://WWW.ECHOHEALTHVENTURES.COM/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</si>
  <si>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</si>
  <si>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</si>
  <si>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</si>
  <si>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</si>
  <si>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</si>
  <si>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</si>
  <si>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</si>
  <si>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</si>
  <si>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</si>
  <si>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</si>
  <si>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</si>
  <si>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802-118232</t>
  </si>
  <si>
    <t>GREEN INVESTMENT GROUP MANAGEMENT LIMITED</t>
  </si>
  <si>
    <t>FLOOR 10, ROPEMAKER PLACE</t>
  </si>
  <si>
    <t>28 ROPEMAKER STREET</t>
  </si>
  <si>
    <t>EC2Y 9HD</t>
  </si>
  <si>
    <t>44 203 037 2000</t>
  </si>
  <si>
    <t>44 20 3037 4303</t>
  </si>
  <si>
    <t>https://www.mirafunds.com/</t>
  </si>
  <si>
    <t>549300DUKHXEHKBKCO85</t>
  </si>
  <si>
    <t>802-117922</t>
  </si>
  <si>
    <t>AFV MANAGEMENT ADVISORS LLC</t>
  </si>
  <si>
    <t>2126 HAMILTON ROAD, SUITE 260</t>
  </si>
  <si>
    <t>ARGYLE</t>
  </si>
  <si>
    <t>76226-2108</t>
  </si>
  <si>
    <t>858-774-5879</t>
  </si>
  <si>
    <t>HTTP://AFVPARTNERS.COM</t>
  </si>
  <si>
    <t>802-113516</t>
  </si>
  <si>
    <t>VALKYRIE FUND MANAGEMENT, LLC</t>
  </si>
  <si>
    <t>1600 STOUT STREET</t>
  </si>
  <si>
    <t>720-580-8080</t>
  </si>
  <si>
    <t>802-117334</t>
  </si>
  <si>
    <t>ARTHUR VENTURES MANAGEMENT, LLC</t>
  </si>
  <si>
    <t>210 BROADWAY</t>
  </si>
  <si>
    <t>FARGO</t>
  </si>
  <si>
    <t>ND</t>
  </si>
  <si>
    <t>701-232-3521</t>
  </si>
  <si>
    <t>https://arthurventures.com/</t>
  </si>
  <si>
    <t>802-116994</t>
  </si>
  <si>
    <t>BOND</t>
  </si>
  <si>
    <t>BOND CAPITAL MANAGEMENT, LP</t>
  </si>
  <si>
    <t>100 THE EMBARCADERO</t>
  </si>
  <si>
    <t>1-415-966-2244</t>
  </si>
  <si>
    <t>https://www.bondcap.com/</t>
  </si>
  <si>
    <t>802-108831</t>
  </si>
  <si>
    <t>FOUNDERS EQUITY INC</t>
  </si>
  <si>
    <t>FEF MANAGEMENT SERVICES LLC</t>
  </si>
  <si>
    <t>545 FIFTH AVENUE, SUITE 401</t>
  </si>
  <si>
    <t>212-829-0900</t>
  </si>
  <si>
    <t>212-829-0901</t>
  </si>
  <si>
    <t>HTTP://WWW.FEQUITY.COM</t>
  </si>
  <si>
    <t>802-114295</t>
  </si>
  <si>
    <t>MOUNTAIN ROAD ADVISORS, LLC</t>
  </si>
  <si>
    <t>646-256-9147</t>
  </si>
  <si>
    <t>549300QKDADDDR56UU22</t>
  </si>
  <si>
    <t>802-115077</t>
  </si>
  <si>
    <t>HARLEM CAPITAL</t>
  </si>
  <si>
    <t>HARLEM CAPITAL PARTNERS MANAGEMENT COMPANY, LLC</t>
  </si>
  <si>
    <t>1180 AVENUE OF THE AMERICAS</t>
  </si>
  <si>
    <t>516-667-0097</t>
  </si>
  <si>
    <t>http://harlem.capital/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</si>
  <si>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</si>
  <si>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</si>
  <si>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</si>
  <si>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</si>
  <si>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</si>
  <si>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</si>
  <si>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</si>
  <si>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HTTP://WWW.SIRIUS.FI</t>
  </si>
  <si>
    <t>802-77324</t>
  </si>
  <si>
    <t>OGBORNE CAPITAL MANAGEMENT, LLC.</t>
  </si>
  <si>
    <t>220 HALLECK ST.</t>
  </si>
  <si>
    <t>415-876-3000</t>
  </si>
  <si>
    <t>HTTPS://WWW.OGBORNECAPITAL.COM/</t>
  </si>
  <si>
    <t>802-115185</t>
  </si>
  <si>
    <t>CAPRIA VENTURES LLC</t>
  </si>
  <si>
    <t>220 2ND AVE SOUTH</t>
  </si>
  <si>
    <t>(206) 486-5701</t>
  </si>
  <si>
    <t>HTTP://CAPRIA.VC</t>
  </si>
  <si>
    <t>802-113202</t>
  </si>
  <si>
    <t>VIOLA PARTNERS 4 MANAGEMENT LTD.</t>
  </si>
  <si>
    <t>972-9-9578770</t>
  </si>
  <si>
    <t>802-114915</t>
  </si>
  <si>
    <t>SCHRODER INVESTMENT MANAGEMENT (EUROPE) S.A.</t>
  </si>
  <si>
    <t>5, RUE HEIENHAFF</t>
  </si>
  <si>
    <t>SENNINGERBERG</t>
  </si>
  <si>
    <t>L-2736</t>
  </si>
  <si>
    <t>352 341 342 202</t>
  </si>
  <si>
    <t>https://www.schroders.com/en/lu/</t>
  </si>
  <si>
    <t>8AFAYMK90I2QVGLMLS34</t>
  </si>
  <si>
    <t>802-78128</t>
  </si>
  <si>
    <t>KICKSTART CAPITAL, LLC</t>
  </si>
  <si>
    <t>2750 E. COTTONWOOD PKWY</t>
  </si>
  <si>
    <t>STE. 160</t>
  </si>
  <si>
    <t>COTTONWOOD HEIGHTS</t>
  </si>
  <si>
    <t>84121-6927</t>
  </si>
  <si>
    <t>(801) 308-0440</t>
  </si>
  <si>
    <t>HTTP://WWW.KICKSTARTFUND.COM</t>
  </si>
  <si>
    <t>802-118516</t>
  </si>
  <si>
    <t>SILICON VENTURES LLC</t>
  </si>
  <si>
    <t>650-282-0111</t>
  </si>
  <si>
    <t>http://siliconventures.vc</t>
  </si>
  <si>
    <t>802-111908</t>
  </si>
  <si>
    <t>AMPLO MANAGEMENT, L.L.C.</t>
  </si>
  <si>
    <t>67 LENOX HILL DRIVE</t>
  </si>
  <si>
    <t>SPRING</t>
  </si>
  <si>
    <t>650-681-9114</t>
  </si>
  <si>
    <t>HTTP://AMPLOVC.COM/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</si>
  <si>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</si>
  <si>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</si>
  <si>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</si>
  <si>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</si>
  <si>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</si>
  <si>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</si>
  <si>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</si>
  <si>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</si>
  <si>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</si>
  <si>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</si>
  <si>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</si>
  <si>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356 2248 1900</t>
  </si>
  <si>
    <t>HTTP://WWW.EXPERTSINWEALTH.COM</t>
  </si>
  <si>
    <t>802-107699</t>
  </si>
  <si>
    <t>GARMARK ADVISORS II L.L.C.</t>
  </si>
  <si>
    <t>ONE LANDMARK SQUARE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</si>
  <si>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</si>
  <si>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</si>
  <si>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</si>
  <si>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</si>
  <si>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</si>
  <si>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</si>
  <si>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</si>
  <si>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</si>
  <si>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</si>
  <si>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802-76429</t>
  </si>
  <si>
    <t>QUADRIGA CAPITAL III LIMITED</t>
  </si>
  <si>
    <t>QUADRIGA CAPITAL HOUSE, BRITANNIA PLACE</t>
  </si>
  <si>
    <t>BATH STREET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</si>
  <si>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</si>
  <si>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</si>
  <si>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</si>
  <si>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</si>
  <si>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</si>
  <si>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</si>
  <si>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</si>
  <si>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</si>
  <si>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</si>
  <si>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</si>
  <si>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</si>
  <si>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LEVEL 6, GFIN TOWER, 42 HOTEL STREET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</si>
  <si>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</si>
  <si>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</si>
  <si>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</si>
  <si>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</si>
  <si>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</si>
  <si>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</si>
  <si>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</si>
  <si>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</si>
  <si>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</si>
  <si>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802-112793</t>
  </si>
  <si>
    <t>LUMA BIO-IT MANAGEMENT, LLC</t>
  </si>
  <si>
    <t>700 MADISON AVENUE</t>
  </si>
  <si>
    <t>212-829-3500</t>
  </si>
  <si>
    <t>802-110355</t>
  </si>
  <si>
    <t>TECHU ANGELS MANAGEMENT, INC.</t>
  </si>
  <si>
    <t>3 CRAMPTON AVENUE</t>
  </si>
  <si>
    <t>GREAT NECK</t>
  </si>
  <si>
    <t>(646) 807-8880</t>
  </si>
  <si>
    <t>HTTPS://WWW.TECHUVENTURES.COM/</t>
  </si>
  <si>
    <t>802-107367</t>
  </si>
  <si>
    <t>KEANE CAPITAL PARTNERS LLC</t>
  </si>
  <si>
    <t>1235 EAST BLVD, SUITE E, #274</t>
  </si>
  <si>
    <t>704-763-2746</t>
  </si>
  <si>
    <t>802-74823</t>
  </si>
  <si>
    <t>STELAC CAPITAL PARTNERS LLC</t>
  </si>
  <si>
    <t>654 MADISON AVE</t>
  </si>
  <si>
    <t>212-920-3890</t>
  </si>
  <si>
    <t>212-920-3888</t>
  </si>
  <si>
    <t>HTTP://STELAC.COM/CAPITAL-PARTNERS</t>
  </si>
  <si>
    <t>802-110628</t>
  </si>
  <si>
    <t>MAYWIC GP, LLC</t>
  </si>
  <si>
    <t>312 WALNUT STREET</t>
  </si>
  <si>
    <t>SUITE 2510</t>
  </si>
  <si>
    <t>513-241-1200</t>
  </si>
  <si>
    <t>513-651-1084</t>
  </si>
  <si>
    <t>HTTP://WWW.MAYWIC.COM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</si>
  <si>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</si>
  <si>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</si>
  <si>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</si>
  <si>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</si>
  <si>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</si>
  <si>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</si>
  <si>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</si>
  <si>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</si>
  <si>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</si>
  <si>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</si>
  <si>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DRAPERS GARDENS</t>
  </si>
  <si>
    <t>12 THROGMORTON AVENUE</t>
  </si>
  <si>
    <t>EC2N 2DL</t>
  </si>
  <si>
    <t>44 20 7743 3000</t>
  </si>
  <si>
    <t>HTTPS://TWITTER.COM/MARTINSMALL_</t>
  </si>
  <si>
    <t>549300QXP30FD81KVQ43</t>
  </si>
  <si>
    <t>802-114378</t>
  </si>
  <si>
    <t>BROOKSTONE PARTNERS IAC, INC.</t>
  </si>
  <si>
    <t>232 MADISON AVENUE</t>
  </si>
  <si>
    <t>212-302-0699</t>
  </si>
  <si>
    <t>http://www.brookstonepartners.com/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</si>
  <si>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</si>
  <si>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</si>
  <si>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</si>
  <si>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</si>
  <si>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</si>
  <si>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</si>
  <si>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</si>
  <si>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</si>
  <si>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</si>
  <si>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12800 WHITEWATER DR</t>
  </si>
  <si>
    <t>STE 100</t>
  </si>
  <si>
    <t>MINNETONKA</t>
  </si>
  <si>
    <t>612-816-1783</t>
  </si>
  <si>
    <t>952-908-9780</t>
  </si>
  <si>
    <t>PO BOX 34</t>
  </si>
  <si>
    <t>JORDAN</t>
  </si>
  <si>
    <t>HTTP://WWW.LEMHIVENTURES.COM</t>
  </si>
  <si>
    <t>802-79303</t>
  </si>
  <si>
    <t>WESTCLIFF CAPITAL MANAGEMENT LLC</t>
  </si>
  <si>
    <t>831-479-3642</t>
  </si>
  <si>
    <t>802-117190</t>
  </si>
  <si>
    <t>HIRZEL CAPITAL LLC</t>
  </si>
  <si>
    <t>3811 TURTLE CREEK BLVD</t>
  </si>
  <si>
    <t>SUITE 2125</t>
  </si>
  <si>
    <t>214-999-0014</t>
  </si>
  <si>
    <t>254900HBYYY5C6I40N49</t>
  </si>
  <si>
    <t>802-76520</t>
  </si>
  <si>
    <t>JMH CAPITAL LLC</t>
  </si>
  <si>
    <t>155 FEDERAL STREET</t>
  </si>
  <si>
    <t>781-522-1605</t>
  </si>
  <si>
    <t>781-522-1699</t>
  </si>
  <si>
    <t>HTTP://WWW.JMHCAPITAL.COM</t>
  </si>
  <si>
    <t>802-114177</t>
  </si>
  <si>
    <t>FOURTH SAIL CAPITAL</t>
  </si>
  <si>
    <t>FOURTH SAIL CAPITAL LP</t>
  </si>
  <si>
    <t>RUA TABAPUA</t>
  </si>
  <si>
    <t>841 CJ 35</t>
  </si>
  <si>
    <t>SAO PAULO, SP</t>
  </si>
  <si>
    <t>04533-000</t>
  </si>
  <si>
    <t>646 355-2764</t>
  </si>
  <si>
    <t>https://www.linkedin.com/company/fourth-sail-capital/</t>
  </si>
  <si>
    <t>894500TXYJQODS3QTR85</t>
  </si>
  <si>
    <t>802-75313</t>
  </si>
  <si>
    <t>AMADEUS CAPITAL PARTNERS LIMITED</t>
  </si>
  <si>
    <t>SUITE 1, 2ND FLOOR</t>
  </si>
  <si>
    <t>QUAYSIDE</t>
  </si>
  <si>
    <t>CB5 8AB</t>
  </si>
  <si>
    <t>44 330 0240777</t>
  </si>
  <si>
    <t>44 1223 707070</t>
  </si>
  <si>
    <t>HTTP://WWW.AMADEUSCAPITAL.COM</t>
  </si>
  <si>
    <t>802-108572</t>
  </si>
  <si>
    <t>PARAGON ADVISOR PARTNERS LLP</t>
  </si>
  <si>
    <t>901 GRANDE PALLADIUM,</t>
  </si>
  <si>
    <t>175 CST ROAD, SANTACRUZ EAST</t>
  </si>
  <si>
    <t>91 - 22 - 2654 7900</t>
  </si>
  <si>
    <t>HTTP://WWW.PARAGONPARTNERS.IN</t>
  </si>
  <si>
    <t>802-77877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</si>
  <si>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</si>
  <si>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</si>
  <si>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</si>
  <si>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</si>
  <si>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</si>
  <si>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</si>
  <si>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</si>
  <si>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</si>
  <si>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</t>
  </si>
  <si>
    <t>520 - 3RD AVENUE SW</t>
  </si>
  <si>
    <t>802-114069</t>
  </si>
  <si>
    <t>WATEROUS ENERGY FUND</t>
  </si>
  <si>
    <t>WATEROUS ENERGY FUND MANAGEMENT CORP. (ALBERTA)</t>
  </si>
  <si>
    <t>301 8TH AVENUE SW</t>
  </si>
  <si>
    <t>T2P 1C5</t>
  </si>
  <si>
    <t>403-930-6048</t>
  </si>
  <si>
    <t>51 YONGE ST</t>
  </si>
  <si>
    <t>TORONTO, ON</t>
  </si>
  <si>
    <t>M5E 1J1</t>
  </si>
  <si>
    <t>https://www.waterous.com/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</si>
  <si>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</si>
  <si>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</si>
  <si>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</si>
  <si>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</si>
  <si>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</si>
  <si>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</si>
  <si>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</si>
  <si>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</si>
  <si>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0100-01-094082</t>
  </si>
  <si>
    <t>802-117575</t>
  </si>
  <si>
    <t>STRATUS CAPITAL PARTNERS III S. GP LP</t>
  </si>
  <si>
    <t>RUA FUNCHAL, 418</t>
  </si>
  <si>
    <t>28 FLOOR</t>
  </si>
  <si>
    <t>04551-060</t>
  </si>
  <si>
    <t>55-11-2166-8800</t>
  </si>
  <si>
    <t>http://www.stratusbr.com/</t>
  </si>
  <si>
    <t>802-106705</t>
  </si>
  <si>
    <t>SEARCH FUND ACCELERATOR, LLC</t>
  </si>
  <si>
    <t>334 BOYLSTON STREET, SUITE 200</t>
  </si>
  <si>
    <t>HTTP://WWW.SEARCHFUNDACCELERATOR.COM</t>
  </si>
  <si>
    <t>802-75007</t>
  </si>
  <si>
    <t>CATO PARTNERS MANAGEMENT, LLC</t>
  </si>
  <si>
    <t>FL 13</t>
  </si>
  <si>
    <t>646-845-4100</t>
  </si>
  <si>
    <t>646-845-4151</t>
  </si>
  <si>
    <t>549300GI3NCBWQIEKI34</t>
  </si>
  <si>
    <t>802-107487</t>
  </si>
  <si>
    <t>EFFISSIMO PARTNERS</t>
  </si>
  <si>
    <t>260 ORCHARD ROAD, THE HEEREN, #12-06</t>
  </si>
  <si>
    <t>+65 67352087</t>
  </si>
  <si>
    <t>+65 67358102</t>
  </si>
  <si>
    <t>802-118254</t>
  </si>
  <si>
    <t>GUILD CAPITAL MANAGEMENT</t>
  </si>
  <si>
    <t>GUILD CAPITAL MANAGEMENT LLC</t>
  </si>
  <si>
    <t>500 WEST 190TH STREET, 5TH FLOOR</t>
  </si>
  <si>
    <t>GARDENA</t>
  </si>
  <si>
    <t>917-670-2158</t>
  </si>
  <si>
    <t>https://guildcap.com/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</si>
  <si>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</si>
  <si>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</si>
  <si>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</si>
  <si>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</si>
  <si>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</si>
  <si>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</si>
  <si>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HTTP://WWW.CONTOURVENTURES.COM;   HTTPS://WWW.LINKEDIN.COM/COMPANY/CONTOUR-VENTURE-PARTNERS/</t>
  </si>
  <si>
    <t>802-75297</t>
  </si>
  <si>
    <t>ABS VENTURES</t>
  </si>
  <si>
    <t>CALVERT CAPITAL MANAGEMENT COMPANY</t>
  </si>
  <si>
    <t>60 WILLIAM STREET</t>
  </si>
  <si>
    <t>617-283-0418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</si>
  <si>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</si>
  <si>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</si>
  <si>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</si>
  <si>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</si>
  <si>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</si>
  <si>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</si>
  <si>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</si>
  <si>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802-113059</t>
  </si>
  <si>
    <t>VIOLA VENTURES MANAGEMENT (2017) LIMITED PARTNERSHIP</t>
  </si>
  <si>
    <t>HTTP://TWITTER.COM/VIOLAVENTURES</t>
  </si>
  <si>
    <t>802-112893</t>
  </si>
  <si>
    <t>REACH MANAGEMENT, LLC</t>
  </si>
  <si>
    <t>474 BRYANT STREET</t>
  </si>
  <si>
    <t>94107-1303</t>
  </si>
  <si>
    <t>650-600-8236</t>
  </si>
  <si>
    <t>HTTPS://www.reachcapital.com</t>
  </si>
  <si>
    <t>802-117610</t>
  </si>
  <si>
    <t>NRD CAPITAL MANAGEMENT II, LLC</t>
  </si>
  <si>
    <t>4170 ASHFORD DUNWOODY ROAD</t>
  </si>
  <si>
    <t>SUITE 390</t>
  </si>
  <si>
    <t>30319-1442</t>
  </si>
  <si>
    <t>404-865-3342</t>
  </si>
  <si>
    <t>404-499-1964</t>
  </si>
  <si>
    <t>HTTP://WWW.NRDCAPITAL.COM</t>
  </si>
  <si>
    <t>802-118555</t>
  </si>
  <si>
    <t>GRAPH VENTURES 5 MANAGEMENT</t>
  </si>
  <si>
    <t>GRAPH VENTURES 5 MANAGEMENT, LLC</t>
  </si>
  <si>
    <t>3790 EL CAMINO REAL # 1092</t>
  </si>
  <si>
    <t>https://www.graphventures.com/</t>
  </si>
  <si>
    <t>802-117010</t>
  </si>
  <si>
    <t>BLUE STAMP COMPANY PTY LTD.</t>
  </si>
  <si>
    <t>LEVEL 3, 1 BREAKFAST CREEK ROAD</t>
  </si>
  <si>
    <t>NEWSTEAD, QUEENSLAND</t>
  </si>
  <si>
    <t>+61 7 3180 3826</t>
  </si>
  <si>
    <t>PO BOX 649</t>
  </si>
  <si>
    <t>FORTITUDE VALLEY, QUEENSLAND</t>
  </si>
  <si>
    <t>https://www.bluestampcompany.com</t>
  </si>
  <si>
    <t>AUSTRALIAN PROPRIETARY LIMITED CORPORATION</t>
  </si>
  <si>
    <t>802-107066</t>
  </si>
  <si>
    <t>ENERGY IMPACT PARTNERS LP</t>
  </si>
  <si>
    <t>622 THIRD AVENUE</t>
  </si>
  <si>
    <t>212-899-9700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</si>
  <si>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</si>
  <si>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</si>
  <si>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</si>
  <si>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</si>
  <si>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</si>
  <si>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</si>
  <si>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</si>
  <si>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</si>
  <si>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</si>
  <si>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</si>
  <si>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</si>
  <si>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</si>
  <si>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</si>
  <si>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</si>
  <si>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</si>
  <si>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</si>
  <si>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415-870-3110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</si>
  <si>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</si>
  <si>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</si>
  <si>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</si>
  <si>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</si>
  <si>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</si>
  <si>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</si>
  <si>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</si>
  <si>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</si>
  <si>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802-114541</t>
  </si>
  <si>
    <t>M VENTURES</t>
  </si>
  <si>
    <t>MACRO VENTURES LLC</t>
  </si>
  <si>
    <t>6255 SUNSET BLVD.</t>
  </si>
  <si>
    <t>SUITE 1060</t>
  </si>
  <si>
    <t>310-859-4024</t>
  </si>
  <si>
    <t>https://m.ventures</t>
  </si>
  <si>
    <t>802-106565</t>
  </si>
  <si>
    <t>CALDERA CAPITAL, LLC</t>
  </si>
  <si>
    <t>214-914-6430</t>
  </si>
  <si>
    <t>549300LPDJYXH7K8E965</t>
  </si>
  <si>
    <t>802-110984</t>
  </si>
  <si>
    <t>THE ENGINE ACCELERATOR, INC.</t>
  </si>
  <si>
    <t>501 MASSACHUSETTS AVENUE</t>
  </si>
  <si>
    <t>(617) 500-1005</t>
  </si>
  <si>
    <t>HTTP://WWW.ENGINE.XYZ</t>
  </si>
  <si>
    <t>802-113214</t>
  </si>
  <si>
    <t>KATALYST.VENTURES</t>
  </si>
  <si>
    <t>KATALYST.VENTURES MANAGEMENT, LLC</t>
  </si>
  <si>
    <t>500 3RD STREET</t>
  </si>
  <si>
    <t>SUITE 515</t>
  </si>
  <si>
    <t>415-851-7938</t>
  </si>
  <si>
    <t>HTTPS://WWW.KATALYST.VENTURES</t>
  </si>
  <si>
    <t>802-114409</t>
  </si>
  <si>
    <t>BRIXEY &amp; MEYER CAPITAL LLC</t>
  </si>
  <si>
    <t>2991 NEWMARK DRIVE</t>
  </si>
  <si>
    <t>MIAMISBURG</t>
  </si>
  <si>
    <t>937-291-4110</t>
  </si>
  <si>
    <t>937-291-4120</t>
  </si>
  <si>
    <t>https://www.linkedin.com/company/brixeyandmeyercapital/</t>
  </si>
  <si>
    <t>802-118137</t>
  </si>
  <si>
    <t>TANGIBLE INVESTMENT MANAGEMENT LIMITED</t>
  </si>
  <si>
    <t>8-12 YORK GATE,</t>
  </si>
  <si>
    <t>100 MARYLEBONE ROAD</t>
  </si>
  <si>
    <t>NW1 5DX</t>
  </si>
  <si>
    <t>http://www.tangibleinvest.com/</t>
  </si>
  <si>
    <t>254900DC7LZP78BGE293</t>
  </si>
  <si>
    <t>802-115088</t>
  </si>
  <si>
    <t>MERRITT POINT PARTNERS LLC</t>
  </si>
  <si>
    <t>1999 HARRISON STREET</t>
  </si>
  <si>
    <t>(510) 244-0170</t>
  </si>
  <si>
    <t>802-113493</t>
  </si>
  <si>
    <t>BLACK CANYON MANAGEMENT LLC</t>
  </si>
  <si>
    <t>11100 SANTA MONCIA BLVD</t>
  </si>
  <si>
    <t>310 403 2793</t>
  </si>
  <si>
    <t>802-114102</t>
  </si>
  <si>
    <t>VENTURE STUDIO INVESTMENT MANAGEMENT LLC</t>
  </si>
  <si>
    <t>44 TEHAMA ST</t>
  </si>
  <si>
    <t>415-409-8126</t>
  </si>
  <si>
    <t>http://www.finventurestudio.com/</t>
  </si>
  <si>
    <t>802-114948</t>
  </si>
  <si>
    <t>RICHMOND GLOBAL COMPASS FUND MANAGEMENT, LP</t>
  </si>
  <si>
    <t>212-350-0200</t>
  </si>
  <si>
    <t>https://www.rglobal.com</t>
  </si>
  <si>
    <t>802-114161</t>
  </si>
  <si>
    <t>HBSE MANAGEMENT, LLC</t>
  </si>
  <si>
    <t>270 LAFAYETTE ST</t>
  </si>
  <si>
    <t>STE 814</t>
  </si>
  <si>
    <t>212-656-1664</t>
  </si>
  <si>
    <t>802-76051</t>
  </si>
  <si>
    <t>RBS COLLECTIVE INVESTMENT FUNDS LIMITED</t>
  </si>
  <si>
    <t>1ST FLOOR, BUSINESS HOUSE D, GOGARBURN</t>
  </si>
  <si>
    <t>175 GLASGOW ROAD</t>
  </si>
  <si>
    <t>EDINBURGH</t>
  </si>
  <si>
    <t>EH12 1HQ</t>
  </si>
  <si>
    <t>+44 131 626 0000</t>
  </si>
  <si>
    <t>+44 131 626 0178</t>
  </si>
  <si>
    <t>213800IGJ7W18TSDE672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</si>
  <si>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</si>
  <si>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</si>
  <si>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</si>
  <si>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</si>
  <si>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</si>
  <si>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</si>
  <si>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802-80689</t>
  </si>
  <si>
    <t>IROQUOIS CAPITAL MANAGEMENT, LLC</t>
  </si>
  <si>
    <t>212-974-3070</t>
  </si>
  <si>
    <t>347-408-0969</t>
  </si>
  <si>
    <t>802-113873</t>
  </si>
  <si>
    <t>ARCHIMED</t>
  </si>
  <si>
    <t>ARCHIMED SAS</t>
  </si>
  <si>
    <t>LE TERRA MUNDI,</t>
  </si>
  <si>
    <t>2 PLACE DE FRANCFORT</t>
  </si>
  <si>
    <t>LYON</t>
  </si>
  <si>
    <t>+33 (0)4 81 11 35 33</t>
  </si>
  <si>
    <t>+33 (0) 4 81 11 07 26</t>
  </si>
  <si>
    <t>HTTPS://WWW.LINKEDIN.COM/COMPANY/ARCHIMED---INVESTORS-IN-HEALTHCARE/</t>
  </si>
  <si>
    <t>9695008GS04QJBETA603</t>
  </si>
  <si>
    <t>802-108759</t>
  </si>
  <si>
    <t>OFF ROAD CAPITAL MANAGEMENT LLC</t>
  </si>
  <si>
    <t>595 MADISON AVENUE</t>
  </si>
  <si>
    <t>FLOOR 16</t>
  </si>
  <si>
    <t>(212) 259-0862</t>
  </si>
  <si>
    <t>HTTP://OFFROADCAPITALPARTNERS.COM/</t>
  </si>
  <si>
    <t>802-107946</t>
  </si>
  <si>
    <t>STANDARD CAPITAL ADVISORS L.P.</t>
  </si>
  <si>
    <t>745 FIFTH AVENUE</t>
  </si>
  <si>
    <t>646-898-2028</t>
  </si>
  <si>
    <t>212-207-3111</t>
  </si>
  <si>
    <t>802-117028</t>
  </si>
  <si>
    <t>MGM INNOVA CAP MANAGEMENT LLC</t>
  </si>
  <si>
    <t>2 S. BISCAYNE BLVD. SUITE 2610</t>
  </si>
  <si>
    <t>+1.786.437.2335 X180</t>
  </si>
  <si>
    <t>CARRERA 43A NO. 1-50 TORRE 4 OFICINA 315</t>
  </si>
  <si>
    <t>MEDELLIN</t>
  </si>
  <si>
    <t>http://www.mgminnovagroup.com/capital/</t>
  </si>
  <si>
    <t>802-117550</t>
  </si>
  <si>
    <t>NEX PARTNERS S3, LLC</t>
  </si>
  <si>
    <t>https://www.facebook.com/dnxventures/</t>
  </si>
  <si>
    <t>802-110275</t>
  </si>
  <si>
    <t>UPI MANAGEMENT, LLC</t>
  </si>
  <si>
    <t>11726 SAN VICENTE BLVD, SUITE 625</t>
  </si>
  <si>
    <t>310-979-3240</t>
  </si>
  <si>
    <t>310-571-3207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</si>
  <si>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</si>
  <si>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</si>
  <si>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</si>
  <si>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</si>
  <si>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</si>
  <si>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</si>
  <si>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</si>
  <si>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</si>
  <si>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</si>
  <si>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</si>
  <si>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</si>
  <si>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</si>
  <si>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</si>
  <si>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HTTP://WWW.ADVENTMORRO.COM</t>
  </si>
  <si>
    <t>802-110813</t>
  </si>
  <si>
    <t>COPPER STREET CAPITAL LLP</t>
  </si>
  <si>
    <t>1 BELL STREET</t>
  </si>
  <si>
    <t>MAIDENHEAD, BERKSHIRE</t>
  </si>
  <si>
    <t>SL6 1BU</t>
  </si>
  <si>
    <t>+44 (0) 203 824 1500</t>
  </si>
  <si>
    <t>HTTP://COPPERSTREETCAPITAL.COM/</t>
  </si>
  <si>
    <t>213800E2UXNDKTYIPS41</t>
  </si>
  <si>
    <t>802-108441</t>
  </si>
  <si>
    <t>BRX GLOBAL</t>
  </si>
  <si>
    <t>BRX GLOBAL LP</t>
  </si>
  <si>
    <t>40TH FLOOR</t>
  </si>
  <si>
    <t>212-739-0739</t>
  </si>
  <si>
    <t>802-110971</t>
  </si>
  <si>
    <t>HEWES FUND MANAGEMENT, LLC</t>
  </si>
  <si>
    <t>SUITE 1810</t>
  </si>
  <si>
    <t>214 647 6400</t>
  </si>
  <si>
    <t>5493005QUCFP5SPBBQ67</t>
  </si>
  <si>
    <t>802-117330</t>
  </si>
  <si>
    <t>BLUEBIRD VENTURES GP I, LLC</t>
  </si>
  <si>
    <t>BLDG A 200,</t>
  </si>
  <si>
    <t>755 PAGE MILL ROAD</t>
  </si>
  <si>
    <t>650-493-5600</t>
  </si>
  <si>
    <t>802-117361</t>
  </si>
  <si>
    <t>HARPOON MANAGEMENT, LLC</t>
  </si>
  <si>
    <t>660 CREEK DRIVE</t>
  </si>
  <si>
    <t>(650) 293-0629</t>
  </si>
  <si>
    <t>https://www.harpoon.vc/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</si>
  <si>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</si>
  <si>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</si>
  <si>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</si>
  <si>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</si>
  <si>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</si>
  <si>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</si>
  <si>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</si>
  <si>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</si>
  <si>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</si>
  <si>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</si>
  <si>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</si>
  <si>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</si>
  <si>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</si>
  <si>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</si>
  <si>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2138002GOGRGLU339X87</t>
  </si>
  <si>
    <t>802-74806</t>
  </si>
  <si>
    <t>LMK CAPITAL MANAGEMENT, LLC</t>
  </si>
  <si>
    <t>(404) 303-8717</t>
  </si>
  <si>
    <t>(404) 303-8612</t>
  </si>
  <si>
    <t>3522 ASHFORD DUNWOODY RD.</t>
  </si>
  <si>
    <t>#379</t>
  </si>
  <si>
    <t>BROOKHAVEN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</si>
  <si>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</si>
  <si>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</si>
  <si>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</si>
  <si>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</si>
  <si>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</si>
  <si>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</si>
  <si>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</si>
  <si>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802-118123</t>
  </si>
  <si>
    <t>WILL VENTURES</t>
  </si>
  <si>
    <t>WILL VENTURES, LLC</t>
  </si>
  <si>
    <t>855 BOYLSTON ST, 10TH FLOOR</t>
  </si>
  <si>
    <t>https://www.willventures.com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</si>
  <si>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</si>
  <si>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</si>
  <si>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</si>
  <si>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</si>
  <si>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</si>
  <si>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</si>
  <si>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</si>
  <si>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</si>
  <si>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</si>
  <si>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802-118118</t>
  </si>
  <si>
    <t>JEFFERIES CAPITAL PARTNERS LLC</t>
  </si>
  <si>
    <t>520 MADISON AVENUE</t>
  </si>
  <si>
    <t>212-284-1700</t>
  </si>
  <si>
    <t>212-284-1717</t>
  </si>
  <si>
    <t>802-76160</t>
  </si>
  <si>
    <t>HERMITAGE CAPITAL MANAGEMENT LIMITED</t>
  </si>
  <si>
    <t>ARNOLD HOUSE</t>
  </si>
  <si>
    <t>ST. JULIAN'S AVENUE</t>
  </si>
  <si>
    <t>GY1 4BX</t>
  </si>
  <si>
    <t>+44 207 440 1777</t>
  </si>
  <si>
    <t>C/O HERMITAGE CAPITAL LLP</t>
  </si>
  <si>
    <t>THE ASPECT, 12 FINSBURY SQUARE</t>
  </si>
  <si>
    <t>EC2A 1AS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</si>
  <si>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</si>
  <si>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</si>
  <si>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</si>
  <si>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</si>
  <si>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</si>
  <si>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</si>
  <si>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</si>
  <si>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</si>
  <si>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</si>
  <si>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818-474-6305</t>
  </si>
  <si>
    <t>802-112650</t>
  </si>
  <si>
    <t>THERIUM CAPITAL MANAGEMENT (USA), INC.</t>
  </si>
  <si>
    <t>1460 BROADWAY</t>
  </si>
  <si>
    <t>212-951-0570</t>
  </si>
  <si>
    <t>HTTP://WWW.THERIUM.COM</t>
  </si>
  <si>
    <t>802-106674</t>
  </si>
  <si>
    <t>DST MANAGERS V LIMITED</t>
  </si>
  <si>
    <t>802-115075</t>
  </si>
  <si>
    <t>HEROIC VENTURES MANAGEMENT, LLC</t>
  </si>
  <si>
    <t>3225 ASH STREET</t>
  </si>
  <si>
    <t>(650) 918-7600</t>
  </si>
  <si>
    <t>https://www.linkedin.com/company/heroic-ventures/</t>
  </si>
  <si>
    <t>802-77690</t>
  </si>
  <si>
    <t>NORVESTOR ADVISORY AS</t>
  </si>
  <si>
    <t>HIERONYMUS HEYERDAHLSGATE 1</t>
  </si>
  <si>
    <t>HTTP://WWW.NORVESTOR.COM/</t>
  </si>
  <si>
    <t>549300MH27MEY6W1O334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</si>
  <si>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</si>
  <si>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</si>
  <si>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</si>
  <si>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</si>
  <si>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</si>
  <si>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</si>
  <si>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</si>
  <si>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</si>
  <si>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802-116682</t>
  </si>
  <si>
    <t>MODUN INVESTMENT MANAGEMENT LLC</t>
  </si>
  <si>
    <t>203-747-6056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</si>
  <si>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</si>
  <si>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</si>
  <si>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</si>
  <si>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</si>
  <si>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</si>
  <si>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</si>
  <si>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</si>
  <si>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802-76229</t>
  </si>
  <si>
    <t>ACCEL MANAGEMENT CO. INC.</t>
  </si>
  <si>
    <t>500 UNIVERSITY AVENUE</t>
  </si>
  <si>
    <t>94301-1812</t>
  </si>
  <si>
    <t>650-614-4800</t>
  </si>
  <si>
    <t>802-117758</t>
  </si>
  <si>
    <t>MACKAY SHIELDS EUROPE INVESTMENT MANAGEMENT LIMITED</t>
  </si>
  <si>
    <t>HAMILTON HOUSE, 28 FITZWILLIAM PLACE</t>
  </si>
  <si>
    <t>353 (1) 775 9533</t>
  </si>
  <si>
    <t>INCORPORATED AS PRIVATE COMPANY LIMITED BY SHARES</t>
  </si>
  <si>
    <t>802-113099</t>
  </si>
  <si>
    <t>THE REFINERS FUND I</t>
  </si>
  <si>
    <t>THE REFINERS FUND I GP, LLC</t>
  </si>
  <si>
    <t>415-999-0537</t>
  </si>
  <si>
    <t>802-112381</t>
  </si>
  <si>
    <t>SINOVATION (HK) MANAGEMENT CO., LIMITED</t>
  </si>
  <si>
    <t>SUITE 1203 12/F RUTTONJEE HOUSE</t>
  </si>
  <si>
    <t>11 DUDDEL STREET CENTRAL</t>
  </si>
  <si>
    <t>HTTP://EN.CHUANGXIN.COM/</t>
  </si>
  <si>
    <t>HONGKONG COMPANY LIMITED BY SHARES</t>
  </si>
  <si>
    <t>802-113150</t>
  </si>
  <si>
    <t>MT. RAINIER GROUP, LLC</t>
  </si>
  <si>
    <t>10510 SPRINGBORO PIKE</t>
  </si>
  <si>
    <t>937-350-3355</t>
  </si>
  <si>
    <t>937-660-9363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</si>
  <si>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</si>
  <si>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</si>
  <si>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</si>
  <si>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</si>
  <si>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</si>
  <si>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971-4270-1400</t>
  </si>
  <si>
    <t>P.O. BOX 506950</t>
  </si>
  <si>
    <t>802-114191</t>
  </si>
  <si>
    <t>BENSON FUNDS LLC</t>
  </si>
  <si>
    <t>13921 ROSEWOOD LANE</t>
  </si>
  <si>
    <t>561-909-8110</t>
  </si>
  <si>
    <t>PO BOX 1193</t>
  </si>
  <si>
    <t>LOXAHATCHEE</t>
  </si>
  <si>
    <t>PRIVATE EQUITY MANAGEMENT</t>
  </si>
  <si>
    <t>802-108129</t>
  </si>
  <si>
    <t>CINVEN CAPITAL MANAGEMENT (VI) GENERAL PARTNER LIMITED</t>
  </si>
  <si>
    <t>LEVEL 4 MILL COURT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</si>
  <si>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</si>
  <si>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</si>
  <si>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</si>
  <si>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</si>
  <si>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</si>
  <si>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</si>
  <si>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</si>
  <si>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</si>
  <si>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</si>
  <si>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HTTPS://WWW.LINKEDIN.COM/COMPANY/VICTORIA-CAPITAL-PARTNERS/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</si>
  <si>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</si>
  <si>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</si>
  <si>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</si>
  <si>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</si>
  <si>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</si>
  <si>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</si>
  <si>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</si>
  <si>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</si>
  <si>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</si>
  <si>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</si>
  <si>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</si>
  <si>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</si>
  <si>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212-792-2222</t>
  </si>
  <si>
    <t>HTTPS://WWW.TWITTER.COM/FIRSTMARKCAP</t>
  </si>
  <si>
    <t>802-107917</t>
  </si>
  <si>
    <t>TDC FUND MANAGER, L.P.</t>
  </si>
  <si>
    <t>3411 RICHMOND AVENUE, FIFTH FLOOR</t>
  </si>
  <si>
    <t>832-209-1200</t>
  </si>
  <si>
    <t>832-209-1234</t>
  </si>
  <si>
    <t>HTTP://DINERSTEINCOS.COM/</t>
  </si>
  <si>
    <t>802-75922</t>
  </si>
  <si>
    <t>EQUATOR CAPITAL PARTNERS LLC</t>
  </si>
  <si>
    <t>135 S LASALLE ST</t>
  </si>
  <si>
    <t>312-637-9430</t>
  </si>
  <si>
    <t>HTTPS://WWW.EQUATORCAP.NET</t>
  </si>
  <si>
    <t>802-113950</t>
  </si>
  <si>
    <t>JELLYFISH LIMITED</t>
  </si>
  <si>
    <t>KINGSTON CHAMBERS</t>
  </si>
  <si>
    <t>44 7484 823 735</t>
  </si>
  <si>
    <t>213800UAWCNMFZ8MIO98</t>
  </si>
  <si>
    <t>802-79920</t>
  </si>
  <si>
    <t>IBIS CAPITAL PARTNERS LLP</t>
  </si>
  <si>
    <t>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</si>
  <si>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</si>
  <si>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</si>
  <si>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</si>
  <si>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</si>
  <si>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</si>
  <si>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</si>
  <si>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</si>
  <si>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</si>
  <si>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</si>
  <si>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</si>
  <si>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</si>
  <si>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</si>
  <si>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</si>
  <si>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</si>
  <si>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3 PICKWICK PLAZA, SUITE 302</t>
  </si>
  <si>
    <t>203-717-1350</t>
  </si>
  <si>
    <t>203-922-1058</t>
  </si>
  <si>
    <t>HTTP://OAKHCFT.COM/</t>
  </si>
  <si>
    <t>802-114365</t>
  </si>
  <si>
    <t>TENCORE PARTNERS, LP</t>
  </si>
  <si>
    <t>3 COLUMBUS CIRCLE, 21ST FLOOR</t>
  </si>
  <si>
    <t>SUITE 2100</t>
  </si>
  <si>
    <t>646-647-8403</t>
  </si>
  <si>
    <t>254900LSQ0DNNCF0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</si>
  <si>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</si>
  <si>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</si>
  <si>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</si>
  <si>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</si>
  <si>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</si>
  <si>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</si>
  <si>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</si>
  <si>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617-413-5862</t>
  </si>
  <si>
    <t>125 MT AUBURN STREET</t>
  </si>
  <si>
    <t>P.O. BOX 382086</t>
  </si>
  <si>
    <t>HTTP://WWW.FRESHSOURCECAPITAL.COM/</t>
  </si>
  <si>
    <t>802-76770</t>
  </si>
  <si>
    <t>TYRUS CAPITAL S.A.M.</t>
  </si>
  <si>
    <t>9 AVENUE J.F. KENNEDY</t>
  </si>
  <si>
    <t>MONACO</t>
  </si>
  <si>
    <t>MC98000</t>
  </si>
  <si>
    <t>011 377 9999 5030</t>
  </si>
  <si>
    <t>011 377 9999 5090</t>
  </si>
  <si>
    <t>http://www.tyruscap.com</t>
  </si>
  <si>
    <t>549300VZGQ2SGA45UK69</t>
  </si>
  <si>
    <t>SOCIÉTÉ ANONYME MONÉGASQUE</t>
  </si>
  <si>
    <t>802-74858</t>
  </si>
  <si>
    <t>EVERSTONE CAPITAL MANAGEMENT</t>
  </si>
  <si>
    <t>3RD FLOOR STANDARD CHARTERED TOWER</t>
  </si>
  <si>
    <t>BANK STREET, 19 CYBERCITY</t>
  </si>
  <si>
    <t>+230 467 7986</t>
  </si>
  <si>
    <t>+230 464 8306</t>
  </si>
  <si>
    <t>PRIVATE LIMITED LIABILITY COMPANY W/ LIMITED LIFE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</si>
  <si>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</si>
  <si>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</si>
  <si>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</si>
  <si>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</si>
  <si>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</si>
  <si>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156 FIFTH AVENUE</t>
  </si>
  <si>
    <t>SUITE 804</t>
  </si>
  <si>
    <t>212-974-0111</t>
  </si>
  <si>
    <t>646-731-2739</t>
  </si>
  <si>
    <t>HTTP://ENCOURAGECAPITAL.COM/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</si>
  <si>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</si>
  <si>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</si>
  <si>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</si>
  <si>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</si>
  <si>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</si>
  <si>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</si>
  <si>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</si>
  <si>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200308234K</t>
  </si>
  <si>
    <t>802-75075</t>
  </si>
  <si>
    <t>ARDIAN FRANCE</t>
  </si>
  <si>
    <t>20 PLACE VENDOME</t>
  </si>
  <si>
    <t>33 (1) 41 71 92 00</t>
  </si>
  <si>
    <t>33 (1) 44 45 92 78</t>
  </si>
  <si>
    <t>HTTP://WWW.ARDIAN.COM</t>
  </si>
  <si>
    <t>802-113068</t>
  </si>
  <si>
    <t>ABRIS CAPITAL PARTNERS (FUND I) LIMITED</t>
  </si>
  <si>
    <t>ST HELIER, CHANNEL ISLAND</t>
  </si>
  <si>
    <t>+44 1534 700 000</t>
  </si>
  <si>
    <t>+44 1534 700 121</t>
  </si>
  <si>
    <t>HTTP://ABRIS-CAPITAL.COM</t>
  </si>
  <si>
    <t>802-112058</t>
  </si>
  <si>
    <t>CARLISLE MANAGEMENT COMPANY S.C.A.</t>
  </si>
  <si>
    <t>9, RUE SAINTE ZITHE</t>
  </si>
  <si>
    <t>LUXEMBOURG CITY</t>
  </si>
  <si>
    <t>L-2763</t>
  </si>
  <si>
    <t>352 268 45359</t>
  </si>
  <si>
    <t>352 268 45376</t>
  </si>
  <si>
    <t>HTTP://WWW.CMCLUX.COM</t>
  </si>
  <si>
    <t>802-107124</t>
  </si>
  <si>
    <t>CIMARRON HEALTHCARE CAPITAL, LLC</t>
  </si>
  <si>
    <t>4685 S. HIGHLAND DRIVE</t>
  </si>
  <si>
    <t>SUITE #126</t>
  </si>
  <si>
    <t>801-679-6781</t>
  </si>
  <si>
    <t>HTTP://CIMARRONHC.COM</t>
  </si>
  <si>
    <t>802-118443</t>
  </si>
  <si>
    <t>1060 CAPITAL, LLC</t>
  </si>
  <si>
    <t>210 UNIVERSITY BLVD</t>
  </si>
  <si>
    <t>312-361-3360</t>
  </si>
  <si>
    <t>312-361-3587</t>
  </si>
  <si>
    <t>http://1060capitalmanagement.com/</t>
  </si>
  <si>
    <t>254900AMOJLOAI4P2E20</t>
  </si>
  <si>
    <t>802-118243</t>
  </si>
  <si>
    <t>DST MANAGERS VII LIMITED</t>
  </si>
  <si>
    <t>ONE CAPITAL PLACE, BOX 847</t>
  </si>
  <si>
    <t>345-949-0880</t>
  </si>
  <si>
    <t>345-949-0881</t>
  </si>
  <si>
    <t>802-75771</t>
  </si>
  <si>
    <t>HEALTHCARE VENTURES LLC</t>
  </si>
  <si>
    <t>47 THORNDIKE ST</t>
  </si>
  <si>
    <t>SUITE B1</t>
  </si>
  <si>
    <t>617-252-4343</t>
  </si>
  <si>
    <t>617-395-2647</t>
  </si>
  <si>
    <t>HTTP://WWW.HCVEN.COM</t>
  </si>
  <si>
    <t>802-108333</t>
  </si>
  <si>
    <t>ACCELEPRISE VC FUND I, LP</t>
  </si>
  <si>
    <t>1101 K ST NW</t>
  </si>
  <si>
    <t>609-430-8422</t>
  </si>
  <si>
    <t>802-118219</t>
  </si>
  <si>
    <t>GREEN FUTURE PARTNERS LLC</t>
  </si>
  <si>
    <t>646-280-9493</t>
  </si>
  <si>
    <t>https://greenfuturepartners.com/</t>
  </si>
  <si>
    <t>802-111649</t>
  </si>
  <si>
    <t>INVENIRE CAPITAL, LLC</t>
  </si>
  <si>
    <t>90 GROVE STREET</t>
  </si>
  <si>
    <t>SUITE 108</t>
  </si>
  <si>
    <t>RIDGEFIELD</t>
  </si>
  <si>
    <t>203-702-1827</t>
  </si>
  <si>
    <t>HTTPS://WWW.LINKEDIN.COM/COMPANY/INVENIRECAPITALLLC</t>
  </si>
  <si>
    <t>802-114419</t>
  </si>
  <si>
    <t>BKCOIN MANAGEMENT LLC</t>
  </si>
  <si>
    <t>BKCOIN MANAGEMENT, LLC</t>
  </si>
  <si>
    <t>38 E 37TH STREET #11</t>
  </si>
  <si>
    <t>646-600-5182</t>
  </si>
  <si>
    <t>https://www.bkcoincapital.com</t>
  </si>
  <si>
    <t>802-114145</t>
  </si>
  <si>
    <t>MOTLEY FOOL VENTURES</t>
  </si>
  <si>
    <t>MOTLEY FOOL VENTURES MANAGEMENT LLC</t>
  </si>
  <si>
    <t>2000 DUKE STREET</t>
  </si>
  <si>
    <t>703-838-3665</t>
  </si>
  <si>
    <t>HTTP://www.foolventures.com</t>
  </si>
  <si>
    <t>802-74599</t>
  </si>
  <si>
    <t>WI HARPER INC VI MANAGEMENT LIMITED</t>
  </si>
  <si>
    <t>10F-2 76 TUN HUA SOUTH ROAD</t>
  </si>
  <si>
    <t>415-397-6200</t>
  </si>
  <si>
    <t>415-397-6280</t>
  </si>
  <si>
    <t>https://wiharper.com/</t>
  </si>
  <si>
    <t>802-75682</t>
  </si>
  <si>
    <t>ATTESTOR LIMITED</t>
  </si>
  <si>
    <t>7 SEYMOUR STREET</t>
  </si>
  <si>
    <t>W1H 7JW</t>
  </si>
  <si>
    <t>44 20 7074 9610</t>
  </si>
  <si>
    <t>HTTPS://WWW.ATTESTORCAPITAL.COM</t>
  </si>
  <si>
    <t>213800RVYQW1IIV48A09</t>
  </si>
  <si>
    <t>802-106711</t>
  </si>
  <si>
    <t>OXBOW CAPITAL MANAGEMENT (HK) LIMITED</t>
  </si>
  <si>
    <t>UNIT 1602, PROSPERITY TOWER</t>
  </si>
  <si>
    <t>39 QUEEN'S ROAD CENTRAL, CENTRAL</t>
  </si>
  <si>
    <t>+852 3468 7938</t>
  </si>
  <si>
    <t>+852 3468 7948</t>
  </si>
  <si>
    <t>2138007IZKHPZOXUVN29</t>
  </si>
  <si>
    <t>802-117112</t>
  </si>
  <si>
    <t>INNOSPHERE ADVISORS, INC.</t>
  </si>
  <si>
    <t>320 E. VINE DRIVE, #101</t>
  </si>
  <si>
    <t>FORT COLLINS</t>
  </si>
  <si>
    <t>970-817-4791</t>
  </si>
  <si>
    <t>370-221-1699</t>
  </si>
  <si>
    <t>https://www.innosphere.fund</t>
  </si>
  <si>
    <t>802-110925</t>
  </si>
  <si>
    <t>SECTION 32, LLC</t>
  </si>
  <si>
    <t>2033 SAN ELIJO AVE., #565</t>
  </si>
  <si>
    <t>CARDIFF-BY-THE-SEA</t>
  </si>
  <si>
    <t>650-297-0722</t>
  </si>
  <si>
    <t>171 MAIN STREET</t>
  </si>
  <si>
    <t>#671</t>
  </si>
  <si>
    <t>HTTP://WWW.SECTION32.COM</t>
  </si>
  <si>
    <t>802-112568</t>
  </si>
  <si>
    <t>GREATPOINT INVESTMENT MANAGEMENT, LLC</t>
  </si>
  <si>
    <t>744 MONTGOMERY STREET</t>
  </si>
  <si>
    <t>STE 500</t>
  </si>
  <si>
    <t>415-653-0460</t>
  </si>
  <si>
    <t>HTTP://WWW.LINKEDIN.COM/COMPANY/GREATPOINT-VENTURES</t>
  </si>
  <si>
    <t>802-107649</t>
  </si>
  <si>
    <t>CROSS CULTURE VENTURES</t>
  </si>
  <si>
    <t>CROSS CULTURE VENTURES MANAGEMENT, LLC</t>
  </si>
  <si>
    <t>6255 SUNSET BLVD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</si>
  <si>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</si>
  <si>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</si>
  <si>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</si>
  <si>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</si>
  <si>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</si>
  <si>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</si>
  <si>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</si>
  <si>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HTTP://WWW.PELHAMS2K.COM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</si>
  <si>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</si>
  <si>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</si>
  <si>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</si>
  <si>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</si>
  <si>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</si>
  <si>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</si>
  <si>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</si>
  <si>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</si>
  <si>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</si>
  <si>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</si>
  <si>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</si>
  <si>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6/F INTERNATIONAL TRADE TOWER, 348 KWUN TONG ROAD</t>
  </si>
  <si>
    <t>011 852 2980 1879</t>
  </si>
  <si>
    <t>011 852 2890 9262</t>
  </si>
  <si>
    <t>802-74867</t>
  </si>
  <si>
    <t>DACE VENTURES</t>
  </si>
  <si>
    <t>DACE MANAGEMENT, LLC</t>
  </si>
  <si>
    <t>781-250-0600</t>
  </si>
  <si>
    <t>781-250-0611</t>
  </si>
  <si>
    <t>405 WALTHAM STREET, SUITE 140</t>
  </si>
  <si>
    <t>LEXINGTON</t>
  </si>
  <si>
    <t>HTTP://WWW.DACEVENTURES.COM</t>
  </si>
  <si>
    <t>802-76066</t>
  </si>
  <si>
    <t>SANTE VENTURES</t>
  </si>
  <si>
    <t>SHVMS, LLC</t>
  </si>
  <si>
    <t>512-721-1200</t>
  </si>
  <si>
    <t>512-721-1218</t>
  </si>
  <si>
    <t>HTTP://WWW.SANTEVENTURES.COM</t>
  </si>
  <si>
    <t>802-108698</t>
  </si>
  <si>
    <t>ACUMEN CAPITAL PARTNERS LLC</t>
  </si>
  <si>
    <t>40 WORTH STREET, SUITE 303</t>
  </si>
  <si>
    <t>https://acumencapitalpartners.com</t>
  </si>
  <si>
    <t>802-113080</t>
  </si>
  <si>
    <t>SEVENTYSIX CAPITAL</t>
  </si>
  <si>
    <t>SEVENTYSIX CAPITAL VENTURE MANAGEMENT, LLC</t>
  </si>
  <si>
    <t>375 EAST ELM STREET</t>
  </si>
  <si>
    <t>CONSHOHOCKEN</t>
  </si>
  <si>
    <t>HTTPS://WWW.SEVENTYSIXCAPITAL.COM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</si>
  <si>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</si>
  <si>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</si>
  <si>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</si>
  <si>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</si>
  <si>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</si>
  <si>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</si>
  <si>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802-110298</t>
  </si>
  <si>
    <t>CALIBRATE VENTURES MANAGEMENT, LLC</t>
  </si>
  <si>
    <t>130 W UNION STREET</t>
  </si>
  <si>
    <t>PASADENA</t>
  </si>
  <si>
    <t>626-639-8312</t>
  </si>
  <si>
    <t>HTTP://WWW.CALIBRATEVC.COM/</t>
  </si>
  <si>
    <t>802-108646</t>
  </si>
  <si>
    <t>BULLPEN MANAGEMENT LLC</t>
  </si>
  <si>
    <t>215 2ND ST.</t>
  </si>
  <si>
    <t>415-649-6923</t>
  </si>
  <si>
    <t>HTTP://BULLPENCAP.COM/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</si>
  <si>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</si>
  <si>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</si>
  <si>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</si>
  <si>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</si>
  <si>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</si>
  <si>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</si>
  <si>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802-111052</t>
  </si>
  <si>
    <t>MBC FII MANAGEMENT, LLC</t>
  </si>
  <si>
    <t>HTTPs://WWW.MISSIONBAYCAPITAL.COM</t>
  </si>
  <si>
    <t>802-118753</t>
  </si>
  <si>
    <t>AXCEL MANAGEMENT A/S</t>
  </si>
  <si>
    <t>SANKT ANNAE PLADS 10</t>
  </si>
  <si>
    <t>COPENHAGEN C</t>
  </si>
  <si>
    <t>Denmark</t>
  </si>
  <si>
    <t>+45 33 36 69 96</t>
  </si>
  <si>
    <t>http://www.axcel.dk/</t>
  </si>
  <si>
    <t>89450012BSVE5Z4ZU905</t>
  </si>
  <si>
    <t>A/S</t>
  </si>
  <si>
    <t>802-108259</t>
  </si>
  <si>
    <t>MEDICXI VENTURES MANAGEMENT (JERSEY) LIMITED</t>
  </si>
  <si>
    <t>441534 481050</t>
  </si>
  <si>
    <t>441534 859077</t>
  </si>
  <si>
    <t>HTTP://WWW.MEDICXI.COM</t>
  </si>
  <si>
    <t>802-110288</t>
  </si>
  <si>
    <t>GAN VENTURES, LLC</t>
  </si>
  <si>
    <t>1031 33RD STREET,</t>
  </si>
  <si>
    <t>SUITE 231</t>
  </si>
  <si>
    <t>303-718-1774</t>
  </si>
  <si>
    <t>HTTP://WWW.GAN.VENTURES</t>
  </si>
  <si>
    <t>802-114320</t>
  </si>
  <si>
    <t>WCTI PARTNERS, INC.</t>
  </si>
  <si>
    <t>1515 MARKET STREET #1200</t>
  </si>
  <si>
    <t>267-535-5508</t>
  </si>
  <si>
    <t>https://www.wctipartners.tech</t>
  </si>
  <si>
    <t>254900YGSRZVSN46K520</t>
  </si>
  <si>
    <t>802-76068</t>
  </si>
  <si>
    <t>TVC CAPITAL MANAGEMENT, LLC</t>
  </si>
  <si>
    <t>11710 EL CAMINO REAL</t>
  </si>
  <si>
    <t>858-704-3261</t>
  </si>
  <si>
    <t>858-523-9560</t>
  </si>
  <si>
    <t>HTTP://WWW.TVCCAPITAL.COM/</t>
  </si>
  <si>
    <t>802-117647</t>
  </si>
  <si>
    <t>MN STRATEGIES INC</t>
  </si>
  <si>
    <t>516-629-6609</t>
  </si>
  <si>
    <t>http://www.mktnstrategies.com/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</si>
  <si>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</si>
  <si>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</si>
  <si>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</si>
  <si>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</si>
  <si>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</si>
  <si>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</si>
  <si>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802-80971</t>
  </si>
  <si>
    <t>UPRISING MANAGEMENT, LLC</t>
  </si>
  <si>
    <t>95 THIRD STREET</t>
  </si>
  <si>
    <t>415-890-2917</t>
  </si>
  <si>
    <t>802-118393</t>
  </si>
  <si>
    <t>ZOO CAPITAL ADVISORY LTD.</t>
  </si>
  <si>
    <t>GEORGETOWN</t>
  </si>
  <si>
    <t>802-76616</t>
  </si>
  <si>
    <t>HG CAPITAL, LLC</t>
  </si>
  <si>
    <t>633 MENLO AVENUE</t>
  </si>
  <si>
    <t>650-322-3400</t>
  </si>
  <si>
    <t>650-327-3429</t>
  </si>
  <si>
    <t>HTTP://WWW.HGRE.COM</t>
  </si>
  <si>
    <t>802-112627</t>
  </si>
  <si>
    <t>SOCIAL LEVERAGE ADVISORS, LLC</t>
  </si>
  <si>
    <t>3251 E. CAMELBACK RD.</t>
  </si>
  <si>
    <t>602-315-9966</t>
  </si>
  <si>
    <t>HTTP://WWW.SOCIALLEVERAGE.COM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</si>
  <si>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</si>
  <si>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</si>
  <si>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</si>
  <si>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</si>
  <si>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</si>
  <si>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</si>
  <si>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</si>
  <si>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</si>
  <si>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802-113717</t>
  </si>
  <si>
    <t>TRILANTIC CAPITAL MANAGEMENT GP LIMITED</t>
  </si>
  <si>
    <t>HTTP://WWW.TRILANTIC.COM</t>
  </si>
  <si>
    <t>802-80527</t>
  </si>
  <si>
    <t>VBI REAL ESTATE</t>
  </si>
  <si>
    <t>VBI REAL ESTATE GESTÃO DE CARTEIRAS LTDA</t>
  </si>
  <si>
    <t>RUA FUNCHAL</t>
  </si>
  <si>
    <t>418 - 27TH FLOOR</t>
  </si>
  <si>
    <t>HTTPS://WWW.VBIREALESTATE.COM</t>
  </si>
  <si>
    <t>SERVING AS GENERAL PARTNER AND MANAGER OF PRIVATE</t>
  </si>
  <si>
    <t>802-112709</t>
  </si>
  <si>
    <t>BCCM ADVISORS, LLC</t>
  </si>
  <si>
    <t>5000 WEST 36TH STREET</t>
  </si>
  <si>
    <t>612-200-1740</t>
  </si>
  <si>
    <t>612-424-0946</t>
  </si>
  <si>
    <t>HTTP://BCCMADVISORS.COM</t>
  </si>
  <si>
    <t>2549001MH3Z6EPK9H737</t>
  </si>
  <si>
    <t>802-75667</t>
  </si>
  <si>
    <t>NINE MASTS CAPITAL LIMITED</t>
  </si>
  <si>
    <t>23F SHANGHAI COMMERCIAL BANK TOWER</t>
  </si>
  <si>
    <t>12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</si>
  <si>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</si>
  <si>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</si>
  <si>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</si>
  <si>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</si>
  <si>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</si>
  <si>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</si>
  <si>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</si>
  <si>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</si>
  <si>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</si>
  <si>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802-111699</t>
  </si>
  <si>
    <t>HEALTH VELOCITY MGMT LLC</t>
  </si>
  <si>
    <t>1710 S. AMPHLETT BLVD</t>
  </si>
  <si>
    <t>HTTP://WWW.HEALTHVELOCITYCAP.COM</t>
  </si>
  <si>
    <t>802-113822</t>
  </si>
  <si>
    <t>DISRUPTIVE TECHNOLOGIES</t>
  </si>
  <si>
    <t>DISRUPTIVE TECHNOLOGY LTD.</t>
  </si>
  <si>
    <t>11 HAMANOFIM ST.</t>
  </si>
  <si>
    <t>972-9-3730067</t>
  </si>
  <si>
    <t>84 ITZHAK BEN-ZVI ST.</t>
  </si>
  <si>
    <t>HTTPS://WWW.FACEBOOK.COM/DISRUPTIVE-TECHNOLOGIES-VENTURE-CAPITAL-1923716637857531/</t>
  </si>
  <si>
    <t>802-113488</t>
  </si>
  <si>
    <t>TRIMARAN MANAGERS LP</t>
  </si>
  <si>
    <t>212-616-3700</t>
  </si>
  <si>
    <t>212-616-3791</t>
  </si>
  <si>
    <t>HTTP://WWW.TRIMARANCAPITAL.COM</t>
  </si>
  <si>
    <t>802-118822</t>
  </si>
  <si>
    <t>KMCP ADVISORS II, LLC</t>
  </si>
  <si>
    <t>11750 SORRENTO VALLEY ROAD</t>
  </si>
  <si>
    <t>858-356-5183</t>
  </si>
  <si>
    <t>7050 W PALMETTO PARK RD</t>
  </si>
  <si>
    <t>SUITE 15-570</t>
  </si>
  <si>
    <t>802-116925</t>
  </si>
  <si>
    <t>TRIAXIOM CAPITAL, LLC</t>
  </si>
  <si>
    <t>201 SPEAR STREET, #1100</t>
  </si>
  <si>
    <t>415-496-6003</t>
  </si>
  <si>
    <t>https://www.triaxiomcapital.com</t>
  </si>
  <si>
    <t>254900T4L3UJBJYI9B92</t>
  </si>
  <si>
    <t>802-74896</t>
  </si>
  <si>
    <t>THE RODA GROUP VENTURE DEVELOPMENT CO. LLC</t>
  </si>
  <si>
    <t>2217 5TH ST.</t>
  </si>
  <si>
    <t>BERKELEY</t>
  </si>
  <si>
    <t>94710-2216</t>
  </si>
  <si>
    <t>510 649-2182</t>
  </si>
  <si>
    <t>510-649-0660</t>
  </si>
  <si>
    <t>HTTP://WWW.RODAGROUP.COM</t>
  </si>
  <si>
    <t>802-117747</t>
  </si>
  <si>
    <t>ASLAN HOUSE CAPITAL LLP</t>
  </si>
  <si>
    <t>5TH FLOOR, 20 NORTH AUDLEY STREET</t>
  </si>
  <si>
    <t>W1K 6LX</t>
  </si>
  <si>
    <t>44 (0) 203 995 1820</t>
  </si>
  <si>
    <t>HTTP://WWW.ASLAN-HOUSE.COM</t>
  </si>
  <si>
    <t>254900XPWZ9PLP78QI75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</si>
  <si>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</si>
  <si>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</si>
  <si>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</si>
  <si>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</si>
  <si>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</si>
  <si>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</si>
  <si>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</si>
  <si>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</si>
  <si>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</si>
  <si>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802-114382</t>
  </si>
  <si>
    <t>NAVEMAR CAPITAL MANAGEMENT, LP</t>
  </si>
  <si>
    <t>177 HUNTINGTON AVENUE</t>
  </si>
  <si>
    <t>617-917-5506</t>
  </si>
  <si>
    <t>802-108921</t>
  </si>
  <si>
    <t>TLS ADVISORS LLC</t>
  </si>
  <si>
    <t>100 NORTH BISCAYNE BOULEVARD</t>
  </si>
  <si>
    <t>786-532-1720</t>
  </si>
  <si>
    <t>786-532-1717</t>
  </si>
  <si>
    <t>54930056IPLL781P2V05</t>
  </si>
  <si>
    <t>802-112561</t>
  </si>
  <si>
    <t>ELEFUND MANAGEMENT COMPANY, LLC</t>
  </si>
  <si>
    <t>SUITE 120 #321</t>
  </si>
  <si>
    <t>94041-2093</t>
  </si>
  <si>
    <t>415-993-1541</t>
  </si>
  <si>
    <t>HTTPS://ANGEL.CO/ELEFUND</t>
  </si>
  <si>
    <t>802-74897</t>
  </si>
  <si>
    <t>THE RODA GROUP CLEAN TECH MANAGEMENT, LLC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</si>
  <si>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</si>
  <si>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</si>
  <si>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</si>
  <si>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</si>
  <si>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</si>
  <si>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</si>
  <si>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</si>
  <si>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802-76330</t>
  </si>
  <si>
    <t>NEW HILL</t>
  </si>
  <si>
    <t>NEW HILL MANAGEMENT LLC</t>
  </si>
  <si>
    <t>87 SNOW HILL ROAD</t>
  </si>
  <si>
    <t>NH</t>
  </si>
  <si>
    <t>603-563-7027</t>
  </si>
  <si>
    <t>HTTPS://NEWHILLMGT.COM</t>
  </si>
  <si>
    <t>802-110225</t>
  </si>
  <si>
    <t>CANARY MANAGEMENT LTDA.</t>
  </si>
  <si>
    <t>RUA GILBERTO SABINO, 215</t>
  </si>
  <si>
    <t>05425-020</t>
  </si>
  <si>
    <t>HTTP://CANARY.VC</t>
  </si>
  <si>
    <t>LIMITADA</t>
  </si>
  <si>
    <t>802-116901</t>
  </si>
  <si>
    <t>STRASER, ERIK</t>
  </si>
  <si>
    <t>650-619-0561</t>
  </si>
  <si>
    <t>561-691-2715</t>
  </si>
  <si>
    <t>802-117717</t>
  </si>
  <si>
    <t>CDK REALTY ADVISORS, LP</t>
  </si>
  <si>
    <t>214-908-1378</t>
  </si>
  <si>
    <t>802-111087</t>
  </si>
  <si>
    <t>HOLLYPORT CAPITAL LLP</t>
  </si>
  <si>
    <t>15 GOLDEN SQUARE</t>
  </si>
  <si>
    <t>W1F 9JG</t>
  </si>
  <si>
    <t>+44207 478 3970</t>
  </si>
  <si>
    <t>+44207 439 8138</t>
  </si>
  <si>
    <t>HTTPS://WWW.HOLLYPORTCAPITAL.COM/</t>
  </si>
  <si>
    <t>802-107875</t>
  </si>
  <si>
    <t>ARCUS INVESTMENT ASIA LIMITED</t>
  </si>
  <si>
    <t>503 TAI TUNG BUILDING</t>
  </si>
  <si>
    <t>8 FLEMING ROAD</t>
  </si>
  <si>
    <t>WAN CHAI</t>
  </si>
  <si>
    <t>HKSAR</t>
  </si>
  <si>
    <t>HTTP://WWW.ARCUSINVEST.COM</t>
  </si>
  <si>
    <t>549300UT5575XWG6K768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</si>
  <si>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</si>
  <si>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</si>
  <si>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</si>
  <si>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</si>
  <si>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</si>
  <si>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</si>
  <si>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</si>
  <si>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</si>
  <si>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</si>
  <si>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</si>
  <si>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</si>
  <si>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</si>
  <si>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</si>
  <si>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HTTP://WWW.SEQUOIACAP.CN/</t>
  </si>
  <si>
    <t>802-79672</t>
  </si>
  <si>
    <t>SKALE INVESTMENTS, PTE. LTD.</t>
  </si>
  <si>
    <t>10 ANSON ROAD #22-08</t>
  </si>
  <si>
    <t>INTERNATIONAL PLAZA</t>
  </si>
  <si>
    <t>65-6593-6712</t>
  </si>
  <si>
    <t>HTTPS://WWW.SKALEINVESTMENTS.COM/</t>
  </si>
  <si>
    <t>5493000XPA0BMNDLM080</t>
  </si>
  <si>
    <t>802-110130</t>
  </si>
  <si>
    <t>ALPHA PRIVATE EQUITY FUNDS MANAGEMENT COMPANY</t>
  </si>
  <si>
    <t>15, RUE BENDER</t>
  </si>
  <si>
    <t>L-1229</t>
  </si>
  <si>
    <t>+352 27 47 07 1</t>
  </si>
  <si>
    <t>+352 27 47 07 30</t>
  </si>
  <si>
    <t>HTTP://ALPHAPEF.COM/</t>
  </si>
  <si>
    <t>802-115178</t>
  </si>
  <si>
    <t>ATOMIC LABS</t>
  </si>
  <si>
    <t>ATOMIC LABS, LLC</t>
  </si>
  <si>
    <t>ONE LETTERMAN DRIVE, BUILDING C</t>
  </si>
  <si>
    <t>HTTP://ATOMIC.VC</t>
  </si>
  <si>
    <t>802-75744</t>
  </si>
  <si>
    <t>BEYDA, GIL</t>
  </si>
  <si>
    <t>215-989-4808</t>
  </si>
  <si>
    <t>440-848-4986</t>
  </si>
  <si>
    <t>HTTP://WWW.GENACAST.COM</t>
  </si>
  <si>
    <t>802-118007</t>
  </si>
  <si>
    <t>THE DONERAIL GROUP LP</t>
  </si>
  <si>
    <t>240 26TH STREET 2ND FLOOR</t>
  </si>
  <si>
    <t>310-564-9990</t>
  </si>
  <si>
    <t>HTTPS://WWW.DONERAIL.COM</t>
  </si>
  <si>
    <t>802-74584</t>
  </si>
  <si>
    <t>CALUNIUS CAPITAL LLP</t>
  </si>
  <si>
    <t>4TH FLOOR, 4-12 REGENT STREET</t>
  </si>
  <si>
    <t>REX HOUSE</t>
  </si>
  <si>
    <t>SW1Y 4PE</t>
  </si>
  <si>
    <t>HTTP://WWW.CALUNIUS.DE/</t>
  </si>
  <si>
    <t>802-78716</t>
  </si>
  <si>
    <t>OAKUM BAY CAPITAL, LLC</t>
  </si>
  <si>
    <t>646-470-4441</t>
  </si>
  <si>
    <t>802-114638</t>
  </si>
  <si>
    <t>MERCHANTS PARK GP, LLC</t>
  </si>
  <si>
    <t>376 MAIN STREET</t>
  </si>
  <si>
    <t>BEDMINSTER</t>
  </si>
  <si>
    <t>917-232-1310</t>
  </si>
  <si>
    <t>802-77162</t>
  </si>
  <si>
    <t>INNOVATE PARTNERS, LLC</t>
  </si>
  <si>
    <t>20371 IRVINE AVE SUITE 120</t>
  </si>
  <si>
    <t>949-502-8484</t>
  </si>
  <si>
    <t>949-502-8247</t>
  </si>
  <si>
    <t>HTTPS://WWW.INNOVATEPARTNERSLLC.COM</t>
  </si>
  <si>
    <t>802-117212</t>
  </si>
  <si>
    <t>LLOYD HARBOR CAPITAL MANAGEMENT, LLC</t>
  </si>
  <si>
    <t>90 MAIN STREET</t>
  </si>
  <si>
    <t>COLD SPRING HARBOR</t>
  </si>
  <si>
    <t>631-498-6132</t>
  </si>
  <si>
    <t>http://lloydharborcapital.com/</t>
  </si>
  <si>
    <t>802-117296</t>
  </si>
  <si>
    <t>WONDER VENTURES CAPITAL MANAGEMENT, LP</t>
  </si>
  <si>
    <t>153 2ND STREET</t>
  </si>
  <si>
    <t>650-460-4939</t>
  </si>
  <si>
    <t>https://www.wonderventures.com</t>
  </si>
  <si>
    <t>802-79621</t>
  </si>
  <si>
    <t>STRATIM PARTNERS LLC</t>
  </si>
  <si>
    <t>369 PINE STREET, SUITE 103</t>
  </si>
  <si>
    <t>415-674-5800</t>
  </si>
  <si>
    <t>HTTP://WWW.STRATIMCAPITAL.COM/.</t>
  </si>
  <si>
    <t>STRATEGIC ADVISOR</t>
  </si>
  <si>
    <t>802-115169</t>
  </si>
  <si>
    <t>DEEP VALLEY GP, LLC</t>
  </si>
  <si>
    <t>3031 TISCH WAY</t>
  </si>
  <si>
    <t>SUITE 605</t>
  </si>
  <si>
    <t>(408) 452-2001</t>
  </si>
  <si>
    <t>802-114846</t>
  </si>
  <si>
    <t>GONDOR ADVISORS, LLC</t>
  </si>
  <si>
    <t>14 WALL STREET</t>
  </si>
  <si>
    <t>929-888-3614</t>
  </si>
  <si>
    <t>646-394-1031</t>
  </si>
  <si>
    <t>https://www.gondorcap.com/</t>
  </si>
  <si>
    <t>802-113582</t>
  </si>
  <si>
    <t>GV INVESTMENT MANAGERS, LLC</t>
  </si>
  <si>
    <t>1200 HIGH RIDGE ROAD</t>
  </si>
  <si>
    <t>SUITE 7</t>
  </si>
  <si>
    <t>203-962-4076</t>
  </si>
  <si>
    <t>203-329-8235</t>
  </si>
  <si>
    <t>https://www.gvim2.com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</si>
  <si>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</si>
  <si>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</si>
  <si>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</si>
  <si>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</si>
  <si>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</si>
  <si>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</si>
  <si>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802-118623</t>
  </si>
  <si>
    <t>PRB ADVISORS, L.L.C.</t>
  </si>
  <si>
    <t>245 PARK AVENUE, 39TH FLOOR</t>
  </si>
  <si>
    <t>212 792 4116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</si>
  <si>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</si>
  <si>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</si>
  <si>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</si>
  <si>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</si>
  <si>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</si>
  <si>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</si>
  <si>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</si>
  <si>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802-118649</t>
  </si>
  <si>
    <t>MENLO GROUP, LLC</t>
  </si>
  <si>
    <t>650-906-7724</t>
  </si>
  <si>
    <t>https://menlogroup.net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</si>
  <si>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</si>
  <si>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</si>
  <si>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</si>
  <si>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</si>
  <si>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</si>
  <si>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</si>
  <si>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</si>
  <si>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802-76276</t>
  </si>
  <si>
    <t>OAKWOOD MEDICAL MANAGEMENT, L.L.C.</t>
  </si>
  <si>
    <t>10411 CLAYTON ROAD</t>
  </si>
  <si>
    <t>SAINT LOUIS</t>
  </si>
  <si>
    <t>314-991-7979</t>
  </si>
  <si>
    <t>314-991-7914</t>
  </si>
  <si>
    <t>https://oakwoodmedical.com/</t>
  </si>
  <si>
    <t>802-116739</t>
  </si>
  <si>
    <t>CATALYS PACIFIC, LLC</t>
  </si>
  <si>
    <t>HAMAMATSUCHO DAIYA HEIGHTS</t>
  </si>
  <si>
    <t>2ND FL, 2-2-15, HAMAMATSUCHO</t>
  </si>
  <si>
    <t>MINATO-KU, TOKYO</t>
  </si>
  <si>
    <t>105-0013</t>
  </si>
  <si>
    <t>81-3-6895-8877</t>
  </si>
  <si>
    <t>802-113057</t>
  </si>
  <si>
    <t>BRAEMAR CAPITAL MANAGEMENT III, L.P.</t>
  </si>
  <si>
    <t>HTTP://WWW.BRAEMARENERGY.COM/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</si>
  <si>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</si>
  <si>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</si>
  <si>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</si>
  <si>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</si>
  <si>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</si>
  <si>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</si>
  <si>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802-118655</t>
  </si>
  <si>
    <t>ZHUHAI SHERPA EQUITY INVESTMENT MANAGEMENT COMPANY LIMITED</t>
  </si>
  <si>
    <t>A0901, 9/F, UNIT A, HUIBIN BUILDING</t>
  </si>
  <si>
    <t>NO. 8. BEICHEN EAST ROAD, CHAOYANG DISTRICT</t>
  </si>
  <si>
    <t>+86 10 64932425</t>
  </si>
  <si>
    <t>802-118637</t>
  </si>
  <si>
    <t>SCOUT VC, LLC</t>
  </si>
  <si>
    <t>701 BRAZON ST.</t>
  </si>
  <si>
    <t>917-656-5665</t>
  </si>
  <si>
    <t>https://www.scoutventures.com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</si>
  <si>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</si>
  <si>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</si>
  <si>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</si>
  <si>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</si>
  <si>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</si>
  <si>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</si>
  <si>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</si>
  <si>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213800LBH4G31XSRM472</t>
  </si>
  <si>
    <t>802-110239</t>
  </si>
  <si>
    <t>GOLDEN SAND RIVER, LTD</t>
  </si>
  <si>
    <t>GOLDEN SAND RIVER, LTD.</t>
  </si>
  <si>
    <t>FLOOR 4 WILLOW HOUSE</t>
  </si>
  <si>
    <t>345-9145871</t>
  </si>
  <si>
    <t>32 PEKIN STREET</t>
  </si>
  <si>
    <t>UNIT 05-01</t>
  </si>
  <si>
    <t>HTTP://WWW.GSRVENTURES.COM</t>
  </si>
  <si>
    <t>802-79461</t>
  </si>
  <si>
    <t>HYDE PARK VENTURE PARTNERS</t>
  </si>
  <si>
    <t>HYDE PARK VENTURE PARTNERS MANAGEMENT LLC</t>
  </si>
  <si>
    <t>415 N LASALLE DR</t>
  </si>
  <si>
    <t>312-952-1654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</si>
  <si>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</si>
  <si>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</si>
  <si>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</si>
  <si>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</si>
  <si>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</si>
  <si>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</si>
  <si>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</si>
  <si>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</si>
  <si>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</si>
  <si>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</si>
  <si>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802-111730</t>
  </si>
  <si>
    <t>TRINITY VENTURES</t>
  </si>
  <si>
    <t>TVL MANAGEMENT, LLC</t>
  </si>
  <si>
    <t>2480 SAND HILL ROAD</t>
  </si>
  <si>
    <t>650-854-9500</t>
  </si>
  <si>
    <t>650-854-9501</t>
  </si>
  <si>
    <t>HTTP://TRINITYVENTURES.COM</t>
  </si>
  <si>
    <t>802-114586</t>
  </si>
  <si>
    <t>Y-INTERCEPT (HONG KONG) LIMITED</t>
  </si>
  <si>
    <t>2604 HOPEWELL CENTRE</t>
  </si>
  <si>
    <t>183 QUEEN'S ROAD EAST, WAN CHAI</t>
  </si>
  <si>
    <t>+852 3698 9203</t>
  </si>
  <si>
    <t>https://hk.linkedin.com/company/y-intercept</t>
  </si>
  <si>
    <t>2549005EBW8MP2V7DF92</t>
  </si>
  <si>
    <t>802-118512</t>
  </si>
  <si>
    <t>BLACKHORN VENTURES MANAGEMENT, LLC</t>
  </si>
  <si>
    <t>1023 WALNUT ST</t>
  </si>
  <si>
    <t>864-952-9033</t>
  </si>
  <si>
    <t>HTTPS://BLACKHORNVC.COM</t>
  </si>
  <si>
    <t>802-114063</t>
  </si>
  <si>
    <t>NEW ERA MC US, LLC</t>
  </si>
  <si>
    <t>99 LINCOLN STREET</t>
  </si>
  <si>
    <t>NEWTON HIGHLANDS</t>
  </si>
  <si>
    <t>617-901-7124</t>
  </si>
  <si>
    <t>802-117379</t>
  </si>
  <si>
    <t>MMC VENTURES LIMITED</t>
  </si>
  <si>
    <t>24 HIGH HOLBORN</t>
  </si>
  <si>
    <t>WC1V 6AZ</t>
  </si>
  <si>
    <t>44 (0) 20 7938 2220</t>
  </si>
  <si>
    <t>http://www.mmcventures.com</t>
  </si>
  <si>
    <t>802-80771</t>
  </si>
  <si>
    <t>RELIANCE ASSET MANAGEMENT (SINGAPORE) PTE. LTD.</t>
  </si>
  <si>
    <t>NIPPON LIFE INDIA ASSET MANAGEMENT (SINGAPORE) PTE. LTD.</t>
  </si>
  <si>
    <t>9 RAFFLES PLACE</t>
  </si>
  <si>
    <t>#18-05</t>
  </si>
  <si>
    <t>65-68270120</t>
  </si>
  <si>
    <t>65-68270139</t>
  </si>
  <si>
    <t>HTTPS://WWW.RELIANCEASSETMANAGEMENT.COM/</t>
  </si>
  <si>
    <t>222100S7ZQ6Q5KYE7B10</t>
  </si>
  <si>
    <t>802-78396</t>
  </si>
  <si>
    <t>CMC CAPITAL ADVISORS, LTD</t>
  </si>
  <si>
    <t>SUITE 302, CHEUNG KONG CENTER</t>
  </si>
  <si>
    <t>NO.2 QUEEN'S ROAD, CENTRAL</t>
  </si>
  <si>
    <t>http://www.cmccap.com</t>
  </si>
  <si>
    <t>802-108108</t>
  </si>
  <si>
    <t>CSC UPSHOT VENTURES MANAGEMENT, LLC</t>
  </si>
  <si>
    <t>171 FOREST AVENUE</t>
  </si>
  <si>
    <t>650-384-6499</t>
  </si>
  <si>
    <t>HTTP://WWW.CSC-UPSHOT.VC</t>
  </si>
  <si>
    <t>802-114186</t>
  </si>
  <si>
    <t>BOWSIDE CAPITAL, LLC</t>
  </si>
  <si>
    <t>211 KING STREET, SUITE 204</t>
  </si>
  <si>
    <t>CHARLESTON</t>
  </si>
  <si>
    <t>843-725-7500</t>
  </si>
  <si>
    <t>HTTP://WWW.BOWSIDECAPITAL.COM</t>
  </si>
  <si>
    <t>802-80292</t>
  </si>
  <si>
    <t>NYCA MANAGEMENT LLC</t>
  </si>
  <si>
    <t>485 MADISON AVENUE, 12TH FLOOR</t>
  </si>
  <si>
    <t>212-893-1168</t>
  </si>
  <si>
    <t>HTTP://WWW.NYCA.COM</t>
  </si>
  <si>
    <t>VENTURE CAPITAL FUND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</si>
  <si>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</si>
  <si>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</si>
  <si>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</si>
  <si>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</si>
  <si>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</si>
  <si>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</si>
  <si>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802-112670</t>
  </si>
  <si>
    <t>KLAMATH TECHNOLOGY CREDIT PARTNERS</t>
  </si>
  <si>
    <t>KLAMATH TECHNOLOGY CREDIT PARTNERS LLC</t>
  </si>
  <si>
    <t>530 LYTTON AVE</t>
  </si>
  <si>
    <t>650-383-6770</t>
  </si>
  <si>
    <t>530 LYTTON AVENUE</t>
  </si>
  <si>
    <t>https://www.klamathtechnologycreditpartners.com</t>
  </si>
  <si>
    <t>802-115279</t>
  </si>
  <si>
    <t>CASTLE LIGHT PARTNERS LP</t>
  </si>
  <si>
    <t>900 THIRD AVENUE</t>
  </si>
  <si>
    <t>SUITE 1401</t>
  </si>
  <si>
    <t>212-350-0262</t>
  </si>
  <si>
    <t>802-117122</t>
  </si>
  <si>
    <t>MAVEN EQUITY PARTNERS, LLC</t>
  </si>
  <si>
    <t>60 E. SIR FRANCIS DRAKE BLVD</t>
  </si>
  <si>
    <t>415-203-8494</t>
  </si>
  <si>
    <t>https://www.mavenequitypartners.com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</si>
  <si>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</si>
  <si>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</si>
  <si>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</si>
  <si>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</si>
  <si>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</si>
  <si>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</si>
  <si>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</si>
  <si>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</si>
  <si>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802-76396</t>
  </si>
  <si>
    <t>ANCHORAGE CAPITAL GROUP AUSTRALIA PTY LTD.</t>
  </si>
  <si>
    <t>SUITE 2501, LEVEL 25, GATEWAY</t>
  </si>
  <si>
    <t>61 2 9274 2000</t>
  </si>
  <si>
    <t>PROPRIETARY COMPANY</t>
  </si>
  <si>
    <t>802-117356</t>
  </si>
  <si>
    <t>BLUE DIAMOND ASSET MANAGEMENT AG</t>
  </si>
  <si>
    <t>BAHNHOFSTRASSE 1</t>
  </si>
  <si>
    <t>PFAEFFIKON SZ</t>
  </si>
  <si>
    <t>http://www.bd-am.com</t>
  </si>
  <si>
    <t>549300XWRB3O7U8R0B42</t>
  </si>
  <si>
    <t>802-80257</t>
  </si>
  <si>
    <t>FRORER PARTNERS L.P.</t>
  </si>
  <si>
    <t>610-527-0603</t>
  </si>
  <si>
    <t>631-271-7306</t>
  </si>
  <si>
    <t>http://www.Facebook.com, under Peter Frorer , Limited, Personal Use , Not For Business-Associated Matters</t>
  </si>
  <si>
    <t>802-107555</t>
  </si>
  <si>
    <t>UNDERSCORE.VC MANAGEMENT COMPANY, LLC</t>
  </si>
  <si>
    <t>45 SCHOOL STREET</t>
  </si>
  <si>
    <t>617-303-0064</t>
  </si>
  <si>
    <t>HTTPS://TWITTER.COM/UNDERSCOREVC</t>
  </si>
  <si>
    <t>802-115086</t>
  </si>
  <si>
    <t>ARPU RESEARCH LABS, LLC</t>
  </si>
  <si>
    <t>93 3RD ST</t>
  </si>
  <si>
    <t>SUITE 258</t>
  </si>
  <si>
    <t>408-386-4030</t>
  </si>
  <si>
    <t>HTTP://WWW.UNSHACKLEDVC.COM/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</si>
  <si>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</si>
  <si>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</si>
  <si>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</si>
  <si>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</si>
  <si>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</si>
  <si>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</si>
  <si>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</si>
  <si>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</si>
  <si>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HTTP://WWW.TEMPEREDINVESTMENT.CA</t>
  </si>
  <si>
    <t>802-106567</t>
  </si>
  <si>
    <t>OMP CAPITAL</t>
  </si>
  <si>
    <t>OMP CAPITAL AS</t>
  </si>
  <si>
    <t>KLINGENBERGGATEN 5</t>
  </si>
  <si>
    <t>P.O. BOX 2002 VIKA</t>
  </si>
  <si>
    <t>HTTP://WWW.OMP.NO</t>
  </si>
  <si>
    <t>802-79868</t>
  </si>
  <si>
    <t>HDH CAPITAL MANAGEMENT PTE. LTD.</t>
  </si>
  <si>
    <t>350 ORCHARD ROAD #21-02</t>
  </si>
  <si>
    <t>65-6557-6033</t>
  </si>
  <si>
    <t>65-6336-7605</t>
  </si>
  <si>
    <t>HTTP://WWW.HDHCAPITAL.COM</t>
  </si>
  <si>
    <t>549300UGH82EVRR7F761</t>
  </si>
  <si>
    <t>802-112752</t>
  </si>
  <si>
    <t>TIIC ADVISOR SAS</t>
  </si>
  <si>
    <t>38 RUE DE BASSANO</t>
  </si>
  <si>
    <t>+33 620742939</t>
  </si>
  <si>
    <t>HTTP://WWW.TIIC.PT</t>
  </si>
  <si>
    <t>802-113158</t>
  </si>
  <si>
    <t>VIOLA GROWTH MANAGEMENT FUND 2 LTD.</t>
  </si>
  <si>
    <t>802-76209</t>
  </si>
  <si>
    <t>ATLAS CAPITAL MANAGEMENT, L.P.</t>
  </si>
  <si>
    <t>8214 WESTCHESTER DRIVE</t>
  </si>
  <si>
    <t>SUITE 950</t>
  </si>
  <si>
    <t>214-999-6082</t>
  </si>
  <si>
    <t>HTTPS://WWW.ATLASCAP.NET</t>
  </si>
  <si>
    <t>802-75547</t>
  </si>
  <si>
    <t>FLYBRIDGE CAPITAL PARTNERS</t>
  </si>
  <si>
    <t>EXETER VENTURE MANAGEMENT COMPANY, LLC</t>
  </si>
  <si>
    <t>31 ST. JAMES AVE.</t>
  </si>
  <si>
    <t>617-307-9292</t>
  </si>
  <si>
    <t>617-307-9293</t>
  </si>
  <si>
    <t>HTTP://WWW.FLYBRIDGE.COM</t>
  </si>
  <si>
    <t>802-115106</t>
  </si>
  <si>
    <t>CLEAN ENERGY VENTURE MANAGEMENT, LLC</t>
  </si>
  <si>
    <t>50 MILK STREET</t>
  </si>
  <si>
    <t>617-230-8701</t>
  </si>
  <si>
    <t>HTTPS://WWW.CLEANENERGYVENTURES.COM/</t>
  </si>
  <si>
    <t>802-114791</t>
  </si>
  <si>
    <t>BLUE COLIBRI CAPITAL S.A R.L.</t>
  </si>
  <si>
    <t>29, AVENUE MONTEREY</t>
  </si>
  <si>
    <t>L-2163</t>
  </si>
  <si>
    <t>352-282-250-01</t>
  </si>
  <si>
    <t>http://www.bluecolibri.lu/</t>
  </si>
  <si>
    <t>SOCIÉTÉ À RESPONSABILITÉ LIMITÉE</t>
  </si>
  <si>
    <t>802-113084</t>
  </si>
  <si>
    <t>ORANGE CAPITAL VENTURES, LP</t>
  </si>
  <si>
    <t>917-402-4694</t>
  </si>
  <si>
    <t>802-117136</t>
  </si>
  <si>
    <t>MAGNETIC SUPER ANGEL FUND MANAGEMENT LLC</t>
  </si>
  <si>
    <t>MAGNETIC SUPER ANGEL FUND MANAGEMENT, LLC</t>
  </si>
  <si>
    <t>139 TOWNSEND STREET</t>
  </si>
  <si>
    <t>SUITE 505</t>
  </si>
  <si>
    <t>925-788-4147</t>
  </si>
  <si>
    <t>802-117765</t>
  </si>
  <si>
    <t>MEP CAPITAL MANAGEMENT, LLC</t>
  </si>
  <si>
    <t>60 EAST 42ND STREET #630</t>
  </si>
  <si>
    <t>917-593-6414</t>
  </si>
  <si>
    <t>https://medium.com/mepcapital</t>
  </si>
  <si>
    <t>802-108341</t>
  </si>
  <si>
    <t>SUMMIT PRIVATE INVESTMENTS, INC.</t>
  </si>
  <si>
    <t>47 MAPLE ST</t>
  </si>
  <si>
    <t>STE 103</t>
  </si>
  <si>
    <t>07901-2571</t>
  </si>
  <si>
    <t>908-522-1414</t>
  </si>
  <si>
    <t>908-522-1447</t>
  </si>
  <si>
    <t>HTTP://WWW.SPIFUNDS.COM</t>
  </si>
  <si>
    <t>802-113154</t>
  </si>
  <si>
    <t>HALF MOON CAPITAL, LLC</t>
  </si>
  <si>
    <t>350 5TH AVENUE</t>
  </si>
  <si>
    <t>646-490-6744</t>
  </si>
  <si>
    <t>HTTP://WWW.HALFMOONCAPITAL.COM</t>
  </si>
  <si>
    <t>802-114687</t>
  </si>
  <si>
    <t>ARA FUND MANAGEMENT (AREP ASIA II) LIMITED</t>
  </si>
  <si>
    <t>KY1 1104</t>
  </si>
  <si>
    <t>+65 6835 9232</t>
  </si>
  <si>
    <t>+65 6835 9672</t>
  </si>
  <si>
    <t>5 TEMASEK BOULEVARD #12-01</t>
  </si>
  <si>
    <t>SUNTEC TOWER FIVE</t>
  </si>
  <si>
    <t>http://www.ara-group.com/</t>
  </si>
  <si>
    <t>802-117530</t>
  </si>
  <si>
    <t>HANGZHOU LONGQI SCIENTIFIC INVESTMENT CO.</t>
  </si>
  <si>
    <t>BUILDING Y21, XIXI ART GATHERING CAMPUS,</t>
  </si>
  <si>
    <t>FANGXI ROAD</t>
  </si>
  <si>
    <t>HANGZHOU, ZHEJIANG</t>
  </si>
  <si>
    <t>http://sci-inv.com</t>
  </si>
  <si>
    <t>3003008Z475TNL5V0647</t>
  </si>
  <si>
    <t>802-110483</t>
  </si>
  <si>
    <t>EVIDITY CAPITAL LLC</t>
  </si>
  <si>
    <t>1111 BRICKELL AVE.</t>
  </si>
  <si>
    <t>SUITE 1525</t>
  </si>
  <si>
    <t>212-913-9755</t>
  </si>
  <si>
    <t>212-913-9647</t>
  </si>
  <si>
    <t>https://www.linkedin.com/company/evidity-health-capital</t>
  </si>
  <si>
    <t>802-118492</t>
  </si>
  <si>
    <t>MOXXIE VENTURES MANAGEMENT, LLC</t>
  </si>
  <si>
    <t>1049 EL MONTE AVE., STE. C #591</t>
  </si>
  <si>
    <t>(650) 485-1017</t>
  </si>
  <si>
    <t>https://twitter.com/moxxieventures?lang=en</t>
  </si>
  <si>
    <t>802-112308</t>
  </si>
  <si>
    <t>EXALTARE CAPITAL MANAGEMENT, LLC</t>
  </si>
  <si>
    <t>500 BOYLSTON</t>
  </si>
  <si>
    <t>(617) 850-6704</t>
  </si>
  <si>
    <t>HTTPS://EXALTARECAPITAL.COM</t>
  </si>
  <si>
    <t>PE MANAGER</t>
  </si>
  <si>
    <t>802-73188</t>
  </si>
  <si>
    <t>EQT PARTNERS UK ADVISORS LLP</t>
  </si>
  <si>
    <t>30 BROADWICK STREET, 3RD FLOOR</t>
  </si>
  <si>
    <t>+ 44 20 7430 5510</t>
  </si>
  <si>
    <t>+ 44 20 7430 5559</t>
  </si>
  <si>
    <t>802-113576</t>
  </si>
  <si>
    <t>GREENER CAPITAL MANAGEMENT LLC</t>
  </si>
  <si>
    <t>802-110867</t>
  </si>
  <si>
    <t>TECTONIC VENTURES MANAGEMENT, LLC</t>
  </si>
  <si>
    <t>19 HARRISON STREET</t>
  </si>
  <si>
    <t>(617) 299-9330</t>
  </si>
  <si>
    <t>HTTP://TECTONICVENTURES.COM</t>
  </si>
  <si>
    <t>802-116799</t>
  </si>
  <si>
    <t>SHORELINE EQUITY PARTNERS, LLC</t>
  </si>
  <si>
    <t>135 PROFESSIONAL DRIVE</t>
  </si>
  <si>
    <t>PONTE VEDRA BEACH</t>
  </si>
  <si>
    <t>904-222-6540</t>
  </si>
  <si>
    <t>http://www.shorelineequitypartners.com</t>
  </si>
  <si>
    <t>802-110325</t>
  </si>
  <si>
    <t>TELESCOPE PARTNERS LLC</t>
  </si>
  <si>
    <t>116 GEARY STREET</t>
  </si>
  <si>
    <t>STE 900</t>
  </si>
  <si>
    <t>650-550-0885</t>
  </si>
  <si>
    <t>HTTP://WWW.TELESCOPEPARTNERS.COM/</t>
  </si>
  <si>
    <t>802-75838</t>
  </si>
  <si>
    <t>TVM CAPITAL</t>
  </si>
  <si>
    <t>TVM CAPITAL GMBH</t>
  </si>
  <si>
    <t>OTTOSTRASSE 4</t>
  </si>
  <si>
    <t>HTTP://WWW.TVM-CAPITAL.COM</t>
  </si>
  <si>
    <t>802-110181</t>
  </si>
  <si>
    <t>NEWFUND MANAGEMENT S.A.</t>
  </si>
  <si>
    <t>2, RUE PASQUIER</t>
  </si>
  <si>
    <t>+33 1-4293-4321</t>
  </si>
  <si>
    <t>+33 1-4293-4843</t>
  </si>
  <si>
    <t>https://www.facebook.com/newfundcapital/</t>
  </si>
  <si>
    <t>802-112030</t>
  </si>
  <si>
    <t>AI VENTURES MANAGEMENT, LLC</t>
  </si>
  <si>
    <t>195 PAGE MILL RD.</t>
  </si>
  <si>
    <t>SUITE 115</t>
  </si>
  <si>
    <t>650-763-3655</t>
  </si>
  <si>
    <t>HTTPS://WWW.AIFUND.AI</t>
  </si>
  <si>
    <t>802-75096</t>
  </si>
  <si>
    <t>GMT COMMUNICATIONS PARTNERS LLP</t>
  </si>
  <si>
    <t>21 GLOUCESTER PLACE</t>
  </si>
  <si>
    <t>W1U 8HR</t>
  </si>
  <si>
    <t>+44 207 292 9333</t>
  </si>
  <si>
    <t>HTTP://WWW.GMTPARTNERS.COM</t>
  </si>
  <si>
    <t>213800OKOG16F8OCGZ87</t>
  </si>
  <si>
    <t>802-112355</t>
  </si>
  <si>
    <t>PRIVIUM FUND MANAGEMENT</t>
  </si>
  <si>
    <t>PRIVIUM FUND MANAGEMENT (UK) LTD</t>
  </si>
  <si>
    <t>THE SHARD, 24TH FLOOR</t>
  </si>
  <si>
    <t>32 LONDON BRIDGE STREET</t>
  </si>
  <si>
    <t>SE1 9SG</t>
  </si>
  <si>
    <t>44-20 3457 0688</t>
  </si>
  <si>
    <t>HTTP://WWW.PRIVIUMFUND.COM</t>
  </si>
  <si>
    <t>213800QV7ROPLRC92X24</t>
  </si>
  <si>
    <t>802-117539</t>
  </si>
  <si>
    <t>VEDA INVESTMENT GROUP, LLC</t>
  </si>
  <si>
    <t>240-657-0008</t>
  </si>
  <si>
    <t>http://www.veda-ig.com</t>
  </si>
  <si>
    <t>802-75934</t>
  </si>
  <si>
    <t>ARLES ADVISORS INC</t>
  </si>
  <si>
    <t>SUITE 3330</t>
  </si>
  <si>
    <t>212-370-0225</t>
  </si>
  <si>
    <t>646-390-8300</t>
  </si>
  <si>
    <t>HTTP://WWW.ARLESMGT.COM</t>
  </si>
  <si>
    <t>802-117555</t>
  </si>
  <si>
    <t>MAST CAPITAL MANAGEMENT LLC</t>
  </si>
  <si>
    <t>MAST CAPITAL MANAGEMENT, LLC</t>
  </si>
  <si>
    <t>31 ST. JAMES AVENUE</t>
  </si>
  <si>
    <t>617-375-3000</t>
  </si>
  <si>
    <t>617-247-7985</t>
  </si>
  <si>
    <t>549300J67ZO5LODAQX03</t>
  </si>
  <si>
    <t>802-106992</t>
  </si>
  <si>
    <t>ELEPHANT</t>
  </si>
  <si>
    <t>JAHD MANAGEMENT COMPANY, LLC</t>
  </si>
  <si>
    <t>11 NEWBURY STREET</t>
  </si>
  <si>
    <t>617-455-1297</t>
  </si>
  <si>
    <t>HTTP://WWW.ELEPHANTVC.COM</t>
  </si>
  <si>
    <t>802-117670</t>
  </si>
  <si>
    <t>TRIUM CAPITAL LLP</t>
  </si>
  <si>
    <t>60 GRESHAM STREET</t>
  </si>
  <si>
    <t>EC2V 7BB</t>
  </si>
  <si>
    <t>+44 20 7073 9250</t>
  </si>
  <si>
    <t>https://www.trium-capital.com</t>
  </si>
  <si>
    <t>213800PUVYGVJJA5Y3</t>
  </si>
  <si>
    <t>802-77423</t>
  </si>
  <si>
    <t>DEMPSEY HILL CAPITAL PTE LTD</t>
  </si>
  <si>
    <t>8 EU TONG SEN STREET</t>
  </si>
  <si>
    <t>#21-82</t>
  </si>
  <si>
    <t>+65 6221 5010</t>
  </si>
  <si>
    <t>+65 6221 5016</t>
  </si>
  <si>
    <t>802-75424</t>
  </si>
  <si>
    <t>SANDBOX INVESTMENT MANAGEMENT, LLC</t>
  </si>
  <si>
    <t>1000 W. FULTON MARKET</t>
  </si>
  <si>
    <t>HTTP://WWW.SANDBOXINDUSTRIES.COM</t>
  </si>
  <si>
    <t>802-106931</t>
  </si>
  <si>
    <t>ROKOS CAPITAL MANAGEMENT LLP</t>
  </si>
  <si>
    <t>23 SAVILE ROW</t>
  </si>
  <si>
    <t>W1S 2ET</t>
  </si>
  <si>
    <t>+44(0)2036689000</t>
  </si>
  <si>
    <t>+44(0)2036689036</t>
  </si>
  <si>
    <t>HTTP://WWW.ROKOSCAPITAL.COM</t>
  </si>
  <si>
    <t>549300FDUKPYCG3ARE16</t>
  </si>
  <si>
    <t>802-76560</t>
  </si>
  <si>
    <t>GENESIS PARTNERS IV MANAGEMENT LTD</t>
  </si>
  <si>
    <t>972-9-972-9000</t>
  </si>
  <si>
    <t>972-9-972-9001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</si>
  <si>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</si>
  <si>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</si>
  <si>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</si>
  <si>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</si>
  <si>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</si>
  <si>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</si>
  <si>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</si>
  <si>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33 1 44 45 70 00</t>
  </si>
  <si>
    <t>33 1 44 45 98 06</t>
  </si>
  <si>
    <t>HTTP://WWW.AXA-REIMSGP.FR/</t>
  </si>
  <si>
    <t>2138003CWF7Z28U7S234</t>
  </si>
  <si>
    <t>802-76640</t>
  </si>
  <si>
    <t>FORT POINT CAPITAL</t>
  </si>
  <si>
    <t>FORT POINT CAPITAL, LLC</t>
  </si>
  <si>
    <t>185 DARTMOUTH STREET</t>
  </si>
  <si>
    <t>02116-5885</t>
  </si>
  <si>
    <t>617-303-2123</t>
  </si>
  <si>
    <t>617-303-2446</t>
  </si>
  <si>
    <t>HTTP://WWW.FORTPOINTCAPITAL.COM/</t>
  </si>
  <si>
    <t>802-107442</t>
  </si>
  <si>
    <t>VS ASSET MANAGEMENT, LLC</t>
  </si>
  <si>
    <t>16 WINDSOR LANE</t>
  </si>
  <si>
    <t>COS COB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</si>
  <si>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</si>
  <si>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</si>
  <si>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</si>
  <si>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</si>
  <si>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</si>
  <si>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</si>
  <si>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650-858-1854</t>
  </si>
  <si>
    <t>HTTPS://WWW.SHV.COM</t>
  </si>
  <si>
    <t>802-113428</t>
  </si>
  <si>
    <t>ALTCOIN ADVISORS LLC</t>
  </si>
  <si>
    <t>804-878-7613</t>
  </si>
  <si>
    <t>https://www.linkedin.com/company/altcoin-advisors/about/</t>
  </si>
  <si>
    <t>802-115110</t>
  </si>
  <si>
    <t>EASTERN BELL CAPITAL MANAGEMENT LIMITED</t>
  </si>
  <si>
    <t>(345) 814-7600</t>
  </si>
  <si>
    <t>(345) 949-788</t>
  </si>
  <si>
    <t>7TH FLOOR C, DONGFANG HOPE BUILDING</t>
  </si>
  <si>
    <t>NO. 1777 CENTURY AVENUE, PUDONG DISTRICT</t>
  </si>
  <si>
    <t>http://www.ebcapital.com.cn</t>
  </si>
  <si>
    <t>802-117613</t>
  </si>
  <si>
    <t>CAPITAL RETURNS MANAGEMENT, LLC</t>
  </si>
  <si>
    <t>641 LEXINGTON AVENUE</t>
  </si>
  <si>
    <t>10022-8101</t>
  </si>
  <si>
    <t>212-813-0860</t>
  </si>
  <si>
    <t>212-898-0355</t>
  </si>
  <si>
    <t>254900JI128MWQAEC605</t>
  </si>
  <si>
    <t>802-114936</t>
  </si>
  <si>
    <t>NITROGEN FUND MANAGERS</t>
  </si>
  <si>
    <t>NITROGEN FUND MANAGERS (PTY) LTD</t>
  </si>
  <si>
    <t>11 HARRIES ROAD</t>
  </si>
  <si>
    <t>SANDTON, GAUTENG</t>
  </si>
  <si>
    <t>27 11 243 5046</t>
  </si>
  <si>
    <t>http://nitrogenfm.co.za/</t>
  </si>
  <si>
    <t>378900BC110565D6BD93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</si>
  <si>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</si>
  <si>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</si>
  <si>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</si>
  <si>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</si>
  <si>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</si>
  <si>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</si>
  <si>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</si>
  <si>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1590 N. HIGH STREET</t>
  </si>
  <si>
    <t>614-487-3700</t>
  </si>
  <si>
    <t>614-487-3704</t>
  </si>
  <si>
    <t>HTTP://WWW.TECH-LOUNGE.ORG</t>
  </si>
  <si>
    <t>NON-PROFIT</t>
  </si>
  <si>
    <t>802-75033</t>
  </si>
  <si>
    <t>VESBRIDGE PARTNERS, LP</t>
  </si>
  <si>
    <t>VESBRIDGE PARTNERS, LLC</t>
  </si>
  <si>
    <t>301 CARLSON PARKWAY, SUITE 110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</si>
  <si>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</si>
  <si>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</si>
  <si>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</si>
  <si>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</si>
  <si>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</si>
  <si>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</si>
  <si>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</si>
  <si>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</si>
  <si>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</si>
  <si>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</si>
  <si>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</si>
  <si>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VENTURE CAPITAL SERVICES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</si>
  <si>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</si>
  <si>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</si>
  <si>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</si>
  <si>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</si>
  <si>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</si>
  <si>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</si>
  <si>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</si>
  <si>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</si>
  <si>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</si>
  <si>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55 ACCORD PARK DRIVE</t>
  </si>
  <si>
    <t>NORWELL</t>
  </si>
  <si>
    <t>617-472-3531</t>
  </si>
  <si>
    <t>HTTP://WWW.NMTCAPITAL.COM</t>
  </si>
  <si>
    <t>802-108270</t>
  </si>
  <si>
    <t>PROMERITUM INVESTMENT MANAGEMENT LLP</t>
  </si>
  <si>
    <t>QUEENSBERRY HOUSE</t>
  </si>
  <si>
    <t>3 OLD BURLINGTON STREET</t>
  </si>
  <si>
    <t>W1S 3AE</t>
  </si>
  <si>
    <t>HTTP://WWW.PROMERITUMGROUP.COM</t>
  </si>
  <si>
    <t>549300M1JV0DV83B9072</t>
  </si>
  <si>
    <t>802-74855</t>
  </si>
  <si>
    <t>PROLOG VENTURES II, LLC</t>
  </si>
  <si>
    <t>7733 FORSYTH BLVD</t>
  </si>
  <si>
    <t>ST LOUIS</t>
  </si>
  <si>
    <t>314-743-2400</t>
  </si>
  <si>
    <t>HTTP://WWW.PROLOGVENTURES.COM</t>
  </si>
  <si>
    <t>802-117943</t>
  </si>
  <si>
    <t>SWISS CAPITAL ALTERNATIVE INVESTMENTS AG</t>
  </si>
  <si>
    <t>KLAUSSTRASSE 4</t>
  </si>
  <si>
    <t>ZURICH</t>
  </si>
  <si>
    <t>+41 44 226 5252</t>
  </si>
  <si>
    <t>http://www.stepstoneglobal.com</t>
  </si>
  <si>
    <t>AG</t>
  </si>
  <si>
    <t>802-118553</t>
  </si>
  <si>
    <t>GREENWOODS BLOOM III LTD.</t>
  </si>
  <si>
    <t>190 ELGIN AVENUE, GEORGE TOWN</t>
  </si>
  <si>
    <t>+852 2901 2165</t>
  </si>
  <si>
    <t>802-79349</t>
  </si>
  <si>
    <t>AAVIN EQUITY ADVISORS, LLC</t>
  </si>
  <si>
    <t>1245 1ST AVE SE</t>
  </si>
  <si>
    <t>CEDAR RAPIDS</t>
  </si>
  <si>
    <t>319-247-1072</t>
  </si>
  <si>
    <t>HTTP://WWW.AAVIN.COM</t>
  </si>
  <si>
    <t>802-112840</t>
  </si>
  <si>
    <t>EQUITIX</t>
  </si>
  <si>
    <t>EQUITIX INVESTMENT MANAGEMENT LIMITED</t>
  </si>
  <si>
    <t>3RD FLOOR, SOUTH BUILDING</t>
  </si>
  <si>
    <t>200 ALDERSGATE STREET</t>
  </si>
  <si>
    <t>EC1A 4HD</t>
  </si>
  <si>
    <t>011 44 0 207 250 7333</t>
  </si>
  <si>
    <t>HTTP://WWW.EQUITIX.CO.UK/</t>
  </si>
  <si>
    <t>802-81170</t>
  </si>
  <si>
    <t>RESOLUTION CAPITAL LIMITED</t>
  </si>
  <si>
    <t>3RD FLOOR THE CAXTON</t>
  </si>
  <si>
    <t>1 BREWERS GREEN</t>
  </si>
  <si>
    <t>ENGLISH PRIVATE LIMITED COMPANY</t>
  </si>
  <si>
    <t>802-113275</t>
  </si>
  <si>
    <t>OUTRIDER MANAGEMENT, L.L.C.</t>
  </si>
  <si>
    <t>650-445-7457</t>
  </si>
  <si>
    <t>HTTP://OUTRIDERMANAGEMENT.COM</t>
  </si>
  <si>
    <t>254900SR5SQIN94N2D73</t>
  </si>
  <si>
    <t>802-110847</t>
  </si>
  <si>
    <t>LAV ADVANCED MANAGEMENT COMPANY LIMITED</t>
  </si>
  <si>
    <t>+1 345 640 0540</t>
  </si>
  <si>
    <t>+1 345 949 4901</t>
  </si>
  <si>
    <t>168 HUBIN RD</t>
  </si>
  <si>
    <t>HTTP://WWW.LILLYASIAVENTURES.COM/EN/</t>
  </si>
  <si>
    <t>802-117099</t>
  </si>
  <si>
    <t>OCEANSOUND PARTNERS, LP</t>
  </si>
  <si>
    <t>320 PARK AVENUE</t>
  </si>
  <si>
    <t>212-433-3050</t>
  </si>
  <si>
    <t>http://www.oceansoundpartners.com</t>
  </si>
  <si>
    <t>802-118469</t>
  </si>
  <si>
    <t>HILLTOP PRIVATE CAPITAL</t>
  </si>
  <si>
    <t>HILLTOP PRIVATE CAPITAL LLC</t>
  </si>
  <si>
    <t>14TH FLOOR</t>
  </si>
  <si>
    <t>917-301-0980</t>
  </si>
  <si>
    <t>https://www.hilltopprivatecapital.com/</t>
  </si>
  <si>
    <t>802-113178</t>
  </si>
  <si>
    <t>ROBOCAP LLP</t>
  </si>
  <si>
    <t>10 BRICK STREET</t>
  </si>
  <si>
    <t>MAYFAIR, LONDON</t>
  </si>
  <si>
    <t>W1J7HQ</t>
  </si>
  <si>
    <t>+44 (0) 2034571221</t>
  </si>
  <si>
    <t>HTTP://WWW.ROBOCAPFUND.COM/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</si>
  <si>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</si>
  <si>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</si>
  <si>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</si>
  <si>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</si>
  <si>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</si>
  <si>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</si>
  <si>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</si>
  <si>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</si>
  <si>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</si>
  <si>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802-114666</t>
  </si>
  <si>
    <t>TOYOTA A.I. VENTURES</t>
  </si>
  <si>
    <t>TOYOTA A.I. VENTURES ADVISORS, LLC</t>
  </si>
  <si>
    <t>4440 EL CAMINO REAL</t>
  </si>
  <si>
    <t>650-673-2234</t>
  </si>
  <si>
    <t>https://toyota-ai.ventures/</t>
  </si>
  <si>
    <t>802-74537</t>
  </si>
  <si>
    <t>APEX VENTURE PARTNERS</t>
  </si>
  <si>
    <t>APEX MANAGEMENT VI, LLC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</si>
  <si>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</si>
  <si>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</si>
  <si>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</si>
  <si>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</si>
  <si>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</si>
  <si>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</si>
  <si>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</si>
  <si>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</si>
  <si>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</si>
  <si>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</si>
  <si>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</si>
  <si>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</si>
  <si>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VANCOUVER</t>
  </si>
  <si>
    <t>V6E 3C9</t>
  </si>
  <si>
    <t>(604) 806-3350</t>
  </si>
  <si>
    <t>(604) 661-4873</t>
  </si>
  <si>
    <t>HTTP://SECONDCITYREALESTATE.COM</t>
  </si>
  <si>
    <t>802-114552</t>
  </si>
  <si>
    <t>ICP-III INVESTMENT ADVISORS LIMITED</t>
  </si>
  <si>
    <t>IFS COURT, BANK STREET, TWENTYEIGHT CYBERCITY</t>
  </si>
  <si>
    <t>802-76391</t>
  </si>
  <si>
    <t>HIGHWAY 12 VENTURES, INC.</t>
  </si>
  <si>
    <t>HTTP://WWW.HIGHWAY12VENTURES.COM/</t>
  </si>
  <si>
    <t>802-75169</t>
  </si>
  <si>
    <t>DELPHI VENTURES</t>
  </si>
  <si>
    <t>DELPHI MANAGEMENT PARTNERS VII, LLC</t>
  </si>
  <si>
    <t>777 MARINERS ISLAND BLVD, SUITE 550</t>
  </si>
  <si>
    <t>650-854-9650</t>
  </si>
  <si>
    <t>650-389-2139</t>
  </si>
  <si>
    <t>63 BOVET ROAD, SUITE 351</t>
  </si>
  <si>
    <t>HTTP://WWW.DELPHIVENTURES.COM</t>
  </si>
  <si>
    <t>802-115090</t>
  </si>
  <si>
    <t>PEARL DIVER CLO OPPORTUNITY 2014 GP LTD.</t>
  </si>
  <si>
    <t>BNP PARIBAS HOUSE ST.</t>
  </si>
  <si>
    <t>JULIAN'S AVENUE</t>
  </si>
  <si>
    <t>+44 020 3967 8031</t>
  </si>
  <si>
    <t>+44 1481 731 790</t>
  </si>
  <si>
    <t>213800UFR9E6EH11BF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</si>
  <si>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</si>
  <si>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</si>
  <si>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</si>
  <si>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</si>
  <si>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</si>
  <si>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</si>
  <si>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</si>
  <si>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</si>
  <si>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802-113889</t>
  </si>
  <si>
    <t>BROAD PEAK INVESTMENT ADVISERS PTE. LTD.</t>
  </si>
  <si>
    <t>103 PENANG ROAD #06-07</t>
  </si>
  <si>
    <t>VISIONCREST COMMERCIAL</t>
  </si>
  <si>
    <t>65-63725530</t>
  </si>
  <si>
    <t>65-63725502</t>
  </si>
  <si>
    <t>549002FMNS26Y5BKC80</t>
  </si>
  <si>
    <t>802-112269</t>
  </si>
  <si>
    <t>KENDALL INVESTMENTS, LLC</t>
  </si>
  <si>
    <t>6 UNIVERSITY RD.</t>
  </si>
  <si>
    <t>617-374-3707</t>
  </si>
  <si>
    <t>618-374-3733</t>
  </si>
  <si>
    <t>HTTP://WWW.KENDALLINVESTMENTS.COM</t>
  </si>
  <si>
    <t>802-75536</t>
  </si>
  <si>
    <t>STEAMBOAT VENTURES MANAGEMENT CORP. INC.</t>
  </si>
  <si>
    <t>801 NORTH BRAND BLVD., #665</t>
  </si>
  <si>
    <t>GLENDALE</t>
  </si>
  <si>
    <t>818-858-1890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</si>
  <si>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</si>
  <si>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</si>
  <si>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</si>
  <si>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</si>
  <si>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</si>
  <si>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</si>
  <si>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</si>
  <si>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</si>
  <si>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</si>
  <si>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37 ESPLANADE</t>
  </si>
  <si>
    <t>SAINT HELIER</t>
  </si>
  <si>
    <t>JE1 1AD</t>
  </si>
  <si>
    <t>44 1534 826000</t>
  </si>
  <si>
    <t>44 1534 826026</t>
  </si>
  <si>
    <t>802-75179</t>
  </si>
  <si>
    <t>INTERSOUTH ADVISORS, INC.</t>
  </si>
  <si>
    <t>4711 HOPE VALLEY ROAD</t>
  </si>
  <si>
    <t>SUITE 4F-632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</si>
  <si>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</si>
  <si>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</si>
  <si>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</si>
  <si>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</si>
  <si>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</si>
  <si>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</si>
  <si>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</si>
  <si>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</si>
  <si>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</si>
  <si>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</si>
  <si>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</si>
  <si>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</si>
  <si>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</si>
  <si>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1503</t>
  </si>
  <si>
    <t>212-692-6342</t>
  </si>
  <si>
    <t>212-692-6343</t>
  </si>
  <si>
    <t>HTTP://WWW.AURELIAN.NET</t>
  </si>
  <si>
    <t>802-118390</t>
  </si>
  <si>
    <t>JUMPSPEED VENTURES</t>
  </si>
  <si>
    <t>JUMPSPEED MANAGEMENT LTD.</t>
  </si>
  <si>
    <t>972.547.703.231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</si>
  <si>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</si>
  <si>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</si>
  <si>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</si>
  <si>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</si>
  <si>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</si>
  <si>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</si>
  <si>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</si>
  <si>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802-117227</t>
  </si>
  <si>
    <t>FARMTOGETHER</t>
  </si>
  <si>
    <t>FARMTOGETHER, INC.</t>
  </si>
  <si>
    <t>888-810-4030</t>
  </si>
  <si>
    <t>https://www.farmtogether.com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</si>
  <si>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</si>
  <si>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</si>
  <si>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</si>
  <si>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</si>
  <si>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</si>
  <si>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</si>
  <si>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http://edisonpartners.com</t>
  </si>
  <si>
    <t>802-117706</t>
  </si>
  <si>
    <t>TITLETOWNTECH VENTURES LLC</t>
  </si>
  <si>
    <t>(920) 455-5514</t>
  </si>
  <si>
    <t>HTTPS://WWW.LINKEDIN.COM/COMPANY/TITLETOWNTECH/</t>
  </si>
  <si>
    <t>802-112985</t>
  </si>
  <si>
    <t>ULU VENTURES MANAGEMENT COMPANY, LLC</t>
  </si>
  <si>
    <t>115 EVERETT AVENUE</t>
  </si>
  <si>
    <t>650-666-8201</t>
  </si>
  <si>
    <t>405 EL CAMINO REAL</t>
  </si>
  <si>
    <t>SUITE 416</t>
  </si>
  <si>
    <t>HTTP://WWW.ULUVENTURES.COM</t>
  </si>
  <si>
    <t>802-116990</t>
  </si>
  <si>
    <t>01VC ADVISOR LTD</t>
  </si>
  <si>
    <t>GRAND CAYMAN, GRAND CAYMAN</t>
  </si>
  <si>
    <t>KY1 - 9005</t>
  </si>
  <si>
    <t>UNIT 2802B, 28/F, BLK 5 CORPORATE AVENUE, HUANGPU</t>
  </si>
  <si>
    <t>http://www.01vc.com</t>
  </si>
  <si>
    <t>802-118172</t>
  </si>
  <si>
    <t>DACU CONSULTING LLC</t>
  </si>
  <si>
    <t>AVENIDA CORTES VALENCIANAS, 39</t>
  </si>
  <si>
    <t>PO3 1D</t>
  </si>
  <si>
    <t>VALENCIA</t>
  </si>
  <si>
    <t>http://www.dacuconsultingllc.com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</si>
  <si>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</si>
  <si>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</si>
  <si>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</si>
  <si>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</si>
  <si>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</si>
  <si>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</si>
  <si>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</si>
  <si>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HTTP://WWW.MATHERSASSOCIATES.COM</t>
  </si>
  <si>
    <t>802-80185</t>
  </si>
  <si>
    <t>GOUDY PARK MANAGEMENT, LLC</t>
  </si>
  <si>
    <t>1 N. FRANKLIN STREET</t>
  </si>
  <si>
    <t>312-932-8187</t>
  </si>
  <si>
    <t>802-110838</t>
  </si>
  <si>
    <t>G SQUARED CAPITAL LLP</t>
  </si>
  <si>
    <t>51 HOLLAND STREET</t>
  </si>
  <si>
    <t>KENSINGTON, LONDON</t>
  </si>
  <si>
    <t>W8 7JB</t>
  </si>
  <si>
    <t>+44 208 068 7399</t>
  </si>
  <si>
    <t>HTTP://WWW.GSQUAREDCAPITAL.COM/</t>
  </si>
  <si>
    <t>2138003C8L1NMOC32U74</t>
  </si>
  <si>
    <t>802-107306</t>
  </si>
  <si>
    <t>ASL MANAGEMENT LLC</t>
  </si>
  <si>
    <t>(203) 738-5836</t>
  </si>
  <si>
    <t>802-107886</t>
  </si>
  <si>
    <t>WISE EQUITY SGR SPA</t>
  </si>
  <si>
    <t>WISE EQUITY SGR  SPA</t>
  </si>
  <si>
    <t>FORO BUONAPARTE 76</t>
  </si>
  <si>
    <t>MILAN</t>
  </si>
  <si>
    <t>0039 02 8545691</t>
  </si>
  <si>
    <t>0039 02 80509485</t>
  </si>
  <si>
    <t>http://WWW.WISESGR.COM</t>
  </si>
  <si>
    <t>ASSET MANAGEMENT</t>
  </si>
  <si>
    <t>802-113025</t>
  </si>
  <si>
    <t>GILDE EQUITY MANAGEMENT</t>
  </si>
  <si>
    <t>GILDE EQUITY MANAGEMENT (GEM) BENELUX PARTNERS BV</t>
  </si>
  <si>
    <t>HEEMSTEEDSEWEG 22</t>
  </si>
  <si>
    <t>HOUTEN</t>
  </si>
  <si>
    <t>3992LS</t>
  </si>
  <si>
    <t>0031 -30 7605900</t>
  </si>
  <si>
    <t>HTTPS://WWW.GEMBENELUX.COM</t>
  </si>
  <si>
    <t>DUTCH LIMITED LIABILITY COMPANY</t>
  </si>
  <si>
    <t>802-115027</t>
  </si>
  <si>
    <t>SANCTA CAPITAL MANAGEMENT LLC</t>
  </si>
  <si>
    <t>700 LOUISIANA ST</t>
  </si>
  <si>
    <t>SUITE 3950</t>
  </si>
  <si>
    <t>713-234-6454</t>
  </si>
  <si>
    <t>HTTP://WWW.SANCTACAPITAL.COM</t>
  </si>
  <si>
    <t>254900Q4VGQNJZ3C3D82</t>
  </si>
  <si>
    <t>802-117766</t>
  </si>
  <si>
    <t>DRAGONFLY DIGITAL MANAGEMENT, LLC</t>
  </si>
  <si>
    <t>548 MARKET ST #18424</t>
  </si>
  <si>
    <t>415-795-8868</t>
  </si>
  <si>
    <t>https://www.dcp.capital/</t>
  </si>
  <si>
    <t>802-112321</t>
  </si>
  <si>
    <t>SAGE CAPITAL LLC</t>
  </si>
  <si>
    <t>8000 MARYLAND AVENUE</t>
  </si>
  <si>
    <t>63105-3913</t>
  </si>
  <si>
    <t>314-754-1118</t>
  </si>
  <si>
    <t>314-721-7238</t>
  </si>
  <si>
    <t>HTTP://WWW.SAGECAPITALLLC.COM</t>
  </si>
  <si>
    <t>802-76670</t>
  </si>
  <si>
    <t>WESTSUMMIT CAPITAL MANAGEMENT L.P.</t>
  </si>
  <si>
    <t>ROOM 901, 9/F, FAR EAST CONSORTIUM BUILDING</t>
  </si>
  <si>
    <t>121 DES VOEUS ROAD, CENTRAL</t>
  </si>
  <si>
    <t>852 3973 5333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</si>
  <si>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</si>
  <si>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</si>
  <si>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</si>
  <si>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</si>
  <si>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</si>
  <si>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</si>
  <si>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802-108905</t>
  </si>
  <si>
    <t>SASSICAIA CAPITAL ADVISERS LLC</t>
  </si>
  <si>
    <t>2 JERICHO PLAZA</t>
  </si>
  <si>
    <t>516-942-2483</t>
  </si>
  <si>
    <t>54930010D0L8DSPCSD21</t>
  </si>
  <si>
    <t>AUGUST</t>
  </si>
  <si>
    <t>802-111057</t>
  </si>
  <si>
    <t>MARKITLEND</t>
  </si>
  <si>
    <t>MARKITLEND INVESTMENT ADVISORS LLC</t>
  </si>
  <si>
    <t>OLSANSKA 2643 / 1A</t>
  </si>
  <si>
    <t>PRAGUE</t>
  </si>
  <si>
    <t>Czech Republic</t>
  </si>
  <si>
    <t>HTTP://WWW.MARKITLEND.COM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</si>
  <si>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</si>
  <si>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</si>
  <si>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</si>
  <si>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</si>
  <si>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</si>
  <si>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</si>
  <si>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</si>
  <si>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</si>
  <si>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</si>
  <si>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</si>
  <si>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</si>
  <si>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</si>
  <si>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</si>
  <si>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</si>
  <si>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</si>
  <si>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802-115123</t>
  </si>
  <si>
    <t>SV HEALTH MANAGERS LLP</t>
  </si>
  <si>
    <t>71 KINGSWAY</t>
  </si>
  <si>
    <t>WC2B 6ST</t>
  </si>
  <si>
    <t>44-7421-7070</t>
  </si>
  <si>
    <t>https://svhealthinvestors.com/</t>
  </si>
  <si>
    <t>213800C58QXEWPCALQ69</t>
  </si>
  <si>
    <t>802-111761</t>
  </si>
  <si>
    <t>PIERPOINT CAPITAL LLC</t>
  </si>
  <si>
    <t>477 MADISON AVENUE,</t>
  </si>
  <si>
    <t>SUITE 730</t>
  </si>
  <si>
    <t>212-895-8029</t>
  </si>
  <si>
    <t>HTTP://WWW.PIERPOINTCAP.COM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</si>
  <si>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</si>
  <si>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</si>
  <si>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</si>
  <si>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</si>
  <si>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</si>
  <si>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</si>
  <si>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</si>
  <si>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</si>
  <si>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</si>
  <si>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415-297-2626</t>
  </si>
  <si>
    <t>HTTP://WWW.CEN.VC</t>
  </si>
  <si>
    <t>802-112401</t>
  </si>
  <si>
    <t>CRYPTO LOTUS LLC</t>
  </si>
  <si>
    <t>340 S LEMON AVE 7788</t>
  </si>
  <si>
    <t>WALNUT</t>
  </si>
  <si>
    <t>HTTPS://WWW.CRYPTOLOTUS.COM/</t>
  </si>
  <si>
    <t>802-106796</t>
  </si>
  <si>
    <t>CAVU VENTURE PARTNERS, LLC</t>
  </si>
  <si>
    <t>515 WEST 20TH STREET</t>
  </si>
  <si>
    <t>SUITE 4W</t>
  </si>
  <si>
    <t>212-716-2673</t>
  </si>
  <si>
    <t>HTTPS://WWW.LINKEDIN.COM/COMPANY/CAVU-VENTURE-PARTNERS/</t>
  </si>
  <si>
    <t>802-114986</t>
  </si>
  <si>
    <t>METHODOLOGY ASSET MANAGEMENT (UK) LLP</t>
  </si>
  <si>
    <t>7 CLIFFORD STREET</t>
  </si>
  <si>
    <t>W1S 2FT</t>
  </si>
  <si>
    <t>+44.207.434.1900</t>
  </si>
  <si>
    <t>https://www.methodologygroup.com/</t>
  </si>
  <si>
    <t>213800AJ5EJQFUG1O945</t>
  </si>
  <si>
    <t>802-76914</t>
  </si>
  <si>
    <t>INCUBE MANAGEMENT, LLC</t>
  </si>
  <si>
    <t>2051 RINGWOOD AVE</t>
  </si>
  <si>
    <t>408-457-3751</t>
  </si>
  <si>
    <t>408-433-5440</t>
  </si>
  <si>
    <t>802-112489</t>
  </si>
  <si>
    <t>VV MANAGER LLC</t>
  </si>
  <si>
    <t>40 BROAD STREET</t>
  </si>
  <si>
    <t>857-254-9492</t>
  </si>
  <si>
    <t>https://vidaventures.com</t>
  </si>
  <si>
    <t>802-75486</t>
  </si>
  <si>
    <t>OPUS INVESTMENT MANAGEMENT LLC</t>
  </si>
  <si>
    <t>1 STATE STREET</t>
  </si>
  <si>
    <t>32ND FLOOR</t>
  </si>
  <si>
    <t>212-266-8200</t>
  </si>
  <si>
    <t>212-732-1824</t>
  </si>
  <si>
    <t>802-112688</t>
  </si>
  <si>
    <t>LANGHORNE PARTNERS LLC</t>
  </si>
  <si>
    <t>RENAISSANCE HOUSE</t>
  </si>
  <si>
    <t>12 CROW LANE</t>
  </si>
  <si>
    <t>PEMBROKE</t>
  </si>
  <si>
    <t>HM19</t>
  </si>
  <si>
    <t>441-295-4513</t>
  </si>
  <si>
    <t>HTTP://WWW.LANGHORNERE.COM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</si>
  <si>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</si>
  <si>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</si>
  <si>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</si>
  <si>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</si>
  <si>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</si>
  <si>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</si>
  <si>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802-117724</t>
  </si>
  <si>
    <t>GARGOYLE INVESTMENT ADVISOR L.L.C.</t>
  </si>
  <si>
    <t>285 GRAND AVENUE</t>
  </si>
  <si>
    <t>ONE PATRIOT CENTRE</t>
  </si>
  <si>
    <t>ENGLEWOOD</t>
  </si>
  <si>
    <t>07631-4369</t>
  </si>
  <si>
    <t>(201) 227-2200</t>
  </si>
  <si>
    <t>(201) 894-5884</t>
  </si>
  <si>
    <t>http://www.gargoylestrategic.com/</t>
  </si>
  <si>
    <t>254900MYEJ5V1GVV3L07</t>
  </si>
  <si>
    <t>802-112769</t>
  </si>
  <si>
    <t>PERISCOPE EQUITY LLC</t>
  </si>
  <si>
    <t>ONE NORTH WACKER DRIVE</t>
  </si>
  <si>
    <t>SUITE 4050</t>
  </si>
  <si>
    <t>312.281.6205</t>
  </si>
  <si>
    <t>https://periscopeequity.com/</t>
  </si>
  <si>
    <t>802-110368</t>
  </si>
  <si>
    <t>TRINAD CAPITAL MANAGEMENT, LLC</t>
  </si>
  <si>
    <t>269 S. BEVERLY DRIVE</t>
  </si>
  <si>
    <t>(310) 601-2500</t>
  </si>
  <si>
    <t>(310) 601-2510</t>
  </si>
  <si>
    <t>802-114416</t>
  </si>
  <si>
    <t>HAWKTAIL, LLC</t>
  </si>
  <si>
    <t>415-644-8914</t>
  </si>
  <si>
    <t>802-77450</t>
  </si>
  <si>
    <t>BROOKLYN BRIDGE VENTURES, INC.</t>
  </si>
  <si>
    <t>45 PLAZA STREET WEST</t>
  </si>
  <si>
    <t>6E</t>
  </si>
  <si>
    <t>347-661-7481</t>
  </si>
  <si>
    <t>HTTP://WWW.BROOKLYNBRIDGE.VC/</t>
  </si>
  <si>
    <t>802-118608</t>
  </si>
  <si>
    <t>GENESIS CAPITAL LTD</t>
  </si>
  <si>
    <t>C/O MOURANT GOVERNANCE SERVICES (CAYMAN) LTD</t>
  </si>
  <si>
    <t>94 SOLARIS AVE, CAMANA BAY, BOX 1348</t>
  </si>
  <si>
    <t>+852 3180 9335</t>
  </si>
  <si>
    <t>http://www.gcfunds.com</t>
  </si>
  <si>
    <t>802-112032</t>
  </si>
  <si>
    <t>ANGELMD CATALYST ADVISORS, LLC</t>
  </si>
  <si>
    <t>3513 BRIGHTON BLVD</t>
  </si>
  <si>
    <t>650-521-7333</t>
  </si>
  <si>
    <t>HTTPS://WWW.ANGELMD.CO</t>
  </si>
  <si>
    <t>802-74980</t>
  </si>
  <si>
    <t>JK&amp;B MANAGEMENT V, L.P.</t>
  </si>
  <si>
    <t>180 N. STETSON AVENUE</t>
  </si>
  <si>
    <t>SUITE 4300</t>
  </si>
  <si>
    <t>312-946-1200</t>
  </si>
  <si>
    <t>312-946-1103</t>
  </si>
  <si>
    <t>HTTP://WWW.JKBCAPITAL.COM</t>
  </si>
  <si>
    <t>802-115293</t>
  </si>
  <si>
    <t>CHERRY VENTURES MANAGEMENT GMBH (AIFM)</t>
  </si>
  <si>
    <t>LINIENSTRABE 214</t>
  </si>
  <si>
    <t>49 30 2656 8002</t>
  </si>
  <si>
    <t>http://www.cherry.vc/</t>
  </si>
  <si>
    <t>GERMAN LIMITED LIABILITY COMPANY (GMBH)</t>
  </si>
  <si>
    <t>802-114704</t>
  </si>
  <si>
    <t>SCP MANAGERS, LLC</t>
  </si>
  <si>
    <t>2570 COMMERCE PARKWAY</t>
  </si>
  <si>
    <t>NORTH PORT</t>
  </si>
  <si>
    <t>847-404-7509</t>
  </si>
  <si>
    <t>802-112154</t>
  </si>
  <si>
    <t>HUMBITION MANAGEMENT, LLC</t>
  </si>
  <si>
    <t>110 GREENE STREET</t>
  </si>
  <si>
    <t>SUITE 1107</t>
  </si>
  <si>
    <t>212-399-1160</t>
  </si>
  <si>
    <t>PO BOX 4668 #55754</t>
  </si>
  <si>
    <t>10163-4668</t>
  </si>
  <si>
    <t>HTTP://WWW.HUMBITION.COM</t>
  </si>
  <si>
    <t>802-117123</t>
  </si>
  <si>
    <t>FERRER FREEMAN &amp; COMPANY, LLC</t>
  </si>
  <si>
    <t>66 FIELD POINT ROAD</t>
  </si>
  <si>
    <t>203-532-8011</t>
  </si>
  <si>
    <t>203-532-8016</t>
  </si>
  <si>
    <t>802-111029</t>
  </si>
  <si>
    <t>424 CAPITAL, LLC</t>
  </si>
  <si>
    <t>301 EDGEWATER PLACE,</t>
  </si>
  <si>
    <t>781-295-4000</t>
  </si>
  <si>
    <t>781-295-4007</t>
  </si>
  <si>
    <t>HTTP://WWW.BROOKVENTURE.COM</t>
  </si>
  <si>
    <t>802-117898</t>
  </si>
  <si>
    <t>PHORCYS INVESTMENT ADVISORS, LLC</t>
  </si>
  <si>
    <t>METRO OFFICE PARK 8 STREET 1</t>
  </si>
  <si>
    <t>GUAYNABO</t>
  </si>
  <si>
    <t>787-979-2163</t>
  </si>
  <si>
    <t>802-111766</t>
  </si>
  <si>
    <t>CTC WEALTH MANAGEMENT, LLC</t>
  </si>
  <si>
    <t>425 S. FINANCIAL PLACE</t>
  </si>
  <si>
    <t>312 863-8000</t>
  </si>
  <si>
    <t>802-118635</t>
  </si>
  <si>
    <t>CRECERA FINANCE MANAGEMENT COMPANY, LLC</t>
  </si>
  <si>
    <t>9 VISTA REAL</t>
  </si>
  <si>
    <t>HTTPS://WWW.CRECERA.NET</t>
  </si>
  <si>
    <t>802-117536</t>
  </si>
  <si>
    <t>STORY VENTURES</t>
  </si>
  <si>
    <t>STORY VENTURES MANAGEMENT, LLC</t>
  </si>
  <si>
    <t>149 5TH AVENUE, 9TH FLOOR</t>
  </si>
  <si>
    <t>914-924-4234</t>
  </si>
  <si>
    <t>https://www.linkedin.com/company/10696297/admin/</t>
  </si>
  <si>
    <t>802-113055</t>
  </si>
  <si>
    <t>BRAEMAR CAPITAL MANAGEMENT II, LLC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</si>
  <si>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</si>
  <si>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</si>
  <si>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</si>
  <si>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</si>
  <si>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</si>
  <si>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</si>
  <si>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802-116884</t>
  </si>
  <si>
    <t>EURAZEO FUNDS MANAGEMENT LUXEMBOURG</t>
  </si>
  <si>
    <t>25C, BOULEVARD ROYAL</t>
  </si>
  <si>
    <t>352 26 73 20 22</t>
  </si>
  <si>
    <t>http://www.eurazeo.com</t>
  </si>
  <si>
    <t>802-117213</t>
  </si>
  <si>
    <t>BEV-E GP SARL</t>
  </si>
  <si>
    <t>1 COTE D'EICH</t>
  </si>
  <si>
    <t>352 26 44 25-1</t>
  </si>
  <si>
    <t>802-106589</t>
  </si>
  <si>
    <t>FATV MANAGER, LLC</t>
  </si>
  <si>
    <t>20 MAIN STREET</t>
  </si>
  <si>
    <t>ACTON</t>
  </si>
  <si>
    <t>781-786-8780</t>
  </si>
  <si>
    <t>802-114565</t>
  </si>
  <si>
    <t>BC PARTNERS LLP</t>
  </si>
  <si>
    <t>40 PORTMAN SQUARE</t>
  </si>
  <si>
    <t>W1H 6DA</t>
  </si>
  <si>
    <t>HTTP://BCPARTNERS.COM</t>
  </si>
  <si>
    <t>802-113798</t>
  </si>
  <si>
    <t>SECFI LIMITED</t>
  </si>
  <si>
    <t>SINGEL 542</t>
  </si>
  <si>
    <t>1017 AZ</t>
  </si>
  <si>
    <t>HTTPS://WWW.SECFI.COM/</t>
  </si>
  <si>
    <t>802-112466</t>
  </si>
  <si>
    <t>BKN CAPITAL, S.A.</t>
  </si>
  <si>
    <t>17, RUE EDMOND REUTER</t>
  </si>
  <si>
    <t>CONTERN</t>
  </si>
  <si>
    <t>L-5326</t>
  </si>
  <si>
    <t>HTTPS://WWW.BKNCAPITAL.COM/</t>
  </si>
  <si>
    <t>802-112318</t>
  </si>
  <si>
    <t>ALUMNI VENTURES GROUP</t>
  </si>
  <si>
    <t>ALUMNI VENTURES GROUP, LLC</t>
  </si>
  <si>
    <t>788 ELM ST</t>
  </si>
  <si>
    <t>603-518-8112</t>
  </si>
  <si>
    <t>PO BOX 1217</t>
  </si>
  <si>
    <t>03105-1217</t>
  </si>
  <si>
    <t>https://www.linkedin.com/company/chestnut-street-ventures</t>
  </si>
  <si>
    <t>802-111828</t>
  </si>
  <si>
    <t>CREDERE CAPITAL LLP</t>
  </si>
  <si>
    <t>+44 0 20 3073 9250</t>
  </si>
  <si>
    <t>http://www.crederefund.com/</t>
  </si>
  <si>
    <t>2138001QHT9IAY1BQG90</t>
  </si>
  <si>
    <t>802-114647</t>
  </si>
  <si>
    <t>FLEX CAPITAL MANAGEMENT, L.L.C.</t>
  </si>
  <si>
    <t>(415) 336-3465</t>
  </si>
  <si>
    <t>https://www.flexcapital.com</t>
  </si>
  <si>
    <t>802-114837</t>
  </si>
  <si>
    <t>SUNBRIDGE PARTNERS</t>
  </si>
  <si>
    <t>SUNBRIDGE PARTNERS, INC.</t>
  </si>
  <si>
    <t>3659 GREEN ROAD</t>
  </si>
  <si>
    <t>44122-5715</t>
  </si>
  <si>
    <t>704-443-8369</t>
  </si>
  <si>
    <t>2011 S. WENDOVER RD</t>
  </si>
  <si>
    <t>28211-2143</t>
  </si>
  <si>
    <t>http://www.sunbridgepartners.com</t>
  </si>
  <si>
    <t>802-76651</t>
  </si>
  <si>
    <t>CUBE INFRASTRUCTURE MANAGERS</t>
  </si>
  <si>
    <t>41 AVENUE DE LA LIBERTE</t>
  </si>
  <si>
    <t>L-1931</t>
  </si>
  <si>
    <t>352 24 87 34 68 00</t>
  </si>
  <si>
    <t>352 24 87 34 68 29</t>
  </si>
  <si>
    <t>HTTP://WWW.CUBEINFRASTRUCTURE.COM/</t>
  </si>
  <si>
    <t>SOCIETE ANONYME</t>
  </si>
  <si>
    <t>802-115242</t>
  </si>
  <si>
    <t>SOVEREIGN'S CAPITAL MANAGEMENT, LLC</t>
  </si>
  <si>
    <t>310 S. WEST STREET STE 100</t>
  </si>
  <si>
    <t>919-743-2552</t>
  </si>
  <si>
    <t>https://twitter.com/SovereignsCap</t>
  </si>
  <si>
    <t>802-115175</t>
  </si>
  <si>
    <t>1CONFIRMATION</t>
  </si>
  <si>
    <t>1CONFIRMATION GLOBAL, LLC</t>
  </si>
  <si>
    <t>2433 FILLMORE STREET</t>
  </si>
  <si>
    <t>#191</t>
  </si>
  <si>
    <t>978-729-1251</t>
  </si>
  <si>
    <t>HTTPS://WWW.1CONFIRMATION.COM/</t>
  </si>
  <si>
    <t>802-75246</t>
  </si>
  <si>
    <t>ASTORG PARTNERS</t>
  </si>
  <si>
    <t>68 RUE DU FAUBOURG SAINT HONORE</t>
  </si>
  <si>
    <t>33 153054050</t>
  </si>
  <si>
    <t>33 153054054</t>
  </si>
  <si>
    <t>HTTP://WWW.ASTORG.COM/</t>
  </si>
  <si>
    <t>9695001B5QSY7ERSVE48</t>
  </si>
  <si>
    <t>802-117903</t>
  </si>
  <si>
    <t>CACHET ASSET MANAGEMENT LIMITED</t>
  </si>
  <si>
    <t>FLAT A, 28/F, YF LIFE TOWER,</t>
  </si>
  <si>
    <t>33 LOCKHART ROAD, WAN CHAI</t>
  </si>
  <si>
    <t>+852 37252090</t>
  </si>
  <si>
    <t>https://www.linkedin.com/company/cachet-asset-management/</t>
  </si>
  <si>
    <t>802-116827</t>
  </si>
  <si>
    <t>YARRA SQUARE PARTNERS LP</t>
  </si>
  <si>
    <t>101 PARK AVENUE</t>
  </si>
  <si>
    <t>47TH FLOOR</t>
  </si>
  <si>
    <t>212-390-9580</t>
  </si>
  <si>
    <t>https://www.linkedin.com/company/yarrasq/</t>
  </si>
  <si>
    <t>25490096HG1YWQEOYQ34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</si>
  <si>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</si>
  <si>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</si>
  <si>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</si>
  <si>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</si>
  <si>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</si>
  <si>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</si>
  <si>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</si>
  <si>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802-87169</t>
  </si>
  <si>
    <t>CHICAGO VENTURES GP II, LLC</t>
  </si>
  <si>
    <t>222 MERCHANDISE MART PLAZA</t>
  </si>
  <si>
    <t>SUITE 1212</t>
  </si>
  <si>
    <t>802-117489</t>
  </si>
  <si>
    <t>SP CAPITAL FUND C, LLC</t>
  </si>
  <si>
    <t>468 PENNSFIELD PLACE</t>
  </si>
  <si>
    <t>THOUSAND OAKS</t>
  </si>
  <si>
    <t>818-473-0735</t>
  </si>
  <si>
    <t>802-79029</t>
  </si>
  <si>
    <t>TARGETED VENTURE MANAGEMENT LLC</t>
  </si>
  <si>
    <t>4725 COLLEGE PARK</t>
  </si>
  <si>
    <t>210-667-7920</t>
  </si>
  <si>
    <t>HTTP://WWW.TARGETEDTECH.COM</t>
  </si>
  <si>
    <t>802-114609</t>
  </si>
  <si>
    <t>ROSECLIFF VENTURE MANAGEMENT, LLC</t>
  </si>
  <si>
    <t>245 5TH AVENUE, 9TH FLOOR</t>
  </si>
  <si>
    <t>212-492-3000</t>
  </si>
  <si>
    <t>https://www.linkedin.com/company/rosecliff-ventures/about/</t>
  </si>
  <si>
    <t>802-118439</t>
  </si>
  <si>
    <t>BLUEIO MANAGEMENT, LLC</t>
  </si>
  <si>
    <t>C/O GOODWIN PARTNERS</t>
  </si>
  <si>
    <t>200 SUMMIT DRIVE, 2ND FLOOR</t>
  </si>
  <si>
    <t>617-899-0294</t>
  </si>
  <si>
    <t>HTTP://BLUEIO.CO</t>
  </si>
  <si>
    <t>802-75167</t>
  </si>
  <si>
    <t>DRAPER FISHER JURVETSON</t>
  </si>
  <si>
    <t>DFJ MANAGEMENT, LLC</t>
  </si>
  <si>
    <t>HTTP://WWW.DFJ.COM</t>
  </si>
  <si>
    <t>802-114293</t>
  </si>
  <si>
    <t>LEGACY RIDGE CAPITAL MANAGEMENT, LLC</t>
  </si>
  <si>
    <t>11178 HURON ST STE 6</t>
  </si>
  <si>
    <t>NORTHGLENN</t>
  </si>
  <si>
    <t>80234-3343</t>
  </si>
  <si>
    <t>303-862-0147</t>
  </si>
  <si>
    <t>http://www.legacyridgecapital.com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</si>
  <si>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</si>
  <si>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</si>
  <si>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</si>
  <si>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</si>
  <si>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</si>
  <si>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</si>
  <si>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</si>
  <si>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</si>
  <si>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GY1 2HL</t>
  </si>
  <si>
    <t>441481 713843</t>
  </si>
  <si>
    <t>441481 715219</t>
  </si>
  <si>
    <t>http://www.bpepindia.com/</t>
  </si>
  <si>
    <t>802-111898</t>
  </si>
  <si>
    <t>RARE VENTURES, LLC</t>
  </si>
  <si>
    <t>RARE, LLC</t>
  </si>
  <si>
    <t>1310 N. COURTHOUSE ROAD SUITE 110</t>
  </si>
  <si>
    <t>703-522-5070</t>
  </si>
  <si>
    <t>https://www.meloyfund.com/</t>
  </si>
  <si>
    <t>802-114814</t>
  </si>
  <si>
    <t>VENSANA CAPITAL MANAGEMENT, LLC</t>
  </si>
  <si>
    <t>3601 W. 76TH ST</t>
  </si>
  <si>
    <t>EDINA</t>
  </si>
  <si>
    <t>https://www.vensanacap.com/</t>
  </si>
  <si>
    <t>802-75860</t>
  </si>
  <si>
    <t>ALTOR FUND III GP LIMITED</t>
  </si>
  <si>
    <t>+44 1534 833033</t>
  </si>
  <si>
    <t>2138008M7H71WN6RAP92</t>
  </si>
  <si>
    <t>802-107572</t>
  </si>
  <si>
    <t>HIGHSIDE GLOBAL MANAGEMENT LLC</t>
  </si>
  <si>
    <t>4143 MAPLE AVE, SUITE 130</t>
  </si>
  <si>
    <t>214.489.7013</t>
  </si>
  <si>
    <t>214.367.4368</t>
  </si>
  <si>
    <t>HTTP://WWW.HIGHSIDEGLOBAL.COM</t>
  </si>
  <si>
    <t>5493008HMGNXFRZESU49</t>
  </si>
  <si>
    <t>802-114194</t>
  </si>
  <si>
    <t>ANALOG CENTURY MANAGEMENT, LP</t>
  </si>
  <si>
    <t>545 5TH AVENUE</t>
  </si>
  <si>
    <t>646-502-3299</t>
  </si>
  <si>
    <t>549300CCZL7LC4EIGB19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</si>
  <si>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</si>
  <si>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</si>
  <si>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</si>
  <si>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</si>
  <si>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</si>
  <si>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</si>
  <si>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</si>
  <si>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802-109983</t>
  </si>
  <si>
    <t>US ISRAEL GEFEN CAPITAL MANAGEMENT LTD</t>
  </si>
  <si>
    <t>85 MEDINAT HAYEHUDIM ST.</t>
  </si>
  <si>
    <t>HERZLIYA PITUACH</t>
  </si>
  <si>
    <t>972 9 950 8690</t>
  </si>
  <si>
    <t>200 CRESCENT COURT SUITE 1040</t>
  </si>
  <si>
    <t>http://www.gefencapital.com</t>
  </si>
  <si>
    <t>802-118129</t>
  </si>
  <si>
    <t>PI ANALYTICS INVESTMENT ADVISER</t>
  </si>
  <si>
    <t>PI ANALYTICS, LLC</t>
  </si>
  <si>
    <t>18803 QUARRYMEN TERRACE</t>
  </si>
  <si>
    <t>BROOKEVILLE</t>
  </si>
  <si>
    <t>301-651-4809</t>
  </si>
  <si>
    <t>HTTPS://WWW.FACEBOOK.COM/PIANALYTICS/</t>
  </si>
  <si>
    <t>802-113037</t>
  </si>
  <si>
    <t>CVC ADVISERS JERSEY LIMITED</t>
  </si>
  <si>
    <t>JE2 3BY</t>
  </si>
  <si>
    <t>+44 1534 828 750</t>
  </si>
  <si>
    <t>+44 1534 828 751</t>
  </si>
  <si>
    <t>HTTP://WWW.CVC.COM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</si>
  <si>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</si>
  <si>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</si>
  <si>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</si>
  <si>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</si>
  <si>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</si>
  <si>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</si>
  <si>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</si>
  <si>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</si>
  <si>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646-893-7279</t>
  </si>
  <si>
    <t>HTTP://WWW.SOMARCAP.COM/</t>
  </si>
  <si>
    <t>802-114979</t>
  </si>
  <si>
    <t>STRUCTURAL CAPITAL MANAGEMENT COMPANY II, LP</t>
  </si>
  <si>
    <t>400 OYSTER POINT BLVD., #229</t>
  </si>
  <si>
    <t>626-437-2771</t>
  </si>
  <si>
    <t>HTTP://WWW.STRUCTURALCAPITAL.COM</t>
  </si>
  <si>
    <t>802-79343</t>
  </si>
  <si>
    <t>SYCAMORE PICTURES, LLC</t>
  </si>
  <si>
    <t>2 W GE PATTERSON</t>
  </si>
  <si>
    <t>901-685-5971</t>
  </si>
  <si>
    <t>HTTP://SYCAMOREPICTURES.COM/</t>
  </si>
  <si>
    <t>802-76686</t>
  </si>
  <si>
    <t>SOFINNOVA PARTNERS</t>
  </si>
  <si>
    <t>SOFINNOVA PARTNERS SAS</t>
  </si>
  <si>
    <t>7-11 BD HAUSSMANN</t>
  </si>
  <si>
    <t>33 1 76 23 41 00</t>
  </si>
  <si>
    <t>HTTP://WWW.SOFINNOVA.FR</t>
  </si>
  <si>
    <t>802-106940</t>
  </si>
  <si>
    <t>MARIEMONT CAPITAL LLC</t>
  </si>
  <si>
    <t>6832 WOOSTER PIKE</t>
  </si>
  <si>
    <t>513-802-5770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</si>
  <si>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</si>
  <si>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</si>
  <si>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</si>
  <si>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</si>
  <si>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</si>
  <si>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</si>
  <si>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</si>
  <si>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</si>
  <si>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</si>
  <si>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SUITE 501</t>
  </si>
  <si>
    <t>+571 321-5200 X 1108</t>
  </si>
  <si>
    <t>+571 321 5207</t>
  </si>
  <si>
    <t>HTTP://WWW.TEKACAPITAL.COM</t>
  </si>
  <si>
    <t>802-118035</t>
  </si>
  <si>
    <t>HALLE CAPITAL MANAGEMENT LP</t>
  </si>
  <si>
    <t>767 5TH AVENUE, 44TH FLOOR</t>
  </si>
  <si>
    <t>212-906-4140</t>
  </si>
  <si>
    <t>https://www.linkedin.com/company/halle-capital-management</t>
  </si>
  <si>
    <t>802-117299</t>
  </si>
  <si>
    <t>MOBIUS CAPITAL PARTNERS</t>
  </si>
  <si>
    <t>MOBIUS CAPITAL PARTNERS LLP</t>
  </si>
  <si>
    <t>http://www.mobiuscapitalpartners.com</t>
  </si>
  <si>
    <t>2138002CVICPT7MO5Y02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</si>
  <si>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</si>
  <si>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</si>
  <si>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</si>
  <si>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</si>
  <si>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</si>
  <si>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</si>
  <si>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HTTPS://WWW.LINKEDIN.COM</t>
  </si>
  <si>
    <t>6BS8JLEICI3VGJ264L55</t>
  </si>
  <si>
    <t>802-76916</t>
  </si>
  <si>
    <t>CAPULA  INVESTMENT MANAGEMENT ASIA LIMITED</t>
  </si>
  <si>
    <t>1507-10, ICBC TOWER</t>
  </si>
  <si>
    <t>5493002LJ5OZ9DCYDH66</t>
  </si>
  <si>
    <t>802-107475</t>
  </si>
  <si>
    <t>FIMI 6 2016, LTD.</t>
  </si>
  <si>
    <t>+972.3.565.2244</t>
  </si>
  <si>
    <t>+972.3.565.2245</t>
  </si>
  <si>
    <t>802-112106</t>
  </si>
  <si>
    <t>M33 GROWTH LLC</t>
  </si>
  <si>
    <t>888 BOYLSTON STREET</t>
  </si>
  <si>
    <t>617-410-4700</t>
  </si>
  <si>
    <t>HTTPS://WWW.M33GROWTH.COM/</t>
  </si>
  <si>
    <t>802-110530</t>
  </si>
  <si>
    <t>PITANGO VENTURE MANAGEMENT MC 2016 LTD</t>
  </si>
  <si>
    <t>802-115017</t>
  </si>
  <si>
    <t>ALITUS PARTNERS, LLC</t>
  </si>
  <si>
    <t>7701 FORSYTH BLVD.</t>
  </si>
  <si>
    <t>314-862-3200</t>
  </si>
  <si>
    <t>https://www.Alituspartners.com</t>
  </si>
  <si>
    <t>802-106807</t>
  </si>
  <si>
    <t>PEAKSPAN CAPITAL MANAGEMENT, LLC</t>
  </si>
  <si>
    <t>1181 BROADWAY</t>
  </si>
  <si>
    <t>3RD FL</t>
  </si>
  <si>
    <t>(212) 899-9803</t>
  </si>
  <si>
    <t>HTTPS://WWW.PEAKSPANCAPITAL.COM</t>
  </si>
  <si>
    <t>802-117488</t>
  </si>
  <si>
    <t>AVENDUS CAPITAL PUBLIC MARKETS ALTERNATE STRATEGIES LLP</t>
  </si>
  <si>
    <t>THE IL&amp;FS FINANCIAL CENTRE, 6TH FLOOR</t>
  </si>
  <si>
    <t>C &amp; D QUADRANT, BANDRA-KURLA COMPLEX, BANDRA (E)</t>
  </si>
  <si>
    <t>400 051</t>
  </si>
  <si>
    <t>+91 22 6648 0936</t>
  </si>
  <si>
    <t>https://www.avendus.com/india/alternate-strategies</t>
  </si>
  <si>
    <t>PORTFOLIO MANAGER UNDER PMS (INDIA)</t>
  </si>
  <si>
    <t>802-108294</t>
  </si>
  <si>
    <t>NEXTGEN GROWTH PARTNERS, LLC</t>
  </si>
  <si>
    <t>656 W RANDOLPH STREET</t>
  </si>
  <si>
    <t>(773) 655-9933</t>
  </si>
  <si>
    <t>HTTP://WWW.NEXTGENGP.COM/</t>
  </si>
  <si>
    <t>802-110323</t>
  </si>
  <si>
    <t>FC GOLF  GP II LLC</t>
  </si>
  <si>
    <t>701 5TH AVENUE</t>
  </si>
  <si>
    <t>74TH FLOOR</t>
  </si>
  <si>
    <t>206-707-7300</t>
  </si>
  <si>
    <t>206-707-7399</t>
  </si>
  <si>
    <t>802-112455</t>
  </si>
  <si>
    <t>OCVC, LLC</t>
  </si>
  <si>
    <t>555 CORPORATE DRIVE</t>
  </si>
  <si>
    <t>LADERA RANCH</t>
  </si>
  <si>
    <t>949-715-5555</t>
  </si>
  <si>
    <t>HTTP://OKAPIVC.COM/</t>
  </si>
  <si>
    <t>802-111905</t>
  </si>
  <si>
    <t>DBAY ADVISORS LIMITED</t>
  </si>
  <si>
    <t>4TH FLOOR, DERBY HOUSE, 64 ATHOL STREET</t>
  </si>
  <si>
    <t>ISLE OF MAN</t>
  </si>
  <si>
    <t>IM1 1JD</t>
  </si>
  <si>
    <t>0044 (0)1624 690900</t>
  </si>
  <si>
    <t>0044 (0)1624 690901</t>
  </si>
  <si>
    <t>HTTP://DBAYADVISORS.COM/</t>
  </si>
  <si>
    <t>549300V0G3U0EBYG6L65</t>
  </si>
  <si>
    <t>802-118798</t>
  </si>
  <si>
    <t>BRAWN CAPITAL MANAGEMENT (SINGAPORE) PTE. LTD.</t>
  </si>
  <si>
    <t>50 RAFFLES PLACE, #32-01 SINGAPORE LAND TOWER</t>
  </si>
  <si>
    <t>+852 3705 5570</t>
  </si>
  <si>
    <t>http://www.brawncapital.com/</t>
  </si>
  <si>
    <t>802-114421</t>
  </si>
  <si>
    <t>GOPHER US MANAGEMENT COMPANY LLC</t>
  </si>
  <si>
    <t>2735 SAND HILL ROAD</t>
  </si>
  <si>
    <t>650-656-9673</t>
  </si>
  <si>
    <t>650-560-6268</t>
  </si>
  <si>
    <t>802-108687</t>
  </si>
  <si>
    <t>1955 CAPITAL LLC</t>
  </si>
  <si>
    <t>650-223-3896</t>
  </si>
  <si>
    <t>HTTP://WWW.1955.CAPITAL/</t>
  </si>
  <si>
    <t>802-110437</t>
  </si>
  <si>
    <t>WILDCAT VENTURE PARTNERS, LLC</t>
  </si>
  <si>
    <t>777 MARINERS ISLAND BLVD SUITE 550</t>
  </si>
  <si>
    <t>650-234-4840</t>
  </si>
  <si>
    <t>650-854-7365</t>
  </si>
  <si>
    <t>HTTP://WILDCAT.VC/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</si>
  <si>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</si>
  <si>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</si>
  <si>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</si>
  <si>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</si>
  <si>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</si>
  <si>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</si>
  <si>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</si>
  <si>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</si>
  <si>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802-116974</t>
  </si>
  <si>
    <t>OXFORD FINANCE ADVISORS, LLC</t>
  </si>
  <si>
    <t>133 N. FAIRFAX STREET</t>
  </si>
  <si>
    <t>703-519-4900</t>
  </si>
  <si>
    <t>802-115132</t>
  </si>
  <si>
    <t>BREGAL SAGEMOUNT CREDIT OPPORTUNITIES FUND II-O GP LTD</t>
  </si>
  <si>
    <t>802-110189</t>
  </si>
  <si>
    <t>QIMING U.S. VENTURES MANAGEMENT, LLC</t>
  </si>
  <si>
    <t>2101 4TH AVENUE</t>
  </si>
  <si>
    <t>(206) 438-0777</t>
  </si>
  <si>
    <t>(206) 971-5055</t>
  </si>
  <si>
    <t>11100 NE 8TH STREET</t>
  </si>
  <si>
    <t>HTTP://WWW.QIMINGVC.COM</t>
  </si>
  <si>
    <t>802-114472</t>
  </si>
  <si>
    <t>ISEED VENTURES, LLC</t>
  </si>
  <si>
    <t>525 BRANNAN STREET</t>
  </si>
  <si>
    <t>415-993-7282</t>
  </si>
  <si>
    <t>415-993-9480</t>
  </si>
  <si>
    <t>HTTPS://TWITTER.COM/ISEEDVC</t>
  </si>
  <si>
    <t>802-114696</t>
  </si>
  <si>
    <t>VGF MANAGEMENT COMPANY, LLC</t>
  </si>
  <si>
    <t>646-593-0787</t>
  </si>
  <si>
    <t>802-74835</t>
  </si>
  <si>
    <t>INTERNATIONAL HOUSING SOLUTIONS</t>
  </si>
  <si>
    <t>INTERNATIONAL HOUSING SOLUTIONS S.A.R.L</t>
  </si>
  <si>
    <t>PETER PLACE OFFICE PARK, BLOCK C</t>
  </si>
  <si>
    <t>54 PETER PLACE ROAD</t>
  </si>
  <si>
    <t>BRYANSTON, GAUTENG</t>
  </si>
  <si>
    <t>27 11 300 8600</t>
  </si>
  <si>
    <t>27 11 463 1391</t>
  </si>
  <si>
    <t>HTTP://WWW.IHSINVESTMENTS.CO.ZA/</t>
  </si>
  <si>
    <t>802-113030</t>
  </si>
  <si>
    <t>VIOLA FINTECH MANAGEMENT, L.P.</t>
  </si>
  <si>
    <t>HTTP://WWW.VIOLA-GROUP.COM/FUND/VIOLAFINTECH/</t>
  </si>
  <si>
    <t>802-79369</t>
  </si>
  <si>
    <t>MESA VERDE VENTURES II, LLC</t>
  </si>
  <si>
    <t>4225 EXECUTIVE SQUARE SUITE 600</t>
  </si>
  <si>
    <t>HTTP://WWW.MESAVERDEVP.COM</t>
  </si>
  <si>
    <t>802-112472</t>
  </si>
  <si>
    <t>CADENCE INVESTMENT PARTNERS LLP</t>
  </si>
  <si>
    <t>23 MELVILLE STREET</t>
  </si>
  <si>
    <t>EDINBURGH, LOTHIAN</t>
  </si>
  <si>
    <t>EH3 7PE</t>
  </si>
  <si>
    <t>HTTPS://UK.LINKEDIN.COM/COMPANY/CADENCE-INVESTMENT-PARTNERS-LLP</t>
  </si>
  <si>
    <t>2549007X3JATT7V5BA24</t>
  </si>
  <si>
    <t>802-110604</t>
  </si>
  <si>
    <t>RECIPROCAL VENTURE MANAGEMENT, L.L.C.</t>
  </si>
  <si>
    <t>100 CROSBY STREET</t>
  </si>
  <si>
    <t>HTTPS://TWITTER.COM/RECIPROCALVC</t>
  </si>
  <si>
    <t>802-115125</t>
  </si>
  <si>
    <t>BLUESTONE INVESTMENT MANAGER, LLC</t>
  </si>
  <si>
    <t>7900 WESTPARK DRIVE, SUITE T405</t>
  </si>
  <si>
    <t>MCLEAN</t>
  </si>
  <si>
    <t>703-462-5601</t>
  </si>
  <si>
    <t>HTTP://WWW.BLUESTONEINV.COM</t>
  </si>
  <si>
    <t>802-75815</t>
  </si>
  <si>
    <t>BROCKTON CAPITAL LLP</t>
  </si>
  <si>
    <t>89 WARDOUR STREET</t>
  </si>
  <si>
    <t>W1F 0UB</t>
  </si>
  <si>
    <t>+44 20 7220 2500</t>
  </si>
  <si>
    <t>HTTP://WWW.BROCKTONEVERLAST.COM</t>
  </si>
  <si>
    <t>802-115117</t>
  </si>
  <si>
    <t>REVETAS KEYSTONE CEE GP S.A R.L.</t>
  </si>
  <si>
    <t>MUNSBACH, LUXEMBOURG</t>
  </si>
  <si>
    <t>802-107480</t>
  </si>
  <si>
    <t>QUEST MANAGEMENT INC.</t>
  </si>
  <si>
    <t>65-9758-9844</t>
  </si>
  <si>
    <t>HTTP://WWW.QUESTTHAI.COM</t>
  </si>
  <si>
    <t>802-75542</t>
  </si>
  <si>
    <t>PANTHEON</t>
  </si>
  <si>
    <t>PANTHEON VENTURES (UK), LLP</t>
  </si>
  <si>
    <t>10 FINSBURY SQUARE</t>
  </si>
  <si>
    <t>EC2A 1AF</t>
  </si>
  <si>
    <t>44-203356-1800</t>
  </si>
  <si>
    <t>HTTPS://WWW.PANTHEON.COM</t>
  </si>
  <si>
    <t>549300VBM803S89YID90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</si>
  <si>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</si>
  <si>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</si>
  <si>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</si>
  <si>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</si>
  <si>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</si>
  <si>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</si>
  <si>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</si>
  <si>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</si>
  <si>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802-108504</t>
  </si>
  <si>
    <t>MIRABELLA MALTA LIMITED</t>
  </si>
  <si>
    <t>12 TIGNE PLACE, OFFICE 1/4A, TIGNE STREET</t>
  </si>
  <si>
    <t>SLIEMA</t>
  </si>
  <si>
    <t>SLM 3173</t>
  </si>
  <si>
    <t>+356 2122 1881</t>
  </si>
  <si>
    <t>213800FL1BC6V4M64Z34</t>
  </si>
  <si>
    <t>LIMITED LIABILITY PVT EXEMPT SINGLE MEMBER COMPANY</t>
  </si>
  <si>
    <t>802-107535</t>
  </si>
  <si>
    <t>GREENSTONE CAPITAL LLP</t>
  </si>
  <si>
    <t>11 ALBEMARLE STREET</t>
  </si>
  <si>
    <t>W1S 4HH</t>
  </si>
  <si>
    <t>HTTP://WWW.GREENSTONERESOURCES.COM</t>
  </si>
  <si>
    <t>802-114990</t>
  </si>
  <si>
    <t>BUILDERS UNION LLP</t>
  </si>
  <si>
    <t>5 GOLDEN SQUARE</t>
  </si>
  <si>
    <t>W1F 9BS</t>
  </si>
  <si>
    <t>+44 203 9585602</t>
  </si>
  <si>
    <t>https://www.buam.com/</t>
  </si>
  <si>
    <t>213800WMMY7ZZI3Y7V90</t>
  </si>
  <si>
    <t>802-118153</t>
  </si>
  <si>
    <t>BREWER LANE MANAGEMENT, LLC</t>
  </si>
  <si>
    <t>508-414-9070</t>
  </si>
  <si>
    <t>https://brewerlane.com/</t>
  </si>
  <si>
    <t>802-118700</t>
  </si>
  <si>
    <t>PEAK STATE INVESTMENT ADVISOR LIMITED</t>
  </si>
  <si>
    <t>P.A. CORPORATE SERVICES LIMITED, SECOND FLOOR,</t>
  </si>
  <si>
    <t>CARIBBEAN PLAZA, 878 WEST BAY ROAD, 30310</t>
  </si>
  <si>
    <t>KY1-1202</t>
  </si>
  <si>
    <t>1 917 573 3282</t>
  </si>
  <si>
    <t>https://peakstate.vc/</t>
  </si>
  <si>
    <t>CAYMAN LIMITED COMPANY</t>
  </si>
  <si>
    <t>802-113295</t>
  </si>
  <si>
    <t>RESOLUTE CAPITAL MANAGERS, LLC</t>
  </si>
  <si>
    <t>ONE MARKET ST.</t>
  </si>
  <si>
    <t>SUITE 3635</t>
  </si>
  <si>
    <t>888-660-8159</t>
  </si>
  <si>
    <t>802-80728</t>
  </si>
  <si>
    <t>BLUEGEM CAPITAL PARTNERS LLP</t>
  </si>
  <si>
    <t>5TH FLOOR, EAGLE HOUSE</t>
  </si>
  <si>
    <t>108-110 JERMYN STREET</t>
  </si>
  <si>
    <t>SW1Y 6EE</t>
  </si>
  <si>
    <t>44-0-207-647-9710</t>
  </si>
  <si>
    <t>44-0-207-647-9711</t>
  </si>
  <si>
    <t>https://www.linkedin.com/company/bluegem-capital-partners/</t>
  </si>
  <si>
    <t>2138004XOF6XOTLMVZ47</t>
  </si>
  <si>
    <t>INCORPORATED ENTITY ORGANIZED UNDER THE UK LAW</t>
  </si>
  <si>
    <t>802-118187</t>
  </si>
  <si>
    <t>NINTH ETERNITY ASSET MANAGEMENT LLC</t>
  </si>
  <si>
    <t>SUITE 701, BUILDING 2 BLOCK A</t>
  </si>
  <si>
    <t>SHENZHEN BAY SCIENCE AND TECHNO. ECOLOGICAL PARK</t>
  </si>
  <si>
    <t>SHENZHEN</t>
  </si>
  <si>
    <t>86 0755 8253 1756</t>
  </si>
  <si>
    <t>802-117703</t>
  </si>
  <si>
    <t>GATEWAY VENTURES MANAGEMENT LLC</t>
  </si>
  <si>
    <t>201 WEST 5TH STREET</t>
  </si>
  <si>
    <t>512-524-3601</t>
  </si>
  <si>
    <t>802-116939</t>
  </si>
  <si>
    <t>PHORCYS CAPITAL PARTNERS, LLC</t>
  </si>
  <si>
    <t>1720 WINDWARD CONCOURSE</t>
  </si>
  <si>
    <t>ALPHARETTA</t>
  </si>
  <si>
    <t>770-777-9373</t>
  </si>
  <si>
    <t>770-777-9308</t>
  </si>
  <si>
    <t>HTTPS://www.phorcyscp.com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</si>
  <si>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</si>
  <si>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</si>
  <si>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</si>
  <si>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</si>
  <si>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</si>
  <si>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</si>
  <si>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HTTPS://WWW.LINKEDIN.COM/COMPANY/VITRUVIAN-PARTNERS-LLP/</t>
  </si>
  <si>
    <t>21380027YHVANQKWZT55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</si>
  <si>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</si>
  <si>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</si>
  <si>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</si>
  <si>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</si>
  <si>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</si>
  <si>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</si>
  <si>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</si>
  <si>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https://www.rcjmanagement.com/</t>
  </si>
  <si>
    <t>802-117095</t>
  </si>
  <si>
    <t>GRIT VENTURES LLC</t>
  </si>
  <si>
    <t>400 CONCAR DRIVE</t>
  </si>
  <si>
    <t>650-740-2164</t>
  </si>
  <si>
    <t>https://gritventures.com</t>
  </si>
  <si>
    <t>802-74786</t>
  </si>
  <si>
    <t>INDOSPACE CAPITAL MANAGEMENT LIMITED</t>
  </si>
  <si>
    <t>BANK STREET,19 CYBERCITY</t>
  </si>
  <si>
    <t>230 467 7986</t>
  </si>
  <si>
    <t>230 464 8306</t>
  </si>
  <si>
    <t>802-77484</t>
  </si>
  <si>
    <t>SELECT ADVISORS, L.L.C.</t>
  </si>
  <si>
    <t>49 GREENWICH AVENUE</t>
  </si>
  <si>
    <t>06830-5523</t>
  </si>
  <si>
    <t>203-661-2220</t>
  </si>
  <si>
    <t>203-661-2213</t>
  </si>
  <si>
    <t>802-75395</t>
  </si>
  <si>
    <t>HOUSTON VENTURES III MANAGEMENT, LLC</t>
  </si>
  <si>
    <t>600 TRAVIS, SUITE 3550</t>
  </si>
  <si>
    <t>832-529-2829</t>
  </si>
  <si>
    <t>HTTP://WWW.HOUVEN.COM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</si>
  <si>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</si>
  <si>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</si>
  <si>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</si>
  <si>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</si>
  <si>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</si>
  <si>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</si>
  <si>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</si>
  <si>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</si>
  <si>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</si>
  <si>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</si>
  <si>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</si>
  <si>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</si>
  <si>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</si>
  <si>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</si>
  <si>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</si>
  <si>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</si>
  <si>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</si>
  <si>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802-118630</t>
  </si>
  <si>
    <t>SIXTHIRTY VENTURES</t>
  </si>
  <si>
    <t>SIXTHIRTY VENTURES, LLC</t>
  </si>
  <si>
    <t>911 WASHINGTON AVENUE</t>
  </si>
  <si>
    <t>646-773-1145</t>
  </si>
  <si>
    <t>https://SIXTHIRTY.CO</t>
  </si>
  <si>
    <t>802-115189</t>
  </si>
  <si>
    <t>ZIGG CAPITAL MANAGEMENT COMPANY, LLC</t>
  </si>
  <si>
    <t>646-885-1355</t>
  </si>
  <si>
    <t>802-77634</t>
  </si>
  <si>
    <t>BAHIA AM RENDA VARIAVEL LTDA</t>
  </si>
  <si>
    <t>PRACA PIO X, 78</t>
  </si>
  <si>
    <t>20091-040</t>
  </si>
  <si>
    <t>+55 (21) 3733-7277</t>
  </si>
  <si>
    <t>+55 (21) 3733-7251</t>
  </si>
  <si>
    <t>HTTP://WWW.BAHIAASSET.COM.BR</t>
  </si>
  <si>
    <t>5493002EMJ891IZF7K15</t>
  </si>
  <si>
    <t>BRAZILIAN LIMITED LIABILITY COMPANY</t>
  </si>
  <si>
    <t>802-108068</t>
  </si>
  <si>
    <t>FAIRTREE ASSET MANAGEMENT PROPRIETARY LIMITED</t>
  </si>
  <si>
    <t>GROUND FLOOR, WILLOWBRIDGE PLACE</t>
  </si>
  <si>
    <t>CNR CARL CRONJE DRIVE &amp; OLD OAK ROAD, BELLVILLE</t>
  </si>
  <si>
    <t>+27 21 943 3760</t>
  </si>
  <si>
    <t>PO BOX 4124</t>
  </si>
  <si>
    <t>HTTP://WWW.FAIRTREE.COM</t>
  </si>
  <si>
    <t>3789006017E21AFAE228</t>
  </si>
  <si>
    <t>PRIVATE COMPANY WITH LIMITED LIABILITY</t>
  </si>
  <si>
    <t>802-75635</t>
  </si>
  <si>
    <t>COGNIS CAPITAL LLP</t>
  </si>
  <si>
    <t>+44 20 3709 7245</t>
  </si>
  <si>
    <t>HTTP://WWW.COGNISCAPITAL.COM</t>
  </si>
  <si>
    <t>802-114304</t>
  </si>
  <si>
    <t>BLUE RIDGE CAPITAL, L.L.C.</t>
  </si>
  <si>
    <t>660 MADISON AVENUE</t>
  </si>
  <si>
    <t>10065-8414</t>
  </si>
  <si>
    <t>212-446-6200</t>
  </si>
  <si>
    <t>212-446-6201</t>
  </si>
  <si>
    <t>549300CZ8RWV8DPTTM44</t>
  </si>
  <si>
    <t>802-113644</t>
  </si>
  <si>
    <t>UPWEST LABS MANAGEMENT, LLC</t>
  </si>
  <si>
    <t>550 SOUTH CALIFORNIA AVENUE</t>
  </si>
  <si>
    <t>SUITE 1</t>
  </si>
  <si>
    <t>408-679-1840</t>
  </si>
  <si>
    <t>HTTP://UPWESTLABS.COM</t>
  </si>
  <si>
    <t>802-108380</t>
  </si>
  <si>
    <t>MISSION CAPITAL MANAGEMENT SERVICES, L.P.</t>
  </si>
  <si>
    <t>168 ROBINSON ROAD, CAPITAL TOWER</t>
  </si>
  <si>
    <t>#20-01/04</t>
  </si>
  <si>
    <t>+65 6336 8886</t>
  </si>
  <si>
    <t>+65 6336 8868</t>
  </si>
  <si>
    <t>HTTP://WWW.AXIOMASIA.COM</t>
  </si>
  <si>
    <t>802-111948</t>
  </si>
  <si>
    <t>BLANTYRE CAPITAL</t>
  </si>
  <si>
    <t>BLANTYRE CAPITAL LIMITED</t>
  </si>
  <si>
    <t>52 JERMYN STREET</t>
  </si>
  <si>
    <t>SW1Y 6LX</t>
  </si>
  <si>
    <t>+44 0207 534 0450</t>
  </si>
  <si>
    <t>+44 0207 900 1617</t>
  </si>
  <si>
    <t>HTTPS://WWW.BLANTYRECAPITAL.COM</t>
  </si>
  <si>
    <t>213800RYKFIX7TP4RL02</t>
  </si>
  <si>
    <t>U.K. PRIVATE LIMITED COMPANY</t>
  </si>
  <si>
    <t>802-74508</t>
  </si>
  <si>
    <t>COLUMBIA CAPITAL</t>
  </si>
  <si>
    <t>COLUMBIA CAPITAL, L.P.</t>
  </si>
  <si>
    <t>204 S. UNION STREET</t>
  </si>
  <si>
    <t>703-519-7996</t>
  </si>
  <si>
    <t>HTTP://WWW.COLCAP.COM</t>
  </si>
  <si>
    <t>802-75911</t>
  </si>
  <si>
    <t>IA CAPITAL ADVISORS, LLC</t>
  </si>
  <si>
    <t>920 BROADWAY</t>
  </si>
  <si>
    <t>15 FLOOR</t>
  </si>
  <si>
    <t>212-242-3310</t>
  </si>
  <si>
    <t>212-242-3338</t>
  </si>
  <si>
    <t>HTTP://WWW.IAVENTURES.COM</t>
  </si>
  <si>
    <t>802-115084</t>
  </si>
  <si>
    <t>HALCYON INVESTMENT MANAGEMENT, LLC</t>
  </si>
  <si>
    <t>3400 PROSPECT STREET NW</t>
  </si>
  <si>
    <t>202-796-4233</t>
  </si>
  <si>
    <t>802-115072</t>
  </si>
  <si>
    <t>COTTONWOOD VENTURE PARTNERS, LP</t>
  </si>
  <si>
    <t>4306 YOAKUM BOULEVARD</t>
  </si>
  <si>
    <t>832-244-9542</t>
  </si>
  <si>
    <t>https://www.cottonwoodvp.com/</t>
  </si>
  <si>
    <t>802-118262</t>
  </si>
  <si>
    <t>HK MANAGEMENT LLC</t>
  </si>
  <si>
    <t>3162 COMMODORE PLAZA, UNIT 2C</t>
  </si>
  <si>
    <t>(917) 446-9175</t>
  </si>
  <si>
    <t>802-108379</t>
  </si>
  <si>
    <t>OPCAPITA LLP</t>
  </si>
  <si>
    <t>2 PARK STREET</t>
  </si>
  <si>
    <t>W1K2HX</t>
  </si>
  <si>
    <t>+44 0207 647 7300</t>
  </si>
  <si>
    <t>HTTP://WWW.OPCAPITA.COM</t>
  </si>
  <si>
    <t>802-117143</t>
  </si>
  <si>
    <t>TBS CAPITAL MANAGEMENT LLC</t>
  </si>
  <si>
    <t>37-12 PRINCE ST.</t>
  </si>
  <si>
    <t>SUITE 9C</t>
  </si>
  <si>
    <t>FLUSHING</t>
  </si>
  <si>
    <t>(917) 675-3214</t>
  </si>
  <si>
    <t>https://www.tbscap.com</t>
  </si>
  <si>
    <t>802-74680</t>
  </si>
  <si>
    <t>SAGARD PRIVATE EQUITY PARTNERS</t>
  </si>
  <si>
    <t>SAGARD SAS</t>
  </si>
  <si>
    <t>49-51 AVENUE GEORGE V</t>
  </si>
  <si>
    <t>01 53 83 30 19</t>
  </si>
  <si>
    <t>01 53 83 30 30</t>
  </si>
  <si>
    <t>HTTP://WWW.SAGARD.COM</t>
  </si>
  <si>
    <t>969500QRC7ADK155LI72</t>
  </si>
  <si>
    <t>802-118048</t>
  </si>
  <si>
    <t>RED SKY MANAGEMENT, LLC</t>
  </si>
  <si>
    <t>475 17TH STREET</t>
  </si>
  <si>
    <t>SUITE 544</t>
  </si>
  <si>
    <t>303-507-0108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</si>
  <si>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</si>
  <si>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</si>
  <si>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</si>
  <si>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</si>
  <si>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</si>
  <si>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</si>
  <si>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</si>
  <si>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</si>
  <si>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</si>
  <si>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</si>
  <si>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</si>
  <si>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</si>
  <si>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</si>
  <si>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</si>
  <si>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802-110240</t>
  </si>
  <si>
    <t>GOLDEN SAND RIVER (DIGITAL), LTD.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</si>
  <si>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</si>
  <si>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</si>
  <si>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</si>
  <si>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</si>
  <si>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</si>
  <si>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</si>
  <si>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802-114855</t>
  </si>
  <si>
    <t>NEW RHEIN HEALTHCARE INVESTORS LLC</t>
  </si>
  <si>
    <t>100 N. 18TH STREET, SUITE 1930</t>
  </si>
  <si>
    <t>19103-2708</t>
  </si>
  <si>
    <t>(215) 419-7830</t>
  </si>
  <si>
    <t>https://newrhein.com</t>
  </si>
  <si>
    <t>802-113404</t>
  </si>
  <si>
    <t>VICTORIA CAPITAL PARTNERS CONSULTORIA E INVESTIMENTOS LTDA.</t>
  </si>
  <si>
    <t>RUA JOAQUIM FLORIANO, 960</t>
  </si>
  <si>
    <t>55-11-3135-7020</t>
  </si>
  <si>
    <t>55-11-3135-7045</t>
  </si>
  <si>
    <t>BRAZILIAN SOCIEDAD LIMITADA</t>
  </si>
  <si>
    <t>802-108606</t>
  </si>
  <si>
    <t>WHITE SQUARE CAPITAL LLP</t>
  </si>
  <si>
    <t>160 VICTORIA STREET</t>
  </si>
  <si>
    <t>SW1E 5LB</t>
  </si>
  <si>
    <t>HTTP://WHITESQUARECAPITAL.COM</t>
  </si>
  <si>
    <t>2138003QKBFGV3J6JJ29</t>
  </si>
  <si>
    <t>802-113616</t>
  </si>
  <si>
    <t>H INVESTMENT MANAGEMENT COMPANY, LTD.</t>
  </si>
  <si>
    <t>RM.705 BLDG. D1, LIANGMAQIAO DRC OFFICE BUILDING</t>
  </si>
  <si>
    <t>NO.19 DONGFANG EAST ROAD, CHAOYANG DISTRICT</t>
  </si>
  <si>
    <t>8610 8531 5759</t>
  </si>
  <si>
    <t>802-110746</t>
  </si>
  <si>
    <t>FIERRO CAPITAL MANAGEMENT LLP</t>
  </si>
  <si>
    <t>4TH FLOOR, ALDGATE TOWER</t>
  </si>
  <si>
    <t>2 LEMAN STREET</t>
  </si>
  <si>
    <t>E1 8FA</t>
  </si>
  <si>
    <t>+44 20 3002 7739</t>
  </si>
  <si>
    <t>HTTPS://WWW.FIERROCAPITAL.COM</t>
  </si>
  <si>
    <t>2549009O43FAVTIFT1</t>
  </si>
  <si>
    <t>802-107590</t>
  </si>
  <si>
    <t>14W VENTURES GP LLC</t>
  </si>
  <si>
    <t>450 WEST 14TH STREET</t>
  </si>
  <si>
    <t>13TH FL</t>
  </si>
  <si>
    <t>212-524-7310</t>
  </si>
  <si>
    <t>212-524-7301</t>
  </si>
  <si>
    <t>HTTP://WWW.14W.COM</t>
  </si>
  <si>
    <t>802-113425</t>
  </si>
  <si>
    <t>PANHE ASSET MANAGEMENT CO., LIMITED</t>
  </si>
  <si>
    <t>3309 BLOCK A GALAXY CENTURY BUILDING</t>
  </si>
  <si>
    <t>CAITIAN ROAD</t>
  </si>
  <si>
    <t>SHENZHEN, GUANGDONG PROVINCE</t>
  </si>
  <si>
    <t>+86 0755-83321768</t>
  </si>
  <si>
    <t>802-117471</t>
  </si>
  <si>
    <t>BIOTRACK FUND I GP, LP</t>
  </si>
  <si>
    <t>MOURANT GOVERNANCE SERVICES (CAYMAN) LTD,</t>
  </si>
  <si>
    <t>94 SOLARIS AVE, CAMANA BAY</t>
  </si>
  <si>
    <t>1 345 949 4123</t>
  </si>
  <si>
    <t>1 345 949 4647</t>
  </si>
  <si>
    <t>CAYMAN EXEMPTED LIMITED PARTNERSHIP</t>
  </si>
  <si>
    <t>802-79932</t>
  </si>
  <si>
    <t>CORBEL CAPITAL PARTNERS</t>
  </si>
  <si>
    <t>CORBEL MANAGEMENT, LLC</t>
  </si>
  <si>
    <t>11777 SAN VICENTE BLVD.</t>
  </si>
  <si>
    <t>SUITE 777</t>
  </si>
  <si>
    <t>HTTP://WWW.CORBELCAP.COM</t>
  </si>
  <si>
    <t>802-74494</t>
  </si>
  <si>
    <t>BTG PACTUAL (UK) LIMITED</t>
  </si>
  <si>
    <t>BERKELEY SQUARE HOUSE</t>
  </si>
  <si>
    <t>4-19 BERKELEY SQUARE</t>
  </si>
  <si>
    <t>W1J 6BR</t>
  </si>
  <si>
    <t>+44 207 647 4900</t>
  </si>
  <si>
    <t>HTTPS://WWW.FACEBOOK.COM/BTGPACTUAL/</t>
  </si>
  <si>
    <t>549300XTXXWYREP6FM31</t>
  </si>
  <si>
    <t>802-80095</t>
  </si>
  <si>
    <t>PEDDER STREET INVESTMENT MANAGEMENT LIMITED</t>
  </si>
  <si>
    <t>UNIT 1302, HENLEY BUILDING</t>
  </si>
  <si>
    <t>5 QUEEN'S ROAD CENTRAL</t>
  </si>
  <si>
    <t>852-2869-7000</t>
  </si>
  <si>
    <t>852-2869-7029</t>
  </si>
  <si>
    <t>549300M5Q5C18UTCIV83</t>
  </si>
  <si>
    <t>802-110399</t>
  </si>
  <si>
    <t>NSSK II (INTL) GENPAR CO.</t>
  </si>
  <si>
    <t>GOVERNORS SQUARE, SUITE 4-210</t>
  </si>
  <si>
    <t>(345) 743-7677</t>
  </si>
  <si>
    <t>802-117511</t>
  </si>
  <si>
    <t>CRESCENT COVE ADVISORS, LP</t>
  </si>
  <si>
    <t>530 BUSH STREET, SUITE 703</t>
  </si>
  <si>
    <t>415-795-8597</t>
  </si>
  <si>
    <t>http://www.crescentcovecapital.com</t>
  </si>
  <si>
    <t>802-115100</t>
  </si>
  <si>
    <t>WINDMUEHLE, LLC</t>
  </si>
  <si>
    <t>500 W. 2ND STREET</t>
  </si>
  <si>
    <t>SUITE 1900</t>
  </si>
  <si>
    <t>512-553-8874</t>
  </si>
  <si>
    <t>512-649-2698</t>
  </si>
  <si>
    <t>HTTPS://WWW.WINDMUEHLEFUNDS.COM/</t>
  </si>
  <si>
    <t>802-118689</t>
  </si>
  <si>
    <t>PARALLAX CAPITAL PARTNERS, LLC</t>
  </si>
  <si>
    <t>23332 MILL CREEK DRIVE, STE 155</t>
  </si>
  <si>
    <t>LAGUNA HILLS</t>
  </si>
  <si>
    <t>949-296-4800</t>
  </si>
  <si>
    <t>949-606-7118</t>
  </si>
  <si>
    <t>HTTP://WWW.PARALLAXCAP.COM</t>
  </si>
  <si>
    <t>802-116975</t>
  </si>
  <si>
    <t>ALANDA CAPITAL MANAGEMENT LIMITED</t>
  </si>
  <si>
    <t>FOXGLOVE HOUSE</t>
  </si>
  <si>
    <t>166 PICCADILLY</t>
  </si>
  <si>
    <t>W1J 9EF</t>
  </si>
  <si>
    <t>44-020-7929-8557</t>
  </si>
  <si>
    <t>https://www.alandacapital.com</t>
  </si>
  <si>
    <t>213800WHTUDJHVL2HG18</t>
  </si>
  <si>
    <t>802-76291</t>
  </si>
  <si>
    <t>PENINSULA VENTURES</t>
  </si>
  <si>
    <t>PENINSULA VENTURE MANAGEMENT, L.L.C.</t>
  </si>
  <si>
    <t>4040 E. MCLELLAN, UNIT 14</t>
  </si>
  <si>
    <t>MESA</t>
  </si>
  <si>
    <t>(602) 956-8700</t>
  </si>
  <si>
    <t>HTTP://WWW.PENINSULAVENTURES.COM</t>
  </si>
  <si>
    <t>802-76207</t>
  </si>
  <si>
    <t>ECOSYSTEM INTEGRITY MANAGEMENT, LLC</t>
  </si>
  <si>
    <t>310-614-8340</t>
  </si>
  <si>
    <t>HTTP://ECOSYSTEMINTEGRITY.COM</t>
  </si>
  <si>
    <t>802-117630</t>
  </si>
  <si>
    <t>HMOUNT ASSET MANAGEMENT (HK) LIMITED</t>
  </si>
  <si>
    <t>ROOM 1203, 12/F, TWO CHINACHEM CENTRAL</t>
  </si>
  <si>
    <t>26 DES VOEUS ROAD, CENTRAL</t>
  </si>
  <si>
    <t>(852) 2293 2215/ 2293 2216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</si>
  <si>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</si>
  <si>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</si>
  <si>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</si>
  <si>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</si>
  <si>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</si>
  <si>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</si>
  <si>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</si>
  <si>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</si>
  <si>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802-118621</t>
  </si>
  <si>
    <t>PROOF OF CAPITAL LLC</t>
  </si>
  <si>
    <t>201-381-8232</t>
  </si>
  <si>
    <t>http://www.proof.fund</t>
  </si>
  <si>
    <t>802-96205</t>
  </si>
  <si>
    <t>GRANITE HOUSE CAPITAL MANAGEMENT, LLC</t>
  </si>
  <si>
    <t>617-500-4500</t>
  </si>
  <si>
    <t>HTTP://GRANITEHOUSECAPITAL.COM</t>
  </si>
  <si>
    <t>802-117260</t>
  </si>
  <si>
    <t>SAFAR PARTNERS LLC</t>
  </si>
  <si>
    <t>585-967-5505</t>
  </si>
  <si>
    <t>https://safar.partners</t>
  </si>
  <si>
    <t>PRIVATE VENTURE CAPITAL FUND MANAGER</t>
  </si>
  <si>
    <t>802-118294</t>
  </si>
  <si>
    <t>FIN CAPITAL MANAGEMENT LLC</t>
  </si>
  <si>
    <t>336 WEST 37TH STREET</t>
  </si>
  <si>
    <t>(646) 907-5217</t>
  </si>
  <si>
    <t>https://www.fincap.us/</t>
  </si>
  <si>
    <t>802-112710</t>
  </si>
  <si>
    <t>GENESEE VALUE MANAGEMENT, LLC</t>
  </si>
  <si>
    <t>858 412 7480</t>
  </si>
  <si>
    <t>858 459 6412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</si>
  <si>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</si>
  <si>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</si>
  <si>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</si>
  <si>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</si>
  <si>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</si>
  <si>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</si>
  <si>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</si>
  <si>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HTTPS://WWW.DRICAPITAL.COM</t>
  </si>
  <si>
    <t>802-117545</t>
  </si>
  <si>
    <t>NEXTENERGY CAPITAL LIMITED</t>
  </si>
  <si>
    <t>20 SAVILE ROW</t>
  </si>
  <si>
    <t>W1S 3PR</t>
  </si>
  <si>
    <t>44 (0) 203 746 0700</t>
  </si>
  <si>
    <t>https://twitter.com/Next_Energy3</t>
  </si>
  <si>
    <t>802-77811</t>
  </si>
  <si>
    <t>ONYX EQUITY MANAGEMENT</t>
  </si>
  <si>
    <t>ONYX EQUITY MANAGEMENT GESTORA DE INVESTIMENTOS LIMITADA</t>
  </si>
  <si>
    <t>50, SUITE 301</t>
  </si>
  <si>
    <t>55 11 4550 4120</t>
  </si>
  <si>
    <t>HTTP://WWW.ONYXEM.COM</t>
  </si>
  <si>
    <t>549300Y8RL91P554K376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</si>
  <si>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</si>
  <si>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</si>
  <si>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</si>
  <si>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</si>
  <si>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</si>
  <si>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</si>
  <si>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</si>
  <si>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802-110034</t>
  </si>
  <si>
    <t>OCTOPUS INVESTMENTS LIMITED</t>
  </si>
  <si>
    <t>00 +44 207 710 2800</t>
  </si>
  <si>
    <t>HTTP://WWW.OCTOPUSINVESTMENTS.COM</t>
  </si>
  <si>
    <t>213800D8ZGDJZPOC9180</t>
  </si>
  <si>
    <t>802-112935</t>
  </si>
  <si>
    <t>MAYFIELD INDIA LTD., A CAYMAN ISLANDS COMPANY</t>
  </si>
  <si>
    <t>2484 SAND HILL ROAD</t>
  </si>
  <si>
    <t>650-854-5560</t>
  </si>
  <si>
    <t>650-854-5712</t>
  </si>
  <si>
    <t>HTTPS://MEDIUM.COM/MAYFIELD-PERSPECTIVES</t>
  </si>
  <si>
    <t>802-118149</t>
  </si>
  <si>
    <t>CANDELO CAPITAL MANAGEMENT LP</t>
  </si>
  <si>
    <t>350 PARK AVENUE, 13TH FLOOR</t>
  </si>
  <si>
    <t>332-207-4634</t>
  </si>
  <si>
    <t>5493008BIH74ROX9ZR08</t>
  </si>
  <si>
    <t>802-75371</t>
  </si>
  <si>
    <t>ALTA EQUITY PARTNERS, INC.</t>
  </si>
  <si>
    <t>ALTA EQUITY PARTNERS, LLC</t>
  </si>
  <si>
    <t>HTTP://WWW.ALTAEQUITYPARTNERS.COM</t>
  </si>
  <si>
    <t>802-111756</t>
  </si>
  <si>
    <t>KUPER, PETER</t>
  </si>
  <si>
    <t>KUPER JR., PETER C.</t>
  </si>
  <si>
    <t>119 MT. AUBURN ST., SUITE 316</t>
  </si>
  <si>
    <t>617-370-5777</t>
  </si>
  <si>
    <t>802-96236</t>
  </si>
  <si>
    <t>IDEA FUND PARTNERS, LLC</t>
  </si>
  <si>
    <t>1415 W NC 54</t>
  </si>
  <si>
    <t>BUILDING 100, UNIT 206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</si>
  <si>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</si>
  <si>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</si>
  <si>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</si>
  <si>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</si>
  <si>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</si>
  <si>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44 0 1481 722278</t>
  </si>
  <si>
    <t>44 0 1481 722442</t>
  </si>
  <si>
    <t>802-75351</t>
  </si>
  <si>
    <t>QUAKER PARTNERS MANAGEMENT L.P.</t>
  </si>
  <si>
    <t>150 MONUMENT ROAD</t>
  </si>
  <si>
    <t>267-288-8441</t>
  </si>
  <si>
    <t>HTTP://WWW.QUAKERBIO.COM</t>
  </si>
  <si>
    <t>802-114617</t>
  </si>
  <si>
    <t>MANFRE, CHRIS</t>
  </si>
  <si>
    <t>MANFRE, CHRISTIANO</t>
  </si>
  <si>
    <t>633 5TH STREET, 28 FLOOR</t>
  </si>
  <si>
    <t>323-977-9960</t>
  </si>
  <si>
    <t>877-774-1326</t>
  </si>
  <si>
    <t>http://www.bardico.com</t>
  </si>
  <si>
    <t>802-80729</t>
  </si>
  <si>
    <t>SUSA VENTURES MANAGEMENT, LLC</t>
  </si>
  <si>
    <t>660 YORK STREET</t>
  </si>
  <si>
    <t>650-521-4278</t>
  </si>
  <si>
    <t>HTTP://WWW.SUSAVENTURES.COM</t>
  </si>
  <si>
    <t>802-117692</t>
  </si>
  <si>
    <t>ILLUMEN CAPITAL MANAGEMENT, LLC</t>
  </si>
  <si>
    <t>2323 BROADWAY</t>
  </si>
  <si>
    <t>510-318-7903</t>
  </si>
  <si>
    <t>https://www.illumencapital.com/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</si>
  <si>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</si>
  <si>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</si>
  <si>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</si>
  <si>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</si>
  <si>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</si>
  <si>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</si>
  <si>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VENTURES, LLC</t>
  </si>
  <si>
    <t>345 LORTON AVE. SUITE 401</t>
  </si>
  <si>
    <t>650-627-4417</t>
  </si>
  <si>
    <t>HTTP://WWW.1011VC.COM</t>
  </si>
  <si>
    <t>802-117432</t>
  </si>
  <si>
    <t>CICERO CAPITAL PARTNERS</t>
  </si>
  <si>
    <t>CICERO CAPITAL PARTNERS, LLC</t>
  </si>
  <si>
    <t>7061 DEEPAGE DRIVE</t>
  </si>
  <si>
    <t>COLUMBIA</t>
  </si>
  <si>
    <t>443-288-6177</t>
  </si>
  <si>
    <t>HTTP://WWW.CICEROCAPITALPARTNERS.COM</t>
  </si>
  <si>
    <t>802-80266</t>
  </si>
  <si>
    <t>PALISADE INVESTMENT PARTNERS LIMITED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</si>
  <si>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</si>
  <si>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</si>
  <si>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</si>
  <si>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</si>
  <si>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</si>
  <si>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</si>
  <si>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802-118625</t>
  </si>
  <si>
    <t>RESPONSABILITY INVESTMENTS AG</t>
  </si>
  <si>
    <t>JOSEFSTRASSE 59</t>
  </si>
  <si>
    <t>+41 44 403 05 00</t>
  </si>
  <si>
    <t>https://www.responsability.com/en</t>
  </si>
  <si>
    <t>5493009U9WGUNLD67175</t>
  </si>
  <si>
    <t>802-108662</t>
  </si>
  <si>
    <t>NAVIGATION CAPITAL PARTNERS, INC.</t>
  </si>
  <si>
    <t>1380 W PACES FERRY ROAD STE 1100</t>
  </si>
  <si>
    <t>404-504-4072</t>
  </si>
  <si>
    <t>404-264-9305</t>
  </si>
  <si>
    <t>2870 PEACHTREE RD NW UNIT 509</t>
  </si>
  <si>
    <t>HTTP://WWW.NAVIGATIONCAPITAL.COM</t>
  </si>
  <si>
    <t>802-117729</t>
  </si>
  <si>
    <t>ROCK RIVER CAPITAL PARTNERS, LLC</t>
  </si>
  <si>
    <t>821 E. WASHINGTON AVENUE</t>
  </si>
  <si>
    <t>SUITE 200-F, 3RD FL.</t>
  </si>
  <si>
    <t>312-404-5452</t>
  </si>
  <si>
    <t>https://www.rockrivercapital.com/</t>
  </si>
  <si>
    <t>802-118500</t>
  </si>
  <si>
    <t>LIFEFORCE CAPITAL MANAGEMENT, LLC</t>
  </si>
  <si>
    <t>106 LINCOLN BOULEVARD, NO. 104</t>
  </si>
  <si>
    <t>(415) 519-4017</t>
  </si>
  <si>
    <t>https://www.lifeforcecap.com/home</t>
  </si>
  <si>
    <t>802-107453</t>
  </si>
  <si>
    <t>PROPEL VENTURE PARTNERS MANAGEMENT CO.</t>
  </si>
  <si>
    <t>PROPEL VENTURE PARTNERS MANAGEMENT CO., LLC</t>
  </si>
  <si>
    <t>201 MISSION ST.</t>
  </si>
  <si>
    <t>415-754-9344</t>
  </si>
  <si>
    <t>HTTP://PROPEL.VC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</si>
  <si>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</si>
  <si>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</si>
  <si>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</si>
  <si>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</si>
  <si>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</si>
  <si>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</si>
  <si>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802-110545</t>
  </si>
  <si>
    <t>BRIDGES FUND MANAGEMENT LIMITED</t>
  </si>
  <si>
    <t>38 SEYMOUR STREET</t>
  </si>
  <si>
    <t>W1H 7BP</t>
  </si>
  <si>
    <t>44-20-3780-8000</t>
  </si>
  <si>
    <t>HTTP://BRIDGESFUNDMANAGEMENT.COM</t>
  </si>
  <si>
    <t>213800O52LHC4VANEU66</t>
  </si>
  <si>
    <t>802-106741</t>
  </si>
  <si>
    <t>NAZMARK, LLC</t>
  </si>
  <si>
    <t>11111 KATY FRWY., STE. 910</t>
  </si>
  <si>
    <t>713-973-5700</t>
  </si>
  <si>
    <t>HTTP://WWW.NAZMARK.COM/</t>
  </si>
  <si>
    <t>802-117371</t>
  </si>
  <si>
    <t>MAYA CAPITAL MANAGEMENT, LLC</t>
  </si>
  <si>
    <t>RUA DR. RENATO PAES DE BARROS</t>
  </si>
  <si>
    <t>1017, 15 ANDAR</t>
  </si>
  <si>
    <t>SAN PAULO, SP</t>
  </si>
  <si>
    <t>CEP 04530-</t>
  </si>
  <si>
    <t>55-242-601-2047</t>
  </si>
  <si>
    <t>https://www.linkedin.com/company/mayacapital/</t>
  </si>
  <si>
    <t>802-114129</t>
  </si>
  <si>
    <t>MAPLEWOOD ADVISORS IM, LLC</t>
  </si>
  <si>
    <t>161 WASHINGTON STREET</t>
  </si>
  <si>
    <t>610-816-6660</t>
  </si>
  <si>
    <t>http://www.maplewoodllc.com</t>
  </si>
  <si>
    <t>802-76078</t>
  </si>
  <si>
    <t>CAM ALTERNATIVES GMBH</t>
  </si>
  <si>
    <t>GEREONSHOF 12</t>
  </si>
  <si>
    <t>COLOGNE</t>
  </si>
  <si>
    <t>49 221 937 085 0</t>
  </si>
  <si>
    <t>https://www.cam-alternatives.com</t>
  </si>
  <si>
    <t>5299009ZLS4BUQ8SBE38</t>
  </si>
  <si>
    <t>802-108948</t>
  </si>
  <si>
    <t>MATERIAL IMPACT MANAGEMENT, LLC</t>
  </si>
  <si>
    <t>131 DARTMOUTH STREET</t>
  </si>
  <si>
    <t>617-286-2577</t>
  </si>
  <si>
    <t>HTTP://WWW.MATERIALIMPACT.COM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</si>
  <si>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</si>
  <si>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</si>
  <si>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</si>
  <si>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</si>
  <si>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</si>
  <si>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</si>
  <si>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</si>
  <si>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</si>
  <si>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</si>
  <si>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</si>
  <si>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575 HIGH STREET</t>
  </si>
  <si>
    <t>650-319-2150</t>
  </si>
  <si>
    <t>HTTPS://WWW.TRUEVENTURES.COM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</si>
  <si>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</si>
  <si>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</si>
  <si>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</si>
  <si>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</si>
  <si>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</si>
  <si>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</si>
  <si>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</si>
  <si>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</si>
  <si>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</si>
  <si>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</si>
  <si>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</si>
  <si>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</si>
  <si>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</si>
  <si>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HTTPS://WWW.DFBURCHADVISORS.COM</t>
  </si>
  <si>
    <t>802-112305</t>
  </si>
  <si>
    <t>QUAKE CAPITAL</t>
  </si>
  <si>
    <t>QUAKE INVESTMENT STRATEGIES, LLC</t>
  </si>
  <si>
    <t>411 BRAZOS STREET</t>
  </si>
  <si>
    <t>SUITE 106</t>
  </si>
  <si>
    <t>469-867-7375</t>
  </si>
  <si>
    <t>HTTP://WWW.QUAKECAPITAL.COM</t>
  </si>
  <si>
    <t>802-117612</t>
  </si>
  <si>
    <t>TOPLINE CAPITAL MANAGEMENT, LLC</t>
  </si>
  <si>
    <t>2913 3RD STREET, UNIT 201</t>
  </si>
  <si>
    <t>310-804-0737</t>
  </si>
  <si>
    <t>http://www.toplinecapital.com</t>
  </si>
  <si>
    <t>802-110333</t>
  </si>
  <si>
    <t>FOX RIVER ADVISERS, LLC</t>
  </si>
  <si>
    <t>2100 ENTERPRISE AVE.</t>
  </si>
  <si>
    <t>SUITE A</t>
  </si>
  <si>
    <t>331-472-3246</t>
  </si>
  <si>
    <t>331-472-3256</t>
  </si>
  <si>
    <t>http://www.frpllc.com/</t>
  </si>
  <si>
    <t>802-76019</t>
  </si>
  <si>
    <t>AVASAR ASSET MANAGEMENT</t>
  </si>
  <si>
    <t>AVASAR ASSET MANAGEMENT LLC</t>
  </si>
  <si>
    <t>2 UNIVERSITY PLAZA DR, SUITE100</t>
  </si>
  <si>
    <t>646-216-9890</t>
  </si>
  <si>
    <t>HTTP://WWW.AVASARPARTNERS.COM/</t>
  </si>
  <si>
    <t>802-114760</t>
  </si>
  <si>
    <t>GOLDSTREAM CAPITAL MANAGEMENT LIMITED</t>
  </si>
  <si>
    <t>SUITE 2708, 27TH FLOOR</t>
  </si>
  <si>
    <t>ONE EXCHANGE SQUARE, CENTRAL</t>
  </si>
  <si>
    <t>852 2108 7800</t>
  </si>
  <si>
    <t>http://www.goldstreamfund.com</t>
  </si>
  <si>
    <t>5493001N15YSA7T6GL30</t>
  </si>
  <si>
    <t>802-75525</t>
  </si>
  <si>
    <t>REDPOINT VENTURES</t>
  </si>
  <si>
    <t>REDPOINT MANAGEMENT, LLC</t>
  </si>
  <si>
    <t>BUILDING 2, SUITE 290</t>
  </si>
  <si>
    <t>650 926 5600</t>
  </si>
  <si>
    <t>650 561 9528</t>
  </si>
  <si>
    <t>HTTP://WWW.REDPOINT.COM/</t>
  </si>
  <si>
    <t>802-75933</t>
  </si>
  <si>
    <t>NGN CAPITAL LLC</t>
  </si>
  <si>
    <t>60 LONG RIDGE ROAD</t>
  </si>
  <si>
    <t>SUITE 402</t>
  </si>
  <si>
    <t>212-972-0077</t>
  </si>
  <si>
    <t>212-972-0080</t>
  </si>
  <si>
    <t>HTTP://NGNCAPITAL.COM</t>
  </si>
  <si>
    <t>802-113928</t>
  </si>
  <si>
    <t>VALO VENTURES MANAGEMENT, L.P.</t>
  </si>
  <si>
    <t>524 RAMONA STREET</t>
  </si>
  <si>
    <t>415-275-1738</t>
  </si>
  <si>
    <t>https://www.linkedin.com/company/valoventures/about/</t>
  </si>
  <si>
    <t>802-79953</t>
  </si>
  <si>
    <t>ADVENT PARTNERS PTY LTD</t>
  </si>
  <si>
    <t>LEVEL 17</t>
  </si>
  <si>
    <t>40 CITY ROAD</t>
  </si>
  <si>
    <t>SOUTHBANK</t>
  </si>
  <si>
    <t>+61 3 96909566</t>
  </si>
  <si>
    <t>+61 3 96909466</t>
  </si>
  <si>
    <t>HTTP://WWW.ADVENT.COM.AU</t>
  </si>
  <si>
    <t>ACN 006 235 632</t>
  </si>
  <si>
    <t>802-112719</t>
  </si>
  <si>
    <t>CRESCENT SKY CAPITAL LP</t>
  </si>
  <si>
    <t>152 W57TH STREET</t>
  </si>
  <si>
    <t>HTTPS://WWW.CRESCENTSKY.COM</t>
  </si>
  <si>
    <t>802-108484</t>
  </si>
  <si>
    <t>SANTÉ CAPITAL MANAGEMENT, LP</t>
  </si>
  <si>
    <t>HTTP://WWW.SANTECAPITAL.COM</t>
  </si>
  <si>
    <t>802-110007</t>
  </si>
  <si>
    <t>BERINGER CAPITAL (GP) III INC.</t>
  </si>
  <si>
    <t>141 ADELAIDE STREET WEST</t>
  </si>
  <si>
    <t>SUITE 750</t>
  </si>
  <si>
    <t>M5H3L5</t>
  </si>
  <si>
    <t>416 928 2166</t>
  </si>
  <si>
    <t>416 928 1480</t>
  </si>
  <si>
    <t>HTTP://WWW.BERINGERCAPITAL.COM</t>
  </si>
  <si>
    <t>802-113499</t>
  </si>
  <si>
    <t>SP CAPITAL PARTNERS, LLC</t>
  </si>
  <si>
    <t>600 LEXINGTON AVENUE</t>
  </si>
  <si>
    <t>646-248-5125</t>
  </si>
  <si>
    <t>HTTPS://WWW.SPCAPPARTNERS.COM</t>
  </si>
  <si>
    <t>802-74923</t>
  </si>
  <si>
    <t>OPUS CAPITAL GROUP LLC</t>
  </si>
  <si>
    <t>2955 CAMPUS DRIVE</t>
  </si>
  <si>
    <t>650-543-2900</t>
  </si>
  <si>
    <t>HTTP://WWW.OPUSCAPITALVENTURES.COM</t>
  </si>
  <si>
    <t>802-77934</t>
  </si>
  <si>
    <t>SANDBOX HOLDINGS, LLC</t>
  </si>
  <si>
    <t>802-112399</t>
  </si>
  <si>
    <t>LINCHRIS CAPITAL MANAGEMENT, LLC</t>
  </si>
  <si>
    <t>225 WATER STREET</t>
  </si>
  <si>
    <t>SUITE A-125</t>
  </si>
  <si>
    <t>781-826-8824</t>
  </si>
  <si>
    <t>781-826-2411</t>
  </si>
  <si>
    <t>HTTP://WWW.LINCHRISCAPTIALPARTNERS.COM/</t>
  </si>
  <si>
    <t>802-107826</t>
  </si>
  <si>
    <t>FITZPATRICK SECURITIES LLC</t>
  </si>
  <si>
    <t>HAGAN, RYAN FITZPATRICK</t>
  </si>
  <si>
    <t>19 GROVE ST.</t>
  </si>
  <si>
    <t>STE. 202</t>
  </si>
  <si>
    <t>PETERBOROUGH</t>
  </si>
  <si>
    <t>03458-0011</t>
  </si>
  <si>
    <t>1 (603) 924-2527</t>
  </si>
  <si>
    <t>POST OFFICE BOX 11</t>
  </si>
  <si>
    <t>https://www.fitzpatrick-securities.com</t>
  </si>
  <si>
    <t>254900NS7DSWWY9PPN05</t>
  </si>
  <si>
    <t>802-111769</t>
  </si>
  <si>
    <t>FJ LABS, INC.</t>
  </si>
  <si>
    <t>(917) 371-5441</t>
  </si>
  <si>
    <t>HTTPS://ANGEL.CO/FJ-LABS</t>
  </si>
  <si>
    <t>802-115041</t>
  </si>
  <si>
    <t>FALCON HOUSE CAPITAL MANAGEMENT PTE. LTD.</t>
  </si>
  <si>
    <t>541 ORCHARD ROAD, #18-01 LIAT TOWERS</t>
  </si>
  <si>
    <t>65 67350135</t>
  </si>
  <si>
    <t>65 67354135</t>
  </si>
  <si>
    <t>https://www.linkedin.com/company/falconhouse</t>
  </si>
  <si>
    <t>802-113941</t>
  </si>
  <si>
    <t>CLEARWATER CAPITAL PARTNERS</t>
  </si>
  <si>
    <t>CLEARWATER CAPITAL PARTNERS HONG KONG LTD.</t>
  </si>
  <si>
    <t>SUITE 3205, NO. 9 QUEEN'S ROAD</t>
  </si>
  <si>
    <t>852 3713 4800</t>
  </si>
  <si>
    <t>852 3713 4890</t>
  </si>
  <si>
    <t>HTTPS://WWW.CLEARWATERCAPITALPARTNERS.COM/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</si>
  <si>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</si>
  <si>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</si>
  <si>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</si>
  <si>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</si>
  <si>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</si>
  <si>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</si>
  <si>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549300LP4QVHTU4KX228</t>
  </si>
  <si>
    <t>802-118495</t>
  </si>
  <si>
    <t>M31 MANAGEMENT LIMITED</t>
  </si>
  <si>
    <t>UNIT 300, TOWER 1, JINGAN KERRY CENTER</t>
  </si>
  <si>
    <t>1515 WEST NANJING ROAD</t>
  </si>
  <si>
    <t>021 3397 9999</t>
  </si>
  <si>
    <t>802-107547</t>
  </si>
  <si>
    <t>3X5 PARTNERS</t>
  </si>
  <si>
    <t>3X5 PARTNERS, LLC</t>
  </si>
  <si>
    <t>2540 NE MARTIN LUTHER KING JR. BOULEVARD</t>
  </si>
  <si>
    <t>HTTP://WWW.3X5FUND.COM</t>
  </si>
  <si>
    <t>802-75851</t>
  </si>
  <si>
    <t>ALTOR FUND II GP LIMITED</t>
  </si>
  <si>
    <t>213800SMJYIY63WKTN89</t>
  </si>
  <si>
    <t>802-108118</t>
  </si>
  <si>
    <t>RIVERROCK EUROPEAN CAPITAL PARTNERS LLP</t>
  </si>
  <si>
    <t>11 PILGRIM STREET</t>
  </si>
  <si>
    <t>EC4V 6RN</t>
  </si>
  <si>
    <t>44 20 7842 7699</t>
  </si>
  <si>
    <t>HTTP://WWW.RIVERROCK.EU</t>
  </si>
  <si>
    <t>213800DGH78EAKFEMH96</t>
  </si>
  <si>
    <t>802-75563</t>
  </si>
  <si>
    <t>DN CAPITAL (US), INC</t>
  </si>
  <si>
    <t>BUILDING 3 SUITE 245</t>
  </si>
  <si>
    <t>650-561-9300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</si>
  <si>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</si>
  <si>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</si>
  <si>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</si>
  <si>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</si>
  <si>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</si>
  <si>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</si>
  <si>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</si>
  <si>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</si>
  <si>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802-117739</t>
  </si>
  <si>
    <t>ZENTRUM CAPITAL MANAGEMENT LIMITED</t>
  </si>
  <si>
    <t>CLIFTON HOUSE,</t>
  </si>
  <si>
    <t>75 FORT STREET, GRAND CAYMAN, CAYMAN ISLAND</t>
  </si>
  <si>
    <t>+852 36890399</t>
  </si>
  <si>
    <t>+852 30140867</t>
  </si>
  <si>
    <t>UNIT 1101, 11/F,</t>
  </si>
  <si>
    <t>1 LYNDHURST TOWER, 1 LYNDHURST TERRACE,</t>
  </si>
  <si>
    <t>http://www.zentrumcapital.com</t>
  </si>
  <si>
    <t>802-113569</t>
  </si>
  <si>
    <t>HEALTH2047 CAPITAL PARTNERS MANAGEMENT, LLC</t>
  </si>
  <si>
    <t>3000 SAND HILL RD</t>
  </si>
  <si>
    <t>STE 3-240</t>
  </si>
  <si>
    <t>650-546-7145</t>
  </si>
  <si>
    <t>HTTPS://HEALTH2047CAPITAL.COM</t>
  </si>
  <si>
    <t>802-109949</t>
  </si>
  <si>
    <t>ROXBURY ASSET MANAGEMENT LIMITED</t>
  </si>
  <si>
    <t>2 SAVILE ROW</t>
  </si>
  <si>
    <t>W1S 3PA</t>
  </si>
  <si>
    <t>HTTP://WWW.ROXBURY-AM.COM</t>
  </si>
  <si>
    <t>54930000LKS3HZTE8H8</t>
  </si>
  <si>
    <t>802-117940</t>
  </si>
  <si>
    <t>EMERGEVEST</t>
  </si>
  <si>
    <t>EMERGEVEST LIMITED</t>
  </si>
  <si>
    <t>SUITE 2910A, 29/F, SKYLINE TOWER</t>
  </si>
  <si>
    <t>39 WANG KWONG ROAD</t>
  </si>
  <si>
    <t>KOWLOON BAY</t>
  </si>
  <si>
    <t>HK</t>
  </si>
  <si>
    <t>https://twitter.com/emergevest</t>
  </si>
  <si>
    <t>802-108313</t>
  </si>
  <si>
    <t>ABAC SOLUTIONS MANAGER</t>
  </si>
  <si>
    <t>ABAC SOLUTIONS MANAGER S.A.R.L.</t>
  </si>
  <si>
    <t>L-2540 LUXEMBOURG</t>
  </si>
  <si>
    <t>+352 422 229 231</t>
  </si>
  <si>
    <t>+352 426 443</t>
  </si>
  <si>
    <t>HTTPS://WWW.ABACSOLUTIONS.LU</t>
  </si>
  <si>
    <t>SOCIETE A RESPONSABILITE LIMITEE (LUXEMBOURG LLC)</t>
  </si>
  <si>
    <t>802-110702</t>
  </si>
  <si>
    <t>STJ VENTURES, LLC</t>
  </si>
  <si>
    <t>8585 PEACOCK WAY</t>
  </si>
  <si>
    <t>210-824-1471</t>
  </si>
  <si>
    <t>210-824-7776</t>
  </si>
  <si>
    <t>802-110978</t>
  </si>
  <si>
    <t>EPIRIS LLP</t>
  </si>
  <si>
    <t>44 0 20 72144201</t>
  </si>
  <si>
    <t>HTTP://WWW.EPIRIS.CO.UK</t>
  </si>
  <si>
    <t>802-107483</t>
  </si>
  <si>
    <t>ENERGY INNOVATION CAPITAL MANAGEMENT, LLC</t>
  </si>
  <si>
    <t>4 ORINDA WAY</t>
  </si>
  <si>
    <t>SUITE 240-B</t>
  </si>
  <si>
    <t>ORINDA</t>
  </si>
  <si>
    <t>925-386-7226</t>
  </si>
  <si>
    <t>HTTP://ENERGYINNOVATIONCAPITAL.COM/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</si>
  <si>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</si>
  <si>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</si>
  <si>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</si>
  <si>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</si>
  <si>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</si>
  <si>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</si>
  <si>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</si>
  <si>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2138009OZHBZGMW25V03</t>
  </si>
  <si>
    <t>802-75032</t>
  </si>
  <si>
    <t>LIGHTHORSE ASSET MANAGEMENT (HK) LTD</t>
  </si>
  <si>
    <t>3 GARDEN ROAD CENTRAL</t>
  </si>
  <si>
    <t>SUITES 1107-08 CHAMPION TOWER</t>
  </si>
  <si>
    <t>852-2169-3318</t>
  </si>
  <si>
    <t>852-2169-3718</t>
  </si>
  <si>
    <t>549300MGU71RY1D42D69</t>
  </si>
  <si>
    <t>802-117574</t>
  </si>
  <si>
    <t>RAILROAD RANCH CAPITAL MANAGEMENT, LP</t>
  </si>
  <si>
    <t>1845 WOODALL RODGERS FWY</t>
  </si>
  <si>
    <t>SUITE 1015</t>
  </si>
  <si>
    <t>214-996-0850</t>
  </si>
  <si>
    <t>214-594-9834</t>
  </si>
  <si>
    <t>https://www.linkedin.com/company/railroad-ranch-capital-management/about/</t>
  </si>
  <si>
    <t>802-76237</t>
  </si>
  <si>
    <t>NORTH BRIDGE VENTURE MANAGEMENT COMPANY, LLC</t>
  </si>
  <si>
    <t>60 WILLIAMS STREET</t>
  </si>
  <si>
    <t>781-290-0004</t>
  </si>
  <si>
    <t>781-290-0999</t>
  </si>
  <si>
    <t>HTTPS://WWW.NORTHBRIDGE.COM/</t>
  </si>
  <si>
    <t>802-118116</t>
  </si>
  <si>
    <t>NORTH BRANCH CAPITAL MANAGEMENT, L.P.</t>
  </si>
  <si>
    <t>2211 YORK ROAD, SUITE 207</t>
  </si>
  <si>
    <t>OAK BROOK</t>
  </si>
  <si>
    <t>630-782-1580</t>
  </si>
  <si>
    <t>https://www.northbranchcap.com</t>
  </si>
  <si>
    <t>802-118257</t>
  </si>
  <si>
    <t>DELGATTO CAPITAL GROUP LLC</t>
  </si>
  <si>
    <t>16 E 52ND STREET</t>
  </si>
  <si>
    <t>SUITE 702</t>
  </si>
  <si>
    <t>212-681-9550</t>
  </si>
  <si>
    <t>https://www.linkedin.com/company/delgatto-diamond-finance-fund</t>
  </si>
  <si>
    <t>802-107365</t>
  </si>
  <si>
    <t>MANDALA CAPITAL LIMITED</t>
  </si>
  <si>
    <t>https://www.mandala-capital.com</t>
  </si>
  <si>
    <t>802-117305</t>
  </si>
  <si>
    <t>SPECTRA INVESTIMENTOS LTDA.</t>
  </si>
  <si>
    <t>RUA AMAURI 255</t>
  </si>
  <si>
    <t>4 ANDAR</t>
  </si>
  <si>
    <t>SAO PAULO, SAO PAULO</t>
  </si>
  <si>
    <t>+55 11 3588 1177</t>
  </si>
  <si>
    <t>https://www.spectrainvest.com</t>
  </si>
  <si>
    <t>802-117984</t>
  </si>
  <si>
    <t>DECENNIAL GROUP</t>
  </si>
  <si>
    <t>DECENNIAL FUND MANAGEMENT LP</t>
  </si>
  <si>
    <t>120 NORTH RACINE</t>
  </si>
  <si>
    <t>312-883-4823</t>
  </si>
  <si>
    <t>https://www.decennialgroup.com/</t>
  </si>
  <si>
    <t>802-75870</t>
  </si>
  <si>
    <t>RAZOR'S EDGE VENTURES, LLC</t>
  </si>
  <si>
    <t>1875 EXPLORER STREET</t>
  </si>
  <si>
    <t>SUITE 560</t>
  </si>
  <si>
    <t>703-787-7727</t>
  </si>
  <si>
    <t>HTTP://WWW.RAZORSVC.COM</t>
  </si>
  <si>
    <t>802-77620</t>
  </si>
  <si>
    <t>LAV MANAGEMENT COMPANY, LIMITED</t>
  </si>
  <si>
    <t>802-110595</t>
  </si>
  <si>
    <t>ARDEVORA ASSET MANAGEMENT LLP</t>
  </si>
  <si>
    <t>6 NEW BRIDGE STREET</t>
  </si>
  <si>
    <t>EC4V 6AB</t>
  </si>
  <si>
    <t>+44 (0)20 7842 0630</t>
  </si>
  <si>
    <t>+44 (0)20 79362598</t>
  </si>
  <si>
    <t>HTTP://WWW.ARDEVORA.COM</t>
  </si>
  <si>
    <t>549300IP0SMF1YCYR543</t>
  </si>
  <si>
    <t>802-113490</t>
  </si>
  <si>
    <t>210 CAPITAL, LLC</t>
  </si>
  <si>
    <t>802-76460</t>
  </si>
  <si>
    <t>OTTER CAPITAL LLC</t>
  </si>
  <si>
    <t>SUITE A200</t>
  </si>
  <si>
    <t>650 493 5263</t>
  </si>
  <si>
    <t>650 493 5260</t>
  </si>
  <si>
    <t>HTTP://WWW.OTTERCAPITAL.COM</t>
  </si>
  <si>
    <t>802-113032</t>
  </si>
  <si>
    <t>KEROGEN CAPITAL II LIMITED</t>
  </si>
  <si>
    <t>802-111686</t>
  </si>
  <si>
    <t>BASIN OIL AND GAS MANAGEMENT, LP</t>
  </si>
  <si>
    <t>1320 SOUTH UNIVERSITY DR.</t>
  </si>
  <si>
    <t>(817) 820-8910</t>
  </si>
  <si>
    <t>http://www.basinoilandgas.com</t>
  </si>
  <si>
    <t>802-113823</t>
  </si>
  <si>
    <t>SETTIAN CAPITAL, LP</t>
  </si>
  <si>
    <t>212-554-2394</t>
  </si>
  <si>
    <t>802-114874</t>
  </si>
  <si>
    <t>E2P</t>
  </si>
  <si>
    <t>ENTREPRENEURIAL EQUITY PARTNERS, L.P.</t>
  </si>
  <si>
    <t>353 N. CLARK, SUITE 1760</t>
  </si>
  <si>
    <t>312-872-0030</t>
  </si>
  <si>
    <t>https://www.e2pcapital.com/</t>
  </si>
  <si>
    <t>802-88207</t>
  </si>
  <si>
    <t>4490 VENTURES</t>
  </si>
  <si>
    <t>4490 VENTURE SERVICES, LLC</t>
  </si>
  <si>
    <t>111 NORTH FAIRCHILD STREET, SUITE 240</t>
  </si>
  <si>
    <t>608 501 0000</t>
  </si>
  <si>
    <t>HTTP://WWW.4490.VENTURES</t>
  </si>
  <si>
    <t>802-112069</t>
  </si>
  <si>
    <t>TEAMWORTHY GROUP LLC</t>
  </si>
  <si>
    <t>515 MADISON AVENUE</t>
  </si>
  <si>
    <t>SUITE 1910</t>
  </si>
  <si>
    <t>646-883-4777</t>
  </si>
  <si>
    <t>HTTP://WWW.HAYSTACKPARTNERS.COM</t>
  </si>
  <si>
    <t>802-113677</t>
  </si>
  <si>
    <t>HOLTDEX, LLC</t>
  </si>
  <si>
    <t>880 NORTHWOOD BLVD</t>
  </si>
  <si>
    <t>INCLINE VILLAGE</t>
  </si>
  <si>
    <t>512-677-7666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</si>
  <si>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</si>
  <si>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</si>
  <si>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</si>
  <si>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</si>
  <si>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</si>
  <si>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</si>
  <si>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802-112312</t>
  </si>
  <si>
    <t>IMAGINARY VENTURE CAPITAL MANAGEMENT, L.P.</t>
  </si>
  <si>
    <t>1151 BROADWAY</t>
  </si>
  <si>
    <t>SUITE 4S</t>
  </si>
  <si>
    <t>212-419-8188</t>
  </si>
  <si>
    <t>HTTPS://WWW.IMAGINARY.CO</t>
  </si>
  <si>
    <t>802-75631</t>
  </si>
  <si>
    <t>INDIA CAPITAL SERVICES LIMITED</t>
  </si>
  <si>
    <t>802-73140</t>
  </si>
  <si>
    <t>GRANITE VENTURES LLC</t>
  </si>
  <si>
    <t>300 MONTGOMERY STREET</t>
  </si>
  <si>
    <t>SUITE 638</t>
  </si>
  <si>
    <t>415-591-7700</t>
  </si>
  <si>
    <t>415-591-7720</t>
  </si>
  <si>
    <t>HTTP://GRANITEVC.NET</t>
  </si>
  <si>
    <t>802-106918</t>
  </si>
  <si>
    <t>FOUNDERS EQUITY PARTNERS</t>
  </si>
  <si>
    <t>ACM ADVISORS, LLC</t>
  </si>
  <si>
    <t>1-415-364-8318</t>
  </si>
  <si>
    <t>P.O. BOX 15390</t>
  </si>
  <si>
    <t>HTTP://FEPFUND.COM</t>
  </si>
  <si>
    <t>802-78643</t>
  </si>
  <si>
    <t>TREVI HEALTH CAPITAL</t>
  </si>
  <si>
    <t>TREVI MANAGEMENT LP</t>
  </si>
  <si>
    <t>10065-8419</t>
  </si>
  <si>
    <t>212-813-9201</t>
  </si>
  <si>
    <t>212-813-9669</t>
  </si>
  <si>
    <t>HTTP://WWW.TREVIHEALTH.COM</t>
  </si>
  <si>
    <t>802-112098</t>
  </si>
  <si>
    <t>RONDINE CAPITAL LLP</t>
  </si>
  <si>
    <t>8 EXHIBITION ROAD</t>
  </si>
  <si>
    <t>SW7 2HF</t>
  </si>
  <si>
    <t>HTTP://WWW.RONDINECAPITAL.COM</t>
  </si>
  <si>
    <t>213800Y94SOHZQD8TH44</t>
  </si>
  <si>
    <t>802-114321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</si>
  <si>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</si>
  <si>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</si>
  <si>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</si>
  <si>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</si>
  <si>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</si>
  <si>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</si>
  <si>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</si>
  <si>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</si>
  <si>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</si>
  <si>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</si>
  <si>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</si>
  <si>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</si>
  <si>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</si>
  <si>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802-114085</t>
  </si>
  <si>
    <t>WOODSIDE CAPITAL ADVISORS, LLC</t>
  </si>
  <si>
    <t>646-568-2855</t>
  </si>
  <si>
    <t>C/O VELOCITY CAPITAL LLC</t>
  </si>
  <si>
    <t>100 WALL STREET, 5TH FL</t>
  </si>
  <si>
    <t>802-75648</t>
  </si>
  <si>
    <t>BJS MANAGEMENT, LLC</t>
  </si>
  <si>
    <t>516-807-7998</t>
  </si>
  <si>
    <t>802-107659</t>
  </si>
  <si>
    <t>EIGHT BRIDGES CAPITAL MANAGEMENT, LLC</t>
  </si>
  <si>
    <t>503-333-9725</t>
  </si>
  <si>
    <t>503-954-1529</t>
  </si>
  <si>
    <t>HTTP://WWW.EIGHTBRIDGES.COM</t>
  </si>
  <si>
    <t>802-116844</t>
  </si>
  <si>
    <t>INTEGRAL HEALTH ASSET MANAGEMENT, LLC</t>
  </si>
  <si>
    <t>437 MADISON AVE., 21ST FLOOR</t>
  </si>
  <si>
    <t>646-921-1974</t>
  </si>
  <si>
    <t>5493009OFHWP89BLY397</t>
  </si>
  <si>
    <t>802-118417</t>
  </si>
  <si>
    <t>PRECURSOR VENTURES MANAGEMENT, LLC</t>
  </si>
  <si>
    <t>170 GRANT AVENUE, 4TH FLOOR</t>
  </si>
  <si>
    <t>650-249-0905</t>
  </si>
  <si>
    <t>HTTP://WWW.PRECURSORVC.COM/</t>
  </si>
  <si>
    <t>802-75068</t>
  </si>
  <si>
    <t>MICROCAPITAL LLC</t>
  </si>
  <si>
    <t>55 GREENS FARMS ROAD</t>
  </si>
  <si>
    <t>06880-6143</t>
  </si>
  <si>
    <t>HTTP://WWW.MICROCAPITAL.COM</t>
  </si>
  <si>
    <t>802-117947</t>
  </si>
  <si>
    <t>SEAVIEW CPM LP</t>
  </si>
  <si>
    <t>212-946-6888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</si>
  <si>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</si>
  <si>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</si>
  <si>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</si>
  <si>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</si>
  <si>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</si>
  <si>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</si>
  <si>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</si>
  <si>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802-112880</t>
  </si>
  <si>
    <t>ONE EAST CAPITAL ADVISORS, L.P.</t>
  </si>
  <si>
    <t>225 N.E. MIZNER BOULEVARD</t>
  </si>
  <si>
    <t>561-210-4640</t>
  </si>
  <si>
    <t>561-210-4641</t>
  </si>
  <si>
    <t>FRH4UOZTYL6JGEL8WN81</t>
  </si>
  <si>
    <t>802-76236</t>
  </si>
  <si>
    <t>KARMA CAPITAL MANAGEMENT, L.L.C.</t>
  </si>
  <si>
    <t>+91 11 4166-7135</t>
  </si>
  <si>
    <t>+1 203 621-3229</t>
  </si>
  <si>
    <t>HTTP://WWW.KARMACAPITAL.COM</t>
  </si>
  <si>
    <t>802-111802</t>
  </si>
  <si>
    <t>THE HIDEAWAY ENTERTAINMENT</t>
  </si>
  <si>
    <t>THE HIDEAWAY ENTERTAINMENT LLC</t>
  </si>
  <si>
    <t>9242 BEVERLY BLVD.</t>
  </si>
  <si>
    <t>424-382-1440</t>
  </si>
  <si>
    <t>http://www.thehideaway.com</t>
  </si>
  <si>
    <t>802-106570</t>
  </si>
  <si>
    <t>BOSTON GLOBAL VENTURES</t>
  </si>
  <si>
    <t>BOSTON GLOBAL VENTURES, LLC</t>
  </si>
  <si>
    <t>2ND FLOOR, C/O VOMISA</t>
  </si>
  <si>
    <t>HTTP://WWW.HYPERPLANE.VC</t>
  </si>
  <si>
    <t>802-116991</t>
  </si>
  <si>
    <t>APTIOR CAPITAL LLP</t>
  </si>
  <si>
    <t>23 KING STREET</t>
  </si>
  <si>
    <t>SW1Y 6QY</t>
  </si>
  <si>
    <t>+44 203 325 6110</t>
  </si>
  <si>
    <t>https://www.aptiorcapital.com</t>
  </si>
  <si>
    <t>5493004ILA427BSWOB20</t>
  </si>
  <si>
    <t>802-114922</t>
  </si>
  <si>
    <t>VATERA CAPITAL MANAGEMENT LLC</t>
  </si>
  <si>
    <t>400 ROYAL PALM WAY</t>
  </si>
  <si>
    <t>PALM BEACH</t>
  </si>
  <si>
    <t>33480-4117</t>
  </si>
  <si>
    <t>561-300-4860</t>
  </si>
  <si>
    <t>561-300-4861</t>
  </si>
  <si>
    <t>http://www.vaterahealthcare.com</t>
  </si>
  <si>
    <t>802-77398</t>
  </si>
  <si>
    <t>SANGO CAPITAL MANAGEMENT</t>
  </si>
  <si>
    <t>3RD FLOOR, BLOCK A, THE PIVOT</t>
  </si>
  <si>
    <t>1 MONTE CASINO BOULEVARD, FOURWAYS</t>
  </si>
  <si>
    <t>+27 11 011 9288</t>
  </si>
  <si>
    <t>KY1 -9005</t>
  </si>
  <si>
    <t>https://www.sangocapital.com/</t>
  </si>
  <si>
    <t>CAYMAN ISLANDS EXEMPTED LIMITED COMPANY</t>
  </si>
  <si>
    <t>802-75008</t>
  </si>
  <si>
    <t>NEW CAPITAL MANAGEMENT II, INC.</t>
  </si>
  <si>
    <t>2100 FREEDOM RD.</t>
  </si>
  <si>
    <t>LITTLE CHUTE</t>
  </si>
  <si>
    <t>920-731-5777</t>
  </si>
  <si>
    <t>PO BOX 326</t>
  </si>
  <si>
    <t>HTTP://WWW.NEWCAPITALFUND.COM/</t>
  </si>
  <si>
    <t>802-113492</t>
  </si>
  <si>
    <t>SPANOS BARBER JESSE &amp; CO.</t>
  </si>
  <si>
    <t>SPANOS BARBER JESSE &amp; CO., LLC</t>
  </si>
  <si>
    <t>2001 NORTH MAIN STREET</t>
  </si>
  <si>
    <t>SUITE 650</t>
  </si>
  <si>
    <t>WALNUT CREEK</t>
  </si>
  <si>
    <t>415-848-1990</t>
  </si>
  <si>
    <t>415-969-6803</t>
  </si>
  <si>
    <t>HTTPS://WWW.SBJCAP.COM/</t>
  </si>
  <si>
    <t>802-76265</t>
  </si>
  <si>
    <t>AXIOM ASIA PRIVATE CAPITAL MANAGEMENT SERVICES, LP</t>
  </si>
  <si>
    <t>65 6336 8886</t>
  </si>
  <si>
    <t>65 6336 8868</t>
  </si>
  <si>
    <t>HTTP://WWW.AXIOMASIA.COM/</t>
  </si>
  <si>
    <t>802-114844</t>
  </si>
  <si>
    <t>ALAMERE PRIVATE EQUITY MANAGEMENT LLC</t>
  </si>
  <si>
    <t>310-882-8124</t>
  </si>
  <si>
    <t>802-75370</t>
  </si>
  <si>
    <t>MARION EQUITY PARTNERS MANAGEMENT, LLC</t>
  </si>
  <si>
    <t>802-115182</t>
  </si>
  <si>
    <t>JAYHAWK CAPITAL MANAGEMENT, L.L.C</t>
  </si>
  <si>
    <t>785-220-4085</t>
  </si>
  <si>
    <t>866-832-1238</t>
  </si>
  <si>
    <t>802-118385</t>
  </si>
  <si>
    <t>NUMERAI</t>
  </si>
  <si>
    <t>NUMERAI GP, LLC</t>
  </si>
  <si>
    <t>101 CALIFORNIA ST</t>
  </si>
  <si>
    <t>SUITE 3125</t>
  </si>
  <si>
    <t>415-737-0893</t>
  </si>
  <si>
    <t>HTTPS://WWW.YOUTUBE.COM/CHANNEL/UCQT3RVSKSDPFGYIM1A-NWBA</t>
  </si>
  <si>
    <t>549300314Q1Z1WJJYC81</t>
  </si>
  <si>
    <t>802-110517</t>
  </si>
  <si>
    <t>ALFRETON CAPITAL LLP</t>
  </si>
  <si>
    <t>THE CORN WORKS</t>
  </si>
  <si>
    <t>STATION ROAD</t>
  </si>
  <si>
    <t>RADLETT, HERTFORDSHIRE</t>
  </si>
  <si>
    <t>WD7 8JY</t>
  </si>
  <si>
    <t>+44 20 7183 4928</t>
  </si>
  <si>
    <t>https://www.alfretoncapital.com/</t>
  </si>
  <si>
    <t>549300KZSJ3DEDIR6H26</t>
  </si>
  <si>
    <t>802-113031</t>
  </si>
  <si>
    <t>KEROGEN CAPITAL LIMITED</t>
  </si>
  <si>
    <t>802-80287</t>
  </si>
  <si>
    <t>EAST LODGE CAPITAL PARTNERS LLP</t>
  </si>
  <si>
    <t>ALDERMARY HOUSE, 10-15 QUEEN STREET</t>
  </si>
  <si>
    <t>EC4N 1TX</t>
  </si>
  <si>
    <t>44 203 540 8400</t>
  </si>
  <si>
    <t>HTTPS://WWW.LINKEDIN.COM/COMPANY/EAST-LODGE-CAPITAL-PARTNERS-LLP</t>
  </si>
  <si>
    <t>213800R3PJ4RAFCJCQ10</t>
  </si>
  <si>
    <t>802-118076</t>
  </si>
  <si>
    <t>TRACTION CAPITAL, LLC</t>
  </si>
  <si>
    <t>1840 SHOREWOOD LANE</t>
  </si>
  <si>
    <t>MOUND</t>
  </si>
  <si>
    <t>612-865-4624</t>
  </si>
  <si>
    <t>https://www.tractioncapital.com</t>
  </si>
  <si>
    <t>802-112819</t>
  </si>
  <si>
    <t>STABLE ASSET MANAGEMENT</t>
  </si>
  <si>
    <t>STABLE ASSET MANAGEMENT LTD.</t>
  </si>
  <si>
    <t>25 OLD BURLINGTON ST</t>
  </si>
  <si>
    <t>802-74850</t>
  </si>
  <si>
    <t>SIGNAL PEAK VENTURES, LLC</t>
  </si>
  <si>
    <t>2755 E. COTTONWOOD PARKWAY, SUITE 520</t>
  </si>
  <si>
    <t>801-942-8999</t>
  </si>
  <si>
    <t>801-942-1636</t>
  </si>
  <si>
    <t>HTTP://WWW.SPV.COM</t>
  </si>
  <si>
    <t>802-80690</t>
  </si>
  <si>
    <t>MIDWEST GROWTH ADVISORS, LLC</t>
  </si>
  <si>
    <t>1080 JORDAN CREEK PARKWAY SUITE 340N</t>
  </si>
  <si>
    <t>WEST DES MOINES</t>
  </si>
  <si>
    <t>(515) 421-4800</t>
  </si>
  <si>
    <t>(866) 413-4806</t>
  </si>
  <si>
    <t>HTTP://WWW.MGPFUND.COM</t>
  </si>
  <si>
    <t>802-115136</t>
  </si>
  <si>
    <t>SHUNWEI CAPITAL PARTNERS FUND IV ADVISOR LIMITED</t>
  </si>
  <si>
    <t>801, TOWER D1, DRC LIANGMAQIAO DIPLOMATIC OFFICE</t>
  </si>
  <si>
    <t>BUILDING, NO. 19 DONGFANG EAST STREET</t>
  </si>
  <si>
    <t>https://shunwei.com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</si>
  <si>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</si>
  <si>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</si>
  <si>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</si>
  <si>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</si>
  <si>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</si>
  <si>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</si>
  <si>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</si>
  <si>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</si>
  <si>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250-590-7904</t>
  </si>
  <si>
    <t>802-75673</t>
  </si>
  <si>
    <t>FLETCHER SPAGHT, INC.</t>
  </si>
  <si>
    <t>617-247-6700</t>
  </si>
  <si>
    <t>617-247-7757</t>
  </si>
  <si>
    <t>HTTP://WWW.FLETCHERSPAGHT.COM</t>
  </si>
  <si>
    <t>802-118538</t>
  </si>
  <si>
    <t>VALUESTREAM VENTURES</t>
  </si>
  <si>
    <t>VALUESTREAM ADVISORS LLC</t>
  </si>
  <si>
    <t>349 FIFTH AVENUE</t>
  </si>
  <si>
    <t>617 417 8090</t>
  </si>
  <si>
    <t>https://www.valuestreamventures.com</t>
  </si>
  <si>
    <t>802-118416</t>
  </si>
  <si>
    <t>COPENHAGEN INFRASTRUCTURE PARTNERS</t>
  </si>
  <si>
    <t>COPENHAGEN INFRASTRUCTURE PARTNERS P/S</t>
  </si>
  <si>
    <t>LANGELINIE ALLE 43</t>
  </si>
  <si>
    <t>COPENHAGEN O</t>
  </si>
  <si>
    <t>0045 7070 5151</t>
  </si>
  <si>
    <t>https://www.linkedin.com/company/copenhagen-infrastructure-partners-k-s/</t>
  </si>
  <si>
    <t>LIMITED LIABILITY PARTNERSHIP (P/S)</t>
  </si>
  <si>
    <t>802-112677</t>
  </si>
  <si>
    <t>BRICK &amp; MORTAR VENTURES MANAGEMENT, LLC</t>
  </si>
  <si>
    <t>529 COMMERCIAL ST</t>
  </si>
  <si>
    <t>415-208-1988</t>
  </si>
  <si>
    <t>HTTP://BRICKMORTAR.VC/</t>
  </si>
  <si>
    <t>802-113184</t>
  </si>
  <si>
    <t>INTEGRAL CORPORATION</t>
  </si>
  <si>
    <t>1-9-2 MARUNOUCHI CHIYODAKU</t>
  </si>
  <si>
    <t>100-6610</t>
  </si>
  <si>
    <t>+81 3 6212 6100</t>
  </si>
  <si>
    <t>+81 3 6212 6099</t>
  </si>
  <si>
    <t>HTTPS://WWW.INTEGRALKK.COM/</t>
  </si>
  <si>
    <t>802-108806</t>
  </si>
  <si>
    <t>WILLIAM GREENLEAF ELIOT SEED FUND MANAGER</t>
  </si>
  <si>
    <t>WILLIAM GREENLEAF ELIOT SEED FUND MANAGER, LLC</t>
  </si>
  <si>
    <t>CAMPUS BOX 1058, ONE BROOKINGS DRIVE</t>
  </si>
  <si>
    <t>314-935-5266</t>
  </si>
  <si>
    <t>314-935-7580</t>
  </si>
  <si>
    <t>802-76674</t>
  </si>
  <si>
    <t>TATA CAPITAL ADVISORS PTE LTD</t>
  </si>
  <si>
    <t>72 ANSON ROAD  #12-02 ANSON HOUSE</t>
  </si>
  <si>
    <t>65 6592 2063</t>
  </si>
  <si>
    <t>65 6324 0955</t>
  </si>
  <si>
    <t>HTTP://TATACAPITAL.COM</t>
  </si>
  <si>
    <t>802-113363</t>
  </si>
  <si>
    <t>DIF MANAGEMENT CANADA LTD</t>
  </si>
  <si>
    <t>TD WEST TOWER, SUITE 1940</t>
  </si>
  <si>
    <t>M5K 1E7</t>
  </si>
  <si>
    <t>+1 647 748 2088</t>
  </si>
  <si>
    <t>802-113850</t>
  </si>
  <si>
    <t>FIVEAS GROUP LLC</t>
  </si>
  <si>
    <t>650-233-0660</t>
  </si>
  <si>
    <t>650-233-0770</t>
  </si>
  <si>
    <t>3130 ALPINE ROAD #288-120</t>
  </si>
  <si>
    <t>802-112223</t>
  </si>
  <si>
    <t>MODERNE CAPITAL, LLC</t>
  </si>
  <si>
    <t>410 N. MICHIGAN AVENUE</t>
  </si>
  <si>
    <t>SUITE 740N</t>
  </si>
  <si>
    <t>617-308-3191</t>
  </si>
  <si>
    <t>HTTPS://WWW.MODERNEVENTURES.COM</t>
  </si>
  <si>
    <t>802-107604</t>
  </si>
  <si>
    <t>FIMI OPPORTUNITY 2005, LTD.</t>
  </si>
  <si>
    <t>802-75901</t>
  </si>
  <si>
    <t>AEW EUROPE LLP</t>
  </si>
  <si>
    <t>33 JERMYN STREET</t>
  </si>
  <si>
    <t>+44 207 016 4800</t>
  </si>
  <si>
    <t>+44 207 016 4700</t>
  </si>
  <si>
    <t>HTTP://WWW.AEW.COM</t>
  </si>
  <si>
    <t>213800UAWVY71884LL57</t>
  </si>
  <si>
    <t>802-118631</t>
  </si>
  <si>
    <t>LAFIRMA ASSET SERVICES S.C.</t>
  </si>
  <si>
    <t>BOSQUE DE RADIATAS 32 INT 603 COL.</t>
  </si>
  <si>
    <t>BOSQUES DE LAS LOMAS</t>
  </si>
  <si>
    <t>CDMX</t>
  </si>
  <si>
    <t>553 098 7660</t>
  </si>
  <si>
    <t>802-108725</t>
  </si>
  <si>
    <t>BROAD REACH INVESTMENT MANAGEMENT LLP</t>
  </si>
  <si>
    <t>50 GREAT MARLBOROUGH STREET</t>
  </si>
  <si>
    <t>W1F 7JS</t>
  </si>
  <si>
    <t>+44 20 7531 2460</t>
  </si>
  <si>
    <t>HTTPS://BROADREACHLLP.COM/</t>
  </si>
  <si>
    <t>21380069G93UBRYP7R20</t>
  </si>
  <si>
    <t>802-114309</t>
  </si>
  <si>
    <t>THE STARTING LINE MANAGEMENT, LLC</t>
  </si>
  <si>
    <t>444 W. LAKE STREET</t>
  </si>
  <si>
    <t>#1900</t>
  </si>
  <si>
    <t>312-488-9431</t>
  </si>
  <si>
    <t>http://www.startinglinevc.com, @StartingLineVC</t>
  </si>
  <si>
    <t>802-114789</t>
  </si>
  <si>
    <t>LGA</t>
  </si>
  <si>
    <t>LIEBMAN GROUP ADVISORS, LLC</t>
  </si>
  <si>
    <t>26800 ALISO VIEJO PKWY</t>
  </si>
  <si>
    <t>ALISO VIEJO</t>
  </si>
  <si>
    <t>949-370-5858</t>
  </si>
  <si>
    <t>http://www.liebmangroupadvisors.com</t>
  </si>
  <si>
    <t>802-75762</t>
  </si>
  <si>
    <t>RED ABBEY CAPITAL PARTNERS, LLC</t>
  </si>
  <si>
    <t>10751 FALLS ROAD, SUITE 300</t>
  </si>
  <si>
    <t>802-116709</t>
  </si>
  <si>
    <t>ANTORA PEAK CAPITAL MANAGEMENT LP</t>
  </si>
  <si>
    <t>ANTORA PEAK CAPITAL MANAGEMENT, LP</t>
  </si>
  <si>
    <t>5700 W. 112TH STREET</t>
  </si>
  <si>
    <t>913-904-5465</t>
  </si>
  <si>
    <t>https://antorapeak.com/</t>
  </si>
  <si>
    <t>549300XA3KR0YHSO6H94</t>
  </si>
  <si>
    <t>802-78134</t>
  </si>
  <si>
    <t>MAVEN VENTURES</t>
  </si>
  <si>
    <t>MAVEN VENTURES GROWTH LABS MANAGEMENT COMPANY, LLC.</t>
  </si>
  <si>
    <t>3340 HILLVIEW AVENUE</t>
  </si>
  <si>
    <t>650-218-2244</t>
  </si>
  <si>
    <t>801-991-7554</t>
  </si>
  <si>
    <t>HTTP://WWW.MAVENVENTURES.COM</t>
  </si>
  <si>
    <t>802-118727</t>
  </si>
  <si>
    <t>WISEMONT CAPITAL MANAGEMENT COMPANY, LLC</t>
  </si>
  <si>
    <t>332 7TH AVENUE W.</t>
  </si>
  <si>
    <t>425-444-5866</t>
  </si>
  <si>
    <t>HTTP://WWW.WISEMONTCAPITAL.COM</t>
  </si>
  <si>
    <t>802-112989</t>
  </si>
  <si>
    <t>JM FINANCIAL LIMITED</t>
  </si>
  <si>
    <t>7TH FLOOR, CNERGY, APPASAHEB MARATHE MARG</t>
  </si>
  <si>
    <t>PRABHADEVI</t>
  </si>
  <si>
    <t>MUMBAI, MAHARASTRA</t>
  </si>
  <si>
    <t>+91 22 6630 3030</t>
  </si>
  <si>
    <t>+91 22 6630 3223</t>
  </si>
  <si>
    <t>HTTP://WWW.JMFL.COM</t>
  </si>
  <si>
    <t>254900XWK81ULQY0IE29</t>
  </si>
  <si>
    <t>802-110774</t>
  </si>
  <si>
    <t>PEARL BROOK CAPITAL MANAGEMENT, LLC</t>
  </si>
  <si>
    <t>3903 NORTHDALE BLVD.</t>
  </si>
  <si>
    <t>SUITE 100-21</t>
  </si>
  <si>
    <t>813-699-4021</t>
  </si>
  <si>
    <t>813-488-4196</t>
  </si>
  <si>
    <t>HTTP://PEARLBROOKCAPITAL.COM</t>
  </si>
  <si>
    <t>802-74727</t>
  </si>
  <si>
    <t>HABROK CAPITAL MANAGEMENT LLP</t>
  </si>
  <si>
    <t>103 MOUNT STREET</t>
  </si>
  <si>
    <t>W1K 2TJ</t>
  </si>
  <si>
    <t>44-20-7851-3900</t>
  </si>
  <si>
    <t>44-20-7851-3930</t>
  </si>
  <si>
    <t>HTTPS://WWW.HABROKCAPITAL.COM</t>
  </si>
  <si>
    <t>5493001FUINV6OQDN482</t>
  </si>
  <si>
    <t>802-118504</t>
  </si>
  <si>
    <t>TROY CAPITAL GROUP</t>
  </si>
  <si>
    <t>TROY CAPITAL GROUP HOLDINGS, LLC</t>
  </si>
  <si>
    <t>100 WILSHIRE BLVD</t>
  </si>
  <si>
    <t>12TH FLOOR, SUITE 1270</t>
  </si>
  <si>
    <t>424-238-2927</t>
  </si>
  <si>
    <t>https://www.troycapitalpartners.com/</t>
  </si>
  <si>
    <t>802-80293</t>
  </si>
  <si>
    <t>BVCF MANAGEMENT LTD.</t>
  </si>
  <si>
    <t>763 MENGZI ROAD</t>
  </si>
  <si>
    <t>SUITE 2606</t>
  </si>
  <si>
    <t>(86 21) 6315 1313</t>
  </si>
  <si>
    <t>(86 21) 6315 4545</t>
  </si>
  <si>
    <t>HTTP://WWW.BVCF.COM/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</si>
  <si>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</si>
  <si>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</si>
  <si>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</si>
  <si>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</si>
  <si>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</si>
  <si>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</si>
  <si>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</si>
  <si>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</si>
  <si>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802-114488</t>
  </si>
  <si>
    <t>DOCK SQUARE CAPITAL LLC</t>
  </si>
  <si>
    <t>1200 ANASTASIA AVE</t>
  </si>
  <si>
    <t>CORAL GABLES</t>
  </si>
  <si>
    <t>305-677-3694</t>
  </si>
  <si>
    <t>HTTPS://WWW.DOCKSQUARECAPITAL.COM/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</si>
  <si>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</si>
  <si>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</si>
  <si>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</si>
  <si>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</si>
  <si>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</si>
  <si>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</si>
  <si>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</si>
  <si>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</si>
  <si>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</si>
  <si>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</si>
  <si>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</si>
  <si>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802-76517</t>
  </si>
  <si>
    <t>FUND MANAGEMENT</t>
  </si>
  <si>
    <t>HUNTING DOG CAPITAL LLC</t>
  </si>
  <si>
    <t>FOUR EMBARCADERO</t>
  </si>
  <si>
    <t>415-277-2293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</si>
  <si>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</si>
  <si>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</si>
  <si>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</si>
  <si>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</si>
  <si>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</si>
  <si>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</si>
  <si>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</si>
  <si>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https://www.menlovc.com/</t>
  </si>
  <si>
    <t>802-80112</t>
  </si>
  <si>
    <t>PARUS FINANCE (UK) LIMITED</t>
  </si>
  <si>
    <t>100 PALL MALL</t>
  </si>
  <si>
    <t>SW1Y 5NQ</t>
  </si>
  <si>
    <t>44-203-178-8301</t>
  </si>
  <si>
    <t>44-203-178-6319</t>
  </si>
  <si>
    <t>HTTPS://WWW.PARUSFINANCE.COM</t>
  </si>
  <si>
    <t>21380017J4V2IQEQJM84</t>
  </si>
  <si>
    <t>LIMITED COMPANY (UK)</t>
  </si>
  <si>
    <t>802-117496</t>
  </si>
  <si>
    <t>SOLASTA VENTURES, INC</t>
  </si>
  <si>
    <t>SOLASTA VENTURES, INC.</t>
  </si>
  <si>
    <t>PRUDENTIAL TOWER 800 BOYLSTON ST.</t>
  </si>
  <si>
    <t>617-391-0403</t>
  </si>
  <si>
    <t>617-391-0406</t>
  </si>
  <si>
    <t>802-109984</t>
  </si>
  <si>
    <t>AYRTON CAPITAL LLC</t>
  </si>
  <si>
    <t>222 BROADWAY</t>
  </si>
  <si>
    <t>+1 646-793-9056</t>
  </si>
  <si>
    <t>https://www.linkedin.com/company/ayrtonllc/about/</t>
  </si>
  <si>
    <t>802-106684</t>
  </si>
  <si>
    <t>ENLIGHTENED ACCESS LLC</t>
  </si>
  <si>
    <t>411 WEST 14TH STREET  4TH FLOOR</t>
  </si>
  <si>
    <t>212.504.2060</t>
  </si>
  <si>
    <t>212.504.2066</t>
  </si>
  <si>
    <t>https://enlightenedaccess.us</t>
  </si>
  <si>
    <t>802-80945</t>
  </si>
  <si>
    <t>MENDOTA VENTURE CAPITAL, LLC</t>
  </si>
  <si>
    <t>634 W. MAIN STREET</t>
  </si>
  <si>
    <t>608 287 0649</t>
  </si>
  <si>
    <t>608 287 0653</t>
  </si>
  <si>
    <t>802-111776</t>
  </si>
  <si>
    <t>SCHOTTENFELD GROUP GP LLC</t>
  </si>
  <si>
    <t>800 THIRD AVENUE</t>
  </si>
  <si>
    <t>212.300.2200</t>
  </si>
  <si>
    <t>212.838.5820</t>
  </si>
  <si>
    <t>802-112384</t>
  </si>
  <si>
    <t>ROTR MANAGEMENT COMPANY, INC.</t>
  </si>
  <si>
    <t>1717 RHODE ISLAND AVENUE, NW,</t>
  </si>
  <si>
    <t>202-776-1400</t>
  </si>
  <si>
    <t>202-857-8584</t>
  </si>
  <si>
    <t>HTTPS://WWW.REVOLUTION.COM/ENTITY/ROTR/</t>
  </si>
  <si>
    <t>802-81167</t>
  </si>
  <si>
    <t>METRIC CAPITAL PARTNERS LLP</t>
  </si>
  <si>
    <t>SW1Y 6AD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</si>
  <si>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</si>
  <si>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</si>
  <si>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</si>
  <si>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</si>
  <si>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</si>
  <si>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</si>
  <si>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</si>
  <si>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</si>
  <si>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</si>
  <si>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</si>
  <si>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</si>
  <si>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802-78628</t>
  </si>
  <si>
    <t>CULTIVIAN SANDBOX VENTURE MANAGEMENT, LLC</t>
  </si>
  <si>
    <t>802-80395</t>
  </si>
  <si>
    <t>MV ADVISERS LLP</t>
  </si>
  <si>
    <t>011 44 020 3745 6429</t>
  </si>
  <si>
    <t>HTTP://WWW.MOSAICVENTURES.COM</t>
  </si>
  <si>
    <t>802-114004</t>
  </si>
  <si>
    <t>ELLERSTON CAPITAL LIMITED</t>
  </si>
  <si>
    <t>179 ELIZABETH STREET</t>
  </si>
  <si>
    <t>LEVEL 11</t>
  </si>
  <si>
    <t>+61 2 9021 7731</t>
  </si>
  <si>
    <t>+ 61 2 9261 0528</t>
  </si>
  <si>
    <t>HTTP://WWW.ELLERSTONCAPITAL.COM</t>
  </si>
  <si>
    <t>549300M22LOA28OSLV51</t>
  </si>
  <si>
    <t>802-75467</t>
  </si>
  <si>
    <t>MASTHEAD VENTURE PARTNERS</t>
  </si>
  <si>
    <t>MASTHEAD MANAGEMENT PARTNERS, LLC</t>
  </si>
  <si>
    <t>301 NEWBURY STREET</t>
  </si>
  <si>
    <t>#241</t>
  </si>
  <si>
    <t>DANVERS</t>
  </si>
  <si>
    <t>617-621-3000</t>
  </si>
  <si>
    <t>HTTP://WWW.MVPARTNERS.COM</t>
  </si>
  <si>
    <t>802-74874</t>
  </si>
  <si>
    <t>SPORTS MANAGEMENT LLC</t>
  </si>
  <si>
    <t>400 SOUTH RIVER ROAD</t>
  </si>
  <si>
    <t>NEW HOPE</t>
  </si>
  <si>
    <t>215-862-7234</t>
  </si>
  <si>
    <t>215-862-7289</t>
  </si>
  <si>
    <t>802-100412</t>
  </si>
  <si>
    <t>SPK MANAGER LLC</t>
  </si>
  <si>
    <t>2790 ELLISON DRIVE</t>
  </si>
  <si>
    <t>1-310-806-4186</t>
  </si>
  <si>
    <t>802-113335</t>
  </si>
  <si>
    <t>RIDGEFIELD CAPITAL ASSET MANAGEMENT, LP</t>
  </si>
  <si>
    <t>38C GROVE STREET</t>
  </si>
  <si>
    <t>06877-4669</t>
  </si>
  <si>
    <t>203-431-7160</t>
  </si>
  <si>
    <t>203-431-5763</t>
  </si>
  <si>
    <t>802-111076</t>
  </si>
  <si>
    <t>KUOS INVESTMENT II LLC</t>
  </si>
  <si>
    <t>3165 OLIN AVE</t>
  </si>
  <si>
    <t>415-601-8079</t>
  </si>
  <si>
    <t>802-74956</t>
  </si>
  <si>
    <t>THE WATERMILL GROUP</t>
  </si>
  <si>
    <t>WATERMILL MANAGEMENT COMPANY, LLC</t>
  </si>
  <si>
    <t>750 MARRETT RD.</t>
  </si>
  <si>
    <t>781-891-6660</t>
  </si>
  <si>
    <t>781-891-9712</t>
  </si>
  <si>
    <t>HTTP://WWW.WATERMILL.COM</t>
  </si>
  <si>
    <t>802-116662</t>
  </si>
  <si>
    <t>INFINI CAPITAL MANAGEMENT LIMITED</t>
  </si>
  <si>
    <t>SUITE 1308, TWO EXCHANGE SQUARE</t>
  </si>
  <si>
    <t>8 CONNAUGHT DRIVE</t>
  </si>
  <si>
    <t>852.6900.6107</t>
  </si>
  <si>
    <t>https://www.linkedin.com/company/infini-capital-management-limited/about/</t>
  </si>
  <si>
    <t>254900AWYQPPH1WM8G68</t>
  </si>
  <si>
    <t>802-115218</t>
  </si>
  <si>
    <t>ALANDA CAPITAL MANAGEMENT (MALTA) LTD.</t>
  </si>
  <si>
    <t>DRAGONARA BUSINESS CENTRE, 5TH FLOOR</t>
  </si>
  <si>
    <t>DRAGONARA ROAD C/W BALL STREET</t>
  </si>
  <si>
    <t>PACEVILLE, ST JULIAN'S</t>
  </si>
  <si>
    <t>STJ 3141</t>
  </si>
  <si>
    <t>+356 2260 5081</t>
  </si>
  <si>
    <t>https://www.alandacapital.com/</t>
  </si>
  <si>
    <t>213800ABTM42ACZA6145</t>
  </si>
  <si>
    <t>802-112143</t>
  </si>
  <si>
    <t>CARAVEL MANAGEMENT LLC</t>
  </si>
  <si>
    <t>888 SEVENTH AVE. 16TH FLOOR</t>
  </si>
  <si>
    <t>212-994-9800</t>
  </si>
  <si>
    <t>212-994-9811</t>
  </si>
  <si>
    <t>HTTP://WWW.CARAVELFUND.COM</t>
  </si>
  <si>
    <t>802-75092</t>
  </si>
  <si>
    <t>GREYLOCK ISRAEL GLOBAL MANAGEMENT LTD.</t>
  </si>
  <si>
    <t>972 9 958 0007</t>
  </si>
  <si>
    <t>972 9 958 0009</t>
  </si>
  <si>
    <t>802-113333</t>
  </si>
  <si>
    <t>SECTION CAPITAL MANAGEMENT, LP</t>
  </si>
  <si>
    <t>855 EL CAMINO REAL, BUILDING 5</t>
  </si>
  <si>
    <t>SUITE 316</t>
  </si>
  <si>
    <t>04301-2332</t>
  </si>
  <si>
    <t>(650) 761-6852</t>
  </si>
  <si>
    <t>HTTP://WWW.SECTIONPARTNERS.COM/</t>
  </si>
  <si>
    <t>802-113860</t>
  </si>
  <si>
    <t>BORROMIN CAPITAL MANAGEMENT GMBH</t>
  </si>
  <si>
    <t>MYLIUSSTRASSE 47</t>
  </si>
  <si>
    <t>FRANKFURT AM MAIN, FRANKFURT AM MAIN</t>
  </si>
  <si>
    <t>D-60323</t>
  </si>
  <si>
    <t>49-69-50685-200</t>
  </si>
  <si>
    <t>HTTP://WWW.BORROMIN.COM</t>
  </si>
  <si>
    <t>802-118141</t>
  </si>
  <si>
    <t>AM SQUARED LIMITED</t>
  </si>
  <si>
    <t>ROOM 1401, 14TH FLOOR, YORK HOUSE</t>
  </si>
  <si>
    <t>THE LANDMARK, 15 QUEEN'S ROAD CENTRAL, CENTRAL</t>
  </si>
  <si>
    <t>+852 2906 1410</t>
  </si>
  <si>
    <t>+852 2453 2805</t>
  </si>
  <si>
    <t>HTTPS://WWW.AM-SQUARED.COM</t>
  </si>
  <si>
    <t>549300D4H3OV31ZBOG02</t>
  </si>
  <si>
    <t>802-115309</t>
  </si>
  <si>
    <t>CFP III G.P.</t>
  </si>
  <si>
    <t>CFP III G.P.L.P.</t>
  </si>
  <si>
    <t>HIRZEL HOUSE</t>
  </si>
  <si>
    <t>SMITH STREET</t>
  </si>
  <si>
    <t>GY1 2NG</t>
  </si>
  <si>
    <t>+44 1481 738100</t>
  </si>
  <si>
    <t>802-113090</t>
  </si>
  <si>
    <t>STRUCTURE X CAPITAL MANAGEMENT, LLC</t>
  </si>
  <si>
    <t>595 PACIFIC AVENUE</t>
  </si>
  <si>
    <t>FLOOR 4</t>
  </si>
  <si>
    <t>415-602-7060</t>
  </si>
  <si>
    <t>HTTPS://WWW.LINKEDIN.COM/COMPANY/STRUCTURE-CAPITAL/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</si>
  <si>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</si>
  <si>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</si>
  <si>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</si>
  <si>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</si>
  <si>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</si>
  <si>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</si>
  <si>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</si>
  <si>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HTTPS://WWW.WARWICKCAP.COM</t>
  </si>
  <si>
    <t>549300G18F6HYJQPWE58</t>
  </si>
  <si>
    <t>802-74586</t>
  </si>
  <si>
    <t>VALENCE LIFE SCIENCES, LLC</t>
  </si>
  <si>
    <t>590 MADISON AVENUE, 21ST FLOOR</t>
  </si>
  <si>
    <t>212-521-4379</t>
  </si>
  <si>
    <t>HTTP://VALENCEFUND.COM/</t>
  </si>
  <si>
    <t>GENERAL PARTNER OF VENTURE FUNDS</t>
  </si>
  <si>
    <t>802-113187</t>
  </si>
  <si>
    <t>FUTURE PLANET CAPITAL LIMITED</t>
  </si>
  <si>
    <t>6 STRATTON ST.</t>
  </si>
  <si>
    <t>W1J 8ED</t>
  </si>
  <si>
    <t>020 7397 2870</t>
  </si>
  <si>
    <t>HTTP://WWW.FUTUREPLANETCAPITAL.COM</t>
  </si>
  <si>
    <t>802-114626</t>
  </si>
  <si>
    <t>MP3, LLC</t>
  </si>
  <si>
    <t>29 WINFIELD AVENUE</t>
  </si>
  <si>
    <t>914-698-5757</t>
  </si>
  <si>
    <t>P.O. BOX 990</t>
  </si>
  <si>
    <t>802-113023</t>
  </si>
  <si>
    <t>BRIDGEPOINT ADVISERS II LIMITED</t>
  </si>
  <si>
    <t>44 (0)20 7034 3500</t>
  </si>
  <si>
    <t>213800O9539L1KE8W669</t>
  </si>
  <si>
    <t>802-74982</t>
  </si>
  <si>
    <t>TRIWEST CAPITAL PARTNERS IV (2011), INC</t>
  </si>
  <si>
    <t>4600, 400 3RD AVENUE SW</t>
  </si>
  <si>
    <t>T2P4H2</t>
  </si>
  <si>
    <t>403-225-1144</t>
  </si>
  <si>
    <t>403-225-3547</t>
  </si>
  <si>
    <t>HTTP://TRIWEST.CA</t>
  </si>
  <si>
    <t>802-114884</t>
  </si>
  <si>
    <t>CRIMSON HOLDINGS, LTD.</t>
  </si>
  <si>
    <t>CAYMAN CORPORATE CTR, 27 HOSPITAL ROAD</t>
  </si>
  <si>
    <t>41-79-665-85-55</t>
  </si>
  <si>
    <t>P.O.BOX 100020-99</t>
  </si>
  <si>
    <t>BEIJI NG</t>
  </si>
  <si>
    <t>802-74775</t>
  </si>
  <si>
    <t>JPB PARTNERS</t>
  </si>
  <si>
    <t>JPB PARTNERS, LLC</t>
  </si>
  <si>
    <t>8820 COLUMBIA 100 PARKWAY</t>
  </si>
  <si>
    <t>21045-2275</t>
  </si>
  <si>
    <t>410-884-1960</t>
  </si>
  <si>
    <t>HTTP://WWW.JPBCAPITAL.COM</t>
  </si>
  <si>
    <t>802-117490</t>
  </si>
  <si>
    <t>SP CAPITAL FUND D, LLC</t>
  </si>
  <si>
    <t>802-75976</t>
  </si>
  <si>
    <t>TUGBOAT VENTURES</t>
  </si>
  <si>
    <t>TUGBOAT VENTURE MANAGEMENT, LLC</t>
  </si>
  <si>
    <t>360 EAST AVENUE NORTH</t>
  </si>
  <si>
    <t>SUITE 800</t>
  </si>
  <si>
    <t>KETCHUM</t>
  </si>
  <si>
    <t>208-273-5300</t>
  </si>
  <si>
    <t>P O BOX 2419</t>
  </si>
  <si>
    <t>SUN VALLEY</t>
  </si>
  <si>
    <t>HTTP://TUGBOATVENTURES.COM</t>
  </si>
  <si>
    <t>802-114241</t>
  </si>
  <si>
    <t>SILVERSTREET CAPITAL AGRICULTURAL ADVISORS LIMITED</t>
  </si>
  <si>
    <t>CAMBRIDGE HOUSE</t>
  </si>
  <si>
    <t>LE TRUCHOT</t>
  </si>
  <si>
    <t>GY1 4BF</t>
  </si>
  <si>
    <t>+44 1481 734 362</t>
  </si>
  <si>
    <t>https://www.silverstreetcapital.com/</t>
  </si>
  <si>
    <t>802-108819</t>
  </si>
  <si>
    <t>BREGAL GENERAL PARTNER JERSEY LIMITED</t>
  </si>
  <si>
    <t>802-112104</t>
  </si>
  <si>
    <t>QUINBROOK INFRASTRUCTURE PARTNERS (JERSEY) LIMITED</t>
  </si>
  <si>
    <t>3RD FLOOR STANDARD BANK HOUSE,</t>
  </si>
  <si>
    <t>47-49 LA MOTTE STREET</t>
  </si>
  <si>
    <t>JE2 4SZ</t>
  </si>
  <si>
    <t>802-113266</t>
  </si>
  <si>
    <t>MADDOG VENTURES</t>
  </si>
  <si>
    <t>MAD DOG VENTURE GP I, LLC</t>
  </si>
  <si>
    <t>233 PIERCE STREET</t>
  </si>
  <si>
    <t>BIRMINGHAM</t>
  </si>
  <si>
    <t>48009-6044</t>
  </si>
  <si>
    <t>248-686-0900</t>
  </si>
  <si>
    <t>248-686-0901</t>
  </si>
  <si>
    <t>HTTPS://WWW.MADDOGVC.COM</t>
  </si>
  <si>
    <t>802-118196</t>
  </si>
  <si>
    <t>3I INVESTMENTS (LUXEMBOURG) S.A.</t>
  </si>
  <si>
    <t>9 RUE SAINTE ZITHE</t>
  </si>
  <si>
    <t>+35 226 2901</t>
  </si>
  <si>
    <t>+35 226 290 131</t>
  </si>
  <si>
    <t>HTTP://WWW.3I.COM</t>
  </si>
  <si>
    <t>21380097HSFQYHM3XN58</t>
  </si>
  <si>
    <t>LUXEMBURGISH CORPORATION (SOCIÉTÉ ANONYME)</t>
  </si>
  <si>
    <t>802-75692</t>
  </si>
  <si>
    <t>INVESTINDUSTRIAL ADVISORS LIMITED</t>
  </si>
  <si>
    <t>SW1E5JD</t>
  </si>
  <si>
    <t>011-44-207-664-2121</t>
  </si>
  <si>
    <t>011-44-207-664-2122</t>
  </si>
  <si>
    <t>HTTP://WWW.INVESTINDUSTRIAL.COM</t>
  </si>
  <si>
    <t>213800EZSBDBPH6YCY88</t>
  </si>
  <si>
    <t>802-118079</t>
  </si>
  <si>
    <t>GLENERNIE CAPITAL LTD</t>
  </si>
  <si>
    <t>SMITHSON PLAZA, 13TH FLOOR</t>
  </si>
  <si>
    <t>25 ST. JAMES'S STREET</t>
  </si>
  <si>
    <t>SW1A 1HA</t>
  </si>
  <si>
    <t>44 20 7747 0200</t>
  </si>
  <si>
    <t>44 20 7747 0299</t>
  </si>
  <si>
    <t>5493006KNDZJ8GDC5K98</t>
  </si>
  <si>
    <t>802-114958</t>
  </si>
  <si>
    <t>NOBLE CAPITAL FUND MANAGEMENT, LLC</t>
  </si>
  <si>
    <t>9050 N CAPITAL OF TEXAS HWY.</t>
  </si>
  <si>
    <t>BUILDING 3, STE. 130</t>
  </si>
  <si>
    <t>512-492-3835</t>
  </si>
  <si>
    <t>512-249-2803</t>
  </si>
  <si>
    <t>https://twitter.com/noblecapitaltx</t>
  </si>
  <si>
    <t>802-113468</t>
  </si>
  <si>
    <t>MULTICOIN CAPITAL MANAGEMENT, LLC</t>
  </si>
  <si>
    <t>111 CONGRESS AVENUE</t>
  </si>
  <si>
    <t>SUITE 2900</t>
  </si>
  <si>
    <t>78701-4098</t>
  </si>
  <si>
    <t>(718) 316-2254</t>
  </si>
  <si>
    <t>HTTPS://MULTICOIN.CAPITAL/</t>
  </si>
  <si>
    <t>802-76020</t>
  </si>
  <si>
    <t>GRANITE HILL CAPITAL PARTNERS</t>
  </si>
  <si>
    <t>GRANITE HILL CAPITAL PARTNERS, LLC</t>
  </si>
  <si>
    <t>415-903-1457</t>
  </si>
  <si>
    <t>HTTP://WWW.GRANITEHILL.NET</t>
  </si>
  <si>
    <t>802-73227</t>
  </si>
  <si>
    <t>EQT EXPANSION CAPITAL II (GENERAL PARTNER) LP</t>
  </si>
  <si>
    <t>LEVEL 4 NORTH, ST JULIANS COURT, ST JULIANS AVENUE</t>
  </si>
  <si>
    <t>802-108820</t>
  </si>
  <si>
    <t>BREGAL SAGEMOUNT II GENERAL PARTNER JERSEY LIMITED</t>
  </si>
  <si>
    <t>802-76155</t>
  </si>
  <si>
    <t>GILDE HEALTHCARE PARTNERS US, INC.</t>
  </si>
  <si>
    <t>222 THIRD STREET</t>
  </si>
  <si>
    <t>SUITE 1321</t>
  </si>
  <si>
    <t>617-395-8245</t>
  </si>
  <si>
    <t>802-75199</t>
  </si>
  <si>
    <t>CCP ADVISORY LTD.</t>
  </si>
  <si>
    <t>802-118205</t>
  </si>
  <si>
    <t>ICP GROUP INVESTMENT MANAGER, LLC</t>
  </si>
  <si>
    <t>222 W. LAS COLINAS BOULEVARD</t>
  </si>
  <si>
    <t>972-518-0000</t>
  </si>
  <si>
    <t>972-534-1385</t>
  </si>
  <si>
    <t>HTTPS://WWW.LINKEDIN.COM/COMPANY/2083093/</t>
  </si>
  <si>
    <t>802-114873</t>
  </si>
  <si>
    <t>O2 INVESTMENT PARTNERS, LLC</t>
  </si>
  <si>
    <t>40900 WOODWARD AVE</t>
  </si>
  <si>
    <t>SUITE #200</t>
  </si>
  <si>
    <t>BLOOMFIELD HILLS</t>
  </si>
  <si>
    <t>248-554-4221</t>
  </si>
  <si>
    <t>http://www.o2investment.com</t>
  </si>
  <si>
    <t>802-78135</t>
  </si>
  <si>
    <t>ANGELLIST ADVISORS</t>
  </si>
  <si>
    <t>ANGELLIST ADVISORS, LLC</t>
  </si>
  <si>
    <t>90 GOLD ST., FLOOR 3</t>
  </si>
  <si>
    <t>(415) 800-2052</t>
  </si>
  <si>
    <t>HTTPS://BLOG.ANGEL.CO</t>
  </si>
  <si>
    <t>802-112180</t>
  </si>
  <si>
    <t>MAIORA ASSET MANAGEMENT PTE. LTD.</t>
  </si>
  <si>
    <t>6 EU TONG SEN STREET, #12-20</t>
  </si>
  <si>
    <t>THE CENTRAL</t>
  </si>
  <si>
    <t>+65 6635 3333</t>
  </si>
  <si>
    <t>+65 6224 3996</t>
  </si>
  <si>
    <t>HTTP://WWW.MAIORAASSET.COM</t>
  </si>
  <si>
    <t>802-112334</t>
  </si>
  <si>
    <t>CRITERION AFRICA PARTNERS</t>
  </si>
  <si>
    <t>CRITERION AFRICA PARTNERS, INC</t>
  </si>
  <si>
    <t>4800 MONTGOMERY LANE</t>
  </si>
  <si>
    <t>301-580-0605</t>
  </si>
  <si>
    <t>HTTPS://WWW.LINKEDIN.COM/COMPANY/11189813/</t>
  </si>
  <si>
    <t>802-114972</t>
  </si>
  <si>
    <t>HOMEBREW VENTURES</t>
  </si>
  <si>
    <t>HOMEBREW MANAGEMENT, LLC</t>
  </si>
  <si>
    <t>436 BRYANT ST.</t>
  </si>
  <si>
    <t>415-697-0404</t>
  </si>
  <si>
    <t>HTTP://WWW.HOMEBREW.CO</t>
  </si>
  <si>
    <t>802-113018</t>
  </si>
  <si>
    <t>DOWNTOWN ASSOCIATES, L.L.C.</t>
  </si>
  <si>
    <t>674 UNIONVILLE ROAD</t>
  </si>
  <si>
    <t>KENNETT SQUARE</t>
  </si>
  <si>
    <t>19348-1704</t>
  </si>
  <si>
    <t>610-925-3480</t>
  </si>
  <si>
    <t>610-925-3481</t>
  </si>
  <si>
    <t>HTTPS://WWW.DOWNTOWN-ASSOCIATES.COM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</si>
  <si>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</si>
  <si>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</si>
  <si>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</si>
  <si>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</si>
  <si>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</si>
  <si>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</si>
  <si>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</si>
  <si>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802-112124</t>
  </si>
  <si>
    <t>EXCELSIOR RENEWABLE ENERGY MANAGEMENT COMPANY LP</t>
  </si>
  <si>
    <t>21960 MINNETONKA BLVD, SUITE 210</t>
  </si>
  <si>
    <t>EXCELSIOR</t>
  </si>
  <si>
    <t>330-620-1478</t>
  </si>
  <si>
    <t>HTTP://WWW.EXCELSIORCAPITAL.COM/</t>
  </si>
  <si>
    <t>802-115074</t>
  </si>
  <si>
    <t>COVALIS CAPITAL LLP</t>
  </si>
  <si>
    <t>55 NEW BOND STREET</t>
  </si>
  <si>
    <t>W1S 1DG</t>
  </si>
  <si>
    <t>44 203 540 6850</t>
  </si>
  <si>
    <t>44 207 681 3939</t>
  </si>
  <si>
    <t>HTTP://WWW.COVALISCAPITAL.KY</t>
  </si>
  <si>
    <t>213800VYVNUFHDOEFT08</t>
  </si>
  <si>
    <t>802-76158</t>
  </si>
  <si>
    <t>THRIVE CAPITAL</t>
  </si>
  <si>
    <t>THRIVE CAPITAL MANAGEMENT, LLC</t>
  </si>
  <si>
    <t>295 LAFAYETTE STREET</t>
  </si>
  <si>
    <t>SUITE 701</t>
  </si>
  <si>
    <t>(646) 680-0240</t>
  </si>
  <si>
    <t>646 893 2715</t>
  </si>
  <si>
    <t>HTTP://THRIVECAP.COM</t>
  </si>
  <si>
    <t>802-116792</t>
  </si>
  <si>
    <t>ELEVATE VENTURES</t>
  </si>
  <si>
    <t>ELEVATE VENTURES, LTD.</t>
  </si>
  <si>
    <t>313 CHAMBERS AVENUE</t>
  </si>
  <si>
    <t>SUITE D</t>
  </si>
  <si>
    <t>EAGLE</t>
  </si>
  <si>
    <t>970-328-7526</t>
  </si>
  <si>
    <t>PO BOX 3609</t>
  </si>
  <si>
    <t>81631-3609</t>
  </si>
  <si>
    <t>https://www.linkedin.com/company/35443340/admin/</t>
  </si>
  <si>
    <t>802-107036</t>
  </si>
  <si>
    <t>REALTYSHARES ADVISOR, LLC</t>
  </si>
  <si>
    <t>525 MARKET ST</t>
  </si>
  <si>
    <t>855-880-6050</t>
  </si>
  <si>
    <t>802-107648</t>
  </si>
  <si>
    <t>MILLSTONE CAPITAL ADVISORS, LLC</t>
  </si>
  <si>
    <t>7733 FORSYTH BLVD.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</si>
  <si>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</si>
  <si>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</si>
  <si>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</si>
  <si>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</si>
  <si>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</si>
  <si>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</si>
  <si>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</si>
  <si>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</si>
  <si>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</si>
  <si>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ZIONSVILLE</t>
  </si>
  <si>
    <t>317-344-2447</t>
  </si>
  <si>
    <t>802-114263</t>
  </si>
  <si>
    <t>HELM INVESTMENT PARTNERS, LLC</t>
  </si>
  <si>
    <t>215 PARK AVENUE SOUTH</t>
  </si>
  <si>
    <t>212-988-1927</t>
  </si>
  <si>
    <t>http://helmip.com/</t>
  </si>
  <si>
    <t>802-114761</t>
  </si>
  <si>
    <t>EMERGING SOVEREIGN GROUP, LLC</t>
  </si>
  <si>
    <t>212-813-4600</t>
  </si>
  <si>
    <t>DOS7WQ4WM5KE7ENZTD71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</si>
  <si>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</si>
  <si>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</si>
  <si>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</si>
  <si>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</si>
  <si>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</si>
  <si>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</si>
  <si>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</si>
  <si>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802-113316</t>
  </si>
  <si>
    <t>HARMONY PARTNERS MANAGEMENT COMPANY, LLC</t>
  </si>
  <si>
    <t>654 MADISON AVENUE, 9TH FLOOR</t>
  </si>
  <si>
    <t>212-940-9670</t>
  </si>
  <si>
    <t>HTTPS://HARMONYVP.COM</t>
  </si>
  <si>
    <t>802-117726</t>
  </si>
  <si>
    <t>GOODHART PARTNERS (US) LLP</t>
  </si>
  <si>
    <t>QUEENSLAND HOUSE</t>
  </si>
  <si>
    <t>393 STRAND</t>
  </si>
  <si>
    <t>WC2R 0LT</t>
  </si>
  <si>
    <t>44(0)20 7379 3000</t>
  </si>
  <si>
    <t>+44 (0) 20 7520 9548</t>
  </si>
  <si>
    <t>802-75339</t>
  </si>
  <si>
    <t>BARINGS (U.K.) LIMITED</t>
  </si>
  <si>
    <t>20 OLD BAILEY</t>
  </si>
  <si>
    <t>EC4M7BF</t>
  </si>
  <si>
    <t>HTTPS://WWW.LINKEDIN.COM/COMPANY/BARINGS</t>
  </si>
  <si>
    <t>549300YOPKY16JD5QW47</t>
  </si>
  <si>
    <t>802-112582</t>
  </si>
  <si>
    <t>WALDEN INTERNATIONAL</t>
  </si>
  <si>
    <t>PACVEN WALDEN MANAGEMENT CO., LTD.</t>
  </si>
  <si>
    <t>ONE CALIFORNIA STREET</t>
  </si>
  <si>
    <t>SUITE 1750</t>
  </si>
  <si>
    <t>415-765-7100</t>
  </si>
  <si>
    <t>415-765-7201</t>
  </si>
  <si>
    <t>HTTP://WWW.WALDENINTL.COM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</si>
  <si>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</si>
  <si>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</si>
  <si>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</si>
  <si>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</si>
  <si>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</si>
  <si>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</si>
  <si>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</si>
  <si>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</si>
  <si>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</si>
  <si>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</si>
  <si>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310-228-2844</t>
  </si>
  <si>
    <t>310-789-7201</t>
  </si>
  <si>
    <t>http://www.agradeinvestments.com/</t>
  </si>
  <si>
    <t>802-79522</t>
  </si>
  <si>
    <t>POINTGUARD VENTURES</t>
  </si>
  <si>
    <t>POINTGUARD MANAGEMENT, LLC</t>
  </si>
  <si>
    <t>349 1ST STREET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</si>
  <si>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</si>
  <si>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</si>
  <si>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</si>
  <si>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</si>
  <si>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</si>
  <si>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</si>
  <si>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</si>
  <si>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</si>
  <si>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52 81 25 29 07 44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</si>
  <si>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</si>
  <si>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</si>
  <si>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</si>
  <si>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</si>
  <si>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</si>
  <si>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</si>
  <si>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</si>
  <si>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</si>
  <si>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</si>
  <si>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</si>
  <si>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</si>
  <si>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</si>
  <si>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</si>
  <si>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802-116673</t>
  </si>
  <si>
    <t>MARCY VENTURE PARTNERS</t>
  </si>
  <si>
    <t>MARCY VENTURE PARTNERS, LLC</t>
  </si>
  <si>
    <t>750 BATTERY ST</t>
  </si>
  <si>
    <t>415-273-4219</t>
  </si>
  <si>
    <t>https://www.linkedin.com/company/marcyvp</t>
  </si>
  <si>
    <t>802-96178</t>
  </si>
  <si>
    <t>FIVE ARROWS</t>
  </si>
  <si>
    <t>ROTHSCHILD &amp; CO INVESTMENT MANAGERS (FKA PO PARTICIPATIONS)</t>
  </si>
  <si>
    <t>33 RUE SAINTE ZITHE</t>
  </si>
  <si>
    <t>https://www.rothschildandco.com</t>
  </si>
  <si>
    <t>549300LQIZZDDHTTK166</t>
  </si>
  <si>
    <t>802-115159</t>
  </si>
  <si>
    <t>MEGHALAYA PARTNERS, L.P.</t>
  </si>
  <si>
    <t>500 WEST PUTNAM AVENUE</t>
  </si>
  <si>
    <t>(203) 900-3500</t>
  </si>
  <si>
    <t>549300IYFE3SR96P5133</t>
  </si>
  <si>
    <t>802-76312</t>
  </si>
  <si>
    <t>POUSCHINE COOK CAPITAL MANAGEMENT, LLC</t>
  </si>
  <si>
    <t>SUITE 1710</t>
  </si>
  <si>
    <t>212-784-0620</t>
  </si>
  <si>
    <t>212-784-0621</t>
  </si>
  <si>
    <t>HTTP://WWW.POUSCHINECOOK.COM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</si>
  <si>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</si>
  <si>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</si>
  <si>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</si>
  <si>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</si>
  <si>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</si>
  <si>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</si>
  <si>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</si>
  <si>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HTTPS://WWW.FACEBOOK.COM/LGT-CAPITAL-PARTNERS-306427942794166</t>
  </si>
  <si>
    <t>549300GLON6NCPMZSN90</t>
  </si>
  <si>
    <t>802-92179</t>
  </si>
  <si>
    <t>ENGINEERING CAPITAL</t>
  </si>
  <si>
    <t>ENGINEERING CAPITAL, L.L.C</t>
  </si>
  <si>
    <t>3000 SAND HILL ROAD, BLDG. 1, SUITE 140</t>
  </si>
  <si>
    <t>MENLO PARK, CA 94025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</si>
  <si>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</si>
  <si>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</si>
  <si>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</si>
  <si>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</si>
  <si>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</si>
  <si>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</si>
  <si>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</si>
  <si>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</si>
  <si>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LTDA A BRAZILIAN LIMITED LIABILITY COMPANY</t>
  </si>
  <si>
    <t>802-118556</t>
  </si>
  <si>
    <t>KITCHEN VENTURES, LLC</t>
  </si>
  <si>
    <t>500 PARK AVENUE, 4TH FLOOR</t>
  </si>
  <si>
    <t>212.594.4803</t>
  </si>
  <si>
    <t>http://www.kitchenfund.com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</si>
  <si>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</si>
  <si>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</si>
  <si>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</si>
  <si>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</si>
  <si>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</si>
  <si>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</si>
  <si>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</si>
  <si>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</si>
  <si>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802-110713</t>
  </si>
  <si>
    <t>OCEAN ARETE LIMITED</t>
  </si>
  <si>
    <t>1602, 16/F RUTTONJEE HOUSE, RUTTONJEE CENTRE,</t>
  </si>
  <si>
    <t>852 3468 8360</t>
  </si>
  <si>
    <t>852 3468 8350</t>
  </si>
  <si>
    <t>254900KQJDHNYH493C52</t>
  </si>
  <si>
    <t>802-107973</t>
  </si>
  <si>
    <t>LEOPARD CAPITAL ADVISORS CO LTD</t>
  </si>
  <si>
    <t>802-110857</t>
  </si>
  <si>
    <t>PONTIFAX AGTECH MANAGEMENT, LLC</t>
  </si>
  <si>
    <t>2025 SOUTH WESTGATE AVENUE</t>
  </si>
  <si>
    <t>323-306-9971</t>
  </si>
  <si>
    <t>HTTP://WWW.PONTIFAXAGTECH.COM</t>
  </si>
  <si>
    <t>802-74434</t>
  </si>
  <si>
    <t>BEE PARTNERS MANAGEMENT COMPANY, LLC</t>
  </si>
  <si>
    <t>50 OSGOOD PLACE, SUITE 220A</t>
  </si>
  <si>
    <t>415-223-1258</t>
  </si>
  <si>
    <t>HTTP://WWW.BEEPARTNERS.VC</t>
  </si>
  <si>
    <t>802-114861</t>
  </si>
  <si>
    <t>FARRINGDON CAPITAL, LTD.</t>
  </si>
  <si>
    <t>DUTCH HOUSE</t>
  </si>
  <si>
    <t>307-308 HIGH HOLBORN</t>
  </si>
  <si>
    <t>WC1V 7LL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</si>
  <si>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</si>
  <si>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</si>
  <si>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</si>
  <si>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</si>
  <si>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</si>
  <si>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</si>
  <si>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</si>
  <si>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</si>
  <si>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802-114977</t>
  </si>
  <si>
    <t>BROCKWAY MORAN &amp; PARTNERS, INC.</t>
  </si>
  <si>
    <t>561-750-2000</t>
  </si>
  <si>
    <t>561-750-2001</t>
  </si>
  <si>
    <t>HTTP://WWW.BROCKWAYMORAN.COM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</si>
  <si>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</si>
  <si>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</si>
  <si>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</si>
  <si>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</si>
  <si>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</si>
  <si>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</si>
  <si>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</si>
  <si>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</si>
  <si>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</si>
  <si>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</si>
  <si>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802-111949</t>
  </si>
  <si>
    <t>BLACKSTONE EUROPE FUND MANAGEMENT S.A.R.L.</t>
  </si>
  <si>
    <t>2-4, RUE EUGENE RUPPERT</t>
  </si>
  <si>
    <t>352 282647 1901</t>
  </si>
  <si>
    <t>HTTP://WWW.BLACKSTONE.COM</t>
  </si>
  <si>
    <t>SOCIÉTÉ À RESPONSIBILITÉ LIMITÉE (LLC)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</si>
  <si>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</si>
  <si>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</si>
  <si>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</si>
  <si>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</si>
  <si>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</si>
  <si>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</si>
  <si>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</si>
  <si>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</si>
  <si>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</si>
  <si>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</si>
  <si>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885 THIRD AVENUE</t>
  </si>
  <si>
    <t>SUITE 2420</t>
  </si>
  <si>
    <t>646-568-7206</t>
  </si>
  <si>
    <t>646-568-5767</t>
  </si>
  <si>
    <t>HTTP://WWW.RTP.VC</t>
  </si>
  <si>
    <t>802-108917</t>
  </si>
  <si>
    <t>MADISON RIVER CAPITAL LLC</t>
  </si>
  <si>
    <t>(516) 305-9999</t>
  </si>
  <si>
    <t>(516) 908-4950</t>
  </si>
  <si>
    <t>802-75863</t>
  </si>
  <si>
    <t>INFRARED CAPITAL PARTNERS LIMITED</t>
  </si>
  <si>
    <t>12 CHARLES II STREET</t>
  </si>
  <si>
    <t>SW1Y 4QU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</si>
  <si>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</si>
  <si>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</si>
  <si>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</si>
  <si>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</si>
  <si>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</si>
  <si>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</si>
  <si>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</si>
  <si>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</si>
  <si>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</si>
  <si>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</si>
  <si>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</si>
  <si>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</si>
  <si>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</si>
  <si>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</si>
  <si>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</si>
  <si>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</si>
  <si>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</si>
  <si>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802-106724</t>
  </si>
  <si>
    <t>SW7 ASSET MANAGEMENT (UK) LLP</t>
  </si>
  <si>
    <t>44-0-203-0035-377</t>
  </si>
  <si>
    <t>HTTP://WWW.SW7GROUP.COM</t>
  </si>
  <si>
    <t>5493007JC0SGQCOGIJ51</t>
  </si>
  <si>
    <t>802-73563</t>
  </si>
  <si>
    <t>AAC CAPITAL PARTNERS</t>
  </si>
  <si>
    <t>AAC CAPITAL PARTNERS HOLDING BV</t>
  </si>
  <si>
    <t>GUSTAV MAHLERPLEIN 106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</si>
  <si>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</si>
  <si>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</si>
  <si>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</si>
  <si>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</si>
  <si>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</si>
  <si>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</si>
  <si>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213800F2KNIY5ME7HH28</t>
  </si>
  <si>
    <t>802-75308</t>
  </si>
  <si>
    <t>VERTICAL FLANK LLC</t>
  </si>
  <si>
    <t>508 650 1679</t>
  </si>
  <si>
    <t>802-117746</t>
  </si>
  <si>
    <t>FORUM CAPITAL ADVISORS LLC</t>
  </si>
  <si>
    <t>4500 CHERRY CREEK DRIVE SOUTH</t>
  </si>
  <si>
    <t>STE 550</t>
  </si>
  <si>
    <t>303-501-8812</t>
  </si>
  <si>
    <t>HTTPS://FORUMCAPADVISORS.COM</t>
  </si>
  <si>
    <t>802-113931</t>
  </si>
  <si>
    <t>TCM GROUP HOLDINGS, LLC</t>
  </si>
  <si>
    <t>340 PINE STREET</t>
  </si>
  <si>
    <t>813-701-9224</t>
  </si>
  <si>
    <t>HTTP://WWW.TCM.VC</t>
  </si>
  <si>
    <t>802-77593</t>
  </si>
  <si>
    <t>NEW CANAAN FUNDING MEZZANINE LLC</t>
  </si>
  <si>
    <t>21 LOCUST AVENUE #1C</t>
  </si>
  <si>
    <t>NEW CANAAN</t>
  </si>
  <si>
    <t>203-966-1071</t>
  </si>
  <si>
    <t>203-966-1081</t>
  </si>
  <si>
    <t>HTTPS://WWW.NEWCANAANFUNDING.COM</t>
  </si>
  <si>
    <t>802-112126</t>
  </si>
  <si>
    <t>STONEHEDGE CAPITAL MANAGEMENT, LLC</t>
  </si>
  <si>
    <t>4TH FLOOR, SUITE 4147</t>
  </si>
  <si>
    <t>(212) 658-1898</t>
  </si>
  <si>
    <t>HTTP://WWW.STONEHEDGELP.COM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</si>
  <si>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</si>
  <si>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</si>
  <si>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</si>
  <si>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</si>
  <si>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</si>
  <si>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</si>
  <si>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</si>
  <si>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802-76148</t>
  </si>
  <si>
    <t>MONEDA INTERNATIONAL, INC.</t>
  </si>
  <si>
    <t>ISIDORA GOYENECHEA 3621, PISO 8</t>
  </si>
  <si>
    <t>LAS CONDES</t>
  </si>
  <si>
    <t>HTTPS://WWW.MONEDA.CL</t>
  </si>
  <si>
    <t>549300QJPB5QTUPWF027</t>
  </si>
  <si>
    <t>802-108596</t>
  </si>
  <si>
    <t>VENTURE51 CAPITAL PARTNERS LLC</t>
  </si>
  <si>
    <t>VENTURE51 LLC</t>
  </si>
  <si>
    <t>315 SOUTH COAST HIGHWAY 101</t>
  </si>
  <si>
    <t>SUITE U-294</t>
  </si>
  <si>
    <t>ENCINITAS</t>
  </si>
  <si>
    <t>602-628-2212</t>
  </si>
  <si>
    <t>HTTP://WWW.VENTURE51.COM/</t>
  </si>
  <si>
    <t>802-118428</t>
  </si>
  <si>
    <t>TRANSASIA PRIVATE CAPITAL</t>
  </si>
  <si>
    <t>TRANSASIA PRIVATE CAPITAL LIMITED</t>
  </si>
  <si>
    <t>18/F PRINTING HOUSE</t>
  </si>
  <si>
    <t>6 DUDDELL STREET</t>
  </si>
  <si>
    <t>https://www.taprivatecapital.com/</t>
  </si>
  <si>
    <t>802-115093</t>
  </si>
  <si>
    <t>PEARL DIVER CLO OPPORTUNITY 2018-M GP LTD.</t>
  </si>
  <si>
    <t>BNP PARIBAS HOUSE</t>
  </si>
  <si>
    <t>213800I7HPZXKUJMEG6</t>
  </si>
  <si>
    <t>802-111801</t>
  </si>
  <si>
    <t>GOFF FOCUSED STRATEGIES LLC</t>
  </si>
  <si>
    <t>500 COMMERCE STREET</t>
  </si>
  <si>
    <t>817-509-3967</t>
  </si>
  <si>
    <t>817-882-8900</t>
  </si>
  <si>
    <t>802-115133</t>
  </si>
  <si>
    <t>VIOLA GROWTH MANAGEMENT 3 LP</t>
  </si>
  <si>
    <t>972 9 9720 400</t>
  </si>
  <si>
    <t>972 9 9720 403</t>
  </si>
  <si>
    <t>802-114022</t>
  </si>
  <si>
    <t>GUOTAI JUNAN ASSETS (ASIA) LTD</t>
  </si>
  <si>
    <t>27/F LOW BLOCK, GRAND MILLENNIUM PLAZA</t>
  </si>
  <si>
    <t>181 QUEEN'S ROAD CENTRAL</t>
  </si>
  <si>
    <t>852 2509 5382</t>
  </si>
  <si>
    <t>http://www.gtja.com.hk</t>
  </si>
  <si>
    <t>213800Y3WQGTZ2XX2E78</t>
  </si>
  <si>
    <t>COMPANY REGISTERED IN HK WITH LIMITED LIABILITY</t>
  </si>
  <si>
    <t>802-113939</t>
  </si>
  <si>
    <t>BEDFORD FUNDING</t>
  </si>
  <si>
    <t>BEDFORD FUNDING CAPITAL MANAGEMENT, L.L.C.</t>
  </si>
  <si>
    <t>10 NEW KING STREET</t>
  </si>
  <si>
    <t>914-287-4880</t>
  </si>
  <si>
    <t>914-287-4881</t>
  </si>
  <si>
    <t>HTTP://WWW.BEDFORDFUNDING.COM</t>
  </si>
  <si>
    <t>802-77264</t>
  </si>
  <si>
    <t>CAPVENT AG</t>
  </si>
  <si>
    <t>DUFOURSTRASSE 24</t>
  </si>
  <si>
    <t>CH-8008</t>
  </si>
  <si>
    <t>41 43 500 5070</t>
  </si>
  <si>
    <t>41 43 500 5079</t>
  </si>
  <si>
    <t>802-112567</t>
  </si>
  <si>
    <t>UNLOCK VENTURE PARTNERS</t>
  </si>
  <si>
    <t>LRI VISION MANAGEMENT, LLC</t>
  </si>
  <si>
    <t>2429 QUEEN ANNE AVENUE NORTH</t>
  </si>
  <si>
    <t>HTTP://UNLOCKVP.COM/</t>
  </si>
  <si>
    <t>802-118186</t>
  </si>
  <si>
    <t>EASTBAY CAPITAL</t>
  </si>
  <si>
    <t>EASTBAY ASSET MANAGEMENT, LLC</t>
  </si>
  <si>
    <t>650 FIFTH AVENUE</t>
  </si>
  <si>
    <t>212-702-7148</t>
  </si>
  <si>
    <t>212-702-7149</t>
  </si>
  <si>
    <t>549300Y5XDF6S0UZP694</t>
  </si>
  <si>
    <t>802-118046</t>
  </si>
  <si>
    <t>ASIA FRONTIER INVESTMENTS LIMITED</t>
  </si>
  <si>
    <t>905 LOON KEE BUILDING,</t>
  </si>
  <si>
    <t>267-275 DES VOEUX ROAD CENTRAL</t>
  </si>
  <si>
    <t>SHEUNG WAN, HONG KONG</t>
  </si>
  <si>
    <t>852 3904 1015</t>
  </si>
  <si>
    <t>852 3904 1017</t>
  </si>
  <si>
    <t>https://www.asiafrontiercapital.com</t>
  </si>
  <si>
    <t>802-112393</t>
  </si>
  <si>
    <t>CALAMAR CAPITAL SERVICES, LLC</t>
  </si>
  <si>
    <t>3949 FOREST PARKWAY</t>
  </si>
  <si>
    <t>WHEATFIELD</t>
  </si>
  <si>
    <t>716-693-0006</t>
  </si>
  <si>
    <t>716-693-3590</t>
  </si>
  <si>
    <t>HTTPS://WWW.CALAMAR.COM</t>
  </si>
  <si>
    <t>802-76457</t>
  </si>
  <si>
    <t>FORBION CAPITAL PARTNERS</t>
  </si>
  <si>
    <t>FCPM III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</si>
  <si>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</si>
  <si>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</si>
  <si>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</si>
  <si>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</si>
  <si>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</si>
  <si>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</si>
  <si>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</si>
  <si>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</si>
  <si>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</si>
  <si>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1450 BRICKELL AVENUE</t>
  </si>
  <si>
    <t>SUITE 1560</t>
  </si>
  <si>
    <t>305-704-3344</t>
  </si>
  <si>
    <t>305-704-3334</t>
  </si>
  <si>
    <t>260 CRANDON BOULEVARD</t>
  </si>
  <si>
    <t>SUITE 32PMB97</t>
  </si>
  <si>
    <t>KEY BISCAYNE</t>
  </si>
  <si>
    <t>HTTP://WWW.CORECOHOLDING.COM</t>
  </si>
  <si>
    <t>802-76181</t>
  </si>
  <si>
    <t>FOUNDATION CAPITAL, LLC</t>
  </si>
  <si>
    <t>550 HIGH STREET</t>
  </si>
  <si>
    <t>650-614-0500</t>
  </si>
  <si>
    <t>650-833-6500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</si>
  <si>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</si>
  <si>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</si>
  <si>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</si>
  <si>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</si>
  <si>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</si>
  <si>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</si>
  <si>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</si>
  <si>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</si>
  <si>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549300P5NICPWRI7KF43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</si>
  <si>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</si>
  <si>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</si>
  <si>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</si>
  <si>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</si>
  <si>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</si>
  <si>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</si>
  <si>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802-75783</t>
  </si>
  <si>
    <t>EQUISTONE</t>
  </si>
  <si>
    <t>EQUISTONE PARTNERS EUROPE LIMITED</t>
  </si>
  <si>
    <t>ONE NEW LUDGATE</t>
  </si>
  <si>
    <t>60 LUDGATE HILL</t>
  </si>
  <si>
    <t>EC4M 7AW</t>
  </si>
  <si>
    <t>0044 0 207653 5312</t>
  </si>
  <si>
    <t>0044 0 207 653 5301</t>
  </si>
  <si>
    <t>HTTP://WWW.EQUISTONEPE.COM</t>
  </si>
  <si>
    <t>2138005R08TZ9PLJ6770</t>
  </si>
  <si>
    <t>802-107844</t>
  </si>
  <si>
    <t>EQT NETHERLANDS MANAGEMENT B.V.</t>
  </si>
  <si>
    <t>CORNELIS SCHUYTSTRAAT 74</t>
  </si>
  <si>
    <t>1118 BJ</t>
  </si>
  <si>
    <t>+31 20 577 6670</t>
  </si>
  <si>
    <t>+31 20 577 6679</t>
  </si>
  <si>
    <t>802-78387</t>
  </si>
  <si>
    <t>THELEME PARTNERS LLP</t>
  </si>
  <si>
    <t>15 DAVIES STREET</t>
  </si>
  <si>
    <t>W1K 3AG</t>
  </si>
  <si>
    <t>+44 207 150 1400</t>
  </si>
  <si>
    <t>HTTPS://WWW.THELEMEPARTNERS.COM</t>
  </si>
  <si>
    <t>5493005FW8NBO6SJ8827</t>
  </si>
  <si>
    <t>802-76945</t>
  </si>
  <si>
    <t>TYBOURNE CAPITAL MANAGEMENT (HK) LTD</t>
  </si>
  <si>
    <t>30/F, AIA CENTRAL</t>
  </si>
  <si>
    <t>1 CONNAUGHT ROAD CENTRAL</t>
  </si>
  <si>
    <t>HTTPS://WWW.TYBOURNECAPITAL.COM</t>
  </si>
  <si>
    <t>549300PW6DL740UUHC85</t>
  </si>
  <si>
    <t>802-96204</t>
  </si>
  <si>
    <t>ACEQUIA CAPITAL MANAGEMENT LLC</t>
  </si>
  <si>
    <t>(206) 726-7886</t>
  </si>
  <si>
    <t>(425) 287-5704</t>
  </si>
  <si>
    <t>HTTP://WWW.ACECAP.COM</t>
  </si>
  <si>
    <t>802-113921</t>
  </si>
  <si>
    <t>SC GP III, LLC</t>
  </si>
  <si>
    <t>1311 VINE STREET</t>
  </si>
  <si>
    <t>513-368-4814</t>
  </si>
  <si>
    <t>https://www.saas-capital.com/</t>
  </si>
  <si>
    <t>802-116757</t>
  </si>
  <si>
    <t>NADER AL-NAJI ADVISERS LLC</t>
  </si>
  <si>
    <t>212-729-6389</t>
  </si>
  <si>
    <t>802-116720</t>
  </si>
  <si>
    <t>SECURITY LEADERSHIP CAPITAL MANAGEMENT, L.L.C.</t>
  </si>
  <si>
    <t>408-320-9825</t>
  </si>
  <si>
    <t>5655 SILVER CREEK VALLEY RD., #550</t>
  </si>
  <si>
    <t>802-113086</t>
  </si>
  <si>
    <t>RIGHT SIDE CAPITAL MANAGEMENT, LLC</t>
  </si>
  <si>
    <t>649 MISSION STREET</t>
  </si>
  <si>
    <t>415-655-4965</t>
  </si>
  <si>
    <t>HTTP://WWW.RIGHTSIDECAPITAL.COM</t>
  </si>
  <si>
    <t>802-116858</t>
  </si>
  <si>
    <t>CHITRAL V, LLC</t>
  </si>
  <si>
    <t>802-118327</t>
  </si>
  <si>
    <t>FIFTY YEARS II GP, LLC</t>
  </si>
  <si>
    <t>192 MUSEUM WAY</t>
  </si>
  <si>
    <t>415-483-6362</t>
  </si>
  <si>
    <t>http://www.fifty.vc</t>
  </si>
  <si>
    <t>802-108995</t>
  </si>
  <si>
    <t>ALGEBRIS (UK) LIMITED</t>
  </si>
  <si>
    <t>+44 (0)20 3196 2450</t>
  </si>
  <si>
    <t>+44 (0)20 7504 8338</t>
  </si>
  <si>
    <t>HTTP://WWW.ALGEBRIS.COM/</t>
  </si>
  <si>
    <t>5493003WOFC8QHHZFY55</t>
  </si>
  <si>
    <t>PRIVATE LIMITED COMPANY (LTD)</t>
  </si>
  <si>
    <t>802-84170</t>
  </si>
  <si>
    <t>GREENRIDGE INVESTMENT PARTNERS</t>
  </si>
  <si>
    <t>GREENRIDGE EQUITY PARTNERS, LLC</t>
  </si>
  <si>
    <t>6001 BOLD RULER WAY</t>
  </si>
  <si>
    <t>SUITE 120</t>
  </si>
  <si>
    <t>512-649-0566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</si>
  <si>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</si>
  <si>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</si>
  <si>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</si>
  <si>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</si>
  <si>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</si>
  <si>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</si>
  <si>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</si>
  <si>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802-118610</t>
  </si>
  <si>
    <t>PRONOMOS CAPITAL MANAGEMENT, LLC</t>
  </si>
  <si>
    <t>#53500</t>
  </si>
  <si>
    <t>408-420-8798</t>
  </si>
  <si>
    <t>https://www.linkedin.com/company/pronomos/</t>
  </si>
  <si>
    <t>802-108937</t>
  </si>
  <si>
    <t>TAPPAN STREET PARTNERS LLC</t>
  </si>
  <si>
    <t>646-362-6158</t>
  </si>
  <si>
    <t>HTTP://TAPPANST.COM</t>
  </si>
  <si>
    <t>549300EBBTDQJXC00J40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</si>
  <si>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</si>
  <si>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</si>
  <si>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</si>
  <si>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</si>
  <si>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</si>
  <si>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</si>
  <si>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</si>
  <si>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549300CFHC1ZST19O784</t>
  </si>
  <si>
    <t>802-115260</t>
  </si>
  <si>
    <t>DIGITX MANAGEMENT CO., LLC</t>
  </si>
  <si>
    <t>2000 SIERRA POINT PARKWAY</t>
  </si>
  <si>
    <t>BRISBANE</t>
  </si>
  <si>
    <t>415-734-0760</t>
  </si>
  <si>
    <t>http://www.digitxpartners.com/</t>
  </si>
  <si>
    <t>802-113520</t>
  </si>
  <si>
    <t>ELSEWHERE PARTNERS, LLC</t>
  </si>
  <si>
    <t>512-423-0410</t>
  </si>
  <si>
    <t>HTTPS://ELSEWHERE.PARTNERS</t>
  </si>
  <si>
    <t>802-115207</t>
  </si>
  <si>
    <t>MOUNTAINTOP CAPITAL MANAGEMENT, LLC</t>
  </si>
  <si>
    <t>1100 PEACHTREE ST NE</t>
  </si>
  <si>
    <t>30309-4503</t>
  </si>
  <si>
    <t>770-450-6650</t>
  </si>
  <si>
    <t>770-919-5305</t>
  </si>
  <si>
    <t>HTTP://WWW.MOUNTAINTOPCAP.COM</t>
  </si>
  <si>
    <t>254900A5COAGABOYT278</t>
  </si>
  <si>
    <t>802-110132</t>
  </si>
  <si>
    <t>GROWTH STREET MANAGEMENT, LLC</t>
  </si>
  <si>
    <t>185 BERRY STREET, SUITE 1510</t>
  </si>
  <si>
    <t>HTTP://WWW.EARLYGROWTHCAPITAL.COM</t>
  </si>
  <si>
    <t>802-117156</t>
  </si>
  <si>
    <t>ARC LABS, LLC</t>
  </si>
  <si>
    <t>750 BATTERY STREET 6/F</t>
  </si>
  <si>
    <t>775-303-8471</t>
  </si>
  <si>
    <t>https://arclabs.co/</t>
  </si>
  <si>
    <t>802-118268</t>
  </si>
  <si>
    <t>EAST GROVE CAPITAL, LLC</t>
  </si>
  <si>
    <t>617-959-1096</t>
  </si>
  <si>
    <t>HTTPS://WWW.EASTGROVECAPITAL.COM/</t>
  </si>
  <si>
    <t>802-80859</t>
  </si>
  <si>
    <t>GAMEFISH CAPITAL MANAGEMENT LLC</t>
  </si>
  <si>
    <t>917-415-4846</t>
  </si>
  <si>
    <t>P.O. BOX 6740</t>
  </si>
  <si>
    <t>HTTP://WWW.GAMEFISHCAP.COM</t>
  </si>
  <si>
    <t>802-114593</t>
  </si>
  <si>
    <t>CONEGLIANO VENTURES, LLC</t>
  </si>
  <si>
    <t>767 5TH AVE</t>
  </si>
  <si>
    <t>FLOOR 12A</t>
  </si>
  <si>
    <t>347-558-2525</t>
  </si>
  <si>
    <t>802-107489</t>
  </si>
  <si>
    <t>ESO MANAGEMENT (LUXEMBOURG) VI SARL</t>
  </si>
  <si>
    <t>412F ROUTE D'ESCH</t>
  </si>
  <si>
    <t>L-2086</t>
  </si>
  <si>
    <t>352 466111 6365</t>
  </si>
  <si>
    <t>802-114394</t>
  </si>
  <si>
    <t>FOURTEEN CAPITAL, LP</t>
  </si>
  <si>
    <t>203-590-1499</t>
  </si>
  <si>
    <t>802-76711</t>
  </si>
  <si>
    <t>WEISS, ALEX</t>
  </si>
  <si>
    <t>WEISS, ALEXANDER</t>
  </si>
  <si>
    <t>561-691-7770</t>
  </si>
  <si>
    <t>802-108732</t>
  </si>
  <si>
    <t>TOWER HOUSE PARTNERS LLP</t>
  </si>
  <si>
    <t>34 BROOK STREET</t>
  </si>
  <si>
    <t>W1K 5DN</t>
  </si>
  <si>
    <t>(44) 203 405 5485</t>
  </si>
  <si>
    <t>HTTP://TOWERHOUSEPARTNERS.COM</t>
  </si>
  <si>
    <t>213800P9RNUDDL4N4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</si>
  <si>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</si>
  <si>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</si>
  <si>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</si>
  <si>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</si>
  <si>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</si>
  <si>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</si>
  <si>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213800JHE6JNX1IOOJ72</t>
  </si>
  <si>
    <t>PRIVATE LIMITED COMPANY WITH SHARE CAPITAL</t>
  </si>
  <si>
    <t>802-115199</t>
  </si>
  <si>
    <t>SKY9 CAPITAL MVP LTD</t>
  </si>
  <si>
    <t>1-345-814-7600</t>
  </si>
  <si>
    <t>SUITE 1807, OFFICE TOWER 1, RAFFLES CITY CHANGNING</t>
  </si>
  <si>
    <t>1133 CHANGNING ROAD, CHANGNING DISTRICT</t>
  </si>
  <si>
    <t>HTTP://WWW.SKY9CAPITAL.COM/</t>
  </si>
  <si>
    <t>802-115237</t>
  </si>
  <si>
    <t>OLYMPIA INVESTMENTS</t>
  </si>
  <si>
    <t>KY1-1101</t>
  </si>
  <si>
    <t>1-345-749-8184</t>
  </si>
  <si>
    <t>http://olympia.investments</t>
  </si>
  <si>
    <t>802-114185</t>
  </si>
  <si>
    <t>OVERBAY CAPITAL PARTNERS INC.</t>
  </si>
  <si>
    <t>200 BAY ST., SUITE 3200</t>
  </si>
  <si>
    <t>ROYAL BANK PLAZA - SOUTH TOWER</t>
  </si>
  <si>
    <t>M5J 2J3</t>
  </si>
  <si>
    <t>416-751-3321</t>
  </si>
  <si>
    <t>416-907-6733</t>
  </si>
  <si>
    <t>https://www.ocpfm.com/</t>
  </si>
  <si>
    <t>802-110884</t>
  </si>
  <si>
    <t>AGENT CAPITAL, LLC</t>
  </si>
  <si>
    <t>1400 MAIN STREET</t>
  </si>
  <si>
    <t>FLOOR 1</t>
  </si>
  <si>
    <t>847-691-6233</t>
  </si>
  <si>
    <t>HTTPS://WWW.AGENTCAPITAL.COM</t>
  </si>
  <si>
    <t>802-74906</t>
  </si>
  <si>
    <t>METWEST REALTY ADVISORS, LLC</t>
  </si>
  <si>
    <t>11100 SANTA MONICA BLVD.</t>
  </si>
  <si>
    <t>310-893-0200</t>
  </si>
  <si>
    <t>310-893-0250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</si>
  <si>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</si>
  <si>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</si>
  <si>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</si>
  <si>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</si>
  <si>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</si>
  <si>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</si>
  <si>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</si>
  <si>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802-118202</t>
  </si>
  <si>
    <t>BLUE CHIP PARTNERS LLC</t>
  </si>
  <si>
    <t>1308 RACE STREET</t>
  </si>
  <si>
    <t>45202-7397</t>
  </si>
  <si>
    <t>513-723-2300</t>
  </si>
  <si>
    <t>513-723-2306</t>
  </si>
  <si>
    <t>HTTP://WWW.BCVC.COM</t>
  </si>
  <si>
    <t>802-111945</t>
  </si>
  <si>
    <t>VISION PLUS CAPITAL INTERNATIONAL MANAGEMENT II LIMITED</t>
  </si>
  <si>
    <t>HARNEYS SERVICES (CAYMAN) LIMITED, 4TH FLOOR</t>
  </si>
  <si>
    <t>HARBOUR PLACE, 103 SOUTH CHURCH STREET</t>
  </si>
  <si>
    <t>+1 345 949 8599</t>
  </si>
  <si>
    <t>+1 345 949 4451</t>
  </si>
  <si>
    <t>SUITE 7650, 76/F, THE CENTER</t>
  </si>
  <si>
    <t>99 QUEEN'S ROAD CENTRAL</t>
  </si>
  <si>
    <t>HTTP://WWW.VPLUS.VC/</t>
  </si>
  <si>
    <t>802-108351</t>
  </si>
  <si>
    <t>ACUMEN</t>
  </si>
  <si>
    <t>ACUMEN FUND, INC.</t>
  </si>
  <si>
    <t>HTTP://ACUMEN.ORG</t>
  </si>
  <si>
    <t>NOT FOR PROFIT CORPORATION</t>
  </si>
  <si>
    <t>802-74796</t>
  </si>
  <si>
    <t>MERLIN BIOMED PRIVATE EQUITY ADVISORS, LLC</t>
  </si>
  <si>
    <t>241 WEST 97TH STREET</t>
  </si>
  <si>
    <t>UNIT 10N</t>
  </si>
  <si>
    <t>646-227-5232</t>
  </si>
  <si>
    <t>HTTP://WWW.MERLINNEXUS.COM</t>
  </si>
  <si>
    <t>802-74919</t>
  </si>
  <si>
    <t>MAYFIELD FUND, L.L.C., A DELAWARE LIMITED LIABILITY COMPANY</t>
  </si>
  <si>
    <t>HTTP://WWW.MAYFIELD.COM</t>
  </si>
  <si>
    <t>802-75300</t>
  </si>
  <si>
    <t>NOKIA GROWTH PARTNERS US, LLC</t>
  </si>
  <si>
    <t>418 FLORENCE STREET</t>
  </si>
  <si>
    <t>94301-1705</t>
  </si>
  <si>
    <t>650-362-8723</t>
  </si>
  <si>
    <t>HTTPS://WWW.NGPCAP.COM/</t>
  </si>
  <si>
    <t>802-77871</t>
  </si>
  <si>
    <t>CHEETAH INVESTMENT MANAGEMENT LIMITED</t>
  </si>
  <si>
    <t>ROOM 801, 8/F, LEE GARDEN FIVE</t>
  </si>
  <si>
    <t>18 HYSAN AVENUE, CAUSEWAY BAY</t>
  </si>
  <si>
    <t>852 2526 9266</t>
  </si>
  <si>
    <t>852 2526 3963</t>
  </si>
  <si>
    <t>HTTP://WWW.CIM.COM.HK</t>
  </si>
  <si>
    <t>802-114675</t>
  </si>
  <si>
    <t>BAIN CAPITAL INVESTMENTS (EUROPE) LIMITED</t>
  </si>
  <si>
    <t>DEVONSHIRE HOUSE</t>
  </si>
  <si>
    <t>MAYFAIR PLACE</t>
  </si>
  <si>
    <t>W1J 8AJ</t>
  </si>
  <si>
    <t>44-20-7514-5744</t>
  </si>
  <si>
    <t>44-20-7514-5250</t>
  </si>
  <si>
    <t>HTTP://WWW.BAINCAPITAL.CO.UK</t>
  </si>
  <si>
    <t>802-118679</t>
  </si>
  <si>
    <t>4D GLOBAL ENERGY ADVISORS SAS</t>
  </si>
  <si>
    <t>15 RUE DE LA BAUME</t>
  </si>
  <si>
    <t>*0033156433868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</si>
  <si>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</si>
  <si>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</si>
  <si>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</si>
  <si>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</si>
  <si>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</si>
  <si>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</si>
  <si>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</si>
  <si>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</si>
  <si>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802-114375</t>
  </si>
  <si>
    <t>HAYFIN MANAGEMENT LIMITED</t>
  </si>
  <si>
    <t>+44 20 7074 2972</t>
  </si>
  <si>
    <t>CAYMAN CAYMAN EXEMPTED LIMITED COMPANY</t>
  </si>
  <si>
    <t>802-115032</t>
  </si>
  <si>
    <t>PAMPLONA CAPITAL MANAGEMENT (PE) S.L.</t>
  </si>
  <si>
    <t>CALLE MARQUES DE LA ENSENADA 2</t>
  </si>
  <si>
    <t>PLANTA 4</t>
  </si>
  <si>
    <t>0034-91-1148-8100</t>
  </si>
  <si>
    <t>802-106538</t>
  </si>
  <si>
    <t>G SQUARED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</si>
  <si>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</si>
  <si>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</si>
  <si>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</si>
  <si>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</si>
  <si>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</si>
  <si>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</si>
  <si>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</si>
  <si>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UNCORK CAPITAL, INC.</t>
  </si>
  <si>
    <t>4 PALO ALTO SQUARE</t>
  </si>
  <si>
    <t>650-475-3937</t>
  </si>
  <si>
    <t>HTTP://WWW.UNCORKCAPITAL.COM</t>
  </si>
  <si>
    <t>802-114260</t>
  </si>
  <si>
    <t>NIPPON INVESTMENT COMPANY</t>
  </si>
  <si>
    <t>OTEMACHI PARK BUILDING 7F</t>
  </si>
  <si>
    <t>1-1-1 OTEMACHI, CHIYODA-KU</t>
  </si>
  <si>
    <t>81-3-6206-3031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</si>
  <si>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</si>
  <si>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</si>
  <si>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</si>
  <si>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</si>
  <si>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</si>
  <si>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</si>
  <si>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802-112523</t>
  </si>
  <si>
    <t>SEGANTII UK</t>
  </si>
  <si>
    <t>SEGANTII CAPITAL MANAGEMENT (UK) LIMITED</t>
  </si>
  <si>
    <t>5TH FLOOR, ALDERMARY HOUSE</t>
  </si>
  <si>
    <t>10-15 QUEEN ST.</t>
  </si>
  <si>
    <t>44-203-680-3998</t>
  </si>
  <si>
    <t>5493007EH2ZGRVN96H04</t>
  </si>
  <si>
    <t>802-111002</t>
  </si>
  <si>
    <t>HALMOS CAPITAL PARTNERS LLC</t>
  </si>
  <si>
    <t>AC CAPITAL MANAGEMENT LLC D/B/A HALMOS CAPITAL PARTNERS LLC</t>
  </si>
  <si>
    <t>2600 DOUGLAS ROAD</t>
  </si>
  <si>
    <t>PENTHOUSE 7</t>
  </si>
  <si>
    <t>HTTP://WWW.HALMOSCAPITAL.COM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</si>
  <si>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</si>
  <si>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</si>
  <si>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</si>
  <si>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</si>
  <si>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</si>
  <si>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</si>
  <si>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</si>
  <si>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</si>
  <si>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802-110491</t>
  </si>
  <si>
    <t>MEVATRIAN CAPITAL MANAGEMENT, LLC</t>
  </si>
  <si>
    <t>1159 WILMETTE AVENUE</t>
  </si>
  <si>
    <t>SUITE 8</t>
  </si>
  <si>
    <t>WILMETTE</t>
  </si>
  <si>
    <t>312-409-0490</t>
  </si>
  <si>
    <t>802-112119</t>
  </si>
  <si>
    <t>AMITY VENTURES</t>
  </si>
  <si>
    <t>AMITY VENTURES, LLC</t>
  </si>
  <si>
    <t>655 MONTGOMERY STREET</t>
  </si>
  <si>
    <t>6TH FLOOR, SUITE 167</t>
  </si>
  <si>
    <t>HTTP://WWW.AMITY.VC</t>
  </si>
  <si>
    <t>802-75609</t>
  </si>
  <si>
    <t>VERITAS VENTURE PARTNERS</t>
  </si>
  <si>
    <t>VERITAS VENTURE PARTNERS (CAYMAN) L.P.</t>
  </si>
  <si>
    <t>5 HATIDHAR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</si>
  <si>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</si>
  <si>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</si>
  <si>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</si>
  <si>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</si>
  <si>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</si>
  <si>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</si>
  <si>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</si>
  <si>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1702-1706, 17/F, KINWICK CENTRE</t>
  </si>
  <si>
    <t>32 HOLLYWOOD ROAD</t>
  </si>
  <si>
    <t>+852 36283096</t>
  </si>
  <si>
    <t>+852 39745061</t>
  </si>
  <si>
    <t>HTTP://WWW.KARSTPEAK.COM</t>
  </si>
  <si>
    <t>549300JSY0CE6BUDTD20</t>
  </si>
  <si>
    <t>802-108634</t>
  </si>
  <si>
    <t>LIGHTHOUSE CANTON PTE LTD</t>
  </si>
  <si>
    <t>#11-02 INCOME @RAFFLES</t>
  </si>
  <si>
    <t>16 COLLYER QUAY</t>
  </si>
  <si>
    <t>65 6713 0570</t>
  </si>
  <si>
    <t>65 6713 0599</t>
  </si>
  <si>
    <t>HTTP://LIGHTHOUSE-CANTON.COM</t>
  </si>
  <si>
    <t>54930027CY03QAPS3L98</t>
  </si>
  <si>
    <t>802-117374</t>
  </si>
  <si>
    <t>INCE CAPITAL LTD.</t>
  </si>
  <si>
    <t>RM 1319 LEIGHTON CTR 77</t>
  </si>
  <si>
    <t>LEIGHTON RD CAUSEWAY BAY</t>
  </si>
  <si>
    <t>802-75655</t>
  </si>
  <si>
    <t>APERTURE MANAGEMENT LLC</t>
  </si>
  <si>
    <t>361 NEWBURY STREET</t>
  </si>
  <si>
    <t>347-525-5745</t>
  </si>
  <si>
    <t>HTTP://WWW.APERTUREVP.COM</t>
  </si>
  <si>
    <t>802-74605</t>
  </si>
  <si>
    <t>KEPHA PARTNERS MANAGEMENT LLC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</si>
  <si>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</si>
  <si>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</si>
  <si>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</si>
  <si>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</si>
  <si>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</si>
  <si>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</si>
  <si>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</si>
  <si>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</si>
  <si>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</si>
  <si>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</si>
  <si>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802-76443</t>
  </si>
  <si>
    <t>SCP MANAGEMENT LLC</t>
  </si>
  <si>
    <t>640 ELLICOTT STREET</t>
  </si>
  <si>
    <t>BUFFALO</t>
  </si>
  <si>
    <t>716-845-7530</t>
  </si>
  <si>
    <t>716-845-7539</t>
  </si>
  <si>
    <t>802-113122</t>
  </si>
  <si>
    <t>OCV MANAGEMENT, LLC</t>
  </si>
  <si>
    <t>4700 WILSHIRE BLVD.</t>
  </si>
  <si>
    <t>323-860-9549</t>
  </si>
  <si>
    <t>323-297-2825</t>
  </si>
  <si>
    <t>HTTP://WWW.OCVPARTNERS.COM/</t>
  </si>
  <si>
    <t>802-117011</t>
  </si>
  <si>
    <t>RK INVESTMENT MANAGEMENT LIMITED</t>
  </si>
  <si>
    <t>1ST FLOOR, 2 QUEEN ANNE'S GATE BUILDINGS</t>
  </si>
  <si>
    <t>DARTMOUTH STREET</t>
  </si>
  <si>
    <t>SW1H 9BP</t>
  </si>
  <si>
    <t>+44207 920 6175</t>
  </si>
  <si>
    <t>https://www.rkminefinance.com/</t>
  </si>
  <si>
    <t>549300IO3Y66V4OMLV42</t>
  </si>
  <si>
    <t>802-96337</t>
  </si>
  <si>
    <t>QUAD INVESTMENT MANAGEMENT CORPORATION</t>
  </si>
  <si>
    <t>29/F, THREE IFC</t>
  </si>
  <si>
    <t>10 GUKJEGEUMYUNG-RO, YEONGDEUNGPO-GU</t>
  </si>
  <si>
    <t>HTTP://WWW.QUADIM.COM/</t>
  </si>
  <si>
    <t>802-116952</t>
  </si>
  <si>
    <t>BROADHAVEN VENTURES GP I, LLC</t>
  </si>
  <si>
    <t>150 N. RIVERSIDE PLAZA, 25TH FLOOR</t>
  </si>
  <si>
    <t>(312) 621-9801</t>
  </si>
  <si>
    <t>https://www.broadhaven.com/</t>
  </si>
  <si>
    <t>802-115063</t>
  </si>
  <si>
    <t>FRONTAURA CAPITAL LLC</t>
  </si>
  <si>
    <t>180 N. STETSON AVENUE , SUITE 1935</t>
  </si>
  <si>
    <t>60601-6750</t>
  </si>
  <si>
    <t>312-777-1500</t>
  </si>
  <si>
    <t>312-268-5004</t>
  </si>
  <si>
    <t>HTTP://WWW.FRONTAURACAPITAL.COM</t>
  </si>
  <si>
    <t>549300R5TD8F8K66N443</t>
  </si>
  <si>
    <t>802-107765</t>
  </si>
  <si>
    <t>RIVI CAPITAL LLC</t>
  </si>
  <si>
    <t>3027 FILLMORE STREET</t>
  </si>
  <si>
    <t>415 534-6752</t>
  </si>
  <si>
    <t>https://www.linkedin.com/company/rivi-capital-llc/about/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</si>
  <si>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</si>
  <si>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</si>
  <si>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</si>
  <si>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</si>
  <si>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</si>
  <si>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</si>
  <si>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</si>
  <si>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</si>
  <si>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</si>
  <si>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</si>
  <si>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802-112591</t>
  </si>
  <si>
    <t>NOVALPINA CAPITAL MANAGEMENT INTERNATIONAL LLP</t>
  </si>
  <si>
    <t>15, BOULEVARD F.W. RAIFFEISEN</t>
  </si>
  <si>
    <t>L - 2411</t>
  </si>
  <si>
    <t>+352 48 18 28 1</t>
  </si>
  <si>
    <t>213800F9QZD4GO9F2F79</t>
  </si>
  <si>
    <t>802-114786</t>
  </si>
  <si>
    <t>FOCUS INVESTMENTS, LLC</t>
  </si>
  <si>
    <t>805-901-1899</t>
  </si>
  <si>
    <t>HTTP://WWW.FOCUSINVESTMENTS.CO</t>
  </si>
  <si>
    <t>802-117540</t>
  </si>
  <si>
    <t>HC CAPITAL ADVISORS</t>
  </si>
  <si>
    <t>HC CAPITAL ADVISORS, LLC</t>
  </si>
  <si>
    <t>141 W. JACKSON BLVD SUITE 1801</t>
  </si>
  <si>
    <t>802-75283</t>
  </si>
  <si>
    <t>ALCHEMY SPECIAL OPPORTUNITIES LLP</t>
  </si>
  <si>
    <t>ST JAMES' PARK</t>
  </si>
  <si>
    <t>00 44 20 7240 9596</t>
  </si>
  <si>
    <t>00 44 20 7240 9594</t>
  </si>
  <si>
    <t>HTTP://WWW.ALCHEMYPARTNERS.COM</t>
  </si>
  <si>
    <t>213800YA735GBTUVP579</t>
  </si>
  <si>
    <t>802-117596</t>
  </si>
  <si>
    <t>EVINCE ASSET MANAGEMENT LP</t>
  </si>
  <si>
    <t>1700 NORTH MOORE STREET</t>
  </si>
  <si>
    <t>202-381-9202</t>
  </si>
  <si>
    <t>https://evince-am.com/</t>
  </si>
  <si>
    <t>802-115112</t>
  </si>
  <si>
    <t>STAGEONE VENTURES</t>
  </si>
  <si>
    <t>STAGE ONE 3 CAPITAL MANAGEMENT LTD.</t>
  </si>
  <si>
    <t>2 HAMENOFIM STREET SEA VIEW TOWER</t>
  </si>
  <si>
    <t>BUILDING A 4TH FLOOR</t>
  </si>
  <si>
    <t>972-9-7792250</t>
  </si>
  <si>
    <t>972-9-7792252</t>
  </si>
  <si>
    <t>https://stageonevc.com/</t>
  </si>
  <si>
    <t>ISRAELI PRIVATE COMPANY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</si>
  <si>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</si>
  <si>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</si>
  <si>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</si>
  <si>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</si>
  <si>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</si>
  <si>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</si>
  <si>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</si>
  <si>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5493003D7KPWY66LE158</t>
  </si>
  <si>
    <t>802-117686</t>
  </si>
  <si>
    <t>WALNUT STREET CAPITAL FUND I, L.P.</t>
  </si>
  <si>
    <t>WSC MANAGEMENT, LLC</t>
  </si>
  <si>
    <t>730 MONTGOMERY STREET</t>
  </si>
  <si>
    <t>917-273-0045</t>
  </si>
  <si>
    <t>802-107288</t>
  </si>
  <si>
    <t>EIGHT PARTNERS</t>
  </si>
  <si>
    <t>EIGHT PARTNERS, LLC</t>
  </si>
  <si>
    <t>PIER 5</t>
  </si>
  <si>
    <t>415-366-8393</t>
  </si>
  <si>
    <t>http://www.8vcfellowship.com</t>
  </si>
  <si>
    <t>802-75622</t>
  </si>
  <si>
    <t>DEVON PARK MANAGEMENT</t>
  </si>
  <si>
    <t>DEVON PARK MANAGEMENT, LLC</t>
  </si>
  <si>
    <t>435 DEVON PARK DRIVE</t>
  </si>
  <si>
    <t>BUILDING 700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</si>
  <si>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</si>
  <si>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</si>
  <si>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</si>
  <si>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</si>
  <si>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</si>
  <si>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</si>
  <si>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</si>
  <si>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 MANAGEMENT COMPANY (US), LLC</t>
  </si>
  <si>
    <t>SUITE 330</t>
  </si>
  <si>
    <t>408-250-2680</t>
  </si>
  <si>
    <t>HTTP://WWW.NAUTILUSVP.COM</t>
  </si>
  <si>
    <t>802-117415</t>
  </si>
  <si>
    <t>I80 GROUP LLC</t>
  </si>
  <si>
    <t>STE 1403</t>
  </si>
  <si>
    <t>212-433-3626</t>
  </si>
  <si>
    <t>https://www.i80group.com/</t>
  </si>
  <si>
    <t>802-76301</t>
  </si>
  <si>
    <t>GREENMONT CAPITAL MANAGEMENT, INC.</t>
  </si>
  <si>
    <t>1630A 30TH ST. SUITE 481</t>
  </si>
  <si>
    <t>720-232-9648</t>
  </si>
  <si>
    <t>720-465-6633</t>
  </si>
  <si>
    <t>HTTP://WWW.GREENMONTCAPITAL.COM</t>
  </si>
  <si>
    <t>802-107666</t>
  </si>
  <si>
    <t>STALEY CAPITAL</t>
  </si>
  <si>
    <t>STALEY CAPITAL FUND I MANAGEMENT COMPANY LLC</t>
  </si>
  <si>
    <t>20 WILLIAM STREET</t>
  </si>
  <si>
    <t>SUITE 270</t>
  </si>
  <si>
    <t>781-487-2222</t>
  </si>
  <si>
    <t>781-487-0033</t>
  </si>
  <si>
    <t>HTTP://WWW.STALEYCAPITAL.COM</t>
  </si>
  <si>
    <t>802-110807</t>
  </si>
  <si>
    <t>SOUTHLAKE EQUITY GROUP</t>
  </si>
  <si>
    <t>SOUTHLAKE EQUITY GROUP, LLC</t>
  </si>
  <si>
    <t>1121 S. CARROLL AVENUE,</t>
  </si>
  <si>
    <t>SOUTHLAKE</t>
  </si>
  <si>
    <t>817-328-3600</t>
  </si>
  <si>
    <t>817-328-3601</t>
  </si>
  <si>
    <t>HTTP://SOUTHLAKEEQUITY.COM</t>
  </si>
  <si>
    <t>802-113168</t>
  </si>
  <si>
    <t>ALUMNI FUND MANAGEMENT CORP.</t>
  </si>
  <si>
    <t>22 ST. CLAIR AVE. EAST</t>
  </si>
  <si>
    <t>415-650-5052</t>
  </si>
  <si>
    <t>HTTP://WWW.PIONEERFUND.VC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</si>
  <si>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</si>
  <si>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</si>
  <si>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</si>
  <si>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</si>
  <si>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</si>
  <si>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</si>
  <si>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</si>
  <si>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802-118338</t>
  </si>
  <si>
    <t>ACT CAPITAL MANAGEMENT, LLC</t>
  </si>
  <si>
    <t>100 WEST LANCASTER AVENUE</t>
  </si>
  <si>
    <t>610-688-2834</t>
  </si>
  <si>
    <t>802-113673</t>
  </si>
  <si>
    <t>ASPER INVESTMENT MANAGEMENT LTD</t>
  </si>
  <si>
    <t>25TH FLOOR, THE SHARD</t>
  </si>
  <si>
    <t>SE19SG</t>
  </si>
  <si>
    <t>HTTP://ASPER-IM.COM/</t>
  </si>
  <si>
    <t>FUND INVESTMENT MANAGER</t>
  </si>
  <si>
    <t>802-75469</t>
  </si>
  <si>
    <t>CONCORDE CAPITAL CORPORATION</t>
  </si>
  <si>
    <t>8383 PRESTON CENTER PLAZA DRIVE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</si>
  <si>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</si>
  <si>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</si>
  <si>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</si>
  <si>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</si>
  <si>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</si>
  <si>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TWO PACIFIC PLACE</t>
  </si>
  <si>
    <t>+852 3987 1788</t>
  </si>
  <si>
    <t>+852 3987 1712</t>
  </si>
  <si>
    <t>2549008P4AD290L6XQ48</t>
  </si>
  <si>
    <t>802-110203</t>
  </si>
  <si>
    <t>GRIFFIN ASSET MANAGEMENT LLC</t>
  </si>
  <si>
    <t>403 SOUTH LA GRANGE ROAD</t>
  </si>
  <si>
    <t>LA GRANGE</t>
  </si>
  <si>
    <t>312-952-0685</t>
  </si>
  <si>
    <t>802-75136</t>
  </si>
  <si>
    <t>DFJ JAIC VENTURE PARTNERS, LLC</t>
  </si>
  <si>
    <t>DRAPER NEXUS VENTURE PARTNERS, LLC</t>
  </si>
  <si>
    <t>650-281-9059</t>
  </si>
  <si>
    <t>802-79063</t>
  </si>
  <si>
    <t>GREEN BAY ADVISORS, LLC</t>
  </si>
  <si>
    <t>480 PACIFIC AVENUE</t>
  </si>
  <si>
    <t>415-689-5054</t>
  </si>
  <si>
    <t>https://www.crunchbase.com/organization/green-bay-ventures#section-overview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</si>
  <si>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</si>
  <si>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</si>
  <si>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</si>
  <si>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</si>
  <si>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</si>
  <si>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</si>
  <si>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802-114736</t>
  </si>
  <si>
    <t>TANGLETRADE MANAGEMENT, LLC</t>
  </si>
  <si>
    <t>5400 CARILLON POINT RD</t>
  </si>
  <si>
    <t>BLDG 5000, 4TH FLOOR</t>
  </si>
  <si>
    <t>425-576-4144</t>
  </si>
  <si>
    <t>301-560-8412</t>
  </si>
  <si>
    <t>HTTP://WWW.INCEPTIONFUNDS.COM</t>
  </si>
  <si>
    <t>802-114138</t>
  </si>
  <si>
    <t>VINLAND CAPITAL MANAGEMENT INTERNATIONAL GESTORA DE RECURSOS S.A</t>
  </si>
  <si>
    <t>RUA AMAURI 255-5TH FLOOR</t>
  </si>
  <si>
    <t>01448-000</t>
  </si>
  <si>
    <t>55-11-3514-2520</t>
  </si>
  <si>
    <t>https://www.vinlandcap.com</t>
  </si>
  <si>
    <t>54930074OO51HSW4QN39</t>
  </si>
  <si>
    <t>BRAZILIAN COMPANY LIMITED BY SHARES</t>
  </si>
  <si>
    <t>802-76228</t>
  </si>
  <si>
    <t>TRILANTIC CAPITAL PARTNERS LP INC</t>
  </si>
  <si>
    <t>802-118026</t>
  </si>
  <si>
    <t>TAIREN CAPITAL LIMITED</t>
  </si>
  <si>
    <t>26/F NO. 8 QUEEN'S ROAD</t>
  </si>
  <si>
    <t>852-2815-2820</t>
  </si>
  <si>
    <t>852-2815-5087</t>
  </si>
  <si>
    <t>549300XSY03I6PQDAN89</t>
  </si>
  <si>
    <t>802-114553</t>
  </si>
  <si>
    <t>WATERSTAR</t>
  </si>
  <si>
    <t>WATERSTAR CAPITAL LLC</t>
  </si>
  <si>
    <t>400 GALLERIA PARKWAY, SUITE 1500</t>
  </si>
  <si>
    <t>678-385-6500</t>
  </si>
  <si>
    <t>http://www.wscapitalus.com</t>
  </si>
  <si>
    <t>802-118639</t>
  </si>
  <si>
    <t>WGD CAPITAL, LP</t>
  </si>
  <si>
    <t>C/O WGD PARTNERS, LLC, 2225 EAST BAYSHORE ROAD</t>
  </si>
  <si>
    <t>650-539-4947</t>
  </si>
  <si>
    <t>802-81075</t>
  </si>
  <si>
    <t>KESTER CAPITAL LLP</t>
  </si>
  <si>
    <t>24 GROSVENOR STREET</t>
  </si>
  <si>
    <t>W1K 4QN</t>
  </si>
  <si>
    <t>44 203 747 5700</t>
  </si>
  <si>
    <t>HTTP://WWW.KESTERCAPITAL.COM</t>
  </si>
  <si>
    <t>13800FUBW7NKB8J1M14</t>
  </si>
  <si>
    <t>802-108172</t>
  </si>
  <si>
    <t>ADVANCE GLOBAL CAPITAL LTD.</t>
  </si>
  <si>
    <t>NO. 1 POULTRY</t>
  </si>
  <si>
    <t>EC2R 8EJ</t>
  </si>
  <si>
    <t>44 207 464 4330</t>
  </si>
  <si>
    <t>HTTPS://WWW.ADVANCEGLOBALCAP.COM</t>
  </si>
  <si>
    <t>802-118029</t>
  </si>
  <si>
    <t>WELWING CAPITAL GROUP LIMITED</t>
  </si>
  <si>
    <t>UNIT 5710, THE CENTER,</t>
  </si>
  <si>
    <t>+852 3526 7523</t>
  </si>
  <si>
    <t>254900DHEEWE5L6YV280</t>
  </si>
  <si>
    <t>802-115092</t>
  </si>
  <si>
    <t>PEARL DIVER CLO OPPORTUNITY 2018 GP LTD.</t>
  </si>
  <si>
    <t>213800YSW8ZL8RZ9MW8</t>
  </si>
  <si>
    <t>802-108943</t>
  </si>
  <si>
    <t>KUVARI PARTNERS LLP</t>
  </si>
  <si>
    <t>11 HILL STREET</t>
  </si>
  <si>
    <t>W1J 5LF</t>
  </si>
  <si>
    <t>+44 (0) 20 7614 7330</t>
  </si>
  <si>
    <t>+44 (0) 20 7614 7331</t>
  </si>
  <si>
    <t>HTTP://WWW.KUVARIPARTNERS.COM/</t>
  </si>
  <si>
    <t>213800ZG2RX57IR5UX86</t>
  </si>
  <si>
    <t>802-107705</t>
  </si>
  <si>
    <t>I.B.F. MANAGEMENT LTD.</t>
  </si>
  <si>
    <t>3 PEKERIS ST.</t>
  </si>
  <si>
    <t>REHOVOT</t>
  </si>
  <si>
    <t>972 722 514 175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</si>
  <si>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</si>
  <si>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</si>
  <si>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</si>
  <si>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</si>
  <si>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</si>
  <si>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</si>
  <si>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549300CKBFELGPNXBR49</t>
  </si>
  <si>
    <t>802-80999</t>
  </si>
  <si>
    <t>MONK'S HILL VENTURES PTE. LTD.</t>
  </si>
  <si>
    <t>32 PEKIN STREET UNIT 04-01</t>
  </si>
  <si>
    <t>FAR EAST SQUARE</t>
  </si>
  <si>
    <t>http://www.monkshill.com/</t>
  </si>
  <si>
    <t>802-117487</t>
  </si>
  <si>
    <t>VELA CAPITAL MANAGEMENT, LLC</t>
  </si>
  <si>
    <t>444 ELDER LANE</t>
  </si>
  <si>
    <t>WINNETKA</t>
  </si>
  <si>
    <t>312-237-0803</t>
  </si>
  <si>
    <t>802-117491</t>
  </si>
  <si>
    <t>MAYCOMB OUTCOMES LLC</t>
  </si>
  <si>
    <t>44 COURT STREET</t>
  </si>
  <si>
    <t>SUITE 309</t>
  </si>
  <si>
    <t>718-393-5588</t>
  </si>
  <si>
    <t>https://www.linkedin.com/company/maycomb-capital/</t>
  </si>
  <si>
    <t>802-76499</t>
  </si>
  <si>
    <t>MATTERHORN MANAGEMENT, L.L.C.</t>
  </si>
  <si>
    <t>802-110212</t>
  </si>
  <si>
    <t>VALUEQUEST CAPITAL LLP</t>
  </si>
  <si>
    <t>OFFICE NO.206, 2ND FLOOR, WORLDMARK 1, EAST WING</t>
  </si>
  <si>
    <t>AEROCITY, NH-8</t>
  </si>
  <si>
    <t>NEW DELHI, NEW DELHI</t>
  </si>
  <si>
    <t>+91 11 49206808</t>
  </si>
  <si>
    <t>+91 11 49206801</t>
  </si>
  <si>
    <t>HTTP://WWW.VALUEQUESTCAPITAL.COM</t>
  </si>
  <si>
    <t>802-118755</t>
  </si>
  <si>
    <t>4DX VENTURES</t>
  </si>
  <si>
    <t>4DX VENTURES MANAGEMENT, LLC</t>
  </si>
  <si>
    <t>178 NORTH 5TH STREET</t>
  </si>
  <si>
    <t>SUITE 3N</t>
  </si>
  <si>
    <t>631-621-8362</t>
  </si>
  <si>
    <t>https://www.linkedin.com/company/4dx-ventures/</t>
  </si>
  <si>
    <t>802-78590</t>
  </si>
  <si>
    <t>ALEPH</t>
  </si>
  <si>
    <t>ALEPH E.S. MANAGEMENT COMPANY LTD.</t>
  </si>
  <si>
    <t>32 ROTHSCHILD AVENUE</t>
  </si>
  <si>
    <t>P.O.BOX 29179</t>
  </si>
  <si>
    <t>HTTP://WWW.ALEPH.VC</t>
  </si>
  <si>
    <t>ISRAELI LIMITED LIABILITY COMPANY</t>
  </si>
  <si>
    <t>802-75731</t>
  </si>
  <si>
    <t>DRAPER ESPRIT PLC</t>
  </si>
  <si>
    <t>ESPRIT CAPITAL PARTNERS LLP</t>
  </si>
  <si>
    <t>20 GARRICK STREET</t>
  </si>
  <si>
    <t>WC2E 9BT</t>
  </si>
  <si>
    <t>+44 (0) 207 931 8800</t>
  </si>
  <si>
    <t>HTTP://WWW.DRAPERESPRIT.COM</t>
  </si>
  <si>
    <t>OC318087</t>
  </si>
  <si>
    <t>802-114624</t>
  </si>
  <si>
    <t>SILVERMILL, LLC</t>
  </si>
  <si>
    <t>843-885-6039</t>
  </si>
  <si>
    <t>http://www.silvermill-llc.com/</t>
  </si>
  <si>
    <t>802-81104</t>
  </si>
  <si>
    <t>SEA BLUFF CAPITAL, LLC</t>
  </si>
  <si>
    <t>12526 HIGH BLUFF DR.</t>
  </si>
  <si>
    <t>858-792-3440</t>
  </si>
  <si>
    <t>858-792-3441</t>
  </si>
  <si>
    <t>802-113674</t>
  </si>
  <si>
    <t>OPENSPACE VENTURES</t>
  </si>
  <si>
    <t>OPENSPACE VENTURES PTE. LTD.</t>
  </si>
  <si>
    <t>35 NORTH CANAL ROAD, #04-01</t>
  </si>
  <si>
    <t>65 66791987</t>
  </si>
  <si>
    <t>HTTP://WWW.OPENSPACE.VC</t>
  </si>
  <si>
    <t>802-75733</t>
  </si>
  <si>
    <t>TIMBER CAPITAL LIMITED</t>
  </si>
  <si>
    <t>NO. 2 REID ST</t>
  </si>
  <si>
    <t>1 441 295 4737</t>
  </si>
  <si>
    <t>1 441 295 4738</t>
  </si>
  <si>
    <t>P.O. BOX HM2703</t>
  </si>
  <si>
    <t>HMKX</t>
  </si>
  <si>
    <t>EXEMPT COMPANY</t>
  </si>
  <si>
    <t>802-110983</t>
  </si>
  <si>
    <t>KAI MANAGEMENT GROUP, LLC</t>
  </si>
  <si>
    <t>30 EAST 23RD STREET</t>
  </si>
  <si>
    <t>(212) 786-7325</t>
  </si>
  <si>
    <t>802-114722</t>
  </si>
  <si>
    <t>ASTERION INDUSTRIAL PARTNERS, SGEIC, S.A.</t>
  </si>
  <si>
    <t>CALLE ORTEGA Y GASSET 30, PLANTA BAJA</t>
  </si>
  <si>
    <t>011-34-91-088-7404</t>
  </si>
  <si>
    <t>https://www.asterionindustrial.com/</t>
  </si>
  <si>
    <t>SOCIEDAD ANONIMA</t>
  </si>
  <si>
    <t>802-115019</t>
  </si>
  <si>
    <t>SKY ZONE CAPITAL LLP</t>
  </si>
  <si>
    <t>PARK HOUSE, 116 PARK ST.</t>
  </si>
  <si>
    <t>W1K 6SS</t>
  </si>
  <si>
    <t>https://www.skyzonecapital.com/</t>
  </si>
  <si>
    <t>254900I3NKM5NR3NFI33</t>
  </si>
  <si>
    <t>802-111964</t>
  </si>
  <si>
    <t>MICAMOLD MANAGEMENT, LLC</t>
  </si>
  <si>
    <t>646-293-3735</t>
  </si>
  <si>
    <t>HTTPS://WWW.MICAMOLD.COM/</t>
  </si>
  <si>
    <t>802-114498</t>
  </si>
  <si>
    <t>LIQUID CAPITAL MANAGEMENT LLC</t>
  </si>
  <si>
    <t>101 N. PACIFIC COAST HWY</t>
  </si>
  <si>
    <t>415-713-5784</t>
  </si>
  <si>
    <t>https://liquidstock.com/</t>
  </si>
  <si>
    <t>802-75374</t>
  </si>
  <si>
    <t>ALLOY VENTURES</t>
  </si>
  <si>
    <t>ALLOY VENTURES, INC.</t>
  </si>
  <si>
    <t>1415 HAMILTON AVE.</t>
  </si>
  <si>
    <t>650-687-5000</t>
  </si>
  <si>
    <t>HTTPS://TWITTER.COM/ALLOY_VENTURES</t>
  </si>
  <si>
    <t>802-110299</t>
  </si>
  <si>
    <t>NEXXUS CAPITAL V, S.C.</t>
  </si>
  <si>
    <t>VASCO DE QUIROGA NO. 3880</t>
  </si>
  <si>
    <t>SECOND FLOOR, SUITE 1</t>
  </si>
  <si>
    <t>52 (55) 52923400</t>
  </si>
  <si>
    <t>52 (55) 52923410</t>
  </si>
  <si>
    <t>HTTP://NEXXUSCAPITAL.COM</t>
  </si>
  <si>
    <t>802-110487</t>
  </si>
  <si>
    <t>FINTECH COLLECTIVE MANAGEMENT LLC</t>
  </si>
  <si>
    <t>200 PARK AVENUE SOUTH</t>
  </si>
  <si>
    <t>(646)849-8400</t>
  </si>
  <si>
    <t>(646)480-0904</t>
  </si>
  <si>
    <t>https://www.fintech.io/</t>
  </si>
  <si>
    <t>802-76363</t>
  </si>
  <si>
    <t>TECHSTARS VENTURES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</si>
  <si>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</si>
  <si>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</si>
  <si>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</si>
  <si>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</si>
  <si>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</si>
  <si>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</si>
  <si>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</si>
  <si>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UNIT V404 VOX STUDIOS</t>
  </si>
  <si>
    <t>1-45 DURHAM STREET</t>
  </si>
  <si>
    <t>SE115JH</t>
  </si>
  <si>
    <t>HTTP://WWW.CLPGROWTH.COM</t>
  </si>
  <si>
    <t>802-116823</t>
  </si>
  <si>
    <t>AXIAL READE CAPITAL, LP</t>
  </si>
  <si>
    <t>11 PARK PLACE</t>
  </si>
  <si>
    <t>212-660-9500</t>
  </si>
  <si>
    <t>https://www.axialreade.com/</t>
  </si>
  <si>
    <t>802-114257</t>
  </si>
  <si>
    <t>SYMMETRY INVESTMENTS SINGAPORE PRIVATE LIMITED</t>
  </si>
  <si>
    <t>3 CHURCH STREET, #27-03</t>
  </si>
  <si>
    <t>SAMSUNG HUB</t>
  </si>
  <si>
    <t>+65 6576 6000</t>
  </si>
  <si>
    <t>http://www.symmetryinvestments.com</t>
  </si>
  <si>
    <t>5493008WFE0L6A86PT54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</si>
  <si>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</si>
  <si>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</si>
  <si>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</si>
  <si>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</si>
  <si>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</si>
  <si>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</si>
  <si>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</si>
  <si>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</si>
  <si>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</si>
  <si>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</si>
  <si>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</si>
  <si>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802-118448</t>
  </si>
  <si>
    <t>JIRISAN CAPITAL MANAGEMENT, LLC</t>
  </si>
  <si>
    <t>(415) 404-6677</t>
  </si>
  <si>
    <t>HTTP://WWW.JIRISANCAPITAL.COM</t>
  </si>
  <si>
    <t>802-117385</t>
  </si>
  <si>
    <t>CAMELOT CAPITAL MANAGEMENT LTD</t>
  </si>
  <si>
    <t>995 OLD EAGLE SCHOOL RD</t>
  </si>
  <si>
    <t>SUITE 320</t>
  </si>
  <si>
    <t>610-225-3000</t>
  </si>
  <si>
    <t>610-225-3068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</si>
  <si>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</si>
  <si>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</si>
  <si>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</si>
  <si>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</si>
  <si>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</si>
  <si>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</si>
  <si>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</si>
  <si>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8TH FLOOR EAST</t>
  </si>
  <si>
    <t>141 FRONT STREET</t>
  </si>
  <si>
    <t>1 441 293-0049</t>
  </si>
  <si>
    <t>HTTP://WWW.MARKELCATCO.COM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</si>
  <si>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</si>
  <si>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</si>
  <si>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</si>
  <si>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</si>
  <si>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</si>
  <si>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</si>
  <si>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</si>
  <si>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</si>
  <si>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</si>
  <si>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</si>
  <si>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</si>
  <si>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</si>
  <si>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</si>
  <si>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</si>
  <si>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</si>
  <si>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</si>
  <si>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</si>
  <si>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</si>
  <si>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</si>
  <si>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DUFOURSTRASSE 43</t>
  </si>
  <si>
    <t>011-41435083750</t>
  </si>
  <si>
    <t>011-41435083778</t>
  </si>
  <si>
    <t>HTTP://WWW.P2AM.CH</t>
  </si>
  <si>
    <t>213800R5EKDBNQU86M37</t>
  </si>
  <si>
    <t>AG (AKTIENGESELLSCHAFT)</t>
  </si>
  <si>
    <t>802-75959</t>
  </si>
  <si>
    <t>LIGHTHOUSE POINT CAPITAL MANAGEMENT LLC</t>
  </si>
  <si>
    <t>917-547-5691</t>
  </si>
  <si>
    <t>212-809-4147</t>
  </si>
  <si>
    <t>802-80717</t>
  </si>
  <si>
    <t>KIRKOSWALD CAPITAL PARTNERS LLP</t>
  </si>
  <si>
    <t>39 SLOANE STREET</t>
  </si>
  <si>
    <t>SW1X 9LP</t>
  </si>
  <si>
    <t>0203 728 1203</t>
  </si>
  <si>
    <t>HTTP://KIRKOSWALD.COM/</t>
  </si>
  <si>
    <t>213800IK4FN3MT4P4R51</t>
  </si>
  <si>
    <t>802-112801</t>
  </si>
  <si>
    <t>500 KIMCHI MANAGEMENT COMPANY LLC</t>
  </si>
  <si>
    <t>814 MISSION STREET</t>
  </si>
  <si>
    <t>802-110317</t>
  </si>
  <si>
    <t>CUBERA PRIVATE EQUITY AS</t>
  </si>
  <si>
    <t>ROALD AMUNDSENS GATE 6</t>
  </si>
  <si>
    <t>47 23 10 07 60</t>
  </si>
  <si>
    <t>HTTPS://WWW.LINKEDIN.COM/COMPANY/CUBERA-PRIVATE-EQUITY/</t>
  </si>
  <si>
    <t>549300ZJ91HQMAZMA049</t>
  </si>
  <si>
    <t>802-74857</t>
  </si>
  <si>
    <t>INDIVISION CAPITAL MANAGEMENT</t>
  </si>
  <si>
    <t>802-110479</t>
  </si>
  <si>
    <t>CRANE STREET FW GP LLC</t>
  </si>
  <si>
    <t>SUITE 508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</si>
  <si>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</si>
  <si>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</si>
  <si>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</si>
  <si>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</si>
  <si>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</si>
  <si>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</si>
  <si>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802-110276</t>
  </si>
  <si>
    <t>THIRD KIND VENTURE CAPITAL</t>
  </si>
  <si>
    <t>THIRD KIND VENTURE CAPITAL, LLC</t>
  </si>
  <si>
    <t>555 W. 18TH STREET</t>
  </si>
  <si>
    <t>10011-2822</t>
  </si>
  <si>
    <t>(212) 314-7431</t>
  </si>
  <si>
    <t>(212) 314-7497</t>
  </si>
  <si>
    <t>HTTP://WWW.3KVC.COM</t>
  </si>
  <si>
    <t>802-117475</t>
  </si>
  <si>
    <t>OZONE CAPITAL MANAGEMENT LLC</t>
  </si>
  <si>
    <t>2500 SAND HILL ROAD</t>
  </si>
  <si>
    <t>650-804-1246</t>
  </si>
  <si>
    <t>https://www.ozcm.io/</t>
  </si>
  <si>
    <t>802-106747</t>
  </si>
  <si>
    <t>LOCUST WALK IMPACT MANAGEMENT, LLC</t>
  </si>
  <si>
    <t>212-616-9630</t>
  </si>
  <si>
    <t>HTTP://LWIMPACT.COM/</t>
  </si>
  <si>
    <t>802-114718</t>
  </si>
  <si>
    <t>MAVERICK VENTURES ISRAEL</t>
  </si>
  <si>
    <t>MAVERICK VENTURES (ISRAEL) II GP L.P.</t>
  </si>
  <si>
    <t>26 NACHMANI ST</t>
  </si>
  <si>
    <t>http://www.maverick.vc/</t>
  </si>
  <si>
    <t>802-76310</t>
  </si>
  <si>
    <t>WATERLAND PRIVATE EQUITY INVESTMENTS</t>
  </si>
  <si>
    <t>WATERLAND PRIVATE EQUITY INVESTMENTS B.V.</t>
  </si>
  <si>
    <t>NIEUWE 'S-GRAVELANDSEWEG 17</t>
  </si>
  <si>
    <t>BUSSUM</t>
  </si>
  <si>
    <t>1405 HK</t>
  </si>
  <si>
    <t>31(0)356925860</t>
  </si>
  <si>
    <t>31(0)356925869</t>
  </si>
  <si>
    <t>HTTPS://WWW.WATERLAND.BE</t>
  </si>
  <si>
    <t>PRIVATE EQUITY FIRM</t>
  </si>
  <si>
    <t>802-108149</t>
  </si>
  <si>
    <t>H2 EQUITY PARTNERS MANAGEMENT FUND V B.V.</t>
  </si>
  <si>
    <t>OOSTEINDE 19</t>
  </si>
  <si>
    <t>1017 WT</t>
  </si>
  <si>
    <t>0031 - 638170537</t>
  </si>
  <si>
    <t>HTTP://WWW.H2EP.COM</t>
  </si>
  <si>
    <t>802-118832</t>
  </si>
  <si>
    <t>KREATE CAPITAL MANAGEMENT, LLC</t>
  </si>
  <si>
    <t>8551 SANTA MONICA BOULEVARD</t>
  </si>
  <si>
    <t>#7</t>
  </si>
  <si>
    <t>WEST HOLLYWOOD</t>
  </si>
  <si>
    <t>424-206-8373</t>
  </si>
  <si>
    <t>802-110572</t>
  </si>
  <si>
    <t>CROSS OCEAN ESS MANAGEMENT LIMITED</t>
  </si>
  <si>
    <t>DANESMEAD PARTNERS, 2ND FLOOR, WINDWARD III</t>
  </si>
  <si>
    <t>REGATTA OFFICE PARK, BOX 490</t>
  </si>
  <si>
    <t>KY1-1106</t>
  </si>
  <si>
    <t>802-118721</t>
  </si>
  <si>
    <t>AEC HOLDINGS, L.P.</t>
  </si>
  <si>
    <t>3200 SOUTHWEST FWY</t>
  </si>
  <si>
    <t>STE. 1490</t>
  </si>
  <si>
    <t>77027-7538</t>
  </si>
  <si>
    <t>713-328-1099</t>
  </si>
  <si>
    <t>713-328-1097</t>
  </si>
  <si>
    <t>http://www.aecpartners.com/</t>
  </si>
  <si>
    <t>802-117282</t>
  </si>
  <si>
    <t>FLANK FUND MANAGER, LLC</t>
  </si>
  <si>
    <t>520 WEST 27TH STREET</t>
  </si>
  <si>
    <t>SUITE 403</t>
  </si>
  <si>
    <t>212-352-8224</t>
  </si>
  <si>
    <t>http://flankonline.com</t>
  </si>
  <si>
    <t>802-108998</t>
  </si>
  <si>
    <t>BLUEGRASS CAPITAL PARTNERS LP</t>
  </si>
  <si>
    <t>212-218-3580</t>
  </si>
  <si>
    <t>212-218-3581</t>
  </si>
  <si>
    <t>802-76008</t>
  </si>
  <si>
    <t>ARISAIG PARTNERS (ASIA) PTE LTD</t>
  </si>
  <si>
    <t>6 LORONG TELOK #02-01</t>
  </si>
  <si>
    <t>65 6532 3378</t>
  </si>
  <si>
    <t>65 6532 6618</t>
  </si>
  <si>
    <t>HTTP://WWW.ARISAIG-PARTNERS.COM</t>
  </si>
  <si>
    <t>2549002KVU12T4K1KL65</t>
  </si>
  <si>
    <t>802-75041</t>
  </si>
  <si>
    <t>LMR PARTNERS LLP</t>
  </si>
  <si>
    <t>9TH FLOOR DEVONSHIRE HOUSE</t>
  </si>
  <si>
    <t>ZKNTRMKPV369G3GYL686</t>
  </si>
  <si>
    <t>802-107605</t>
  </si>
  <si>
    <t>SPIDER CAPITAL</t>
  </si>
  <si>
    <t>SPIDER CAPITAL PARTNERS MANAGEMENT, LLC</t>
  </si>
  <si>
    <t>785 MARKET STREET</t>
  </si>
  <si>
    <t>925-366-3735</t>
  </si>
  <si>
    <t>HTTP://WWW.SPIDERCP.COM/</t>
  </si>
  <si>
    <t>802-118147</t>
  </si>
  <si>
    <t>DAY ONE VENTURES MANAGEMENT LLC</t>
  </si>
  <si>
    <t>(347) 614-8468</t>
  </si>
  <si>
    <t>http://dayoneventures.co</t>
  </si>
  <si>
    <t>802-118539</t>
  </si>
  <si>
    <t>HELIKON INVESTMENTS LIMITED</t>
  </si>
  <si>
    <t>5TH FLOOR, 105 JERMYN STREET</t>
  </si>
  <si>
    <t>+44(0)207 184 5250</t>
  </si>
  <si>
    <t>254900EGJIB7IR00B295</t>
  </si>
  <si>
    <t>802-80045</t>
  </si>
  <si>
    <t>SYMMETRY INVESTMENTS UK LLP</t>
  </si>
  <si>
    <t>4TH FLOOR, 86 JERMYN STREET</t>
  </si>
  <si>
    <t>SW1Y 6JD</t>
  </si>
  <si>
    <t>HTTP://WWW.SYMMETRYINVESTMENTS.COM</t>
  </si>
  <si>
    <t>549300KAPRPB6VKSPD03</t>
  </si>
  <si>
    <t>802-107162</t>
  </si>
  <si>
    <t>WESTGATE ENERGY PARTNERS, LLC</t>
  </si>
  <si>
    <t>334 MEADOW GROVE STREET</t>
  </si>
  <si>
    <t>LA CANADA</t>
  </si>
  <si>
    <t>213-399-4859</t>
  </si>
  <si>
    <t>802-113940</t>
  </si>
  <si>
    <t>CLEARWATER CAPITAL PARTNERS, LP</t>
  </si>
  <si>
    <t>345 943 3100</t>
  </si>
  <si>
    <t>#38-03, SUNTEC TOWER FOUR</t>
  </si>
  <si>
    <t>HTTPS://WWW.CLEARWATERCAPITALPARTNERS.COM</t>
  </si>
  <si>
    <t>2549001NNRTVTGU0UZ37</t>
  </si>
  <si>
    <t>802-75867</t>
  </si>
  <si>
    <t>MAVERON LLC</t>
  </si>
  <si>
    <t>411 FIRST AVENUE SOUTH</t>
  </si>
  <si>
    <t>206-288-1700</t>
  </si>
  <si>
    <t>206-288-1777</t>
  </si>
  <si>
    <t>1550 BRYANT ST.</t>
  </si>
  <si>
    <t>HTTP://WWW.MAVERON.COM/</t>
  </si>
  <si>
    <t>802-112961</t>
  </si>
  <si>
    <t>TREBUCHET CAPITAL MANAGEMENT, LP</t>
  </si>
  <si>
    <t>260 MADISON AVENUE 8TH FLOOR</t>
  </si>
  <si>
    <t>SUITE 8011</t>
  </si>
  <si>
    <t>10016-2418</t>
  </si>
  <si>
    <t>(646) 257-5952</t>
  </si>
  <si>
    <t>HTTPS://WWW.LINKEDIN.COM/COMPANY/TREBUCHET-CAPITAL-MANAGEMENT-LP/</t>
  </si>
  <si>
    <t>549300PSBJCH78KEZS32</t>
  </si>
  <si>
    <t>802-113367</t>
  </si>
  <si>
    <t>DIF MANAGEMENT FRANCE SARL</t>
  </si>
  <si>
    <t>30 RUE GALILEE</t>
  </si>
  <si>
    <t>+33 1 7170 4040</t>
  </si>
  <si>
    <t>802-88225</t>
  </si>
  <si>
    <t>ASPECT MANAGEMENT, LLC</t>
  </si>
  <si>
    <t>471 EMERSON STREET</t>
  </si>
  <si>
    <t>650-302-3417</t>
  </si>
  <si>
    <t>https://www.aspectventures.com</t>
  </si>
  <si>
    <t>802-77133</t>
  </si>
  <si>
    <t>RANGELEY CAPITAL, LLC</t>
  </si>
  <si>
    <t>3 FOREST STREET</t>
  </si>
  <si>
    <t>(203) 801-9975</t>
  </si>
  <si>
    <t>(203) 801-9978</t>
  </si>
  <si>
    <t>HTTP://WWW.RANGELEYCAPITAL.COM</t>
  </si>
  <si>
    <t>802-75498</t>
  </si>
  <si>
    <t>PROSPERITY CAPITAL MANAGEMENT LIMITED</t>
  </si>
  <si>
    <t>2ND FLOOR SUITE 3202, GARDENIA COURT CAMANA BAY</t>
  </si>
  <si>
    <t>KY1-1004</t>
  </si>
  <si>
    <t>+1 345 745 8500</t>
  </si>
  <si>
    <t>+1 345 745 8501</t>
  </si>
  <si>
    <t>PO BOX 10448</t>
  </si>
  <si>
    <t>HTTPS://WWW.PROSPERITYCAPITAL.COM</t>
  </si>
  <si>
    <t>213800CV7UX9G3SRMD62</t>
  </si>
  <si>
    <t>802-108792</t>
  </si>
  <si>
    <t>RATIONAL INVESTMENT GROUP, LLC</t>
  </si>
  <si>
    <t>1309 BEACON STREET</t>
  </si>
  <si>
    <t>BROOKLINE</t>
  </si>
  <si>
    <t>617-319-3282</t>
  </si>
  <si>
    <t>802-76425</t>
  </si>
  <si>
    <t>LABRADOR VENTURES</t>
  </si>
  <si>
    <t>LABRADOR VENTURES MANAGEMENT LLC</t>
  </si>
  <si>
    <t>456 MONTGOMERY ST.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</si>
  <si>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</si>
  <si>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</si>
  <si>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</si>
  <si>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</si>
  <si>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</si>
  <si>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</si>
  <si>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</si>
  <si>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</si>
  <si>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</si>
  <si>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</si>
  <si>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</si>
  <si>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HTTP://WWW.HORIZONCAPITAL.COM.UA</t>
  </si>
  <si>
    <t>802-110320</t>
  </si>
  <si>
    <t>BRIAR MEADS CAPITAL, LLC</t>
  </si>
  <si>
    <t>1270 AVENUE OF THE AMERICAS</t>
  </si>
  <si>
    <t>SUITE 1815</t>
  </si>
  <si>
    <t>(646) 825-2890</t>
  </si>
  <si>
    <t>(646) 308-9240</t>
  </si>
  <si>
    <t>802-75014</t>
  </si>
  <si>
    <t>ETC INVESTMENT ADVISORS LLC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</si>
  <si>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</si>
  <si>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</si>
  <si>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</si>
  <si>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</si>
  <si>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</si>
  <si>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</si>
  <si>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HTTP://WWW.TVCCAPITAL.COM</t>
  </si>
  <si>
    <t>802-117437</t>
  </si>
  <si>
    <t>JIUDING DINGFENG ADVISORS LIMITED</t>
  </si>
  <si>
    <t>YANGSHAN PARK BUILDING 2</t>
  </si>
  <si>
    <t>30 ANLI ROAD, CHAOYANG DISTRICT</t>
  </si>
  <si>
    <t>http://www.jdcapital.com</t>
  </si>
  <si>
    <t>802-75416</t>
  </si>
  <si>
    <t>STAR CAPITAL PARTNERS LIMITED</t>
  </si>
  <si>
    <t>33 CAVENDISH SQUARE</t>
  </si>
  <si>
    <t>W1G 0PW</t>
  </si>
  <si>
    <t>44 (0)20 7016 8500</t>
  </si>
  <si>
    <t>HTTP://WWW.STAR-CAPITAL.COM</t>
  </si>
  <si>
    <t>2138003FGFDSWD7XJ894</t>
  </si>
  <si>
    <t>802-118410</t>
  </si>
  <si>
    <t>ANACAP FINANCIAL PARTNERS LIMITED</t>
  </si>
  <si>
    <t>ONE STEPHEN STREET</t>
  </si>
  <si>
    <t>W1T 1AL</t>
  </si>
  <si>
    <t>44 207 070 5250</t>
  </si>
  <si>
    <t>44 207 070 5290</t>
  </si>
  <si>
    <t>HTTP://WWW.ANACAPFP.COM/</t>
  </si>
  <si>
    <t>802-80269</t>
  </si>
  <si>
    <t>GCP METALS INVESTMENTS, LLC</t>
  </si>
  <si>
    <t>200 RAILROAD AVE</t>
  </si>
  <si>
    <t>203-422-2323</t>
  </si>
  <si>
    <t>203-861-9550</t>
  </si>
  <si>
    <t>802-118005</t>
  </si>
  <si>
    <t>D.C. CAPITAL ADVISORS, LIMITED</t>
  </si>
  <si>
    <t>800 THIRD AVE</t>
  </si>
  <si>
    <t>39TH FLOOR</t>
  </si>
  <si>
    <t>212-446-9330</t>
  </si>
  <si>
    <t>212-750-9264</t>
  </si>
  <si>
    <t>802-115069</t>
  </si>
  <si>
    <t>CIP II ADMINISTRATIVE, LLC</t>
  </si>
  <si>
    <t>HTTP://WWW.ALLEGISCYBER.COM</t>
  </si>
  <si>
    <t>802-107477</t>
  </si>
  <si>
    <t>CORUM ASSET MANAGEMENT</t>
  </si>
  <si>
    <t>CORUM ASSET MANAGEMENT SAS</t>
  </si>
  <si>
    <t>1 RUE EULER</t>
  </si>
  <si>
    <t>http://www.facebook.com/CORUM.fr</t>
  </si>
  <si>
    <t>SOCIETE PAR ACTIONS SIMPLIFIEE</t>
  </si>
  <si>
    <t>REAL ESTATE ASSET/FUND MANAGEMENT</t>
  </si>
  <si>
    <t>802-110668</t>
  </si>
  <si>
    <t>BOSTON SEED CAPITAL MANAGEMENT, L.L.C.</t>
  </si>
  <si>
    <t>37 WALNUT STREET</t>
  </si>
  <si>
    <t>WELLESLEY HILLS</t>
  </si>
  <si>
    <t>617-834-3352</t>
  </si>
  <si>
    <t>PO BOX 309</t>
  </si>
  <si>
    <t>WESTWOOD</t>
  </si>
  <si>
    <t>HTTP://WWW.BOSTONSEED.COM/</t>
  </si>
  <si>
    <t>802-110716</t>
  </si>
  <si>
    <t>EISLER CAPITAL (UK) LTD.</t>
  </si>
  <si>
    <t>16 ST. JAMES'S STREET</t>
  </si>
  <si>
    <t>SW1A 1ER</t>
  </si>
  <si>
    <t>+44 (0) 207 318 9059</t>
  </si>
  <si>
    <t>HTTPS://EISLERCAPITAL.COM</t>
  </si>
  <si>
    <t>549300OVFKV3S274EX28</t>
  </si>
  <si>
    <t>802-76720</t>
  </si>
  <si>
    <t>CANTOR FUND MANAGEMENT, LLC</t>
  </si>
  <si>
    <t>147 2ND AVENUE SOUTH</t>
  </si>
  <si>
    <t>727-823-8161</t>
  </si>
  <si>
    <t>HTTP://WWW.CANTORFUNDS.COM</t>
  </si>
  <si>
    <t>802-79341</t>
  </si>
  <si>
    <t>GARLAND CAPITAL GROUP LLC</t>
  </si>
  <si>
    <t>155 N WACKER DRIVE</t>
  </si>
  <si>
    <t>SUITE 4250</t>
  </si>
  <si>
    <t>312-629-1100</t>
  </si>
  <si>
    <t>HTTP://WWW.GARLANDCG.COM</t>
  </si>
  <si>
    <t>802-115190</t>
  </si>
  <si>
    <t>GORE RANGE CAPITAL LLC</t>
  </si>
  <si>
    <t>2121 N. FRONTAGE ROAD WEST</t>
  </si>
  <si>
    <t>SUITE 253</t>
  </si>
  <si>
    <t>VAIL</t>
  </si>
  <si>
    <t>970-445-2770</t>
  </si>
  <si>
    <t>HTTP://WWW.GORERANGECAPITAL.COM</t>
  </si>
  <si>
    <t>802-112329</t>
  </si>
  <si>
    <t>BRAES CAPITAL LLC</t>
  </si>
  <si>
    <t>4306 YOKUM ST,</t>
  </si>
  <si>
    <t>713-248-1459</t>
  </si>
  <si>
    <t>HTTP://WWW.BRAESCAPITAL.NET</t>
  </si>
  <si>
    <t>802-113191</t>
  </si>
  <si>
    <t>MONTANA CAPITAL PARTNERS AG</t>
  </si>
  <si>
    <t>OBERNEUHOFSTRASSE 1</t>
  </si>
  <si>
    <t>BAAR, ZUG</t>
  </si>
  <si>
    <t>+41 41 511 79 50</t>
  </si>
  <si>
    <t>HTTP://WWW.MONTANA-CAPITAL-PARTNERS.EU</t>
  </si>
  <si>
    <t>802-118665</t>
  </si>
  <si>
    <t>HEL VED CAPITAL MANAGEMENT LIMITED</t>
  </si>
  <si>
    <t>SUITE 4120, 41/F, JARDINE HOUSE</t>
  </si>
  <si>
    <t>852 3611 2987</t>
  </si>
  <si>
    <t>http://www.helvedcapital.com</t>
  </si>
  <si>
    <t>254900FFUBKZ2R4DM623</t>
  </si>
  <si>
    <t>802-108558</t>
  </si>
  <si>
    <t>SOUNDLINK PARTNERS, LLC</t>
  </si>
  <si>
    <t>20 CEDAR STREET, SUITE 109</t>
  </si>
  <si>
    <t>NEW ROCHELLE</t>
  </si>
  <si>
    <t>(914) 703-4090</t>
  </si>
  <si>
    <t>HTTP://SOUNDLINKPARTNERS.COM/</t>
  </si>
  <si>
    <t>802-75243</t>
  </si>
  <si>
    <t>CHEQUERS PARTENAIRES SA</t>
  </si>
  <si>
    <t>5 RUE FRANÇOIS 1ER</t>
  </si>
  <si>
    <t>00 33 1 53 57 61 00</t>
  </si>
  <si>
    <t>33 1 53 57 61 11</t>
  </si>
  <si>
    <t>HTTP://WWW.CHEQUERSCAPITAL.COM</t>
  </si>
  <si>
    <t>802-80671</t>
  </si>
  <si>
    <t>PELHAM CAPITAL LTD</t>
  </si>
  <si>
    <t>SMITHSON PLAZA, 25 ST. JAMES'S STREET</t>
  </si>
  <si>
    <t>+44 020 7747 0200</t>
  </si>
  <si>
    <t>+44 020 7747 0299</t>
  </si>
  <si>
    <t>549300X14O2YYL48XO87</t>
  </si>
  <si>
    <t>802-112463</t>
  </si>
  <si>
    <t>FS INVESTMENT MANAGEMENT L.P.</t>
  </si>
  <si>
    <t>1250 PROSPECT STREET</t>
  </si>
  <si>
    <t>650-396-7700</t>
  </si>
  <si>
    <t>802-118273</t>
  </si>
  <si>
    <t>JANVEST</t>
  </si>
  <si>
    <t>JANVEST CAPITAL MANAGEMENT LLC</t>
  </si>
  <si>
    <t>510-220-1110</t>
  </si>
  <si>
    <t>https://www.janvest.com</t>
  </si>
  <si>
    <t>PRIVATE VENTURE CAPITAL LIMITED PARTNERSHIPS</t>
  </si>
  <si>
    <t>802-118521</t>
  </si>
  <si>
    <t>LYFE CAPITAL INVESTMENT MANAGEMENT (HONG KONG) LIMITED</t>
  </si>
  <si>
    <t>2/F JONSIM PLACE</t>
  </si>
  <si>
    <t>NO 228 QUEEN'S ROAD EAST, WANCHAI</t>
  </si>
  <si>
    <t>+86 13817655169</t>
  </si>
  <si>
    <t>http://www.lyfecapital.com/English/</t>
  </si>
  <si>
    <t>802-117904</t>
  </si>
  <si>
    <t>MODULAR ASSET MANAGEMENT (SINGAPORE) PTE LTD</t>
  </si>
  <si>
    <t>80 RAFFLES PLACE,</t>
  </si>
  <si>
    <t>UOB PLAZA 2 #10-21</t>
  </si>
  <si>
    <t>+65 6721 9205</t>
  </si>
  <si>
    <t>http://www.modularam.com</t>
  </si>
  <si>
    <t>5493001YY1M69TIOZV24</t>
  </si>
  <si>
    <t>802-107096</t>
  </si>
  <si>
    <t>ACACIA PARTNERS, LLC</t>
  </si>
  <si>
    <t>901 S MOPAC EXPY</t>
  </si>
  <si>
    <t>BUILDING 1, SUITE 300</t>
  </si>
  <si>
    <t>512-329-1925</t>
  </si>
  <si>
    <t>HTTP://ACACIAPARTNERSLLC.COM/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</si>
  <si>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</si>
  <si>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</si>
  <si>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</si>
  <si>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</si>
  <si>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</si>
  <si>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</si>
  <si>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</si>
  <si>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802-112091</t>
  </si>
  <si>
    <t>ONE01 CAPITAL, L.P.</t>
  </si>
  <si>
    <t>(415) 801-4689</t>
  </si>
  <si>
    <t>https://one01cap.com/</t>
  </si>
  <si>
    <t>549300N01CLUBIE3SC35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</si>
  <si>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</si>
  <si>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</si>
  <si>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</si>
  <si>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</si>
  <si>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</si>
  <si>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</si>
  <si>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</si>
  <si>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</si>
  <si>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</si>
  <si>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</si>
  <si>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</si>
  <si>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</si>
  <si>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213800RTF9DJSPK5QG50</t>
  </si>
  <si>
    <t>802-118375</t>
  </si>
  <si>
    <t>GRAND ALLIANCE ASSET MANAGEMENT LTD.</t>
  </si>
  <si>
    <t>19/F, HIP SHING HONG CENTRE,</t>
  </si>
  <si>
    <t>55 DES VOEUX ROAD CENTRAL, CENTRAL</t>
  </si>
  <si>
    <t>(852) 2537 6862</t>
  </si>
  <si>
    <t>(852) 2537 8559</t>
  </si>
  <si>
    <t>http://www.gaamhk.com/en/index.htm</t>
  </si>
  <si>
    <t>802-108670</t>
  </si>
  <si>
    <t>APOLETTO MANAGERS LIMITED</t>
  </si>
  <si>
    <t>802-117087</t>
  </si>
  <si>
    <t>DAWN CAPITAL LLP</t>
  </si>
  <si>
    <t>27 SOHO SQUARE</t>
  </si>
  <si>
    <t>+44 (0) 7956 800 520</t>
  </si>
  <si>
    <t>http://dawncapital.com/</t>
  </si>
  <si>
    <t>802-114558</t>
  </si>
  <si>
    <t>POWERPLANT MANAGEMENT, LLC</t>
  </si>
  <si>
    <t>832 HERMOSA AVENUE</t>
  </si>
  <si>
    <t>HERMOSA BEACH</t>
  </si>
  <si>
    <t>310-321-7814</t>
  </si>
  <si>
    <t>https://www.linkedin.com/company/powerplant-ventures/</t>
  </si>
  <si>
    <t>802-116979</t>
  </si>
  <si>
    <t>E.VENTURES MANAGEMENT, LLC</t>
  </si>
  <si>
    <t>43RD FLOOR</t>
  </si>
  <si>
    <t>415-869-5200</t>
  </si>
  <si>
    <t>http://www.evcpartners.com</t>
  </si>
  <si>
    <t>802-106563</t>
  </si>
  <si>
    <t>LONGWOOD MANAGEMENT LLC</t>
  </si>
  <si>
    <t>800 BOYLSTON ST</t>
  </si>
  <si>
    <t>SUITE 1555</t>
  </si>
  <si>
    <t>617-351-2590</t>
  </si>
  <si>
    <t>617-351-2640</t>
  </si>
  <si>
    <t>HTTPS://LONGWOODFUND.COM</t>
  </si>
  <si>
    <t>802-111988</t>
  </si>
  <si>
    <t>EMR CAPITAL MANAGEMENT LIMITED</t>
  </si>
  <si>
    <t>+1 345 9270951</t>
  </si>
  <si>
    <t>802-114881</t>
  </si>
  <si>
    <t>BLACKSHEEP FUND MANAGEMENT LTD.</t>
  </si>
  <si>
    <t>ROCK HOUSE, MAIN STREET</t>
  </si>
  <si>
    <t>BLACKROCK, CO. DUBLIN</t>
  </si>
  <si>
    <t>A94 YY39</t>
  </si>
  <si>
    <t>+353 1 566 8192</t>
  </si>
  <si>
    <t>254900V4KXR55GE12655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</si>
  <si>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</si>
  <si>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</si>
  <si>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</si>
  <si>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</si>
  <si>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</si>
  <si>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</si>
  <si>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</si>
  <si>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</si>
  <si>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</si>
  <si>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</si>
  <si>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HTTP://WWW.CEDARFUND.COM</t>
  </si>
  <si>
    <t>802-113092</t>
  </si>
  <si>
    <t>DISTRIBUTED GLOBAL MANAGER LP</t>
  </si>
  <si>
    <t>DISTRIBUTED GLOBAL LLC</t>
  </si>
  <si>
    <t>10401 VENICE BOULEVARD</t>
  </si>
  <si>
    <t>#727</t>
  </si>
  <si>
    <t>HTTPS://WWW.LINKEDIN.COM/COMPANY/DISTRIBUTED-GLOBAL</t>
  </si>
  <si>
    <t>802-113725</t>
  </si>
  <si>
    <t>CRAFT VENTURES MANAGEMENT LP</t>
  </si>
  <si>
    <t>855 FRONT STREET</t>
  </si>
  <si>
    <t>(415) 423-0554</t>
  </si>
  <si>
    <t>HTTPS://CRAFTVENTURES.COM/</t>
  </si>
  <si>
    <t>802-107285</t>
  </si>
  <si>
    <t>BAINBRIDGE ENERGY MANAGEMENT LLC</t>
  </si>
  <si>
    <t>228 EAST RTE 59 SUITE 189</t>
  </si>
  <si>
    <t>NANUET</t>
  </si>
  <si>
    <t>845-641-5394</t>
  </si>
  <si>
    <t>802-118063</t>
  </si>
  <si>
    <t>ARKADIA ASSET MANAGEMENT AG</t>
  </si>
  <si>
    <t>WESTSTRASSE 1</t>
  </si>
  <si>
    <t>BAAR</t>
  </si>
  <si>
    <t>254900JWJVMSV46MU619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</si>
  <si>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</si>
  <si>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</si>
  <si>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</si>
  <si>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</si>
  <si>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</si>
  <si>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</si>
  <si>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</si>
  <si>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802-113405</t>
  </si>
  <si>
    <t>COFOUNDERS CAPITAL</t>
  </si>
  <si>
    <t>COFOUNDERS CAPITAL MANAGEMENT, LLC</t>
  </si>
  <si>
    <t>122 EAST CHATHAM STREET</t>
  </si>
  <si>
    <t>919-244-3048</t>
  </si>
  <si>
    <t>HTTP://COFOUNDERSCAPITAL.COM/</t>
  </si>
  <si>
    <t>802-76901</t>
  </si>
  <si>
    <t>WAVEPOINT VENTURES</t>
  </si>
  <si>
    <t>WAVEPOINT VENTURES, LLC</t>
  </si>
  <si>
    <t>700 AIRPORT BOULEVARD</t>
  </si>
  <si>
    <t>SUITE 370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</si>
  <si>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</si>
  <si>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</si>
  <si>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</si>
  <si>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</si>
  <si>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</si>
  <si>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</si>
  <si>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</si>
  <si>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</si>
  <si>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802-108830</t>
  </si>
  <si>
    <t>JES GLOBAL CAPITAL GP II, LLC</t>
  </si>
  <si>
    <t>L - 306</t>
  </si>
  <si>
    <t>802-114116</t>
  </si>
  <si>
    <t>BGH CAPITAL</t>
  </si>
  <si>
    <t>BGH CAPITAL PTY LIMITED</t>
  </si>
  <si>
    <t>LEVEL 26</t>
  </si>
  <si>
    <t>101 COLLINS STREET</t>
  </si>
  <si>
    <t>HTTP://WWW.BGHCAPITAL.COM</t>
  </si>
  <si>
    <t>PRIVATE AUSTRALIAN COMPANY</t>
  </si>
  <si>
    <t>802-107117</t>
  </si>
  <si>
    <t>THE HOUSE FUND, LLC</t>
  </si>
  <si>
    <t>1506 HYDE STREET</t>
  </si>
  <si>
    <t>818-439-8646</t>
  </si>
  <si>
    <t>HTTP://WWW.THEHOUSE.FUND</t>
  </si>
  <si>
    <t>802-108544</t>
  </si>
  <si>
    <t>GLOBAL HEALTH INVESTMENT ADVISORS, LLC</t>
  </si>
  <si>
    <t>917 363 2788</t>
  </si>
  <si>
    <t>http://www.ghif.com/</t>
  </si>
  <si>
    <t>802-118735</t>
  </si>
  <si>
    <t>CREANDUM III ADVISOR AB</t>
  </si>
  <si>
    <t>+44 (0) 1481 730988</t>
  </si>
  <si>
    <t>802-75772</t>
  </si>
  <si>
    <t>ARTIMAN CAPITAL INDIA</t>
  </si>
  <si>
    <t>ARTIMAN CAPITAL INDIA PVT LTD</t>
  </si>
  <si>
    <t>104 SHIVALAYA, 17TH C MAIN</t>
  </si>
  <si>
    <t>5TH CROSS ROAD, 5TH BLOCK, KORAMANGALA</t>
  </si>
  <si>
    <t>BENGALURU, KARNATAKA</t>
  </si>
  <si>
    <t>91- 99-8690-4153</t>
  </si>
  <si>
    <t>802-118190</t>
  </si>
  <si>
    <t>UMBONO COMMODITY FUND MANAGEMENT, LLC</t>
  </si>
  <si>
    <t>2829 TECHNOLOGY FOREST BOULEVARD</t>
  </si>
  <si>
    <t>THE WOODLANDS</t>
  </si>
  <si>
    <t>713-589-8810</t>
  </si>
  <si>
    <t>713-659-0805</t>
  </si>
  <si>
    <t>https://www.umbono.us</t>
  </si>
  <si>
    <t>802-118652</t>
  </si>
  <si>
    <t>CU HEALTHCARE INNOVATION MANAGEMENT, LLC</t>
  </si>
  <si>
    <t>12635 EAST MONTVIEW BOULEVARD</t>
  </si>
  <si>
    <t>AURORA</t>
  </si>
  <si>
    <t>303-724-1329</t>
  </si>
  <si>
    <t>http://cuvcfund.com/</t>
  </si>
  <si>
    <t>802-106507</t>
  </si>
  <si>
    <t>REINFORE INVESTMENT ADVISORS LIMITED</t>
  </si>
  <si>
    <t>1202, BLOCK B, WISDOM PLAZA, 4068 QIAOXIANG ROAD,</t>
  </si>
  <si>
    <t>NANSHAN DISTRICT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</si>
  <si>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</si>
  <si>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</si>
  <si>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</si>
  <si>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</si>
  <si>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</si>
  <si>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</si>
  <si>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</si>
  <si>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</si>
  <si>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</si>
  <si>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22 ADELAIDE STREET WEST</t>
  </si>
  <si>
    <t>SUITE 2500</t>
  </si>
  <si>
    <t>888-293-6728</t>
  </si>
  <si>
    <t>416-263-7124</t>
  </si>
  <si>
    <t>HTTP://WWW.VANGUARDCANADA.CA</t>
  </si>
  <si>
    <t>549300QF3ZHMNSZNGS90</t>
  </si>
  <si>
    <t>802-114463</t>
  </si>
  <si>
    <t>INFINITE VENTURE MANAGER X, LLC</t>
  </si>
  <si>
    <t>500 WEST FRANCIS STREET</t>
  </si>
  <si>
    <t>917-847-7177</t>
  </si>
  <si>
    <t>802-113547</t>
  </si>
  <si>
    <t>BRIHAT ARKA CAPITAL LLC</t>
  </si>
  <si>
    <t>510 400 9673</t>
  </si>
  <si>
    <t>802-114495</t>
  </si>
  <si>
    <t>BANNEKER PARTNERS LLC</t>
  </si>
  <si>
    <t>(415) 758-4177</t>
  </si>
  <si>
    <t>HTTP://WWW.BANNEKERPARTNERS.COM</t>
  </si>
  <si>
    <t>802-80072</t>
  </si>
  <si>
    <t>POLLEN STREET CAPITAL LIMITED</t>
  </si>
  <si>
    <t>11 - 12 HANOVER SQUARE</t>
  </si>
  <si>
    <t>W1S 1JJ</t>
  </si>
  <si>
    <t>+44 203 728 6744</t>
  </si>
  <si>
    <t>+44 207 900 1780</t>
  </si>
  <si>
    <t>http://pollencap.com/</t>
  </si>
  <si>
    <t>213800OYNUSG516BP371</t>
  </si>
  <si>
    <t>802-110331</t>
  </si>
  <si>
    <t>TREE LINE ADVISORS (SINGAPORE) PTE. LTD.</t>
  </si>
  <si>
    <t>135 AMOY STREET, #02-01 FAR EAST SQUARE</t>
  </si>
  <si>
    <t>65 6225 2530</t>
  </si>
  <si>
    <t>65 6225 0448</t>
  </si>
  <si>
    <t>HTTP://WWW.TREELINEIM.COM</t>
  </si>
  <si>
    <t>802-108556</t>
  </si>
  <si>
    <t>THE OPERAND GROUP II LLC</t>
  </si>
  <si>
    <t>234 JAMES STREET</t>
  </si>
  <si>
    <t>BARRINGTON</t>
  </si>
  <si>
    <t>312-513-3558</t>
  </si>
  <si>
    <t>HTTP://WWW.THEOPERANDGROUP.COM; SEARCH_FUNDER (TWITTER)</t>
  </si>
  <si>
    <t>802-108405</t>
  </si>
  <si>
    <t>DOWLING CAPITAL PARTNERS</t>
  </si>
  <si>
    <t>DOWLING CAPITAL MANAGEMENT, LLC</t>
  </si>
  <si>
    <t>190 FARMINGTON AVENUE</t>
  </si>
  <si>
    <t>FARMINGTON</t>
  </si>
  <si>
    <t>860-676-7377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</si>
  <si>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</si>
  <si>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</si>
  <si>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</si>
  <si>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</si>
  <si>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</si>
  <si>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</si>
  <si>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802-75562</t>
  </si>
  <si>
    <t>ISRAEL CLEANTECH VENTURES</t>
  </si>
  <si>
    <t>ISRAEL CLEANTECH MANAGEMENT LTD.</t>
  </si>
  <si>
    <t>34 JERUSALEM ROAD</t>
  </si>
  <si>
    <t>GAMLA BUILDING- B</t>
  </si>
  <si>
    <t>HTTPS://morevc.com</t>
  </si>
  <si>
    <t>802-75932</t>
  </si>
  <si>
    <t>MUBADALA INFRASTRUCTURE PARTNERS LIMITED</t>
  </si>
  <si>
    <t>LEVEL 15, AL SILA TOWER,</t>
  </si>
  <si>
    <t>ADGM SQUARE, AL MARYAH ISLAND</t>
  </si>
  <si>
    <t>ABU DHABI</t>
  </si>
  <si>
    <t>971 2 417 4200</t>
  </si>
  <si>
    <t>971 2 417 4300</t>
  </si>
  <si>
    <t>P.O. BOX 45023</t>
  </si>
  <si>
    <t>HTTP://WWW.MIP.AE</t>
  </si>
  <si>
    <t>802-117549</t>
  </si>
  <si>
    <t>NEX III, LLC</t>
  </si>
  <si>
    <t>802-116876</t>
  </si>
  <si>
    <t>HILA CAPITAL MANAGEMENT LIMITED PARTNERSHIP</t>
  </si>
  <si>
    <t>75 ARLINGTON STREET, SUITE 5025</t>
  </si>
  <si>
    <t>305-439-6908</t>
  </si>
  <si>
    <t>http://www.hilacap.com</t>
  </si>
  <si>
    <t>802-114899</t>
  </si>
  <si>
    <t>RAMAS CAPITAL MANAGEMENT, LLC</t>
  </si>
  <si>
    <t>713-322-5194</t>
  </si>
  <si>
    <t>713-568-6104</t>
  </si>
  <si>
    <t>HTTP://RAMASCAPITAL.COM/</t>
  </si>
  <si>
    <t>802-79126</t>
  </si>
  <si>
    <t>BETAWORKS INVESTMENTS, LLC</t>
  </si>
  <si>
    <t>29 LITTLE WEST 12TH ST</t>
  </si>
  <si>
    <t>802-74466</t>
  </si>
  <si>
    <t>TVL MANAGEMENT CORPORATION</t>
  </si>
  <si>
    <t>802-117393</t>
  </si>
  <si>
    <t>NEWLANDS INVESTMENT MANAGEMENT PTE LTD.</t>
  </si>
  <si>
    <t>78 CIRCULAR ROAD #02-01</t>
  </si>
  <si>
    <t>+65 6221 3931</t>
  </si>
  <si>
    <t>http://www.newlands.sg/</t>
  </si>
  <si>
    <t>254900ZZFB98DHOCPY62</t>
  </si>
  <si>
    <t>802-75574</t>
  </si>
  <si>
    <t>SNOW LAKE CAPITAL (HK) LIMITED</t>
  </si>
  <si>
    <t>SUITE 1101-04, 11TH FLOOR, ONE EXCHANGE SQUARE</t>
  </si>
  <si>
    <t>852-3700-3300</t>
  </si>
  <si>
    <t>852-3700-3399</t>
  </si>
  <si>
    <t>HTTPS://SNOWLAKECAP.COM</t>
  </si>
  <si>
    <t>549300SB8ORM7U37GH20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</si>
  <si>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</si>
  <si>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</si>
  <si>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</si>
  <si>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</si>
  <si>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</si>
  <si>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</si>
  <si>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</si>
  <si>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549300GMHQ88Q1H2P840</t>
  </si>
  <si>
    <t>802-118591</t>
  </si>
  <si>
    <t>LASCAUX RESOURCE CAPITAL, LLC</t>
  </si>
  <si>
    <t>263 TRESSER BLVD.</t>
  </si>
  <si>
    <t>SUITE 1620</t>
  </si>
  <si>
    <t>212-756-1290</t>
  </si>
  <si>
    <t>203-569-1965</t>
  </si>
  <si>
    <t>HTTP://LASCAUXRESOURCECAPITAL.COM</t>
  </si>
  <si>
    <t>802-117695</t>
  </si>
  <si>
    <t>DYNAMIC CAPITAL MANAGEMENT LIMITED</t>
  </si>
  <si>
    <t>44 0 1534 723825</t>
  </si>
  <si>
    <t>C/O DYNAMIC CAPITAL MANAGEMENT LLC</t>
  </si>
  <si>
    <t>12 E49TH ST, 11TH FLOOR</t>
  </si>
  <si>
    <t>HTTPS://WWW.DYNAMICFUNDS.COM/</t>
  </si>
  <si>
    <t>254900VAYTH8WOFHMW08</t>
  </si>
  <si>
    <t>802-114062</t>
  </si>
  <si>
    <t>COREVALUE INVESTMENT CO., LTD.</t>
  </si>
  <si>
    <t>12FL. SONGANG BLDG. DAECHI-DONG</t>
  </si>
  <si>
    <t>946-16, GANGNAM-GU</t>
  </si>
  <si>
    <t>http://www.corevalueinvestment.com/</t>
  </si>
  <si>
    <t>802-75389</t>
  </si>
  <si>
    <t>SOUTHERN CROSS CAPITAL MANAGEMENT</t>
  </si>
  <si>
    <t>EL REGIDOR 66</t>
  </si>
  <si>
    <t>755-0815</t>
  </si>
  <si>
    <t>+56 2 2666 5600</t>
  </si>
  <si>
    <t>+56 2 2582 5180</t>
  </si>
  <si>
    <t>C/O CITCO TRUST COMPANY</t>
  </si>
  <si>
    <t>89 NEXUS WAY, CAMANA BAY PO BOX 31106</t>
  </si>
  <si>
    <t>HTTP://WWW.SOUTHERNCROSSGROUP.COM</t>
  </si>
  <si>
    <t>802-96273</t>
  </si>
  <si>
    <t>HARBOUR LITIGATION FUNDING LIMITED</t>
  </si>
  <si>
    <t>8 WATERLOO PLACE</t>
  </si>
  <si>
    <t>SW1Y 4BE</t>
  </si>
  <si>
    <t>HTTP://WWW.HARBOURLITIGATIONFUNDING.COM</t>
  </si>
  <si>
    <t>802-80817</t>
  </si>
  <si>
    <t>BOULDER FOOD GROUP, LLC</t>
  </si>
  <si>
    <t>929 PEARL STREET, SUITE 300</t>
  </si>
  <si>
    <t>303-800-0404</t>
  </si>
  <si>
    <t>HTTP://WWW.BFGPARTNERS.COM</t>
  </si>
  <si>
    <t>802-117072</t>
  </si>
  <si>
    <t>HEALTHX MANAGEMENT, LLC</t>
  </si>
  <si>
    <t>316 W. WASHINGTON AVENUE</t>
  </si>
  <si>
    <t>SUITE 925</t>
  </si>
  <si>
    <t>608-618-3863</t>
  </si>
  <si>
    <t>https://twitter.com/healthxventures?lang=en</t>
  </si>
  <si>
    <t>802-107379</t>
  </si>
  <si>
    <t>CHICAGO CAPITAL PARTNERS</t>
  </si>
  <si>
    <t>CHICAGO CAPITAL PARTNERS MANAGEMENT, LLC</t>
  </si>
  <si>
    <t>1770 1ST STREET</t>
  </si>
  <si>
    <t>#200A</t>
  </si>
  <si>
    <t>224-388-2254</t>
  </si>
  <si>
    <t>HTTP://WWW.CHICAGOCAPITALPARTNERS.COM</t>
  </si>
  <si>
    <t>802-75749</t>
  </si>
  <si>
    <t>FLAGSHIP PIONEERING, INC.</t>
  </si>
  <si>
    <t>55 CAMBRIDGE PARKWAY</t>
  </si>
  <si>
    <t>SUITE 800E</t>
  </si>
  <si>
    <t>02142-1234</t>
  </si>
  <si>
    <t>617-868-1888</t>
  </si>
  <si>
    <t>617-868-1115</t>
  </si>
  <si>
    <t>HTTP://WWW.FLAGSHIPPIONEERING.COM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</si>
  <si>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</si>
  <si>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</si>
  <si>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</si>
  <si>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</si>
  <si>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</si>
  <si>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</si>
  <si>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</si>
  <si>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802-114357</t>
  </si>
  <si>
    <t>THE COMMUNITY DEVELOPMENT VENTURE CAPITAL ALLIANCE</t>
  </si>
  <si>
    <t>475 RIVERSIDE DRIVE</t>
  </si>
  <si>
    <t>SUITE 1264</t>
  </si>
  <si>
    <t>10115-0052</t>
  </si>
  <si>
    <t>212-594-6747 EXT. 4515</t>
  </si>
  <si>
    <t>http://www.cdvca.org</t>
  </si>
  <si>
    <t>NOT FOR PROFIT 501(C)(3) ORGANIZATION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</si>
  <si>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</si>
  <si>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</si>
  <si>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</si>
  <si>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</si>
  <si>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</si>
  <si>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</si>
  <si>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</si>
  <si>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5493000868HCJJGJR568</t>
  </si>
  <si>
    <t>802-108304</t>
  </si>
  <si>
    <t>CINCYTECH, LLC</t>
  </si>
  <si>
    <t>2900 READING RD</t>
  </si>
  <si>
    <t>SUITE 410</t>
  </si>
  <si>
    <t>HTTP://WWW.CINCYTECHUSA.COM</t>
  </si>
  <si>
    <t>802-109957</t>
  </si>
  <si>
    <t>BLACK OAK CAPITAL MANAGEMENT, LLC</t>
  </si>
  <si>
    <t>10 SAUGATUCK</t>
  </si>
  <si>
    <t>212 753 1819</t>
  </si>
  <si>
    <t>HTTPS://BLACKOAKCAP.COM</t>
  </si>
  <si>
    <t>802-112397</t>
  </si>
  <si>
    <t>BEDROCK FUND MANAGEMENT, LLC</t>
  </si>
  <si>
    <t>100 CROSBY STREET, SUITE 306</t>
  </si>
  <si>
    <t>415-841-2802</t>
  </si>
  <si>
    <t>HTTP://WWW.BEDROCKCAP.COM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</si>
  <si>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</si>
  <si>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</si>
  <si>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</si>
  <si>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</si>
  <si>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</si>
  <si>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</si>
  <si>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</si>
  <si>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</si>
  <si>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SOUTHWEST HOUSE, 11A REGENT STREET</t>
  </si>
  <si>
    <t>SW1Y 4LR</t>
  </si>
  <si>
    <t>0044 2038287904</t>
  </si>
  <si>
    <t>HTTP://WWW.ANAVIOCAP.COM</t>
  </si>
  <si>
    <t>213800MH7JDX8W2COF51</t>
  </si>
  <si>
    <t>802-117108</t>
  </si>
  <si>
    <t>BOOKEND CAPITAL PARTNERS LLC</t>
  </si>
  <si>
    <t>712 FIFTH AVENUE</t>
  </si>
  <si>
    <t>(646) 595-1663</t>
  </si>
  <si>
    <t>(646) 595-1118</t>
  </si>
  <si>
    <t>PO BOX 5336</t>
  </si>
  <si>
    <t>10185-5336</t>
  </si>
  <si>
    <t>https://bookendcapital.com/</t>
  </si>
  <si>
    <t>802-112215</t>
  </si>
  <si>
    <t>ELYSEUM FAMILY OFFICE S.A.</t>
  </si>
  <si>
    <t>CH-1201</t>
  </si>
  <si>
    <t>HTTP://ELYSEUM-FO.COM/EN/</t>
  </si>
  <si>
    <t>802-118180</t>
  </si>
  <si>
    <t>PANTHEON VENTURES (IRELAND) DESIGNATED ACTIVITY COMPANY</t>
  </si>
  <si>
    <t>2 DUBLIN LANDINGS, NORTH WALL QUAY</t>
  </si>
  <si>
    <t>NORTH DOCK</t>
  </si>
  <si>
    <t>DUBLIN 1</t>
  </si>
  <si>
    <t>353 (1) 642 6566</t>
  </si>
  <si>
    <t>HTTPS://WWW.LINKEDIN.COM/COMPANY/PANTHEON-VENTURES/</t>
  </si>
  <si>
    <t>DESIGNATED ACTIVITY COMPANY</t>
  </si>
  <si>
    <t>802-117463</t>
  </si>
  <si>
    <t>INSPIRED CAPITAL PARTNERS, LLC</t>
  </si>
  <si>
    <t>51 5TH AVENUE</t>
  </si>
  <si>
    <t>#3C</t>
  </si>
  <si>
    <t>617-417-3999</t>
  </si>
  <si>
    <t>https://inspiredcapital.com/</t>
  </si>
  <si>
    <t>802-111929</t>
  </si>
  <si>
    <t>VENUS CAPITAL MANAGEMENT COMPANY</t>
  </si>
  <si>
    <t>ROGERS HOUSE</t>
  </si>
  <si>
    <t>5 PRESIDENT JOHN KENNEDY STREET</t>
  </si>
  <si>
    <t>+ 230 454 6868</t>
  </si>
  <si>
    <t>+230 454 6767</t>
  </si>
  <si>
    <t>C110008420</t>
  </si>
  <si>
    <t>802-111912</t>
  </si>
  <si>
    <t>DEFY PARTNERS MANAGEMENT, LLC</t>
  </si>
  <si>
    <t>2973 WOODSIDE ROAD</t>
  </si>
  <si>
    <t>650-530-0193</t>
  </si>
  <si>
    <t>HTTPS://DEFY.VC</t>
  </si>
  <si>
    <t>802-112926</t>
  </si>
  <si>
    <t>LLM CAPITAL PARTNERS LLC</t>
  </si>
  <si>
    <t>265 FRANKLIN STREET</t>
  </si>
  <si>
    <t>617-330-7755</t>
  </si>
  <si>
    <t>617-330-7759</t>
  </si>
  <si>
    <t>HTTP://WWW.LLMCAPITAL.COM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</si>
  <si>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</si>
  <si>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</si>
  <si>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</si>
  <si>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</si>
  <si>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</si>
  <si>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</si>
  <si>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802-113982</t>
  </si>
  <si>
    <t>TX CAPITAL (HK) LIMITED</t>
  </si>
  <si>
    <t>9/F, LHT TOWER</t>
  </si>
  <si>
    <t>31 QUEEN'S ROAD CENTRAL, CENTRAL</t>
  </si>
  <si>
    <t>+852 23678881</t>
  </si>
  <si>
    <t>http://www.linkedin.com/company/tx-capital</t>
  </si>
  <si>
    <t>254900QFDM2JXMQAA231</t>
  </si>
  <si>
    <t>802-75157</t>
  </si>
  <si>
    <t>ALTA GROWTH CAPITAL</t>
  </si>
  <si>
    <t>ALTA GROWTH CAPITAL, S.C.</t>
  </si>
  <si>
    <t>BOSQUE DE DURAZNOS 127 - 5O PISO</t>
  </si>
  <si>
    <t>52 55 5254-3280</t>
  </si>
  <si>
    <t>52 55 5254-3270</t>
  </si>
  <si>
    <t>HTTP://WWW.AGCMEXICO.COM</t>
  </si>
  <si>
    <t>802-77382</t>
  </si>
  <si>
    <t>EQT SERVICES (UK) LIMITED</t>
  </si>
  <si>
    <t>+44 207 430 5540</t>
  </si>
  <si>
    <t>213800W83OSIKGZU6D66</t>
  </si>
  <si>
    <t>802-118314</t>
  </si>
  <si>
    <t>SARMIS CAPITAL PARTNERS S.R.L.</t>
  </si>
  <si>
    <t>7 HELESTEULUI STREET, SEMI-BASEMENT,</t>
  </si>
  <si>
    <t>ROOM 1, SECTOR 1</t>
  </si>
  <si>
    <t>BUCHAREST</t>
  </si>
  <si>
    <t>Romania</t>
  </si>
  <si>
    <t>+40 722 259 090</t>
  </si>
  <si>
    <t>SOCIETATE CU RASPUNDERE LIMITATA</t>
  </si>
  <si>
    <t>802-117608</t>
  </si>
  <si>
    <t>ROHA GROUP INC.</t>
  </si>
  <si>
    <t>CARNEGIE HALL TOWER</t>
  </si>
  <si>
    <t>152 WEST 57TH STREET</t>
  </si>
  <si>
    <t>212-918-1957</t>
  </si>
  <si>
    <t>http://rohaventures.com/</t>
  </si>
  <si>
    <t>802-79215</t>
  </si>
  <si>
    <t>PARALLEL INVESTMENT PARTNERS, LLC</t>
  </si>
  <si>
    <t>3889 MAPLE AVENUE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</si>
  <si>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</si>
  <si>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</si>
  <si>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</si>
  <si>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</si>
  <si>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</si>
  <si>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</si>
  <si>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</si>
  <si>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</si>
  <si>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</si>
  <si>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</si>
  <si>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</si>
  <si>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</si>
  <si>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</si>
  <si>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303 PEACHTREE STREET NE</t>
  </si>
  <si>
    <t>SUITE 5300</t>
  </si>
  <si>
    <t>678-384-4520</t>
  </si>
  <si>
    <t>678-384-4521</t>
  </si>
  <si>
    <t>HTTPS://WWW.NANCYCREEK.COM</t>
  </si>
  <si>
    <t>802-111944</t>
  </si>
  <si>
    <t>LAXEY PARTNERS LIMITED</t>
  </si>
  <si>
    <t>DERBY HOUSE, 64 ATHOL STREET</t>
  </si>
  <si>
    <t>44 1624 690 900</t>
  </si>
  <si>
    <t>44 1624 690 901</t>
  </si>
  <si>
    <t>HTTP://LAXEYPARTNERS.COM</t>
  </si>
  <si>
    <t>5493009JSB0PVNZVYJ25</t>
  </si>
  <si>
    <t>802-80830</t>
  </si>
  <si>
    <t>KVP CAPITAL ADVISORS, LP</t>
  </si>
  <si>
    <t>415-875-7777</t>
  </si>
  <si>
    <t>415-875-7770</t>
  </si>
  <si>
    <t>802-106508</t>
  </si>
  <si>
    <t>BERGEN ASSET MANAGEMENT, LLC</t>
  </si>
  <si>
    <t>1800 N. MILITARY TRAIL</t>
  </si>
  <si>
    <t>33431-6386</t>
  </si>
  <si>
    <t>561-210-3124</t>
  </si>
  <si>
    <t>561-537-7475</t>
  </si>
  <si>
    <t>https://www.linkedin.com/company/bergen-asset-management-llc/</t>
  </si>
  <si>
    <t>802-106618</t>
  </si>
  <si>
    <t>KEC MANAGEMENT L.P.</t>
  </si>
  <si>
    <t>27 WEST 24TH STREET</t>
  </si>
  <si>
    <t>SUITE 406</t>
  </si>
  <si>
    <t>212-206-1413</t>
  </si>
  <si>
    <t>212-878-8606</t>
  </si>
  <si>
    <t>HTTP://WWW.KECVENTURES.COM</t>
  </si>
  <si>
    <t>802-114322</t>
  </si>
  <si>
    <t>WESTLAKE BIOPARTNERS, LLC</t>
  </si>
  <si>
    <t>3075 TOWNSGATE ROAD</t>
  </si>
  <si>
    <t>WESTLAKE VILLAGE</t>
  </si>
  <si>
    <t>(805) 465-9588</t>
  </si>
  <si>
    <t>http://westlakebio.com/</t>
  </si>
  <si>
    <t>802-76147</t>
  </si>
  <si>
    <t>BEIJING EQUITY INVESTMENT DEVELOPMENT MANAGEMENT CO., LTD.</t>
  </si>
  <si>
    <t>ROOM 39A01, 39A/F, CHINA WORLD TOWER A, BUILDING 1</t>
  </si>
  <si>
    <t>NO.1, JIANGUOMENWAI STREET AND CHAOYANG DISTRICT</t>
  </si>
  <si>
    <t>8610 65027220</t>
  </si>
  <si>
    <t>8610 65027235</t>
  </si>
  <si>
    <t>SINO-FOREIGN EQUITY JOINT VENTURE</t>
  </si>
  <si>
    <t>802-114925</t>
  </si>
  <si>
    <t>CORNER VENTURE PARTNERS, LLC</t>
  </si>
  <si>
    <t>251 LYTTON AVE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</si>
  <si>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</si>
  <si>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</si>
  <si>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</si>
  <si>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</si>
  <si>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</si>
  <si>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</si>
  <si>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</si>
  <si>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802-118796</t>
  </si>
  <si>
    <t>CAA CONNECT, LLC</t>
  </si>
  <si>
    <t>2000 AVENUE OF THE STARS</t>
  </si>
  <si>
    <t>424-288-2000</t>
  </si>
  <si>
    <t>802-111952</t>
  </si>
  <si>
    <t>WESTWAVE CAPITAL LLC</t>
  </si>
  <si>
    <t>570 EL CAMINO REAL</t>
  </si>
  <si>
    <t>SUITE 150 #504</t>
  </si>
  <si>
    <t>HTTPS://WWW.WESTWAVECAPITAL.COM/</t>
  </si>
  <si>
    <t>802-108201</t>
  </si>
  <si>
    <t>WELLINGTON PARK CAPITAL, LLC.</t>
  </si>
  <si>
    <t>202-834-7032</t>
  </si>
  <si>
    <t>802-73085</t>
  </si>
  <si>
    <t>ASTARIS CAPITAL MANAGEMENT LLP</t>
  </si>
  <si>
    <t>1 KNIGHTSBRIDGE GREEN</t>
  </si>
  <si>
    <t>+44 20 7590 5400</t>
  </si>
  <si>
    <t>+44 20 7990 9506</t>
  </si>
  <si>
    <t>HTTP://WWW.ASTARIS.COM</t>
  </si>
  <si>
    <t>69J6YZOPJKDCUWSN5B26</t>
  </si>
  <si>
    <t>802-75834</t>
  </si>
  <si>
    <t>GAW CAPITAL ADVISORS LIMITED</t>
  </si>
  <si>
    <t>18/F, 68 YEE WO STREET,</t>
  </si>
  <si>
    <t>CAUSEWAY BAY</t>
  </si>
  <si>
    <t>852 25837700</t>
  </si>
  <si>
    <t>852 25303662</t>
  </si>
  <si>
    <t>HTTP://WWW.GAWCAPITAL.COM/</t>
  </si>
  <si>
    <t>802-118736</t>
  </si>
  <si>
    <t>CREANDUM IV ADVISOR AB</t>
  </si>
  <si>
    <t>+44 0 1481 730988</t>
  </si>
  <si>
    <t>802-110223</t>
  </si>
  <si>
    <t>IVYROCK ASSET MANAGEMENT (HK) LIMITED</t>
  </si>
  <si>
    <t>UNIT 2102, 21/F, COSCO TOWER</t>
  </si>
  <si>
    <t>183 QUEEN'S ROAD CENTRAL, SHEUNG WAN</t>
  </si>
  <si>
    <t>+852 2620 0482</t>
  </si>
  <si>
    <t>+852 2620 0485</t>
  </si>
  <si>
    <t>802-113787</t>
  </si>
  <si>
    <t>SOLODA INVESTMENT ADVISORS LLP</t>
  </si>
  <si>
    <t>3RD FLOOR, STRAND BRIDGE HOUSE</t>
  </si>
  <si>
    <t>142 STRAND</t>
  </si>
  <si>
    <t>WC2R 1HH</t>
  </si>
  <si>
    <t>https://soloda-advisors.com/</t>
  </si>
  <si>
    <t>549300KSS3Z6AXYZRF95</t>
  </si>
  <si>
    <t>802-113151</t>
  </si>
  <si>
    <t>ECLECTIC ADVISORS</t>
  </si>
  <si>
    <t>ECLECTIC ADVISORS ERA SERIES, A SERIES OF ECLECTIC ADVISORS, LLC</t>
  </si>
  <si>
    <t>212-799-5043</t>
  </si>
  <si>
    <t>802-78431</t>
  </si>
  <si>
    <t>ALPHA ASSOCIATES LTD.</t>
  </si>
  <si>
    <t>TALSTRASSE 80</t>
  </si>
  <si>
    <t>CH-8001</t>
  </si>
  <si>
    <t>+41 43 244 31 00</t>
  </si>
  <si>
    <t>HTTP://WWW.ALPHA-ASSOCIATES.CH/</t>
  </si>
  <si>
    <t>894500TFMQ2RHIWAY929</t>
  </si>
  <si>
    <t>802-101471</t>
  </si>
  <si>
    <t>LDVP ASIA LIMITED</t>
  </si>
  <si>
    <t>650-743-6568</t>
  </si>
  <si>
    <t>HTTP://WWW.LDVP.COM</t>
  </si>
  <si>
    <t>802-111946</t>
  </si>
  <si>
    <t>MOBEUS EQUITY PARTNERS</t>
  </si>
  <si>
    <t>MOBEUS EQUITY PARTNERS LLP</t>
  </si>
  <si>
    <t>30 HAYMARKET</t>
  </si>
  <si>
    <t>SW1Y 4EX</t>
  </si>
  <si>
    <t>44 20 7024 7600</t>
  </si>
  <si>
    <t>44 20 7024 7619</t>
  </si>
  <si>
    <t>HTTPS://WWW.MOBEUSEQUITY.CO.UK/</t>
  </si>
  <si>
    <t>213800NS2EQO6MMPFN47</t>
  </si>
  <si>
    <t>802-118546</t>
  </si>
  <si>
    <t>PANACEA VENTURE HEALTHCARE FUND GP I, L.P.</t>
  </si>
  <si>
    <t>+86 21 60252100</t>
  </si>
  <si>
    <t>NO.6 LANE 1350, FU XING MIDDLE ROAD</t>
  </si>
  <si>
    <t>XUHUI DISTRICT</t>
  </si>
  <si>
    <t>802-73224</t>
  </si>
  <si>
    <t>EQT V (GENERAL PARTNER) LP</t>
  </si>
  <si>
    <t>802-118059</t>
  </si>
  <si>
    <t>ROCKFENCE INVESTMENT MANAGEMENT LLC</t>
  </si>
  <si>
    <t>1 FEINBERG WAY</t>
  </si>
  <si>
    <t>BROCKTON</t>
  </si>
  <si>
    <t>617-480-4596</t>
  </si>
  <si>
    <t>https://rockfencecapital.com/</t>
  </si>
  <si>
    <t>802-74651</t>
  </si>
  <si>
    <t>WELLINGTON PARTNERS MANAGEMENT LIMITED</t>
  </si>
  <si>
    <t>HTTP://WWW.WELLINGTON-PARTNERS.COM</t>
  </si>
  <si>
    <t>802-107658</t>
  </si>
  <si>
    <t>CLOSED LOOP FUND GP, LLC</t>
  </si>
  <si>
    <t>SUITE 1656</t>
  </si>
  <si>
    <t>917-822-6476</t>
  </si>
  <si>
    <t>HTTP://WWW.CLOSEDLOOPPARTNERS.COM</t>
  </si>
  <si>
    <t>802-117459</t>
  </si>
  <si>
    <t>FRANKLIN STREET CAPITAL PARTNERS, LLC</t>
  </si>
  <si>
    <t>917-254-4022</t>
  </si>
  <si>
    <t>549300TL1V8MO4QZH062</t>
  </si>
  <si>
    <t>802-74625</t>
  </si>
  <si>
    <t>SCP VITALIFE MANAGEMENT COMPANY, LLC</t>
  </si>
  <si>
    <t>7 GREAT VALLEY PARKWAY</t>
  </si>
  <si>
    <t>SUITE 190</t>
  </si>
  <si>
    <t>MALVERN</t>
  </si>
  <si>
    <t>19355-1425</t>
  </si>
  <si>
    <t>610-854-1403</t>
  </si>
  <si>
    <t>610-975-9546</t>
  </si>
  <si>
    <t>HTTP://WWW.SCPVITALIFE.COM</t>
  </si>
  <si>
    <t>802-108757</t>
  </si>
  <si>
    <t>ZEBEDEE CAPITAL PARTNERS LLP</t>
  </si>
  <si>
    <t>25 GREAT PULTENEY STREET</t>
  </si>
  <si>
    <t>W1F 9LT</t>
  </si>
  <si>
    <t>0044 207 440 1600</t>
  </si>
  <si>
    <t>HTTP://WWW.ZEBEDEECAPITAL.COM</t>
  </si>
  <si>
    <t>213800AD3XR44DHTHP08</t>
  </si>
  <si>
    <t>802-77095</t>
  </si>
  <si>
    <t>DRC CAPITAL LLP</t>
  </si>
  <si>
    <t>4TH FLOOR, 6 DUKE STREET ST. JAMES'S</t>
  </si>
  <si>
    <t>SW1Y 6BN</t>
  </si>
  <si>
    <t>44 0 20 7042 0600</t>
  </si>
  <si>
    <t>44 0 20 7042 0610</t>
  </si>
  <si>
    <t>HTTP://WWW.DRCCAP.COM</t>
  </si>
  <si>
    <t>802-117640</t>
  </si>
  <si>
    <t>HOSTONE SA</t>
  </si>
  <si>
    <t>RUTA 8 KM 17,500;</t>
  </si>
  <si>
    <t>EDIFICIO M1, LOCAL C2</t>
  </si>
  <si>
    <t>598-2927 2360</t>
  </si>
  <si>
    <t>http://www.lqafunds.com</t>
  </si>
  <si>
    <t>802-74851</t>
  </si>
  <si>
    <t>BLUE CHIP VENTURE COMPANY LTD.</t>
  </si>
  <si>
    <t>1100 SYCAMORE STREET, SUITE 400</t>
  </si>
  <si>
    <t>513-723-2309</t>
  </si>
  <si>
    <t>802-117062</t>
  </si>
  <si>
    <t>GLENNMONT ASSET MANAGEMENT LIMITED</t>
  </si>
  <si>
    <t>ANGEL COURT</t>
  </si>
  <si>
    <t>EC2R 7HJ</t>
  </si>
  <si>
    <t>44 (0) 20 3725 8318</t>
  </si>
  <si>
    <t>http://www.glennmont.com/</t>
  </si>
  <si>
    <t>802-111659</t>
  </si>
  <si>
    <t>HAVENCREST CAPITAL MANAGEMENT, LLC</t>
  </si>
  <si>
    <t>2100 MCKINNEY AVE.</t>
  </si>
  <si>
    <t>SUITE 1760</t>
  </si>
  <si>
    <t>214-420-3480</t>
  </si>
  <si>
    <t>HTTPS://WWW.LINKEDIN.COM/COMPANY/HAVENCREST-CAPITAL-MANAGEMENT/</t>
  </si>
  <si>
    <t>802-111806</t>
  </si>
  <si>
    <t>THE VENTURE CITY MANAGEMENT, LLC</t>
  </si>
  <si>
    <t>2234 SW 8 STREET</t>
  </si>
  <si>
    <t>704 915 2729</t>
  </si>
  <si>
    <t>HTTPS://WWW.THEVENTURE.CITY</t>
  </si>
  <si>
    <t>802-118441</t>
  </si>
  <si>
    <t>PAI PARTNERS</t>
  </si>
  <si>
    <t>PAI PARTNERS SARL</t>
  </si>
  <si>
    <t>43-45 ALLEE SCHEFFER</t>
  </si>
  <si>
    <t>https://www.paipartners.com/language/en/</t>
  </si>
  <si>
    <t>54930023M33Y9VWF1E70</t>
  </si>
  <si>
    <t>802-114056</t>
  </si>
  <si>
    <t>BODHI TREE ADVISORS, LLC</t>
  </si>
  <si>
    <t>646-859-7300</t>
  </si>
  <si>
    <t>5493000BY8CIRK2MTU57</t>
  </si>
  <si>
    <t>802-114510</t>
  </si>
  <si>
    <t>ANAVON CAPITAL</t>
  </si>
  <si>
    <t>ANAVON CAPITAL LLP</t>
  </si>
  <si>
    <t>12 PORTMAN CLOSE</t>
  </si>
  <si>
    <t>W1H 6BR</t>
  </si>
  <si>
    <t>0044-20-7317-7902</t>
  </si>
  <si>
    <t>https://www.anavoncapital.com</t>
  </si>
  <si>
    <t>549300ZMC0LNJNVAVU30</t>
  </si>
  <si>
    <t>INVESTMENT MANAGER</t>
  </si>
  <si>
    <t>802-113700</t>
  </si>
  <si>
    <t>CASTLE PEAK CAPITAL ADVISORS, LLC</t>
  </si>
  <si>
    <t>612-710-9324</t>
  </si>
  <si>
    <t>802-112407</t>
  </si>
  <si>
    <t>PACIFIC GROWTH INVESTORS</t>
  </si>
  <si>
    <t>PACIFIC GROWTH INVESTORS, LLC</t>
  </si>
  <si>
    <t>21515 HAWTHORNE BOULEVARD</t>
  </si>
  <si>
    <t>SUITE 940</t>
  </si>
  <si>
    <t>TORRANCE</t>
  </si>
  <si>
    <t>310-359-0456</t>
  </si>
  <si>
    <t>HTTP://WWW.PGINVESTORS.COM</t>
  </si>
  <si>
    <t>802-79643</t>
  </si>
  <si>
    <t>RENEWAL FUNDS</t>
  </si>
  <si>
    <t>RENEWAL FUNDS MANAGEMENT COMPANY LTD.</t>
  </si>
  <si>
    <t>SUITE 500 - 163 W. HASTINGS STREET</t>
  </si>
  <si>
    <t>V6B 1H5</t>
  </si>
  <si>
    <t>604-424-9930</t>
  </si>
  <si>
    <t>604-844-7441</t>
  </si>
  <si>
    <t>HTTPS://WWW.RENEWALFUNDS.COM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</si>
  <si>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</si>
  <si>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</si>
  <si>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</si>
  <si>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</si>
  <si>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</si>
  <si>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</si>
  <si>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802-112438</t>
  </si>
  <si>
    <t>MACRO ADVISORS, LLC</t>
  </si>
  <si>
    <t>6255 W. SUNSET BOULEVARD</t>
  </si>
  <si>
    <t>(310) 859-4024</t>
  </si>
  <si>
    <t>HTTP://WWW.MACRO.VENTURES/</t>
  </si>
  <si>
    <t>802-114792</t>
  </si>
  <si>
    <t>OSMIUM PARTNERS, LLC</t>
  </si>
  <si>
    <t>300 DRAKES LANDING ROAD</t>
  </si>
  <si>
    <t>SUITE 172</t>
  </si>
  <si>
    <t>GREENBRAE</t>
  </si>
  <si>
    <t>415-785-7703</t>
  </si>
  <si>
    <t>415-747-8979</t>
  </si>
  <si>
    <t>HTTP://WWW.OSMIUMPARTNERS.COM</t>
  </si>
  <si>
    <t>2549005RJ04FKRHYRO58</t>
  </si>
  <si>
    <t>802-107342</t>
  </si>
  <si>
    <t>FACTORIAL MANAGEMENT LIMITED</t>
  </si>
  <si>
    <t>UNIT B 12/F ON HING BUILDING</t>
  </si>
  <si>
    <t>1 ON HING TERRACE, CENTRAL</t>
  </si>
  <si>
    <t>852 2970 1004</t>
  </si>
  <si>
    <t>852 2970 1009</t>
  </si>
  <si>
    <t>254900335WSCL5NYU573</t>
  </si>
  <si>
    <t>802-80519</t>
  </si>
  <si>
    <t>DPI MANAGEMENT LTD</t>
  </si>
  <si>
    <t>INCORPORATED ENTITY ORGANISED UNDER MAURITIAN LAW</t>
  </si>
  <si>
    <t>802-115234</t>
  </si>
  <si>
    <t>ELM STREET ADVISORS, LLC</t>
  </si>
  <si>
    <t>33 WHITNEY AVENUE</t>
  </si>
  <si>
    <t>NEW HAVEN</t>
  </si>
  <si>
    <t>203-401-4201</t>
  </si>
  <si>
    <t>http://www.elmvc.com</t>
  </si>
  <si>
    <t>802-79192</t>
  </si>
  <si>
    <t>SWAY VENTURES MANAGEMENT LLC</t>
  </si>
  <si>
    <t>325 PACIFIC AVENUE, 1ST FLOOR</t>
  </si>
  <si>
    <t>415-964-5102</t>
  </si>
  <si>
    <t>HTTPS://VIMEO.COM/SWAYVENTURES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</si>
  <si>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</si>
  <si>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</si>
  <si>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</si>
  <si>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</si>
  <si>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</si>
  <si>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</si>
  <si>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802-116843</t>
  </si>
  <si>
    <t>ATO VENTURES, LLC</t>
  </si>
  <si>
    <t>1607 AVENIDA JUAN PONCE DE LEON</t>
  </si>
  <si>
    <t>COBIAN'S PLAZA GM-06,</t>
  </si>
  <si>
    <t>872-762-5483</t>
  </si>
  <si>
    <t>https://twitter.com/atoventures</t>
  </si>
  <si>
    <t>802-79785</t>
  </si>
  <si>
    <t>HALCYON STRATEGIC PARTNERS LLC</t>
  </si>
  <si>
    <t>4533 MACARTHUR BLVD</t>
  </si>
  <si>
    <t>SUITE 5068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</si>
  <si>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</si>
  <si>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</si>
  <si>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</si>
  <si>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</si>
  <si>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</si>
  <si>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</si>
  <si>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SUITE 1150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</si>
  <si>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</si>
  <si>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</si>
  <si>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</si>
  <si>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</si>
  <si>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</si>
  <si>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</si>
  <si>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7020, 7TH FLOOR, HENNESSY COURT</t>
  </si>
  <si>
    <t>POPE HENNESSY STREET</t>
  </si>
  <si>
    <t>230 203 1100</t>
  </si>
  <si>
    <t>230 2031150</t>
  </si>
  <si>
    <t>HTTP://MATRIXPARTNERS.IN</t>
  </si>
  <si>
    <t>802-114616</t>
  </si>
  <si>
    <t>MARITIME PARTNERS, LLC</t>
  </si>
  <si>
    <t>3838 N. CAUSEWAY BLVD.</t>
  </si>
  <si>
    <t>SUITE 3335</t>
  </si>
  <si>
    <t>METAIRIE</t>
  </si>
  <si>
    <t>LA</t>
  </si>
  <si>
    <t>504-264-5870</t>
  </si>
  <si>
    <t>https://twitter.com/MaritimePartne1</t>
  </si>
  <si>
    <t>802-114291</t>
  </si>
  <si>
    <t>COEFFICIENT CAPITAL</t>
  </si>
  <si>
    <t>COEFFICIENT CAPITAL, LLC</t>
  </si>
  <si>
    <t>27 UNION SQUARE WEST</t>
  </si>
  <si>
    <t>212-653-0046</t>
  </si>
  <si>
    <t>http://www.coefficientcap.com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</si>
  <si>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</si>
  <si>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</si>
  <si>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</si>
  <si>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</si>
  <si>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</si>
  <si>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</si>
  <si>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</si>
  <si>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802-114950</t>
  </si>
  <si>
    <t>ONE WAY VENTURES MANAGEMENT PBC, INC.</t>
  </si>
  <si>
    <t>55 COURT ST</t>
  </si>
  <si>
    <t>(617) 286-4666</t>
  </si>
  <si>
    <t>HTTPS://WWW.LINKEDIN.COM/COMPANY/ONE-WAY-VENTURES/</t>
  </si>
  <si>
    <t>802-110944</t>
  </si>
  <si>
    <t>WATERFRONT INTERNATIONAL LTD.</t>
  </si>
  <si>
    <t>95 WELLINGTON STREET WEST,</t>
  </si>
  <si>
    <t>M5J 2N7</t>
  </si>
  <si>
    <t>416-368-6500</t>
  </si>
  <si>
    <t>416-956-4712</t>
  </si>
  <si>
    <t>http://www.wil.com/</t>
  </si>
  <si>
    <t>802-76361</t>
  </si>
  <si>
    <t>212-798-1362</t>
  </si>
  <si>
    <t>212-798-1366</t>
  </si>
  <si>
    <t>802-75618</t>
  </si>
  <si>
    <t>SISU CAPITAL LIMITED</t>
  </si>
  <si>
    <t>44 207 290 5450</t>
  </si>
  <si>
    <t>549300WC23DQWUWXH219</t>
  </si>
  <si>
    <t>802-100376</t>
  </si>
  <si>
    <t>N2 CAPITAL MANAGEMENT, LP</t>
  </si>
  <si>
    <t>2501 N. HARWOOD</t>
  </si>
  <si>
    <t>SUITE 2550</t>
  </si>
  <si>
    <t>214-489-7400</t>
  </si>
  <si>
    <t>HTTP://WWW.N2CAP.COM/</t>
  </si>
  <si>
    <t>549300775S715TVT1M19</t>
  </si>
  <si>
    <t>802-112352</t>
  </si>
  <si>
    <t>LUXEMBOURG INVESTMENT SOLUTIONS S.A.</t>
  </si>
  <si>
    <t>5, HEIENHAFF</t>
  </si>
  <si>
    <t>+ 352 26 34 56 1</t>
  </si>
  <si>
    <t>+ 352 26 34 56 66</t>
  </si>
  <si>
    <t>HTTPS://WWW.LIS-AIFM.COM</t>
  </si>
  <si>
    <t>549300SFZJMMBDUEUE73</t>
  </si>
  <si>
    <t>802-117493</t>
  </si>
  <si>
    <t>KCRISE CAPITAL</t>
  </si>
  <si>
    <t>KCRISE CAPITAL, LLC</t>
  </si>
  <si>
    <t>1200 MAIN STREET, SUITE 2450</t>
  </si>
  <si>
    <t>KANSAS CITY</t>
  </si>
  <si>
    <t>816-305-1123</t>
  </si>
  <si>
    <t>http://www.kcrisefund.com</t>
  </si>
  <si>
    <t>802-75161</t>
  </si>
  <si>
    <t>CATAMOUNT VENTURES</t>
  </si>
  <si>
    <t>CATAMOUNT VENTURES MANAGEMENT, LLC</t>
  </si>
  <si>
    <t>400 PACIFIC AVENUE, 2ND FLOOR</t>
  </si>
  <si>
    <t>415-277-0300</t>
  </si>
  <si>
    <t>415-277-0301</t>
  </si>
  <si>
    <t>HTTP://WWW.CATAMOUNTVENTURES.COM</t>
  </si>
  <si>
    <t>802-113551</t>
  </si>
  <si>
    <t>CREO CAPITAL PARTNERS MANAGEMENT LLC</t>
  </si>
  <si>
    <t>6455 S. YOSEMITE STREET</t>
  </si>
  <si>
    <t>GREENWOOD VILLAGE</t>
  </si>
  <si>
    <t>720-398-6500</t>
  </si>
  <si>
    <t>720-368-5222</t>
  </si>
  <si>
    <t>HTTP://WWW.CREOCAPITALPARTNERS.COM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</si>
  <si>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</si>
  <si>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</si>
  <si>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</si>
  <si>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</si>
  <si>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</si>
  <si>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</si>
  <si>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</si>
  <si>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</si>
  <si>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</si>
  <si>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802-112959</t>
  </si>
  <si>
    <t>LADYFACE CAPITAL, LLC</t>
  </si>
  <si>
    <t>5023 N. PARKWAY CALABASAS</t>
  </si>
  <si>
    <t>CALABASAS</t>
  </si>
  <si>
    <t>310-906-4610</t>
  </si>
  <si>
    <t>310-294-8161</t>
  </si>
  <si>
    <t>HTTP://WWW.LADYFACECAPITAL.COM</t>
  </si>
  <si>
    <t>802-107864</t>
  </si>
  <si>
    <t>KREOS CAPITAL GROUP V LIMITED</t>
  </si>
  <si>
    <t>54930013I5S154O2RW48</t>
  </si>
  <si>
    <t>802-79225</t>
  </si>
  <si>
    <t>CULTIVATION CAPITAL, LLC</t>
  </si>
  <si>
    <t>63101-9997</t>
  </si>
  <si>
    <t>314-216-2051</t>
  </si>
  <si>
    <t>HTTP://WWW.CULTIVATIONCAPITAL.COM</t>
  </si>
  <si>
    <t>802-110023</t>
  </si>
  <si>
    <t>JEWEL INVESTMENTS</t>
  </si>
  <si>
    <t>JEWEL INVESTMENTS, LLC</t>
  </si>
  <si>
    <t>757 THIRD AVENUE</t>
  </si>
  <si>
    <t>10017-2046</t>
  </si>
  <si>
    <t>212-520-8452</t>
  </si>
  <si>
    <t>HTTP://WWW.JEWELINVESTMENTS.COM</t>
  </si>
  <si>
    <t>802-79836</t>
  </si>
  <si>
    <t>ASHBURTON INVESTMENTS</t>
  </si>
  <si>
    <t>ASHBURTON (JERSEY) LIMITED</t>
  </si>
  <si>
    <t>IFC1, THE ESPLANADE</t>
  </si>
  <si>
    <t>JE4 8SJ</t>
  </si>
  <si>
    <t>44-1534-512000</t>
  </si>
  <si>
    <t>44-1534-512022</t>
  </si>
  <si>
    <t>HTTP://WWW.ASHBURTONINVESTMENTS.COM</t>
  </si>
  <si>
    <t>213800BHPTQE7XZTU83</t>
  </si>
  <si>
    <t>DISTRIBUTOR OF ASHBURTON FUNDS</t>
  </si>
  <si>
    <t>802-112511</t>
  </si>
  <si>
    <t>MIC CAPITAL PARTNERS (BRAZIL OPPORTUNITY) MANAGER, LLC</t>
  </si>
  <si>
    <t>https://www.mubadala.com/en/what-we-do/capital/brazil</t>
  </si>
  <si>
    <t>802-118371</t>
  </si>
  <si>
    <t>EPFC GROUP</t>
  </si>
  <si>
    <t>EPFC CAPITAL PARTNERS, LLC</t>
  </si>
  <si>
    <t>33RD FLOOR, SUITE 33070</t>
  </si>
  <si>
    <t>818 495 5757</t>
  </si>
  <si>
    <t>https://www.epfc.capital</t>
  </si>
  <si>
    <t>254900G2W4EAHGLUDS69</t>
  </si>
  <si>
    <t>802-115157</t>
  </si>
  <si>
    <t>PANACEA VENTURE MANAGEMENT COMPANY LTD.</t>
  </si>
  <si>
    <t>NO. 6 LANE 1350, FU XING MIDDLE ROAD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</si>
  <si>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</si>
  <si>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</si>
  <si>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</si>
  <si>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</si>
  <si>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</si>
  <si>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</si>
  <si>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</si>
  <si>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</si>
  <si>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802-115181</t>
  </si>
  <si>
    <t>KENNER &amp; COMPANY, INC.</t>
  </si>
  <si>
    <t>437 MADISON AVENUE,</t>
  </si>
  <si>
    <t>10022-7001</t>
  </si>
  <si>
    <t>212-319-2300</t>
  </si>
  <si>
    <t>212-758-0406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</si>
  <si>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</si>
  <si>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</si>
  <si>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</si>
  <si>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</si>
  <si>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</si>
  <si>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</si>
  <si>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</si>
  <si>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HTTPS://WWW.ROGERSIA.COM</t>
  </si>
  <si>
    <t>549300Z231QECUXJMZ42</t>
  </si>
  <si>
    <t>KABUSHIKI KAISHA (JAPANESE STOCK COMPANY)</t>
  </si>
  <si>
    <t>TYPE II FINANCIAL INSTRUMENTS BUSINESS LIC IN JPN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</si>
  <si>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</si>
  <si>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</si>
  <si>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</si>
  <si>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</si>
  <si>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</si>
  <si>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</si>
  <si>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</si>
  <si>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254900OI6MEX0D546055</t>
  </si>
  <si>
    <t>802-118072</t>
  </si>
  <si>
    <t>OFEK CONSULTING SERVICES LTD.</t>
  </si>
  <si>
    <t>OFEK CONSULTING SERVICES VC LTD</t>
  </si>
  <si>
    <t>28 HAARBA'A STREET</t>
  </si>
  <si>
    <t>NORTHERN TOWER, 11TH FLOOR</t>
  </si>
  <si>
    <t>972 073 322 9462</t>
  </si>
  <si>
    <t>http://www.ofek.vc/</t>
  </si>
  <si>
    <t>802-115130</t>
  </si>
  <si>
    <t>BREGAL PARTNERS II GENERAL PARTNER JERSEY LIMITED</t>
  </si>
  <si>
    <t>802-107282</t>
  </si>
  <si>
    <t>WHITEHORSE LIQUIDITY PARTNERS INC.</t>
  </si>
  <si>
    <t>200 WELLINGTON STREET WEST, SUITE 600</t>
  </si>
  <si>
    <t>M5V 3C7</t>
  </si>
  <si>
    <t>647-925-1284</t>
  </si>
  <si>
    <t>HTTPS://WWW.WHITEHORSELIQUIDITY.COM/</t>
  </si>
  <si>
    <t>802-78815</t>
  </si>
  <si>
    <t>CROSSROADS INVESTMENTS, LP</t>
  </si>
  <si>
    <t>212-622-7786</t>
  </si>
  <si>
    <t>HTTP://WWW.XRDS.US</t>
  </si>
  <si>
    <t>802-113863</t>
  </si>
  <si>
    <t>GROWTH TECHNOLOGY PARTNERS</t>
  </si>
  <si>
    <t>GROWTH TECHNOLOGY PARTNERS, LLC.</t>
  </si>
  <si>
    <t>650 CALIFORNIA 7'TH FLOOR</t>
  </si>
  <si>
    <t>415-823-5785</t>
  </si>
  <si>
    <t>http://www.GrowthTechnologyPartners.com</t>
  </si>
  <si>
    <t>802-110383</t>
  </si>
  <si>
    <t>ENDURA CAPITAL MANAGEMENT, LLC</t>
  </si>
  <si>
    <t>312-371-3557</t>
  </si>
  <si>
    <t>901-259-6330</t>
  </si>
  <si>
    <t>802-117855</t>
  </si>
  <si>
    <t>PIER ASSET MANAGEMENT LLC</t>
  </si>
  <si>
    <t>880 APOLLO STREET</t>
  </si>
  <si>
    <t>SUITE 343</t>
  </si>
  <si>
    <t>424-324-2953</t>
  </si>
  <si>
    <t>HTTP://PIERAM.COM</t>
  </si>
  <si>
    <t>802-115008</t>
  </si>
  <si>
    <t>AVANT ROYALTIES GP, LLC</t>
  </si>
  <si>
    <t>1515 WYNKOOP STREET</t>
  </si>
  <si>
    <t>303-810-7998</t>
  </si>
  <si>
    <t>802-107610</t>
  </si>
  <si>
    <t>SPELL CAPITAL PARTNERS, LLC</t>
  </si>
  <si>
    <t>222 SOUTH 9TH STREET</t>
  </si>
  <si>
    <t>612-371-9650</t>
  </si>
  <si>
    <t>612-371-9651</t>
  </si>
  <si>
    <t>HTTP://SPELLCAPITAL.COM/</t>
  </si>
  <si>
    <t>802-115212</t>
  </si>
  <si>
    <t>EVERGREEN PACIFIC PARTNERS MANAGEMENT COMPANY, INC.</t>
  </si>
  <si>
    <t>(206) 794-2932</t>
  </si>
  <si>
    <t>P.O. BOX 17900</t>
  </si>
  <si>
    <t>98127-1894</t>
  </si>
  <si>
    <t>HTTP://WWW.EVERGREENPACIFICPARTNERS.COM</t>
  </si>
  <si>
    <t>802-114351</t>
  </si>
  <si>
    <t>AF VENTURES</t>
  </si>
  <si>
    <t>AF VC, LLC</t>
  </si>
  <si>
    <t>646-893-4564</t>
  </si>
  <si>
    <t>http://www.afventures.vc</t>
  </si>
  <si>
    <t>802-111065</t>
  </si>
  <si>
    <t>AFINUM MANAGEMENT GMBH</t>
  </si>
  <si>
    <t>THEATINERSTRASSE 7</t>
  </si>
  <si>
    <t>D-80333</t>
  </si>
  <si>
    <t>49 (0)89 255 433 01</t>
  </si>
  <si>
    <t>49 (0)89 255 433 99</t>
  </si>
  <si>
    <t>HTTP://WWW.AFINUM.DE/</t>
  </si>
  <si>
    <t>391200WOLLI07TJVN050</t>
  </si>
  <si>
    <t>GMBH (GERMAN LIMITED LIABILITY COMPANY)</t>
  </si>
  <si>
    <t>802-107889</t>
  </si>
  <si>
    <t>CRESCENT INVESTMENT ADVISORS LLC</t>
  </si>
  <si>
    <t>201 ST. CHARLES AVENUE</t>
  </si>
  <si>
    <t>SUITE 4205</t>
  </si>
  <si>
    <t>NEW ORLEANS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</si>
  <si>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</si>
  <si>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</si>
  <si>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</si>
  <si>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</si>
  <si>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</si>
  <si>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</si>
  <si>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</si>
  <si>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</si>
  <si>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</si>
  <si>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</si>
  <si>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FL 34</t>
  </si>
  <si>
    <t>212-610-2104</t>
  </si>
  <si>
    <t>646-304-9685</t>
  </si>
  <si>
    <t>802-114905</t>
  </si>
  <si>
    <t>JNE PARTNERS LLP</t>
  </si>
  <si>
    <t>35 PARK LANE</t>
  </si>
  <si>
    <t>W1K 1RB</t>
  </si>
  <si>
    <t>44 20 7070 2550</t>
  </si>
  <si>
    <t>https://www.linkedin.com/company/jne-partners-llp</t>
  </si>
  <si>
    <t>549300YH14JTUEU8V987</t>
  </si>
  <si>
    <t>802-118754</t>
  </si>
  <si>
    <t>LIGHTSMITH CLIMATE RESILIENCE MANAGEMENT LLC</t>
  </si>
  <si>
    <t>862-234-5135</t>
  </si>
  <si>
    <t>https://lightsmithgp.com/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</si>
  <si>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</si>
  <si>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</si>
  <si>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</si>
  <si>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</si>
  <si>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</si>
  <si>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</si>
  <si>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</si>
  <si>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802-114511</t>
  </si>
  <si>
    <t>MILL CITY CAPITAL, L.P.</t>
  </si>
  <si>
    <t>50 SOUTH SIXTH STREET</t>
  </si>
  <si>
    <t>SUITE 1390</t>
  </si>
  <si>
    <t>612-238-9502</t>
  </si>
  <si>
    <t>612-238-9501</t>
  </si>
  <si>
    <t>HTTP://WWW.MILLCITYCAPITAL.COM</t>
  </si>
  <si>
    <t>802-114604</t>
  </si>
  <si>
    <t>CA PARTNERS LLC</t>
  </si>
  <si>
    <t>301 COMMERCE STREET</t>
  </si>
  <si>
    <t>817- 332-1600</t>
  </si>
  <si>
    <t>817-336-7523</t>
  </si>
  <si>
    <t>HTTP://WWW.CAPARTNERSFUNDS.COM</t>
  </si>
  <si>
    <t>802-80928</t>
  </si>
  <si>
    <t>ASHOKAN CAPITAL MANAGEMENT LLC</t>
  </si>
  <si>
    <t>100 RIGHTERS MILL ROAD</t>
  </si>
  <si>
    <t>PENN VALLEY</t>
  </si>
  <si>
    <t>512-717-6578</t>
  </si>
  <si>
    <t>PO BOX 67</t>
  </si>
  <si>
    <t>GLADWYNE</t>
  </si>
  <si>
    <t>802-79767</t>
  </si>
  <si>
    <t>INNOVATION ENDEAVORS MANAGEMENT COMPANY, LLC</t>
  </si>
  <si>
    <t>650-338-2660</t>
  </si>
  <si>
    <t>HTTP://WWW.INNOVATIONENDEAVORS.COM</t>
  </si>
  <si>
    <t>802-80599</t>
  </si>
  <si>
    <t>EAST WEST GLOBAL, LLC</t>
  </si>
  <si>
    <t>513 CENTRAL AVE</t>
  </si>
  <si>
    <t>847-780-8977</t>
  </si>
  <si>
    <t>HTTP://WWW.EWGFUNDS.COM</t>
  </si>
  <si>
    <t>802-114554</t>
  </si>
  <si>
    <t>CROSSTREE REAL ESTATE PARTNERS LLP</t>
  </si>
  <si>
    <t>1 CURZON STREET</t>
  </si>
  <si>
    <t>https://www.crosstree.com/</t>
  </si>
  <si>
    <t>802-118373</t>
  </si>
  <si>
    <t>EL CAMINO GLOBAL CAPITAL, LLC</t>
  </si>
  <si>
    <t>800 W. EL CAMINO REAL</t>
  </si>
  <si>
    <t>SUITE 180</t>
  </si>
  <si>
    <t>408-637-1065</t>
  </si>
  <si>
    <t>802-108247</t>
  </si>
  <si>
    <t>BERMONT INVESTMENTS LIMITED</t>
  </si>
  <si>
    <t>ROOM 2048, 20F, THE CENTER, CHANGLE ROAD 989</t>
  </si>
  <si>
    <t>HTTP://WWW.BERMONT.COM</t>
  </si>
  <si>
    <t>549300XLSCSOSI7DIH24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</si>
  <si>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</si>
  <si>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</si>
  <si>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</si>
  <si>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</si>
  <si>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</si>
  <si>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</si>
  <si>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802-75210</t>
  </si>
  <si>
    <t>PARAMETRICA ASSET MANAGEMENT LTD.</t>
  </si>
  <si>
    <t>UNIT 3415, 34/F, OFFICE TOWER, CONVENTION PLAZA</t>
  </si>
  <si>
    <t>1 HARBOUR ROAD, WANCHAI</t>
  </si>
  <si>
    <t>852 2877 0666</t>
  </si>
  <si>
    <t>852 2877 0667</t>
  </si>
  <si>
    <t>802-114055</t>
  </si>
  <si>
    <t>GOLD MOUNTAINS ASSET MANAGEMENT LIMITED</t>
  </si>
  <si>
    <t>UNIT 7503A, LEVEL 75, ICC</t>
  </si>
  <si>
    <t>HONG KONG, NEW TERRITORIES</t>
  </si>
  <si>
    <t>852-2803-2178</t>
  </si>
  <si>
    <t>(852) 2803 2094</t>
  </si>
  <si>
    <t>http://www.gmasset.com.hk/?lang=</t>
  </si>
  <si>
    <t>254900IZGPSSWMD7RW02</t>
  </si>
  <si>
    <t>802-75196</t>
  </si>
  <si>
    <t>TRANSLINK CAPITAL, LLC</t>
  </si>
  <si>
    <t>650-330-7353</t>
  </si>
  <si>
    <t>650-330-7351</t>
  </si>
  <si>
    <t>HTTP://TRANSLINKCAPITAL.COM</t>
  </si>
  <si>
    <t>802-118786</t>
  </si>
  <si>
    <t>FOUR RIVERS MANAGERS LLC</t>
  </si>
  <si>
    <t>802-117928</t>
  </si>
  <si>
    <t>WEBS CREEK CAPITAL MANAGEMENT LP</t>
  </si>
  <si>
    <t>3131 TURTLE CREEK BLVD.</t>
  </si>
  <si>
    <t>972-850-0081</t>
  </si>
  <si>
    <t>HTTP://WWW.WEBSCREEKCAPITAL.COM</t>
  </si>
  <si>
    <t>254900GF855GIIHNXY86</t>
  </si>
  <si>
    <t>802-111036</t>
  </si>
  <si>
    <t>RASTEGAR EQUITY PARTNERS, LLC</t>
  </si>
  <si>
    <t>1705 S. CAPITOL OF TEXAS HWY</t>
  </si>
  <si>
    <t>512-729-7927</t>
  </si>
  <si>
    <t>802-113903</t>
  </si>
  <si>
    <t>TEAM8</t>
  </si>
  <si>
    <t>TEAM8 LABS LTD.</t>
  </si>
  <si>
    <t>TOTZERET HAARETZ 7</t>
  </si>
  <si>
    <t>+972 73 331 8066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</si>
  <si>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</si>
  <si>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</si>
  <si>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</si>
  <si>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</si>
  <si>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</si>
  <si>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</si>
  <si>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802-114172</t>
  </si>
  <si>
    <t>FFF MANAGEMENT CO. LLC</t>
  </si>
  <si>
    <t>303 SPRING STREET</t>
  </si>
  <si>
    <t>SUITE 29</t>
  </si>
  <si>
    <t>212.479.6365</t>
  </si>
  <si>
    <t>HTTPS://FEMALEFOUNDERSFUND.COM/</t>
  </si>
  <si>
    <t>802-118364</t>
  </si>
  <si>
    <t>TRIVISTA CAPITAL</t>
  </si>
  <si>
    <t>TRIVISTA CAPITAL INC.</t>
  </si>
  <si>
    <t>FINGATE KABUTO 3F</t>
  </si>
  <si>
    <t>6-5 NIHONBASHI-KABUTO-CHO</t>
  </si>
  <si>
    <t>103-0026</t>
  </si>
  <si>
    <t>81-3-5962-3430</t>
  </si>
  <si>
    <t>https://www.vvvista.com</t>
  </si>
  <si>
    <t>802-112980</t>
  </si>
  <si>
    <t>BASELINE VENTURES</t>
  </si>
  <si>
    <t>BASELINE INDUSTRIES, L.P.</t>
  </si>
  <si>
    <t>7250 REDWOOD BLVD.,</t>
  </si>
  <si>
    <t>415-418-8920</t>
  </si>
  <si>
    <t>HTTP://BASELINEV.COM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</si>
  <si>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</si>
  <si>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</si>
  <si>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</si>
  <si>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</si>
  <si>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</si>
  <si>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</si>
  <si>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</si>
  <si>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</si>
  <si>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</si>
  <si>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</si>
  <si>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</si>
  <si>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</si>
  <si>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</si>
  <si>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802-114504</t>
  </si>
  <si>
    <t>CAPITALWORKS ADVISORS LLP</t>
  </si>
  <si>
    <t>THE GROVE, 4TH FLOOR</t>
  </si>
  <si>
    <t>248A MARYLEBONE ROAD</t>
  </si>
  <si>
    <t>NW1 6JZ</t>
  </si>
  <si>
    <t>44 (0) 203 967 3415</t>
  </si>
  <si>
    <t>802-112610</t>
  </si>
  <si>
    <t>BBV GP I LLC</t>
  </si>
  <si>
    <t>(425) 922-4069</t>
  </si>
  <si>
    <t>https://bbv.io/</t>
  </si>
  <si>
    <t>802-107595</t>
  </si>
  <si>
    <t>PTV HEALTHCARE CAPITAL</t>
  </si>
  <si>
    <t>PTV GP III MANAGEMENT LLC</t>
  </si>
  <si>
    <t>3600 N CAPITAL OF TX HWY</t>
  </si>
  <si>
    <t>SUITE B180</t>
  </si>
  <si>
    <t>512-872-4000</t>
  </si>
  <si>
    <t>512-542-0062</t>
  </si>
  <si>
    <t>HTTP://WWW.PTVHC.COM</t>
  </si>
  <si>
    <t>802-76246</t>
  </si>
  <si>
    <t>QUADRIGA CAPITAL IV GP LIMITED</t>
  </si>
  <si>
    <t>802-112216</t>
  </si>
  <si>
    <t>M &amp; J WILKOW</t>
  </si>
  <si>
    <t>M &amp; J WILKOW, LTD.</t>
  </si>
  <si>
    <t>20 SOUTH CLARK STREET</t>
  </si>
  <si>
    <t>312.726.9622</t>
  </si>
  <si>
    <t>312.726.0468</t>
  </si>
  <si>
    <t>HTTP://WWW.WILKOW.COM</t>
  </si>
  <si>
    <t>802-114921</t>
  </si>
  <si>
    <t>EVOLUTION MEDIA MANAGEMENT</t>
  </si>
  <si>
    <t>EVOLUTION MEDIA MANAGEMENT LLC</t>
  </si>
  <si>
    <t>310-622-4500</t>
  </si>
  <si>
    <t>https://www.evolutionmedia.com</t>
  </si>
  <si>
    <t>802-76646</t>
  </si>
  <si>
    <t>ARCUS INVESTMENT LIMITED</t>
  </si>
  <si>
    <t>ROOM 501</t>
  </si>
  <si>
    <t>7 STRATFORD PLACE</t>
  </si>
  <si>
    <t>W1C1AY</t>
  </si>
  <si>
    <t>+44 203 540 9500</t>
  </si>
  <si>
    <t>+44 207 600 3905</t>
  </si>
  <si>
    <t>5493007XP8MU3OAWPN82</t>
  </si>
  <si>
    <t>802-108169</t>
  </si>
  <si>
    <t>PARCOM CAPITAL MANAGEMENT BV</t>
  </si>
  <si>
    <t>STADIONPLEIN 16</t>
  </si>
  <si>
    <t>1076CM</t>
  </si>
  <si>
    <t>31 20 658 7500</t>
  </si>
  <si>
    <t>HTTP://WWW.PARCOMCAPITAL.COM/</t>
  </si>
  <si>
    <t>802-114016</t>
  </si>
  <si>
    <t>EQUITY LENDING MANAGEMENT, LLC</t>
  </si>
  <si>
    <t>1223 S CLEARVIEW AVE</t>
  </si>
  <si>
    <t>480-222-5800</t>
  </si>
  <si>
    <t>480-222-5866</t>
  </si>
  <si>
    <t>ONLY AS MANAGER OF EQUITY LENDING FUND I, LLC</t>
  </si>
  <si>
    <t>802-108316</t>
  </si>
  <si>
    <t>ARMATUS CAPITAL MANAGEMENT, LLC</t>
  </si>
  <si>
    <t>952-935-5014</t>
  </si>
  <si>
    <t>802-114741</t>
  </si>
  <si>
    <t>EISENBERG, DAVID ANDREW</t>
  </si>
  <si>
    <t>1 WEST 67TH ST</t>
  </si>
  <si>
    <t>1-908-347-5845</t>
  </si>
  <si>
    <t>HTTPS://WWW.CRUNCHBASE.COM/PERSON/DAVE-EISENBERG#SECTION-OVERVIEW</t>
  </si>
  <si>
    <t>802-106654</t>
  </si>
  <si>
    <t>TURTLE CREEK ASSET MANAGEMENT INC.</t>
  </si>
  <si>
    <t>SCOTIA PLAZA</t>
  </si>
  <si>
    <t>40 KING STREET WEST, SUITE 5100</t>
  </si>
  <si>
    <t>M5H 3Y2</t>
  </si>
  <si>
    <t>416-363-7511</t>
  </si>
  <si>
    <t>HTTP://WWW.TURTLECREEK.CA/</t>
  </si>
  <si>
    <t>549300TEJNC8ESOR2D58</t>
  </si>
  <si>
    <t>802-113411</t>
  </si>
  <si>
    <t>WILLIAM JAMES CAPITAL</t>
  </si>
  <si>
    <t>WILLIAM JAMES GENERAL PARTNER LLC</t>
  </si>
  <si>
    <t>212-355-6590</t>
  </si>
  <si>
    <t>HTTPS://WWW.LINKEDIN.COM/COMPANY/11248801/</t>
  </si>
  <si>
    <t>802-108675</t>
  </si>
  <si>
    <t>WESTBRIDGE CAPITAL</t>
  </si>
  <si>
    <t>WESTBRIDGE FUND MANAGERS LIMITED</t>
  </si>
  <si>
    <t>FIRST FLOOR, THE GATEHOUSE</t>
  </si>
  <si>
    <t>CYPRESS DRIVE. ST MELLONS</t>
  </si>
  <si>
    <t>CARDIFF, WALES</t>
  </si>
  <si>
    <t>CF3 0EG</t>
  </si>
  <si>
    <t>0044 333 240 6500</t>
  </si>
  <si>
    <t>HTTPS://WWW.WESTBRIDGECAPITAL.CO.UK</t>
  </si>
  <si>
    <t>802-115224</t>
  </si>
  <si>
    <t>NFX CAPITAL MANAGEMENT, LLC</t>
  </si>
  <si>
    <t>140 2ND ST. SUITE #500</t>
  </si>
  <si>
    <t>650-799-9198</t>
  </si>
  <si>
    <t>https://twitter.com/NFXGuild</t>
  </si>
  <si>
    <t>802-113792</t>
  </si>
  <si>
    <t>THIRTY SEVEN CAPITAL MANAGEMENT LP</t>
  </si>
  <si>
    <t>212-439-9389</t>
  </si>
  <si>
    <t>http://www.thirtysevencapital.com</t>
  </si>
  <si>
    <t>802-107299</t>
  </si>
  <si>
    <t>MANTRA INVESTMENT PARTNERS SARL</t>
  </si>
  <si>
    <t>37 RUE DES ACACIAS</t>
  </si>
  <si>
    <t>+33 01 42 86 61 40</t>
  </si>
  <si>
    <t>HTTP://WWW.MANTRAINVEST.COM/</t>
  </si>
  <si>
    <t>802-111012</t>
  </si>
  <si>
    <t>WHITE HAT CAPITAL PARTNERS LP</t>
  </si>
  <si>
    <t>150 EAST 52ND ST</t>
  </si>
  <si>
    <t>212.257.5940</t>
  </si>
  <si>
    <t>HTTP://WWW.WHITEHATCP.COM</t>
  </si>
  <si>
    <t>802-118548</t>
  </si>
  <si>
    <t>BREGAL SAGEMOUNT III GENERAL PARTNER JERSEY LIMITED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</si>
  <si>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</si>
  <si>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</si>
  <si>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</si>
  <si>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</si>
  <si>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</si>
  <si>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</si>
  <si>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</si>
  <si>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</si>
  <si>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</si>
  <si>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</si>
  <si>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</si>
  <si>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</si>
  <si>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</si>
  <si>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PO BOX 568</t>
  </si>
  <si>
    <t>AUBURN</t>
  </si>
  <si>
    <t>30011-2718</t>
  </si>
  <si>
    <t>HTTP://WWW.AMVPARTNERS.COM/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</si>
  <si>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</si>
  <si>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</si>
  <si>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</si>
  <si>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</si>
  <si>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</si>
  <si>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</si>
  <si>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</si>
  <si>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802-75247</t>
  </si>
  <si>
    <t>TGF SOUTHWEST MANAGEMENT, L.P.</t>
  </si>
  <si>
    <t>11603 FENCE POST TRAIL</t>
  </si>
  <si>
    <t>512-332-3100</t>
  </si>
  <si>
    <t>HTTPS://WWW.TGFMANAGEMENT.COM</t>
  </si>
  <si>
    <t>802-75492</t>
  </si>
  <si>
    <t>AMICUS 2, LLC</t>
  </si>
  <si>
    <t>182 HOWARD ST.</t>
  </si>
  <si>
    <t>415-646-0120</t>
  </si>
  <si>
    <t>802-114635</t>
  </si>
  <si>
    <t>GRANITE M.S.A. LTD.</t>
  </si>
  <si>
    <t>GRANITE M.S.A LTD</t>
  </si>
  <si>
    <t>2 HAMANOFIM STREET</t>
  </si>
  <si>
    <t>https://www.gacfund.com</t>
  </si>
  <si>
    <t>802-74681</t>
  </si>
  <si>
    <t>LITORINA PARTNERS IV LIMITED</t>
  </si>
  <si>
    <t>GASPE HOUSE</t>
  </si>
  <si>
    <t>66-72 ESPLANADE</t>
  </si>
  <si>
    <t>JE2 3QT</t>
  </si>
  <si>
    <t>44 1534 501059</t>
  </si>
  <si>
    <t>HTTP://WWW.LITORINA.SE</t>
  </si>
  <si>
    <t>802-107174</t>
  </si>
  <si>
    <t>CROSS OCEAN ADVISER LLP</t>
  </si>
  <si>
    <t>11 CHARLES II STREET</t>
  </si>
  <si>
    <t>0044 207 653 6200</t>
  </si>
  <si>
    <t>0044 207 504 8220</t>
  </si>
  <si>
    <t>HTTP://WWW.CROSSOCEANPARTNERS.COM</t>
  </si>
  <si>
    <t>549300453ZHX6SMI0A11</t>
  </si>
  <si>
    <t>802-114144</t>
  </si>
  <si>
    <t>TRANQUILO CAPITAL MANAGEMENT, LLC</t>
  </si>
  <si>
    <t>3 BOAR'S HEAD LANE</t>
  </si>
  <si>
    <t>(434) 806-1918</t>
  </si>
  <si>
    <t>802-77350</t>
  </si>
  <si>
    <t>YORKVILLE ADVISORS GLOBAL, LP</t>
  </si>
  <si>
    <t>1012 SPRINGFIELD AVE.</t>
  </si>
  <si>
    <t>MOUNTAINSIDE</t>
  </si>
  <si>
    <t>201-536-5109</t>
  </si>
  <si>
    <t>908-232-3647</t>
  </si>
  <si>
    <t>HTTPS://WWW.YORKVILLEADVISORS.COM</t>
  </si>
  <si>
    <t>802-96181</t>
  </si>
  <si>
    <t>TANNOR CAPITAL MANAGEMENT, LLC</t>
  </si>
  <si>
    <t>555 THEODORE FREMD AVE</t>
  </si>
  <si>
    <t>SUITE C209</t>
  </si>
  <si>
    <t>914-509-5000</t>
  </si>
  <si>
    <t>914-292-0800</t>
  </si>
  <si>
    <t>HTTP://WWW.TANNORPARTNERS.COM/</t>
  </si>
  <si>
    <t>549300FR3L8DAR2SKT63</t>
  </si>
  <si>
    <t>802-79179</t>
  </si>
  <si>
    <t>G20 CAPITAL MANAGEMENT, LLC</t>
  </si>
  <si>
    <t>617-850-9777</t>
  </si>
  <si>
    <t>HTTP://WWW.G20VC.COM</t>
  </si>
  <si>
    <t>802-117567</t>
  </si>
  <si>
    <t>TIVERTON ADVISORS, LLC</t>
  </si>
  <si>
    <t>911 NORTH WEST ST.</t>
  </si>
  <si>
    <t>STE 207</t>
  </si>
  <si>
    <t>919-307-4527</t>
  </si>
  <si>
    <t>https://tiverton.ag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</si>
  <si>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</si>
  <si>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</si>
  <si>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</si>
  <si>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</si>
  <si>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</si>
  <si>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</si>
  <si>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</si>
  <si>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802-108969</t>
  </si>
  <si>
    <t>MAJEDIE ASSET MANAGEMENT LIMITED</t>
  </si>
  <si>
    <t>10 OLD BAILEY</t>
  </si>
  <si>
    <t>EC4M 7NG</t>
  </si>
  <si>
    <t>+44 207 618 3900</t>
  </si>
  <si>
    <t>+44 207 618 3933</t>
  </si>
  <si>
    <t>HTTP://WWW.MAJEDIE.COM/</t>
  </si>
  <si>
    <t>549300Y0V6F2MPNIK094</t>
  </si>
  <si>
    <t>802-118013</t>
  </si>
  <si>
    <t>RPS VENTURES GP LLC</t>
  </si>
  <si>
    <t>524 HAMILTON AVENUE</t>
  </si>
  <si>
    <t>650-796-7697</t>
  </si>
  <si>
    <t>https://www.linkedin.com/company/rps-ventures</t>
  </si>
  <si>
    <t>802-113368</t>
  </si>
  <si>
    <t>ARION INVESTMENT MANAGEMENT LIMITED</t>
  </si>
  <si>
    <t>18 SHEPHERD MARKET</t>
  </si>
  <si>
    <t>W1J 7QH</t>
  </si>
  <si>
    <t>+44 0 20 3887 9818</t>
  </si>
  <si>
    <t>HTTPS://WWW.ARIONINVESTMENTMANAGEMENT.COM/</t>
  </si>
  <si>
    <t>213800CLN444HUHPRF43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</si>
  <si>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</si>
  <si>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</si>
  <si>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</si>
  <si>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</si>
  <si>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</si>
  <si>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</si>
  <si>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</si>
  <si>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</si>
  <si>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</si>
  <si>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</si>
  <si>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150 SOUTH FIFTH STREET, SUITE 3300</t>
  </si>
  <si>
    <t>612-851-4947</t>
  </si>
  <si>
    <t>612-851-5955</t>
  </si>
  <si>
    <t>802-118321</t>
  </si>
  <si>
    <t>AHAB CAPITAL MANAGEMENT, INC.</t>
  </si>
  <si>
    <t>2 WEST 29TH STREET, SUITE 3S</t>
  </si>
  <si>
    <t>212-653-1001</t>
  </si>
  <si>
    <t>https://www.linkedin.com/company/ahab-capital-mangement</t>
  </si>
  <si>
    <t>B3M3YKDBULW8MBE6O13</t>
  </si>
  <si>
    <t>802-110424</t>
  </si>
  <si>
    <t>CONGRUENT MANAGEMENT, LLC</t>
  </si>
  <si>
    <t>101 MISSION STREET</t>
  </si>
  <si>
    <t>SUITE 805</t>
  </si>
  <si>
    <t>510-768-7482</t>
  </si>
  <si>
    <t>HTTP://WWW.CONGRUENTVC.COM/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</si>
  <si>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</si>
  <si>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</si>
  <si>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</si>
  <si>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</si>
  <si>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</si>
  <si>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</si>
  <si>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</si>
  <si>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</si>
  <si>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</si>
  <si>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</si>
  <si>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</si>
  <si>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</si>
  <si>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</si>
  <si>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</si>
  <si>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</si>
  <si>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HTTPS://WWW.BLUESTEMCAPITAL.COM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</si>
  <si>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</si>
  <si>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</si>
  <si>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</si>
  <si>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</si>
  <si>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</si>
  <si>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</si>
  <si>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549300R3G2HIWUU6WP67</t>
  </si>
  <si>
    <t>802-112005</t>
  </si>
  <si>
    <t>CBRE GLOBAL INVESTORS LUXEMBOURG AIFM S.A.R.L</t>
  </si>
  <si>
    <t>4, RUE DU FORT WALLIS</t>
  </si>
  <si>
    <t>L-2714</t>
  </si>
  <si>
    <t>352 26 38 69 41</t>
  </si>
  <si>
    <t>802-117404</t>
  </si>
  <si>
    <t>GREV TURE INVESTMENTS AB</t>
  </si>
  <si>
    <t>C/O GT 30, GREV TUREGATAN 30</t>
  </si>
  <si>
    <t>0046-708-32-72-68</t>
  </si>
  <si>
    <t>https://www.monterro.se/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</si>
  <si>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</si>
  <si>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</si>
  <si>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</si>
  <si>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</si>
  <si>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</si>
  <si>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</si>
  <si>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802-118430</t>
  </si>
  <si>
    <t>CDIB CAPITAL INTERNATIONAL (HONG KONG) LIMITED</t>
  </si>
  <si>
    <t>SUITE 701-3 ICBC TOWER,</t>
  </si>
  <si>
    <t>+852 66526022</t>
  </si>
  <si>
    <t>+852 2231 8601</t>
  </si>
  <si>
    <t>https://www.cdibcapital.com</t>
  </si>
  <si>
    <t>802-107662</t>
  </si>
  <si>
    <t>QUINTI CAPITAL PARTNERS, L.P.</t>
  </si>
  <si>
    <t>667 MADISON AVE</t>
  </si>
  <si>
    <t>212-381-7770</t>
  </si>
  <si>
    <t>212-381-7771</t>
  </si>
  <si>
    <t>802-76350</t>
  </si>
  <si>
    <t>IA CAPITAL GROUP, INC.</t>
  </si>
  <si>
    <t>122 EAST 42ND ST STE 2120</t>
  </si>
  <si>
    <t>212-581-2000</t>
  </si>
  <si>
    <t>212-581-2433</t>
  </si>
  <si>
    <t>HTTPS://TWITTER.COM/IACAPGROUP</t>
  </si>
  <si>
    <t>802-112034</t>
  </si>
  <si>
    <t>JWBC MANAGEMENT, LLC</t>
  </si>
  <si>
    <t>275 NORTH FRANKLIN TURNPIKE</t>
  </si>
  <si>
    <t>RAMSEY</t>
  </si>
  <si>
    <t>201-825-8255</t>
  </si>
  <si>
    <t>HTTPS://SEEKINGALPHA.COM/AUTHOR/JARET-WILSON</t>
  </si>
  <si>
    <t>802-113364</t>
  </si>
  <si>
    <t>DIF MANAGEMENT SPAIN SL</t>
  </si>
  <si>
    <t>C/ VELASQUEZ 123, 4TH FLOOR</t>
  </si>
  <si>
    <t>+34 91 737 46 46</t>
  </si>
  <si>
    <t>HTTP://WWW.LINKEDIN.COM-DIF-CAPITAL-PARTNERS</t>
  </si>
  <si>
    <t>802-77425</t>
  </si>
  <si>
    <t>GREAT OAKS MANAGEMENT COMPANY LLC</t>
  </si>
  <si>
    <t>212-821-1800</t>
  </si>
  <si>
    <t>HTTP://WWW.GREATOAKSVC.COM/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</si>
  <si>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</si>
  <si>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</si>
  <si>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</si>
  <si>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</si>
  <si>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</si>
  <si>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</si>
  <si>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</si>
  <si>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2138004SWC3VVJC5WQ91</t>
  </si>
  <si>
    <t>802-115213</t>
  </si>
  <si>
    <t>G3W VENTURES LLC</t>
  </si>
  <si>
    <t>11611 SAN VICENTE BLVD</t>
  </si>
  <si>
    <t>90049-6507</t>
  </si>
  <si>
    <t>310-442-0542</t>
  </si>
  <si>
    <t>310-442-0540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</si>
  <si>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</si>
  <si>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</si>
  <si>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</si>
  <si>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</si>
  <si>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</si>
  <si>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</si>
  <si>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</si>
  <si>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</si>
  <si>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</si>
  <si>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</si>
  <si>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</si>
  <si>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</si>
  <si>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203-984-0052</t>
  </si>
  <si>
    <t>802-117867</t>
  </si>
  <si>
    <t>LYFE U.S LLC</t>
  </si>
  <si>
    <t>3000 SAND HILL ROAD, 2-130</t>
  </si>
  <si>
    <t>94025-7142</t>
  </si>
  <si>
    <t>1 650 234 1012</t>
  </si>
  <si>
    <t>1 650 234 1032</t>
  </si>
  <si>
    <t>HTTP://WWW.LYFECAPITAL.COM/ENGLISH/</t>
  </si>
  <si>
    <t>802-106531</t>
  </si>
  <si>
    <t>UNICORN CAPITAL PARTNERS</t>
  </si>
  <si>
    <t>UNICORN PARTNERS ADVISORS LTD.</t>
  </si>
  <si>
    <t>UNIT 1609-13</t>
  </si>
  <si>
    <t>88 CONNAUGHT ROAD, CENTRAL</t>
  </si>
  <si>
    <t>HTTPS://CN.LINKEDIN.COM/COMPANY/UNICORN-CAPITAL-PARTNERS-%E7%8D%A8%E7%A7%80%E8%B3%87%E6%9C%AC</t>
  </si>
  <si>
    <t>LTD LIABILITY CO. INCORPORATED IN CAYMAN ISLANDS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</si>
  <si>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</si>
  <si>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</si>
  <si>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</si>
  <si>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</si>
  <si>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</si>
  <si>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</si>
  <si>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</si>
  <si>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802-115200</t>
  </si>
  <si>
    <t>NEOTENY MANAGEMENT, LLC</t>
  </si>
  <si>
    <t>15 WALNUT STREET</t>
  </si>
  <si>
    <t>SUITE 150 (C/O PRAGUE &amp; COMPANY, P.C.)</t>
  </si>
  <si>
    <t>781-237-5555</t>
  </si>
  <si>
    <t>781-237-7779</t>
  </si>
  <si>
    <t>https://www.neoteny.com/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</si>
  <si>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</si>
  <si>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</si>
  <si>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</si>
  <si>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</si>
  <si>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</si>
  <si>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</si>
  <si>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</si>
  <si>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</si>
  <si>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</si>
  <si>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20 MCCALLUM STREET</t>
  </si>
  <si>
    <t>#15-01</t>
  </si>
  <si>
    <t>TOKIO MARINE CENTRE</t>
  </si>
  <si>
    <t>65 6511 2388</t>
  </si>
  <si>
    <t>65 6511 2380</t>
  </si>
  <si>
    <t>HTTP://WWW.QUANTEDGE.COM</t>
  </si>
  <si>
    <t>549300N2Q0N1Y8CQVY29</t>
  </si>
  <si>
    <t>802-118765</t>
  </si>
  <si>
    <t>BEHRENS INVESTMENT GROUP MANAGEMENT LLC</t>
  </si>
  <si>
    <t>712 5TH AVENUE</t>
  </si>
  <si>
    <t>212-594-4400</t>
  </si>
  <si>
    <t>http://www.berensig.com</t>
  </si>
  <si>
    <t>802-108288</t>
  </si>
  <si>
    <t>MARNELL MANAGEMENT LLC</t>
  </si>
  <si>
    <t>30445 NORTHWESTERN HIGHWAY</t>
  </si>
  <si>
    <t>SUITE 235</t>
  </si>
  <si>
    <t>FARMINGTON HILLS</t>
  </si>
  <si>
    <t>248-579-4531</t>
  </si>
  <si>
    <t>HTTPS://MARNELLMANAGEMENT.COM</t>
  </si>
  <si>
    <t>549300R8YUUI6C1V1007</t>
  </si>
  <si>
    <t>802-75089</t>
  </si>
  <si>
    <t>CABOT SQUARE CAPITAL</t>
  </si>
  <si>
    <t>CABOT SQUARE CAPITAL LLP</t>
  </si>
  <si>
    <t>ONE CONNAUGHT PLACE</t>
  </si>
  <si>
    <t>W2 2ET</t>
  </si>
  <si>
    <t>44 207-579-9320</t>
  </si>
  <si>
    <t>44 207-579-9330</t>
  </si>
  <si>
    <t>HTTPS://WWW.CABOTSQUARE.COM</t>
  </si>
  <si>
    <t>802-113008</t>
  </si>
  <si>
    <t>ATTAIN PORTFOLIO ADVISORS</t>
  </si>
  <si>
    <t>ATTAIN PORTFOLIO ADVISORS, LLC</t>
  </si>
  <si>
    <t>318 W. ADAMS ST.</t>
  </si>
  <si>
    <t>312-870-1576</t>
  </si>
  <si>
    <t>312-275-8123</t>
  </si>
  <si>
    <t>HTTP://WWW.ATTAINFUNDS.COM/</t>
  </si>
  <si>
    <t>802-110321</t>
  </si>
  <si>
    <t>SIDE X SIDE MANAGEMENT LLC</t>
  </si>
  <si>
    <t>3601 CHERRY LANE</t>
  </si>
  <si>
    <t>214-693-1554</t>
  </si>
  <si>
    <t>HTTPS://WWW.SXSMGMT.COM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</si>
  <si>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</si>
  <si>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</si>
  <si>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</si>
  <si>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</si>
  <si>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</si>
  <si>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</si>
  <si>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802-110757</t>
  </si>
  <si>
    <t>STILL LAKE CAPITAL, LLC</t>
  </si>
  <si>
    <t>142 OLD RIDGEFIELD ROAD</t>
  </si>
  <si>
    <t>WILTON</t>
  </si>
  <si>
    <t>(914) 514-5001</t>
  </si>
  <si>
    <t>HTTP://WWW.STILLLAKECAPITAL.COM/</t>
  </si>
  <si>
    <t>802-75928</t>
  </si>
  <si>
    <t>HERKULES PRIVATE EQUITY III (GP-II) LIMITED</t>
  </si>
  <si>
    <t>802-78823</t>
  </si>
  <si>
    <t>ANACAPA CAPITAL MANAGEMENT LLC</t>
  </si>
  <si>
    <t>160 BOVET ROAD</t>
  </si>
  <si>
    <t>SUITE 405</t>
  </si>
  <si>
    <t>650-318-6883</t>
  </si>
  <si>
    <t>650-318-3556</t>
  </si>
  <si>
    <t>HTTP://ANACAPAPARTNERS.COM/</t>
  </si>
  <si>
    <t>802-114686</t>
  </si>
  <si>
    <t>VE PARTNERS</t>
  </si>
  <si>
    <t>VALUE ENHANCEMENT PARTNERS BV</t>
  </si>
  <si>
    <t>STRAWINSKYLAAN 385</t>
  </si>
  <si>
    <t>1077 XX</t>
  </si>
  <si>
    <t>https://www.vepartners.com/</t>
  </si>
  <si>
    <t>802-114190</t>
  </si>
  <si>
    <t>AMP CAPITAL INVESTORS (UK) LIMITED</t>
  </si>
  <si>
    <t>4TH FLOOR BERKELEY SQUARE HOUSE</t>
  </si>
  <si>
    <t>W1J 6BX</t>
  </si>
  <si>
    <t>+44 207 659 9252</t>
  </si>
  <si>
    <t>549300QJQYUEVVVMO535</t>
  </si>
  <si>
    <t>802-78004</t>
  </si>
  <si>
    <t>HEALTHCARE VALUE CAPITAL, LLC</t>
  </si>
  <si>
    <t>50 TICE BLVD</t>
  </si>
  <si>
    <t>WOODCLIFF LAKE</t>
  </si>
  <si>
    <t>212-488-5433</t>
  </si>
  <si>
    <t>201-391-5376</t>
  </si>
  <si>
    <t>HTTP://WWW.HCVALUECAPITAL.COM</t>
  </si>
  <si>
    <t>802-112715</t>
  </si>
  <si>
    <t>BONFIRE VENTURES</t>
  </si>
  <si>
    <t>BONFIRE VENTURES MANAGEMENT, LLC</t>
  </si>
  <si>
    <t>310-498-9994</t>
  </si>
  <si>
    <t>HTTPS://WWW.BONFIREVC.COM</t>
  </si>
  <si>
    <t>802-117348</t>
  </si>
  <si>
    <t>EQUAL VENTURES</t>
  </si>
  <si>
    <t>EQUAL VENTURES MANAGEMENT, LLC</t>
  </si>
  <si>
    <t>155 W 23RD ST</t>
  </si>
  <si>
    <t>646-270-0096</t>
  </si>
  <si>
    <t>https://equal.vc/</t>
  </si>
  <si>
    <t>802-116677</t>
  </si>
  <si>
    <t>CEDAR SPRINGS ADVISORS, LLC</t>
  </si>
  <si>
    <t>2323 ROSS AVENUE</t>
  </si>
  <si>
    <t>214-495-1562</t>
  </si>
  <si>
    <t>https://www.cedarspringscapital.com</t>
  </si>
  <si>
    <t>802-75023</t>
  </si>
  <si>
    <t>BACCHUS CAPITAL MANAGEMENT, LLC</t>
  </si>
  <si>
    <t>950 THIRD AVENUE</t>
  </si>
  <si>
    <t>212-486-3600</t>
  </si>
  <si>
    <t>212-486-3616</t>
  </si>
  <si>
    <t>HTTP://WWW.BACCHUSWINEFUND.COM</t>
  </si>
  <si>
    <t>802-113881</t>
  </si>
  <si>
    <t>ETHOS MID MARKET FUND I (PTY) LIMITED</t>
  </si>
  <si>
    <t>ETHOS MID - MARKET FUND I PROPRIETARY LTD</t>
  </si>
  <si>
    <t>JOHANNESBURG, GAUTENG</t>
  </si>
  <si>
    <t>+ 27 11 328 7400</t>
  </si>
  <si>
    <t>+ 27 11 328 7420</t>
  </si>
  <si>
    <t>http://WWW.ETHOS.CO.ZA</t>
  </si>
  <si>
    <t>802-117580</t>
  </si>
  <si>
    <t>BLACK EAGLE ASSET MANAGEMENT, LTD.</t>
  </si>
  <si>
    <t>240 SAINT-JACQUES WEST</t>
  </si>
  <si>
    <t>SUITE 820</t>
  </si>
  <si>
    <t>H2Y 1L9</t>
  </si>
  <si>
    <t>1 833 253-2453</t>
  </si>
  <si>
    <t>802-108298</t>
  </si>
  <si>
    <t>GRASSROOTS BUSINESS PARTNERS, INC.</t>
  </si>
  <si>
    <t>1875 K STREET NW</t>
  </si>
  <si>
    <t>SUITE 412</t>
  </si>
  <si>
    <t>202.518.6865</t>
  </si>
  <si>
    <t>HTTP://WWW.GBFUND.ORG/</t>
  </si>
  <si>
    <t>802-114147</t>
  </si>
  <si>
    <t>CROSS CREEK MEDIA FUND ADVISORS</t>
  </si>
  <si>
    <t>CCM FUND ADVISORS, LLC</t>
  </si>
  <si>
    <t>567 SOUTH HOLLYWOOD ROAD</t>
  </si>
  <si>
    <t>HOUMA</t>
  </si>
  <si>
    <t>985-876-0131</t>
  </si>
  <si>
    <t>985-876-0357</t>
  </si>
  <si>
    <t>http://www.crosscreekpictures.com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</si>
  <si>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</si>
  <si>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</si>
  <si>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</si>
  <si>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</si>
  <si>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</si>
  <si>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</si>
  <si>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</si>
  <si>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</si>
  <si>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</si>
  <si>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</si>
  <si>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</si>
  <si>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HTTP://WWW.TARGETPARTNERS.DE</t>
  </si>
  <si>
    <t>802-75780</t>
  </si>
  <si>
    <t>FRONT STREET EQUITIES, LLC</t>
  </si>
  <si>
    <t>30 BURTON HILLS BLVD</t>
  </si>
  <si>
    <t>SUITE 550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</si>
  <si>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</si>
  <si>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</si>
  <si>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</si>
  <si>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</si>
  <si>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</si>
  <si>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</si>
  <si>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</si>
  <si>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</si>
  <si>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SUITE 2400</t>
  </si>
  <si>
    <t>45202-4151</t>
  </si>
  <si>
    <t>513-621-9700</t>
  </si>
  <si>
    <t>513-579-8939</t>
  </si>
  <si>
    <t>HTTP://WWW.RCCF.COM</t>
  </si>
  <si>
    <t>802-76423</t>
  </si>
  <si>
    <t>WOODSIDE CAPITAL</t>
  </si>
  <si>
    <t>WOODSIDE CAPITAL MANAGEMENT, LLC</t>
  </si>
  <si>
    <t>750 MAIN STREET</t>
  </si>
  <si>
    <t>SUITE 327</t>
  </si>
  <si>
    <t>860-361-7968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</si>
  <si>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</si>
  <si>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</si>
  <si>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</si>
  <si>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</si>
  <si>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</si>
  <si>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</si>
  <si>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</si>
  <si>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</si>
  <si>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</si>
  <si>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HTTPS://WWW.LINKEDIN.COM/COMPANY/WRB-SERRA-PARTNERS/</t>
  </si>
  <si>
    <t>802-112917</t>
  </si>
  <si>
    <t>AIF CAPITAL ASIA MANAGEMENT IV, LTD.</t>
  </si>
  <si>
    <t>802-112211</t>
  </si>
  <si>
    <t>INSTITUTIONAL VENTURE MANAGEMENT XVI, LLC</t>
  </si>
  <si>
    <t>3000 SAND HILL ROAD, BUILDING 2</t>
  </si>
  <si>
    <t>802-115149</t>
  </si>
  <si>
    <t>LION EQUITY INVESTMENT ADVISORS, LLC</t>
  </si>
  <si>
    <t>260 N. JOSEPHINE ST.</t>
  </si>
  <si>
    <t>303-847-4100</t>
  </si>
  <si>
    <t>303-872-0156</t>
  </si>
  <si>
    <t>HTTP://LIONEQUITY.COM/</t>
  </si>
  <si>
    <t>802-110224</t>
  </si>
  <si>
    <t>LONG HILL CAPITAL MANAGEMENT</t>
  </si>
  <si>
    <t>86 21 60256730</t>
  </si>
  <si>
    <t>http://www.lhcap.cn/</t>
  </si>
  <si>
    <t>802-107183</t>
  </si>
  <si>
    <t>FUTURESELECT PORTFOLIO MANAGEMENT, INC.</t>
  </si>
  <si>
    <t>425-868-2907</t>
  </si>
  <si>
    <t>425-868-4133</t>
  </si>
  <si>
    <t>802-115051</t>
  </si>
  <si>
    <t>COVEMARK INVESTMENT MANAGER LLC</t>
  </si>
  <si>
    <t>17766 PRESTON ROAD</t>
  </si>
  <si>
    <t>SUITE 102</t>
  </si>
  <si>
    <t>972-984-0342</t>
  </si>
  <si>
    <t>5760 LEGACY DRIVE</t>
  </si>
  <si>
    <t>SUITE B3-318</t>
  </si>
  <si>
    <t>PLANO</t>
  </si>
  <si>
    <t>http://www.covemark.com</t>
  </si>
  <si>
    <t>802-112371</t>
  </si>
  <si>
    <t>SAFANAD INDUSTRY CAPITAL INTERNET INFRASTRUCTURE MANAGEMENT, LLC</t>
  </si>
  <si>
    <t>505 FIFTH AVENUE</t>
  </si>
  <si>
    <t>212-468-5600</t>
  </si>
  <si>
    <t>212-468-5649</t>
  </si>
  <si>
    <t>802-107548</t>
  </si>
  <si>
    <t>GEORGIAN PARTNERS GROWTH L.P.</t>
  </si>
  <si>
    <t>2 ST CLAIR AVENUE WEST</t>
  </si>
  <si>
    <t>M4V1L5</t>
  </si>
  <si>
    <t>416-868-9696</t>
  </si>
  <si>
    <t>HTTPS://GEORGIANPARTNERS.COM/</t>
  </si>
  <si>
    <t>802-117323</t>
  </si>
  <si>
    <t>TRUE SIGNAL LP</t>
  </si>
  <si>
    <t>114 WEST 26TH STREET</t>
  </si>
  <si>
    <t>646-926-1089</t>
  </si>
  <si>
    <t>http://www.truesignalpartners.com</t>
  </si>
  <si>
    <t>802-118803</t>
  </si>
  <si>
    <t>LONGLEY CAPITAL</t>
  </si>
  <si>
    <t>LONGLEY CAPITAL INVESTMENT MANAGEMENT, L.P.</t>
  </si>
  <si>
    <t>2159 INDIA ST</t>
  </si>
  <si>
    <t>619-829-6915</t>
  </si>
  <si>
    <t>http://longleycapital.com</t>
  </si>
  <si>
    <t>802-117801</t>
  </si>
  <si>
    <t>STRIX LEVIATHAN I, LLC</t>
  </si>
  <si>
    <t>425 381-2991</t>
  </si>
  <si>
    <t>1037 NE 65TH, #80884</t>
  </si>
  <si>
    <t>802-78749</t>
  </si>
  <si>
    <t>9MILE LABS</t>
  </si>
  <si>
    <t>9MILE LABS, LLC</t>
  </si>
  <si>
    <t>111 S JACKSON ST</t>
  </si>
  <si>
    <t>(206) 395-8769</t>
  </si>
  <si>
    <t>HTTPS://WWW.9MILELABS.COM</t>
  </si>
  <si>
    <t>802-74884</t>
  </si>
  <si>
    <t>DOUGHTY HANSON &amp; CO MANAGERS LIMITED</t>
  </si>
  <si>
    <t>45 PALL MALL</t>
  </si>
  <si>
    <t>SW1Y 5JG</t>
  </si>
  <si>
    <t>+44 20 76639300</t>
  </si>
  <si>
    <t>+44 20 76639353</t>
  </si>
  <si>
    <t>HTTP://WWW.DHPEP.COM/</t>
  </si>
  <si>
    <t>213800I5HLWVYB2PB664</t>
  </si>
  <si>
    <t>802-77222</t>
  </si>
  <si>
    <t>LILLY VENTURES</t>
  </si>
  <si>
    <t>LV MANAGEMENT GROUP, LLC</t>
  </si>
  <si>
    <t>333 N. ALABAMA ST.</t>
  </si>
  <si>
    <t>46204-2034</t>
  </si>
  <si>
    <t>317-429-0141</t>
  </si>
  <si>
    <t>HTTP://WWW.LILLYVENTURES.COM</t>
  </si>
  <si>
    <t>802-75489</t>
  </si>
  <si>
    <t>POST OAK ENERGY CAPITAL, LP</t>
  </si>
  <si>
    <t>34 S. WYNDEN DR</t>
  </si>
  <si>
    <t>77056-2531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</si>
  <si>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</si>
  <si>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</si>
  <si>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</si>
  <si>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</si>
  <si>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</si>
  <si>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</si>
  <si>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</si>
  <si>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</si>
  <si>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</si>
  <si>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802-118480</t>
  </si>
  <si>
    <t>IVP ADVISORY CO. LTD</t>
  </si>
  <si>
    <t>(3)81-50-3692-4021</t>
  </si>
  <si>
    <t>802-112200</t>
  </si>
  <si>
    <t>ADAGIO CAPITAL MANAGEMENT, LLC</t>
  </si>
  <si>
    <t>305-433-1823</t>
  </si>
  <si>
    <t>HTTPS://WWW.THEADAGIOGROUP.COM</t>
  </si>
  <si>
    <t>802-78079</t>
  </si>
  <si>
    <t>ACCELERATOR VENTURES</t>
  </si>
  <si>
    <t>ACCELERATOR VENTURE CAPITAL MANAGEMENT LLC</t>
  </si>
  <si>
    <t>2020 UNION STREET</t>
  </si>
  <si>
    <t>415-225-0942</t>
  </si>
  <si>
    <t>HTTP://ACCELERATORVENTURES.COM</t>
  </si>
  <si>
    <t>802-79463</t>
  </si>
  <si>
    <t>INCYTE VENTURE MANAGEMENT LLC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</si>
  <si>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</si>
  <si>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</si>
  <si>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</si>
  <si>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</si>
  <si>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</si>
  <si>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</si>
  <si>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802-115126</t>
  </si>
  <si>
    <t>SAAS VENTURES, L.L.C.</t>
  </si>
  <si>
    <t>7920 NORFOLK AVENUE, SUITE 1150</t>
  </si>
  <si>
    <t>https://www.saasventurecapital.com/</t>
  </si>
  <si>
    <t>802-110241</t>
  </si>
  <si>
    <t>J-STAR CO., LTD.</t>
  </si>
  <si>
    <t>3-4-1 MARUNOUCHI</t>
  </si>
  <si>
    <t>CHIYODA, TOKYO</t>
  </si>
  <si>
    <t>81 3 6269 9701</t>
  </si>
  <si>
    <t>81 3 6269 9710</t>
  </si>
  <si>
    <t>HTTP://WWW.J-STAR.CO.JP/EN/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</si>
  <si>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</si>
  <si>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</si>
  <si>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</si>
  <si>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</si>
  <si>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</si>
  <si>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</si>
  <si>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</si>
  <si>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</si>
  <si>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</si>
  <si>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</si>
  <si>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</si>
  <si>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</si>
  <si>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</si>
  <si>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</si>
  <si>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</si>
  <si>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</si>
  <si>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802-78145</t>
  </si>
  <si>
    <t>NORTH LOOP CAPITAL MANAGEMENT, LLC</t>
  </si>
  <si>
    <t>901 TWELVE OAKS CENTER DRIVE</t>
  </si>
  <si>
    <t>SUITE 915</t>
  </si>
  <si>
    <t>612-360-9276</t>
  </si>
  <si>
    <t>HTTP://WWW.NORTHLOOPCAPITAL.COM</t>
  </si>
  <si>
    <t>802-117774</t>
  </si>
  <si>
    <t>ASCENDANT CAPITAL PARTNERS LP</t>
  </si>
  <si>
    <t>11777 SAN VICENTE BOULEVARD</t>
  </si>
  <si>
    <t>(646) 510-2526</t>
  </si>
  <si>
    <t>802-75044</t>
  </si>
  <si>
    <t>AIF CAPITAL LIMITED</t>
  </si>
  <si>
    <t>SUITE 901, PCCW TOWER, TAIKOO PLACE</t>
  </si>
  <si>
    <t>979 KING'S ROAD</t>
  </si>
  <si>
    <t>QUARRY BAY</t>
  </si>
  <si>
    <t>852 2912-7888</t>
  </si>
  <si>
    <t>852 2845-0786</t>
  </si>
  <si>
    <t>802-75361</t>
  </si>
  <si>
    <t>MISSION VENTURES OPERATING COMPANY, LLC</t>
  </si>
  <si>
    <t>858-350-2170</t>
  </si>
  <si>
    <t>858-350-2101</t>
  </si>
  <si>
    <t>HTTP://WWW.MISSIONVENTURES.COM</t>
  </si>
  <si>
    <t>802-110872</t>
  </si>
  <si>
    <t>MTECH CAPITAL</t>
  </si>
  <si>
    <t>MTECH CAPITAL MANAGEMENT LLC</t>
  </si>
  <si>
    <t>312 ARIZONA AVENUE</t>
  </si>
  <si>
    <t>310-386-3399</t>
  </si>
  <si>
    <t>https://www.linkedin.com/company/mtech-capital</t>
  </si>
  <si>
    <t>802-75644</t>
  </si>
  <si>
    <t>SAUGATUCK CAPITAL COMPANY</t>
  </si>
  <si>
    <t>4 ARMSTRONG ROAD</t>
  </si>
  <si>
    <t>SHELTON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</si>
  <si>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</si>
  <si>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</si>
  <si>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</si>
  <si>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</si>
  <si>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</si>
  <si>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</si>
  <si>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</si>
  <si>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</si>
  <si>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</si>
  <si>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HTTPS://WWW.SANDCAPLLC.COM</t>
  </si>
  <si>
    <t>CAYMAN LIMITED CORPORATION</t>
  </si>
  <si>
    <t>802-76255</t>
  </si>
  <si>
    <t>BRAEMAR ENERGY VENTURES LLC</t>
  </si>
  <si>
    <t>HTTP://WWW.BRAEMARENERGY.COM</t>
  </si>
  <si>
    <t>802-111098</t>
  </si>
  <si>
    <t>WESTHOOK CAPITAL, LLC</t>
  </si>
  <si>
    <t>11100 SANTA MONICA BLVD</t>
  </si>
  <si>
    <t>310-550-7711</t>
  </si>
  <si>
    <t>HTTP://WWW.WESTHOOK.COM/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</si>
  <si>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</si>
  <si>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</si>
  <si>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</si>
  <si>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</si>
  <si>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</si>
  <si>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</si>
  <si>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</si>
  <si>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</si>
  <si>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</si>
  <si>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</si>
  <si>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</si>
  <si>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</si>
  <si>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802-115079</t>
  </si>
  <si>
    <t>LBO FRANCE</t>
  </si>
  <si>
    <t>LBO FRANCE GESTION</t>
  </si>
  <si>
    <t>148 RUE DE L'UNIVERSITE</t>
  </si>
  <si>
    <t>33.1.40.62.75.69</t>
  </si>
  <si>
    <t>HTTP://WWW.LBOFRANCE.COM</t>
  </si>
  <si>
    <t>10568360/10568441</t>
  </si>
  <si>
    <t>802-107596</t>
  </si>
  <si>
    <t>MOMENT VENTURES, LLC</t>
  </si>
  <si>
    <t>516 HIGH STREET</t>
  </si>
  <si>
    <t>650-561-4133</t>
  </si>
  <si>
    <t>HTTP://WWW.MOMENTVENTURES.COM</t>
  </si>
  <si>
    <t>802-108919</t>
  </si>
  <si>
    <t>NGEN MGT II, LLC</t>
  </si>
  <si>
    <t>733 THIRD AVENUE</t>
  </si>
  <si>
    <t>212-450-9700</t>
  </si>
  <si>
    <t>212-450-9705</t>
  </si>
  <si>
    <t>HTTP://WWW.NGENPARTNERS.COM</t>
  </si>
  <si>
    <t>802-107755</t>
  </si>
  <si>
    <t>EIGHT PARTNERS VC, LLC</t>
  </si>
  <si>
    <t>HTTP://8VC.COM</t>
  </si>
  <si>
    <t>802-118245</t>
  </si>
  <si>
    <t>GRON VENTURES, LLC</t>
  </si>
  <si>
    <t>4675 MACARTHUR COURT, 15TH FLOOR</t>
  </si>
  <si>
    <t>213-507-5747</t>
  </si>
  <si>
    <t>http://www.gron.vc</t>
  </si>
  <si>
    <t>802-114422</t>
  </si>
  <si>
    <t>YES VC MANAGEMENT COMPANY, LLC</t>
  </si>
  <si>
    <t>1390 MARKET ST.</t>
  </si>
  <si>
    <t>SUITE 200, PMB 244</t>
  </si>
  <si>
    <t>650-267-4815</t>
  </si>
  <si>
    <t>http://yes.vc</t>
  </si>
  <si>
    <t>802-117604</t>
  </si>
  <si>
    <t>SEMPERVIRENS VENTURES LLC</t>
  </si>
  <si>
    <t>1850 GATEWAY DRIVE</t>
  </si>
  <si>
    <t>650-369-0200</t>
  </si>
  <si>
    <t>http://www.sempervirensvc.com</t>
  </si>
  <si>
    <t>802-118055</t>
  </si>
  <si>
    <t>APIARY CAPITAL LLP</t>
  </si>
  <si>
    <t>6 WARWICK STREET</t>
  </si>
  <si>
    <t>W1B 5LX</t>
  </si>
  <si>
    <t>+44 (0) 203-034-7600</t>
  </si>
  <si>
    <t>https://www.linkedin.com/company/apiary-capital-llp</t>
  </si>
  <si>
    <t>802-101486</t>
  </si>
  <si>
    <t>SECTOR FUND SERVICES AS</t>
  </si>
  <si>
    <t>KRISTIAN AUGUSTS GATE</t>
  </si>
  <si>
    <t>15C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</si>
  <si>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</si>
  <si>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</si>
  <si>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</si>
  <si>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</si>
  <si>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</si>
  <si>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</si>
  <si>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</si>
  <si>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HTTP://WWW.CLEARSIGHT.CH</t>
  </si>
  <si>
    <t>802-118780</t>
  </si>
  <si>
    <t>PAMFLEET CHINA INVESTMENT MANAGEMENT II LIMITED</t>
  </si>
  <si>
    <t>802-80518</t>
  </si>
  <si>
    <t>HSBC ALTERNATIVE INVESTMENTS LIMITED</t>
  </si>
  <si>
    <t>LEVEL 24</t>
  </si>
  <si>
    <t>8 CANADA SQUARE</t>
  </si>
  <si>
    <t>E14 5HQ</t>
  </si>
  <si>
    <t>44-20-7991-8888</t>
  </si>
  <si>
    <t>http://www.assetmanagement.hsbc.co.uk</t>
  </si>
  <si>
    <t>213800PGV33CF5QE2K87</t>
  </si>
  <si>
    <t>802-113951</t>
  </si>
  <si>
    <t>ALLEGRO FUNDS PTY LTD</t>
  </si>
  <si>
    <t>LEVEL 1, 95 PITT STREET</t>
  </si>
  <si>
    <t>61 2 8228 8700</t>
  </si>
  <si>
    <t>http://ALLEGROFUNDS.COM.AU</t>
  </si>
  <si>
    <t>LIMITED PROPRIETARY COMPANY</t>
  </si>
  <si>
    <t>802-115251</t>
  </si>
  <si>
    <t>RIOT VENTURES MANAGEMENT, LLC</t>
  </si>
  <si>
    <t>1113 ELECTRIC AVENUE</t>
  </si>
  <si>
    <t>UNIT 1</t>
  </si>
  <si>
    <t>(323) 379-3808</t>
  </si>
  <si>
    <t>HTTP://RIOT.VC</t>
  </si>
  <si>
    <t>802-75914</t>
  </si>
  <si>
    <t>SILVER CREEK VENTURES CORP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</si>
  <si>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</si>
  <si>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</si>
  <si>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</si>
  <si>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</si>
  <si>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</si>
  <si>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</si>
  <si>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</si>
  <si>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</si>
  <si>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</si>
  <si>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</si>
  <si>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</si>
  <si>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</si>
  <si>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</si>
  <si>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</si>
  <si>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</si>
  <si>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</si>
  <si>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</si>
  <si>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32 AVENUE DE L'OPÉRA</t>
  </si>
  <si>
    <t>+33 1 42 97 19 90</t>
  </si>
  <si>
    <t>+33 1 42 97 19 91</t>
  </si>
  <si>
    <t>HTTP://WWW.PERCEVACAPITAL.COM</t>
  </si>
  <si>
    <t>9695009SHHAIY943IM45</t>
  </si>
  <si>
    <t>FRENCH SOCIETE PAR ACTIONS SIMPLIFIEE</t>
  </si>
  <si>
    <t>802-118449</t>
  </si>
  <si>
    <t>BROADMARK PRIVATE REIT MANAGEMENT, LLC</t>
  </si>
  <si>
    <t>1420 FIFTH AVE, SUITE 2000</t>
  </si>
  <si>
    <t>(206) 623-1200</t>
  </si>
  <si>
    <t>(206) 623-4554</t>
  </si>
  <si>
    <t>802-76924</t>
  </si>
  <si>
    <t>MERCURY FUND</t>
  </si>
  <si>
    <t>MERCURY PARTNERS MANAGEMENT, LLC</t>
  </si>
  <si>
    <t>3737 BUFFALO SPEEDWAY</t>
  </si>
  <si>
    <t>713-715-6820</t>
  </si>
  <si>
    <t>713-715-6826</t>
  </si>
  <si>
    <t>HTTP://WWW.MERCURYFUND.COM</t>
  </si>
  <si>
    <t>802-117626</t>
  </si>
  <si>
    <t>JST ASSET MANAGEMENT, LLC</t>
  </si>
  <si>
    <t>350 SPRINGFIELD AVE., SUITE 300</t>
  </si>
  <si>
    <t>212-698-9263</t>
  </si>
  <si>
    <t>802-76449</t>
  </si>
  <si>
    <t>FARNAM STREET CAPITAL, INC.</t>
  </si>
  <si>
    <t>3033 EXCELSIOR BLVD.</t>
  </si>
  <si>
    <t>612-353-6414</t>
  </si>
  <si>
    <t>FUND ADVISOR</t>
  </si>
  <si>
    <t>802-113039</t>
  </si>
  <si>
    <t>SCALAR GAUGE MANAGEMENT, LLC</t>
  </si>
  <si>
    <t>4311 OAK LAWN AVE.</t>
  </si>
  <si>
    <t>(469) 708-2080</t>
  </si>
  <si>
    <t>HTTP://WWW.SCALARGAUGE.COM/</t>
  </si>
  <si>
    <t>802-75383</t>
  </si>
  <si>
    <t>OATV MANAGEMENT COMPANY, LLC</t>
  </si>
  <si>
    <t>775 #. BLITHEDALE</t>
  </si>
  <si>
    <t>415-902-8916</t>
  </si>
  <si>
    <t>HTTP://WWW.OATV.COM</t>
  </si>
  <si>
    <t>802-113417</t>
  </si>
  <si>
    <t>MRC SC MANAGER, LLC</t>
  </si>
  <si>
    <t>700 LARKSPUR LANDING CIRCLE</t>
  </si>
  <si>
    <t>SUITE 199</t>
  </si>
  <si>
    <t>415-839-9570</t>
  </si>
  <si>
    <t>HTTP://WWW.MILEROCKCAPITAL.COM/</t>
  </si>
  <si>
    <t>802-112249</t>
  </si>
  <si>
    <t>WEATHERFORD FUND MANAGEMENT LLC</t>
  </si>
  <si>
    <t>100 NORTH TAMPA STREET</t>
  </si>
  <si>
    <t>SUITE 2320</t>
  </si>
  <si>
    <t>(813) 443-0499</t>
  </si>
  <si>
    <t>http://www.weatherfordcapital.com/</t>
  </si>
  <si>
    <t>802-74389</t>
  </si>
  <si>
    <t>DOMAIN ASSOCIATES, LLC</t>
  </si>
  <si>
    <t>202 CARNEGIE CENTER</t>
  </si>
  <si>
    <t>609 683 5656</t>
  </si>
  <si>
    <t>609 683 9789</t>
  </si>
  <si>
    <t>HTTP://WWW.DOMAINVC.COM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</si>
  <si>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</si>
  <si>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</si>
  <si>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</si>
  <si>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</si>
  <si>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</si>
  <si>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</si>
  <si>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</si>
  <si>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</si>
  <si>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</t>
  </si>
  <si>
    <t>KY1-1001</t>
  </si>
  <si>
    <t>345-749-2000</t>
  </si>
  <si>
    <t>345-749-2100</t>
  </si>
  <si>
    <t>FLAT/RM 01, 3/F, CITICORP CENTRE</t>
  </si>
  <si>
    <t>18 WHITFIELD ROAD, TIN HAU</t>
  </si>
  <si>
    <t>HTTP://WWW.ZHENFUND.COM</t>
  </si>
  <si>
    <t>802-76793</t>
  </si>
  <si>
    <t>TANTALLON CAPITAL LIMITED</t>
  </si>
  <si>
    <t>254900DZPATIY8QRZV05</t>
  </si>
  <si>
    <t>802-113815</t>
  </si>
  <si>
    <t>VOR CAPITAL LLP</t>
  </si>
  <si>
    <t>2ND FLOOR 18 HENRIETTA STREET</t>
  </si>
  <si>
    <t>44 7828 343344</t>
  </si>
  <si>
    <t>https://www.vorcapital.co.uk</t>
  </si>
  <si>
    <t>802-75544</t>
  </si>
  <si>
    <t>SIERRA VENTURES MANAGEMENT, L.L.C.</t>
  </si>
  <si>
    <t>802-113780</t>
  </si>
  <si>
    <t>AVENIDA PARTNERS LLC</t>
  </si>
  <si>
    <t>CARERRA 7 NO. 75-66 OF. 701</t>
  </si>
  <si>
    <t>57-1-316-2099</t>
  </si>
  <si>
    <t>HTTPS://WWW.ASHMOREAVENIDA.COM/</t>
  </si>
  <si>
    <t>802-75073</t>
  </si>
  <si>
    <t>NEW MARKETS VENTURE PARTNERS</t>
  </si>
  <si>
    <t>NMGF MANAGEMENT, LLC</t>
  </si>
  <si>
    <t>8161 MAPLE LAWN BLVD.</t>
  </si>
  <si>
    <t>301 362-5511</t>
  </si>
  <si>
    <t>301 362-5517</t>
  </si>
  <si>
    <t>HTTP://WWW.NEWMARKETSVP.COM</t>
  </si>
  <si>
    <t>802-113033</t>
  </si>
  <si>
    <t>KEROGEN CAPITAL  (UK) LIMITED</t>
  </si>
  <si>
    <t>50 PALL MALL</t>
  </si>
  <si>
    <t>SW1Y 5JH</t>
  </si>
  <si>
    <t>44 207 024 7150</t>
  </si>
  <si>
    <t>44 207 024 7151</t>
  </si>
  <si>
    <t>802-109994</t>
  </si>
  <si>
    <t>CHARTLINE CAPITAL PARTNERS</t>
  </si>
  <si>
    <t>CHARTLINE CAPITAL MANAGEMENT, LLC</t>
  </si>
  <si>
    <t>1105 N. MARKET STREET,</t>
  </si>
  <si>
    <t>302-654-1597</t>
  </si>
  <si>
    <t>HTTP://WWW.CHARTLINE.COM</t>
  </si>
  <si>
    <t>802-77368</t>
  </si>
  <si>
    <t>CLOVER ASSET MANAGEMENT, LLC</t>
  </si>
  <si>
    <t>7227 METCALF AVENUE</t>
  </si>
  <si>
    <t>913-428-8278</t>
  </si>
  <si>
    <t>913-428-8279</t>
  </si>
  <si>
    <t>802-78952</t>
  </si>
  <si>
    <t>GRAFTON ASSET MANAGEMENT INC.</t>
  </si>
  <si>
    <t>#1800, 421 7 AVENUE SW</t>
  </si>
  <si>
    <t>T2P 4K9</t>
  </si>
  <si>
    <t>403-261-2747</t>
  </si>
  <si>
    <t>403-263-2591</t>
  </si>
  <si>
    <t>HTTP://WWW.GRAFTONFUNDS.COM</t>
  </si>
  <si>
    <t>802-76061</t>
  </si>
  <si>
    <t>BAY CITY CAPITAL LLC</t>
  </si>
  <si>
    <t>HTTP://WWW.BAYCITYCAPITAL.COM</t>
  </si>
  <si>
    <t>802-116769</t>
  </si>
  <si>
    <t>KEENSIGHT CAPITAL</t>
  </si>
  <si>
    <t>KEENSIGHT CAPITAL SAS</t>
  </si>
  <si>
    <t>64, RUE DE LISBONNE</t>
  </si>
  <si>
    <t>+33 1 83 79 87 30</t>
  </si>
  <si>
    <t>+33 1 40 74 88 20</t>
  </si>
  <si>
    <t>https://www.keensightcapital.com/</t>
  </si>
  <si>
    <t>9695002S0E6MOJMK5104</t>
  </si>
  <si>
    <t>802-74633</t>
  </si>
  <si>
    <t>LEAPFROG VENTURES</t>
  </si>
  <si>
    <t>LFV MANAGEMENT, LLC</t>
  </si>
  <si>
    <t>802-76088</t>
  </si>
  <si>
    <t>RPM VENTURES</t>
  </si>
  <si>
    <t>RPM VENTURES MANAGEMENT LLC</t>
  </si>
  <si>
    <t>320 NORTH MAIN STREET</t>
  </si>
  <si>
    <t>734 332-1700</t>
  </si>
  <si>
    <t>734 332-1900</t>
  </si>
  <si>
    <t>802-110342</t>
  </si>
  <si>
    <t>LIGHTSTONE SINGAPORE PTE. LTD.</t>
  </si>
  <si>
    <t>OCBC CENTRE #27-07</t>
  </si>
  <si>
    <t>65 CHULIA STREET</t>
  </si>
  <si>
    <t>+65 6535-5335</t>
  </si>
  <si>
    <t>500 BOYLSTON ST</t>
  </si>
  <si>
    <t>HTTPS://DYNAMO3.NETAGESOLUTIONS.COM/PORTAL/LOGIN/LIGHTSTONE/PORTALPLUS/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</si>
  <si>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</si>
  <si>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</si>
  <si>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</si>
  <si>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</si>
  <si>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</si>
  <si>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</si>
  <si>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</si>
  <si>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HTTP://ACTERAGROUP.COM</t>
  </si>
  <si>
    <t>INVESTMENT ADVISER</t>
  </si>
  <si>
    <t>802-108443</t>
  </si>
  <si>
    <t>SEMILLERO ADVISORS, LLC</t>
  </si>
  <si>
    <t>1256 AVE PONCE DE LEON</t>
  </si>
  <si>
    <t>STE 102</t>
  </si>
  <si>
    <t>646-413-3484</t>
  </si>
  <si>
    <t>HTTP://WWW.SEMILLEROVENTURES.COM/</t>
  </si>
  <si>
    <t>INVESTMENT ADVISORS</t>
  </si>
  <si>
    <t>802-114797</t>
  </si>
  <si>
    <t>JUNIPER MESA MANAGEMENT</t>
  </si>
  <si>
    <t>JUNIPER MESA MANAGEMENT LLC</t>
  </si>
  <si>
    <t>(949) 500-1298</t>
  </si>
  <si>
    <t>802-101473</t>
  </si>
  <si>
    <t>GOLD HILL CAPITAL MANAGEMENT, LLC</t>
  </si>
  <si>
    <t>650-867-6684</t>
  </si>
  <si>
    <t>HTTP://WWW.GOLDHILLCAPITAL.COM</t>
  </si>
  <si>
    <t>802-75844</t>
  </si>
  <si>
    <t>ICON MANAGEMENT ASSOCIATES, LLC</t>
  </si>
  <si>
    <t>802-108444</t>
  </si>
  <si>
    <t>BOW CAPITAL MANAGEMENT, LLC</t>
  </si>
  <si>
    <t>2400 SAND HILL ROAD</t>
  </si>
  <si>
    <t>650-352-2478</t>
  </si>
  <si>
    <t>HTTPS://BOWCAPITAL.COM/</t>
  </si>
  <si>
    <t>802-115083</t>
  </si>
  <si>
    <t>CAUSEWAY MANAGEMENT II, LLC</t>
  </si>
  <si>
    <t>802-112988</t>
  </si>
  <si>
    <t>OCP ASIA (SINGAPORE) PTE. LIMITED</t>
  </si>
  <si>
    <t>350 ORCHARD ROAD</t>
  </si>
  <si>
    <t>21-08/09/10 SHAW HOUSE</t>
  </si>
  <si>
    <t>65 64039880</t>
  </si>
  <si>
    <t>65 64039878</t>
  </si>
  <si>
    <t>549300DG9LFBGR58CV32</t>
  </si>
  <si>
    <t>802-112286</t>
  </si>
  <si>
    <t>SPARKLABS IGNITION MANAGEMENT LLC</t>
  </si>
  <si>
    <t>650 399 6766</t>
  </si>
  <si>
    <t>HTTP://WWW.SPARKLABSVENTURES.COM</t>
  </si>
  <si>
    <t>802-112533</t>
  </si>
  <si>
    <t>SYMMETRIC CAPITAL, LLC</t>
  </si>
  <si>
    <t>1500 DISTRICT AVE</t>
  </si>
  <si>
    <t>781-419-1100</t>
  </si>
  <si>
    <t>781-419-1101</t>
  </si>
  <si>
    <t>HTTP://WWW.SYMMETRICCAPITAL.COM</t>
  </si>
  <si>
    <t>802-75217</t>
  </si>
  <si>
    <t>ALLOS VENTURE MANAGEMENT COMPANY, LTD.</t>
  </si>
  <si>
    <t>45202-4175</t>
  </si>
  <si>
    <t>513-456-1001</t>
  </si>
  <si>
    <t>HTTP://WWW.ALLOSVENTURES.COM</t>
  </si>
  <si>
    <t>802-112439</t>
  </si>
  <si>
    <t>AAVISHKAAR VENTURE MANAGEMENT SERVICES PRIVATE LIMITED</t>
  </si>
  <si>
    <t>13B, 6TH FLOOR, TECHNIPLEX II</t>
  </si>
  <si>
    <t>OFF. VEER SAVARKAR FLYOVER, GOREGAON WEST</t>
  </si>
  <si>
    <t>MUMBAI, MAHASHTRA</t>
  </si>
  <si>
    <t>+91 22 6124 8900</t>
  </si>
  <si>
    <t>+91 22 6124 8930</t>
  </si>
  <si>
    <t>HTTPS://WWW.AAVISHKAAR.IN</t>
  </si>
  <si>
    <t>INDIA DOMESTIC COMPANY</t>
  </si>
  <si>
    <t>802-75855</t>
  </si>
  <si>
    <t>CBRE GLOBAL INVESTORS (ASIA) LIMITED</t>
  </si>
  <si>
    <t>2501 PROSPERITY TOWER</t>
  </si>
  <si>
    <t>852 2846 3000</t>
  </si>
  <si>
    <t>852 2501 0609</t>
  </si>
  <si>
    <t>802-118332</t>
  </si>
  <si>
    <t>PRIVATE INVESTOR CLUB LLC</t>
  </si>
  <si>
    <t>813-600-9412</t>
  </si>
  <si>
    <t>https://www.linkedin.com/in/the-private-investor-club-7660b7199/</t>
  </si>
  <si>
    <t>802-114475</t>
  </si>
  <si>
    <t>CROSS OCEAN ADVISER (IRELAND) LIMITED</t>
  </si>
  <si>
    <t>THE VICTORIANS</t>
  </si>
  <si>
    <t>15 EARLSFORT TERRACE</t>
  </si>
  <si>
    <t>D02 YX28</t>
  </si>
  <si>
    <t>+353 (0) 1658 3010</t>
  </si>
  <si>
    <t>802-108321</t>
  </si>
  <si>
    <t>OMAHA BEACH CAPITAL, LLC</t>
  </si>
  <si>
    <t>2750 NE 185TH STREET</t>
  </si>
  <si>
    <t>786-923-0256</t>
  </si>
  <si>
    <t>786-513-7758</t>
  </si>
  <si>
    <t>HTTP://WWW.OMAHABEACHCAPITAL.COM</t>
  </si>
  <si>
    <t>802-117860</t>
  </si>
  <si>
    <t>VESTIGO VENTURES</t>
  </si>
  <si>
    <t>VESTIGO VENTURES MANAGEMENT, LLC</t>
  </si>
  <si>
    <t>1 KENDALL SQUARE, BUILDING 200,</t>
  </si>
  <si>
    <t>SUITE B2101</t>
  </si>
  <si>
    <t>617-780-1414</t>
  </si>
  <si>
    <t>HTTP://WWW.VESTIGOVENTURES.COM</t>
  </si>
  <si>
    <t>802-79649</t>
  </si>
  <si>
    <t>ACCEL LONDON MANAGEMENT LIMITED</t>
  </si>
  <si>
    <t>1 ROYAL PLAZA, ROYAL AVENUE</t>
  </si>
  <si>
    <t>44-1481-713843</t>
  </si>
  <si>
    <t>44-1481-715219</t>
  </si>
  <si>
    <t>HTTP://WWW.ACCEL.COM/</t>
  </si>
  <si>
    <t>549300WII07U3M6U0928</t>
  </si>
  <si>
    <t>802-115240</t>
  </si>
  <si>
    <t>CONCOURSE CAPITAL MANAGEMENT, LLC</t>
  </si>
  <si>
    <t>3060 PEACHTREE ROAD, NW</t>
  </si>
  <si>
    <t>404-751-0100</t>
  </si>
  <si>
    <t>404-751-0054</t>
  </si>
  <si>
    <t>HTTP://WWW.CONCOURSECAP.COM</t>
  </si>
  <si>
    <t>802-114484</t>
  </si>
  <si>
    <t>CAPITALWORKS PRIVATE EQUITY ADVISOR PROPRIETARY LIMITED</t>
  </si>
  <si>
    <t>CAPITAL HILL, 7TH FLOOR, 6 BENMORE ROAD</t>
  </si>
  <si>
    <t>BENMORE, SANDTON</t>
  </si>
  <si>
    <t>PO BOX 653088</t>
  </si>
  <si>
    <t>BENMORE</t>
  </si>
  <si>
    <t>802-116918</t>
  </si>
  <si>
    <t>CROWDFUNDER INVESTMENT NETWORK</t>
  </si>
  <si>
    <t>CROWDFUNDER INVESTMENT NETWORK LLC</t>
  </si>
  <si>
    <t>5757 WILSHIRE BOULEVARD, SUITE 370</t>
  </si>
  <si>
    <t>551-200-3325</t>
  </si>
  <si>
    <t>802-113508</t>
  </si>
  <si>
    <t>SKY9 CAPITAL LTD.</t>
  </si>
  <si>
    <t>1 345 814 7600</t>
  </si>
  <si>
    <t>802-110478</t>
  </si>
  <si>
    <t>WINGSPAN INVESTMENT MANAGEMENT, LP</t>
  </si>
  <si>
    <t>767 FIFTH AVENUE</t>
  </si>
  <si>
    <t>212-307-3400</t>
  </si>
  <si>
    <t>549300OHMTK7Z1GHKX51</t>
  </si>
  <si>
    <t>802-110742</t>
  </si>
  <si>
    <t>LIMIAR CAPITAL MANAGEMENT LLC</t>
  </si>
  <si>
    <t>1700 N. MOORE STREET</t>
  </si>
  <si>
    <t>SUITE 1120</t>
  </si>
  <si>
    <t>22209-1958</t>
  </si>
  <si>
    <t>202 839 3330</t>
  </si>
  <si>
    <t>202-839-3340</t>
  </si>
  <si>
    <t>HTTP://WWW.LIMIARCAPITAL.COM</t>
  </si>
  <si>
    <t>549300HOFIJNFTGO1C36</t>
  </si>
  <si>
    <t>802-108950</t>
  </si>
  <si>
    <t>AVANDA INVESTMENT MANAGEMENT PTE LTD</t>
  </si>
  <si>
    <t>23 CHURCH STREET</t>
  </si>
  <si>
    <t>#09-06 CAPITAL SQUARE</t>
  </si>
  <si>
    <t>(65) 6805 8888</t>
  </si>
  <si>
    <t>(65) 6805 8899</t>
  </si>
  <si>
    <t>HTTPS://WWW.AVANDA.SG</t>
  </si>
  <si>
    <t>549300J4STM9RAM2T140</t>
  </si>
  <si>
    <t>802-108704</t>
  </si>
  <si>
    <t>TORQ CAPITAL MANAGEMENT (HK) LIMITED</t>
  </si>
  <si>
    <t>SUITE 4708, TWO EXCHANGE SQUARE,</t>
  </si>
  <si>
    <t>+852 3701-9500</t>
  </si>
  <si>
    <t>+852 3701-9501</t>
  </si>
  <si>
    <t>HTTPS://WWW.TORQCAP.COM</t>
  </si>
  <si>
    <t>802-75989</t>
  </si>
  <si>
    <t>BALLAST POINT VENTURES</t>
  </si>
  <si>
    <t>BPV MANAGEMENT LLC</t>
  </si>
  <si>
    <t>401 EAST JACKSON STREET</t>
  </si>
  <si>
    <t>33602-5226</t>
  </si>
  <si>
    <t>HTTPS://WWW.BALLASTPOINTVENTURES.COM</t>
  </si>
  <si>
    <t>802-79302</t>
  </si>
  <si>
    <t>KHROM CAPITAL MANAGEMENT</t>
  </si>
  <si>
    <t>KHROM CAPITAL MANAGEMENT, LLC</t>
  </si>
  <si>
    <t>433 BROADWAY</t>
  </si>
  <si>
    <t>6TH FL</t>
  </si>
  <si>
    <t>HTTP://WWW.KHROMCAPITAL.COM</t>
  </si>
  <si>
    <t>802-114621</t>
  </si>
  <si>
    <t>NEWPATH MANAGEMENT, L.P.</t>
  </si>
  <si>
    <t>800 BOYLSTON STREET</t>
  </si>
  <si>
    <t>SUITE 2222</t>
  </si>
  <si>
    <t>02199-1900</t>
  </si>
  <si>
    <t>https://www.newpath.partners/</t>
  </si>
  <si>
    <t>802-118578</t>
  </si>
  <si>
    <t>REMAGINE VENTURES</t>
  </si>
  <si>
    <t>REMAGINE MEDIA VENTURES ISRAEL LTD.</t>
  </si>
  <si>
    <t>121 MENACHEM BEGIN ROAD</t>
  </si>
  <si>
    <t>FLOOR 58</t>
  </si>
  <si>
    <t>https://remagineventures.com/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</si>
  <si>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</si>
  <si>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</si>
  <si>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</si>
  <si>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</si>
  <si>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</si>
  <si>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</si>
  <si>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</si>
  <si>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</si>
  <si>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</si>
  <si>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</si>
  <si>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</si>
  <si>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</si>
  <si>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</si>
  <si>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802-113588</t>
  </si>
  <si>
    <t>FRONTLINE BIOVENTURES (HONG KONG) LIMITED</t>
  </si>
  <si>
    <t>#6706, THE CENTER, 99 QUEEN'S RD CENTRAL, CENTRAL</t>
  </si>
  <si>
    <t>852 2805 1580</t>
  </si>
  <si>
    <t>852 2805 1600</t>
  </si>
  <si>
    <t>HTTP://6DIMENSIONSCAPITAL.COM</t>
  </si>
  <si>
    <t>CAYMAN EXEMPTED COMPANY</t>
  </si>
  <si>
    <t>802-115071</t>
  </si>
  <si>
    <t>FRASER MCCOMBS CAPITAL II LLC</t>
  </si>
  <si>
    <t>1035 PEARL STREET</t>
  </si>
  <si>
    <t>210-382-6822</t>
  </si>
  <si>
    <t>HTTPS://TWITTER.COM/FRASERMCCOMBS</t>
  </si>
  <si>
    <t>802-75640</t>
  </si>
  <si>
    <t>BARING PRIVATE EQUITY ASIA GROUP LIMITED</t>
  </si>
  <si>
    <t>309 UGLAND HOUSE</t>
  </si>
  <si>
    <t>+852 28439300</t>
  </si>
  <si>
    <t>+852 28439372</t>
  </si>
  <si>
    <t>8 FINANCE STREET</t>
  </si>
  <si>
    <t>SUITE 3801, TWO IFC, CENTRAL</t>
  </si>
  <si>
    <t>HTTP://WWW.BPEASIA.COM</t>
  </si>
  <si>
    <t>802-85191</t>
  </si>
  <si>
    <t>TOKIO MARINE ASSET MANAGEMENT CO.,LTD.</t>
  </si>
  <si>
    <t>TEKKO BUILDING</t>
  </si>
  <si>
    <t>1-8-2 MARUNOUCHI CHIYODAKU</t>
  </si>
  <si>
    <t>81-3-3212-2844</t>
  </si>
  <si>
    <t>81-3-3212-8406</t>
  </si>
  <si>
    <t>HTTP://WWW.TOKIOMARINEAM.CO.JP/</t>
  </si>
  <si>
    <t>802-117911</t>
  </si>
  <si>
    <t>OP INVESTMENT LP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</si>
  <si>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</si>
  <si>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</si>
  <si>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</si>
  <si>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</si>
  <si>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</si>
  <si>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</si>
  <si>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https://www.linkedin.com/company/first-beijing-investment-limited</t>
  </si>
  <si>
    <t>254900EK7HF0SKZH6Y62</t>
  </si>
  <si>
    <t>802-115040</t>
  </si>
  <si>
    <t>WESTWARD PARTNERS LLC</t>
  </si>
  <si>
    <t>WESTWARD MANAGEMENT COMPANY II LLC</t>
  </si>
  <si>
    <t>2412 WESTLAKE AVE N</t>
  </si>
  <si>
    <t>SUITE 4</t>
  </si>
  <si>
    <t>206-669-4007</t>
  </si>
  <si>
    <t>https://www.westwardpartnersllc.com/</t>
  </si>
  <si>
    <t>802-80688</t>
  </si>
  <si>
    <t>BFO INVESTMENTS LLC</t>
  </si>
  <si>
    <t>617-401-2590</t>
  </si>
  <si>
    <t>617-294-6644</t>
  </si>
  <si>
    <t>802-113200</t>
  </si>
  <si>
    <t>SIRE MANAGEMENT CORPORATION</t>
  </si>
  <si>
    <t>152 W. 57TH STREET</t>
  </si>
  <si>
    <t>212-546-6240</t>
  </si>
  <si>
    <t>212-546-6278</t>
  </si>
  <si>
    <t>HTTP://WWW.SIREMGMT.COM</t>
  </si>
  <si>
    <t>802-107663</t>
  </si>
  <si>
    <t>STONY POINT CAPITAL</t>
  </si>
  <si>
    <t>STONY POINT CAPITAL LLC</t>
  </si>
  <si>
    <t>4 WORLD TRADE CENTER</t>
  </si>
  <si>
    <t>29TH FLOOR</t>
  </si>
  <si>
    <t>10007-2381</t>
  </si>
  <si>
    <t>(646) 847-3403</t>
  </si>
  <si>
    <t>HTTP://WWW.STONYPOINTCAPITAL.COM/</t>
  </si>
  <si>
    <t>549300B5N5I7RGWE5U11</t>
  </si>
  <si>
    <t>802-112679</t>
  </si>
  <si>
    <t>PRELUDE GROWTH PARTNERS MANAGEMENT COMPANY, LLC</t>
  </si>
  <si>
    <t>917-509-4188</t>
  </si>
  <si>
    <t>HTTPS://PRELUDEGROWTH.COM/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</si>
  <si>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</si>
  <si>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</si>
  <si>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</si>
  <si>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</si>
  <si>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</si>
  <si>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+852 3906 2600</t>
  </si>
  <si>
    <t>+852 3906 2606</t>
  </si>
  <si>
    <t>5493000Y20NB629NRQ59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</si>
  <si>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</si>
  <si>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</si>
  <si>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</si>
  <si>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</si>
  <si>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</si>
  <si>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</si>
  <si>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</si>
  <si>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</si>
  <si>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802-118485</t>
  </si>
  <si>
    <t>COURTSIDE VENTURES</t>
  </si>
  <si>
    <t>COURTSIDE VENTURES MANAGEMENT, LLC</t>
  </si>
  <si>
    <t>322 8TH AVE, SUITE 1900</t>
  </si>
  <si>
    <t>http://www.courtsidevc.com</t>
  </si>
  <si>
    <t>802-75453</t>
  </si>
  <si>
    <t>PEAKSIDE CAPITAL ADVISORS AG</t>
  </si>
  <si>
    <t>BUNDESPLATZ 14</t>
  </si>
  <si>
    <t>ZUG</t>
  </si>
  <si>
    <t>+41 41 544 1150</t>
  </si>
  <si>
    <t>+41 41 544 1151</t>
  </si>
  <si>
    <t>HTTP://WWW.PEAKSIDE.COM</t>
  </si>
  <si>
    <t>802-115156</t>
  </si>
  <si>
    <t>HAZOOR PARTNERS, LLC</t>
  </si>
  <si>
    <t>9390 RESEARCH BLVD.</t>
  </si>
  <si>
    <t>BLDG. TWO, SUITE 110</t>
  </si>
  <si>
    <t>458-203-0665</t>
  </si>
  <si>
    <t>HTTP://WWW.HAZOORPARTNERS.COM/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</si>
  <si>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</si>
  <si>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</si>
  <si>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</si>
  <si>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</si>
  <si>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</si>
  <si>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</si>
  <si>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</si>
  <si>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3538002L4C8Y63M8CB46</t>
  </si>
  <si>
    <t>802-106646</t>
  </si>
  <si>
    <t>CLEARBELL FUND MANAGEMENT LIMITED</t>
  </si>
  <si>
    <t>2 HAREWOOD PLACE</t>
  </si>
  <si>
    <t>W1S 1BX</t>
  </si>
  <si>
    <t>HTTP://WWW.CLEARBELL.COM</t>
  </si>
  <si>
    <t>802-77702</t>
  </si>
  <si>
    <t>SYCAMORE  VENTURES</t>
  </si>
  <si>
    <t>SYCAMORE MANAGEMENT CORPORATION</t>
  </si>
  <si>
    <t>731 ALEXANDER ROAD</t>
  </si>
  <si>
    <t>609-759-8888</t>
  </si>
  <si>
    <t>609-759-8900</t>
  </si>
  <si>
    <t>HTTPS://WWW.SYCAMOREVENTURES.COM</t>
  </si>
  <si>
    <t>802-118629</t>
  </si>
  <si>
    <t>WATERLINE VENTURES, LLC</t>
  </si>
  <si>
    <t>44 BRATTLE STREET</t>
  </si>
  <si>
    <t>857-574-9958</t>
  </si>
  <si>
    <t>HTTP://WWW.WATERLINEVENTURES.COM</t>
  </si>
  <si>
    <t>802-100509</t>
  </si>
  <si>
    <t>LDVP MANAGEMENT, LLC</t>
  </si>
  <si>
    <t>802-108604</t>
  </si>
  <si>
    <t>PROOF</t>
  </si>
  <si>
    <t>PROOF MANAGEMENT, LLC</t>
  </si>
  <si>
    <t>11911 FREEDOM DRIVE</t>
  </si>
  <si>
    <t>SUITE 1080</t>
  </si>
  <si>
    <t>703-563-4100</t>
  </si>
  <si>
    <t>703-563-4111</t>
  </si>
  <si>
    <t>HTTP://PROOF.VC/</t>
  </si>
  <si>
    <t>802-114200</t>
  </si>
  <si>
    <t>P AND J INVESTMENT LTD.</t>
  </si>
  <si>
    <t>1ST FLOOR. THE GRAND PAVILION COMMERCIAL CENTRE.</t>
  </si>
  <si>
    <t>802 WEST BAY ROAD.</t>
  </si>
  <si>
    <t>KY1-1006</t>
  </si>
  <si>
    <t>886-2-2706-7509</t>
  </si>
  <si>
    <t>LEVEL 37, TAIPEI 101 TOWER,</t>
  </si>
  <si>
    <t>NO.7, SECTION 5, XINYI ROAD,</t>
  </si>
  <si>
    <t>100+8862</t>
  </si>
  <si>
    <t>https://pnjfund.com</t>
  </si>
  <si>
    <t>802-110655</t>
  </si>
  <si>
    <t>ROYALTON PARTNERS S.A.</t>
  </si>
  <si>
    <t>22-24 BOULEVARD ROYAL</t>
  </si>
  <si>
    <t>HTTP://WWW.ROYALTON-PARTNERS.COM</t>
  </si>
  <si>
    <t>PUBLIC LIMITED COMPANY (SOCIETE ANONYME)</t>
  </si>
  <si>
    <t>ALTERNATIVE INVESTMENT FUND MANAGER</t>
  </si>
  <si>
    <t>802-116831</t>
  </si>
  <si>
    <t>MILTON STREET CAPITAL LLC</t>
  </si>
  <si>
    <t>3131 EASTSIDE STREET</t>
  </si>
  <si>
    <t>https://miltonstreetcap.com/</t>
  </si>
  <si>
    <t>802-114433</t>
  </si>
  <si>
    <t>SUMMIT AG ADVISORS, LLC</t>
  </si>
  <si>
    <t>10640 COUNTY HIGHWAY</t>
  </si>
  <si>
    <t>D20</t>
  </si>
  <si>
    <t>ALDEN</t>
  </si>
  <si>
    <t>515-854-9820</t>
  </si>
  <si>
    <t>515-854-9831</t>
  </si>
  <si>
    <t>HTTP://SUMMITAG.COM</t>
  </si>
  <si>
    <t>83-0747696</t>
  </si>
  <si>
    <t>802-114406</t>
  </si>
  <si>
    <t>ZAMA CAPITAL ADVISORS LP</t>
  </si>
  <si>
    <t>900 THIRD AVENUE,</t>
  </si>
  <si>
    <t>SUITE 201-6</t>
  </si>
  <si>
    <t>212-418-1235</t>
  </si>
  <si>
    <t>802-113948</t>
  </si>
  <si>
    <t>ROC PARTNERS (HK) LIMITED</t>
  </si>
  <si>
    <t>LEVEL 2505B, THE CENTRIUM</t>
  </si>
  <si>
    <t>60 WYNDHAM STREET</t>
  </si>
  <si>
    <t>http://WWW.ROCP.COM</t>
  </si>
  <si>
    <t>802-118388</t>
  </si>
  <si>
    <t>ACION PARTNERS LIMITED</t>
  </si>
  <si>
    <t>UNITS 716-717, LEVEL 7, CYBERPORT 1</t>
  </si>
  <si>
    <t>852 3728 3855</t>
  </si>
  <si>
    <t>852 3728 3856</t>
  </si>
  <si>
    <t>549300TGQ0FQGH822G36</t>
  </si>
  <si>
    <t>802-117150</t>
  </si>
  <si>
    <t>CRAKE ASSET MANAGEMENT</t>
  </si>
  <si>
    <t>CRAKE ASSET MANAGEMENT LLP</t>
  </si>
  <si>
    <t>78 CORNHILL</t>
  </si>
  <si>
    <t>EC3V 3QQ</t>
  </si>
  <si>
    <t>+44 0 203 947 6900</t>
  </si>
  <si>
    <t>HTTP://CRAKEAM.COM/</t>
  </si>
  <si>
    <t>213800VOZZZ7T41VYB58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</si>
  <si>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</si>
  <si>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</si>
  <si>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</si>
  <si>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</si>
  <si>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</si>
  <si>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</si>
  <si>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</si>
  <si>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</si>
  <si>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</si>
  <si>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</si>
  <si>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AL</t>
  </si>
  <si>
    <t>205-943-5125</t>
  </si>
  <si>
    <t>HTTP://WWW.REDMONTVP.COM</t>
  </si>
  <si>
    <t>802-112234</t>
  </si>
  <si>
    <t>STRATEGIC CAPITAL, INC.</t>
  </si>
  <si>
    <t>MO BUILDING 6F</t>
  </si>
  <si>
    <t>HIGASHI 3-14-15, SHIBUYA-KU</t>
  </si>
  <si>
    <t>150-0011</t>
  </si>
  <si>
    <t>81 3 6433 5277</t>
  </si>
  <si>
    <t>81 3 6433 5265</t>
  </si>
  <si>
    <t>HTTP://STRACAP.JP/ENGLISH/</t>
  </si>
  <si>
    <t>353800JTZJBOXKK52H64</t>
  </si>
  <si>
    <t>802-112531</t>
  </si>
  <si>
    <t>GENESIS BLOCK CAPITAL, LLC</t>
  </si>
  <si>
    <t>1160 BATTERY STREET EAST</t>
  </si>
  <si>
    <t>415-580-1677</t>
  </si>
  <si>
    <t>HTTP://WWW.GENESISBLOCKCAPITAL.COM</t>
  </si>
  <si>
    <t>802-75811</t>
  </si>
  <si>
    <t>BENNELONG ASSET MANAGEMENT LLP</t>
  </si>
  <si>
    <t>KEMP HOUSE</t>
  </si>
  <si>
    <t>152-160 CITY ROAD</t>
  </si>
  <si>
    <t>EC1V 2NX</t>
  </si>
  <si>
    <t>7Y1D3TSNJ46Q5DUBC648</t>
  </si>
  <si>
    <t>802-79436</t>
  </si>
  <si>
    <t>PROLOG VENTURES HL II, LLC</t>
  </si>
  <si>
    <t>802-110806</t>
  </si>
  <si>
    <t>FENGHE FUND MANAGEMENT PTE. LTD.</t>
  </si>
  <si>
    <t>SIX BATTERY ROAD, #20-01</t>
  </si>
  <si>
    <t>65 6323 6247</t>
  </si>
  <si>
    <t>65 6221 8815</t>
  </si>
  <si>
    <t>HTTP://WWW.FENGHEGROUP.COM/</t>
  </si>
  <si>
    <t>254900EW25G5UZWBG359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</si>
  <si>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</si>
  <si>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</si>
  <si>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</si>
  <si>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</si>
  <si>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</si>
  <si>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</si>
  <si>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</si>
  <si>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</si>
  <si>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802-118490</t>
  </si>
  <si>
    <t>RDB HOLDINGS INC.</t>
  </si>
  <si>
    <t>2007 15TH STREET N</t>
  </si>
  <si>
    <t>703-840-3050</t>
  </si>
  <si>
    <t>703-563-2705</t>
  </si>
  <si>
    <t>PO BOX 100910</t>
  </si>
  <si>
    <t>802-74623</t>
  </si>
  <si>
    <t>SCP PRIVATE EQUITY MANAGEMENT COMPANY, LLC</t>
  </si>
  <si>
    <t>610-995-2900</t>
  </si>
  <si>
    <t>HTTP://WWW.SCPPARTNERS.COM</t>
  </si>
  <si>
    <t>802-114037</t>
  </si>
  <si>
    <t>NOTZ, STUCKI EUROPE S.A.</t>
  </si>
  <si>
    <t>11, BOULEVARD DE LA FOIRE</t>
  </si>
  <si>
    <t>L-1528</t>
  </si>
  <si>
    <t>352-2627111</t>
  </si>
  <si>
    <t>529900WU7EJQ5EEU6Y53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</si>
  <si>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</si>
  <si>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</si>
  <si>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</si>
  <si>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</si>
  <si>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</si>
  <si>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</si>
  <si>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</si>
  <si>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</si>
  <si>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</si>
  <si>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</si>
  <si>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</si>
  <si>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</si>
  <si>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</si>
  <si>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</si>
  <si>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</si>
  <si>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</si>
  <si>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</si>
  <si>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</si>
  <si>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</si>
  <si>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802-114762</t>
  </si>
  <si>
    <t>FRIST CRESSEY VENTURES MANAGEMENT, LLC</t>
  </si>
  <si>
    <t>40 BURTON HILLS BOULEVARD, SUITE 370</t>
  </si>
  <si>
    <t>37215-6287</t>
  </si>
  <si>
    <t>615-933-6889</t>
  </si>
  <si>
    <t>http://www.fcventures.com</t>
  </si>
  <si>
    <t>802-110066</t>
  </si>
  <si>
    <t>ZETTA VENTURE CAPITAL, LLC</t>
  </si>
  <si>
    <t>473 JACKSON STREET</t>
  </si>
  <si>
    <t>415-828-0852</t>
  </si>
  <si>
    <t>HTTP://WWW.ZETTAVP.COM</t>
  </si>
  <si>
    <t>802-115152</t>
  </si>
  <si>
    <t>COLLE CAPITAL</t>
  </si>
  <si>
    <t>COLLE MANAGEMENT, L.L.C.</t>
  </si>
  <si>
    <t>55 HUDSON YARDS</t>
  </si>
  <si>
    <t>10001-2157</t>
  </si>
  <si>
    <t>(917) 907-4618</t>
  </si>
  <si>
    <t>https://www.collecapital.com</t>
  </si>
  <si>
    <t>802-107274</t>
  </si>
  <si>
    <t>EIGHT ENTERPRISES, LLC</t>
  </si>
  <si>
    <t>802-114587</t>
  </si>
  <si>
    <t>ILLUMINATE FINANCIAL MANAGEMENT LLP</t>
  </si>
  <si>
    <t>3RD FLOOR, 85 GREAT EASTERN STREET</t>
  </si>
  <si>
    <t>EC2A 3HY</t>
  </si>
  <si>
    <t>44 (0)203 198 1600</t>
  </si>
  <si>
    <t>https://twitter.com/IlluminateFM</t>
  </si>
  <si>
    <t>802-75173</t>
  </si>
  <si>
    <t>DFJ GROWTH</t>
  </si>
  <si>
    <t>DFJ GROWTH MANAGEMENT, LLC</t>
  </si>
  <si>
    <t>HTTP://WWW.DFJGROWTH.COM</t>
  </si>
  <si>
    <t>802-117693</t>
  </si>
  <si>
    <t>KIG INVESTMENT MANAGEMENT, LLC</t>
  </si>
  <si>
    <t>STE 32 PMB 63</t>
  </si>
  <si>
    <t>617-938-3443</t>
  </si>
  <si>
    <t>617-428-0551</t>
  </si>
  <si>
    <t>802-108365</t>
  </si>
  <si>
    <t>PEARL RIVER CAPITAL, LLC</t>
  </si>
  <si>
    <t>269-262-4144</t>
  </si>
  <si>
    <t>HTTPS://WWW.PRCQUANT.COM</t>
  </si>
  <si>
    <t>549300PMCMHJU0F2BS98</t>
  </si>
  <si>
    <t>802-74394</t>
  </si>
  <si>
    <t>AISLING CAPITAL LLC</t>
  </si>
  <si>
    <t>212-651-6380</t>
  </si>
  <si>
    <t>212-651-6379</t>
  </si>
  <si>
    <t>HTTPS://WWW.LINKEDIN.COM/COMPANY/AISLING-CAPITAL/</t>
  </si>
  <si>
    <t>802-75004</t>
  </si>
  <si>
    <t>EMERGENT MEDICAL PARTNERS</t>
  </si>
  <si>
    <t>EMP MANAGEMENT, L.L.C.</t>
  </si>
  <si>
    <t>1735 N FIRST ST</t>
  </si>
  <si>
    <t>SUITE 290</t>
  </si>
  <si>
    <t>650-851-0091</t>
  </si>
  <si>
    <t>650-851-0095</t>
  </si>
  <si>
    <t>HTTP://WWW.EMVLLP.COM</t>
  </si>
  <si>
    <t>802-112418</t>
  </si>
  <si>
    <t>TLV PARTNERS</t>
  </si>
  <si>
    <t>BEK SEGEV MANAGEMENT LTD</t>
  </si>
  <si>
    <t>21 HAARBAA</t>
  </si>
  <si>
    <t>HTTPS://WWW.TLV.PARTNERS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</si>
  <si>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</si>
  <si>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</si>
  <si>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</si>
  <si>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</si>
  <si>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</si>
  <si>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</si>
  <si>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</si>
  <si>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</si>
  <si>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</si>
  <si>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</si>
  <si>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55 11 2166 8800</t>
  </si>
  <si>
    <t>HTTP://WWW.STRATUSBR.COM</t>
  </si>
  <si>
    <t>BRAZILIAN EQUIVALENT OF AN LLC ("LIMITADA")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</si>
  <si>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</si>
  <si>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</si>
  <si>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</si>
  <si>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</si>
  <si>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</si>
  <si>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</si>
  <si>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802-110599</t>
  </si>
  <si>
    <t>MAIDEN LANE VENTURES II , LLC</t>
  </si>
  <si>
    <t>90 GOLD STREET</t>
  </si>
  <si>
    <t>1-415-800-2052</t>
  </si>
  <si>
    <t>HTTP://WWW.MAIDENLANE.COM/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</si>
  <si>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</si>
  <si>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</si>
  <si>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</si>
  <si>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</si>
  <si>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</si>
  <si>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</si>
  <si>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</si>
  <si>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802-118708</t>
  </si>
  <si>
    <t>STEELEHARBOUR MANAGEMENT COMPANY LLC</t>
  </si>
  <si>
    <t>866 SOUTH DIXIE HIGHWAY</t>
  </si>
  <si>
    <t>703-871-5200</t>
  </si>
  <si>
    <t>1775 TYSONS BOULEVARD</t>
  </si>
  <si>
    <t>TYSONS</t>
  </si>
  <si>
    <t>https://www.steeleharbour.com/</t>
  </si>
  <si>
    <t>802-117473</t>
  </si>
  <si>
    <t>IEG INVESTMENT</t>
  </si>
  <si>
    <t>IEG INVESTMENT GP LLC</t>
  </si>
  <si>
    <t>650 561 7220</t>
  </si>
  <si>
    <t>802-76269</t>
  </si>
  <si>
    <t>SEQUOIA CAPITAL INDIA OPERATIONS LLC</t>
  </si>
  <si>
    <t>802-75596</t>
  </si>
  <si>
    <t>SYNTEGRA CAPITAL INVESTORS LIMITED</t>
  </si>
  <si>
    <t>ST BRIDES HOUSE</t>
  </si>
  <si>
    <t>10 SALISBURY SQUARE</t>
  </si>
  <si>
    <t>EC4Y8EH</t>
  </si>
  <si>
    <t>802-114285</t>
  </si>
  <si>
    <t>PELHAM GLOBAL FINANCIALS LTD</t>
  </si>
  <si>
    <t>549300KO9KLN1WWMWR25</t>
  </si>
  <si>
    <t>802-118326</t>
  </si>
  <si>
    <t>VALENTIA CAPITAL MANAGEMENT LP</t>
  </si>
  <si>
    <t>TWO SOUND VIEW DRIVE</t>
  </si>
  <si>
    <t>(203) 340-8100</t>
  </si>
  <si>
    <t>https://valentiacap.com/</t>
  </si>
  <si>
    <t>549300V6DQ03WKM8M541</t>
  </si>
  <si>
    <t>802-74950</t>
  </si>
  <si>
    <t>BREVAN HOWARD INVESTMENT PRODUCTS LIMITED</t>
  </si>
  <si>
    <t>6TH FLOOR, 37 ESPLANADE, ST HELIER</t>
  </si>
  <si>
    <t>44 1534 605400</t>
  </si>
  <si>
    <t>44 1534 605401</t>
  </si>
  <si>
    <t>5493002E7TNTNXY7TG04</t>
  </si>
  <si>
    <t>802-75790</t>
  </si>
  <si>
    <t>AUSTIN VENTURES</t>
  </si>
  <si>
    <t>AVP MANAGEMENT SERVICES, INC.</t>
  </si>
  <si>
    <t>512-476-3952</t>
  </si>
  <si>
    <t>HTTP://WWW.AUSTINVENTURES.COM</t>
  </si>
  <si>
    <t>802-75510</t>
  </si>
  <si>
    <t>SOURCE CAPITAL ADVISORS, LLC</t>
  </si>
  <si>
    <t>75 14TH STREET STE 2700</t>
  </si>
  <si>
    <t>802-114754</t>
  </si>
  <si>
    <t>ALPHA INNOVATIONS LTD.</t>
  </si>
  <si>
    <t>100 REID STREET</t>
  </si>
  <si>
    <t>PENTHOUSE W</t>
  </si>
  <si>
    <t>http://alphainnovations.io</t>
  </si>
  <si>
    <t>2831279M4CT0</t>
  </si>
  <si>
    <t>802-75893</t>
  </si>
  <si>
    <t>OPENVIEW INVESTMENTS, LLC</t>
  </si>
  <si>
    <t>303 CONGRESS STREET SUITE 6FL</t>
  </si>
  <si>
    <t>617-478-7500</t>
  </si>
  <si>
    <t>617-478-7501</t>
  </si>
  <si>
    <t>HTTPS://EXPAND.OPENVIEWPARTNERS.COM/</t>
  </si>
  <si>
    <t>802-74587</t>
  </si>
  <si>
    <t>EAGLE VALUE PARTNERS, LLC</t>
  </si>
  <si>
    <t>655 THIRD AVE., 11TH FLOOR</t>
  </si>
  <si>
    <t>212-812-3080</t>
  </si>
  <si>
    <t>212-812-3085</t>
  </si>
  <si>
    <t>802-76121</t>
  </si>
  <si>
    <t>MOORING FUND MANAGER, LLC</t>
  </si>
  <si>
    <t>8609 WESTWOOD CENTER DRIVE</t>
  </si>
  <si>
    <t>VIENNA</t>
  </si>
  <si>
    <t>22182-2278</t>
  </si>
  <si>
    <t>703-917-0707</t>
  </si>
  <si>
    <t>703-923-8901</t>
  </si>
  <si>
    <t>HTTP://WWW.MOORINGFINANCIAL.COM</t>
  </si>
  <si>
    <t>802-75777</t>
  </si>
  <si>
    <t>SAIF</t>
  </si>
  <si>
    <t>SAIF ADVISORS LIMITED</t>
  </si>
  <si>
    <t>2516-2520, TWO PACIFIC PLACE</t>
  </si>
  <si>
    <t>852 2918 2200</t>
  </si>
  <si>
    <t>852 2234 9116</t>
  </si>
  <si>
    <t>HTTP://WWW.SBAIF.COM</t>
  </si>
  <si>
    <t>802-110865</t>
  </si>
  <si>
    <t>RBMP CAPITAL MANAGEMENT LLP</t>
  </si>
  <si>
    <t>44 20 7509 6564</t>
  </si>
  <si>
    <t>213800UOEK29ILM11L07</t>
  </si>
  <si>
    <t>802-113386</t>
  </si>
  <si>
    <t>6 DIMENSIONS CAPITAL</t>
  </si>
  <si>
    <t>6 DIMENSIONS CAPITAL LIMITED</t>
  </si>
  <si>
    <t>(852)-2805 1580</t>
  </si>
  <si>
    <t>(852)-2805 1600</t>
  </si>
  <si>
    <t>UNIT 6706, THE CENTER</t>
  </si>
  <si>
    <t>802-113224</t>
  </si>
  <si>
    <t>REDWOOD ASSET MANAGEMENT, INC.</t>
  </si>
  <si>
    <t>ONE BELVEDERE PLACE</t>
  </si>
  <si>
    <t>94941-2493</t>
  </si>
  <si>
    <t>415-389-7373</t>
  </si>
  <si>
    <t>415-381-1773</t>
  </si>
  <si>
    <t>802-76415</t>
  </si>
  <si>
    <t>MILESTONE CAPITAL ADVISORS III LIMITED</t>
  </si>
  <si>
    <t>8621 6437 9190</t>
  </si>
  <si>
    <t>8621 6437 9590</t>
  </si>
  <si>
    <t>802-118544</t>
  </si>
  <si>
    <t>THE PARAGON PARTNERS FUND III GMBH &amp; CO. KG</t>
  </si>
  <si>
    <t>LEOPOLDSTRASSE 10</t>
  </si>
  <si>
    <t>0049-89-38-88-70-0</t>
  </si>
  <si>
    <t>0049 89 38887015</t>
  </si>
  <si>
    <t>HTTPS://www.paragon.de/</t>
  </si>
  <si>
    <t>802-118669</t>
  </si>
  <si>
    <t>VERDANE FUND MANAGER FUTURE AB</t>
  </si>
  <si>
    <t>BIRGER JARLSGATAN 41A</t>
  </si>
  <si>
    <t>111 45</t>
  </si>
  <si>
    <t>+46 8 446 828 40</t>
  </si>
  <si>
    <t>SWEDISH COMPANY LIMITED BY SHARES</t>
  </si>
  <si>
    <t>802-115205</t>
  </si>
  <si>
    <t>SVOBODA CAPITAL PARTNERS LLC</t>
  </si>
  <si>
    <t>60606-3421</t>
  </si>
  <si>
    <t>312-267-8750</t>
  </si>
  <si>
    <t>312-267-6025</t>
  </si>
  <si>
    <t>https://svoco.com/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</si>
  <si>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</si>
  <si>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</si>
  <si>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</si>
  <si>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</si>
  <si>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</si>
  <si>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</si>
  <si>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</si>
  <si>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</si>
  <si>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</si>
  <si>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</si>
  <si>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</si>
  <si>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</si>
  <si>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</si>
  <si>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549300KYXDO8PIZHQ970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</si>
  <si>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</si>
  <si>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</si>
  <si>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</si>
  <si>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</si>
  <si>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</si>
  <si>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</si>
  <si>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802-118017</t>
  </si>
  <si>
    <t>DSCQG PR LLC</t>
  </si>
  <si>
    <t>1225 AVE PONCE DE LEON</t>
  </si>
  <si>
    <t>SUITE BS-M</t>
  </si>
  <si>
    <t>312-621-7417</t>
  </si>
  <si>
    <t>802-107253</t>
  </si>
  <si>
    <t>AUTOTECH MANAGEMENT, L.L.C.</t>
  </si>
  <si>
    <t>525 MIDDLEFIELD ROAD</t>
  </si>
  <si>
    <t>STE 130</t>
  </si>
  <si>
    <t>94025-3441</t>
  </si>
  <si>
    <t>650-326-1243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</si>
  <si>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</si>
  <si>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</si>
  <si>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</si>
  <si>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</si>
  <si>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</si>
  <si>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802-118113</t>
  </si>
  <si>
    <t>ROUND HILL CAPITAL</t>
  </si>
  <si>
    <t>ROUND HILL CAPITAL MARKETS LTD</t>
  </si>
  <si>
    <t>1 KNIGHTSBRIDGE</t>
  </si>
  <si>
    <t>SW1X 7LX</t>
  </si>
  <si>
    <t>https://roundhillcapital.com/news/</t>
  </si>
  <si>
    <t>REAL ESTATE INVESTMENT ADVISORY</t>
  </si>
  <si>
    <t>802-112117</t>
  </si>
  <si>
    <t>WEST VENTURE MANAGEMENT, LLC</t>
  </si>
  <si>
    <t>50 PACIFIC AVENUE</t>
  </si>
  <si>
    <t>(415) 429-0180</t>
  </si>
  <si>
    <t>HTTP://WWW.WEST-SF.COM/</t>
  </si>
  <si>
    <t>802-110185</t>
  </si>
  <si>
    <t>B CAPITAL GROUP</t>
  </si>
  <si>
    <t>B CAPITAL GROUP MANAGEMENT, L.P.</t>
  </si>
  <si>
    <t>1240 ROSECRANS AVE</t>
  </si>
  <si>
    <t>MANHATTAN BEACH</t>
  </si>
  <si>
    <t>310-698-1270</t>
  </si>
  <si>
    <t>HTTP://WWW.BCAPGROUP.COM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</si>
  <si>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</si>
  <si>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</si>
  <si>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</si>
  <si>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</si>
  <si>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</si>
  <si>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</si>
  <si>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802-113318</t>
  </si>
  <si>
    <t>2X CPGP MANAGEMENT COMPANY LLC</t>
  </si>
  <si>
    <t>20 NORTH WACKER DRIVE</t>
  </si>
  <si>
    <t>SUITE 3120</t>
  </si>
  <si>
    <t>60606-3182</t>
  </si>
  <si>
    <t>312-357-1800</t>
  </si>
  <si>
    <t>312-873-4509</t>
  </si>
  <si>
    <t>HTTP://WWW.2XPARTNERS.COM</t>
  </si>
  <si>
    <t>802-113119</t>
  </si>
  <si>
    <t>B. RILEY ALTERNATIVES</t>
  </si>
  <si>
    <t>BR DIALECTIC CAPITAL MANAGEMENT, LLC</t>
  </si>
  <si>
    <t>119 ROWAYTON AVE.</t>
  </si>
  <si>
    <t>212-230-3220</t>
  </si>
  <si>
    <t>549300DOI73QNT1YZC11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</si>
  <si>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</si>
  <si>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</si>
  <si>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</si>
  <si>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</si>
  <si>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</si>
  <si>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</si>
  <si>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</si>
  <si>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</si>
  <si>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908 209-9646</t>
  </si>
  <si>
    <t>HTTP://WWW.NEWVENTUREPARTNERS.COM</t>
  </si>
  <si>
    <t>802-112675</t>
  </si>
  <si>
    <t>WERRUS ENERGY MANAGEMENT COMPANY, LLC</t>
  </si>
  <si>
    <t>ONE CITY CENTRE</t>
  </si>
  <si>
    <t>1021 MAIN STREET, SUITE 1960</t>
  </si>
  <si>
    <t>717-337-4076</t>
  </si>
  <si>
    <t>713-337-4078</t>
  </si>
  <si>
    <t>HTTPS://WWW.WERRUS.COM</t>
  </si>
  <si>
    <t>802-111804</t>
  </si>
  <si>
    <t>AVID PARK MANAGEMENT, LP</t>
  </si>
  <si>
    <t>182 HOWARD STREET</t>
  </si>
  <si>
    <t>#540</t>
  </si>
  <si>
    <t>415-870-4775</t>
  </si>
  <si>
    <t>650-646-3837</t>
  </si>
  <si>
    <t>HTTPS://SERVICES.SUNGARDDX.COM/LOGIN/1701355</t>
  </si>
  <si>
    <t>802-118728</t>
  </si>
  <si>
    <t>CUBERA IX (GP) LIMITED</t>
  </si>
  <si>
    <t>WESTERN SUITE, GROUND FLOOR,</t>
  </si>
  <si>
    <t>MILL COURT, LA CHARROTERIE</t>
  </si>
  <si>
    <t>+44 (0) 1481 742414</t>
  </si>
  <si>
    <t>802-111696</t>
  </si>
  <si>
    <t>LOCAL GLOBE VII GP LIMITED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</si>
  <si>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</si>
  <si>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</si>
  <si>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</si>
  <si>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</si>
  <si>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</si>
  <si>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</si>
  <si>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</si>
  <si>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</si>
  <si>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802-115094</t>
  </si>
  <si>
    <t>PEARL DIVER CLO OPPORTUNITY 2019 GP LTD.</t>
  </si>
  <si>
    <t>213800RYVKDJVXOI3B2</t>
  </si>
  <si>
    <t>802-112296</t>
  </si>
  <si>
    <t>HATTERAS VENTURE ADVISORS V LLC</t>
  </si>
  <si>
    <t>280 S. MANGUM STREET,</t>
  </si>
  <si>
    <t>802-79291</t>
  </si>
  <si>
    <t>RENAISSANCERE FUND MANAGEMENT LTD.</t>
  </si>
  <si>
    <t>441-296-0062</t>
  </si>
  <si>
    <t>5493004120K8SI2WBI79</t>
  </si>
  <si>
    <t>802-96247</t>
  </si>
  <si>
    <t>MATH VENTURE PARTNERS MANAGEMENT, LLC</t>
  </si>
  <si>
    <t>222 WEST MERCHANDISE MART PLAZA, SUITE 1212</t>
  </si>
  <si>
    <t>312-576-4751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</si>
  <si>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</si>
  <si>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</si>
  <si>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</si>
  <si>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</si>
  <si>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</si>
  <si>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</si>
  <si>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</si>
  <si>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</si>
  <si>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</si>
  <si>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802-108719</t>
  </si>
  <si>
    <t>ICON MANAGEMENT ASSOCIATES VI, LLC</t>
  </si>
  <si>
    <t>505 HAMILTON AVENUE,</t>
  </si>
  <si>
    <t>(650) 463-8800</t>
  </si>
  <si>
    <t>(650) 463-8801</t>
  </si>
  <si>
    <t>802-73200</t>
  </si>
  <si>
    <t>EQT PARTNERS GMBH</t>
  </si>
  <si>
    <t>LEOPOLDSTR. 8</t>
  </si>
  <si>
    <t>D-80802</t>
  </si>
  <si>
    <t>+49 89 255 499-00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</si>
  <si>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</si>
  <si>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</si>
  <si>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</si>
  <si>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</si>
  <si>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</si>
  <si>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</si>
  <si>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+230 212 9833</t>
  </si>
  <si>
    <t>802-76951</t>
  </si>
  <si>
    <t>MICROANGEL PARTNERS LLC</t>
  </si>
  <si>
    <t>512-212-1160</t>
  </si>
  <si>
    <t>512-428-8198</t>
  </si>
  <si>
    <t>11601 ALTERRA PARKWAY</t>
  </si>
  <si>
    <t>802-112643</t>
  </si>
  <si>
    <t>LAWSHARES, LLC</t>
  </si>
  <si>
    <t>33 WHITEHALL STREET</t>
  </si>
  <si>
    <t>(646) 768-0411</t>
  </si>
  <si>
    <t>802-99356</t>
  </si>
  <si>
    <t>ANTIN INFRASTRUCTURE PARTNERS UK LTD</t>
  </si>
  <si>
    <t>14 ST. GEORGE STREET</t>
  </si>
  <si>
    <t>W1S 1FE</t>
  </si>
  <si>
    <t>44 2074946951</t>
  </si>
  <si>
    <t>44 2074946999</t>
  </si>
  <si>
    <t>HTTP://WWW.ANTIN-IP.COM</t>
  </si>
  <si>
    <t>213800RBTGJOSDP7VV59</t>
  </si>
  <si>
    <t>802-77300</t>
  </si>
  <si>
    <t>CROSSCUT VENTURES MANAGEMENT, LLC</t>
  </si>
  <si>
    <t>3110 MAIN ST., PH</t>
  </si>
  <si>
    <t>310-650-4777</t>
  </si>
  <si>
    <t>HTTP://WWW.CROSSCUTVENTURES.COM</t>
  </si>
  <si>
    <t>802-118784</t>
  </si>
  <si>
    <t>MHS CAPITAL MANAGEMENT III, LLC</t>
  </si>
  <si>
    <t>http://www.mhscapital.com/</t>
  </si>
  <si>
    <t>802-117506</t>
  </si>
  <si>
    <t>GENESIS FORTUNE LTD</t>
  </si>
  <si>
    <t>MOURANT GOVERNANCE SERVICES (CAYMAN) LTD</t>
  </si>
  <si>
    <t>94 SOLARIS AVENUE, CAMANA BAY</t>
  </si>
  <si>
    <t>852-3180-9335</t>
  </si>
  <si>
    <t>802-114779</t>
  </si>
  <si>
    <t>JACKSON HILL ADVISORS, LLC</t>
  </si>
  <si>
    <t>5252 WESTCHESTER</t>
  </si>
  <si>
    <t>SUITE 257</t>
  </si>
  <si>
    <t>713.609.9087</t>
  </si>
  <si>
    <t>HTTPS://WWW.JACKSONHILLADVISORS.COM/</t>
  </si>
  <si>
    <t>802-118091</t>
  </si>
  <si>
    <t>WT ASSET MANAGEMENT LIMITED</t>
  </si>
  <si>
    <t>ROOM 607-8, 6TH FLOOR,NEW WORLD TOWER,</t>
  </si>
  <si>
    <t>16-18 QUEEN'S ROAD</t>
  </si>
  <si>
    <t>254900CX7GW2BMVFVI72</t>
  </si>
  <si>
    <t>802-108822</t>
  </si>
  <si>
    <t>BREGAL SAGEMOUNT II JERSEY LIMITED</t>
  </si>
  <si>
    <t>802-116837</t>
  </si>
  <si>
    <t>PING AN OVERSEAS INVESTMENT MANAGEMENT COMPANY LIMITED</t>
  </si>
  <si>
    <t>SUITE 2318, 23RD FLOOR</t>
  </si>
  <si>
    <t>TWO INTERNATIONAL FINANCE CENTRE, 8 FINANCE STREET</t>
  </si>
  <si>
    <t>852 37629095</t>
  </si>
  <si>
    <t>802-114481</t>
  </si>
  <si>
    <t>ALTITUDE INVESTMENT MANAGEMENT, LLC</t>
  </si>
  <si>
    <t>205 EAST 42ND STREET</t>
  </si>
  <si>
    <t>212-381-9680</t>
  </si>
  <si>
    <t>http://www.twitter.com/altitudeinvmgmt</t>
  </si>
  <si>
    <t>802-114656</t>
  </si>
  <si>
    <t>QUAN CAPITAL MANAGEMENT (US) LLC</t>
  </si>
  <si>
    <t>550 LYTTON AVE, FL3</t>
  </si>
  <si>
    <t>802-114227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</si>
  <si>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</si>
  <si>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</si>
  <si>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</si>
  <si>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</si>
  <si>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</si>
  <si>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</si>
  <si>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</si>
  <si>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</si>
  <si>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802-114608</t>
  </si>
  <si>
    <t>DIVERSIS MANAGEMENT, LLC</t>
  </si>
  <si>
    <t>(310) 396-4200</t>
  </si>
  <si>
    <t>http://www.diversiscapital.com/</t>
  </si>
  <si>
    <t>802-73639</t>
  </si>
  <si>
    <t>CAPITAL DYNAMICS, LTD.</t>
  </si>
  <si>
    <t>CAPITAL DYNAMICS LIMITED</t>
  </si>
  <si>
    <t>WHITFIELD COURT, 2ND FLOOR</t>
  </si>
  <si>
    <t>30-32 WHITFIELD STREET</t>
  </si>
  <si>
    <t>W1T 2RQ</t>
  </si>
  <si>
    <t>44 121 200 8800</t>
  </si>
  <si>
    <t>44 121 200 8899</t>
  </si>
  <si>
    <t>HTTP://WWW.CAPDYN.COM</t>
  </si>
  <si>
    <t>802-117522</t>
  </si>
  <si>
    <t>010118 MANAGEMENT, L.P.</t>
  </si>
  <si>
    <t>415 JACKSON STREET</t>
  </si>
  <si>
    <t>504-320-2867</t>
  </si>
  <si>
    <t>https://www.linkedin.com/company/01a/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</si>
  <si>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</si>
  <si>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</si>
  <si>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</si>
  <si>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</si>
  <si>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</si>
  <si>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</si>
  <si>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</si>
  <si>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</si>
  <si>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</si>
  <si>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</si>
  <si>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</si>
  <si>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</t>
  </si>
  <si>
    <t>617-720-9400</t>
  </si>
  <si>
    <t>HTTP://WWW.ASCENTVP.COM/</t>
  </si>
  <si>
    <t>802-112468</t>
  </si>
  <si>
    <t>BLUE WATER ENERGY LLP</t>
  </si>
  <si>
    <t>44 0 20 7290 5090</t>
  </si>
  <si>
    <t>44 0 20 7493 4149</t>
  </si>
  <si>
    <t>HTTP://BLUEWATERENERGY.COM</t>
  </si>
  <si>
    <t>802-77034</t>
  </si>
  <si>
    <t>MACOMA CAPITAL GROUP, LLC</t>
  </si>
  <si>
    <t>80 SOUTH MAIN STREET</t>
  </si>
  <si>
    <t>HANOVER</t>
  </si>
  <si>
    <t>802-76343</t>
  </si>
  <si>
    <t>NEWCASTLE CAPITAL MANAGEMENT, L.P.</t>
  </si>
  <si>
    <t>214-661-7474</t>
  </si>
  <si>
    <t>214-661-7475</t>
  </si>
  <si>
    <t>802-117618</t>
  </si>
  <si>
    <t>LOCALGLOBE X GP LIMITED</t>
  </si>
  <si>
    <t>GY1 2 BB</t>
  </si>
  <si>
    <t>802-112172</t>
  </si>
  <si>
    <t>VANGUARD GROUP (IRELAND) LIMITED</t>
  </si>
  <si>
    <t>77 SIR JOHN ROGERSON'S QUAY, BLOCK C</t>
  </si>
  <si>
    <t>353 1 2322000</t>
  </si>
  <si>
    <t>HTTP://www.global.vanguard.com/portal/site/home</t>
  </si>
  <si>
    <t>549300PF53NS4QZ3OH0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</si>
  <si>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</si>
  <si>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</si>
  <si>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</si>
  <si>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</si>
  <si>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</si>
  <si>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</si>
  <si>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</si>
  <si>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</si>
  <si>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</si>
  <si>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</si>
  <si>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</si>
  <si>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</si>
  <si>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</si>
  <si>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</si>
  <si>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</si>
  <si>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</si>
  <si>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</si>
  <si>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</si>
  <si>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HTTPS://WWW.ORBIS.COM</t>
  </si>
  <si>
    <t>5493004ZJNK90H02D265</t>
  </si>
  <si>
    <t>802-118653</t>
  </si>
  <si>
    <t>LAKEMORE CREDIT MANAGER 2 LTD.</t>
  </si>
  <si>
    <t>MAPLES CORPORATE SERVICES LTD.</t>
  </si>
  <si>
    <t>971 4 430 9911</t>
  </si>
  <si>
    <t>802-108987</t>
  </si>
  <si>
    <t>ORIENS FUND II GP</t>
  </si>
  <si>
    <t>68-70, BOULEVARD DE LA PETRUSSE</t>
  </si>
  <si>
    <t>L-2320</t>
  </si>
  <si>
    <t>352 27 17 28 24</t>
  </si>
  <si>
    <t>HTTP://WWW.ORIENSIM.COM</t>
  </si>
  <si>
    <t>B 205 471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</si>
  <si>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</si>
  <si>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</si>
  <si>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</si>
  <si>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</si>
  <si>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</si>
  <si>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</si>
  <si>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</si>
  <si>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</si>
  <si>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</si>
  <si>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122 AUSTIN ROAD</t>
  </si>
  <si>
    <t>TSIMSHATSUI</t>
  </si>
  <si>
    <t>802-118658</t>
  </si>
  <si>
    <t>COLUMBUS CAPITAL MANAGEMENT, LLC</t>
  </si>
  <si>
    <t>SUITE 1130</t>
  </si>
  <si>
    <t>415.986.5085</t>
  </si>
  <si>
    <t>415.986.5130</t>
  </si>
  <si>
    <t>802-78893</t>
  </si>
  <si>
    <t>CVP MANAGEMENT, INC.</t>
  </si>
  <si>
    <t>617-401-2737</t>
  </si>
  <si>
    <t>802-112944</t>
  </si>
  <si>
    <t>RECURRING CAPITAL MANAGEMENT COMPANY, LLC</t>
  </si>
  <si>
    <t>2901 BEE CAVES RD, SUITE K</t>
  </si>
  <si>
    <t>(512) 766-0676</t>
  </si>
  <si>
    <t>HTTP://WWW.RECURRING.CAPITAL</t>
  </si>
  <si>
    <t>802-114015</t>
  </si>
  <si>
    <t>VISTRA FUND MANAGEMENT S.A.</t>
  </si>
  <si>
    <t>14 RUE EDWARD STEICHEN</t>
  </si>
  <si>
    <t>352-42-22-29-333</t>
  </si>
  <si>
    <t>HTTPS://WWW.VISTRA.COM</t>
  </si>
  <si>
    <t>549300VS2TDICBAU1318</t>
  </si>
  <si>
    <t>802-114439</t>
  </si>
  <si>
    <t>ACCION QUONA INCLUSION FUND GP, LLC</t>
  </si>
  <si>
    <t>10 FAWCETT STREET SUITE 204</t>
  </si>
  <si>
    <t>802-112448</t>
  </si>
  <si>
    <t>MASA CAPITAL LLC</t>
  </si>
  <si>
    <t>ONE LIBERTY PLAZA</t>
  </si>
  <si>
    <t>165 BROADWAY 20TH FLOOR</t>
  </si>
  <si>
    <t>917-210-0810</t>
  </si>
  <si>
    <t>917-210-0850</t>
  </si>
  <si>
    <t>HTTP://MASACAPITAL.COM/</t>
  </si>
  <si>
    <t>549300R7WOSXRCB2Z823</t>
  </si>
  <si>
    <t>802-115078</t>
  </si>
  <si>
    <t>ADVANTECH CAPITAL ADVISORS II LIMITED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</si>
  <si>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</si>
  <si>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</si>
  <si>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</si>
  <si>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</si>
  <si>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</si>
  <si>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</si>
  <si>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</si>
  <si>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(415) 872-7585</t>
  </si>
  <si>
    <t>https://obvious.com/</t>
  </si>
  <si>
    <t>802-76023</t>
  </si>
  <si>
    <t>BOREALIS VENTURES</t>
  </si>
  <si>
    <t>BOREALIS VENTURE MANAGEMENT II, LLC</t>
  </si>
  <si>
    <t>10 ALLEN STREET</t>
  </si>
  <si>
    <t>603-643-1500</t>
  </si>
  <si>
    <t>603-643-7600</t>
  </si>
  <si>
    <t>HTTP://WWW.BOREALISVENTURES.COM</t>
  </si>
  <si>
    <t>802-118789</t>
  </si>
  <si>
    <t>ORE INVESTMENTS PARTICIPACOES LTDA</t>
  </si>
  <si>
    <t>AV FRANCISCO SA, 787, SALA 511, PRADO</t>
  </si>
  <si>
    <t>BELO HORIZONTE</t>
  </si>
  <si>
    <t>+55 31 98748 2821</t>
  </si>
  <si>
    <t>+55 31 3372 3380</t>
  </si>
  <si>
    <t>http://oreinvestments.com.br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</si>
  <si>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</si>
  <si>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</si>
  <si>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</si>
  <si>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</si>
  <si>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</si>
  <si>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</si>
  <si>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</si>
  <si>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802-75774</t>
  </si>
  <si>
    <t>MIDMARK INVESTMENTS, INC.</t>
  </si>
  <si>
    <t>177 MADISON AVENUE</t>
  </si>
  <si>
    <t>MORRISTOWN</t>
  </si>
  <si>
    <t>973-971-9960</t>
  </si>
  <si>
    <t>973-971-9963</t>
  </si>
  <si>
    <t>HTTP://WWW.MIDMARKCAPITAL.COM</t>
  </si>
  <si>
    <t>802-112135</t>
  </si>
  <si>
    <t>QUADRE INVESTMENTS ADVISORS, LLC</t>
  </si>
  <si>
    <t>646-552-5788</t>
  </si>
  <si>
    <t>802-108847</t>
  </si>
  <si>
    <t>KINDRED CAPITAL ADVISORS LLC</t>
  </si>
  <si>
    <t>137 ROWAYTON AVENUE, SUITE 300</t>
  </si>
  <si>
    <t>203-295-0034</t>
  </si>
  <si>
    <t>802-110088</t>
  </si>
  <si>
    <t>JML CAPITAL LLC</t>
  </si>
  <si>
    <t>SUITE 660</t>
  </si>
  <si>
    <t>314-366-3240</t>
  </si>
  <si>
    <t>HTTPS://WWW.JMLCAP.COM/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</si>
  <si>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</si>
  <si>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</si>
  <si>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</si>
  <si>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</si>
  <si>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</si>
  <si>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</si>
  <si>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</si>
  <si>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</si>
  <si>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</si>
  <si>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</si>
  <si>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</si>
  <si>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</si>
  <si>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</si>
  <si>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</si>
  <si>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</si>
  <si>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</si>
  <si>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802-113852</t>
  </si>
  <si>
    <t>INCUS GP FUND III SARL</t>
  </si>
  <si>
    <t>BOULEVARD DE LA FOIRE 11-13</t>
  </si>
  <si>
    <t>34 912821140</t>
  </si>
  <si>
    <t>802-78434</t>
  </si>
  <si>
    <t>TMC CAPITAL ADVISORS, LLC</t>
  </si>
  <si>
    <t>1 VENTURE</t>
  </si>
  <si>
    <t>949-789-0005</t>
  </si>
  <si>
    <t>949-789-0006</t>
  </si>
  <si>
    <t>802-113643</t>
  </si>
  <si>
    <t>EVOLVE</t>
  </si>
  <si>
    <t>EVOLVE  VC, LLC</t>
  </si>
  <si>
    <t>650-799-1079</t>
  </si>
  <si>
    <t>1550 PARKSIDE DRIVE</t>
  </si>
  <si>
    <t>STE. 130</t>
  </si>
  <si>
    <t>HTTPS://ANGEL.CO/KAMALRAVIKANT</t>
  </si>
  <si>
    <t>802-114920</t>
  </si>
  <si>
    <t>BLUE AMBER VENTURES MANAGEMENT CO, LLC</t>
  </si>
  <si>
    <t>1735 W. ALEX BELL ROAD</t>
  </si>
  <si>
    <t>DAYTON</t>
  </si>
  <si>
    <t>(937) 670-0818</t>
  </si>
  <si>
    <t>802-101493</t>
  </si>
  <si>
    <t>BLG CAPITAL LIMITED</t>
  </si>
  <si>
    <t>3RD FLOOR, LIBERATION HOUSE</t>
  </si>
  <si>
    <t>CASTLE STREET</t>
  </si>
  <si>
    <t>JE1 2LH</t>
  </si>
  <si>
    <t>44-1534-885-200</t>
  </si>
  <si>
    <t>44-1534-885-201</t>
  </si>
  <si>
    <t>HTTP://WWW.BLGCAPITAL.COM</t>
  </si>
  <si>
    <t>802-114710</t>
  </si>
  <si>
    <t>MISSION DRIVEN FINANCE, LLC</t>
  </si>
  <si>
    <t>2245 SAN DIEGO AVE #121</t>
  </si>
  <si>
    <t>858.880.0252</t>
  </si>
  <si>
    <t>https://twitter.com/MDFinanceSD</t>
  </si>
  <si>
    <t>802-75162</t>
  </si>
  <si>
    <t>SOLIS CAPITAL PARTNERS II, LLC</t>
  </si>
  <si>
    <t>23 CORPORATE PLAZA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</si>
  <si>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</si>
  <si>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</si>
  <si>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</si>
  <si>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</si>
  <si>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</si>
  <si>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</si>
  <si>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</si>
  <si>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</si>
  <si>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</si>
  <si>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</si>
  <si>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</si>
  <si>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</si>
  <si>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</si>
  <si>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</si>
  <si>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802-118281</t>
  </si>
  <si>
    <t>PROMUS VENTURE MANAGEMENT, LLC</t>
  </si>
  <si>
    <t>156 N. JEFFERSON STREET, SUITE  101</t>
  </si>
  <si>
    <t>http://www.promusventures.com/</t>
  </si>
  <si>
    <t>802-75155</t>
  </si>
  <si>
    <t>IVM MANAGEMENT, LLC</t>
  </si>
  <si>
    <t>650-926-5600</t>
  </si>
  <si>
    <t>650-851-9528</t>
  </si>
  <si>
    <t>802-113047</t>
  </si>
  <si>
    <t>BURRAGE CAPITAL MANAGEMENT LLC</t>
  </si>
  <si>
    <t>314 COMMONWEALTH AVENUE</t>
  </si>
  <si>
    <t>#4</t>
  </si>
  <si>
    <t>617-410-4770</t>
  </si>
  <si>
    <t>HTTP://WWW.BURRAGECAPITAL.COM</t>
  </si>
  <si>
    <t>802-112822</t>
  </si>
  <si>
    <t>CBC PARTNERS, LLC</t>
  </si>
  <si>
    <t>5400 CARILLON POINT</t>
  </si>
  <si>
    <t>425-688-7788</t>
  </si>
  <si>
    <t>425-688-7003</t>
  </si>
  <si>
    <t>HTTP://WWW.CBCPARTNERSLLC.COM</t>
  </si>
  <si>
    <t>802-76282</t>
  </si>
  <si>
    <t>ALMAZ CAPITAL PARTNERS, LTD</t>
  </si>
  <si>
    <t>802-81116</t>
  </si>
  <si>
    <t>BLACKTHORN INVESTMENT GROUP, LLC</t>
  </si>
  <si>
    <t>913-451-7770</t>
  </si>
  <si>
    <t>802-117291</t>
  </si>
  <si>
    <t>SOUTHPEAK INVESTMENT MANAGEMENT PTY LIMITED</t>
  </si>
  <si>
    <t>100 MILLER STREET</t>
  </si>
  <si>
    <t>SUITE 3201</t>
  </si>
  <si>
    <t>NORTH SYDNEY, NEW SOUTH WALES</t>
  </si>
  <si>
    <t>HTTP://WWW.SOUTHPEAKIM.COM</t>
  </si>
  <si>
    <t>549300GIHYJEDTW2EG12</t>
  </si>
  <si>
    <t>AUSTRALIAN PROPRIETARY COMPANY, LIMITED BY SHARES</t>
  </si>
  <si>
    <t>802-78303</t>
  </si>
  <si>
    <t>EAM CAPITAL, LLC</t>
  </si>
  <si>
    <t>312-498-6722</t>
  </si>
  <si>
    <t>802-80787</t>
  </si>
  <si>
    <t>AIRDRIE PARTNERS, LLC</t>
  </si>
  <si>
    <t>212-849-8245</t>
  </si>
  <si>
    <t>HTTP://WWW.AIRDRIEPARTNERS.COM</t>
  </si>
  <si>
    <t>802-110469</t>
  </si>
  <si>
    <t>PINE CREST CAPITAL LLC</t>
  </si>
  <si>
    <t>630 DAVIS ST.</t>
  </si>
  <si>
    <t>60201-4468</t>
  </si>
  <si>
    <t>847-478-3360</t>
  </si>
  <si>
    <t>847-478-3218</t>
  </si>
  <si>
    <t>802-117003</t>
  </si>
  <si>
    <t>LONGEVITY VISION INVESTMENT ADVISORS, LLC</t>
  </si>
  <si>
    <t>555 MADISON AVENUE, FLOOR 5</t>
  </si>
  <si>
    <t>917 573 3282</t>
  </si>
  <si>
    <t>https://www.lvf.vc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</si>
  <si>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</si>
  <si>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</si>
  <si>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</si>
  <si>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</si>
  <si>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</si>
  <si>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</si>
  <si>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</si>
  <si>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</si>
  <si>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802-107005</t>
  </si>
  <si>
    <t>ALTAS PARTNERS HOLDINGS GP LP</t>
  </si>
  <si>
    <t>https://altas.com/</t>
  </si>
  <si>
    <t>802-114802</t>
  </si>
  <si>
    <t>PROEM ADVISORS LLC</t>
  </si>
  <si>
    <t>2900 OLYMPIC BOULEVARD</t>
  </si>
  <si>
    <t>310-574-2200</t>
  </si>
  <si>
    <t>549300J414CMZIO6U069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</si>
  <si>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</si>
  <si>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</si>
  <si>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</si>
  <si>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</si>
  <si>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</si>
  <si>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</si>
  <si>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</si>
  <si>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549300HB5PHNVN8Q1J82</t>
  </si>
  <si>
    <t>802-113527</t>
  </si>
  <si>
    <t>LAWTON PARK CAPITAL MANAGEMENT, LP</t>
  </si>
  <si>
    <t>300 ATLANTIC STREET</t>
  </si>
  <si>
    <t>SUITE 206</t>
  </si>
  <si>
    <t>646-779-4640</t>
  </si>
  <si>
    <t>646-779-4644</t>
  </si>
  <si>
    <t>HTTPS://WWW.LINKEDIN.COM/COMPANY/LAWTON-PARK-CAPITAL-MANAGEMENT</t>
  </si>
  <si>
    <t>802-107189</t>
  </si>
  <si>
    <t>VISIONNAIRE VENTURES, LLC</t>
  </si>
  <si>
    <t>415-813-5506</t>
  </si>
  <si>
    <t>HTTP://VISIONNAIREVENTURES.COM/</t>
  </si>
  <si>
    <t>802-108121</t>
  </si>
  <si>
    <t>PAGF GP, LLC</t>
  </si>
  <si>
    <t>713-209-7501</t>
  </si>
  <si>
    <t>281-595-8313</t>
  </si>
  <si>
    <t>HTTP://WWW.PAGFLP.COM</t>
  </si>
  <si>
    <t>802-77289</t>
  </si>
  <si>
    <t>HULL CAPITAL MANAGEMENT LLC</t>
  </si>
  <si>
    <t>63 FOREST AVENUE</t>
  </si>
  <si>
    <t>SUITE 6B</t>
  </si>
  <si>
    <t>LOCUST VALLEY</t>
  </si>
  <si>
    <t>(212) 333-4800</t>
  </si>
  <si>
    <t>802-106990</t>
  </si>
  <si>
    <t>BACH OPTION LIMITED</t>
  </si>
  <si>
    <t>ROOM 1703, 17/F</t>
  </si>
  <si>
    <t>48-62 HENNESSY ROAD</t>
  </si>
  <si>
    <t>852 3468 8517</t>
  </si>
  <si>
    <t>852 3014 5808</t>
  </si>
  <si>
    <t>2549006586O0PMRUOU15</t>
  </si>
  <si>
    <t>802-112405</t>
  </si>
  <si>
    <t>TREGAN ENERGY MANAGEMENT, LLC</t>
  </si>
  <si>
    <t>214-220-2285</t>
  </si>
  <si>
    <t>HTTPS://WWW.TREGAN.COM/</t>
  </si>
  <si>
    <t>802-76656</t>
  </si>
  <si>
    <t>DAEG ADMINISTRATIVE ADVISORS, LLC</t>
  </si>
  <si>
    <t>212-867-7234</t>
  </si>
  <si>
    <t>212-779-9603</t>
  </si>
  <si>
    <t>802-76419</t>
  </si>
  <si>
    <t>KODIAK VENTURE PARTNERS</t>
  </si>
  <si>
    <t>KODIAK VENTURES MANAGEMENT COMPANY, INC</t>
  </si>
  <si>
    <t>617-901-8590</t>
  </si>
  <si>
    <t>508-734-9273</t>
  </si>
  <si>
    <t>P.O. BOX 550225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</si>
  <si>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</si>
  <si>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</si>
  <si>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</si>
  <si>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</si>
  <si>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</si>
  <si>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</si>
  <si>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</si>
  <si>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</si>
  <si>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802-110099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</si>
  <si>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</si>
  <si>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</si>
  <si>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</si>
  <si>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</si>
  <si>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</si>
  <si>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</si>
  <si>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802-75363</t>
  </si>
  <si>
    <t>NEXIT VENTURES INC</t>
  </si>
  <si>
    <t>2301 S 5TH STREET #14</t>
  </si>
  <si>
    <t>HTTP://WWW.NEXITVENTURES.COM/</t>
  </si>
  <si>
    <t>802-107397</t>
  </si>
  <si>
    <t>TRELLUS MANAGEMENT COMPANY, LLC</t>
  </si>
  <si>
    <t>767 THIRD AVE.</t>
  </si>
  <si>
    <t>646-561-2620</t>
  </si>
  <si>
    <t>646-561-2621</t>
  </si>
  <si>
    <t>802-117967</t>
  </si>
  <si>
    <t>ORBIT VENTURE PARTNERS LLC</t>
  </si>
  <si>
    <t>137 ROWAYTON AVENUE</t>
  </si>
  <si>
    <t>(203) 957-8833</t>
  </si>
  <si>
    <t>(203) 956-9998</t>
  </si>
  <si>
    <t>802-107324</t>
  </si>
  <si>
    <t>NECKER FUND MANAGEMENT LLC</t>
  </si>
  <si>
    <t>SUITE 301, GRAND BAY BUSINESS QUARTER</t>
  </si>
  <si>
    <t>CHEMIN VINGT PIEDS</t>
  </si>
  <si>
    <t>GRAND BAY</t>
  </si>
  <si>
    <t>802-77676</t>
  </si>
  <si>
    <t>CINTRIFUSE FUND MANAGEMENT, LLC</t>
  </si>
  <si>
    <t>513-246-2706</t>
  </si>
  <si>
    <t>513-381-0205</t>
  </si>
  <si>
    <t>HTTP://WWW.CINTRIFUSE.COM</t>
  </si>
  <si>
    <t>802-75228</t>
  </si>
  <si>
    <t>MONASHEES</t>
  </si>
  <si>
    <t>MONASHEES GESTÃO DE INVESTIMENTOS LTDA</t>
  </si>
  <si>
    <t>RUA SAMUEL MORSE, 74 - CJ 173</t>
  </si>
  <si>
    <t>04576-060</t>
  </si>
  <si>
    <t>+55 11 5501 2034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</si>
  <si>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</si>
  <si>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</si>
  <si>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</si>
  <si>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</si>
  <si>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</si>
  <si>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</si>
  <si>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</si>
  <si>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</si>
  <si>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802-114352</t>
  </si>
  <si>
    <t>INDIAN SPRING MANAGEMENT LLC</t>
  </si>
  <si>
    <t>50 WASHINGTON STREET</t>
  </si>
  <si>
    <t>203-424-1017</t>
  </si>
  <si>
    <t>802-115091</t>
  </si>
  <si>
    <t>PEARL DIVER CLO OPPORTUNITY 2017 GP LTD.</t>
  </si>
  <si>
    <t>213800L1GSOPIOIZCU8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</si>
  <si>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</si>
  <si>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</si>
  <si>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</si>
  <si>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</si>
  <si>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</si>
  <si>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</si>
  <si>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HTTP://WWW.COMMONWEALTHVC.COM</t>
  </si>
  <si>
    <t>802-114682</t>
  </si>
  <si>
    <t>SV  TECH VENTURES, INC.</t>
  </si>
  <si>
    <t>545 BRYANT STREET</t>
  </si>
  <si>
    <t>408-806-8579</t>
  </si>
  <si>
    <t>HTTP://WWW.SVTECHVENTURES.COM</t>
  </si>
  <si>
    <t>802-75156</t>
  </si>
  <si>
    <t>KURZWEIL CAPITAL PARTNERS, LLC</t>
  </si>
  <si>
    <t>233 NEEDHAM STREET</t>
  </si>
  <si>
    <t>781-263-0000</t>
  </si>
  <si>
    <t>781-263-9999</t>
  </si>
  <si>
    <t>802-110413</t>
  </si>
  <si>
    <t>AVENTE CAPITAL MANAGEMENT LLC</t>
  </si>
  <si>
    <t>2 PARK AVENUE</t>
  </si>
  <si>
    <t>646-499-5994</t>
  </si>
  <si>
    <t>HTTP://WWW.AVENTECAPITAL.COM</t>
  </si>
  <si>
    <t>802-107098</t>
  </si>
  <si>
    <t>GRAPHENE VENTURES LLC</t>
  </si>
  <si>
    <t>650-999-5555</t>
  </si>
  <si>
    <t>HTTPS://WWW.GRAPHENEVC.COM/</t>
  </si>
  <si>
    <t>802-107832</t>
  </si>
  <si>
    <t>PEMBERTON ASSET MANAGEMENT S.A.</t>
  </si>
  <si>
    <t>31-33 AVENUE PASTEUR</t>
  </si>
  <si>
    <t>L-2311</t>
  </si>
  <si>
    <t>802-75069</t>
  </si>
  <si>
    <t>PANORAMA CAPITAL, LLC</t>
  </si>
  <si>
    <t>1999 S. BASCOM AVENUE</t>
  </si>
  <si>
    <t>650-234-1420</t>
  </si>
  <si>
    <t>HTTPS://WWW.PANORAMACAPITAL.COM</t>
  </si>
  <si>
    <t>802-114685</t>
  </si>
  <si>
    <t>JAB CONSUMER FUND MANAGEMENT SARL</t>
  </si>
  <si>
    <t>4 RUE JEAN MONNET</t>
  </si>
  <si>
    <t>L-2180</t>
  </si>
  <si>
    <t>352-282-6051</t>
  </si>
  <si>
    <t>802-118397</t>
  </si>
  <si>
    <t>SHV MANAGEMENT, LLC</t>
  </si>
  <si>
    <t>320 GOLDEN SHORE</t>
  </si>
  <si>
    <t>562-432-0047</t>
  </si>
  <si>
    <t>562-432-0091</t>
  </si>
  <si>
    <t>HTTP://SHV.IO</t>
  </si>
  <si>
    <t>802-114637</t>
  </si>
  <si>
    <t>EVOLUTION CAPITAL MANAGEMENT LIMITED</t>
  </si>
  <si>
    <t>UNIT 905, 9F, ICBC TOWER,</t>
  </si>
  <si>
    <t>+852 29891120</t>
  </si>
  <si>
    <t>+852 29891127</t>
  </si>
  <si>
    <t>http://www.morningsidevc.com</t>
  </si>
  <si>
    <t>802-112506</t>
  </si>
  <si>
    <t>KAIROS MANAGERS, LLC</t>
  </si>
  <si>
    <t>(818) 312-0909</t>
  </si>
  <si>
    <t>HTTPS://WWW.KAIROSHQ.COM</t>
  </si>
  <si>
    <t>802-116692</t>
  </si>
  <si>
    <t>CENTERHARBOR CANAPI VENTURES INVESTMENT ADVISOR LLC</t>
  </si>
  <si>
    <t>801 17TH STREET NW</t>
  </si>
  <si>
    <t>202-365-1800</t>
  </si>
  <si>
    <t>http://www.canapi.com</t>
  </si>
  <si>
    <t>802-118551</t>
  </si>
  <si>
    <t>GREENWOODS BLOOM LTD.</t>
  </si>
  <si>
    <t>+852  2901 2165</t>
  </si>
  <si>
    <t>802-75610</t>
  </si>
  <si>
    <t>LGT CAPITAL PARTNERS (IRELAND) LIMITED</t>
  </si>
  <si>
    <t>HERBERT STREET</t>
  </si>
  <si>
    <t>00-353-1-433-7420</t>
  </si>
  <si>
    <t>00-353-1-433-7425</t>
  </si>
  <si>
    <t>549300P7ULL73REEB434</t>
  </si>
  <si>
    <t>802-114362</t>
  </si>
  <si>
    <t>10TALENTS INVESTORS, LLC</t>
  </si>
  <si>
    <t>124 WASHINGTON STREET</t>
  </si>
  <si>
    <t>FOXBOROUGH</t>
  </si>
  <si>
    <t>(508) 549-5799</t>
  </si>
  <si>
    <t>HTTP://WWW.10TALENTSINVESTORS.COM</t>
  </si>
  <si>
    <t>802-75920</t>
  </si>
  <si>
    <t>SYMMETRY PEAK MANAGEMENT, LLC</t>
  </si>
  <si>
    <t>555 EAST LANCASTER AVENUE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</si>
  <si>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</si>
  <si>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</si>
  <si>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</si>
  <si>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</si>
  <si>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</si>
  <si>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</si>
  <si>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</si>
  <si>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</si>
  <si>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</si>
  <si>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IFS COURT, TWENTYEIGHT CYBERCITY</t>
  </si>
  <si>
    <t>802-118559</t>
  </si>
  <si>
    <t>LONG HILL CAPITAL VENTURE PARTNERS GP 1 PLUS, L.P.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</si>
  <si>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</si>
  <si>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</si>
  <si>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</si>
  <si>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</si>
  <si>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</si>
  <si>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</si>
  <si>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HTTPS://VIMEO.COM/PERMIRAADVISERS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</si>
  <si>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</si>
  <si>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</si>
  <si>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</si>
  <si>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</si>
  <si>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</si>
  <si>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</si>
  <si>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</si>
  <si>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</si>
  <si>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</si>
  <si>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#18-06 SHAW HOUSE</t>
  </si>
  <si>
    <t>65-6235-1730</t>
  </si>
  <si>
    <t>65-6235-1830</t>
  </si>
  <si>
    <t>802-111961</t>
  </si>
  <si>
    <t>PICO MANAGEMENT COMPANY LTD.</t>
  </si>
  <si>
    <t>ROTHCHILD 63</t>
  </si>
  <si>
    <t>972.3.716.4890</t>
  </si>
  <si>
    <t>HTTP://WWW.PICO.PARTNERS</t>
  </si>
  <si>
    <t>802-114068</t>
  </si>
  <si>
    <t>ABROL CAPITAL MANAGEMENT</t>
  </si>
  <si>
    <t>ABROL CAPITAL MANAGEMENT, LLC</t>
  </si>
  <si>
    <t>817-913-1843</t>
  </si>
  <si>
    <t>HTTP://ABROLCAPITAL.COM</t>
  </si>
  <si>
    <t>802-103468</t>
  </si>
  <si>
    <t>ALEPH CAPITAL PARTNERS LLP</t>
  </si>
  <si>
    <t>+44 20 3540 6800</t>
  </si>
  <si>
    <t>HTTP://WWW.ALEPH.COM</t>
  </si>
  <si>
    <t>802-110164</t>
  </si>
  <si>
    <t>OPPENHEIM &amp; CO. LIMITED</t>
  </si>
  <si>
    <t>44 1481 739 750</t>
  </si>
  <si>
    <t>44 1481 739 759</t>
  </si>
  <si>
    <t>HTTP://WWW.OPPENHEIM.GG</t>
  </si>
  <si>
    <t>213800YDI8E7BZEFZ144</t>
  </si>
  <si>
    <t>802-108477</t>
  </si>
  <si>
    <t>INVESTEC ASSET MANAGEMENT LUXEMBOURG S.A.</t>
  </si>
  <si>
    <t>2-4, AVENUE MARIE-THERESE</t>
  </si>
  <si>
    <t>+352 28127720</t>
  </si>
  <si>
    <t>HTTP://WWW.INVESTECASSETMANAGEMENT.COM</t>
  </si>
  <si>
    <t>2138009JJ8B595FIUW06</t>
  </si>
  <si>
    <t>802-108839</t>
  </si>
  <si>
    <t>SELWOOD ASSET MANAGEMENT LLP</t>
  </si>
  <si>
    <t>15 STRATFORD PLACE</t>
  </si>
  <si>
    <t>W1C1BE</t>
  </si>
  <si>
    <t>+44 020 3862 2000</t>
  </si>
  <si>
    <t>HTTP://WWW.SELWOODAM.COM</t>
  </si>
  <si>
    <t>213800U73KT76SI2X395</t>
  </si>
  <si>
    <t>802-110622</t>
  </si>
  <si>
    <t>LIMERSTON CAPITAL LLP</t>
  </si>
  <si>
    <t>WARWICK HOUSE</t>
  </si>
  <si>
    <t>25-27 BUCKINGHAM PALACE ROAD</t>
  </si>
  <si>
    <t>SW1W0PP</t>
  </si>
  <si>
    <t>+44 020 3897 1863</t>
  </si>
  <si>
    <t>HTTP://WWW.LIMERSTONCAP.COM</t>
  </si>
  <si>
    <t>802-75309</t>
  </si>
  <si>
    <t>FONTIS MANAGEMENT LLC</t>
  </si>
  <si>
    <t>RUSTIC CANYON/FONTIS MANAGEMENT LLC</t>
  </si>
  <si>
    <t>201 SANTA MONICA BLVD</t>
  </si>
  <si>
    <t>HTTP://WWW.RCFONTIS.COM/</t>
  </si>
  <si>
    <t>802-113418</t>
  </si>
  <si>
    <t>CASSIUS FAMILY MANAGEMENT LLC</t>
  </si>
  <si>
    <t>2841 N HILLS DRIVE</t>
  </si>
  <si>
    <t>HTTP://WWW.CASSIUSFAMILY.COM</t>
  </si>
  <si>
    <t>802-110777</t>
  </si>
  <si>
    <t>PEARL DIVER CLO OPPORTUNITY 2017-A GP LIMITED</t>
  </si>
  <si>
    <t>44 1481 238 190</t>
  </si>
  <si>
    <t>44 1481 731 790</t>
  </si>
  <si>
    <t>213800L1GSOPIOIZCU87</t>
  </si>
  <si>
    <t>802-115231</t>
  </si>
  <si>
    <t>DFJ NEW ENGLAND</t>
  </si>
  <si>
    <t>DRAPER FISHER JURVETSON NEW ENGLAND MANAGEMENT, LLC</t>
  </si>
  <si>
    <t>617-871-0661</t>
  </si>
  <si>
    <t>617-300-8865</t>
  </si>
  <si>
    <t>http://www.dfjne.com</t>
  </si>
  <si>
    <t>802-107047</t>
  </si>
  <si>
    <t>EXCEL INVESTMENT (HK) LIMITED</t>
  </si>
  <si>
    <t>9/F, 33 DES VOEUX ROAD CENTRAL</t>
  </si>
  <si>
    <t>852 6397 8618</t>
  </si>
  <si>
    <t>HTTP://WWW.EXCEL-INVESTMENT.COM</t>
  </si>
  <si>
    <t>54930020SUMAK6MLU053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</si>
  <si>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</si>
  <si>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</si>
  <si>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</si>
  <si>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</si>
  <si>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</si>
  <si>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</si>
  <si>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</si>
  <si>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</si>
  <si>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</si>
  <si>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</si>
  <si>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47 QUEEN ANNE STREET</t>
  </si>
  <si>
    <t>W1G 9JG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</si>
  <si>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</si>
  <si>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</si>
  <si>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</si>
  <si>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</si>
  <si>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</si>
  <si>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</si>
  <si>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802-118407</t>
  </si>
  <si>
    <t>GHO CAPITAL MANAGEMENT LIMITED</t>
  </si>
  <si>
    <t>00 1 345 814 7600</t>
  </si>
  <si>
    <t>00 1 345 949 7886</t>
  </si>
  <si>
    <t>HTTP://GHOCAPITAL.COM</t>
  </si>
  <si>
    <t>2549008GG2OV4VIKO614</t>
  </si>
  <si>
    <t>802-114066</t>
  </si>
  <si>
    <t>CLARENDON CAPITAL, LLC</t>
  </si>
  <si>
    <t>2275 RESEARCH BLVD.</t>
  </si>
  <si>
    <t>NORTH POTOMAC</t>
  </si>
  <si>
    <t>20850-6203</t>
  </si>
  <si>
    <t>(301) 337-2700</t>
  </si>
  <si>
    <t>(301) 560 6533</t>
  </si>
  <si>
    <t>http://www.clarendongrp.com/index.php</t>
  </si>
  <si>
    <t>802-108728</t>
  </si>
  <si>
    <t>CORE EQUITY HOLDINGS GP LIMITED</t>
  </si>
  <si>
    <t>GARY CLEAVER</t>
  </si>
  <si>
    <t>4THT FLOOR, HARBOUR PLACE</t>
  </si>
  <si>
    <t>103 CHURCH STREET, KY1- 1002</t>
  </si>
  <si>
    <t>35248 18281</t>
  </si>
  <si>
    <t>802-118632</t>
  </si>
  <si>
    <t>PHILOSOPHY CAPITAL MANAGEMENT LLC</t>
  </si>
  <si>
    <t>BUILDING 1, SUITE 240</t>
  </si>
  <si>
    <t>415-433-2011</t>
  </si>
  <si>
    <t>HTTP://WWW.PHILOSOPHYCAP.COM</t>
  </si>
  <si>
    <t>802-118258</t>
  </si>
  <si>
    <t>ALCEON REAL ASSETS MANAGEMENT PTY LTD</t>
  </si>
  <si>
    <t>LEVEL 26, 1 O'CONNELL STREET</t>
  </si>
  <si>
    <t>+61 2 8023 4000</t>
  </si>
  <si>
    <t>https://www.alceon.com.au/</t>
  </si>
  <si>
    <t>802-118115</t>
  </si>
  <si>
    <t>WAVEMAKER MANAGEMENT, LLC</t>
  </si>
  <si>
    <t>1438 9TH ST.</t>
  </si>
  <si>
    <t>310-310-2410</t>
  </si>
  <si>
    <t>http://wavemaker.vc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</si>
  <si>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</si>
  <si>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</si>
  <si>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</si>
  <si>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</si>
  <si>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</si>
  <si>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612-227-0261</t>
  </si>
  <si>
    <t>802-75903</t>
  </si>
  <si>
    <t>STANHOPE CAPITAL, LLP</t>
  </si>
  <si>
    <t>35 PORTMAN SQUARE</t>
  </si>
  <si>
    <t>W1H 6LR</t>
  </si>
  <si>
    <t>44 207 7251800</t>
  </si>
  <si>
    <t>44 207 7251801</t>
  </si>
  <si>
    <t>802-117760</t>
  </si>
  <si>
    <t>PANVIEW CAPITAL LIMITED</t>
  </si>
  <si>
    <t>THE CENTRIUM, 28/F UNIT 2</t>
  </si>
  <si>
    <t>852 3560 8567</t>
  </si>
  <si>
    <t>852 3615 1304</t>
  </si>
  <si>
    <t>802-113071</t>
  </si>
  <si>
    <t>FOSUN ATLAS CAPITAL MANAGEMENT LLC</t>
  </si>
  <si>
    <t>28 LIBERTY ST FL44</t>
  </si>
  <si>
    <t>(646) 661-4076</t>
  </si>
  <si>
    <t>802-117188</t>
  </si>
  <si>
    <t>HIGHBURY PARK LLC</t>
  </si>
  <si>
    <t>1511 2ND AVE W.</t>
  </si>
  <si>
    <t>401-651-1059</t>
  </si>
  <si>
    <t>802-110300</t>
  </si>
  <si>
    <t>NEXXUS CAPITAL ADMINISTRADOR VI, S.C.</t>
  </si>
  <si>
    <t>52 55 52923400</t>
  </si>
  <si>
    <t>52(55) 52923410</t>
  </si>
  <si>
    <t>HTTP://WWW.NEXXUSCAPITAL.COM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</si>
  <si>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</si>
  <si>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</si>
  <si>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</si>
  <si>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</si>
  <si>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</si>
  <si>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</si>
  <si>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</si>
  <si>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</si>
  <si>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</si>
  <si>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</si>
  <si>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</si>
  <si>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802-112603</t>
  </si>
  <si>
    <t>PIONEER SQUARE INVESTMENT ADVISOR, LLC</t>
  </si>
  <si>
    <t>240 2ND AVE S</t>
  </si>
  <si>
    <t>STE 300</t>
  </si>
  <si>
    <t>(206) 202-2227</t>
  </si>
  <si>
    <t>HTTP://WWW.PSL.COM</t>
  </si>
  <si>
    <t>802-76420</t>
  </si>
  <si>
    <t>GRANVILLE</t>
  </si>
  <si>
    <t>GRANVILLE GMBH</t>
  </si>
  <si>
    <t>RABOISEN 38</t>
  </si>
  <si>
    <t>HAMBURG</t>
  </si>
  <si>
    <t>802-75438</t>
  </si>
  <si>
    <t>GRIHA INVESTMENTS</t>
  </si>
  <si>
    <t>IFS COURT, BANK STREET, TWENTY EIGHT CYBERCITY</t>
  </si>
  <si>
    <t>00230 4546481</t>
  </si>
  <si>
    <t>802-118175</t>
  </si>
  <si>
    <t>BESTIGE HOLDINGS, LLC</t>
  </si>
  <si>
    <t>1887 GOLD DUST LANE</t>
  </si>
  <si>
    <t>PARK CITY</t>
  </si>
  <si>
    <t>84060-7290</t>
  </si>
  <si>
    <t>312-405-7521</t>
  </si>
  <si>
    <t>https://bestigeholdings.com</t>
  </si>
  <si>
    <t>802-111063</t>
  </si>
  <si>
    <t>ENERGIZE VENTURES LLC</t>
  </si>
  <si>
    <t>ONE SOUTH WACKER DRIVE</t>
  </si>
  <si>
    <t>312-224-1400</t>
  </si>
  <si>
    <t>HTTPS://TWITTER.COM/ENERGIZEVC</t>
  </si>
  <si>
    <t>802-80285</t>
  </si>
  <si>
    <t>GOODWATER CAPITAL</t>
  </si>
  <si>
    <t>GOODWATER CAPITAL, LLC</t>
  </si>
  <si>
    <t>240 LORTON AVE, 3FL</t>
  </si>
  <si>
    <t>650-549-5144</t>
  </si>
  <si>
    <t>HTTP://WWW.GOODWATERCAP.COM</t>
  </si>
  <si>
    <t>802-114283</t>
  </si>
  <si>
    <t>CASTLE ISLAND MANAGEMENT, LLC</t>
  </si>
  <si>
    <t>ONE BROADWAY, 16TH FLOOR</t>
  </si>
  <si>
    <t>617-401-4017</t>
  </si>
  <si>
    <t>http://www.castleisland.vc</t>
  </si>
  <si>
    <t>802-75632</t>
  </si>
  <si>
    <t>PSILOS GROUP MANAGERS, LLC</t>
  </si>
  <si>
    <t>165 BROADWAY</t>
  </si>
  <si>
    <t>SUITE 2301</t>
  </si>
  <si>
    <t>212-242-8844</t>
  </si>
  <si>
    <t>646-289-9191</t>
  </si>
  <si>
    <t>HTTP://WWW.PSILOS.COM</t>
  </si>
  <si>
    <t>802-76186</t>
  </si>
  <si>
    <t>APAX PARTNERS LLP</t>
  </si>
  <si>
    <t>44 (0) 207872 6300</t>
  </si>
  <si>
    <t>44 (0) 207666 5441</t>
  </si>
  <si>
    <t>HTTP://WWW.TWITTER.COM/APAX_PARTNERS</t>
  </si>
  <si>
    <t>213800C932YI7ZZL8L10</t>
  </si>
  <si>
    <t>802-81140</t>
  </si>
  <si>
    <t>TGP INVESTMENTS</t>
  </si>
  <si>
    <t>TGP INVESTMENTS II, LLC</t>
  </si>
  <si>
    <t>4900 MAIN ST.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</si>
  <si>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</si>
  <si>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</si>
  <si>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</si>
  <si>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</si>
  <si>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</si>
  <si>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</si>
  <si>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802-117675</t>
  </si>
  <si>
    <t>UNION SQUARE STRATEGIC CAPITAL MANAGEMENT LLC</t>
  </si>
  <si>
    <t>600 MONTGOMERY STREET FLOOR</t>
  </si>
  <si>
    <t>415-501-8000</t>
  </si>
  <si>
    <t>415-501-8010</t>
  </si>
  <si>
    <t>37-1920205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</si>
  <si>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</si>
  <si>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</si>
  <si>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</si>
  <si>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</si>
  <si>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</si>
  <si>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</si>
  <si>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</si>
  <si>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</si>
  <si>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</si>
  <si>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</si>
  <si>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</si>
  <si>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</si>
  <si>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</si>
  <si>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</si>
  <si>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</si>
  <si>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</si>
  <si>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</si>
  <si>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</si>
  <si>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</si>
  <si>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802-112213</t>
  </si>
  <si>
    <t>STAR CAPITAL</t>
  </si>
  <si>
    <t>STAR CAPITAL PARTNERSHIP LLP</t>
  </si>
  <si>
    <t>15TH FLOOR, CAVENDISH SQUARE</t>
  </si>
  <si>
    <t>44 20 7016 8500</t>
  </si>
  <si>
    <t>HTTPS://STAR-CAPITAL.COM</t>
  </si>
  <si>
    <t>213800KNKEDPULUVYI44</t>
  </si>
  <si>
    <t>802-118032</t>
  </si>
  <si>
    <t>RUNTIDE CAPITAL</t>
  </si>
  <si>
    <t>RUNTIDE CAPITAL SPV I GP, LLC</t>
  </si>
  <si>
    <t>250 PARK AVENUE</t>
  </si>
  <si>
    <t>212-572-4857</t>
  </si>
  <si>
    <t>https://www.runtidecapital.com</t>
  </si>
  <si>
    <t>802-117204</t>
  </si>
  <si>
    <t>VERTICA CAPITAL MANAGEMENT LLC</t>
  </si>
  <si>
    <t>212-606-2028</t>
  </si>
  <si>
    <t>https://www.linkedin.com/company/vertica-cp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</si>
  <si>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</si>
  <si>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</si>
  <si>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</si>
  <si>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</si>
  <si>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</si>
  <si>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</si>
  <si>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</si>
  <si>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</si>
  <si>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254900WT2JMWCTF4VB48</t>
  </si>
  <si>
    <t>PRIVATE COMPANY LIMITED</t>
  </si>
  <si>
    <t>802-117386</t>
  </si>
  <si>
    <t>MARKING, LLC</t>
  </si>
  <si>
    <t>208 PONCE DE LEON AVE</t>
  </si>
  <si>
    <t>POPULAR CENTER 19TH FLOOR</t>
  </si>
  <si>
    <t>787-614-0742</t>
  </si>
  <si>
    <t>802-118565</t>
  </si>
  <si>
    <t>GAOCHENG CAPITAL MANAGEMENT LIMITED</t>
  </si>
  <si>
    <t>SUITE 1213, WEST TOWER OF GENESIS BEIJING</t>
  </si>
  <si>
    <t>NO. 8 XINYUAN SOUTH ROAD, CHAOYANG DISTRICT</t>
  </si>
  <si>
    <t>http://www.gaochengcapital.com</t>
  </si>
  <si>
    <t>802-117012</t>
  </si>
  <si>
    <t>RKIM LIMITED</t>
  </si>
  <si>
    <t>ST HELIER, JERSEY</t>
  </si>
  <si>
    <t>44 (0) 207 920 6173</t>
  </si>
  <si>
    <t>549300WG010H4ZDKLU75</t>
  </si>
  <si>
    <t>802-118606</t>
  </si>
  <si>
    <t>GENESIS FORTUNE CAPITAL LIMITED</t>
  </si>
  <si>
    <t>UNIT 1517, 15/F, 100 QUEENS ROAD CENTRAL</t>
  </si>
  <si>
    <t>802-111956</t>
  </si>
  <si>
    <t>VENBIO PARTNERS LLC</t>
  </si>
  <si>
    <t>SUITE 595</t>
  </si>
  <si>
    <t>94158-0008</t>
  </si>
  <si>
    <t>(415) 800-0800</t>
  </si>
  <si>
    <t>HTTP://WWW.VENBIO.COM</t>
  </si>
  <si>
    <t>802-75930</t>
  </si>
  <si>
    <t>ABAX GLOBAL CAPITAL</t>
  </si>
  <si>
    <t>ABAX GLOBAL CAPITAL (HONG KONG) LIMITED</t>
  </si>
  <si>
    <t>INTERNATIONAL COMMERCE CENTRE, 17/F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</si>
  <si>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</si>
  <si>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</si>
  <si>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</si>
  <si>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</si>
  <si>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</si>
  <si>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</si>
  <si>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56 WAREHAM STREET</t>
  </si>
  <si>
    <t>617-588-2600</t>
  </si>
  <si>
    <t>802-106769</t>
  </si>
  <si>
    <t>EASTSIDE MANAGEMENT COMPANY, LLC</t>
  </si>
  <si>
    <t>207 EASTSIDE SQUARE</t>
  </si>
  <si>
    <t>HUNTSVILLE</t>
  </si>
  <si>
    <t>256-327-8777</t>
  </si>
  <si>
    <t>HTTP://WWW.EASTSIDEPARTNERS.COM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</si>
  <si>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</si>
  <si>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</si>
  <si>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</si>
  <si>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</si>
  <si>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</si>
  <si>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</si>
  <si>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</si>
  <si>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</si>
  <si>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</si>
  <si>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</si>
  <si>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</si>
  <si>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</si>
  <si>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</si>
  <si>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</si>
  <si>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</si>
  <si>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549300DOJT5C3CQVUM53</t>
  </si>
  <si>
    <t>802-113541</t>
  </si>
  <si>
    <t>AB INITIO CAPITAL MANAGEMENT, LLC</t>
  </si>
  <si>
    <t>SUITE 2600</t>
  </si>
  <si>
    <t>617-543-9157</t>
  </si>
  <si>
    <t>HTTP://WWW.ABICAP.COM</t>
  </si>
  <si>
    <t>802-117269</t>
  </si>
  <si>
    <t>PANTHEUM PARTNERS LIMITED</t>
  </si>
  <si>
    <t>18 ON LAN STREET, 19TH FLOOR</t>
  </si>
  <si>
    <t>852 3679 3591</t>
  </si>
  <si>
    <t>254900QXDCKAAZ5ZO589</t>
  </si>
  <si>
    <t>802-114911</t>
  </si>
  <si>
    <t>SENNOSEN LLC</t>
  </si>
  <si>
    <t>415-839-5280</t>
  </si>
  <si>
    <t>PO BOX 191196</t>
  </si>
  <si>
    <t>180 STEUART ST</t>
  </si>
  <si>
    <t>94105-9992</t>
  </si>
  <si>
    <t>https://www.sen-cap.com</t>
  </si>
  <si>
    <t>802-115113</t>
  </si>
  <si>
    <t>GCP MANAGEMENT (2015) LTD.</t>
  </si>
  <si>
    <t>89 MEDINAT HAYEHUDIM STREET</t>
  </si>
  <si>
    <t>972 (73) 7055755</t>
  </si>
  <si>
    <t>HTTP://GLILOTCAPITAL.COM</t>
  </si>
  <si>
    <t>ISRAELI LIMITED COMPANY</t>
  </si>
  <si>
    <t>802-76413</t>
  </si>
  <si>
    <t>HERMITAGE CAPITAL LLP</t>
  </si>
  <si>
    <t>44 207 440 1777</t>
  </si>
  <si>
    <t>HTTP://WWW.HERMITAGEFUND.COM</t>
  </si>
  <si>
    <t>802-117930</t>
  </si>
  <si>
    <t>ICON INFRASTRUCTURE CANADA INC.</t>
  </si>
  <si>
    <t>155 WELLINGTON STREET WEST</t>
  </si>
  <si>
    <t>SUITE 2930</t>
  </si>
  <si>
    <t>M5V 3H1</t>
  </si>
  <si>
    <t>1 416-649-1331</t>
  </si>
  <si>
    <t>http://www.iconinfrastructure.com</t>
  </si>
  <si>
    <t>802-106758</t>
  </si>
  <si>
    <t>REMIGES BIOPHARMA FUND GP, INC.</t>
  </si>
  <si>
    <t>1 BROADWAY, 14TH FLR</t>
  </si>
  <si>
    <t>617-401-2136</t>
  </si>
  <si>
    <t>HTTP://WWW.REMIGESVENTURES.COM</t>
  </si>
  <si>
    <t>802-111770</t>
  </si>
  <si>
    <t>FJ LABS MANAGEMENT, LLC</t>
  </si>
  <si>
    <t>HTTP://WWW.FJLABS.COM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</si>
  <si>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</si>
  <si>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</si>
  <si>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</si>
  <si>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</si>
  <si>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</si>
  <si>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</si>
  <si>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</si>
  <si>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</si>
  <si>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</si>
  <si>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HTTPS://WWW.OHIOINNOVATIONFUND.COM</t>
  </si>
  <si>
    <t>802-118596</t>
  </si>
  <si>
    <t>SECFI ADVISORY LIMITED</t>
  </si>
  <si>
    <t>http://www.secfi.com</t>
  </si>
  <si>
    <t>802-117673</t>
  </si>
  <si>
    <t>STANDARD CRYPTO MANAGEMENT LP</t>
  </si>
  <si>
    <t>1225 4TH STREET</t>
  </si>
  <si>
    <t>#525</t>
  </si>
  <si>
    <t>1-415-870-4319</t>
  </si>
  <si>
    <t>https://twitter.com/standardcrypto</t>
  </si>
  <si>
    <t>802-118585</t>
  </si>
  <si>
    <t>PLEASANT BAY CAPITAL PARTNERS, LLC</t>
  </si>
  <si>
    <t>99 SUMMER STREET</t>
  </si>
  <si>
    <t>617-314-3950</t>
  </si>
  <si>
    <t>617-314-3955</t>
  </si>
  <si>
    <t>HTTP://WWW.PLEASANTBAYCP.COM</t>
  </si>
  <si>
    <t>802-114323</t>
  </si>
  <si>
    <t>MAPLEWOOD CAPITAL IM, LLC</t>
  </si>
  <si>
    <t>802-77970</t>
  </si>
  <si>
    <t>CAA VENTURE MANAGEMENT, LLC</t>
  </si>
  <si>
    <t>424-288-3821</t>
  </si>
  <si>
    <t>802-75430</t>
  </si>
  <si>
    <t>SFC ENERGY PARTNERS</t>
  </si>
  <si>
    <t>SFC ENERGY MANAGEMENT, L.P.</t>
  </si>
  <si>
    <t>300 UNION BLVD</t>
  </si>
  <si>
    <t>80228-1638</t>
  </si>
  <si>
    <t>303-893-5007</t>
  </si>
  <si>
    <t>303-893-5011</t>
  </si>
  <si>
    <t>HTTP://WWW.SFCEPARTNERS.COM</t>
  </si>
  <si>
    <t>802-112020</t>
  </si>
  <si>
    <t>SPRING LANE CAPITAL</t>
  </si>
  <si>
    <t>SPRING LANE MANAGEMENT, LLC</t>
  </si>
  <si>
    <t>175 PORTLAND ST.</t>
  </si>
  <si>
    <t>UNIT 3</t>
  </si>
  <si>
    <t>617-580-9127</t>
  </si>
  <si>
    <t>HTTPS://WWW.SPRINGLANECAPITAL.COM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</si>
  <si>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</si>
  <si>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</si>
  <si>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</si>
  <si>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</si>
  <si>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</si>
  <si>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</si>
  <si>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802-114050</t>
  </si>
  <si>
    <t>ROBSON INVESTMENT STRATEGIES, LLC</t>
  </si>
  <si>
    <t>4230 SOUTH MACDILL AVENUE</t>
  </si>
  <si>
    <t>SUITE E224</t>
  </si>
  <si>
    <t>(813)748-8677</t>
  </si>
  <si>
    <t>727-900-5231</t>
  </si>
  <si>
    <t>http://www.robsoninvestment.us.com</t>
  </si>
  <si>
    <t>802-75912</t>
  </si>
  <si>
    <t>CAPMAN CAPITAL MANAGEMENT LTD</t>
  </si>
  <si>
    <t>LUDVIGINKATU 6</t>
  </si>
  <si>
    <t>HELSINKI</t>
  </si>
  <si>
    <t>HTTP://WWW.CAPMAN.COM</t>
  </si>
  <si>
    <t>802-110389</t>
  </si>
  <si>
    <t>LODBROK CAPITAL LLP</t>
  </si>
  <si>
    <t>+44 207 681 3844</t>
  </si>
  <si>
    <t>HTTP://LODBROKCAPITAL.COM</t>
  </si>
  <si>
    <t>213800ME9FSIP6LTV190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</si>
  <si>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</si>
  <si>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</si>
  <si>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</si>
  <si>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</si>
  <si>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</si>
  <si>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</si>
  <si>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</si>
  <si>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213800464ZNGK18E9N91</t>
  </si>
  <si>
    <t>LIMITED COMPANY (ENGLAND AND WALES)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</si>
  <si>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</si>
  <si>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</si>
  <si>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</si>
  <si>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</si>
  <si>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</si>
  <si>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</si>
  <si>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</si>
  <si>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</si>
  <si>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</si>
  <si>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</si>
  <si>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802-108685</t>
  </si>
  <si>
    <t>DELTA BETA ADVISORS, LLC</t>
  </si>
  <si>
    <t>1012 SPRINGFIELD AVE</t>
  </si>
  <si>
    <t>802-115228</t>
  </si>
  <si>
    <t>GULF CAPITAL LIMITED</t>
  </si>
  <si>
    <t>UNIT 28-02  LEVEL 28, CURRENCY HOUSE</t>
  </si>
  <si>
    <t>TOWER 2, DUBAI INTERNATIONAL FINANCIAL CENTRE</t>
  </si>
  <si>
    <t>P.O. BOX 506965</t>
  </si>
  <si>
    <t>Https://gulfcapital.com</t>
  </si>
  <si>
    <t>DIFC PRIVATE COMPANY</t>
  </si>
  <si>
    <t>802-118039</t>
  </si>
  <si>
    <t>BEEHOUSE, LLC</t>
  </si>
  <si>
    <t>929-367-5390</t>
  </si>
  <si>
    <t>https://www.linkedin.com/company/beehouse-llc/about/</t>
  </si>
  <si>
    <t>802-75724</t>
  </si>
  <si>
    <t>HSBC GLOBAL ASSET MANAGEMENT (CANADA) LIMITED</t>
  </si>
  <si>
    <t>3RD FLOOR, 885 WEST GEORGIA STREET</t>
  </si>
  <si>
    <t>V6C 3E8</t>
  </si>
  <si>
    <t>604-257-1000</t>
  </si>
  <si>
    <t>604-669-2756</t>
  </si>
  <si>
    <t>http://www.global.assetmanagement.hsbc.com/canada</t>
  </si>
  <si>
    <t>213800HG45ZN7MURNW49</t>
  </si>
  <si>
    <t>PM, EXEMPT MARKET DEALER &amp; INVESTMENT FUND MANAGER</t>
  </si>
  <si>
    <t>802-80215</t>
  </si>
  <si>
    <t>PROJECT 11 MANAGEMENT COMPANY, LLC</t>
  </si>
  <si>
    <t>617-575-9593</t>
  </si>
  <si>
    <t>HTTP://www.TWITTER.COM/P11</t>
  </si>
  <si>
    <t>802-80792</t>
  </si>
  <si>
    <t>JP CAPITAL PARTNERS, LLC</t>
  </si>
  <si>
    <t>310-691-1700</t>
  </si>
  <si>
    <t>HTTP://JP-CAP.COM/</t>
  </si>
  <si>
    <t>802-116780</t>
  </si>
  <si>
    <t>M&amp;G INVESTMENTS (AMERICAS) INC.</t>
  </si>
  <si>
    <t>575 LEXINGTON AVENUE</t>
  </si>
  <si>
    <t>+1 347 575 3744</t>
  </si>
  <si>
    <t>HTTP://WWW.MANDG.COM/EPISODEMACRO/</t>
  </si>
  <si>
    <t>254900ZQHVGZ738YRG23</t>
  </si>
  <si>
    <t>802-110533</t>
  </si>
  <si>
    <t>GAMMA REAL ESTATE CAPITAL MANAGEMENT, INC.</t>
  </si>
  <si>
    <t>212-922-0222</t>
  </si>
  <si>
    <t>212-922-2121</t>
  </si>
  <si>
    <t>HTTP://GAMMAREALESTATE.COM/</t>
  </si>
  <si>
    <t>802-75975</t>
  </si>
  <si>
    <t>NCT FUND MANAGEMENT, LLC</t>
  </si>
  <si>
    <t>43215-2363</t>
  </si>
  <si>
    <t>614-288-2756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</si>
  <si>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</si>
  <si>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</si>
  <si>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</si>
  <si>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</si>
  <si>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</si>
  <si>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</si>
  <si>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213800HXG1JC5CCYBE19</t>
  </si>
  <si>
    <t>802-115065</t>
  </si>
  <si>
    <t>OUTERBRIDGE CAPITAL MANAGEMENT, LLC</t>
  </si>
  <si>
    <t>347-493-0350</t>
  </si>
  <si>
    <t>https://www.outerbridgecapital.com/</t>
  </si>
  <si>
    <t>2549007GJEMG253DEM60</t>
  </si>
  <si>
    <t>802-74706</t>
  </si>
  <si>
    <t>FTV CAPITAL</t>
  </si>
  <si>
    <t>FTV MANAGEMENT COMPANY LP</t>
  </si>
  <si>
    <t>555 CALIFORNIA STREET STE 2850</t>
  </si>
  <si>
    <t>94104-1601</t>
  </si>
  <si>
    <t>415-229-3000</t>
  </si>
  <si>
    <t>415-229-3005</t>
  </si>
  <si>
    <t>HTTP://FTVCAPITAL.COM/</t>
  </si>
  <si>
    <t>802-114848</t>
  </si>
  <si>
    <t>BRIGHAM MANAGEMENT, LLC</t>
  </si>
  <si>
    <t>5914 W. COURTYARD DRIVE</t>
  </si>
  <si>
    <t>512-220-1200</t>
  </si>
  <si>
    <t>802-112647</t>
  </si>
  <si>
    <t>LONGEVITY FUNDS 2 LLC</t>
  </si>
  <si>
    <t>555 BRYANT STREET</t>
  </si>
  <si>
    <t>#517</t>
  </si>
  <si>
    <t>650-888-8161</t>
  </si>
  <si>
    <t>HTTPS://LONGEVITY.VC</t>
  </si>
  <si>
    <t>802-78980</t>
  </si>
  <si>
    <t>JOSEPH R. WEISS, LLC</t>
  </si>
  <si>
    <t>1536 EAST 28TH STREET</t>
  </si>
  <si>
    <t>718-677-4354</t>
  </si>
  <si>
    <t>212-330-9122</t>
  </si>
  <si>
    <t>802-114081</t>
  </si>
  <si>
    <t>LST CAPITAL PARTNERS LIMITED</t>
  </si>
  <si>
    <t>UNIT 2702, PROSPERITY TOWER</t>
  </si>
  <si>
    <t>(852) 29960800</t>
  </si>
  <si>
    <t>http://www.lstpartners.com</t>
  </si>
  <si>
    <t>549300404T8QNHNSUL47</t>
  </si>
  <si>
    <t>802-113949</t>
  </si>
  <si>
    <t>ROC CAPITAL PTY LIMITED</t>
  </si>
  <si>
    <t>2 BLIGH STREET</t>
  </si>
  <si>
    <t>https://www.rocp.com</t>
  </si>
  <si>
    <t>802-118584</t>
  </si>
  <si>
    <t>HOSEN PRIVATE EQUITY III GP, LTD.</t>
  </si>
  <si>
    <t>UGLAND HOUSE, BOX 309</t>
  </si>
  <si>
    <t>+86 10 5120 8193</t>
  </si>
  <si>
    <t>+86 10 5120 8206</t>
  </si>
  <si>
    <t>SUITE 2606, TWIN TOWERS (WEST)</t>
  </si>
  <si>
    <t>JIANGUOMENWAI AVENUE, CHAYOANG DISTRICT</t>
  </si>
  <si>
    <t>802-84172</t>
  </si>
  <si>
    <t>CHINA INDUSTRIAL SECURITIES INTERNATIONAL ASSET MANAGEMENT LTD</t>
  </si>
  <si>
    <t>32/F INFINITUS PLAZA,</t>
  </si>
  <si>
    <t>(852) 3509 5999</t>
  </si>
  <si>
    <t>(852) 3509 5900</t>
  </si>
  <si>
    <t>HTTP://WWW.XYZQ.COM.HK</t>
  </si>
  <si>
    <t>802-110264</t>
  </si>
  <si>
    <t>ASTORG ASSET MANAGEMENT SARL</t>
  </si>
  <si>
    <t>BATIMENT FORTE F2,</t>
  </si>
  <si>
    <t>2 RUE ALBERT BORSCHETTE, L-1246</t>
  </si>
  <si>
    <t>L-1246</t>
  </si>
  <si>
    <t>00352 26 09 21 1</t>
  </si>
  <si>
    <t>00352 26 09 21 99</t>
  </si>
  <si>
    <t>222100ODSYC6VRA3AE23</t>
  </si>
  <si>
    <t>802-113597</t>
  </si>
  <si>
    <t>JGM CAPITAL MANAGEMENT</t>
  </si>
  <si>
    <t>JGM CAPITAL MANAGEMENT, LP</t>
  </si>
  <si>
    <t>PRELUDE CAPITAL ATTN: JGM CAPITAL 437 MADISON AVE</t>
  </si>
  <si>
    <t>212-546-1180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</si>
  <si>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</si>
  <si>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</si>
  <si>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</si>
  <si>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</si>
  <si>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</si>
  <si>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</si>
  <si>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</si>
  <si>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</si>
  <si>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</si>
  <si>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</si>
  <si>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</si>
  <si>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</si>
  <si>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</si>
  <si>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</si>
  <si>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</si>
  <si>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</si>
  <si>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802-114136</t>
  </si>
  <si>
    <t>INTEGRATED CAPITAL MANAGEMENT</t>
  </si>
  <si>
    <t>INTEGRATED CAPITAL MANAGEMENT LLC</t>
  </si>
  <si>
    <t>6060 CENTER DRIVE</t>
  </si>
  <si>
    <t>310-902-4188</t>
  </si>
  <si>
    <t>http://www.linkedin.com/company/integratedcm</t>
  </si>
  <si>
    <t>802-76795</t>
  </si>
  <si>
    <t>MORNINGSIDE VENTURE CAPITAL LIMITED</t>
  </si>
  <si>
    <t>UNIT 905-6, ICBC TOWER</t>
  </si>
  <si>
    <t>852 2989-1120</t>
  </si>
  <si>
    <t>852 2989-1127</t>
  </si>
  <si>
    <t>HTTPS://WWW.MORNINGSIDEVC.COM</t>
  </si>
  <si>
    <t>EXEMPTED COMPANY LIMITED BY SHARES</t>
  </si>
  <si>
    <t>802-108657</t>
  </si>
  <si>
    <t>LIGHTBOX MANAGEMENT LIMITED</t>
  </si>
  <si>
    <t>EBENE 72201, MAURITIUS</t>
  </si>
  <si>
    <t>(230) 5944 3589</t>
  </si>
  <si>
    <t>HTTP://WWW.LIGHTBOX.MU/</t>
  </si>
  <si>
    <t>802-115306</t>
  </si>
  <si>
    <t>PRISMA CAPITAL LTDA.</t>
  </si>
  <si>
    <t>RUA PEDROSO ALVARENGA 691 CJ 1601</t>
  </si>
  <si>
    <t>ITAIM BIBI, SAO PAULO</t>
  </si>
  <si>
    <t>04531-011</t>
  </si>
  <si>
    <t>+55 (11) 4858 3744</t>
  </si>
  <si>
    <t>http://www.prismacapital.com.br</t>
  </si>
  <si>
    <t>SOCIEDADE LIMITADA ORGANIZED IN BRAZIL</t>
  </si>
  <si>
    <t>802-111748</t>
  </si>
  <si>
    <t>CADENCE HILL CAPITAL MANAGEMENT, LLC</t>
  </si>
  <si>
    <t>115 EAST PUTNAM AVENUE</t>
  </si>
  <si>
    <t>203-340-8304</t>
  </si>
  <si>
    <t>802-116749</t>
  </si>
  <si>
    <t>VANHAU ASSET MANAGEMENT LIMITED</t>
  </si>
  <si>
    <t>THE CENTRUM, OFFICE 2102B</t>
  </si>
  <si>
    <t>60 WYNDHAM ROAD</t>
  </si>
  <si>
    <t>+852 3752 8855</t>
  </si>
  <si>
    <t>THE CENTRIUM BUILDING, 21/F, OFFICE 2B</t>
  </si>
  <si>
    <t>HTTP://VANHAU.COM</t>
  </si>
  <si>
    <t>549300Y2B41F05KI3997</t>
  </si>
  <si>
    <t>802-78491</t>
  </si>
  <si>
    <t>ROLLINS CAPITAL MANAGEMENT, LLC</t>
  </si>
  <si>
    <t>600 CONGRESS ST, 14TH FLOOR</t>
  </si>
  <si>
    <t>737-224-3260</t>
  </si>
  <si>
    <t>802-107229</t>
  </si>
  <si>
    <t>MANDEL/OVERLAND PARK EQUITY LLC</t>
  </si>
  <si>
    <t>330 E. KILBOURN AVENUE</t>
  </si>
  <si>
    <t>SUITE 600 SOUTH</t>
  </si>
  <si>
    <t>414-347-3600</t>
  </si>
  <si>
    <t>414-347-3619</t>
  </si>
  <si>
    <t>802-112794</t>
  </si>
  <si>
    <t>GC COMPANIES ADVISER</t>
  </si>
  <si>
    <t>GC COMPANIES LLC</t>
  </si>
  <si>
    <t>1099 NEW YORK AVENUE,</t>
  </si>
  <si>
    <t>202-969-1631</t>
  </si>
  <si>
    <t>802-74916</t>
  </si>
  <si>
    <t>PEP MANAGEMENT (JERSEY) LIMITED</t>
  </si>
  <si>
    <t>26 NEW STREET</t>
  </si>
  <si>
    <t>ST. HELIER, JERSEY</t>
  </si>
  <si>
    <t>JE2 3RA</t>
  </si>
  <si>
    <t>44 0 1534 507000</t>
  </si>
  <si>
    <t>44 0 1534 507001</t>
  </si>
  <si>
    <t>HTTP://WWW.PEP.CO.JE</t>
  </si>
  <si>
    <t>802-79974</t>
  </si>
  <si>
    <t>SUDBURY CAPITAL MANAGEMENT, LLC</t>
  </si>
  <si>
    <t>972-304-5000</t>
  </si>
  <si>
    <t>802-76440</t>
  </si>
  <si>
    <t>KOTAK MAHINDRA (INTERNATIONAL) LIMITED</t>
  </si>
  <si>
    <t>301 NG TOWERS</t>
  </si>
  <si>
    <t>00230 4544646</t>
  </si>
  <si>
    <t>2138007C63IIEAJJ3644</t>
  </si>
  <si>
    <t>MARKETING OF FUNDS</t>
  </si>
  <si>
    <t>802-118570</t>
  </si>
  <si>
    <t>PANACEA VENTURE ADVISORS (HK) LIMITED</t>
  </si>
  <si>
    <t>UNIT 402, 4/F FAIRMONT HOUSE</t>
  </si>
  <si>
    <t>NO. 8 COTTON TREE DRIVE, ADMIRALTY</t>
  </si>
  <si>
    <t>+852 6025 2100</t>
  </si>
  <si>
    <t>802-118370</t>
  </si>
  <si>
    <t>FENWAY PARTNERS, LLC</t>
  </si>
  <si>
    <t>1251 AVENUE OF THE AMERICAS, 19TH FLOOR</t>
  </si>
  <si>
    <t>212-698-9400</t>
  </si>
  <si>
    <t>212-581-1205</t>
  </si>
  <si>
    <t>HTTP://WWW.FENWAYPARTNERS.COM</t>
  </si>
  <si>
    <t>802-112469</t>
  </si>
  <si>
    <t>EURAZEO PME</t>
  </si>
  <si>
    <t>1 RUE GEORGES BERGER</t>
  </si>
  <si>
    <t>HTTP://WWW.EURAZEO-PME.COM/</t>
  </si>
  <si>
    <t>802-114557</t>
  </si>
  <si>
    <t>OPEN FOREST ASSET MANAGEMENT, LLC</t>
  </si>
  <si>
    <t>558 WEST WENYI ROAD</t>
  </si>
  <si>
    <t>BUILDING 8, UNIT 2, SUITE #102</t>
  </si>
  <si>
    <t>HANGZHOU,ZHEJIANG</t>
  </si>
  <si>
    <t>1-917-612-7710</t>
  </si>
  <si>
    <t>http://www.open-forest.com</t>
  </si>
  <si>
    <t>802-75226</t>
  </si>
  <si>
    <t>NEXUS INDIA ADVISORY SERVICES</t>
  </si>
  <si>
    <t>C/O IQEQ CORPORATE SERVICES (MAURITIUS) LTD</t>
  </si>
  <si>
    <t>LES CASCADES BUILDING, EDITH CAVELL STREET</t>
  </si>
  <si>
    <t>230 405-2121</t>
  </si>
  <si>
    <t>230-212-5265</t>
  </si>
  <si>
    <t>HTTPS://WWW.NEXUSVP.COM</t>
  </si>
  <si>
    <t>254900E0C6RRYNSJQX88</t>
  </si>
  <si>
    <t>802-75239</t>
  </si>
  <si>
    <t>ALPHA INVESTMENT PARTNERS LIMITED</t>
  </si>
  <si>
    <t>1 HARBOURFRONT AVE</t>
  </si>
  <si>
    <t>#10-01, KEPPEL BAY TOWER</t>
  </si>
  <si>
    <t>+65 6803 1818</t>
  </si>
  <si>
    <t>+65 6803 1717</t>
  </si>
  <si>
    <t>LEVEL 2, KEPPEL BAY TOWER</t>
  </si>
  <si>
    <t>HTTP://WWW.KEPCAPITAL.COM</t>
  </si>
  <si>
    <t>802-114107</t>
  </si>
  <si>
    <t>BGV VC MANAGEMENT LLC</t>
  </si>
  <si>
    <t>https://benhamouglobalventures.com/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</si>
  <si>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</si>
  <si>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</si>
  <si>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</si>
  <si>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</si>
  <si>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</si>
  <si>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</si>
  <si>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802-118357</t>
  </si>
  <si>
    <t>HEADWAY CAPITAL PARTNERS LLP</t>
  </si>
  <si>
    <t>250 TOTTENHAM COURT ROAD</t>
  </si>
  <si>
    <t>W1T 7QZ</t>
  </si>
  <si>
    <t>44 207 518 8888</t>
  </si>
  <si>
    <t>44 207 900 3160</t>
  </si>
  <si>
    <t>HTTP://WWW.HEADWAYCAP.COM</t>
  </si>
  <si>
    <t>802-110845</t>
  </si>
  <si>
    <t>TERRA ALPHA INVESTMENTS LLC</t>
  </si>
  <si>
    <t>2101 L STREET, NW</t>
  </si>
  <si>
    <t>202-263-3644</t>
  </si>
  <si>
    <t>HTTP://WWW.TERRAALPHAINVESTMENTS.COM</t>
  </si>
  <si>
    <t>802-114206</t>
  </si>
  <si>
    <t>VANTAGE POINT ASSET MANAGEMENT PTE. LTD.</t>
  </si>
  <si>
    <t>179B TELOK AYER STREET</t>
  </si>
  <si>
    <t>+65 6909 2041</t>
  </si>
  <si>
    <t>https://www.vantagepointam.com/#</t>
  </si>
  <si>
    <t>213800EM5WA1TENIV72</t>
  </si>
  <si>
    <t>802-80660</t>
  </si>
  <si>
    <t>SYNOVA CAPITAL LLP</t>
  </si>
  <si>
    <t>55 WELLS STREET</t>
  </si>
  <si>
    <t>W1T 3PT</t>
  </si>
  <si>
    <t>HTTP://WWW.SYNOVA-CAPITAL.COM</t>
  </si>
  <si>
    <t>802-107550</t>
  </si>
  <si>
    <t>BARAK FUND MANAGEMENT</t>
  </si>
  <si>
    <t>BARAK FUND MANAGEMENT LTD</t>
  </si>
  <si>
    <t>13A KING GEORGE V AVENUE</t>
  </si>
  <si>
    <t>FLOREAL</t>
  </si>
  <si>
    <t>230 6980397</t>
  </si>
  <si>
    <t>13 A  KING GEORGES V AVENUE</t>
  </si>
  <si>
    <t>HTTP://WWW.BARAKFUND.COM</t>
  </si>
  <si>
    <t>635400CCJBXJI4OG3J90</t>
  </si>
  <si>
    <t>802-108882</t>
  </si>
  <si>
    <t>SUMMA EQUITY</t>
  </si>
  <si>
    <t>SUMMA EQUITY AB</t>
  </si>
  <si>
    <t>DAVID BAGARES GATA 3</t>
  </si>
  <si>
    <t>STOCKHOLM, STOCKHOLM</t>
  </si>
  <si>
    <t>111 38</t>
  </si>
  <si>
    <t>HTTP://SUMMAEQUITY.COM/</t>
  </si>
  <si>
    <t>802-110270</t>
  </si>
  <si>
    <t>BGV III PARTNERS, LLC</t>
  </si>
  <si>
    <t>540 COWPER STREET, SUITE 200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</si>
  <si>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</si>
  <si>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</si>
  <si>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</si>
  <si>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</si>
  <si>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</si>
  <si>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</si>
  <si>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</si>
  <si>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</si>
  <si>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</si>
  <si>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</si>
  <si>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</si>
  <si>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+44 207 015 9536</t>
  </si>
  <si>
    <t>+44 20 7015 9501</t>
  </si>
  <si>
    <t>HTTP://WWW.TERRAFIRMA.COM/</t>
  </si>
  <si>
    <t>802-74642</t>
  </si>
  <si>
    <t>500 STARTUPS</t>
  </si>
  <si>
    <t>500 STARTUPS MANAGEMENT COMPANY, LLC</t>
  </si>
  <si>
    <t>802-113883</t>
  </si>
  <si>
    <t>MULTIPLIER CAPITAL, LLC</t>
  </si>
  <si>
    <t>1920 L STREET NW</t>
  </si>
  <si>
    <t>240-345-1005</t>
  </si>
  <si>
    <t>240-345-1004</t>
  </si>
  <si>
    <t>HTTP://WWW.MULTIPLIERCAPITAL.COM</t>
  </si>
  <si>
    <t>802-111863</t>
  </si>
  <si>
    <t>LIONTREE PARTNERS LLC</t>
  </si>
  <si>
    <t>10065-8532</t>
  </si>
  <si>
    <t>212-644-4200</t>
  </si>
  <si>
    <t>HTTP://WWW.LIONTREE.COM/</t>
  </si>
  <si>
    <t>802-114080</t>
  </si>
  <si>
    <t>LISTEN LLC</t>
  </si>
  <si>
    <t>406 N SANGAMON</t>
  </si>
  <si>
    <t>312-622-2029</t>
  </si>
  <si>
    <t>http://www.listen.co</t>
  </si>
  <si>
    <t>802-112604</t>
  </si>
  <si>
    <t>BROOK BAY GENERAL PARTNER II LIMITED</t>
  </si>
  <si>
    <t>1ST FLOOR, 7 BOND STREET</t>
  </si>
  <si>
    <t>JE2 3NP</t>
  </si>
  <si>
    <t>44 1534 888 455</t>
  </si>
  <si>
    <t>213800YTHETPH954RR34</t>
  </si>
  <si>
    <t>802-79470</t>
  </si>
  <si>
    <t>HARSPRING CAPITAL MANAGEMENT, LLC</t>
  </si>
  <si>
    <t>FLOOR 33</t>
  </si>
  <si>
    <t>646-859-5900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</si>
  <si>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</si>
  <si>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</si>
  <si>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</si>
  <si>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</si>
  <si>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</si>
  <si>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</si>
  <si>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</si>
  <si>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</si>
  <si>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20 FARRINGDON STREET</t>
  </si>
  <si>
    <t>EC4A 4AB</t>
  </si>
  <si>
    <t>+44 (0)1799 542436</t>
  </si>
  <si>
    <t>HTTP://WWW.PACVIEWAM.COM</t>
  </si>
  <si>
    <t>802-77607</t>
  </si>
  <si>
    <t>PENTA CAPITAL, LLC</t>
  </si>
  <si>
    <t>1177 LOUISIANA AVE. SUITE 213</t>
  </si>
  <si>
    <t>WINTER PARK</t>
  </si>
  <si>
    <t>407-648-5097</t>
  </si>
  <si>
    <t>HTTP://WWW.PENTAMEZZ.COM</t>
  </si>
  <si>
    <t>802-113987</t>
  </si>
  <si>
    <t>WWB ASSET MANAGEMENT LLC</t>
  </si>
  <si>
    <t>122 EAST 42ND STREET</t>
  </si>
  <si>
    <t>1-212-556-3158</t>
  </si>
  <si>
    <t>802-114806</t>
  </si>
  <si>
    <t>NIBC BANK N.V.</t>
  </si>
  <si>
    <t>CARNEGIEPLEIN 4</t>
  </si>
  <si>
    <t>THE HAGUE, THE HAGUE</t>
  </si>
  <si>
    <t>2517 KJ</t>
  </si>
  <si>
    <t>+31 70 342 5425</t>
  </si>
  <si>
    <t>https://twitter.com/nibc_bank</t>
  </si>
  <si>
    <t>B64D6Y3LBJS4ANNPCU93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</si>
  <si>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</si>
  <si>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</si>
  <si>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</si>
  <si>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</si>
  <si>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</si>
  <si>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</si>
  <si>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802-118688</t>
  </si>
  <si>
    <t>ELEQUIN CAPITAL, LP</t>
  </si>
  <si>
    <t>434 W 33RD ST</t>
  </si>
  <si>
    <t>646-475-6430</t>
  </si>
  <si>
    <t>802-112424</t>
  </si>
  <si>
    <t>CD CAPITAL ASSET MANAGEMENT LIMITED</t>
  </si>
  <si>
    <t>7TH FLOOR, 105 PICCADILLY</t>
  </si>
  <si>
    <t>W1J 7NJ</t>
  </si>
  <si>
    <t>+44 207 389 1450</t>
  </si>
  <si>
    <t>+44 207 389 1459</t>
  </si>
  <si>
    <t>http://www.cd-capital.com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</si>
  <si>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</si>
  <si>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</si>
  <si>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</si>
  <si>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</si>
  <si>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</si>
  <si>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</si>
  <si>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203-329-8557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</si>
  <si>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</si>
  <si>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</si>
  <si>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</si>
  <si>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</si>
  <si>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</si>
  <si>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</si>
  <si>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</si>
  <si>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802-118277</t>
  </si>
  <si>
    <t>BIOTRACK CAPITAL LIMITED</t>
  </si>
  <si>
    <t>18TH FLOOR, 128 WELLINGTON STREET,</t>
  </si>
  <si>
    <t>852 3106 3133</t>
  </si>
  <si>
    <t>852 3106 0030</t>
  </si>
  <si>
    <t>802-80614</t>
  </si>
  <si>
    <t>NOVIRIAN CAPITAL</t>
  </si>
  <si>
    <t>NOVIRIAN CAPITAL LLC</t>
  </si>
  <si>
    <t>275 BATTERY STREET, #1600</t>
  </si>
  <si>
    <t>415-233-7000</t>
  </si>
  <si>
    <t>415-689-7778</t>
  </si>
  <si>
    <t>HTTP://WWW.NOVIRIAN.COM</t>
  </si>
  <si>
    <t>802-110078</t>
  </si>
  <si>
    <t>WEDBUSH ASSET MANAGEMENT, LLC</t>
  </si>
  <si>
    <t>1000 WILSHIRE BLVD.</t>
  </si>
  <si>
    <t>SUITE 830</t>
  </si>
  <si>
    <t>213-688-8018</t>
  </si>
  <si>
    <t>213-688-8095</t>
  </si>
  <si>
    <t>HTTP://WWW.WEDBUSHCAPITAL.COM</t>
  </si>
  <si>
    <t>802-80351</t>
  </si>
  <si>
    <t>EWING &amp; PARTNERS</t>
  </si>
  <si>
    <t>EWING &amp; PARTNERS, LLC</t>
  </si>
  <si>
    <t>10000 N. CENTRAL EXPRESSWAY</t>
  </si>
  <si>
    <t>75231-2363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</si>
  <si>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</si>
  <si>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</si>
  <si>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</si>
  <si>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</si>
  <si>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</si>
  <si>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</si>
  <si>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617-252-3443</t>
  </si>
  <si>
    <t>617-621-7993</t>
  </si>
  <si>
    <t>HTTP://WWW.BIOVENTURESINVESTORS.COM</t>
  </si>
  <si>
    <t>802-113751</t>
  </si>
  <si>
    <t>CX INVESTMENT MANAGEMENT LIMITED</t>
  </si>
  <si>
    <t>230.212.9800</t>
  </si>
  <si>
    <t>230.212.9833</t>
  </si>
  <si>
    <t>802-112102</t>
  </si>
  <si>
    <t>QUINBROOK INFRASTRUCTURE PARTNERS PTY LIMITED</t>
  </si>
  <si>
    <t>SUITE 1.303 CAPRI ON VIA ROMA</t>
  </si>
  <si>
    <t>15 VIA ROMA</t>
  </si>
  <si>
    <t>ISLE OF CAPRI, QLD</t>
  </si>
  <si>
    <t>61 409 697 037</t>
  </si>
  <si>
    <t>61 755 315 172</t>
  </si>
  <si>
    <t>802-75190</t>
  </si>
  <si>
    <t>CCP II GP LTD.</t>
  </si>
  <si>
    <t>802-118250</t>
  </si>
  <si>
    <t>ROYAL BRIDGE ADVISORS LLC</t>
  </si>
  <si>
    <t>40 EXCHANGE PLACE</t>
  </si>
  <si>
    <t>646-560-8172</t>
  </si>
  <si>
    <t>HTTP://www.royalbridgecap.com</t>
  </si>
  <si>
    <t>802-107112</t>
  </si>
  <si>
    <t>INCEPTION CAPITAL MANAGEMENT LLC</t>
  </si>
  <si>
    <t>BUILDING 5000 4TH FLOOR</t>
  </si>
  <si>
    <t>855-223-8637</t>
  </si>
  <si>
    <t>512-233-0698</t>
  </si>
  <si>
    <t>802-112571</t>
  </si>
  <si>
    <t>STRAIGHTPATH MANAGEMENT INC</t>
  </si>
  <si>
    <t>STRAIGHTPATH MANAGEMENT LLC</t>
  </si>
  <si>
    <t>25 BROADWAY</t>
  </si>
  <si>
    <t>646-767-7404</t>
  </si>
  <si>
    <t>802-94173</t>
  </si>
  <si>
    <t>UNION SQUARE PARK CAPITAL MANAGEMENT, LLC</t>
  </si>
  <si>
    <t>1251 AVENUE OF THE AMERICAS</t>
  </si>
  <si>
    <t>FLOOR 34</t>
  </si>
  <si>
    <t>(347) 514-6126</t>
  </si>
  <si>
    <t>HTTP://USPCM.COM/</t>
  </si>
  <si>
    <t>802-108011</t>
  </si>
  <si>
    <t>MCP CAPITAL MANAGEMENT LIMITED</t>
  </si>
  <si>
    <t>+44 (0) 1534 722787</t>
  </si>
  <si>
    <t>+44 (0) 1534 769770</t>
  </si>
  <si>
    <t>802-76285</t>
  </si>
  <si>
    <t>DYNAMIC TECHNOLOGY LAB PTE LTD</t>
  </si>
  <si>
    <t>#07-00, 178 CLEMENCEAU AVENUE</t>
  </si>
  <si>
    <t>65 66104693</t>
  </si>
  <si>
    <t>HTTP://WWW.DYTECHLAB.COM</t>
  </si>
  <si>
    <t>PTE COMPANY</t>
  </si>
  <si>
    <t>802-114163</t>
  </si>
  <si>
    <t>BRIGHTSTONE VENTURE PARTNERS 2 LLC</t>
  </si>
  <si>
    <t>510 FIRST AVENUE NORTH SUITE 200</t>
  </si>
  <si>
    <t>612-232-5839</t>
  </si>
  <si>
    <t>https://brightstonevc.com</t>
  </si>
  <si>
    <t>802-80264</t>
  </si>
  <si>
    <t>NCW ADVISORS, LLC</t>
  </si>
  <si>
    <t>561-331-1081</t>
  </si>
  <si>
    <t>802-118764</t>
  </si>
  <si>
    <t>WHISKEY CAPITAL FINANCE CO., LLC</t>
  </si>
  <si>
    <t>380 MISSOURI AVENUE</t>
  </si>
  <si>
    <t>SUITE A-1</t>
  </si>
  <si>
    <t>JEFFERSONVILLE</t>
  </si>
  <si>
    <t>502-419-6175</t>
  </si>
  <si>
    <t>https://whiskey.capital/</t>
  </si>
  <si>
    <t>802-117482</t>
  </si>
  <si>
    <t>BLISCE US LLC</t>
  </si>
  <si>
    <t>115 5TH AVENUE 6TH FLOOR</t>
  </si>
  <si>
    <t>1 617 642 5470</t>
  </si>
  <si>
    <t>HTTP://WWW.LINKEDIN.COM/BLISCE/ABOUT</t>
  </si>
  <si>
    <t>802-111722</t>
  </si>
  <si>
    <t>MERIDA ADVISOR, LLC</t>
  </si>
  <si>
    <t>SUITE 1801</t>
  </si>
  <si>
    <t>914-305-3938</t>
  </si>
  <si>
    <t>HTTPS://WWW.MERIDACAP.COM</t>
  </si>
  <si>
    <t>802-113046</t>
  </si>
  <si>
    <t>HALOGEN VENTURES PARTNERS LLC</t>
  </si>
  <si>
    <t>212 26TH STREET</t>
  </si>
  <si>
    <t>SUITE 223</t>
  </si>
  <si>
    <t>650-380-1298</t>
  </si>
  <si>
    <t>HTTP://HALOGENVC.COM/</t>
  </si>
  <si>
    <t>802-107706</t>
  </si>
  <si>
    <t>ENVISION VENTURES MANAGEMENT, LLC</t>
  </si>
  <si>
    <t>3000 SAND HILL ROAD, BLDG. 1,</t>
  </si>
  <si>
    <t>SUITE: 140</t>
  </si>
  <si>
    <t>(650) 302-6645</t>
  </si>
  <si>
    <t>802-80047</t>
  </si>
  <si>
    <t>SYMMETRY INVESTMENTS (HONG KONG) LIMITED</t>
  </si>
  <si>
    <t>1301, THREE EXCHANGE SQUARE</t>
  </si>
  <si>
    <t>852 3698 9100</t>
  </si>
  <si>
    <t>852 2303 5799</t>
  </si>
  <si>
    <t>549300QG8O2JFZG6SQ67</t>
  </si>
  <si>
    <t>802-113525</t>
  </si>
  <si>
    <t>NORTHPOND VENTURES, LLC</t>
  </si>
  <si>
    <t>7500 OLD GEORGETOWN RD</t>
  </si>
  <si>
    <t>240 800 1200</t>
  </si>
  <si>
    <t>HTTP://WWW.NORTHPONDVENTURES.COM/</t>
  </si>
  <si>
    <t>802-107623</t>
  </si>
  <si>
    <t>C CHANGE TRANSFORMATIVE ENERGY &amp; MATERIALS MANAGEMENT I, LP</t>
  </si>
  <si>
    <t>7 CENTRAL STREET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</si>
  <si>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</si>
  <si>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</si>
  <si>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</si>
  <si>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</si>
  <si>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</si>
  <si>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</si>
  <si>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</si>
  <si>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</si>
  <si>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</si>
  <si>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</si>
  <si>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</si>
  <si>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</si>
  <si>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</si>
  <si>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</si>
  <si>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802-80864</t>
  </si>
  <si>
    <t>SOURCE CAPITAL MEZZANINE ADVISORS II, LLC</t>
  </si>
  <si>
    <t>75 FOURTEENTH STREET</t>
  </si>
  <si>
    <t>SUITE 2700</t>
  </si>
  <si>
    <t>802-114298</t>
  </si>
  <si>
    <t>DIVERGENCE DIGITAL CURRENCY MANAGEMENT LLC</t>
  </si>
  <si>
    <t>6070 W. STUDIO COURT</t>
  </si>
  <si>
    <t>(561) 289-0486</t>
  </si>
  <si>
    <t>https://www.linkedin.com/company/divergence-digital-currency-fund/</t>
  </si>
  <si>
    <t>802-113377</t>
  </si>
  <si>
    <t>HEDOSOPHIA GROUP LIMITED</t>
  </si>
  <si>
    <t>ROSENEATH</t>
  </si>
  <si>
    <t>THE GRANGE</t>
  </si>
  <si>
    <t>GY1 2QJ</t>
  </si>
  <si>
    <t>+44 1481 730311</t>
  </si>
  <si>
    <t>+44 1481 730460</t>
  </si>
  <si>
    <t>HTTP://WWW.HEDOSOPHIA.COM</t>
  </si>
  <si>
    <t>802-114594</t>
  </si>
  <si>
    <t>TEALL CAPITAL PARTNERS, LLC</t>
  </si>
  <si>
    <t>500 W. 5TH STREET</t>
  </si>
  <si>
    <t>WINSTON-SALEM</t>
  </si>
  <si>
    <t>336-430-3222</t>
  </si>
  <si>
    <t>PO BOX 21528</t>
  </si>
  <si>
    <t>https://teallcapital.com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</si>
  <si>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</si>
  <si>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</si>
  <si>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</si>
  <si>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</si>
  <si>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</si>
  <si>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</si>
  <si>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</si>
  <si>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</si>
  <si>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</si>
  <si>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</si>
  <si>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STE 308</t>
  </si>
  <si>
    <t>646 237 4837</t>
  </si>
  <si>
    <t>646 867 0208</t>
  </si>
  <si>
    <t>HTTPS://WWW.LERERHIPPEAU.COM</t>
  </si>
  <si>
    <t>802-118499</t>
  </si>
  <si>
    <t>10X CAPITAL PARTNERS, LLC</t>
  </si>
  <si>
    <t>ONE WORLD TRADE CENTER</t>
  </si>
  <si>
    <t>85TH FLOOR</t>
  </si>
  <si>
    <t>843-906-4835</t>
  </si>
  <si>
    <t>5895 CORE ROAD</t>
  </si>
  <si>
    <t>SUITE 407</t>
  </si>
  <si>
    <t>HTTP://WWW.CHARLESTONCM.COM</t>
  </si>
  <si>
    <t>802-74738</t>
  </si>
  <si>
    <t>FELICIS VENTURES</t>
  </si>
  <si>
    <t>FELICIS VENTURES MANAGEMENT COMPANY, LLC</t>
  </si>
  <si>
    <t>2460 SAND HILL ROAD</t>
  </si>
  <si>
    <t>650-251-4024</t>
  </si>
  <si>
    <t>650-800-7458</t>
  </si>
  <si>
    <t>HTTP://WWW.FELICIS.COM</t>
  </si>
  <si>
    <t>802-77953</t>
  </si>
  <si>
    <t>EUPHRATES ADVISORS</t>
  </si>
  <si>
    <t>EUPHRATES ADVISORS LLC</t>
  </si>
  <si>
    <t>20 F STREET, NW</t>
  </si>
  <si>
    <t>202-507-6380</t>
  </si>
  <si>
    <t>202-507-6101</t>
  </si>
  <si>
    <t>http://WWW.EUPH.COM</t>
  </si>
  <si>
    <t>802-108744</t>
  </si>
  <si>
    <t>PHOENICIAN CAPITAL LLC</t>
  </si>
  <si>
    <t>600 FIFTH AVENUE, 2ND FLOOR</t>
  </si>
  <si>
    <t>646-293-3749</t>
  </si>
  <si>
    <t>HTTP://PHOENICIANCAPITAL.COM/</t>
  </si>
  <si>
    <t>802-77031</t>
  </si>
  <si>
    <t>COSTANOA VENTURES</t>
  </si>
  <si>
    <t>COSTANOA VENTURE CAPITAL MANAGEMENT, LLC</t>
  </si>
  <si>
    <t>160 FOREST AVENUE</t>
  </si>
  <si>
    <t>650-388-9310</t>
  </si>
  <si>
    <t>HTTP://COSTANOAVC.COM</t>
  </si>
  <si>
    <t>802-118033</t>
  </si>
  <si>
    <t>EVERBERG CAPITAL, LLC</t>
  </si>
  <si>
    <t>SUITE 1602</t>
  </si>
  <si>
    <t>212-390-9594</t>
  </si>
  <si>
    <t>http://www.everbergcapital.com</t>
  </si>
  <si>
    <t>802-110436</t>
  </si>
  <si>
    <t>HUMPHREYS CAPITAL</t>
  </si>
  <si>
    <t>HF II GP, LLC</t>
  </si>
  <si>
    <t>17 NW 6TH STREET</t>
  </si>
  <si>
    <t>405-228-1000</t>
  </si>
  <si>
    <t>PO BOX 1100</t>
  </si>
  <si>
    <t>73101-1100</t>
  </si>
  <si>
    <t>HTTPS://HUMPHREYSCAPITAL.COM/</t>
  </si>
  <si>
    <t>802-77414</t>
  </si>
  <si>
    <t>HENGISTBURY INVESTMENT PARTNERS LLP</t>
  </si>
  <si>
    <t>+44 207 529 4644</t>
  </si>
  <si>
    <t>+44 207 529 4621</t>
  </si>
  <si>
    <t>HTTP://HENGISTBURYPARTNERS.COM/</t>
  </si>
  <si>
    <t>549300BHZG4MO3AF1068</t>
  </si>
  <si>
    <t>802-114250</t>
  </si>
  <si>
    <t>REVETAS GP II LIMITED</t>
  </si>
  <si>
    <t>ROYAL PLACE</t>
  </si>
  <si>
    <t>+44 0 1481735844</t>
  </si>
  <si>
    <t>+44(0)1481715219</t>
  </si>
  <si>
    <t>802-117931</t>
  </si>
  <si>
    <t>IMPERATIVE MANAGEMENT LLC</t>
  </si>
  <si>
    <t>221 EAST MYRTLE STREET</t>
  </si>
  <si>
    <t>STILLWATER</t>
  </si>
  <si>
    <t>612-249-8377</t>
  </si>
  <si>
    <t>651-967-5055</t>
  </si>
  <si>
    <t>HTTPS://WWW.IMPERATIVE.VC</t>
  </si>
  <si>
    <t>802-75568</t>
  </si>
  <si>
    <t>CLSA CAPITAL PARTNERS</t>
  </si>
  <si>
    <t>CLSA CAPITAL PARTNERS (HK) LIMITED</t>
  </si>
  <si>
    <t>ROOM 809-810,ONE PACIFIC PLACE</t>
  </si>
  <si>
    <t>HTTP://WWW.CLSA.COM</t>
  </si>
  <si>
    <t>802-117661</t>
  </si>
  <si>
    <t>CAIN INTERNATIONAL MANAGEMENT LIMITED</t>
  </si>
  <si>
    <t>44 (0) 1534 507 000</t>
  </si>
  <si>
    <t>802-117414</t>
  </si>
  <si>
    <t>IVORY BAY CAPITAL LLC</t>
  </si>
  <si>
    <t>201-941-0259</t>
  </si>
  <si>
    <t>802-75435</t>
  </si>
  <si>
    <t>MV MANAGEMENT XI, LLC</t>
  </si>
  <si>
    <t>2884 SAND HILL ROAD, 100</t>
  </si>
  <si>
    <t>650-854-8540</t>
  </si>
  <si>
    <t>650-234-5449</t>
  </si>
  <si>
    <t>802-117268</t>
  </si>
  <si>
    <t>LIVINGBRIDGE AUSTRALIA PTY LIMITED</t>
  </si>
  <si>
    <t>LEVEL 18</t>
  </si>
  <si>
    <t>MELBOURNE</t>
  </si>
  <si>
    <t>VIC 3000</t>
  </si>
  <si>
    <t>61 (03) 9653 7382</t>
  </si>
  <si>
    <t>https://www.livingbridge.com/</t>
  </si>
  <si>
    <t>LIMITED COMPANY INCORPORATED UNDER AUSTRALIAN LAW</t>
  </si>
  <si>
    <t>802-110064</t>
  </si>
  <si>
    <t>HUNTER PEAK INVESTMENTS, LP</t>
  </si>
  <si>
    <t>646-688-0694</t>
  </si>
  <si>
    <t>802-113012</t>
  </si>
  <si>
    <t>VIOLA VENTURES V.C. MANAGEMENT 3 LTD.</t>
  </si>
  <si>
    <t>HTTPS://WWW.FACEBOOK.COM/VIOLAGROUPIL/</t>
  </si>
  <si>
    <t>802-115135</t>
  </si>
  <si>
    <t>SHUNWEI CAPITAL PARTNERS ALPHA ADVISOR LIMITED</t>
  </si>
  <si>
    <t>801, TOWER D1, DRC LIANGMAQIAO DIPLOMATIC</t>
  </si>
  <si>
    <t>OFFICE BUILDING, NO. 19 DONGFANG EAST STREET</t>
  </si>
  <si>
    <t>http://shunwei.com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</si>
  <si>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</si>
  <si>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</si>
  <si>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</si>
  <si>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</si>
  <si>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</si>
  <si>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</si>
  <si>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</si>
  <si>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</si>
  <si>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</si>
  <si>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</si>
  <si>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+352 46 66 67 1</t>
  </si>
  <si>
    <t>+352 46 66 76</t>
  </si>
  <si>
    <t>http://www.nextstepfunds.com/nextstep-en-sg/investor/home</t>
  </si>
  <si>
    <t>549300PVL6CYCWSH9C53</t>
  </si>
  <si>
    <t>LUXEMBOURG LIMITED LIABILITY COMPANY</t>
  </si>
  <si>
    <t>802-114650</t>
  </si>
  <si>
    <t>GREENLINE COMMUNITY VENTURES, LLC</t>
  </si>
  <si>
    <t>1324 15TH STREET</t>
  </si>
  <si>
    <t>303-586-8000</t>
  </si>
  <si>
    <t>http://www.greenlineventures.com/</t>
  </si>
  <si>
    <t>802-112805</t>
  </si>
  <si>
    <t>PAMPLONA CAPITAL MANAGEMENT LLP</t>
  </si>
  <si>
    <t>25 PARK LANE</t>
  </si>
  <si>
    <t>W1K 1RA</t>
  </si>
  <si>
    <t>44-207-079-8000</t>
  </si>
  <si>
    <t>HTTP://WWW.PAMPLONAFUNDS.COM</t>
  </si>
  <si>
    <t>45ZPH28UP9FJC19W1787</t>
  </si>
  <si>
    <t>802-75699</t>
  </si>
  <si>
    <t>PELION VENTURE PARTNERS</t>
  </si>
  <si>
    <t>PELION, INC</t>
  </si>
  <si>
    <t>2750 EAST COTTONWOOD PARKWAY</t>
  </si>
  <si>
    <t>801-365-0262</t>
  </si>
  <si>
    <t>801-365-0233</t>
  </si>
  <si>
    <t>https://pelionvp.com/</t>
  </si>
  <si>
    <t>802-107636</t>
  </si>
  <si>
    <t>TALKOT CAPITAL, LLC</t>
  </si>
  <si>
    <t>30 LIBERTY SHIP WAY</t>
  </si>
  <si>
    <t>SAUSALITO</t>
  </si>
  <si>
    <t>415-332-3760</t>
  </si>
  <si>
    <t>415-332-6019</t>
  </si>
  <si>
    <t>HTTP://WWW.TALKOT.COM</t>
  </si>
  <si>
    <t>802-110193</t>
  </si>
  <si>
    <t>MEDTECH7 GP, LLC</t>
  </si>
  <si>
    <t>802-76500</t>
  </si>
  <si>
    <t>PRESERVATION FUND MANAGEMENT LLC</t>
  </si>
  <si>
    <t>1111 SUPERIOR AVENUE EAST, SUITE 2500</t>
  </si>
  <si>
    <t>216-539-9370</t>
  </si>
  <si>
    <t>216-916-4369</t>
  </si>
  <si>
    <t>802-118380</t>
  </si>
  <si>
    <t>COMO ASSET MANAGEMENT II, LLC</t>
  </si>
  <si>
    <t>141 WEST JACKSON BOULEVARD</t>
  </si>
  <si>
    <t>SUITE 4217</t>
  </si>
  <si>
    <t>312-600-6387</t>
  </si>
  <si>
    <t>http://www.comoam.com/</t>
  </si>
  <si>
    <t>254900SCZU2O8OJ3TA76</t>
  </si>
  <si>
    <t>802-110621</t>
  </si>
  <si>
    <t>BLUE SKY ALTERNATIVE INVESTMENTS LLC</t>
  </si>
  <si>
    <t>LEVEL 10, 241 ADELAIDE STREET</t>
  </si>
  <si>
    <t>BRISBANE QUEENSLANDLD</t>
  </si>
  <si>
    <t>+61 7 3505 6208</t>
  </si>
  <si>
    <t>HTTP://WWW.BLUESKYFUNDS.COM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</si>
  <si>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</si>
  <si>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</si>
  <si>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</si>
  <si>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</si>
  <si>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</si>
  <si>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</si>
  <si>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</si>
  <si>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</si>
  <si>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</si>
  <si>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</si>
  <si>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</si>
  <si>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</si>
  <si>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</si>
  <si>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</si>
  <si>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391200ROFQB3JOJTDN20</t>
  </si>
  <si>
    <t>GERMAN LAW INCORPORATED GMBH</t>
  </si>
  <si>
    <t>802-110489</t>
  </si>
  <si>
    <t>MONTAGUE STREET CAPITAL PARTNERS, LLC</t>
  </si>
  <si>
    <t>973-715-7057</t>
  </si>
  <si>
    <t>802-110522</t>
  </si>
  <si>
    <t>JKD CAPITAL, LLC</t>
  </si>
  <si>
    <t>617-953-0809</t>
  </si>
  <si>
    <t>617-229-6403</t>
  </si>
  <si>
    <t>HTTPS://WWW.JKDCAP.COM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</si>
  <si>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</si>
  <si>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</si>
  <si>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</si>
  <si>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</si>
  <si>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</si>
  <si>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</si>
  <si>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</si>
  <si>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802-110169</t>
  </si>
  <si>
    <t>CREATIS MANAGER LLC</t>
  </si>
  <si>
    <t>100 WEST 18TH STREET</t>
  </si>
  <si>
    <t>SUITE 7F</t>
  </si>
  <si>
    <t>646-535-0328</t>
  </si>
  <si>
    <t>(833) 288-7456</t>
  </si>
  <si>
    <t>802-108713</t>
  </si>
  <si>
    <t>HELIOS CAPITAL MANAGEMENT PTE. LTD</t>
  </si>
  <si>
    <t>HELIOS CAPITAL MANAGEMENT PTE. LTD .</t>
  </si>
  <si>
    <t>#14:96/97, THE CENTRAL</t>
  </si>
  <si>
    <t>65 62270336</t>
  </si>
  <si>
    <t>65 62270661</t>
  </si>
  <si>
    <t>802-115233</t>
  </si>
  <si>
    <t>PNP SCALE MANAGEMENT LLC</t>
  </si>
  <si>
    <t>440 N. WOLFE ROAD</t>
  </si>
  <si>
    <t>408-524-7487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</si>
  <si>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</si>
  <si>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</si>
  <si>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</si>
  <si>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</si>
  <si>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</si>
  <si>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</si>
  <si>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</si>
  <si>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</si>
  <si>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802-118133</t>
  </si>
  <si>
    <t>AGG CAPITAL MANAGEMENT LIMITED</t>
  </si>
  <si>
    <t>27 ESPLANADE</t>
  </si>
  <si>
    <t>JE1 1SG</t>
  </si>
  <si>
    <t>004 41534 850 702</t>
  </si>
  <si>
    <t>802-75548</t>
  </si>
  <si>
    <t>GROTECH MANAGEMENT COMPANY</t>
  </si>
  <si>
    <t>230 SCHILLING CIRCLE</t>
  </si>
  <si>
    <t>SUITE 362</t>
  </si>
  <si>
    <t>HUNT VALLEY</t>
  </si>
  <si>
    <t>703-637-9555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</si>
  <si>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</si>
  <si>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</si>
  <si>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</si>
  <si>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</si>
  <si>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</si>
  <si>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802-117173</t>
  </si>
  <si>
    <t>CUBERA VIII (GP) LIMITED</t>
  </si>
  <si>
    <t>802-112188</t>
  </si>
  <si>
    <t>HAAFOR (SINGAPORE) PTE. LTD.</t>
  </si>
  <si>
    <t>47 SCOTTS ROAD #05-05, GOLDBELL TOWERS</t>
  </si>
  <si>
    <t>65 6235 1245</t>
  </si>
  <si>
    <t>HTTP://WWW.HAAFOR.COM</t>
  </si>
  <si>
    <t>549300XPAQ4ZZNTG4G81</t>
  </si>
  <si>
    <t>PTE. LTD.</t>
  </si>
  <si>
    <t>802-117311</t>
  </si>
  <si>
    <t>ALTERNATIVE ACCESS FUNDS, LLC</t>
  </si>
  <si>
    <t>1 WORLD TRADE CENTER</t>
  </si>
  <si>
    <t>https://altacfunds.com/</t>
  </si>
  <si>
    <t>9845008E79C88B6JA783</t>
  </si>
  <si>
    <t>802-117583</t>
  </si>
  <si>
    <t>PRICOA CAPITAL GROUP (IRELAND) LIMITED</t>
  </si>
  <si>
    <t>PRAMERICA DRIVE, LETTERKENNY</t>
  </si>
  <si>
    <t>BUSINESS AND TECHNOLOGY PARK</t>
  </si>
  <si>
    <t>LETTERKENNY, CO DONEGAL</t>
  </si>
  <si>
    <t>F92 W8CY</t>
  </si>
  <si>
    <t>353.74.910.2740</t>
  </si>
  <si>
    <t>https://twitter.com/pricoa</t>
  </si>
  <si>
    <t>5493001FR537CMBPF892</t>
  </si>
  <si>
    <t>802-108203</t>
  </si>
  <si>
    <t>ZORA I.I. LTD.</t>
  </si>
  <si>
    <t>13 ROTHSCHILD BOULEVARD</t>
  </si>
  <si>
    <t>(972) 54-9430704</t>
  </si>
  <si>
    <t>888-815-9229</t>
  </si>
  <si>
    <t>https://www.zora.vc</t>
  </si>
  <si>
    <t>802-76779</t>
  </si>
  <si>
    <t>COLYZEO INVESTMENT ADVISORS LIMITED</t>
  </si>
  <si>
    <t>802-118248</t>
  </si>
  <si>
    <t>ACREW CAPITAL MANAGEMENT, L.P.</t>
  </si>
  <si>
    <t>650-400-2026</t>
  </si>
  <si>
    <t>http://www.acrewcapital.com</t>
  </si>
  <si>
    <t>802-76684</t>
  </si>
  <si>
    <t>VIML LIMITED</t>
  </si>
  <si>
    <t>UGLAND HOUSE SOUTH CHURCH STREET</t>
  </si>
  <si>
    <t>345-949-8080</t>
  </si>
  <si>
    <t>C/O SPECIALISED RESEARCH (UK) LIMITED</t>
  </si>
  <si>
    <t>OFFICE SUITE 307, 154-160 FLEET STREET</t>
  </si>
  <si>
    <t>EC4A 2DQ</t>
  </si>
  <si>
    <t>HTTP://SPRIN-GCAPITAL.COM</t>
  </si>
  <si>
    <t>213800B2KNJACBQMS975</t>
  </si>
  <si>
    <t>802-118051</t>
  </si>
  <si>
    <t>ACE CAPITAL MANAGEMENT LLC</t>
  </si>
  <si>
    <t>27 BLEEKER STREET</t>
  </si>
  <si>
    <t>MILLBURN</t>
  </si>
  <si>
    <t>973-232-6720</t>
  </si>
  <si>
    <t>802-118418</t>
  </si>
  <si>
    <t>GRISHIN ROBOTICS INC.</t>
  </si>
  <si>
    <t>ARTEMIS HOUSE, FORT STREET</t>
  </si>
  <si>
    <t>BOX 2775</t>
  </si>
  <si>
    <t>KY1-1111</t>
  </si>
  <si>
    <t>44 0 20 7318 1180</t>
  </si>
  <si>
    <t>https://www.grishinrobotics.com/</t>
  </si>
  <si>
    <t>802-117754</t>
  </si>
  <si>
    <t>OLD TOWN MEDIA ADVISERS LLC</t>
  </si>
  <si>
    <t>303-641-6160</t>
  </si>
  <si>
    <t>802-74455</t>
  </si>
  <si>
    <t>INNOVA/5 GP LTD</t>
  </si>
  <si>
    <t>44 (0) 1534 833095</t>
  </si>
  <si>
    <t>44 (0) 1534 833033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</si>
  <si>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</si>
  <si>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</si>
  <si>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</si>
  <si>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</si>
  <si>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</si>
  <si>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</si>
  <si>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</si>
  <si>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</si>
  <si>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</si>
  <si>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00.533.944/0001-24</t>
  </si>
  <si>
    <t>LTDA - LIMITED LIABILITY COMPANY</t>
  </si>
  <si>
    <t>802-118569</t>
  </si>
  <si>
    <t>EASTERN BELL CAPITAL LIMITED</t>
  </si>
  <si>
    <t>WALKERS CORPORATE LIMITED CAYMAN CORPORATE CENTRE</t>
  </si>
  <si>
    <t>KY 1-9008</t>
  </si>
  <si>
    <t>+86 21 61652668</t>
  </si>
  <si>
    <t>+86 21 61652669</t>
  </si>
  <si>
    <t>802-76266</t>
  </si>
  <si>
    <t>OAK MANAGEMENT CORPORATION</t>
  </si>
  <si>
    <t>901 MAIN AVENUE, SUITE 600</t>
  </si>
  <si>
    <t>203-226-8346</t>
  </si>
  <si>
    <t>203-846-0284</t>
  </si>
  <si>
    <t>HTTPS://WWW.OAKVC.COM</t>
  </si>
  <si>
    <t>802-117744</t>
  </si>
  <si>
    <t>OMNI PARTNERS LLP</t>
  </si>
  <si>
    <t>+44 20 3540 1600</t>
  </si>
  <si>
    <t>+44 20 7374 4040</t>
  </si>
  <si>
    <t>https://www.linkedin.com/company/omni-partners-llp/</t>
  </si>
  <si>
    <t>WZXENZYOKU8NUC8FYC12</t>
  </si>
  <si>
    <t>802-112606</t>
  </si>
  <si>
    <t>EAST CAPITAL</t>
  </si>
  <si>
    <t>EAST CAPITAL ASSET MANAGEMENT SA</t>
  </si>
  <si>
    <t>11 RUE SAINTE-ZITHE</t>
  </si>
  <si>
    <t>HTTP://WWW.EASTCAPITAL.COM</t>
  </si>
  <si>
    <t>21380076GF79IHJFGS03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</si>
  <si>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</si>
  <si>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</si>
  <si>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</si>
  <si>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</si>
  <si>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</si>
  <si>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</si>
  <si>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</si>
  <si>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802-113613</t>
  </si>
  <si>
    <t>INFRAVIA CAPITAL PARTNERS</t>
  </si>
  <si>
    <t>20-22 RUE VERNIER</t>
  </si>
  <si>
    <t>HTTPS://INFRAVIACAPITAL.COM/</t>
  </si>
  <si>
    <t>969500NKZEYLV4FEFW13</t>
  </si>
  <si>
    <t>802-118037</t>
  </si>
  <si>
    <t>OTHERWISE FUND MANAGEMENT, LLC</t>
  </si>
  <si>
    <t>775 BLITHEDALE AVENUE</t>
  </si>
  <si>
    <t>#311</t>
  </si>
  <si>
    <t>415-999-6962</t>
  </si>
  <si>
    <t>http://www.otherwisefund.com</t>
  </si>
  <si>
    <t>802-118725</t>
  </si>
  <si>
    <t>FACT CAPITAL, L.P.</t>
  </si>
  <si>
    <t>914-809-0187</t>
  </si>
  <si>
    <t>https://www.factcapital.info/</t>
  </si>
  <si>
    <t>5493001OYNS1C9CMHK18</t>
  </si>
  <si>
    <t>802-117318</t>
  </si>
  <si>
    <t>CEDAR HALL CAPITAL, LLC</t>
  </si>
  <si>
    <t>300 PARK AVENUE, 13TH FLOOR</t>
  </si>
  <si>
    <t>646-603-0601</t>
  </si>
  <si>
    <t>https://www.linkedin.com/company/cedar-hall-capital</t>
  </si>
  <si>
    <t>802-80668</t>
  </si>
  <si>
    <t>NORTHEDGE CAPITAL LLP</t>
  </si>
  <si>
    <t>13TH FLOOR NUMBER ONE SPINNINGFIELDS</t>
  </si>
  <si>
    <t>1 HARDMAN SQUARE</t>
  </si>
  <si>
    <t>M3 3EB</t>
  </si>
  <si>
    <t>44-0-161-828-3112</t>
  </si>
  <si>
    <t>HTTP://NORTHEDGECAPITAL.COM/</t>
  </si>
  <si>
    <t>2138007W8D1TWENHW658</t>
  </si>
  <si>
    <t>802-75323</t>
  </si>
  <si>
    <t>EXCEL VENTURE MANAGEMENT</t>
  </si>
  <si>
    <t>EXCEL VENTURE MANAGEMENT, LLC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</si>
  <si>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</si>
  <si>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</si>
  <si>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</si>
  <si>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</si>
  <si>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</si>
  <si>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</si>
  <si>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ADUANAS</t>
  </si>
  <si>
    <t>OFICINA 105</t>
  </si>
  <si>
    <t>802-107716</t>
  </si>
  <si>
    <t>HARTSTREET LLC</t>
  </si>
  <si>
    <t>HARTER, DAVID, CHARLES</t>
  </si>
  <si>
    <t>https://www.hartstreetfund.com</t>
  </si>
  <si>
    <t>802-76040</t>
  </si>
  <si>
    <t>SPINDLETOP CAPITAL MANAGEMENT, LLC</t>
  </si>
  <si>
    <t>7000 N. MOPAC EXPRESSWAY</t>
  </si>
  <si>
    <t>512-961-4633</t>
  </si>
  <si>
    <t>512-538-1607</t>
  </si>
  <si>
    <t>3571 FAR WEST BLVD</t>
  </si>
  <si>
    <t>PMB 108</t>
  </si>
  <si>
    <t>HTTP://WWW.SPINDLETOPCAP.COM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</si>
  <si>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</si>
  <si>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</si>
  <si>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</si>
  <si>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</si>
  <si>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</si>
  <si>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</si>
  <si>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</si>
  <si>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</si>
  <si>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</si>
  <si>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802-117736</t>
  </si>
  <si>
    <t>SIX COLUMNS CAPITAL, LP</t>
  </si>
  <si>
    <t>500 CRESCENT COURT</t>
  </si>
  <si>
    <t>214-251-8295</t>
  </si>
  <si>
    <t>https://www.sixcolumnscapital.com</t>
  </si>
  <si>
    <t>802-117627</t>
  </si>
  <si>
    <t>BRIGHTSTONE VENTURE PARTNERS LLC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</si>
  <si>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</si>
  <si>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</si>
  <si>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</si>
  <si>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</si>
  <si>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</si>
  <si>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</si>
  <si>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549300YPKJO4V4PUPI96</t>
  </si>
  <si>
    <t>802-79308</t>
  </si>
  <si>
    <t>THREE COURT, LP</t>
  </si>
  <si>
    <t>148 MADISON AVENUE</t>
  </si>
  <si>
    <t>646.836.9174</t>
  </si>
  <si>
    <t>646.793.4351</t>
  </si>
  <si>
    <t>HTTPS://WWW.THREECOURT.COM/</t>
  </si>
  <si>
    <t>802-116776</t>
  </si>
  <si>
    <t>CADRON CAPITAL PARTNERS FUND MANAGER LLC</t>
  </si>
  <si>
    <t>1 E CENTER</t>
  </si>
  <si>
    <t>FAYETTEVILLE</t>
  </si>
  <si>
    <t>AR</t>
  </si>
  <si>
    <t>479-385-9778</t>
  </si>
  <si>
    <t>https://www.cadroncapital.com</t>
  </si>
  <si>
    <t>802-112587</t>
  </si>
  <si>
    <t>MB EQUITY, LLC</t>
  </si>
  <si>
    <t>317-679-5295</t>
  </si>
  <si>
    <t>802-106673</t>
  </si>
  <si>
    <t>WXHV, LLC</t>
  </si>
  <si>
    <t>HTTPS://WUXIVENTURES.COM</t>
  </si>
  <si>
    <t>802-74598</t>
  </si>
  <si>
    <t>INNOVATION WORKS DEVELOPMENT FUND GP, LP</t>
  </si>
  <si>
    <t>A-10F DINGHAO BLDG, NO.3 ZHONGGUANCUN ST</t>
  </si>
  <si>
    <t>HAIDIAN DISTRICT</t>
  </si>
  <si>
    <t>http://www.chuangxin.com/</t>
  </si>
  <si>
    <t>802-113565</t>
  </si>
  <si>
    <t>GORHAM CONVEXITY STRATEGIES LP</t>
  </si>
  <si>
    <t>201 BROAD STREET</t>
  </si>
  <si>
    <t>203-588-9688</t>
  </si>
  <si>
    <t>549300U50SHBZ4MQ2J31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</si>
  <si>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</si>
  <si>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</si>
  <si>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</si>
  <si>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</si>
  <si>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</si>
  <si>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</si>
  <si>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</si>
  <si>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</si>
  <si>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3503, ONE EXCHANGE SQUARE, 8 CONNAUGHT PLACE</t>
  </si>
  <si>
    <t>852 3793 3700</t>
  </si>
  <si>
    <t>852 3793 3900</t>
  </si>
  <si>
    <t>802-108141</t>
  </si>
  <si>
    <t>COMPOSITE CAPITAL MANAGEMENT (HK) LIMITED</t>
  </si>
  <si>
    <t>17 FLOOR, SHANGHAI COMMERICAL BANK TOWER</t>
  </si>
  <si>
    <t>+852 3577 8709</t>
  </si>
  <si>
    <t>+852 3577 8715</t>
  </si>
  <si>
    <t>213800LOKQEUTGSPZJ29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</si>
  <si>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</si>
  <si>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</si>
  <si>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</si>
  <si>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</si>
  <si>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</si>
  <si>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</si>
  <si>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</si>
  <si>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HTTPS://WWW.FLYWHEEL.VC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</si>
  <si>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</si>
  <si>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</si>
  <si>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</si>
  <si>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</si>
  <si>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</si>
  <si>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</si>
  <si>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</si>
  <si>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</si>
  <si>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</si>
  <si>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</si>
  <si>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</si>
  <si>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</si>
  <si>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</si>
  <si>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44 20 3642 1974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</si>
  <si>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</si>
  <si>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</si>
  <si>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</si>
  <si>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</si>
  <si>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</si>
  <si>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</si>
  <si>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802-115186</t>
  </si>
  <si>
    <t>PRIME MANAGEMENT COMPANY I, LLC</t>
  </si>
  <si>
    <t>625 MASSACHUSETTS AVENUE, 2ND FLOOR</t>
  </si>
  <si>
    <t>781-254-2929</t>
  </si>
  <si>
    <t>https://www.primeimpactfund.org/</t>
  </si>
  <si>
    <t>802-80046</t>
  </si>
  <si>
    <t>SYMMETRY INVESTMENTS LP</t>
  </si>
  <si>
    <t>C/O SYMMETRY INVESTMENTS GP LIMITED, UGLAND HOUSE</t>
  </si>
  <si>
    <t>1 345 749 8341</t>
  </si>
  <si>
    <t>549300YN6M3DGUTFBP16</t>
  </si>
  <si>
    <t>802-75198</t>
  </si>
  <si>
    <t>CCP II ADVISORY LTD.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</si>
  <si>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</si>
  <si>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</si>
  <si>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</si>
  <si>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</si>
  <si>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</si>
  <si>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</si>
  <si>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</si>
  <si>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802-113483</t>
  </si>
  <si>
    <t>PACIFIC ALLIANCE INVESTMENT MANAGEMENT (HK) LIMITED</t>
  </si>
  <si>
    <t>15/F AIA CENTRAL BUILDING</t>
  </si>
  <si>
    <t>1 CONNAUGHT ROAD</t>
  </si>
  <si>
    <t>852-2918-0088</t>
  </si>
  <si>
    <t>802-114029</t>
  </si>
  <si>
    <t>PAVISE CAPITAL MANAGEMENT LLC</t>
  </si>
  <si>
    <t>1 INTERNATIONAL BOULEVARD</t>
  </si>
  <si>
    <t>MAHWAH</t>
  </si>
  <si>
    <t>201-882-7960</t>
  </si>
  <si>
    <t>http://www.pavisecapital.com</t>
  </si>
  <si>
    <t>802-113296</t>
  </si>
  <si>
    <t>GOLD GOBLINS, LLC</t>
  </si>
  <si>
    <t>110 WALL ST.</t>
  </si>
  <si>
    <t>SUITE 2506</t>
  </si>
  <si>
    <t>650-686-9640</t>
  </si>
  <si>
    <t>HTTP://WWW.GOLDGOBLINS.COM</t>
  </si>
  <si>
    <t>802-75877</t>
  </si>
  <si>
    <t>SMH PEG MANAGEMENT II, LLC</t>
  </si>
  <si>
    <t>888-908-7716</t>
  </si>
  <si>
    <t>802-75822</t>
  </si>
  <si>
    <t>INFINITE INDIA INVESTMENT MANAGEMENT LIMITED</t>
  </si>
  <si>
    <t>7TH FLOOR, CNERGY,</t>
  </si>
  <si>
    <t>APPASAHEB MARATHE MARG, PRABHADEVI,</t>
  </si>
  <si>
    <t>802-108059</t>
  </si>
  <si>
    <t>GREENWOODS INVESTMENT MANAGEMENT LTD.</t>
  </si>
  <si>
    <t>802-75425</t>
  </si>
  <si>
    <t>LUX CAPITAL MANAGEMENT, LLC</t>
  </si>
  <si>
    <t>646-475-4385</t>
  </si>
  <si>
    <t>646-349-2960</t>
  </si>
  <si>
    <t>HTTP://WWW.LUXCAPITAL.COM</t>
  </si>
  <si>
    <t>802-78765</t>
  </si>
  <si>
    <t>APPIAN CAPITAL ADVISORY LLP</t>
  </si>
  <si>
    <t>5TH FLOOR, 45 PALL MALL</t>
  </si>
  <si>
    <t>HTTP://WWW.APPIANCAPITALADVISORY.COM</t>
  </si>
  <si>
    <t>213800SI8MPIAWWGKG71</t>
  </si>
  <si>
    <t>802-118436</t>
  </si>
  <si>
    <t>MANNA PARTNERS, LLC</t>
  </si>
  <si>
    <t>MANNA TREE PARTNERS, LLC</t>
  </si>
  <si>
    <t>1310 WESTHAVEN DRIVE</t>
  </si>
  <si>
    <t>2121 NORTH FRONTAGE ROAD WEST</t>
  </si>
  <si>
    <t>http://www.mannatreepartners.com</t>
  </si>
  <si>
    <t>802-109963</t>
  </si>
  <si>
    <t>ARROW CAPITAL MANAGEMENT, LLC</t>
  </si>
  <si>
    <t>499 PARK AVENUE</t>
  </si>
  <si>
    <t>212-243-7338</t>
  </si>
  <si>
    <t>212-243-2195</t>
  </si>
  <si>
    <t>HTTP://ARROWCAPMGMT.COM</t>
  </si>
  <si>
    <t>802-117221</t>
  </si>
  <si>
    <t>NEOMA MANAGER (MAURITIUS) LIMITED</t>
  </si>
  <si>
    <t>C/O IQEQ</t>
  </si>
  <si>
    <t>PORT LOUIS, PORT LOUIS</t>
  </si>
  <si>
    <t>https://www.act.is</t>
  </si>
  <si>
    <t>MAURITIUS LIMITED COMPANY</t>
  </si>
  <si>
    <t>802-114970</t>
  </si>
  <si>
    <t>TSINGYUAN VENTURES LLC</t>
  </si>
  <si>
    <t>280 2ND ST</t>
  </si>
  <si>
    <t>650-996-7318</t>
  </si>
  <si>
    <t>http://www.tsingyuan.ventures</t>
  </si>
  <si>
    <t>802-113355</t>
  </si>
  <si>
    <t>ILS INVESTMENT MANAGEMENT LIMITED</t>
  </si>
  <si>
    <t>19 PAR-LA-VILLE ROAD</t>
  </si>
  <si>
    <t>+1 441 292 9774</t>
  </si>
  <si>
    <t>+1 441 292 9711</t>
  </si>
  <si>
    <t>P.O. BOX HM 66</t>
  </si>
  <si>
    <t>HM AX</t>
  </si>
  <si>
    <t>HTTP://ILSIMLTD.COM</t>
  </si>
  <si>
    <t>802-108864</t>
  </si>
  <si>
    <t>SEGANTII CAPITAL MANAGEMENT (CAYMAN) LIMITED</t>
  </si>
  <si>
    <t>21ST FLOOR, 100 QRC</t>
  </si>
  <si>
    <t>100 QUEEN'S ROAD CENTRAL</t>
  </si>
  <si>
    <t>HTTP://WWW.SEGANTII.COM/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</si>
  <si>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</si>
  <si>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</si>
  <si>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</si>
  <si>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</si>
  <si>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</si>
  <si>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</si>
  <si>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</si>
  <si>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</si>
  <si>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802-110842</t>
  </si>
  <si>
    <t>BIG VENTURES MANAGEMENT COMPANY, LLC</t>
  </si>
  <si>
    <t>820 GARRETT DRIVE</t>
  </si>
  <si>
    <t>BOSSIER CITY</t>
  </si>
  <si>
    <t>(318) 746-8430</t>
  </si>
  <si>
    <t>802-80634</t>
  </si>
  <si>
    <t>BANDGAP VENTURES</t>
  </si>
  <si>
    <t>BANDGAP VENTURES LLC</t>
  </si>
  <si>
    <t>13359 N. HWY 183</t>
  </si>
  <si>
    <t>#406-1055</t>
  </si>
  <si>
    <t>512-917-5503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</si>
  <si>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</si>
  <si>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</si>
  <si>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</si>
  <si>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</si>
  <si>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</si>
  <si>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</si>
  <si>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</si>
  <si>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</si>
  <si>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ROOM 1216, UNIT 02A, 12/F,</t>
  </si>
  <si>
    <t>INTERNATIONAL COMMERCE CENTER, WEST KOWLOON</t>
  </si>
  <si>
    <t>(852) 3468 7800</t>
  </si>
  <si>
    <t>(852) 3421 0430</t>
  </si>
  <si>
    <t>802-76052</t>
  </si>
  <si>
    <t>HEALTHCAP ADVISOR AB</t>
  </si>
  <si>
    <t>46(8) 442 5850</t>
  </si>
  <si>
    <t>HTTP://HEALTHCAP.CH, ,HTTP://HEALTHCAP.EU,HTTP://HEALTHCAP.SEHTTP://OFCO.SEHTTP://OFCO.CH</t>
  </si>
  <si>
    <t>802-117572</t>
  </si>
  <si>
    <t>OSPRAIE MANAGEMENT, LLC</t>
  </si>
  <si>
    <t>212-602-5000</t>
  </si>
  <si>
    <t>212-980-3796</t>
  </si>
  <si>
    <t>HTTPS://WWW.OSPRAIE.COM</t>
  </si>
  <si>
    <t>802-110819</t>
  </si>
  <si>
    <t>DRAGON CAPITAL MANAGEMENT (HK) LIMITED</t>
  </si>
  <si>
    <t>UNIT 2406, 24/F</t>
  </si>
  <si>
    <t>9 QUEEN'S ROAD</t>
  </si>
  <si>
    <t>HTTP://WWW.DRAGONCAPITAL.COM</t>
  </si>
  <si>
    <t>5493002W420BT9C14552</t>
  </si>
  <si>
    <t>802-117691</t>
  </si>
  <si>
    <t>COHERE CAPITAL</t>
  </si>
  <si>
    <t>COHERE CAPITAL PARTNERS, LP</t>
  </si>
  <si>
    <t>617-245-4020</t>
  </si>
  <si>
    <t>617-245-4016</t>
  </si>
  <si>
    <t>http://www.coherecapital.com</t>
  </si>
  <si>
    <t>802-110700</t>
  </si>
  <si>
    <t>BUILDERS VC, LLC</t>
  </si>
  <si>
    <t>201 MISSION STREET</t>
  </si>
  <si>
    <t>SUITE 2350</t>
  </si>
  <si>
    <t>650-888-4488</t>
  </si>
  <si>
    <t>HTTP://WWW.BUILDERS.VC</t>
  </si>
  <si>
    <t>802-78159</t>
  </si>
  <si>
    <t>UOB ALTERNATIVE INVESTMENT MANAGEMENT PTE. LTD.</t>
  </si>
  <si>
    <t>80 RAFFLES PLACE #16-21</t>
  </si>
  <si>
    <t>UOB PLAZA 2</t>
  </si>
  <si>
    <t>65-6539-2492/ 65-6539-4329</t>
  </si>
  <si>
    <t>65-6532-7558</t>
  </si>
  <si>
    <t>HTTP://WWW.UOBAIM.COM/</t>
  </si>
  <si>
    <t>FUND MANAGEMENT COMPANY</t>
  </si>
  <si>
    <t>802-108547</t>
  </si>
  <si>
    <t>SIDDHA, LLC</t>
  </si>
  <si>
    <t>#288415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</si>
  <si>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</si>
  <si>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</si>
  <si>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</si>
  <si>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</si>
  <si>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</si>
  <si>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802-114725</t>
  </si>
  <si>
    <t>MAPLE VC LLC</t>
  </si>
  <si>
    <t>3175 HANOVER STREET</t>
  </si>
  <si>
    <t>650-854-4400</t>
  </si>
  <si>
    <t>http://www.maplevc.com/</t>
  </si>
  <si>
    <t>VENTURE CAPITAL  FIRM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</si>
  <si>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</si>
  <si>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</si>
  <si>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</si>
  <si>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</si>
  <si>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</si>
  <si>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</si>
  <si>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</si>
  <si>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802-118139</t>
  </si>
  <si>
    <t>BUTLER HALL CAPITAL LLC</t>
  </si>
  <si>
    <t>1901 AVENUE OF THE STARS</t>
  </si>
  <si>
    <t>(424)644-6009</t>
  </si>
  <si>
    <t>802-78579</t>
  </si>
  <si>
    <t>RESERVOIR MANAGEMENT COMPANY LLC</t>
  </si>
  <si>
    <t>7652 SAWMILL ROAD</t>
  </si>
  <si>
    <t>SUITE 338</t>
  </si>
  <si>
    <t>614-657-1175</t>
  </si>
  <si>
    <t>http://www.reservoirvp.com</t>
  </si>
  <si>
    <t>802-76455</t>
  </si>
  <si>
    <t>HGCAPITAL LLP</t>
  </si>
  <si>
    <t>44 207 089 7888</t>
  </si>
  <si>
    <t>44 207 089 7999</t>
  </si>
  <si>
    <t>HTTP://WWW.HGCAPITAL.COM</t>
  </si>
  <si>
    <t>2138003IX5GJ499JMV08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</si>
  <si>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</si>
  <si>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</si>
  <si>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</si>
  <si>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</si>
  <si>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</si>
  <si>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</si>
  <si>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802-74154</t>
  </si>
  <si>
    <t>IGNITION PARTNERS</t>
  </si>
  <si>
    <t>IGNITION VENTURES MANAGEMENT, LLC</t>
  </si>
  <si>
    <t>425-709-0772</t>
  </si>
  <si>
    <t>425-709-0798</t>
  </si>
  <si>
    <t>HTTP://WWW.IGNITIONPARTNERS.COM</t>
  </si>
  <si>
    <t>802-74887</t>
  </si>
  <si>
    <t>NEW ATLANTIC VENTURES</t>
  </si>
  <si>
    <t>NAV MANAGEMENT, LLC</t>
  </si>
  <si>
    <t>HTTP://NAV.VC/</t>
  </si>
  <si>
    <t>802-106592</t>
  </si>
  <si>
    <t>S28 CAPITAL LLC</t>
  </si>
  <si>
    <t>96 SOUTH PARK</t>
  </si>
  <si>
    <t>415-400-4643</t>
  </si>
  <si>
    <t>HTTP://S28CAPITAL.COM</t>
  </si>
  <si>
    <t>802-113315</t>
  </si>
  <si>
    <t>SOLE SHIPPING SO GP II LIMITED</t>
  </si>
  <si>
    <t>3RD FLOOR, CHARTER PLACE</t>
  </si>
  <si>
    <t>23-27 SEATON PLACE</t>
  </si>
  <si>
    <t>JE4 0WH</t>
  </si>
  <si>
    <t>+44 1534 765000</t>
  </si>
  <si>
    <t>HTTP://SOLESHIPPING.COM</t>
  </si>
  <si>
    <t>802-118549</t>
  </si>
  <si>
    <t>BREGAL SAGEMOUNT III JERSEY LIMITED</t>
  </si>
  <si>
    <t>802-107617</t>
  </si>
  <si>
    <t>KS MANAGEMENT CORP.</t>
  </si>
  <si>
    <t>11 WEST 42ND STREET</t>
  </si>
  <si>
    <t>212-764-3500</t>
  </si>
  <si>
    <t>212-764-6147</t>
  </si>
  <si>
    <t>802-114188</t>
  </si>
  <si>
    <t>IRON PILLAR CAPITAL MANAGEMENT LTD</t>
  </si>
  <si>
    <t>C/O GFIN CORPORATE SERVICES LTD</t>
  </si>
  <si>
    <t>42 HOTEL STREET LEVEL 6, GFIN TOWER</t>
  </si>
  <si>
    <t>https://www.ironpillarfund.com/index.php</t>
  </si>
  <si>
    <t>802-115150</t>
  </si>
  <si>
    <t>PORCHLIGHT EQUITY MANAGEMENT, LLC</t>
  </si>
  <si>
    <t>781-992-5600</t>
  </si>
  <si>
    <t>781-235-2026</t>
  </si>
  <si>
    <t>HTTP://WWW.PORCHLIGHTEQUITY.COM</t>
  </si>
  <si>
    <t>802-118536</t>
  </si>
  <si>
    <t>JOHKIM CAPITAL PARTNERS MANAGEMENT LLC</t>
  </si>
  <si>
    <t>8235 DOUGLAS AVENUE</t>
  </si>
  <si>
    <t>214-453-2664</t>
  </si>
  <si>
    <t>HTTP://WWW.JOHKIM.COM/</t>
  </si>
  <si>
    <t>549300V6GV3EWBLUUW14</t>
  </si>
  <si>
    <t>802-112525</t>
  </si>
  <si>
    <t>LEXINGTON CAPITAL MANAGEMENT LP</t>
  </si>
  <si>
    <t>101 CHASE AVENUE</t>
  </si>
  <si>
    <t>SUITE 306</t>
  </si>
  <si>
    <t>732-666-0414</t>
  </si>
  <si>
    <t>802-117571</t>
  </si>
  <si>
    <t>JUGGERNAUT MARKET NEUTRAL, LLC</t>
  </si>
  <si>
    <t>3437 SUNSET LANE</t>
  </si>
  <si>
    <t>OXNARD</t>
  </si>
  <si>
    <t>310-924-0269</t>
  </si>
  <si>
    <t>802-76178</t>
  </si>
  <si>
    <t>INTERWEST PARTNERS</t>
  </si>
  <si>
    <t>INTERWEST VENTURE MANAGEMENT COMPANY</t>
  </si>
  <si>
    <t>94025-7020</t>
  </si>
  <si>
    <t>650-854-8585</t>
  </si>
  <si>
    <t>650-854-4706</t>
  </si>
  <si>
    <t>HTTPS://WWW.INTERWEST.COM/</t>
  </si>
  <si>
    <t>802-76663</t>
  </si>
  <si>
    <t>OSLO ASSET MANAGEMENT</t>
  </si>
  <si>
    <t>OSLO ASSET MANAGEMENT AS</t>
  </si>
  <si>
    <t>HENRIK IBSENS GATE 20</t>
  </si>
  <si>
    <t>47 24130071</t>
  </si>
  <si>
    <t>HTTP://WWW.OSLOAM.COM/</t>
  </si>
  <si>
    <t>213800NBCZE5JIWRHL75</t>
  </si>
  <si>
    <t>AS, NORWEGIAN LIMITED COMPANY</t>
  </si>
  <si>
    <t>802-109992</t>
  </si>
  <si>
    <t>EMBARK MANAGEMENT LLC</t>
  </si>
  <si>
    <t>610 SANTA MONICA BLVD</t>
  </si>
  <si>
    <t>SUITE 226</t>
  </si>
  <si>
    <t>(323) 930-7919</t>
  </si>
  <si>
    <t>HTTP://WWW.EMBARK.VC</t>
  </si>
  <si>
    <t>802-113005</t>
  </si>
  <si>
    <t>PROLOG VENTURES LCF, LLC</t>
  </si>
  <si>
    <t>7733 FORSYTH BLVD,</t>
  </si>
  <si>
    <t>314-743-2414</t>
  </si>
  <si>
    <t>802-114770</t>
  </si>
  <si>
    <t>CDIB CAPITAL INTERNATIONAL (USA) CORPORATION</t>
  </si>
  <si>
    <t>21/F 445 PARK AVENUE</t>
  </si>
  <si>
    <t>212 210 6251</t>
  </si>
  <si>
    <t>646 201 4483</t>
  </si>
  <si>
    <t>http://www.cdibcapital.com</t>
  </si>
  <si>
    <t>802-110610</t>
  </si>
  <si>
    <t>OAKLEY CAPITAL MANAGER LIMITED</t>
  </si>
  <si>
    <t>3RD FLOOR,</t>
  </si>
  <si>
    <t>MINTFLOWER PLACE, 8 PAR-LA-VILLE</t>
  </si>
  <si>
    <t>HM08</t>
  </si>
  <si>
    <t>802-107573</t>
  </si>
  <si>
    <t>BLUE SKY ALTERNATIVE INVESTMENTS LIMITED</t>
  </si>
  <si>
    <t>BRISBANE, QUEENSLAND</t>
  </si>
  <si>
    <t>61 7 3505 6222</t>
  </si>
  <si>
    <t>PO BOX 15515</t>
  </si>
  <si>
    <t>BRISBANE QLD</t>
  </si>
  <si>
    <t>HTTP://WWW.BLUESKYFUNDS.COM.AU</t>
  </si>
  <si>
    <t>802-110792</t>
  </si>
  <si>
    <t>MEYER BERGMAN III LP</t>
  </si>
  <si>
    <t>GLETEGNY ESPLANADE</t>
  </si>
  <si>
    <t>GY1 3RH</t>
  </si>
  <si>
    <t>44-1481-723450</t>
  </si>
  <si>
    <t>HTTP://WWW.MEYERBERGMAN.COM</t>
  </si>
  <si>
    <t>GUERNSEY LIMITED PARTNERSHIP</t>
  </si>
  <si>
    <t>802-115221</t>
  </si>
  <si>
    <t>ALLIANCE VENTURES LLC</t>
  </si>
  <si>
    <t>17 CANFIELD DRIVE</t>
  </si>
  <si>
    <t>203-569-7706</t>
  </si>
  <si>
    <t>https://www.kodemgrowth.com</t>
  </si>
  <si>
    <t>802-94171</t>
  </si>
  <si>
    <t>RM MANAGER, LLC</t>
  </si>
  <si>
    <t>10573 W PICO BOULEVARD</t>
  </si>
  <si>
    <t>(310) 907-7129</t>
  </si>
  <si>
    <t>(310) 907-7619</t>
  </si>
  <si>
    <t>HTTPS://WWW.REALTYMOGUL.COM (WEBSITE FOR REALTY MOGUL, CO., THE PARENT COMPANY OF RM MANAGER, LLC)</t>
  </si>
  <si>
    <t>802-78362</t>
  </si>
  <si>
    <t>GLEN CAPITAL PARTNERS LLC</t>
  </si>
  <si>
    <t>4851 TAMIAMI TRAIL NORTH</t>
  </si>
  <si>
    <t>34103-3098</t>
  </si>
  <si>
    <t>617-229-6320</t>
  </si>
  <si>
    <t>HTTP://WWW.GLENCAPITAL.COM</t>
  </si>
  <si>
    <t>802-107620</t>
  </si>
  <si>
    <t>NREP AB</t>
  </si>
  <si>
    <t>REGERINGSGATAN 25</t>
  </si>
  <si>
    <t>111 53</t>
  </si>
  <si>
    <t>+46 8678 1660</t>
  </si>
  <si>
    <t>+46 8678 1669</t>
  </si>
  <si>
    <t>HTTP://WWW.NREP.COM</t>
  </si>
  <si>
    <t>PRIVATE LIMITED COMPANY (AKTIEBOLAG)</t>
  </si>
  <si>
    <t>802-117671</t>
  </si>
  <si>
    <t>JW LEVIN MANAGEMENT PARTNERS LLC</t>
  </si>
  <si>
    <t>(212) 605-7660</t>
  </si>
  <si>
    <t>917-477-0200</t>
  </si>
  <si>
    <t>HTTP://WWW.JWLMP.COM</t>
  </si>
  <si>
    <t>802-75240</t>
  </si>
  <si>
    <t>SAMJO CAPITAL, LLC</t>
  </si>
  <si>
    <t>1345 AVENUE OF AMERICAS</t>
  </si>
  <si>
    <t>212-419-3924</t>
  </si>
  <si>
    <t>212-419-3944</t>
  </si>
  <si>
    <t>802-112152</t>
  </si>
  <si>
    <t>BADR INVESTMENTS TX, LLC</t>
  </si>
  <si>
    <t>248-225-9072</t>
  </si>
  <si>
    <t>802-115191</t>
  </si>
  <si>
    <t>WINGATE ADVISORS, L.L.C.</t>
  </si>
  <si>
    <t>750 N. ST. PAUL</t>
  </si>
  <si>
    <t>214-720-1313</t>
  </si>
  <si>
    <t>214-871-8799</t>
  </si>
  <si>
    <t>HTTP://WWW.WINGATEPARTNERS.COM</t>
  </si>
  <si>
    <t>802-113308</t>
  </si>
  <si>
    <t>BELA VISTA INVESTIMENTOS</t>
  </si>
  <si>
    <t>BELA VISTA INVESTIMENTOS ADMINISTRADORA DE RECURSOS LTDA</t>
  </si>
  <si>
    <t>RUA TABAPUA, 1123</t>
  </si>
  <si>
    <t>04533-014</t>
  </si>
  <si>
    <t>HTTPS://WWW.BELAVISTAINVEST.COM.BR/</t>
  </si>
  <si>
    <t>SOCIEDADE LIMITADA</t>
  </si>
  <si>
    <t>802-112642</t>
  </si>
  <si>
    <t>BAUM CAPITAL PARTNERS MANAGEMENT, LLC</t>
  </si>
  <si>
    <t>4801 MAIN STREET</t>
  </si>
  <si>
    <t>SUITE 525</t>
  </si>
  <si>
    <t>816-283-5200</t>
  </si>
  <si>
    <t>816-283-5325</t>
  </si>
  <si>
    <t>https://www.baumpartners.com/</t>
  </si>
  <si>
    <t>802-118552</t>
  </si>
  <si>
    <t>GREENWOODS BLOOM II LTD.</t>
  </si>
  <si>
    <t>802-74718</t>
  </si>
  <si>
    <t>QIMING VENTURE PARTNERS</t>
  </si>
  <si>
    <t>QIMING CAYMAN, LTD</t>
  </si>
  <si>
    <t>HTTP://WWW.QIMINGVENTURES.COM</t>
  </si>
  <si>
    <t>802-114284</t>
  </si>
  <si>
    <t>MONTGOMERY TECHNOLOGIES LLC</t>
  </si>
  <si>
    <t>199 WATER STREET</t>
  </si>
  <si>
    <t>206-276-5001</t>
  </si>
  <si>
    <t>http://www.virgilcap.com</t>
  </si>
  <si>
    <t>802-107642</t>
  </si>
  <si>
    <t>TOPSPIN MANAGEMENT COMPANY LLC</t>
  </si>
  <si>
    <t>3 EXPRESSWAY PLAZA</t>
  </si>
  <si>
    <t>ROSLYN HEIGHTS</t>
  </si>
  <si>
    <t>516-625-9400</t>
  </si>
  <si>
    <t>516-625-9499</t>
  </si>
  <si>
    <t>802-78782</t>
  </si>
  <si>
    <t>WILSHIRE FINANCE PARTNERS, INC.</t>
  </si>
  <si>
    <t>1400 NEWPORT CENTER DRIVE</t>
  </si>
  <si>
    <t>310-736-1370</t>
  </si>
  <si>
    <t>310-436-4515</t>
  </si>
  <si>
    <t>HTTP://WWW.WFPOPPORTUNITYFUND.COM</t>
  </si>
  <si>
    <t>REAL ESTATE INVESTMENTS, RE LOAN INVESTMENTS</t>
  </si>
  <si>
    <t>802-111994</t>
  </si>
  <si>
    <t>CRYPTOCOMM PARTNERS MANAGEMENT</t>
  </si>
  <si>
    <t>CRYPTOCOMM PARTNERS MANAGEMENT LLC</t>
  </si>
  <si>
    <t>2 HARRISON ST</t>
  </si>
  <si>
    <t>2-1204 TOWNSEND STREET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</si>
  <si>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</si>
  <si>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</si>
  <si>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</si>
  <si>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</si>
  <si>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</si>
  <si>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525 UNIVERSITY AVENUE, SUITE 200</t>
  </si>
  <si>
    <t>94301-1916</t>
  </si>
  <si>
    <t>HTTP://MCGF.COM.CN</t>
  </si>
  <si>
    <t>802-118526</t>
  </si>
  <si>
    <t>TEMBO CAPITAL MANAGEMENT LTD</t>
  </si>
  <si>
    <t>W1J 9ER</t>
  </si>
  <si>
    <t>+44 203 696 6620</t>
  </si>
  <si>
    <t>HTTP://WWW.TEMBOCAPITAL.COM</t>
  </si>
  <si>
    <t>802-110305</t>
  </si>
  <si>
    <t>TOLOMEO CAPITAL AG</t>
  </si>
  <si>
    <t>FORTUNAGASSE 40</t>
  </si>
  <si>
    <t>+41 55 511 05 20</t>
  </si>
  <si>
    <t>HTTPS://WWW.TOLOMEO-CAPITAL.COM</t>
  </si>
  <si>
    <t>529900K8OURNSO34BL68</t>
  </si>
  <si>
    <t>802-75001</t>
  </si>
  <si>
    <t>BREVAN HOWARD (HONG KONG) LIMITED</t>
  </si>
  <si>
    <t>UNIT 2303, 23/F</t>
  </si>
  <si>
    <t>118 CONNAUGHT ROAD WEST</t>
  </si>
  <si>
    <t>SAI YING PUN</t>
  </si>
  <si>
    <t>+852 2100 5300</t>
  </si>
  <si>
    <t>+852 2100 5350</t>
  </si>
  <si>
    <t>549300D8PEAK5PG3T309</t>
  </si>
  <si>
    <t>802-111721</t>
  </si>
  <si>
    <t>PACIFIC INSIGHT INVESTMENT MANAGEMENT CORP</t>
  </si>
  <si>
    <t>19F, HIP SHING HONG CENTRE,</t>
  </si>
  <si>
    <t>55 DES VOEUX ROAD</t>
  </si>
  <si>
    <t>852 2537 6862</t>
  </si>
  <si>
    <t>852 2537 8559</t>
  </si>
  <si>
    <t>802-114277</t>
  </si>
  <si>
    <t>INTRINSIC ADVISORS, LLC</t>
  </si>
  <si>
    <t>SIX TOWER BRIDGE, 181 WASHINGTON STREET</t>
  </si>
  <si>
    <t>19428-2084</t>
  </si>
  <si>
    <t>267-678-0252</t>
  </si>
  <si>
    <t>https://www.intrinsiccapitalpartners.com/</t>
  </si>
  <si>
    <t>802-118533</t>
  </si>
  <si>
    <t>CARNE GLOBAL FUND MANAGERS (LUXEMBOURG) S.A.</t>
  </si>
  <si>
    <t>3, RUE JEAN PIRET</t>
  </si>
  <si>
    <t>00352 26 73 23 54</t>
  </si>
  <si>
    <t>https://www.carnegroup.com/</t>
  </si>
  <si>
    <t>529900EDAVMMWRBDGI31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</si>
  <si>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</si>
  <si>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</si>
  <si>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</si>
  <si>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</si>
  <si>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</si>
  <si>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</si>
  <si>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</si>
  <si>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917-576-2725</t>
  </si>
  <si>
    <t>HTTP://WWW.STONEGOFF.COM/</t>
  </si>
  <si>
    <t>802-118743</t>
  </si>
  <si>
    <t>PROVIDENCE HEIGHTS CAPITAL MANAGEMENT, LLC</t>
  </si>
  <si>
    <t>833 W LINCOLN HIGHWAY</t>
  </si>
  <si>
    <t>SUITE 105W</t>
  </si>
  <si>
    <t>SCHERERVILLE</t>
  </si>
  <si>
    <t>312-702-2900</t>
  </si>
  <si>
    <t>802-75593</t>
  </si>
  <si>
    <t>INVESTCORP CREDIT MANAGEMENT EU LIMITED</t>
  </si>
  <si>
    <t>48 GROSVENOR STREET</t>
  </si>
  <si>
    <t>W1K 3HW</t>
  </si>
  <si>
    <t>44 (0)20 7629 6600</t>
  </si>
  <si>
    <t>44 (0)20 7499 0371</t>
  </si>
  <si>
    <t>549300URJPF7IA2Z9G07</t>
  </si>
  <si>
    <t>802-111099</t>
  </si>
  <si>
    <t>LH CAPITAL MARKETS, LLC</t>
  </si>
  <si>
    <t>646-455-2234</t>
  </si>
  <si>
    <t>549300IXC13ESWXO7D37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</si>
  <si>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</si>
  <si>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</si>
  <si>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</si>
  <si>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</si>
  <si>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</si>
  <si>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</si>
  <si>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HTTP://WWW.VERSANTVC.COM/</t>
  </si>
  <si>
    <t>802-108030</t>
  </si>
  <si>
    <t>HAO ADVISORS MANAGEMENT LIMITED</t>
  </si>
  <si>
    <t>20/F, ONE IFC</t>
  </si>
  <si>
    <t>1 HARBOUR VIEW STREET, CENTRAL</t>
  </si>
  <si>
    <t>852 3798 2680</t>
  </si>
  <si>
    <t>54930032BPKVHHD16Z79</t>
  </si>
  <si>
    <t>802-115270</t>
  </si>
  <si>
    <t>NVM PRIVATE EQUITY LLP</t>
  </si>
  <si>
    <t>TIME CENTRAL</t>
  </si>
  <si>
    <t>32 GALLOWGATE</t>
  </si>
  <si>
    <t>NEWCASTLE UPON TYNE, TYNE &amp; WEAR</t>
  </si>
  <si>
    <t>NE1 4SN</t>
  </si>
  <si>
    <t>+44 191 244 6000</t>
  </si>
  <si>
    <t>+44 191 244 6001</t>
  </si>
  <si>
    <t>http://www.nvm.co.uk/</t>
  </si>
  <si>
    <t>802-114585</t>
  </si>
  <si>
    <t>PILGRIM PARTNERS ASIA (PTE.) LTD</t>
  </si>
  <si>
    <t>137, TELOK AYER STREET, #04-07 &amp; #04-08</t>
  </si>
  <si>
    <t>+65 65572073</t>
  </si>
  <si>
    <t>http://www.pilgrimpartnersasia.com/home.php</t>
  </si>
  <si>
    <t>8755006GMEZYPLXTN07</t>
  </si>
  <si>
    <t>PTE LIMITED</t>
  </si>
  <si>
    <t>802-75763</t>
  </si>
  <si>
    <t>BARING VOSTOK CAPITAL PARTNERS GROUP LIMITED</t>
  </si>
  <si>
    <t>ROYAL CHAMBERS, ST. JULIANS AVENUE</t>
  </si>
  <si>
    <t>GY1 2HH</t>
  </si>
  <si>
    <t>+44 (0)1481  736947</t>
  </si>
  <si>
    <t>+44 (0)1481 715219</t>
  </si>
  <si>
    <t>HTTP://WWW.BARING-VOSTOK.COM</t>
  </si>
  <si>
    <t>802-118409</t>
  </si>
  <si>
    <t>REGALIS SOLUTIONS LLC</t>
  </si>
  <si>
    <t>650-326-2727</t>
  </si>
  <si>
    <t>https://nttvc.com/</t>
  </si>
  <si>
    <t>802-115172</t>
  </si>
  <si>
    <t>MIURA PRIVATE EQUITY, SGEIC, SA</t>
  </si>
  <si>
    <t>PASSATGE JOSEP LLOVERA, 4</t>
  </si>
  <si>
    <t>011 34 93 272 34 40</t>
  </si>
  <si>
    <t>011 34 93 272 34 45</t>
  </si>
  <si>
    <t>http://www.miuraequity.com/</t>
  </si>
  <si>
    <t>802-110211</t>
  </si>
  <si>
    <t>PIVOTAL BIOVENTURE PARTNERS</t>
  </si>
  <si>
    <t>PIVOTAL BIOVENTURE PARTNERS INVESTMENT ADVISOR LLC</t>
  </si>
  <si>
    <t>501 SECOND STREET</t>
  </si>
  <si>
    <t>SUITE 216</t>
  </si>
  <si>
    <t>415 697 1002</t>
  </si>
  <si>
    <t>HTTPS://PIVOTALBIOVP.COM</t>
  </si>
  <si>
    <t>802-118656</t>
  </si>
  <si>
    <t>IEAD MANAGEMENT COMPANY LTD.</t>
  </si>
  <si>
    <t>LEAD MANAGEMENT COMPANY LTD.</t>
  </si>
  <si>
    <t>+ 1 (242) 557-3993</t>
  </si>
  <si>
    <t>2777 NORTH STEMMONS FREEWAY</t>
  </si>
  <si>
    <t>SUITE 1425</t>
  </si>
  <si>
    <t>75207-2501</t>
  </si>
  <si>
    <t>https://www.leadsports.com/</t>
  </si>
  <si>
    <t>802-116765</t>
  </si>
  <si>
    <t>WOLF FOREST INVESTMENT MANAGEMENT, LLC</t>
  </si>
  <si>
    <t>43 BAILEY'S MILL ROAD</t>
  </si>
  <si>
    <t>973-425-8936</t>
  </si>
  <si>
    <t>802-74677</t>
  </si>
  <si>
    <t>MVM PARTNERS LLP</t>
  </si>
  <si>
    <t>30 ST GEORGE STREET</t>
  </si>
  <si>
    <t>W1S 2FH</t>
  </si>
  <si>
    <t>44 20 7557 7500</t>
  </si>
  <si>
    <t>44 20 7557 7501</t>
  </si>
  <si>
    <t>HTTP://WWW.MVM.COM</t>
  </si>
  <si>
    <t>213800BFWPI91CVCEG43</t>
  </si>
  <si>
    <t>802-108347</t>
  </si>
  <si>
    <t>ROSS INFRASTRUCTURE DEVELOPMENT LLC</t>
  </si>
  <si>
    <t>ROSS, BRIAN CHRISTOPHER</t>
  </si>
  <si>
    <t>415-312-2224</t>
  </si>
  <si>
    <t>CROWDFUNDING PLATFORM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</si>
  <si>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</si>
  <si>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</si>
  <si>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</si>
  <si>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</si>
  <si>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</si>
  <si>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</si>
  <si>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802-114330</t>
  </si>
  <si>
    <t>JUNOVA CAPITAL MANAGEMENT US LLC</t>
  </si>
  <si>
    <t>WEWORK, 33 IRVING PLACE</t>
  </si>
  <si>
    <t>917-809-8365</t>
  </si>
  <si>
    <t>802-117993</t>
  </si>
  <si>
    <t>TRANSFORM CAPITAL</t>
  </si>
  <si>
    <t>TRANSFORM CAPITAL GP, LLC</t>
  </si>
  <si>
    <t>650-255-4134</t>
  </si>
  <si>
    <t>https://www.transform-cap.com/</t>
  </si>
  <si>
    <t>802-80430</t>
  </si>
  <si>
    <t>BOURBAKI LLC</t>
  </si>
  <si>
    <t>212-960-8470</t>
  </si>
  <si>
    <t>802-110261</t>
  </si>
  <si>
    <t>LIMETREE CAPITAL PARTNERS HOLDINGS LIMITED</t>
  </si>
  <si>
    <t>C/O WALKERS CORPORATE LIMITED</t>
  </si>
  <si>
    <t>1 345 8147600</t>
  </si>
  <si>
    <t>1 345 9497886</t>
  </si>
  <si>
    <t>HTTP://WWW.LIMETREECAPITAL.COM</t>
  </si>
  <si>
    <t>802-115246</t>
  </si>
  <si>
    <t>GOLDEN SEEDS VENTURES MANAGEMENT COMPANY LLC</t>
  </si>
  <si>
    <t>830 THIRD AVENUE, 2ND FLOOR</t>
  </si>
  <si>
    <t>888-629-6774</t>
  </si>
  <si>
    <t>HTTP://WWW.GOLDENSEEDSVC.COM</t>
  </si>
  <si>
    <t>802-77331</t>
  </si>
  <si>
    <t>SYMBOL CAPITAL, LLC</t>
  </si>
  <si>
    <t>1 MARKET STREET, SPEAR TOWER, 36TH FLOOR</t>
  </si>
  <si>
    <t>877-727-4440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</si>
  <si>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</si>
  <si>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</si>
  <si>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</si>
  <si>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</si>
  <si>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</si>
  <si>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</si>
  <si>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802-78881</t>
  </si>
  <si>
    <t>AYAL CAPITAL ADVISORS LIMITED</t>
  </si>
  <si>
    <t>372 BAY STREET, SUITE 500</t>
  </si>
  <si>
    <t>M5H 2W9</t>
  </si>
  <si>
    <t>416-687-6673</t>
  </si>
  <si>
    <t>416-352-6006</t>
  </si>
  <si>
    <t>802-101500</t>
  </si>
  <si>
    <t>CFP II G.P. LIMITED</t>
  </si>
  <si>
    <t>BELASKO ADMIN</t>
  </si>
  <si>
    <t>00 44 1481 738100</t>
  </si>
  <si>
    <t>00 44 1481 738119</t>
  </si>
  <si>
    <t>802-117652</t>
  </si>
  <si>
    <t>WEATHERFORD CAPITAL MANAGEMENT</t>
  </si>
  <si>
    <t>WEATHERFORD CAPITAL MANAGEMENT LLC</t>
  </si>
  <si>
    <t>100 N. TAMPA STREET</t>
  </si>
  <si>
    <t>802-107245</t>
  </si>
  <si>
    <t>BCK CAPITAL MANAGEMENT LP</t>
  </si>
  <si>
    <t>1010 WASHINGTON BOULEVARD</t>
  </si>
  <si>
    <t>203-989-9660</t>
  </si>
  <si>
    <t>HTTPS://WWW.LINKEDIN.COM/COMPANY/BCK-CAPITAL-MANAGEMENT-LP/</t>
  </si>
  <si>
    <t>802-107241</t>
  </si>
  <si>
    <t>INVICTUS RG PTE. LTD.</t>
  </si>
  <si>
    <t>27 FRONT STREET, SUITE A</t>
  </si>
  <si>
    <t>(441) 295-4296</t>
  </si>
  <si>
    <t>http://www.invictusrg.com</t>
  </si>
  <si>
    <t>549300ZMTFCZ2YKGBY89</t>
  </si>
  <si>
    <t>802-107395</t>
  </si>
  <si>
    <t>LATOUR CAPITAL</t>
  </si>
  <si>
    <t>LATOUR CAPITAL MANAGEMENT</t>
  </si>
  <si>
    <t>104 AVENUE DES CHAMPS ELYSEES</t>
  </si>
  <si>
    <t>IDF</t>
  </si>
  <si>
    <t>33 1 40 62 30 00</t>
  </si>
  <si>
    <t>33 1 40 62 30 25</t>
  </si>
  <si>
    <t>HTTP://WWW.LATOUR-CAPITAL-PARTNERS.COM/</t>
  </si>
  <si>
    <t>802-79740</t>
  </si>
  <si>
    <t>INCUS CAPITAL ADVISORS, SA</t>
  </si>
  <si>
    <t>PASEO DE LA CASTELLANA 60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</si>
  <si>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</si>
  <si>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</si>
  <si>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</si>
  <si>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</si>
  <si>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</si>
  <si>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</si>
  <si>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</si>
  <si>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</si>
  <si>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</si>
  <si>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</si>
  <si>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802-114653</t>
  </si>
  <si>
    <t>SUSTAINABLE DEVELOPMENT CAPITAL LLP</t>
  </si>
  <si>
    <t>44 (0)20 7287-7700</t>
  </si>
  <si>
    <t>44 (0)20 7806-8100</t>
  </si>
  <si>
    <t>http://www.sdcl-ib.com</t>
  </si>
  <si>
    <t>549300UL25454NOCGG22</t>
  </si>
  <si>
    <t>802-113912</t>
  </si>
  <si>
    <t>REVETAS GP III S.A R.L</t>
  </si>
  <si>
    <t>1C RUE GABRIEL LIPPMANN</t>
  </si>
  <si>
    <t>MUNSBACH, SCHUTTRANGE</t>
  </si>
  <si>
    <t>HTTP://WWW.REVETAS.COM/</t>
  </si>
  <si>
    <t>802-96171</t>
  </si>
  <si>
    <t>KINTBURY CAPITAL LLP</t>
  </si>
  <si>
    <t>22 SACKVILLE STREET</t>
  </si>
  <si>
    <t>W1S 3DN</t>
  </si>
  <si>
    <t>HTTPS://WWW.KINTBURYCAPITAL.COM</t>
  </si>
  <si>
    <t>213800SFSQPS3XKC4E48</t>
  </si>
  <si>
    <t>802-112097</t>
  </si>
  <si>
    <t>CREDIT SUISSE INSURANCE LINKED STRATEGIES LTD</t>
  </si>
  <si>
    <t>EUROPAALLEE 1</t>
  </si>
  <si>
    <t>+41 44 333 00 28</t>
  </si>
  <si>
    <t>549300UI9MRRD103VE89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</si>
  <si>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</si>
  <si>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</si>
  <si>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</si>
  <si>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</si>
  <si>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</si>
  <si>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</si>
  <si>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802-107545</t>
  </si>
  <si>
    <t>TRIDENT CAPITAL CYBERSECURITY</t>
  </si>
  <si>
    <t>FORGEPOINT CAPITAL MANAGEMENT, L.L.C.</t>
  </si>
  <si>
    <t>+1 (650) 289-4436</t>
  </si>
  <si>
    <t>https://forgepointcap.com/</t>
  </si>
  <si>
    <t>802-113391</t>
  </si>
  <si>
    <t>SHAKED CAPITAL ADVISORS, LLC</t>
  </si>
  <si>
    <t>1000 FIFTH STREET</t>
  </si>
  <si>
    <t>917-748-9638</t>
  </si>
  <si>
    <t>HTTP://WWW.SHAKEDCAPITAL.COM</t>
  </si>
  <si>
    <t>802-76319</t>
  </si>
  <si>
    <t>MACQUARIE INFRASTRUCTURE AND REAL ASSETS (EUROPE) LIMITED</t>
  </si>
  <si>
    <t>ROPEMAKER PLACE</t>
  </si>
  <si>
    <t>44 20 3037 2000</t>
  </si>
  <si>
    <t>44 20 3037 2017</t>
  </si>
  <si>
    <t>HTTP://WWW.MIRAFUNDS.COM/</t>
  </si>
  <si>
    <t>213800CKWCCRET5A7N23</t>
  </si>
  <si>
    <t>802-118830</t>
  </si>
  <si>
    <t>MAPLEWOOD GLOBAL VALUE IM, LLC</t>
  </si>
  <si>
    <t>161 WASHINGTON STREET, #1525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</si>
  <si>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</si>
  <si>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</si>
  <si>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</si>
  <si>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</si>
  <si>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</si>
  <si>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</si>
  <si>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</si>
  <si>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802-112111</t>
  </si>
  <si>
    <t>SARATOGA REALTY INVESTORS LLC</t>
  </si>
  <si>
    <t>222 S. MORGAN ST. SUITE 4D</t>
  </si>
  <si>
    <t>312-344-1590</t>
  </si>
  <si>
    <t>HTTP://WWW.SARATOGAINVESTORS.COM/</t>
  </si>
  <si>
    <t>802-113351</t>
  </si>
  <si>
    <t>CENTERLINE INVESTMENT MANAGEMENT LIMITED</t>
  </si>
  <si>
    <t>CENTRAL 88, 15/F,</t>
  </si>
  <si>
    <t>88-98 DES VOEUX ROAD CENTRAL</t>
  </si>
  <si>
    <t>852 35895595</t>
  </si>
  <si>
    <t>http://www.centerlineim.com/</t>
  </si>
  <si>
    <t>254900D9Z30WSLRGHN52</t>
  </si>
  <si>
    <t>802-116670</t>
  </si>
  <si>
    <t>CIRCLEUP CREDIT FUND ADVISORS, LLC</t>
  </si>
  <si>
    <t>30 MAIDEN LANE</t>
  </si>
  <si>
    <t>203-383-3876</t>
  </si>
  <si>
    <t>(866) 6457629</t>
  </si>
  <si>
    <t>https://circleup.com/</t>
  </si>
  <si>
    <t>802-108823</t>
  </si>
  <si>
    <t>BREGAL NORTH AMERICA GENERAL PARTNER JERSEY LIMITED</t>
  </si>
  <si>
    <t>802-107938</t>
  </si>
  <si>
    <t>US CAPITAL GLOBAL INVESTMENT MANAGEMENT LLC</t>
  </si>
  <si>
    <t>555 MONTGOMERY STREET,</t>
  </si>
  <si>
    <t>SUITE 1501</t>
  </si>
  <si>
    <t>415/ 889-1010</t>
  </si>
  <si>
    <t>https://www.uscapglobal.com</t>
  </si>
  <si>
    <t>802-80279</t>
  </si>
  <si>
    <t>DRYDEN CAPITAL, LLC</t>
  </si>
  <si>
    <t>777 BRICKELL AVENUE</t>
  </si>
  <si>
    <t>(305) 788-2413</t>
  </si>
  <si>
    <t>HTTP://WWW.DRYDENFUND.COM/</t>
  </si>
  <si>
    <t>802-75208</t>
  </si>
  <si>
    <t>HALDER</t>
  </si>
  <si>
    <t>HALDER BETEILIGUNGSBERATUNG GMBH</t>
  </si>
  <si>
    <t>GUIOLLETTSTRASSE</t>
  </si>
  <si>
    <t>FRANKFURT AM MAIN</t>
  </si>
  <si>
    <t>0049-69-2425330</t>
  </si>
  <si>
    <t>0049-69-236866</t>
  </si>
  <si>
    <t>HTTP://WWW.HALDER.EU</t>
  </si>
  <si>
    <t>GERMAN COMPANY WITH LIMITED LIABILITY</t>
  </si>
  <si>
    <t>802-117817</t>
  </si>
  <si>
    <t>HN GREEN HOLLOW CAPITAL PARTNERS, LLC</t>
  </si>
  <si>
    <t>600 FIFTH AVE</t>
  </si>
  <si>
    <t>212-231-0260</t>
  </si>
  <si>
    <t>https://www.greenhollowcapital.com/</t>
  </si>
  <si>
    <t>802-113060</t>
  </si>
  <si>
    <t>RED DOG CAPITAL LLC</t>
  </si>
  <si>
    <t>415-717-8770</t>
  </si>
  <si>
    <t>HTTPS://WWW.REDDOGCAP.COM/</t>
  </si>
  <si>
    <t>802-76578</t>
  </si>
  <si>
    <t>EIF MANAGERS LIMITED</t>
  </si>
  <si>
    <t>HTTPS://WWW.EVOLVENCEINDIA.COM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</si>
  <si>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</si>
  <si>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</si>
  <si>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</si>
  <si>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</si>
  <si>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</si>
  <si>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</si>
  <si>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802-114083</t>
  </si>
  <si>
    <t>THE ZABEL COMPANIES, LLC</t>
  </si>
  <si>
    <t>4201 CONGRESS ST.</t>
  </si>
  <si>
    <t>704-973-9934</t>
  </si>
  <si>
    <t>http://www.zabelcompanies.com/</t>
  </si>
  <si>
    <t>802-108690</t>
  </si>
  <si>
    <t>LIWA CAPITAL ADVISORS LTD.</t>
  </si>
  <si>
    <t>C/O LIWA CAPITAL ADVISORS L.L.C., AL REEM ISLAND,</t>
  </si>
  <si>
    <t>SKY TOWER, 35TH FLOOR, SUITE 3502</t>
  </si>
  <si>
    <t>971 2 621 1616</t>
  </si>
  <si>
    <t>971 2 622  2060</t>
  </si>
  <si>
    <t>SKY TOWER, 35TH FLOOR, SUITE 3502, PO BOX 32111</t>
  </si>
  <si>
    <t>HTTPS://LIWACAP.COM</t>
  </si>
  <si>
    <t>802-114049</t>
  </si>
  <si>
    <t>SSVL (MONACO) S.A.M.</t>
  </si>
  <si>
    <t>L'UNION</t>
  </si>
  <si>
    <t>27 BOULEVARD DES MOULINS</t>
  </si>
  <si>
    <t>377-9797-2094</t>
  </si>
  <si>
    <t>HTTPS://WWW.LINKEDIN.COM/COMPANY/SSVL-MONACO-S-A-M-</t>
  </si>
  <si>
    <t>SOCIÉTÉ ANONYME MONÉGASQUE (SAM)</t>
  </si>
  <si>
    <t>AUTHORIZED TO MARKET SHARES OF THE FUND IN MONACO</t>
  </si>
  <si>
    <t>802-107058</t>
  </si>
  <si>
    <t>BEF INVESTMENTS LLC</t>
  </si>
  <si>
    <t>646-692-9674</t>
  </si>
  <si>
    <t>549300WADGOI325SE303</t>
  </si>
  <si>
    <t>802-114822</t>
  </si>
  <si>
    <t>DIVERSIS CAPITAL MANAGEMENT, L.P.</t>
  </si>
  <si>
    <t>310-396-4200</t>
  </si>
  <si>
    <t>802-76292</t>
  </si>
  <si>
    <t>IDG VC MANAGEMENT LTD.</t>
  </si>
  <si>
    <t>UNIT 5505, THE CENTER</t>
  </si>
  <si>
    <t>99 QUEEN'S ROAD, CENTRAL</t>
  </si>
  <si>
    <t>852 39031333</t>
  </si>
  <si>
    <t>852 25291619</t>
  </si>
  <si>
    <t>HTTP://WWW.IDGCAPITAL.COM</t>
  </si>
  <si>
    <t>802-117001</t>
  </si>
  <si>
    <t>FEENIX VENTURE PARTNERS, LLC</t>
  </si>
  <si>
    <t>646-930-4516</t>
  </si>
  <si>
    <t>https://www.feenixpartners.com</t>
  </si>
  <si>
    <t>802-76401</t>
  </si>
  <si>
    <t>MUTUAL CAPITAL PARTNERS FUNDS</t>
  </si>
  <si>
    <t>MCPF GP HOLDINGS, INC.</t>
  </si>
  <si>
    <t>1290 BASSETT ROAD</t>
  </si>
  <si>
    <t>WESTLAKE</t>
  </si>
  <si>
    <t>216-577-4408</t>
  </si>
  <si>
    <t>HTTP://WWW.MUTUALCAPITALPARTNERS.COM</t>
  </si>
  <si>
    <t>802-107470</t>
  </si>
  <si>
    <t>TITLECARD CAPITAL GROUP, LLC</t>
  </si>
  <si>
    <t>5500 GREENWOOD PLAZA BLVD</t>
  </si>
  <si>
    <t>314-605-6571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</si>
  <si>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</si>
  <si>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</si>
  <si>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</si>
  <si>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</si>
  <si>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</si>
  <si>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</si>
  <si>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</si>
  <si>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802-111995</t>
  </si>
  <si>
    <t>GESD CAPITAL PARTNERS, LLC</t>
  </si>
  <si>
    <t>50 FRANCISCO STREET</t>
  </si>
  <si>
    <t>415-477-8200</t>
  </si>
  <si>
    <t>415-495-8211</t>
  </si>
  <si>
    <t>HTTP://WWW.GESD.COM</t>
  </si>
  <si>
    <t>802-77613</t>
  </si>
  <si>
    <t>BH-DG SYSTEMATIC TRADING LLP</t>
  </si>
  <si>
    <t>10 GROSVENOR STREET</t>
  </si>
  <si>
    <t>W1K 4QB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</si>
  <si>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</si>
  <si>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</si>
  <si>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</si>
  <si>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</si>
  <si>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</si>
  <si>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</si>
  <si>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510-409-5945</t>
  </si>
  <si>
    <t>HTTP://WWW.IMPACTAMERICAFUND.COM/</t>
  </si>
  <si>
    <t>802-117989</t>
  </si>
  <si>
    <t>ROMSPEN INVESTMENT LP</t>
  </si>
  <si>
    <t>162 CUMBERLAND STREET</t>
  </si>
  <si>
    <t>M5R 3N5</t>
  </si>
  <si>
    <t>416-966-1100</t>
  </si>
  <si>
    <t>416-966-1161</t>
  </si>
  <si>
    <t>http://www.romspen.com</t>
  </si>
  <si>
    <t>802-110883</t>
  </si>
  <si>
    <t>ANZU PARTNERS, LLC</t>
  </si>
  <si>
    <t>12610 RACE TRACK ROAD</t>
  </si>
  <si>
    <t>802-118272</t>
  </si>
  <si>
    <t>36ONE ASSET MANAGEMENT (PTY) LIMITED</t>
  </si>
  <si>
    <t>2ND FLOOR, 6A SANDOWN VALLEY CRESCENT, SANDOTN</t>
  </si>
  <si>
    <t>27 10 501 0254</t>
  </si>
  <si>
    <t>http://www.36one.co.za/</t>
  </si>
  <si>
    <t>3789002FA9CEF781D411</t>
  </si>
  <si>
    <t>802-110335</t>
  </si>
  <si>
    <t>ACE REDPOINT MANAGEMENT COMPANY, LTD.</t>
  </si>
  <si>
    <t>1515 NANJING ROAD WEST,</t>
  </si>
  <si>
    <t>KERRY CENTER, TOWER 2, SUITE 1801</t>
  </si>
  <si>
    <t>86 18616866203</t>
  </si>
  <si>
    <t>HTTP://WWW.RPVCHINA.COM</t>
  </si>
  <si>
    <t>802-108887</t>
  </si>
  <si>
    <t>QUESTA CAPITAL MANAGEMENT, L.L.C.</t>
  </si>
  <si>
    <t>374 BRANNAN ST</t>
  </si>
  <si>
    <t>415-477-7040</t>
  </si>
  <si>
    <t>HTTP://WWW.QUESTACAPITAL.COM</t>
  </si>
  <si>
    <t>802-76114</t>
  </si>
  <si>
    <t>VICTORIA SOUTH AMERICAN PARTNERS II LLC</t>
  </si>
  <si>
    <t>802-114235</t>
  </si>
  <si>
    <t>SUNRIDGE PARTNERS (UK) LLP</t>
  </si>
  <si>
    <t>310A HARBOUR YARD, CHELSEA HARBOUR</t>
  </si>
  <si>
    <t>SW10 0XD</t>
  </si>
  <si>
    <t>https://www.sunridgepartners.com/</t>
  </si>
  <si>
    <t>802-115219</t>
  </si>
  <si>
    <t>1859 CAPITAL LLP</t>
  </si>
  <si>
    <t>4TH FLOOR, STRATTON HOUSE</t>
  </si>
  <si>
    <t>W1J 8LA</t>
  </si>
  <si>
    <t>+44 207 139 1859</t>
  </si>
  <si>
    <t>http://www.1859capital.com</t>
  </si>
  <si>
    <t>213800OZ1UFSZ53WD307</t>
  </si>
  <si>
    <t>802-78873</t>
  </si>
  <si>
    <t>ADELIS ADVISORY I AB</t>
  </si>
  <si>
    <t>REGERINGSGATAN 20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</si>
  <si>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</si>
  <si>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</si>
  <si>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</si>
  <si>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</si>
  <si>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</si>
  <si>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3424 PEACHTREE ROAD NE</t>
  </si>
  <si>
    <t>SUITE 2200</t>
  </si>
  <si>
    <t>404-480-3090</t>
  </si>
  <si>
    <t>404-855-2840</t>
  </si>
  <si>
    <t>HTTP://WWW.FORTEVENTURES.COM</t>
  </si>
  <si>
    <t>802-75493</t>
  </si>
  <si>
    <t>FAIRHAVEN CAPITAL</t>
  </si>
  <si>
    <t>FAIRHAVEN CAPITAL MANAGEMENT LLC</t>
  </si>
  <si>
    <t>198 MOULTON STREET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</si>
  <si>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</si>
  <si>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</si>
  <si>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</si>
  <si>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</si>
  <si>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</si>
  <si>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</si>
  <si>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802-117704</t>
  </si>
  <si>
    <t>ANAGRAM EQUITIES INC</t>
  </si>
  <si>
    <t>917-574-6327</t>
  </si>
  <si>
    <t>802-76015</t>
  </si>
  <si>
    <t>VALAR VENTURES</t>
  </si>
  <si>
    <t>VALAR VENTURES MANAGEMENT LLC</t>
  </si>
  <si>
    <t>802-117824</t>
  </si>
  <si>
    <t>SOLE SHIPPING SO GP III LIMITED</t>
  </si>
  <si>
    <t>+44 1534765000</t>
  </si>
  <si>
    <t>https://www.soleshipping.com/</t>
  </si>
  <si>
    <t>802-112176</t>
  </si>
  <si>
    <t>RP FAMILY HOLDINGS LLC</t>
  </si>
  <si>
    <t>917-705-4990</t>
  </si>
  <si>
    <t>802-76189</t>
  </si>
  <si>
    <t>VERITION ADVISORS (CANADA) ULC</t>
  </si>
  <si>
    <t>416 481 7007</t>
  </si>
  <si>
    <t>549300M9F4H4E6CX2P</t>
  </si>
  <si>
    <t>UNLIMITED LIABILITY COMPANY</t>
  </si>
  <si>
    <t>802-74705</t>
  </si>
  <si>
    <t>SEGULAH MANAGEMENT 1V LIMITED</t>
  </si>
  <si>
    <t>44 1534 507000</t>
  </si>
  <si>
    <t>44 1534 507001</t>
  </si>
  <si>
    <t>HTTPS://WWW.LINKEDIN.COM/COMPANY/SEGULAH-ADVISOR-AB/</t>
  </si>
  <si>
    <t>802-112800</t>
  </si>
  <si>
    <t>500 MOBILE COLLECTIVE MANAGEMENT COMPANY LLC</t>
  </si>
  <si>
    <t>802-118468</t>
  </si>
  <si>
    <t>EPIDAREX CAPITAL MANAGEMENT LLC</t>
  </si>
  <si>
    <t>7910 WOODMONT AVENUE</t>
  </si>
  <si>
    <t>SUITE 1210</t>
  </si>
  <si>
    <t>20814-7023</t>
  </si>
  <si>
    <t>301-298-5455</t>
  </si>
  <si>
    <t>301-357-8517</t>
  </si>
  <si>
    <t>https://epidarex.com/</t>
  </si>
  <si>
    <t>802-80483</t>
  </si>
  <si>
    <t>MERIAN GLOBAL INVESTORS (UK) LIMITED</t>
  </si>
  <si>
    <t>2 LAMBETH HILL</t>
  </si>
  <si>
    <t>EC4P 4WR</t>
  </si>
  <si>
    <t>01144 207 332 7500</t>
  </si>
  <si>
    <t>01144 207 7489 5252</t>
  </si>
  <si>
    <t>http://www.merian.com</t>
  </si>
  <si>
    <t>5493006XRZFHF1KWTY04</t>
  </si>
  <si>
    <t>802-110151</t>
  </si>
  <si>
    <t>FOUNTAIN LEASING, LLC</t>
  </si>
  <si>
    <t>700 LARKSPUR LANDING CIR</t>
  </si>
  <si>
    <t>SUITE 265</t>
  </si>
  <si>
    <t>(415) 747-8976</t>
  </si>
  <si>
    <t>HTTP://FOUNTAINPARTNERS.COM</t>
  </si>
  <si>
    <t>802-116863</t>
  </si>
  <si>
    <t>INFORESIGHT INVESTMENT LIMITED</t>
  </si>
  <si>
    <t>LEVEL 10 CENTRAL BUILDING,</t>
  </si>
  <si>
    <t>1-3 PEDDER STREET, CENTRAL</t>
  </si>
  <si>
    <t>254900SUQQ2GACTC3I2</t>
  </si>
  <si>
    <t>802-74828</t>
  </si>
  <si>
    <t>MERITAGE HOLDINGS, LLC</t>
  </si>
  <si>
    <t>1530 BLAKE STREET</t>
  </si>
  <si>
    <t>303-352-2040</t>
  </si>
  <si>
    <t>HTTP://WWW.MERITAGEFUNDS.COM</t>
  </si>
  <si>
    <t>802-114074</t>
  </si>
  <si>
    <t>ASSURED ASSET MANAGEMENT LIMITED</t>
  </si>
  <si>
    <t>1301-1302, 13/F, SUN HOUSE</t>
  </si>
  <si>
    <t>852 36535259</t>
  </si>
  <si>
    <t>https://assuredam.com/</t>
  </si>
  <si>
    <t>2549001A91YGTWICJ886</t>
  </si>
  <si>
    <t>802-117897</t>
  </si>
  <si>
    <t>POINT NINE MANAGEMENT GMBH</t>
  </si>
  <si>
    <t>CHAUSSEESTRAßE 19</t>
  </si>
  <si>
    <t>49 30 692 052 700</t>
  </si>
  <si>
    <t>http://www.pointninecap.com/</t>
  </si>
  <si>
    <t>802-112537</t>
  </si>
  <si>
    <t>STRAFFORD CAPITAL MANAGEMENT, LLC</t>
  </si>
  <si>
    <t>120 EAST LANCASTER AVENUE</t>
  </si>
  <si>
    <t>ARDMORE</t>
  </si>
  <si>
    <t>484-380-8101</t>
  </si>
  <si>
    <t>484-696-3922</t>
  </si>
  <si>
    <t>802-117339</t>
  </si>
  <si>
    <t>ROKK3R FUEL VENTURE BUILDER LLC</t>
  </si>
  <si>
    <t>2121 NW 2ND AVENUE</t>
  </si>
  <si>
    <t>561-212-6702</t>
  </si>
  <si>
    <t>https://www.rokk3rfuel.com/</t>
  </si>
  <si>
    <t>802-116963</t>
  </si>
  <si>
    <t>WAKEFIELD ADVISORS, LLC</t>
  </si>
  <si>
    <t>25568 GENESEE TRAIL ROAD</t>
  </si>
  <si>
    <t>GOLDEN</t>
  </si>
  <si>
    <t>303-454-5500</t>
  </si>
  <si>
    <t>303-454-8154</t>
  </si>
  <si>
    <t>HTTP://WWW.WAKEFIELDFUNDS.COM/</t>
  </si>
  <si>
    <t>802-118045</t>
  </si>
  <si>
    <t>CHELSFIELD ASIA (HONG KONG) LIMITED</t>
  </si>
  <si>
    <t>401, 4/F, ST. GEORGE'S BUILDING</t>
  </si>
  <si>
    <t>852 3589 5566</t>
  </si>
  <si>
    <t>852 3589 5570</t>
  </si>
  <si>
    <t>http://www.chelsfield.com</t>
  </si>
  <si>
    <t>802-113919</t>
  </si>
  <si>
    <t>CORNUCOPIAE ASSET MANAGEMENT LIMITED</t>
  </si>
  <si>
    <t>SUITE 3408, ONE EXCHANGE SQUARE</t>
  </si>
  <si>
    <t>852 21618800</t>
  </si>
  <si>
    <t>254900VH4GK2EQN9T542</t>
  </si>
  <si>
    <t>802-117465</t>
  </si>
  <si>
    <t>STEELBAY EQUITY PARTNERS LLC</t>
  </si>
  <si>
    <t>338 MAIN STREET</t>
  </si>
  <si>
    <t>UNIT 21C</t>
  </si>
  <si>
    <t>415-283-7169</t>
  </si>
  <si>
    <t>802-114828</t>
  </si>
  <si>
    <t>ADMIRAL CAPITAL PARTNERS, LLC</t>
  </si>
  <si>
    <t>704-806-9758</t>
  </si>
  <si>
    <t>802-113930</t>
  </si>
  <si>
    <t>FIVEW CAPITAL LLC</t>
  </si>
  <si>
    <t>740 PARK AVENUE</t>
  </si>
  <si>
    <t>FL4A</t>
  </si>
  <si>
    <t>917-340-7712</t>
  </si>
  <si>
    <t>https://www.fivewcapital.com</t>
  </si>
  <si>
    <t>802-75158</t>
  </si>
  <si>
    <t>CAMCOR PARTNERS INC</t>
  </si>
  <si>
    <t>734 - 7TH AVENUE SW</t>
  </si>
  <si>
    <t>T2P3P8</t>
  </si>
  <si>
    <t>403-508-2950</t>
  </si>
  <si>
    <t>403-508-2952</t>
  </si>
  <si>
    <t>HTTP://WWW.CAMCORPARTNERS.COM</t>
  </si>
  <si>
    <t>802-74601</t>
  </si>
  <si>
    <t>BEACON INDIA MANAGERS LTD</t>
  </si>
  <si>
    <t>SGG FUND SERVICES (MAURITIUS) LTD</t>
  </si>
  <si>
    <t>33 EDITH CAVELL STREET,</t>
  </si>
  <si>
    <t>802-117313</t>
  </si>
  <si>
    <t>FORTRESS CAPITAL PARTNERS I GP, LP</t>
  </si>
  <si>
    <t>1208 W. WALL STREET</t>
  </si>
  <si>
    <t>MIDLAND</t>
  </si>
  <si>
    <t>432-848-3284</t>
  </si>
  <si>
    <t>http://fortressep.com/</t>
  </si>
  <si>
    <t>802-114677</t>
  </si>
  <si>
    <t>PANDECT BIOVENTURES MANAGEMENT, LLC</t>
  </si>
  <si>
    <t>280 UTAH AVENUE</t>
  </si>
  <si>
    <t>650-410-5000</t>
  </si>
  <si>
    <t>https://pandectbio.com/</t>
  </si>
  <si>
    <t>802-107499</t>
  </si>
  <si>
    <t>MCH PRIVATE EQUITY</t>
  </si>
  <si>
    <t>MCH PRIVATE EQUITY INVESTMENTS, SGEIC, S.A.</t>
  </si>
  <si>
    <t>CALLE VELAZQUEZ 166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</si>
  <si>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</si>
  <si>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</si>
  <si>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</si>
  <si>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</si>
  <si>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</si>
  <si>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</si>
  <si>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</si>
  <si>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</si>
  <si>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</si>
  <si>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</si>
  <si>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2549009SDPPPW5N5N980</t>
  </si>
  <si>
    <t>802-117534</t>
  </si>
  <si>
    <t>CENTRALIS CAPITAL LLC</t>
  </si>
  <si>
    <t>81 PROSPECT STREET</t>
  </si>
  <si>
    <t>(212) 882-1095</t>
  </si>
  <si>
    <t>(212) 804-8681</t>
  </si>
  <si>
    <t>https://centraliscap.com</t>
  </si>
  <si>
    <t>802-112257</t>
  </si>
  <si>
    <t>DURATIONAL CAPITAL MANAGEMENT LP</t>
  </si>
  <si>
    <t>107 GRAND STREET</t>
  </si>
  <si>
    <t>212-390-9165</t>
  </si>
  <si>
    <t>HTTP://WWW.DURATIONAL.COM</t>
  </si>
  <si>
    <t>802-111097</t>
  </si>
  <si>
    <t>CANOPY GROUP ASIA PTE. LTD.</t>
  </si>
  <si>
    <t>20 CECIL STREET</t>
  </si>
  <si>
    <t>#09-05</t>
  </si>
  <si>
    <t>+65 6932 9950</t>
  </si>
  <si>
    <t>254900YK3HES16LF1B11</t>
  </si>
  <si>
    <t>802-113254</t>
  </si>
  <si>
    <t>CASA VERDE CAPITAL, LLC</t>
  </si>
  <si>
    <t>750 NORTH VICENTE BOULEVARD</t>
  </si>
  <si>
    <t>SUITE 800 WEST</t>
  </si>
  <si>
    <t>HOLLYWOOD</t>
  </si>
  <si>
    <t>(323) 928-5090</t>
  </si>
  <si>
    <t>HTTP://WWW.CASAVERDECAPITAL.COM/</t>
  </si>
  <si>
    <t>802-112683</t>
  </si>
  <si>
    <t>DIFFERENTIAL VENTURE PARTNERS, LLC</t>
  </si>
  <si>
    <t>5 PENN PLAZA</t>
  </si>
  <si>
    <t>(215) 882-3400</t>
  </si>
  <si>
    <t>(845) 288-1263</t>
  </si>
  <si>
    <t>HTTP://WWW.DIFFERENTIAL.VC</t>
  </si>
  <si>
    <t>802-118701</t>
  </si>
  <si>
    <t>VALEDOR PARTNERS</t>
  </si>
  <si>
    <t>VALEDOR PARTNERS, LLC</t>
  </si>
  <si>
    <t>4265 SAN FELIPE</t>
  </si>
  <si>
    <t>SUITE 970</t>
  </si>
  <si>
    <t>281.606.0220</t>
  </si>
  <si>
    <t>https://www.valedorpartners.com/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</si>
  <si>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</si>
  <si>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</si>
  <si>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</si>
  <si>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</si>
  <si>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</si>
  <si>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</si>
  <si>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802-113684</t>
  </si>
  <si>
    <t>GRANULAR CAPITAL LIMITED</t>
  </si>
  <si>
    <t>GROUND FLOOR</t>
  </si>
  <si>
    <t>22 GROSVENOR GARDENS</t>
  </si>
  <si>
    <t>SW1W 0DH</t>
  </si>
  <si>
    <t>+44 (0)20 3958 5052</t>
  </si>
  <si>
    <t>213800731MVFC374WT6</t>
  </si>
  <si>
    <t>802-117971</t>
  </si>
  <si>
    <t>REMBRANDT VENTURE PARTNERS</t>
  </si>
  <si>
    <t>REMBRANDT VENTURE MANAGEMENT LLC</t>
  </si>
  <si>
    <t>325 SHARON PARK DR.</t>
  </si>
  <si>
    <t>415-528-2900</t>
  </si>
  <si>
    <t>415-528-2901</t>
  </si>
  <si>
    <t>HTTP://WWW.RVPVC.COM</t>
  </si>
  <si>
    <t>802-101492</t>
  </si>
  <si>
    <t>ECLIPSE VENTURES, LLC</t>
  </si>
  <si>
    <t>514 HIGH STREET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</si>
  <si>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</si>
  <si>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</si>
  <si>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</si>
  <si>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</si>
  <si>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</si>
  <si>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</si>
  <si>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</si>
  <si>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</si>
  <si>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</si>
  <si>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</si>
  <si>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</si>
  <si>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</si>
  <si>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802-114310</t>
  </si>
  <si>
    <t>C-BRIDGE CAPITAL INVESTMENT MANAGEMENT, LTD.</t>
  </si>
  <si>
    <t>SUITES 3306-3307, TWO EXCHANGE SQUARE</t>
  </si>
  <si>
    <t>86-21-8012-1275</t>
  </si>
  <si>
    <t>http://www.cbridgecap.com/en/</t>
  </si>
  <si>
    <t>802-117135</t>
  </si>
  <si>
    <t>SABRE FUND MANAGEMENT LIMITED</t>
  </si>
  <si>
    <t>46-48 GROSVENOR GARDENS</t>
  </si>
  <si>
    <t>GROSVENOR GARDENS</t>
  </si>
  <si>
    <t>SW1W 0EB</t>
  </si>
  <si>
    <t>HTTP://WWW.SABREFUND.COM</t>
  </si>
  <si>
    <t>549300PWXIZNPFYDOD54</t>
  </si>
  <si>
    <t>802-74710</t>
  </si>
  <si>
    <t>CADMAN CAPITAL LTD</t>
  </si>
  <si>
    <t>3076 SIR FRANCIS DRAKE HIGHWAY</t>
  </si>
  <si>
    <t>ELLEN SKELTON BLDG, 2ND FLOOR</t>
  </si>
  <si>
    <t>VG1110</t>
  </si>
  <si>
    <t>416-640-5411</t>
  </si>
  <si>
    <t>416-640-5412</t>
  </si>
  <si>
    <t>HTTPS://WWW.CADMANCAPITAL.COM</t>
  </si>
  <si>
    <t>600141 (BVI)</t>
  </si>
  <si>
    <t>802-117189</t>
  </si>
  <si>
    <t>T-STREET CAPITAL, LLC</t>
  </si>
  <si>
    <t>421 ATLANTIC STREET</t>
  </si>
  <si>
    <t>212-380-8218</t>
  </si>
  <si>
    <t>802-112182</t>
  </si>
  <si>
    <t>COHO CAPITAL MANAGEMENT, LLC</t>
  </si>
  <si>
    <t>12725 SW MILLIKAN WAY</t>
  </si>
  <si>
    <t>BEAVERTON</t>
  </si>
  <si>
    <t>503-906-7889</t>
  </si>
  <si>
    <t>HTTP://COHOCAPITAL.COM/</t>
  </si>
  <si>
    <t>802-112974</t>
  </si>
  <si>
    <t>VOPNE CAPITAL, LLC</t>
  </si>
  <si>
    <t>509 MILLER AVENUE</t>
  </si>
  <si>
    <t>415-562-8468</t>
  </si>
  <si>
    <t>HTTP://WWW.VOPNE.COM</t>
  </si>
  <si>
    <t>802-78907</t>
  </si>
  <si>
    <t>MARKER FINANCIAL ADVISORS LLC</t>
  </si>
  <si>
    <t>10 EAST 53RD ST, 14TH FLOOR</t>
  </si>
  <si>
    <t>212-937-9095</t>
  </si>
  <si>
    <t>631-367-5717</t>
  </si>
  <si>
    <t>110 EAST 59TH ST, 28TH FL</t>
  </si>
  <si>
    <t>HTTP://WWW.MARKER-LLC.COM</t>
  </si>
  <si>
    <t>802-112536</t>
  </si>
  <si>
    <t>SEASHINE CAPITAL MANAGEMENT, LLC</t>
  </si>
  <si>
    <t>4 PARK PLAZA, SUITE 650</t>
  </si>
  <si>
    <t>(949) 681-9269</t>
  </si>
  <si>
    <t>https://www.seashinecapital.com/</t>
  </si>
  <si>
    <t>802-117396</t>
  </si>
  <si>
    <t>URTH CAPITAL ADVISORS LLC</t>
  </si>
  <si>
    <t>1299 OCEAN AVE, SUITE 450</t>
  </si>
  <si>
    <t>310-861-2022</t>
  </si>
  <si>
    <t>https://www.linkedin.com/company/urth-capital</t>
  </si>
  <si>
    <t>802-114747</t>
  </si>
  <si>
    <t>BAIL CAPITAL LLC</t>
  </si>
  <si>
    <t>3025 AIRPORT AVE</t>
  </si>
  <si>
    <t>518-810-3484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</si>
  <si>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</si>
  <si>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</si>
  <si>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</si>
  <si>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</si>
  <si>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</si>
  <si>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</si>
  <si>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</si>
  <si>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</si>
  <si>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</si>
  <si>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</si>
  <si>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2549001RCGUP29Y3LQ42</t>
  </si>
  <si>
    <t>802-77182</t>
  </si>
  <si>
    <t>FORERUNNER VENTURES MANAGEMENT, LLC</t>
  </si>
  <si>
    <t>1161 MISSION STREET, SUITE 300</t>
  </si>
  <si>
    <t>415-500-6618</t>
  </si>
  <si>
    <t>HTTP://WWW.FORERUNNERVENTURES.COM</t>
  </si>
  <si>
    <t>802-116910</t>
  </si>
  <si>
    <t>COINSHARES GP II LIMITED</t>
  </si>
  <si>
    <t>802-75907</t>
  </si>
  <si>
    <t>CRV, LLC</t>
  </si>
  <si>
    <t>300 HAMILTON AVENUE</t>
  </si>
  <si>
    <t>650-687-5600</t>
  </si>
  <si>
    <t>650-687-5699</t>
  </si>
  <si>
    <t>HTTP://WWW.CRV.COM</t>
  </si>
  <si>
    <t>802-118398</t>
  </si>
  <si>
    <t>TAMARIX CAPITAL MANAGEMENT, LLC</t>
  </si>
  <si>
    <t>445 PARK AVENUE</t>
  </si>
  <si>
    <t>(212) 430-8400</t>
  </si>
  <si>
    <t>802-118528</t>
  </si>
  <si>
    <t>VISION KNIGHT CAPITAL GENERAL PARTNERS LTD.</t>
  </si>
  <si>
    <t>CRICKET SQUARE, HUTCHINS DRIVE</t>
  </si>
  <si>
    <t>BOX 2681</t>
  </si>
  <si>
    <t>EXEMPTED LIMITED COMPANY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</si>
  <si>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</si>
  <si>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</si>
  <si>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</si>
  <si>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</si>
  <si>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</si>
  <si>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</si>
  <si>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</t>
  </si>
  <si>
    <t>802-107086</t>
  </si>
  <si>
    <t>SALMON RIVER CAPITAL MANAGEMENT, LLC</t>
  </si>
  <si>
    <t>(917)816-1894</t>
  </si>
  <si>
    <t>81 PONDFIELD RD, STE D118</t>
  </si>
  <si>
    <t>10708-0850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</si>
  <si>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</si>
  <si>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</si>
  <si>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</si>
  <si>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</si>
  <si>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</si>
  <si>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802-117625</t>
  </si>
  <si>
    <t>OTAY VILLAGE 8 MANAGER, LLC</t>
  </si>
  <si>
    <t>1903 WRIGHT PLACE, SUITE 220</t>
  </si>
  <si>
    <t>CARLSBAD</t>
  </si>
  <si>
    <t>760-918-8200</t>
  </si>
  <si>
    <t>http://www.HomeFedcorporation.com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</si>
  <si>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</si>
  <si>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</si>
  <si>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</si>
  <si>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</si>
  <si>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</si>
  <si>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</si>
  <si>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</si>
  <si>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</si>
  <si>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</si>
  <si>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</si>
  <si>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</si>
  <si>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</si>
  <si>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</si>
  <si>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802-113708</t>
  </si>
  <si>
    <t>TRILANTIC CAPITAL PARTNERS LLP</t>
  </si>
  <si>
    <t>44 20 3326 8600</t>
  </si>
  <si>
    <t>44 20 3070 0067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</si>
  <si>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</si>
  <si>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</si>
  <si>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</si>
  <si>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</si>
  <si>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</si>
  <si>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</si>
  <si>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</si>
  <si>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</si>
  <si>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</si>
  <si>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</si>
  <si>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</si>
  <si>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</si>
  <si>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802-114949</t>
  </si>
  <si>
    <t>TAURUS PRIVATE MARKETS, LLC</t>
  </si>
  <si>
    <t>15 PAOLI PLAZA</t>
  </si>
  <si>
    <t>SUITE G</t>
  </si>
  <si>
    <t>PAOLI</t>
  </si>
  <si>
    <t>484-318-8355</t>
  </si>
  <si>
    <t>https://www.linkedin.com/company/taurus-private-markets-llc/about/?viewAsMember=true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</si>
  <si>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</si>
  <si>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</si>
  <si>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</si>
  <si>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</si>
  <si>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</si>
  <si>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</si>
  <si>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</si>
  <si>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</si>
  <si>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</si>
  <si>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</si>
  <si>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</si>
  <si>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</si>
  <si>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</si>
  <si>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</si>
  <si>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</si>
  <si>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</si>
  <si>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</si>
  <si>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</si>
  <si>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</si>
  <si>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802-113001</t>
  </si>
  <si>
    <t>WAZEE STREET CAPITAL MANAGEMENT LLC</t>
  </si>
  <si>
    <t>8101 E PRENTICE AVE</t>
  </si>
  <si>
    <t>SUITE 610</t>
  </si>
  <si>
    <t>303-645-9300</t>
  </si>
  <si>
    <t>http://wazeestreetcapital.com/</t>
  </si>
  <si>
    <t>802-76765</t>
  </si>
  <si>
    <t>GREAT RANGE CAPITAL, LLC</t>
  </si>
  <si>
    <t>1968 SHAWNEE MISSION PARKWAY</t>
  </si>
  <si>
    <t>MISSION WOODS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</si>
  <si>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</si>
  <si>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</si>
  <si>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</si>
  <si>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</si>
  <si>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</si>
  <si>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</si>
  <si>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</si>
  <si>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</si>
  <si>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</si>
  <si>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802-114712</t>
  </si>
  <si>
    <t>ENTREPRENEUR FIRST INVESTMENT MANAGER LLP</t>
  </si>
  <si>
    <t>BLOCK L, LINCOLN BUILDING THE BISCUIT FACTORY</t>
  </si>
  <si>
    <t>100 CLEMENTS ROAD</t>
  </si>
  <si>
    <t>SE16 4DG</t>
  </si>
  <si>
    <t>https://www.joinef.com/</t>
  </si>
  <si>
    <t>802-76038</t>
  </si>
  <si>
    <t>CHARTER VENTURE CAPITAL</t>
  </si>
  <si>
    <t>325 EAST MIDDLEFIELD ROAD</t>
  </si>
  <si>
    <t>650-318-5374</t>
  </si>
  <si>
    <t>HTTP://WWW.CLSVC.COM</t>
  </si>
  <si>
    <t>802-113389</t>
  </si>
  <si>
    <t>WUXI HEALTHCARE VENTURES MANAGEMENT US LLC</t>
  </si>
  <si>
    <t>617-374-1612</t>
  </si>
  <si>
    <t>617-374-1623</t>
  </si>
  <si>
    <t>802-106630</t>
  </si>
  <si>
    <t>PANTON EQUITY PARTNERS MANAGEMENT COMPANY, LLC</t>
  </si>
  <si>
    <t>3399 PEACHTREE ROAD NE</t>
  </si>
  <si>
    <t>404-661-6180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</si>
  <si>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</si>
  <si>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</si>
  <si>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</si>
  <si>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</si>
  <si>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</si>
  <si>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</si>
  <si>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</si>
  <si>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802-113365</t>
  </si>
  <si>
    <t>DIF CONSULTING DEUTSCHLAND GMBH</t>
  </si>
  <si>
    <t>AN DER WELLE 5</t>
  </si>
  <si>
    <t>FRANKFURT AM MAIN, HESSE</t>
  </si>
  <si>
    <t>+49 69 7191 8970</t>
  </si>
  <si>
    <t>802-112198</t>
  </si>
  <si>
    <t>OVATA CAPITAL MANAGEMENT LIMITED</t>
  </si>
  <si>
    <t>12TH FLOOR CLUB LUSITANO,</t>
  </si>
  <si>
    <t>16 ICE HOUSE STREET, CENTRAL, HONG KONG</t>
  </si>
  <si>
    <t>852 3890 3030</t>
  </si>
  <si>
    <t>HTTPS://WWW.OVATACAPITAL.COM/</t>
  </si>
  <si>
    <t>254900X6EYVV0STZMK98</t>
  </si>
  <si>
    <t>802-96267</t>
  </si>
  <si>
    <t>ACCOMPLICE MANAGEMENT LLC</t>
  </si>
  <si>
    <t>HTTP://WWW.ACCOMPLICE.CO</t>
  </si>
  <si>
    <t>802-107807</t>
  </si>
  <si>
    <t>RYE BAY CAPITAL LLP</t>
  </si>
  <si>
    <t>10 BROOK STREET</t>
  </si>
  <si>
    <t>W1S 1BG</t>
  </si>
  <si>
    <t>+44 20 3829 4100</t>
  </si>
  <si>
    <t>+44 20 3829 4119</t>
  </si>
  <si>
    <t>HTTPS://WWW.LINKEDIN.COM/COMPANY/RYE-BAY-CAPITAL-LLP/</t>
  </si>
  <si>
    <t>MDXMDILOI3EJ976</t>
  </si>
  <si>
    <t>802-108557</t>
  </si>
  <si>
    <t>GATE RESIDENTIAL PROPERTIES, LLC</t>
  </si>
  <si>
    <t>617-904-7000</t>
  </si>
  <si>
    <t>HTTP://WWW.GATERESIDENTIAL.COM</t>
  </si>
  <si>
    <t>802-108248</t>
  </si>
  <si>
    <t>EVERETT CAPITAL ADVISORS UK LLP</t>
  </si>
  <si>
    <t>112 JERMYN STREET</t>
  </si>
  <si>
    <t>SW1Y 6LS</t>
  </si>
  <si>
    <t>44 (0) 203 230 3850</t>
  </si>
  <si>
    <t>http://NA.com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</si>
  <si>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</si>
  <si>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</si>
  <si>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</si>
  <si>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</si>
  <si>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</si>
  <si>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</si>
  <si>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2670 HARRISON ST</t>
  </si>
  <si>
    <t>415-416-9071</t>
  </si>
  <si>
    <t>HTTP://WWW.ROOT.VC</t>
  </si>
  <si>
    <t>802-110905</t>
  </si>
  <si>
    <t>BLUEDRIVE GLOBAL INVESTORS LLP</t>
  </si>
  <si>
    <t>23 KING STREET, ST. JAMES'S</t>
  </si>
  <si>
    <t>+44 (0) 207 618 9800</t>
  </si>
  <si>
    <t>HTTP://WWW.BLUEDRIVEGLOBAL.COM</t>
  </si>
  <si>
    <t>213800YE6EFV1SG55H73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</si>
  <si>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</si>
  <si>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</si>
  <si>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</si>
  <si>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</si>
  <si>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</si>
  <si>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HTTPS://WWW.ELLISBRADY.COM/</t>
  </si>
  <si>
    <t>5493004V88R02MUDNM69</t>
  </si>
  <si>
    <t>802-107565</t>
  </si>
  <si>
    <t>MMF CAPITAL MANAGEMENT V LLC</t>
  </si>
  <si>
    <t>55 WEST MONROE STREET</t>
  </si>
  <si>
    <t>SUITE 3650</t>
  </si>
  <si>
    <t>312-291-7300</t>
  </si>
  <si>
    <t>312-345-0665</t>
  </si>
  <si>
    <t>HTTP://WWW.MMFCAPITAL.COM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</si>
  <si>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</si>
  <si>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</si>
  <si>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</si>
  <si>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</si>
  <si>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</si>
  <si>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</si>
  <si>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</si>
  <si>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</si>
  <si>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</si>
  <si>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</si>
  <si>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</si>
  <si>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</si>
  <si>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802-118717</t>
  </si>
  <si>
    <t>UNBUNDLED CAPITAL LLC</t>
  </si>
  <si>
    <t>617 320 5889</t>
  </si>
  <si>
    <t>https://www.linkedin.com/company/unbundled-capital/</t>
  </si>
  <si>
    <t>802-115140</t>
  </si>
  <si>
    <t>GENBRIDGE CAPITAL MANAGEMENT COMPANY, LTD.</t>
  </si>
  <si>
    <t>UNIT 2903, TOWER 2, CHINA CENTRAL PLACE OFFICE</t>
  </si>
  <si>
    <t>BUILDING, NO.79 JIANGUO ROAD, CHAOYANG DISTRICT</t>
  </si>
  <si>
    <t>BEIJING, BEIJING</t>
  </si>
  <si>
    <t>http://www.genbridgecapital.com/</t>
  </si>
  <si>
    <t>802-113117</t>
  </si>
  <si>
    <t>MERCAPITAL PRIVATE EQUITY SGECR, S.A.U.</t>
  </si>
  <si>
    <t>CALLE JOSE ORTEGA Y GASSET, 29</t>
  </si>
  <si>
    <t>HTTP://WWW.ALANTRA.COM/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</si>
  <si>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</si>
  <si>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</si>
  <si>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</si>
  <si>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</si>
  <si>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</si>
  <si>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</si>
  <si>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</si>
  <si>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</si>
  <si>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10 DUKE OF YORK SQUARE</t>
  </si>
  <si>
    <t>+44 207 808 4130</t>
  </si>
  <si>
    <t>+44 207 808 4131</t>
  </si>
  <si>
    <t>HTTP://WWW.STIRLINGSQUARE.COM</t>
  </si>
  <si>
    <t>802-76394</t>
  </si>
  <si>
    <t>CLAYTON ASSOCIATES HOLDINGS LLC</t>
  </si>
  <si>
    <t>110 WINNERS CIRCLE N SUITE 100</t>
  </si>
  <si>
    <t>615-963-3823</t>
  </si>
  <si>
    <t>HTTP://WWW.CLAYTONASSOCIATES.COM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</si>
  <si>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</si>
  <si>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</si>
  <si>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</si>
  <si>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</si>
  <si>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</si>
  <si>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</si>
  <si>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</si>
  <si>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802-112722</t>
  </si>
  <si>
    <t>PELERIN GLOBAL CORP</t>
  </si>
  <si>
    <t>1-888-982-8546</t>
  </si>
  <si>
    <t>802-115095</t>
  </si>
  <si>
    <t>LIFEROC, LLC</t>
  </si>
  <si>
    <t>11620 WILSHIRE BOULEVARD</t>
  </si>
  <si>
    <t>800-490-9306</t>
  </si>
  <si>
    <t>(310) 545-2605</t>
  </si>
  <si>
    <t>1900 MCARTHUR BLVD</t>
  </si>
  <si>
    <t>802-107073</t>
  </si>
  <si>
    <t>COMPASS PARTNERS INTERNATIONAL II LLP</t>
  </si>
  <si>
    <t>26 MOUNT ROW</t>
  </si>
  <si>
    <t>W1K 3SQ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</si>
  <si>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</si>
  <si>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</si>
  <si>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</si>
  <si>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</si>
  <si>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</si>
  <si>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</si>
  <si>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</si>
  <si>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</si>
  <si>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802-115304</t>
  </si>
  <si>
    <t>TECA PARTNERS, LP</t>
  </si>
  <si>
    <t>7 WORLD TRADE CENTER, 46TH</t>
  </si>
  <si>
    <t>250 GREENWICH STREET</t>
  </si>
  <si>
    <t>212-266-0104</t>
  </si>
  <si>
    <t>HTTPS://WWW.LINKEDIN.COM/COMPANY/TECA-PARTNERS-LP</t>
  </si>
  <si>
    <t>549300TZ5XVGBFQB5D75</t>
  </si>
  <si>
    <t>802-75058</t>
  </si>
  <si>
    <t>BHMS INVESTMENTS, LP</t>
  </si>
  <si>
    <t>355 RIVERSIDE AVENUE</t>
  </si>
  <si>
    <t>646-481-6214</t>
  </si>
  <si>
    <t>646-805-4118</t>
  </si>
  <si>
    <t>HTTP://BHMSINVESTMENTS.COM/</t>
  </si>
  <si>
    <t>802-107448</t>
  </si>
  <si>
    <t>BNY MELLON FUND MANAGEMENT (LUXEMBOURG) S.A.</t>
  </si>
  <si>
    <t>00 352 245 255603</t>
  </si>
  <si>
    <t>https://www.bnymellonim.com</t>
  </si>
  <si>
    <t>5N2ES2M2WGR2TO0Q5G40</t>
  </si>
  <si>
    <t>802-115283</t>
  </si>
  <si>
    <t>LGFM, LLC</t>
  </si>
  <si>
    <t>8605 SANTA MONICA BLVD #48490</t>
  </si>
  <si>
    <t>90069-4109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</si>
  <si>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</si>
  <si>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</si>
  <si>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</si>
  <si>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</si>
  <si>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</si>
  <si>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</si>
  <si>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</si>
  <si>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</si>
  <si>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HTTPS://WWW.BALDERTON.COM</t>
  </si>
  <si>
    <t>213800WOWSZXW2BQ469</t>
  </si>
  <si>
    <t>802-116754</t>
  </si>
  <si>
    <t>FIRST TEAM CAPITAL, LLC</t>
  </si>
  <si>
    <t>15 N. CHESTNUT ST</t>
  </si>
  <si>
    <t>SUITE 103</t>
  </si>
  <si>
    <t>NEW PALTZ</t>
  </si>
  <si>
    <t>845-419-2848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</si>
  <si>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</si>
  <si>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</si>
  <si>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</si>
  <si>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</si>
  <si>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</si>
  <si>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</si>
  <si>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</si>
  <si>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802-115134</t>
  </si>
  <si>
    <t>NAUTILUS VENTURES ADVISORS US, LLC</t>
  </si>
  <si>
    <t>575 HIGH STREET, SUITE 330</t>
  </si>
  <si>
    <t>802-118762</t>
  </si>
  <si>
    <t>S CAPITAL 2 VC MANAGEMENT LTD</t>
  </si>
  <si>
    <t>50 RAMAT YAM STREET</t>
  </si>
  <si>
    <t>HERZELIA PITUACH</t>
  </si>
  <si>
    <t>https://www.scapitalvc.com/</t>
  </si>
  <si>
    <t>802-77855</t>
  </si>
  <si>
    <t>WWC CAPITAL GROUP, LLC</t>
  </si>
  <si>
    <t>11921 FREEDOM DR</t>
  </si>
  <si>
    <t>703-225-1500</t>
  </si>
  <si>
    <t>703-225-1515</t>
  </si>
  <si>
    <t>802-108955</t>
  </si>
  <si>
    <t>DENDERA CAPITAL LP</t>
  </si>
  <si>
    <t>270 LAFAYETTE STREET</t>
  </si>
  <si>
    <t>10012-0048</t>
  </si>
  <si>
    <t>(212) 520-7875</t>
  </si>
  <si>
    <t>HTTP://WWW.DENDERACAPITAL.COM</t>
  </si>
  <si>
    <t>802-113338</t>
  </si>
  <si>
    <t>QUADRIGA CAPITAL IIIA GP LIMITED</t>
  </si>
  <si>
    <t>+44 (0) 1534 634940</t>
  </si>
  <si>
    <t>HTTP://WWW.QUADRIGA-CAPITAL.DE</t>
  </si>
  <si>
    <t>802-113721</t>
  </si>
  <si>
    <t>METAPROP VENTURES</t>
  </si>
  <si>
    <t>MPNYC MANAGEMENT LLC</t>
  </si>
  <si>
    <t>214 W. 39TH STREET</t>
  </si>
  <si>
    <t>SUITE 705</t>
  </si>
  <si>
    <t>646-504-4482</t>
  </si>
  <si>
    <t>HTTP://WWW.METAPROP.ORG/</t>
  </si>
  <si>
    <t>802-117609</t>
  </si>
  <si>
    <t>FALCON E &amp; P OPPORTUNITIES GP, LLC</t>
  </si>
  <si>
    <t>3333 LEE PARKWAY</t>
  </si>
  <si>
    <t>214-871-7967</t>
  </si>
  <si>
    <t>214-871-5040</t>
  </si>
  <si>
    <t>802-112740</t>
  </si>
  <si>
    <t>HEALTH EVOLUTION MANAGEMENT CO., LLC</t>
  </si>
  <si>
    <t>415-694-5608</t>
  </si>
  <si>
    <t>802-113585</t>
  </si>
  <si>
    <t>STONEFLY INVESTMENTS</t>
  </si>
  <si>
    <t>STONEFLY INVESTMENTS, LLC</t>
  </si>
  <si>
    <t>229 HEYMANN BOULEVARD</t>
  </si>
  <si>
    <t>337-541-1200</t>
  </si>
  <si>
    <t>HTTP://WWW.STONEFLYINVESTMENTS.COM</t>
  </si>
  <si>
    <t>802-75391</t>
  </si>
  <si>
    <t>SEVIN ROSEN FUNDS</t>
  </si>
  <si>
    <t>SEVIN ROSEN BAYLESS MANAGEMENT COMPANY</t>
  </si>
  <si>
    <t>3879 MAPLE AVE #400</t>
  </si>
  <si>
    <t>972-702-1100</t>
  </si>
  <si>
    <t>972-702-1103</t>
  </si>
  <si>
    <t>PO BOX 192128</t>
  </si>
  <si>
    <t>HTTP://WWW.SRFUNDS.COM</t>
  </si>
  <si>
    <t>802-108562</t>
  </si>
  <si>
    <t>THAYER VENTURES</t>
  </si>
  <si>
    <t>THAYER VENTURES MANAGEMENT COMPANY, L.L.C.</t>
  </si>
  <si>
    <t>106 LINCOLN BLVD.</t>
  </si>
  <si>
    <t>415.782.1414</t>
  </si>
  <si>
    <t>877.431.0681</t>
  </si>
  <si>
    <t>25852 MCBEAN PARKWAY</t>
  </si>
  <si>
    <t>HTTPS://WWW.THAYERVENTURES.COM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</si>
  <si>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</si>
  <si>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</si>
  <si>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</si>
  <si>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</si>
  <si>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</si>
  <si>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</si>
  <si>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</si>
  <si>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</si>
  <si>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</si>
  <si>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802-75404</t>
  </si>
  <si>
    <t>PENINSULA-JVL CAPITAL ADVISORS, LLC</t>
  </si>
  <si>
    <t>1229 BURLINGAME AVE</t>
  </si>
  <si>
    <t>650-348-5500</t>
  </si>
  <si>
    <t>650-348-5510</t>
  </si>
  <si>
    <t>802-117129</t>
  </si>
  <si>
    <t>OPERATOR COLLECTIVE MANAGEMENT, L.L.C.</t>
  </si>
  <si>
    <t>650-667-0810</t>
  </si>
  <si>
    <t>https://operatorcollective.com/</t>
  </si>
  <si>
    <t>802-118644</t>
  </si>
  <si>
    <t>DPE DEUTSCHE PRIVATE EQUITY MANAGEMENT III GMBH</t>
  </si>
  <si>
    <t>LUDWIGSTR. 7</t>
  </si>
  <si>
    <t>+49 89 200038-0</t>
  </si>
  <si>
    <t>+49 89 200038-111</t>
  </si>
  <si>
    <t>391200E7RWKAE9QN5Q43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</si>
  <si>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</si>
  <si>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</si>
  <si>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</si>
  <si>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</si>
  <si>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</si>
  <si>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</si>
  <si>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</si>
  <si>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</si>
  <si>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</si>
  <si>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</si>
  <si>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</si>
  <si>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</si>
  <si>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</si>
  <si>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</si>
  <si>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802-114082</t>
  </si>
  <si>
    <t>LUMX ASSET MANAGEMENT (U.K.) LTD</t>
  </si>
  <si>
    <t>54 JERMYN STREET</t>
  </si>
  <si>
    <t>44-207-290-4300</t>
  </si>
  <si>
    <t>https://www.lumxgroup.com/</t>
  </si>
  <si>
    <t>54930004ZUPV3C4CES68</t>
  </si>
  <si>
    <t>802-114708</t>
  </si>
  <si>
    <t>PARALLAXES CAPITAL</t>
  </si>
  <si>
    <t>PARALLAXES CAPITAL MANAGEMENT, LLC</t>
  </si>
  <si>
    <t>300 PARK  AVENUE</t>
  </si>
  <si>
    <t>FLOOR 12</t>
  </si>
  <si>
    <t>217-255-3906</t>
  </si>
  <si>
    <t>https://www.parallaxescapital.com/</t>
  </si>
  <si>
    <t>802-118557</t>
  </si>
  <si>
    <t>RAINTREE CAPITAL MANAGEMENT LLC</t>
  </si>
  <si>
    <t>9835 E. BELL ROAD</t>
  </si>
  <si>
    <t>630-447-2750</t>
  </si>
  <si>
    <t>https://raintreecm.com/</t>
  </si>
  <si>
    <t>802-118169</t>
  </si>
  <si>
    <t>ARGONAUTIC INVESTMENT MANAGEMENT LTD.</t>
  </si>
  <si>
    <t>917-838-3253</t>
  </si>
  <si>
    <t>802-78898</t>
  </si>
  <si>
    <t>POLARIS CG SINGAPORE PTE. LTD.</t>
  </si>
  <si>
    <t>20 COLLYER QUAY #18-02</t>
  </si>
  <si>
    <t>65-6222-4997</t>
  </si>
  <si>
    <t>65-6222-4337</t>
  </si>
  <si>
    <t>HTTP://WWW.POLARIS-CG.COM/SG</t>
  </si>
  <si>
    <t>802-107053</t>
  </si>
  <si>
    <t>SERES ASSET MANAGEMENT LIMITED</t>
  </si>
  <si>
    <t>ROOM 23, LEVEL 4, CORE E, CYBERPORT 3,</t>
  </si>
  <si>
    <t>100 CYBERPORT ROAD, POK FU LAM, HONG KONG</t>
  </si>
  <si>
    <t>852 3595 3696</t>
  </si>
  <si>
    <t>852 8148 2270</t>
  </si>
  <si>
    <t>254900Y8CL89M2OFGI52</t>
  </si>
  <si>
    <t>802-118513</t>
  </si>
  <si>
    <t>FYRFLY VENTURE PARTNERS, LLC</t>
  </si>
  <si>
    <t>PIER 17, SUITE 800</t>
  </si>
  <si>
    <t>SF</t>
  </si>
  <si>
    <t>(415) 608-5863</t>
  </si>
  <si>
    <t>HTTP://WWW.FYRFLY.VC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</si>
  <si>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</si>
  <si>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</si>
  <si>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</si>
  <si>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</si>
  <si>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</si>
  <si>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</si>
  <si>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</si>
  <si>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802-118645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</si>
  <si>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</si>
  <si>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</si>
  <si>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</si>
  <si>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</si>
  <si>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</si>
  <si>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</si>
  <si>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</si>
  <si>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</si>
  <si>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</si>
  <si>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</si>
  <si>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</si>
  <si>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</si>
  <si>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</si>
  <si>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</si>
  <si>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</si>
  <si>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INVESTMENT  PARTNER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</si>
  <si>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</si>
  <si>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</si>
  <si>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</si>
  <si>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</si>
  <si>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</si>
  <si>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</si>
  <si>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</si>
  <si>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</si>
  <si>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</si>
  <si>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</si>
  <si>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</si>
  <si>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972-3-6845535</t>
  </si>
  <si>
    <t>972-3-6845621</t>
  </si>
  <si>
    <t>HTTP://WWW.SPHERAFUND.COM</t>
  </si>
  <si>
    <t>254900J3LK8V1QQ5BP71</t>
  </si>
  <si>
    <t>802-110637</t>
  </si>
  <si>
    <t>NORLAND CAPITAL LP</t>
  </si>
  <si>
    <t>2550 SAND HILL ROAD</t>
  </si>
  <si>
    <t>415-465-1000</t>
  </si>
  <si>
    <t>802-75324</t>
  </si>
  <si>
    <t>ENDLESS LLP</t>
  </si>
  <si>
    <t>3 WHITEHALL QUAY</t>
  </si>
  <si>
    <t>LEEDS</t>
  </si>
  <si>
    <t>LS1 4BF</t>
  </si>
  <si>
    <t>+44 (0)113 2104000</t>
  </si>
  <si>
    <t>+44 (0)845 2802411</t>
  </si>
  <si>
    <t>HTTP://WWW.ENDLESSLLP.COM</t>
  </si>
  <si>
    <t>213800II7N3LA3T21378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</si>
  <si>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</si>
  <si>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</si>
  <si>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</si>
  <si>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</si>
  <si>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</si>
  <si>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</si>
  <si>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</si>
  <si>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</si>
  <si>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</si>
  <si>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</si>
  <si>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</si>
  <si>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</si>
  <si>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</si>
  <si>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</si>
  <si>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</si>
  <si>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</si>
  <si>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601 16TH STREET - SUITE C - NO 270</t>
  </si>
  <si>
    <t>415-465-4295</t>
  </si>
  <si>
    <t>HTTP://SERVICEPROVIDERCAPITAL.COM</t>
  </si>
  <si>
    <t>802-107399</t>
  </si>
  <si>
    <t>GREY SKY VENTURE PARTNERS, LLC</t>
  </si>
  <si>
    <t>10400 NE 4TH STREET, SUITE 700</t>
  </si>
  <si>
    <t>425-363-4080</t>
  </si>
  <si>
    <t>http://www.gsvp.com/</t>
  </si>
  <si>
    <t>802-114628</t>
  </si>
  <si>
    <t>TRIKON ASSET MANAGEMENT LIMITED</t>
  </si>
  <si>
    <t>29/F, 8 WYNDHAM STREET, CENTRAL</t>
  </si>
  <si>
    <t>852 3589 6400</t>
  </si>
  <si>
    <t>802-117009</t>
  </si>
  <si>
    <t>TRIBE CAPITAL</t>
  </si>
  <si>
    <t>TRIBE CAPITAL MANAGEMENT, LLC</t>
  </si>
  <si>
    <t>2700 19TH STREET</t>
  </si>
  <si>
    <t>https://tribecap.co/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</si>
  <si>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</si>
  <si>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</si>
  <si>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</si>
  <si>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</si>
  <si>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</si>
  <si>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</si>
  <si>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</si>
  <si>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</si>
  <si>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5493008710KTW7VU8B36</t>
  </si>
  <si>
    <t>LIMITED COMPANY IN THE UK</t>
  </si>
  <si>
    <t>802-118586</t>
  </si>
  <si>
    <t>VESSEL CAPITAL ADVISORS, LLC</t>
  </si>
  <si>
    <t>2535 VICTORY BOULEVARD</t>
  </si>
  <si>
    <t>STATEN ISLAND</t>
  </si>
  <si>
    <t>212-558-6500</t>
  </si>
  <si>
    <t>212-558-6501</t>
  </si>
  <si>
    <t>802-75946</t>
  </si>
  <si>
    <t>IRONWOOD PARTNERS MANAGEMENT, L.P.</t>
  </si>
  <si>
    <t>HTTP://WWW.IRONWOOD-PARTNERS.COM</t>
  </si>
  <si>
    <t>802-75459</t>
  </si>
  <si>
    <t>TL VENTURES INC.</t>
  </si>
  <si>
    <t>700 BUILDING</t>
  </si>
  <si>
    <t>610-971-1515</t>
  </si>
  <si>
    <t>610-975-9330</t>
  </si>
  <si>
    <t>HTTP://WWW.TLVENTURES.COM</t>
  </si>
  <si>
    <t>802-118583</t>
  </si>
  <si>
    <t>GRATIA CAPITAL, LLC</t>
  </si>
  <si>
    <t>11835 W OLYMPIC BLVD</t>
  </si>
  <si>
    <t>SUITE 385</t>
  </si>
  <si>
    <t>310-733-2500</t>
  </si>
  <si>
    <t>310-843-9414</t>
  </si>
  <si>
    <t>5493006GU5Z9BHIJPS36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</si>
  <si>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</si>
  <si>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</si>
  <si>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</si>
  <si>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</si>
  <si>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</si>
  <si>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</si>
  <si>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</si>
  <si>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</si>
  <si>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</si>
  <si>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5493006X98JQHEM2G618</t>
  </si>
  <si>
    <t>802-112545</t>
  </si>
  <si>
    <t>KEIRETSU ADVISORS, LLC</t>
  </si>
  <si>
    <t>WTC AV DAS NACOES UNIDAS 12551</t>
  </si>
  <si>
    <t>15 ANDAR</t>
  </si>
  <si>
    <t>04531-060</t>
  </si>
  <si>
    <t>55-11-94566-1111</t>
  </si>
  <si>
    <t>802-75785</t>
  </si>
  <si>
    <t>WORLDVIEW TECHNOLOGY PARTNERS</t>
  </si>
  <si>
    <t>WORLDVIEW MANAGEMENT CORP.</t>
  </si>
  <si>
    <t>99 S. ALMADEN BLVD</t>
  </si>
  <si>
    <t>650-322-3800</t>
  </si>
  <si>
    <t>HTTP://WWW.WORLDVIEW.COM</t>
  </si>
  <si>
    <t>802-118779</t>
  </si>
  <si>
    <t>PAMFLEET CHINA INVESTMENT MANAGEMENT LIMITED</t>
  </si>
  <si>
    <t>UNIT 1803, 18/F, INFINITUS PLAZA,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</si>
  <si>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</si>
  <si>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</si>
  <si>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</si>
  <si>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</si>
  <si>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</si>
  <si>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</si>
  <si>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802-114275</t>
  </si>
  <si>
    <t>OAK THISTLE LLC</t>
  </si>
  <si>
    <t>360 MADISON AVE 20TH FLOOR</t>
  </si>
  <si>
    <t>617-308-5935</t>
  </si>
  <si>
    <t>254900BJT7A3LBW3CH86</t>
  </si>
  <si>
    <t>802-75334</t>
  </si>
  <si>
    <t>HUTTON COLLINS PARTNERS LLP</t>
  </si>
  <si>
    <t>30-35 PALL MALL</t>
  </si>
  <si>
    <t>SW1Y 4JH</t>
  </si>
  <si>
    <t>0044 207 004 7000</t>
  </si>
  <si>
    <t>https://www.huttoncollins.com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</si>
  <si>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</si>
  <si>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</si>
  <si>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</si>
  <si>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</si>
  <si>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</si>
  <si>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</si>
  <si>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</si>
  <si>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</si>
  <si>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</si>
  <si>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</si>
  <si>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802-107291</t>
  </si>
  <si>
    <t>HEALTH CATALYST CAPITAL MANAGEMENT, LLC</t>
  </si>
  <si>
    <t>(212) 752-2225</t>
  </si>
  <si>
    <t>HTTP://WWW.HEALTHCATALYSTCAPITAL.COM/</t>
  </si>
  <si>
    <t>802-75685</t>
  </si>
  <si>
    <t>ADELIE INVESTMENT MANAGEMENT COMPANY</t>
  </si>
  <si>
    <t>802-111764</t>
  </si>
  <si>
    <t>ENTREPRENEURS ROUNDTABLE ACCELERATOR, LLC</t>
  </si>
  <si>
    <t>415 MADISON AVENUE</t>
  </si>
  <si>
    <t>917-952-7647</t>
  </si>
  <si>
    <t>HTTP://WWW.ERANYC.COM</t>
  </si>
  <si>
    <t>802-78731</t>
  </si>
  <si>
    <t>LUMIRA CAPITAL</t>
  </si>
  <si>
    <t>LUMIRA CAPITAL INVESTMENT MANAGEMENT INC.</t>
  </si>
  <si>
    <t>SUITE 770</t>
  </si>
  <si>
    <t>M5H 3L5</t>
  </si>
  <si>
    <t>416-213-4223</t>
  </si>
  <si>
    <t>416 213 4232</t>
  </si>
  <si>
    <t>HTTP://WWW.LUMIRAVENTURES.COM</t>
  </si>
  <si>
    <t>549300N05S12H2FMNG77</t>
  </si>
  <si>
    <t>802-76610</t>
  </si>
  <si>
    <t>CARDINAL EQUITY PARTNERS, LLC</t>
  </si>
  <si>
    <t>8801 RIVER CROSSING BLVD.</t>
  </si>
  <si>
    <t>317-663-0205</t>
  </si>
  <si>
    <t>317-663-0215</t>
  </si>
  <si>
    <t>HTTP://WWW.CARDINALEP.COM</t>
  </si>
  <si>
    <t>802-108838</t>
  </si>
  <si>
    <t>BREGAL INVESTMENTS LLP</t>
  </si>
  <si>
    <t>81 FULHAM ROAD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</si>
  <si>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</si>
  <si>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</si>
  <si>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</si>
  <si>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</si>
  <si>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</si>
  <si>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</si>
  <si>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802-118558</t>
  </si>
  <si>
    <t>LONG HILL ASSET MANAGEMENT COMPANY LIMITED</t>
  </si>
  <si>
    <t>UNIT 417, 4TH FLOOR, LIPPO CENTRE</t>
  </si>
  <si>
    <t>TOWER TWO, NO. 89 QUEENSWAY, ADMIRALTY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</si>
  <si>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</si>
  <si>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</si>
  <si>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</si>
  <si>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</si>
  <si>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</si>
  <si>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</si>
  <si>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</si>
  <si>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</si>
  <si>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</si>
  <si>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</si>
  <si>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</si>
  <si>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</si>
  <si>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#13-01 RAFFLES CITY TOWER</t>
  </si>
  <si>
    <t>+65 6819 0000</t>
  </si>
  <si>
    <t>HTTP://WWW.3DIPARTNERS.COM</t>
  </si>
  <si>
    <t>549300P64128L5EPX848</t>
  </si>
  <si>
    <t>802-75821</t>
  </si>
  <si>
    <t>CAPVEST PARTNERS LLP</t>
  </si>
  <si>
    <t>SW1Y5NQ</t>
  </si>
  <si>
    <t>HTTP://WWW.CAPVEST.CO.UK</t>
  </si>
  <si>
    <t>802-116700</t>
  </si>
  <si>
    <t>CANAPI ADVISORS, LLC</t>
  </si>
  <si>
    <t>1741 TIBURON DRIVE</t>
  </si>
  <si>
    <t>910-777-5738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</si>
  <si>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</si>
  <si>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</si>
  <si>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</si>
  <si>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</si>
  <si>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</si>
  <si>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</si>
  <si>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</si>
  <si>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</si>
  <si>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45.01, LEVEL 45</t>
  </si>
  <si>
    <t>AUSTRALIA SQUARE 264 GEORGE STREET</t>
  </si>
  <si>
    <t>612-8272-5000</t>
  </si>
  <si>
    <t>HTTPS://TWITTER.COM/BARINGS</t>
  </si>
  <si>
    <t>802-114984</t>
  </si>
  <si>
    <t>IRRATIONAL CAPITAL LLC</t>
  </si>
  <si>
    <t>100 FRONT STREET, SUITE 560</t>
  </si>
  <si>
    <t>570-778-1726</t>
  </si>
  <si>
    <t>https://www.irrational.capital/</t>
  </si>
  <si>
    <t>802-117818</t>
  </si>
  <si>
    <t>NEXTENERGY CAPITAL IM LIMITED</t>
  </si>
  <si>
    <t>44 148 173 5827</t>
  </si>
  <si>
    <t>NON-CELLULAR COMPANY LIMITED BY SHARES</t>
  </si>
  <si>
    <t>802-117813</t>
  </si>
  <si>
    <t>CKG MANAGEMENT</t>
  </si>
  <si>
    <t>CKG MANAGEMENT COMPANY</t>
  </si>
  <si>
    <t>469-688-3174</t>
  </si>
  <si>
    <t>http://ww.ckgus.com</t>
  </si>
  <si>
    <t>802-117978</t>
  </si>
  <si>
    <t>FIFTH HORIZON, LLC</t>
  </si>
  <si>
    <t>2629 W MAIN STREET</t>
  </si>
  <si>
    <t>SUITE 135</t>
  </si>
  <si>
    <t>LITTLETON</t>
  </si>
  <si>
    <t>303-810-0970</t>
  </si>
  <si>
    <t>324 CLAYTON ST</t>
  </si>
  <si>
    <t>802-118826</t>
  </si>
  <si>
    <t>AMWAL CAPITAL PARTNERS LIMITED</t>
  </si>
  <si>
    <t>INDEX TOWER, EAST ENTRANCE</t>
  </si>
  <si>
    <t>OFFICE 1901</t>
  </si>
  <si>
    <t>+971 4 327 5875</t>
  </si>
  <si>
    <t>+971 4 327 5876</t>
  </si>
  <si>
    <t>https://www.amwalcp.com</t>
  </si>
  <si>
    <t>549300LQLPMZLUJUFR23</t>
  </si>
  <si>
    <t>802-114965</t>
  </si>
  <si>
    <t>JEDIVC MANAGEMENT LLC</t>
  </si>
  <si>
    <t>970-571-2281</t>
  </si>
  <si>
    <t>400 EAST MAIN STREET</t>
  </si>
  <si>
    <t>HTTP://WWW.TELESOFTVC.COM</t>
  </si>
  <si>
    <t>802-117986</t>
  </si>
  <si>
    <t>HAWKS POINT CAPITAL PARTNERS LLC</t>
  </si>
  <si>
    <t>800 WESTCHESTER AVENUE</t>
  </si>
  <si>
    <t>SUITE 500N</t>
  </si>
  <si>
    <t>RYE BROOK</t>
  </si>
  <si>
    <t>203-485-7598</t>
  </si>
  <si>
    <t>https://www.hawkspointcapital.com</t>
  </si>
  <si>
    <t>802-80378</t>
  </si>
  <si>
    <t>ENIAC VENTURES</t>
  </si>
  <si>
    <t>ENIAC VENTURES MANAGEMENT, LLC</t>
  </si>
  <si>
    <t>604 MISSION STREET</t>
  </si>
  <si>
    <t>10TH FLOOR PH LEVEL</t>
  </si>
  <si>
    <t>415-813-5530</t>
  </si>
  <si>
    <t>HTTP://WWW.ENIAC.VC</t>
  </si>
  <si>
    <t>802-114279</t>
  </si>
  <si>
    <t>ZETLAND CAPITAL PARTNERS LLP</t>
  </si>
  <si>
    <t>3 ST. JAMES'S SQUARE</t>
  </si>
  <si>
    <t>44 020 3786 8115</t>
  </si>
  <si>
    <t>https://www.linkedin.com/company /zetland-capital-partners-llp</t>
  </si>
  <si>
    <t>802-76611</t>
  </si>
  <si>
    <t>EVOLVENCE INDIA ADVISERS INC</t>
  </si>
  <si>
    <t>15TH FLOOR, PARK PLACE OFFICE BUILDING</t>
  </si>
  <si>
    <t>SHEIKH ZAYED ROAD</t>
  </si>
  <si>
    <t>802-114919</t>
  </si>
  <si>
    <t>RUBICON ASSET MANAGEMENT LLC</t>
  </si>
  <si>
    <t>380 LEXINGTON AVENUE</t>
  </si>
  <si>
    <t>646-216-9960</t>
  </si>
  <si>
    <t>http://www.rubiconfunds.com</t>
  </si>
  <si>
    <t>802-118781</t>
  </si>
  <si>
    <t>HYPERWISE VENTURES MANAGEMENT LTD</t>
  </si>
  <si>
    <t>802-100407</t>
  </si>
  <si>
    <t>PLAYGROUND GLOBAL</t>
  </si>
  <si>
    <t>PLAYGROUND GLOBAL, LLC</t>
  </si>
  <si>
    <t>380 PORTAGE AVENUE</t>
  </si>
  <si>
    <t>650-427-0000</t>
  </si>
  <si>
    <t>https://twitter.com/Playground_VC</t>
  </si>
  <si>
    <t>802-113022</t>
  </si>
  <si>
    <t>83NORTH 2017, LTD.</t>
  </si>
  <si>
    <t>9TH FLOOR, BOX 12298</t>
  </si>
  <si>
    <t>HTTPS://WWW.83NORTH.COM</t>
  </si>
  <si>
    <t>802-78277</t>
  </si>
  <si>
    <t>AVIGHNA CAPITAL ADVISORS</t>
  </si>
  <si>
    <t>AVIGHNA CAPITAL ADVISORS LTD</t>
  </si>
  <si>
    <t>802-115197</t>
  </si>
  <si>
    <t>DWS INVESTMENT S.A.</t>
  </si>
  <si>
    <t>2, BOULEVARD KONRAD ADENAUER</t>
  </si>
  <si>
    <t>L-1115</t>
  </si>
  <si>
    <t>http://www.db.com</t>
  </si>
  <si>
    <t>549300L70BS183Y6ML67</t>
  </si>
  <si>
    <t>802-77225</t>
  </si>
  <si>
    <t>COMPOUND ADVISOR, LLC</t>
  </si>
  <si>
    <t>156 5TH AVENUE</t>
  </si>
  <si>
    <t>646-495-5941</t>
  </si>
  <si>
    <t>646-225-5207</t>
  </si>
  <si>
    <t>HTTP://COMPOUND.VC</t>
  </si>
  <si>
    <t>802-73238</t>
  </si>
  <si>
    <t>CHARTWELL INVESTMENTS</t>
  </si>
  <si>
    <t>CHARTWELL INVESTMENTS II, LLC</t>
  </si>
  <si>
    <t>570 LEXINGTON AVENUE</t>
  </si>
  <si>
    <t>44TH FLOOR</t>
  </si>
  <si>
    <t>212-521-5503</t>
  </si>
  <si>
    <t>212-521-5533</t>
  </si>
  <si>
    <t>HTTP://WWW.CHARTWELLINVESTMENTS.COM</t>
  </si>
  <si>
    <t>802-113181</t>
  </si>
  <si>
    <t>ANCHOR EQUITY PARTNERS III GP (CAYMAN), LTD.</t>
  </si>
  <si>
    <t>C/O ANCHOR EQUITY PARTNERS (ASIA) LIMITED, 1322,</t>
  </si>
  <si>
    <t>852 3998 4960</t>
  </si>
  <si>
    <t>852 3998 4961</t>
  </si>
  <si>
    <t>802-77493</t>
  </si>
  <si>
    <t>BAG SECURITIES, L.L.C.</t>
  </si>
  <si>
    <t>15100 GEBRON DRIVE</t>
  </si>
  <si>
    <t>78734-6304</t>
  </si>
  <si>
    <t>512-263-8800</t>
  </si>
  <si>
    <t>HTTPS://WWW.BAGSECURITIES.COM/</t>
  </si>
  <si>
    <t>802-75809</t>
  </si>
  <si>
    <t>GRAPHITE CAPITAL</t>
  </si>
  <si>
    <t>GRAPHITE CAPITAL MANAGEMENT LLP</t>
  </si>
  <si>
    <t>4 TH FLOOR</t>
  </si>
  <si>
    <t>802-76021</t>
  </si>
  <si>
    <t>PAMPA CAPITAL</t>
  </si>
  <si>
    <t>PAMPA CAPITAL MANAGEMENT LLP</t>
  </si>
  <si>
    <t>HTTPS://WWW.PAMPACAPITAL.COM</t>
  </si>
  <si>
    <t>802-112667</t>
  </si>
  <si>
    <t>SOLAISE CAPITAL MANAGEMENT LLP</t>
  </si>
  <si>
    <t>44 (0) 207 510 8512</t>
  </si>
  <si>
    <t>HTTP://WWW.SOLAISECAPITAL.COM</t>
  </si>
  <si>
    <t>549300WMAGUKENSF6222</t>
  </si>
  <si>
    <t>802-111984</t>
  </si>
  <si>
    <t>AAFMC LLC</t>
  </si>
  <si>
    <t>4112 LEE HIGHWAY</t>
  </si>
  <si>
    <t>703-303-6136</t>
  </si>
  <si>
    <t>HTTP://WWW.ARABANGEL.VC/</t>
  </si>
  <si>
    <t>802-81017</t>
  </si>
  <si>
    <t>BUTTONWOOD GROUP ADVISORS LLC</t>
  </si>
  <si>
    <t>30 BROAD STREET</t>
  </si>
  <si>
    <t>212-440-9644</t>
  </si>
  <si>
    <t>212-440-9614</t>
  </si>
  <si>
    <t>802-73202</t>
  </si>
  <si>
    <t>EQT PARTNERS SHANGHAI LIMITED</t>
  </si>
  <si>
    <t>UNIT 1507-1508 CITIC SQUARE</t>
  </si>
  <si>
    <t>1168 NANJING ROAD WEST</t>
  </si>
  <si>
    <t>+86 21 6113 5868</t>
  </si>
  <si>
    <t>+86 21 6113 5866</t>
  </si>
  <si>
    <t>802-96262</t>
  </si>
  <si>
    <t>ALCUIN CAPITAL PARTNERS LLP</t>
  </si>
  <si>
    <t>65 SLOANE STREET</t>
  </si>
  <si>
    <t>SW1X 9SH</t>
  </si>
  <si>
    <t>44 2031784069</t>
  </si>
  <si>
    <t>HTTP://WWW.ALCUINCAPITAL.COM</t>
  </si>
  <si>
    <t>802-113233</t>
  </si>
  <si>
    <t>SENTIENT EQUITY PARTNERS</t>
  </si>
  <si>
    <t>SENTIENT EQUITY PARTNERS SPC</t>
  </si>
  <si>
    <t>1ST FLOOR, LANDMARK SQUARE</t>
  </si>
  <si>
    <t>64 EARTH CLOSE</t>
  </si>
  <si>
    <t>WEST BAY ROAD, GRAND CAYMAN</t>
  </si>
  <si>
    <t>KY1-1007</t>
  </si>
  <si>
    <t>1-345-769-4423</t>
  </si>
  <si>
    <t>1-345-769-9351</t>
  </si>
  <si>
    <t>1ST FL, LANDMARK SQUARE</t>
  </si>
  <si>
    <t>HTTP://WWW.SENTIENTEP.COM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</si>
  <si>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</si>
  <si>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</si>
  <si>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</si>
  <si>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</si>
  <si>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</si>
  <si>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</si>
  <si>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</si>
  <si>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</si>
  <si>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60 EAST SIR FRANCIS DRAKE BOULEVARD</t>
  </si>
  <si>
    <t>415-634-6721</t>
  </si>
  <si>
    <t>http://www.greenstonepartners.com</t>
  </si>
  <si>
    <t>802-111820</t>
  </si>
  <si>
    <t>MACHINA CAPITAL</t>
  </si>
  <si>
    <t>10 RUE DE CASTIGLIONE</t>
  </si>
  <si>
    <t>00 33 9 70 44 02 09</t>
  </si>
  <si>
    <t>HTTP://WWW.MACHINACAP.COM</t>
  </si>
  <si>
    <t>969500QTJAS8B9WVHF21</t>
  </si>
  <si>
    <t>802-108762</t>
  </si>
  <si>
    <t>JUNGLE VENTURES PTE LTD</t>
  </si>
  <si>
    <t>18 CROSS STREET 09-02A CROSS STREET EXCHANGE</t>
  </si>
  <si>
    <t>79 AYER RAJAH CRESCENT</t>
  </si>
  <si>
    <t>HTTP://WWW.JUNGLE-VENTURES.COM</t>
  </si>
  <si>
    <t>802-76180</t>
  </si>
  <si>
    <t>ALDER CAPITAL, LLC</t>
  </si>
  <si>
    <t>674 VIA DEL LA VALLE</t>
  </si>
  <si>
    <t>SOLANA BEACH</t>
  </si>
  <si>
    <t>858-259-3900</t>
  </si>
  <si>
    <t>HTTP://WWW.ALDERCAP.COM</t>
  </si>
  <si>
    <t>802-75718</t>
  </si>
  <si>
    <t>TURK VENTURES ADVISORY LIMITED</t>
  </si>
  <si>
    <t>802-114562</t>
  </si>
  <si>
    <t>DREAMERS MANAGEMENT LLC</t>
  </si>
  <si>
    <t>24151 VENTURA BLVD</t>
  </si>
  <si>
    <t>818-617-9505</t>
  </si>
  <si>
    <t>https://www.dreamers.vc</t>
  </si>
  <si>
    <t>802-106550</t>
  </si>
  <si>
    <t>ICG ALTERNATIVE INVESTMENT LIMITED</t>
  </si>
  <si>
    <t>44 (0)20 3201 7700</t>
  </si>
  <si>
    <t>44 (0)20 7248 2536</t>
  </si>
  <si>
    <t>2138006CBZNLEXR9VI02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</si>
  <si>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</si>
  <si>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</si>
  <si>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</si>
  <si>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</si>
  <si>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</si>
  <si>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</si>
  <si>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</si>
  <si>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802-112191</t>
  </si>
  <si>
    <t>KIPPINGTON CAPITAL MANAGEMENT, LLC</t>
  </si>
  <si>
    <t>https://www.linkedin.com/company/kippington-capital-management-llc</t>
  </si>
  <si>
    <t>802-118049</t>
  </si>
  <si>
    <t>RIVERMOUNT GP LLC</t>
  </si>
  <si>
    <t>650-933-7009</t>
  </si>
  <si>
    <t>802-74590</t>
  </si>
  <si>
    <t>RIVERVEST VENTURE PARTNERS</t>
  </si>
  <si>
    <t>RIVERVEST VENTURE MANAGEMENT LLC</t>
  </si>
  <si>
    <t>101 S. HANLEY ROAD</t>
  </si>
  <si>
    <t>SUITE 1850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</si>
  <si>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</si>
  <si>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</si>
  <si>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</si>
  <si>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</si>
  <si>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</si>
  <si>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</si>
  <si>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150 CALIFORNIA STREET</t>
  </si>
  <si>
    <t>415-830-5830</t>
  </si>
  <si>
    <t>254900OFK84UCOI6JC60</t>
  </si>
  <si>
    <t>802-101541</t>
  </si>
  <si>
    <t>SMITH WHILEY &amp; CO</t>
  </si>
  <si>
    <t>SMITH WHILEY &amp; COMPANY</t>
  </si>
  <si>
    <t>37 JEROME AVENUE</t>
  </si>
  <si>
    <t>BLOOMFIELD</t>
  </si>
  <si>
    <t>860-548-2513</t>
  </si>
  <si>
    <t>802-114674</t>
  </si>
  <si>
    <t>KYMA CAPITAL LIMITED</t>
  </si>
  <si>
    <t>22-25 PORTMAN CLOSE</t>
  </si>
  <si>
    <t>W1H 6BS</t>
  </si>
  <si>
    <t>0044203 314 8500</t>
  </si>
  <si>
    <t>https://www.kymacapital.com</t>
  </si>
  <si>
    <t>254900PMVHZHD355FF68</t>
  </si>
  <si>
    <t>BODY CORPORATE UK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</si>
  <si>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</si>
  <si>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</si>
  <si>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</si>
  <si>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</si>
  <si>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</si>
  <si>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</si>
  <si>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</si>
  <si>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</si>
  <si>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</si>
  <si>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549300M7GMKGT8XEIJ72</t>
  </si>
  <si>
    <t>802-118709</t>
  </si>
  <si>
    <t>TENMA LIMITED I, LLC</t>
  </si>
  <si>
    <t>200 W. MADISON ST. SUITE 2100</t>
  </si>
  <si>
    <t>60606-3414</t>
  </si>
  <si>
    <t>513-289-9434</t>
  </si>
  <si>
    <t>http://tenmalimited.com</t>
  </si>
  <si>
    <t>802-76532</t>
  </si>
  <si>
    <t>INDIAN CREEK CAPITAL MANAGEMENT LLC</t>
  </si>
  <si>
    <t>700 SURFSIDE BLVD.</t>
  </si>
  <si>
    <t>SURFSIDE</t>
  </si>
  <si>
    <t>786-363-8280</t>
  </si>
  <si>
    <t>786-363-8283</t>
  </si>
  <si>
    <t>802-107071</t>
  </si>
  <si>
    <t>M7 REAL ESTATE LTD</t>
  </si>
  <si>
    <t>THE MONUMENT BUILDING</t>
  </si>
  <si>
    <t>11 MONUMENT STREET</t>
  </si>
  <si>
    <t>EC3R 8AF</t>
  </si>
  <si>
    <t>+44 (0) 20 3657 5500</t>
  </si>
  <si>
    <t>HTTP://WWW.M7RE.EU</t>
  </si>
  <si>
    <t>213800T73NDPLB658W03</t>
  </si>
  <si>
    <t>802-110868</t>
  </si>
  <si>
    <t>G2VP, LLC</t>
  </si>
  <si>
    <t>2730 SAND HILL ROAD</t>
  </si>
  <si>
    <t>650-445-4800</t>
  </si>
  <si>
    <t>HTTPS://TWITTER.COM/G2VPLLC</t>
  </si>
  <si>
    <t>802-80268</t>
  </si>
  <si>
    <t>CMT PORTFOLIO ADVISORS LLC</t>
  </si>
  <si>
    <t>549300ZJJTVIUHM8XN26</t>
  </si>
  <si>
    <t>802-117584</t>
  </si>
  <si>
    <t>KORI CAPITAL, INC.</t>
  </si>
  <si>
    <t>228 PARK AVE SOUTH</t>
  </si>
  <si>
    <t>SUITE 35524</t>
  </si>
  <si>
    <t>347-721-4161</t>
  </si>
  <si>
    <t>http://www.kori.vc</t>
  </si>
  <si>
    <t>802-116879</t>
  </si>
  <si>
    <t>HILL FORT CAPITAL PARTNERS LTD</t>
  </si>
  <si>
    <t>SUITE 1111, SIT BUSINESS CENTER,</t>
  </si>
  <si>
    <t>THE CORE, 42 ICT AVE</t>
  </si>
  <si>
    <t>+230 489 8645</t>
  </si>
  <si>
    <t>+230 404 3949</t>
  </si>
  <si>
    <t>https://hillfortcapital.com</t>
  </si>
  <si>
    <t>802-111821</t>
  </si>
  <si>
    <t>REVIRESCO INVESTMENT MANAGEMENT LLC</t>
  </si>
  <si>
    <t>832 MAIN STREET</t>
  </si>
  <si>
    <t>OSTERVILLE</t>
  </si>
  <si>
    <t>508-428-0600</t>
  </si>
  <si>
    <t>2126 OYSTER HARBORS</t>
  </si>
  <si>
    <t>https://www.revirescoboston.com/</t>
  </si>
  <si>
    <t>802-110523</t>
  </si>
  <si>
    <t>ALTA PARTNERS MANAGEMENT COMPANY, L.P.</t>
  </si>
  <si>
    <t>SUITE 3700</t>
  </si>
  <si>
    <t>415-362-4022</t>
  </si>
  <si>
    <t>415-362-6178</t>
  </si>
  <si>
    <t>HTTP://WWW.ALTAPARTNERS.COM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</si>
  <si>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</si>
  <si>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</si>
  <si>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</si>
  <si>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</si>
  <si>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</si>
  <si>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</si>
  <si>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</si>
  <si>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</si>
  <si>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SUITE 501, SPACES SUN HOUSE</t>
  </si>
  <si>
    <t>90 CONNAUGHT ROAD CENTRAL</t>
  </si>
  <si>
    <t>549300BWWG7TLO7IMR05</t>
  </si>
  <si>
    <t>802-116813</t>
  </si>
  <si>
    <t>LANGHAMHALL MANAGEMENT SARL</t>
  </si>
  <si>
    <t>42-44 AVENUE DE LA GARE</t>
  </si>
  <si>
    <t>LUXEMBOURG, LUXEMBOURG, GRANDE DUCHE DU LUXEMBOURG</t>
  </si>
  <si>
    <t>https://www.langhamhall.com</t>
  </si>
  <si>
    <t>802-110338</t>
  </si>
  <si>
    <t>SPRINGS CAPITAL LIMITED</t>
  </si>
  <si>
    <t>C/O CAMPBELLS CORPORATE SERVICES LIMITED</t>
  </si>
  <si>
    <t>FLOOR 4, WILLOW HOUSE, CRICKET SQUARE</t>
  </si>
  <si>
    <t>852-22591601/22591611</t>
  </si>
  <si>
    <t>852 25257981</t>
  </si>
  <si>
    <t>HTTP://WWW.SPRINGS-CAPITAL.COM</t>
  </si>
  <si>
    <t>802-78488</t>
  </si>
  <si>
    <t>ATLASINVEST</t>
  </si>
  <si>
    <t>ATLASINVEST HOLDING BVBA</t>
  </si>
  <si>
    <t>CHAUSSEE DE LA HULPE 120</t>
  </si>
  <si>
    <t>1000 BRUSSELS</t>
  </si>
  <si>
    <t>Belgium</t>
  </si>
  <si>
    <t>+32 2 6631755</t>
  </si>
  <si>
    <t>+32 2 6631760</t>
  </si>
  <si>
    <t>https://www.atlasinvest.be/</t>
  </si>
  <si>
    <t>549300V7CPHM0HVZHR03</t>
  </si>
  <si>
    <t>802-75611</t>
  </si>
  <si>
    <t>RJD PARTNERS LIMITED</t>
  </si>
  <si>
    <t>6-7 QUEEN STREET</t>
  </si>
  <si>
    <t>EC4N 1SP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</si>
  <si>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</si>
  <si>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</si>
  <si>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</si>
  <si>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</si>
  <si>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</si>
  <si>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</si>
  <si>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</si>
  <si>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</si>
  <si>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</si>
  <si>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802-109913</t>
  </si>
  <si>
    <t>TIMBER BAY PARTNERS, LLC</t>
  </si>
  <si>
    <t>600 VINE STREET</t>
  </si>
  <si>
    <t>SUITE 1902</t>
  </si>
  <si>
    <t>513-898-0500</t>
  </si>
  <si>
    <t>https://www.linkedin.com/company/timber-bay-partners-llc/about/</t>
  </si>
  <si>
    <t>802-74939</t>
  </si>
  <si>
    <t>ARGAN CAPITAL</t>
  </si>
  <si>
    <t>ARGAN CAPITAL ADVISORS LLP</t>
  </si>
  <si>
    <t>OFFICE 21 9TH FLOOR NOVA SOUTH</t>
  </si>
  <si>
    <t>HTTP://WWW.ARGANCAPITAL.COM/</t>
  </si>
  <si>
    <t>802-111958</t>
  </si>
  <si>
    <t>ACCESS VENTURE PARTNERS</t>
  </si>
  <si>
    <t>ACCESS MANAGEMENT COMPANY, INC.</t>
  </si>
  <si>
    <t>8787 TURNPIKE DRIVE</t>
  </si>
  <si>
    <t>WESTMINSTER</t>
  </si>
  <si>
    <t>303-426-8899</t>
  </si>
  <si>
    <t>303-426-8828</t>
  </si>
  <si>
    <t>HTTP://WWW.ACCESSVP.COM</t>
  </si>
  <si>
    <t>802-112428</t>
  </si>
  <si>
    <t>MIGHTY CAPITAL MANAGEMENT LLC</t>
  </si>
  <si>
    <t>419 14TH ST</t>
  </si>
  <si>
    <t>(415) 867-7512</t>
  </si>
  <si>
    <t>HTTP://MIGHTY.CAPITAL</t>
  </si>
  <si>
    <t>802-114486</t>
  </si>
  <si>
    <t>215 MANAGEMENT LLC</t>
  </si>
  <si>
    <t>101 WARREN STREET #2310</t>
  </si>
  <si>
    <t>646-201-9101</t>
  </si>
  <si>
    <t>802-77943</t>
  </si>
  <si>
    <t>AMPLIFY PARTNERS</t>
  </si>
  <si>
    <t>AMPLIFY MANAGEMENT LLC</t>
  </si>
  <si>
    <t>800 MENLO AVENUE</t>
  </si>
  <si>
    <t>650-445-0800</t>
  </si>
  <si>
    <t>HTTP://WWW.AMPLIFYPARTNERS.COM</t>
  </si>
  <si>
    <t>802-75589</t>
  </si>
  <si>
    <t>ABERDEEN STANDARD INVESTMENTS (HONG KONG) LIMITED</t>
  </si>
  <si>
    <t>30TH FLOOR, LHT TOWER</t>
  </si>
  <si>
    <t>852-2103-4700</t>
  </si>
  <si>
    <t>852-2103-4788</t>
  </si>
  <si>
    <t>HTTP://WWW.ABERDEENSTANDARD.COM.HK</t>
  </si>
  <si>
    <t>213800WVJ3HOSKY1DV40</t>
  </si>
  <si>
    <t>802-114426</t>
  </si>
  <si>
    <t>GLOBAL MACRO ADVISOR LLC</t>
  </si>
  <si>
    <t>SPX CAPITAL MANAGEMENT, LLC</t>
  </si>
  <si>
    <t>1 646 547 1296</t>
  </si>
  <si>
    <t>802-115153</t>
  </si>
  <si>
    <t>MTVP MANAGEMENT, LLC</t>
  </si>
  <si>
    <t>1700 4TH STREET, SUITE 214</t>
  </si>
  <si>
    <t>QB3 MC: 2522</t>
  </si>
  <si>
    <t>94158-2330</t>
  </si>
  <si>
    <t>650-644-6419</t>
  </si>
  <si>
    <t>325 SHARON PARK DRIVE #903</t>
  </si>
  <si>
    <t>HTTPS://WWW.MEDTECHVP.COM</t>
  </si>
  <si>
    <t>802-79852</t>
  </si>
  <si>
    <t>MAIDEN LANE VENTURES, LLC</t>
  </si>
  <si>
    <t>HTTP://WWW.MAIDENLANE.COM</t>
  </si>
  <si>
    <t>802-76416</t>
  </si>
  <si>
    <t>CHTP MANAGEMENT SERVICES INC.</t>
  </si>
  <si>
    <t>50 BRAINTREE HILL OFFICE PARK</t>
  </si>
  <si>
    <t>BRAINTREE</t>
  </si>
  <si>
    <t>781-228-5228</t>
  </si>
  <si>
    <t>781-228-5150</t>
  </si>
  <si>
    <t>HTTP://CATALYSTHEALTHVENTURES.COM/</t>
  </si>
  <si>
    <t>802-76261</t>
  </si>
  <si>
    <t>ABV, LLC</t>
  </si>
  <si>
    <t>177 MAIN STREET, SUITE 202</t>
  </si>
  <si>
    <t>HUNTINGTON</t>
  </si>
  <si>
    <t>212-688-8897</t>
  </si>
  <si>
    <t>212-752-3633</t>
  </si>
  <si>
    <t>HTTP://WWW.ABVLP.COM</t>
  </si>
  <si>
    <t>802-117834</t>
  </si>
  <si>
    <t>ASTRA VENTURES</t>
  </si>
  <si>
    <t>MAG CAP VENTURES LLC</t>
  </si>
  <si>
    <t>901-230-5576</t>
  </si>
  <si>
    <t>http://www.astravc.com</t>
  </si>
  <si>
    <t>802-114772</t>
  </si>
  <si>
    <t>SEVENTURE PARTNERS</t>
  </si>
  <si>
    <t>5-7 RUE DE MONTTESSUY</t>
  </si>
  <si>
    <t>33-1-58-19-22-70</t>
  </si>
  <si>
    <t>33-1-58-19-22-80</t>
  </si>
  <si>
    <t>http://www.seventure.fr</t>
  </si>
  <si>
    <t>969500QU8W6R425NED65</t>
  </si>
  <si>
    <t>802-117409</t>
  </si>
  <si>
    <t>BIG LEAGUE ADVANCE LLC</t>
  </si>
  <si>
    <t>BIG LEAGUE ADVANCE, LLC</t>
  </si>
  <si>
    <t>4835 SANGAMORE ROAD</t>
  </si>
  <si>
    <t>301-910-7080</t>
  </si>
  <si>
    <t>802-76012</t>
  </si>
  <si>
    <t>ARISAIG PARTNERS (MAURITIUS) LTD</t>
  </si>
  <si>
    <t>IFS COURT,</t>
  </si>
  <si>
    <t>BANK STREET, TWENTYEIGHT</t>
  </si>
  <si>
    <t>802-76445</t>
  </si>
  <si>
    <t>POLAR ASSET MANAGEMENT PARTNERS INC.</t>
  </si>
  <si>
    <t>401 BAY STREET</t>
  </si>
  <si>
    <t>M5H2Y4</t>
  </si>
  <si>
    <t>416-367-4364</t>
  </si>
  <si>
    <t>416-367-0564</t>
  </si>
  <si>
    <t>350-7TH AVE SW,  SUITE 3230</t>
  </si>
  <si>
    <t>T2P3N9</t>
  </si>
  <si>
    <t>https://WWW.POLARAMP.COM</t>
  </si>
  <si>
    <t>54930047VT047QI4EM75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</si>
  <si>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</si>
  <si>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</si>
  <si>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</si>
  <si>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</si>
  <si>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</si>
  <si>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</si>
  <si>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</si>
  <si>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</t>
  </si>
  <si>
    <t>549300DJTBJ235LYP212</t>
  </si>
  <si>
    <t>PROPRIETARY LIMITED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</si>
  <si>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</si>
  <si>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</si>
  <si>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</si>
  <si>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</si>
  <si>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</si>
  <si>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</si>
  <si>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</si>
  <si>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</si>
  <si>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</si>
  <si>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</si>
  <si>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</si>
  <si>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REGISTERED INVESTMENT ADVISOR</t>
  </si>
  <si>
    <t>802-108597</t>
  </si>
  <si>
    <t>ADV PARTNERS CAPITAL MANAGEMENT LTD.</t>
  </si>
  <si>
    <t>C/O ADV PARTNERS MANAGEMENT PTE LIMITED</t>
  </si>
  <si>
    <t>5 SHENTON WAY #13-03 UIC BUILDING</t>
  </si>
  <si>
    <t>https://www.advpartners.com/en_US</t>
  </si>
  <si>
    <t>5493000GLBVJM0M2DF69</t>
  </si>
  <si>
    <t>802-118061</t>
  </si>
  <si>
    <t>TELEO CAPITAL MANAGEMENT LLC</t>
  </si>
  <si>
    <t>2121 ROSECRANS AVE., SUITE 3320</t>
  </si>
  <si>
    <t>424-323-3992</t>
  </si>
  <si>
    <t>https://teleocapital.com/</t>
  </si>
  <si>
    <t>802-75093</t>
  </si>
  <si>
    <t>HPEF CAPITAL PARTNERS LIMITED</t>
  </si>
  <si>
    <t>2301, HENLEY BUILDING</t>
  </si>
  <si>
    <t>5 QUEEN'S ROAD CENTRAL, CENTRAL</t>
  </si>
  <si>
    <t>HTTP://WWW.HPEF.COM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</si>
  <si>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</si>
  <si>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</si>
  <si>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</si>
  <si>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</si>
  <si>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</si>
  <si>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</si>
  <si>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</si>
  <si>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</si>
  <si>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</si>
  <si>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</si>
  <si>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HTTPS://WWW.DRIVECAPITAL.COM</t>
  </si>
  <si>
    <t>802-75584</t>
  </si>
  <si>
    <t>GREENWOODS ASSET MANAGEMENT HONG KONG LIMITED</t>
  </si>
  <si>
    <t>SUITE 3601-05 &amp; 20, 36/F, JARDINE HOUSE</t>
  </si>
  <si>
    <t>852 2907 6280</t>
  </si>
  <si>
    <t>852 2907 6208</t>
  </si>
  <si>
    <t>HTTP://WWW.GREENWOODSASSET.COM</t>
  </si>
  <si>
    <t>549300B8VMLN0J0U2Y43</t>
  </si>
  <si>
    <t>802-112803</t>
  </si>
  <si>
    <t>ACELERADORA 500 LUCHADORES S.A., DE C.V.</t>
  </si>
  <si>
    <t>SEVILLA 40</t>
  </si>
  <si>
    <t>FLOOR 6, JUÁREZ</t>
  </si>
  <si>
    <t>CUIDAD DE MEXICO</t>
  </si>
  <si>
    <t>802-76063</t>
  </si>
  <si>
    <t>VR MANAGEMENT, LLC</t>
  </si>
  <si>
    <t>650-561-9580</t>
  </si>
  <si>
    <t>HTTP://WWW.VENROCK.COM</t>
  </si>
  <si>
    <t>802-114106</t>
  </si>
  <si>
    <t>EMPYRE CAPITAL MANAGEMENT</t>
  </si>
  <si>
    <t>HARNEYS DIRECTOR SERVICES (CAYMAN) LIMITED</t>
  </si>
  <si>
    <t>4TH FLOOR, HARBOUR PLACE, 103 SOUTH CHURCH STREET</t>
  </si>
  <si>
    <t>KY 11002</t>
  </si>
  <si>
    <t>1-345-640-2276</t>
  </si>
  <si>
    <t>http://empyre.media</t>
  </si>
  <si>
    <t>802-108225</t>
  </si>
  <si>
    <t>LIVE OAK RESOURCE PARTNERS</t>
  </si>
  <si>
    <t>LORP MANAGEMENT, LP</t>
  </si>
  <si>
    <t>4900 WOODWAY</t>
  </si>
  <si>
    <t>832-982-0787</t>
  </si>
  <si>
    <t>832-371-6120</t>
  </si>
  <si>
    <t>HTTP://WWW.LIVEOAKRP.COM/</t>
  </si>
  <si>
    <t>802-76141</t>
  </si>
  <si>
    <t>H&amp;Q ASIA PACIFIC</t>
  </si>
  <si>
    <t>APGF HOLDINGS, LTD.</t>
  </si>
  <si>
    <t>1650B, THE HK CLUB BLDG.,</t>
  </si>
  <si>
    <t>3A CHATER ROAD</t>
  </si>
  <si>
    <t>011-852-2868-4800</t>
  </si>
  <si>
    <t>HTTP://WWW.HQAP.COM</t>
  </si>
  <si>
    <t>802-115180</t>
  </si>
  <si>
    <t>PAN INVESTMENTS MANAGEMENT GROUP, LLC</t>
  </si>
  <si>
    <t>1577 SPRING HILL ROAD, SUITE 260</t>
  </si>
  <si>
    <t>(703) 655-9668</t>
  </si>
  <si>
    <t>HTTP://WWW.PRIVATEACCESSNETWORK.COM</t>
  </si>
  <si>
    <t>802-108450</t>
  </si>
  <si>
    <t>KAIROS VENTURE INVESTMENTS, LLC</t>
  </si>
  <si>
    <t>9440 S. SANTA MONICA BLVD</t>
  </si>
  <si>
    <t>SUITE 710</t>
  </si>
  <si>
    <t>310-271-1866</t>
  </si>
  <si>
    <t>310-271-1845</t>
  </si>
  <si>
    <t>HTTP://WWW.KAIROSVENTURES.COM</t>
  </si>
  <si>
    <t>802-78380</t>
  </si>
  <si>
    <t>KITE LAKE CAPITAL MANAGEMENT (UK) LLP</t>
  </si>
  <si>
    <t>+44 207 052 8311</t>
  </si>
  <si>
    <t>+44 207 052 8320</t>
  </si>
  <si>
    <t>HTTP://WWW.KITELAKE.COM/</t>
  </si>
  <si>
    <t>213800KTOVXS24IKA678</t>
  </si>
  <si>
    <t>802-77922</t>
  </si>
  <si>
    <t>GALEN MANAGEMENT, LLC</t>
  </si>
  <si>
    <t>HTTP://WWW.GALEN.COM</t>
  </si>
  <si>
    <t>802-76866</t>
  </si>
  <si>
    <t>URBAN INFRASTRUCTURE CAPITAL ADVISORS, MAURITIUS</t>
  </si>
  <si>
    <t>IFS COURT, BANK STREET,TWENTYEIGHT, CYBERCITY</t>
  </si>
  <si>
    <t>67553 C1/GBL</t>
  </si>
  <si>
    <t>PRIVATE CO. LIMITED BY SHARES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</si>
  <si>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</si>
  <si>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</si>
  <si>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</si>
  <si>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</si>
  <si>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</si>
  <si>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</si>
  <si>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</si>
  <si>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</si>
  <si>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</si>
  <si>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</si>
  <si>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</si>
  <si>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2901, 29/F, THE CENTER</t>
  </si>
  <si>
    <t>HTTP://WWW.ORCHIDASIA.COM</t>
  </si>
  <si>
    <t>802-113501</t>
  </si>
  <si>
    <t>VERTEX VENTURE MANAGEMENT PTE. LTD.</t>
  </si>
  <si>
    <t>250 NORTH BRIDGE ROAD</t>
  </si>
  <si>
    <t>#11-01 RAFFLES CITY TOWER</t>
  </si>
  <si>
    <t>65 68288088</t>
  </si>
  <si>
    <t>65 68288090</t>
  </si>
  <si>
    <t>HTTP://WWW.VERTEXHOLDINGS.COM</t>
  </si>
  <si>
    <t>SINGAPORE REGISTERED PRIVATE COMPANY</t>
  </si>
  <si>
    <t>802-114683</t>
  </si>
  <si>
    <t>PRIME MOVERS LAB LLC</t>
  </si>
  <si>
    <t>408-799-4108</t>
  </si>
  <si>
    <t>PO BOX 12829</t>
  </si>
  <si>
    <t>http://www.primemoverslab.com/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</si>
  <si>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</si>
  <si>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</si>
  <si>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</si>
  <si>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</si>
  <si>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</si>
  <si>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</si>
  <si>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</si>
  <si>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802-116956</t>
  </si>
  <si>
    <t>SERRA VENTURES, LLC</t>
  </si>
  <si>
    <t>520 NORTH NEIL STREET</t>
  </si>
  <si>
    <t>SUITE 510</t>
  </si>
  <si>
    <t>CHAMPAIGN</t>
  </si>
  <si>
    <t>217-819-5202</t>
  </si>
  <si>
    <t>217-819-5205</t>
  </si>
  <si>
    <t>https://serraventures.com</t>
  </si>
  <si>
    <t>802-117885</t>
  </si>
  <si>
    <t>APPIAN WAY ASSET MANAGEMENT LP</t>
  </si>
  <si>
    <t>212-324-2506</t>
  </si>
  <si>
    <t>https://appianasset.com/</t>
  </si>
  <si>
    <t>802-107538</t>
  </si>
  <si>
    <t>ATW PARTNERS LLC</t>
  </si>
  <si>
    <t>17 STATE STREET, 2100</t>
  </si>
  <si>
    <t>646-975-5541</t>
  </si>
  <si>
    <t>HTTPS://WWW.ATWPARTNERS.COM</t>
  </si>
  <si>
    <t>802-110253</t>
  </si>
  <si>
    <t>TRIVEST CAPITAL</t>
  </si>
  <si>
    <t>TRIVEST CAPITAL LIMITED</t>
  </si>
  <si>
    <t>ROOM 3508-09, EDINBURGH TOWER,</t>
  </si>
  <si>
    <t>+(852) 3906 2600</t>
  </si>
  <si>
    <t>+(852) 3906 2606</t>
  </si>
  <si>
    <t>802-78496</t>
  </si>
  <si>
    <t>WING VENTURE PARTNERS</t>
  </si>
  <si>
    <t>WING VENTURE MANAGEMENT, L.L.C.</t>
  </si>
  <si>
    <t>480 LYTTON AVENUE</t>
  </si>
  <si>
    <t>650-316-8300</t>
  </si>
  <si>
    <t>HTTP://WWW.WING.VC</t>
  </si>
  <si>
    <t>802-117589</t>
  </si>
  <si>
    <t>1543 CAPITAL LP</t>
  </si>
  <si>
    <t>200 GREENWICH AVE</t>
  </si>
  <si>
    <t>203-900-3650</t>
  </si>
  <si>
    <t>http://www.1543capital.com</t>
  </si>
  <si>
    <t>802-113596</t>
  </si>
  <si>
    <t>RAZOR'S EDGE VENTURES II, LLC</t>
  </si>
  <si>
    <t>1875 EXPLORER STREET,</t>
  </si>
  <si>
    <t>HTTPS://WWW.RAZORSVC.COM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</si>
  <si>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</si>
  <si>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</si>
  <si>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</si>
  <si>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</si>
  <si>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</si>
  <si>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</si>
  <si>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</si>
  <si>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</si>
  <si>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https://www.linkedin.com/company/pappas-capital</t>
  </si>
  <si>
    <t>802-80312</t>
  </si>
  <si>
    <t>ALTOR FUND MANAGER AB</t>
  </si>
  <si>
    <t>JAKOBSGATAN 6</t>
  </si>
  <si>
    <t>111 52</t>
  </si>
  <si>
    <t>46-8678-9100</t>
  </si>
  <si>
    <t>46-8678-9101</t>
  </si>
  <si>
    <t>PO BOX 16116</t>
  </si>
  <si>
    <t>213800A5KTKKECURTV29</t>
  </si>
  <si>
    <t>802-78792</t>
  </si>
  <si>
    <t>HERSHEY'S INVESTMENTS, LLC</t>
  </si>
  <si>
    <t>717-321-5607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</si>
  <si>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</si>
  <si>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</si>
  <si>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</si>
  <si>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</si>
  <si>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</si>
  <si>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</si>
  <si>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</si>
  <si>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802-108920</t>
  </si>
  <si>
    <t>INFRASTRUCTURE SPECIALIST ASSET MANAGEMENT LTD</t>
  </si>
  <si>
    <t>LEVEL 38, 120 COLLINS STREET</t>
  </si>
  <si>
    <t>+61 3 8680 3500</t>
  </si>
  <si>
    <t>+61 3 8680 3555</t>
  </si>
  <si>
    <t>HTTP://WWW.INFRASTRUCTURECAPITAL.COM.AU</t>
  </si>
  <si>
    <t>802-75352</t>
  </si>
  <si>
    <t>5AM VENTURES</t>
  </si>
  <si>
    <t>5AM VENTURE MANAGEMENT, LLC</t>
  </si>
  <si>
    <t>501 2ND STREET</t>
  </si>
  <si>
    <t>415-933-8570</t>
  </si>
  <si>
    <t>415-993-8549</t>
  </si>
  <si>
    <t>HTTP://WWW.5AMVENTURES.COM</t>
  </si>
  <si>
    <t>802-78036</t>
  </si>
  <si>
    <t>METRIC ASSET MANAGEMENT LIMITED PARTNERSHIP</t>
  </si>
  <si>
    <t>20 EGLINTON AVENUE WEST</t>
  </si>
  <si>
    <t>SUITE 1505</t>
  </si>
  <si>
    <t>M4R 1K8</t>
  </si>
  <si>
    <t>(416) 640-4961</t>
  </si>
  <si>
    <t>HTTP://METRICASSET.COM</t>
  </si>
  <si>
    <t>802-114366</t>
  </si>
  <si>
    <t>DURO CAPITAL LIMITED</t>
  </si>
  <si>
    <t>254900B0ZTM21FF5BI22</t>
  </si>
  <si>
    <t>802-76516</t>
  </si>
  <si>
    <t>ROCKWOOD EQUITY PARTNERS LLC</t>
  </si>
  <si>
    <t>216-342-1790</t>
  </si>
  <si>
    <t>216-342-1799</t>
  </si>
  <si>
    <t>HTTP://WWW.ROCKWOODEQUITY.COM/</t>
  </si>
  <si>
    <t>802-110501</t>
  </si>
  <si>
    <t>SAX CAPITAL LLC</t>
  </si>
  <si>
    <t>1140 3RD STREET NE</t>
  </si>
  <si>
    <t>(202) 729-9729</t>
  </si>
  <si>
    <t>HTTPS://WWW.SAXCAPITAL.CO</t>
  </si>
  <si>
    <t>802-79573</t>
  </si>
  <si>
    <t>FUNDAMENTAL CAPITAL, LLC</t>
  </si>
  <si>
    <t>415-782-0000 X 11</t>
  </si>
  <si>
    <t>HTTP://WWW.FUNDAMENTALCAPITAL.COM</t>
  </si>
  <si>
    <t>802-96211</t>
  </si>
  <si>
    <t>ANCOR CAPITAL PARTNERS</t>
  </si>
  <si>
    <t>ANCOR HOLDINGS, LP</t>
  </si>
  <si>
    <t>2720 E. STATE HWY 114</t>
  </si>
  <si>
    <t>(817) 877-4458</t>
  </si>
  <si>
    <t>(817) 877-4459</t>
  </si>
  <si>
    <t>HTTP://WWW.ANCORCAPITAL.COM</t>
  </si>
  <si>
    <t>802-110125</t>
  </si>
  <si>
    <t>SPACE ANGELS</t>
  </si>
  <si>
    <t>SPACE ANGELS HOLDINGS, INC.</t>
  </si>
  <si>
    <t>54 W 21ST STREET</t>
  </si>
  <si>
    <t>RM 508</t>
  </si>
  <si>
    <t>917-215-6691</t>
  </si>
  <si>
    <t>HTTPS://SPACEANGELS.COM</t>
  </si>
  <si>
    <t>802-108136</t>
  </si>
  <si>
    <t>SALTSTONE CAPITAL MANAGEMENT, LLC</t>
  </si>
  <si>
    <t>750 N. SAINT PAUL ST.</t>
  </si>
  <si>
    <t>214-258-5639</t>
  </si>
  <si>
    <t>HTTPS://WWW.LINKEDIN.COM/COMPANY/27152584/</t>
  </si>
  <si>
    <t>802-117663</t>
  </si>
  <si>
    <t>JWS ADVISORS, LLC</t>
  </si>
  <si>
    <t>973-492-0219</t>
  </si>
  <si>
    <t>973-215-2828</t>
  </si>
  <si>
    <t>802-110615</t>
  </si>
  <si>
    <t>RYE BROOK CAPITAL, LLC</t>
  </si>
  <si>
    <t>2 GREENWICH OFFICE PARK</t>
  </si>
  <si>
    <t>203-542-2822</t>
  </si>
  <si>
    <t>HTTP://WWW.RYEBROOKCAPITAL.COM</t>
  </si>
  <si>
    <t>802-75338</t>
  </si>
  <si>
    <t>GRASSHOPPER ESCAPEMENT, LLC</t>
  </si>
  <si>
    <t>650-714-8676</t>
  </si>
  <si>
    <t>650-887-0325</t>
  </si>
  <si>
    <t>HTTP://WWW.HARRISONMETAL.COM</t>
  </si>
  <si>
    <t>802-111737</t>
  </si>
  <si>
    <t>TWIN OAKS FUND MANAGEMENT, LLC</t>
  </si>
  <si>
    <t>5310 HARVEST HILL ROAD, SUITE 228</t>
  </si>
  <si>
    <t>214-743-4100 EXT. 101</t>
  </si>
  <si>
    <t>HTTP://WWW.TWINOAKSPRODUCTION.COM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</si>
  <si>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</si>
  <si>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</si>
  <si>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</si>
  <si>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</si>
  <si>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</si>
  <si>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</si>
  <si>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</si>
  <si>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802-114642</t>
  </si>
  <si>
    <t>STOCK FARM PARTNERS LLC</t>
  </si>
  <si>
    <t>SUITE 165</t>
  </si>
  <si>
    <t>415-265-5551</t>
  </si>
  <si>
    <t>802-106536</t>
  </si>
  <si>
    <t>GEOLOGIC RESOURCE PARTNERS LLC</t>
  </si>
  <si>
    <t>617-424-9900</t>
  </si>
  <si>
    <t>617-424-9921</t>
  </si>
  <si>
    <t>802-76437</t>
  </si>
  <si>
    <t>GRAIL INVESTMENTS, L.L.C.</t>
  </si>
  <si>
    <t>228 EAST MAIN ST</t>
  </si>
  <si>
    <t>SUITE 2D</t>
  </si>
  <si>
    <t>MEDFORD</t>
  </si>
  <si>
    <t>541-200-6293</t>
  </si>
  <si>
    <t>228 EAST MAIN ST.</t>
  </si>
  <si>
    <t>802-114839</t>
  </si>
  <si>
    <t>WINDHAM VENTURE PARTNERS</t>
  </si>
  <si>
    <t>WINDHAM VENTURE MANAGEMENT, LLC</t>
  </si>
  <si>
    <t>500 FIFTH AVENUE</t>
  </si>
  <si>
    <t>SUITE 3600</t>
  </si>
  <si>
    <t>212-235-1091</t>
  </si>
  <si>
    <t>917-591-7274</t>
  </si>
  <si>
    <t>https://twitter.com/windhamvp</t>
  </si>
  <si>
    <t>802-116913</t>
  </si>
  <si>
    <t>ROYSTONE CAPITAL MANAGEMENT  LP</t>
  </si>
  <si>
    <t>212-326-6030</t>
  </si>
  <si>
    <t>646-607-9526</t>
  </si>
  <si>
    <t>HTTP://WWW.ROYSTONECAPITAL.COM/</t>
  </si>
  <si>
    <t>802-74488</t>
  </si>
  <si>
    <t>ARCUS ADVISORY SERVICES LLC</t>
  </si>
  <si>
    <t>575 FIFTH AVE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</si>
  <si>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</si>
  <si>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</si>
  <si>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</si>
  <si>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</si>
  <si>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</si>
  <si>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</si>
  <si>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</si>
  <si>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</si>
  <si>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</si>
  <si>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</si>
  <si>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21380051AVIC1PCSR289</t>
  </si>
  <si>
    <t>802-74979</t>
  </si>
  <si>
    <t>ICP SERVICES, LLC</t>
  </si>
  <si>
    <t>400 S EL CAMINO, SUITE 700</t>
  </si>
  <si>
    <t>HTTPS://WWW.INVENTUSCAP.COM</t>
  </si>
  <si>
    <t>802-114197</t>
  </si>
  <si>
    <t>SAYER CAPITAL LP</t>
  </si>
  <si>
    <t>617-286-2442</t>
  </si>
  <si>
    <t>HTTPS://WWW.SAYERCAPITAL.COM/</t>
  </si>
  <si>
    <t>802-76138</t>
  </si>
  <si>
    <t>ETF MANAGER  II, LLC</t>
  </si>
  <si>
    <t>HTTP://WWW.SEVENTYSIXCAPITAL.COM</t>
  </si>
  <si>
    <t>802-108689</t>
  </si>
  <si>
    <t>JETSTREAM CAPITAL LLC</t>
  </si>
  <si>
    <t>12 CADILLAC DRIVE, SUITE 280</t>
  </si>
  <si>
    <t>615-425-3400</t>
  </si>
  <si>
    <t>615-425-3401</t>
  </si>
  <si>
    <t>HTTP://WWW.JETSTREAMCAPITAL.COM</t>
  </si>
  <si>
    <t>802-74602</t>
  </si>
  <si>
    <t>BRASS RING CAPITAL, INC.</t>
  </si>
  <si>
    <t>301 CARLSON PARKWAY</t>
  </si>
  <si>
    <t>952-473-2710</t>
  </si>
  <si>
    <t>HTTP://WWW.BRASSRINGCAPITAL.COM</t>
  </si>
  <si>
    <t>802-88200</t>
  </si>
  <si>
    <t>XFUND MANAGEMENT COMPANY, LLC</t>
  </si>
  <si>
    <t>390 LYTTON AVENUE</t>
  </si>
  <si>
    <t>650-204-1636</t>
  </si>
  <si>
    <t>HTTPS://WWW.XFUND.COM</t>
  </si>
  <si>
    <t>802-75195</t>
  </si>
  <si>
    <t>TB EARLY MANAGEMENT LIMITED</t>
  </si>
  <si>
    <t>802-114042</t>
  </si>
  <si>
    <t>NORTH HUDSON RESOURCE PARTNERS LP</t>
  </si>
  <si>
    <t>600 TRAVIS ST</t>
  </si>
  <si>
    <t>SUITE 6290</t>
  </si>
  <si>
    <t>(713) 936-6563</t>
  </si>
  <si>
    <t>https://www.northhudsonrp.com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</si>
  <si>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</si>
  <si>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</si>
  <si>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</si>
  <si>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</si>
  <si>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</si>
  <si>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</si>
  <si>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802-118252</t>
  </si>
  <si>
    <t>HARGETT HUNTER CAPITAL MANAGEMENT, LLC</t>
  </si>
  <si>
    <t>4242 SIX FORKS RD.</t>
  </si>
  <si>
    <t>919-999-8488</t>
  </si>
  <si>
    <t>http://hargetthunter.com/</t>
  </si>
  <si>
    <t>802-110712</t>
  </si>
  <si>
    <t>SPQ ASIA CAPITAL LIMITED</t>
  </si>
  <si>
    <t>SUITE 2516-2520 TWO PACIFIC PLACE</t>
  </si>
  <si>
    <t>852-2918-2209</t>
  </si>
  <si>
    <t>852-2234-9116</t>
  </si>
  <si>
    <t>HTTP://WWW.SPQASIA.COM</t>
  </si>
  <si>
    <t>549300EU4GD5P4WO6B91</t>
  </si>
  <si>
    <t>802-75630</t>
  </si>
  <si>
    <t>GALNET ASSET MANAGEMENT, LLC</t>
  </si>
  <si>
    <t>10059 W LINCOLN HWY</t>
  </si>
  <si>
    <t>FRANKFORT</t>
  </si>
  <si>
    <t>815-806-0815</t>
  </si>
  <si>
    <t>802-112144</t>
  </si>
  <si>
    <t>COMMONVIEW CAPITAL</t>
  </si>
  <si>
    <t>COMMONVIEW CAPITAL LLC</t>
  </si>
  <si>
    <t>914-414-8899</t>
  </si>
  <si>
    <t>HTTPS://WWW.COMMONVIEWCAPITAL.COM</t>
  </si>
  <si>
    <t>802-118405</t>
  </si>
  <si>
    <t>WIL STRATEGIC PARTNERS, LLC</t>
  </si>
  <si>
    <t>102 UNIVERSITY AVENUE</t>
  </si>
  <si>
    <t>1A</t>
  </si>
  <si>
    <t>650-308-4907</t>
  </si>
  <si>
    <t>https://www.wilsp.com</t>
  </si>
  <si>
    <t>802-112478</t>
  </si>
  <si>
    <t>BASIS SET VENTURES, LLC</t>
  </si>
  <si>
    <t>521 7TH STREET</t>
  </si>
  <si>
    <t>HTTPS://BASISSET.VENTURES/</t>
  </si>
  <si>
    <t>802-114664</t>
  </si>
  <si>
    <t>KLI ASSET MANAGEMENT LLP</t>
  </si>
  <si>
    <t>+44(0)2078727100</t>
  </si>
  <si>
    <t>HTTPS://WWW.KLICOMMODITIES.COM</t>
  </si>
  <si>
    <t>213800YPH9WUVH2FEC46</t>
  </si>
  <si>
    <t>802-75597</t>
  </si>
  <si>
    <t>CMP</t>
  </si>
  <si>
    <t>CMP CAPITAL MANAGEMENT-PARTNERS GMBH</t>
  </si>
  <si>
    <t>KURFUERSTENDAMM 185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</si>
  <si>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</si>
  <si>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</si>
  <si>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</si>
  <si>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</si>
  <si>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</si>
  <si>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</si>
  <si>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</si>
  <si>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</si>
  <si>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802-114826</t>
  </si>
  <si>
    <t>DOCKYARD CAPITAL MANAGEMENT LP</t>
  </si>
  <si>
    <t>SUITE 1420</t>
  </si>
  <si>
    <t>617-753-6480</t>
  </si>
  <si>
    <t>617-753-6485</t>
  </si>
  <si>
    <t>HTTPS://WWW.DOCKYARDCAPITAL.COM/</t>
  </si>
  <si>
    <t>549300XW2SJ1EQEQ3W91</t>
  </si>
  <si>
    <t>802-75571</t>
  </si>
  <si>
    <t>KLEINER PERKINS CAUFIELD &amp; BYERS</t>
  </si>
  <si>
    <t>KLEINER PERKINS CAUFIELD &amp; BYERS, LLC</t>
  </si>
  <si>
    <t>2750 SAND HILL ROAD</t>
  </si>
  <si>
    <t>650-233-2750</t>
  </si>
  <si>
    <t>https://www.kleinerperkins.com/</t>
  </si>
  <si>
    <t>802-74665</t>
  </si>
  <si>
    <t>SPLIT ROCK PARTNERS, LLC</t>
  </si>
  <si>
    <t>16526 WEST 78TH STREET, SUITE 504</t>
  </si>
  <si>
    <t>EDEN PRAIRIE</t>
  </si>
  <si>
    <t>952-995-7474</t>
  </si>
  <si>
    <t>HTTP://WWW.SPLITROCK.COM</t>
  </si>
  <si>
    <t>802-74568</t>
  </si>
  <si>
    <t>SC FUND MANAGEMENT LLC</t>
  </si>
  <si>
    <t>212-888-9100</t>
  </si>
  <si>
    <t>802-114933</t>
  </si>
  <si>
    <t>KENT LAKE CAPITAL LLC</t>
  </si>
  <si>
    <t>591 REDWOOD HIGHWAY</t>
  </si>
  <si>
    <t>SUITE 3260</t>
  </si>
  <si>
    <t>415-799-2720</t>
  </si>
  <si>
    <t>https://www.linkedin.com/company/kent-lake-capital/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</si>
  <si>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</si>
  <si>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</si>
  <si>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</si>
  <si>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</si>
  <si>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</si>
  <si>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</si>
  <si>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</si>
  <si>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</si>
  <si>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</si>
  <si>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</si>
  <si>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</si>
  <si>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3230 SOUTHGATE CIR STE 110</t>
  </si>
  <si>
    <t>SARASOTA</t>
  </si>
  <si>
    <t>941-444-9908</t>
  </si>
  <si>
    <t>941-375-4003</t>
  </si>
  <si>
    <t>HTTPS://WWW.WEILLERVALUE.COM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</si>
  <si>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</si>
  <si>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</si>
  <si>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</si>
  <si>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</si>
  <si>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</si>
  <si>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</si>
  <si>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</si>
  <si>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</si>
  <si>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</si>
  <si>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</si>
  <si>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852 2521-8013</t>
  </si>
  <si>
    <t>852 2521-8023</t>
  </si>
  <si>
    <t>HTTP://WWW.CRCICAPITAL.COM/</t>
  </si>
  <si>
    <t>802-74945</t>
  </si>
  <si>
    <t>MMA PAN ASIA FUND I MANAGEMENT, LLC</t>
  </si>
  <si>
    <t>470 MAMARONECK AVENUE</t>
  </si>
  <si>
    <t>914-681-6022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</si>
  <si>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</si>
  <si>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</si>
  <si>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</si>
  <si>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</si>
  <si>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</si>
  <si>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</si>
  <si>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</si>
  <si>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959800RGCBZV2K8XAF09</t>
  </si>
  <si>
    <t>SPANISH SOCIEDAD ANÓNIMA</t>
  </si>
  <si>
    <t>802-118399</t>
  </si>
  <si>
    <t>ALLIED ATMA VENTURES, LLC</t>
  </si>
  <si>
    <t>2051 GREENHOUSE RD., SUITE 300</t>
  </si>
  <si>
    <t>713-622-4949</t>
  </si>
  <si>
    <t>713-622-4762</t>
  </si>
  <si>
    <t>802-114506</t>
  </si>
  <si>
    <t>SUMMIT PEAK VENTURES GP, LLC</t>
  </si>
  <si>
    <t>862-207-1021</t>
  </si>
  <si>
    <t>https://summitpeak.com/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</si>
  <si>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</si>
  <si>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</si>
  <si>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</si>
  <si>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</si>
  <si>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</si>
  <si>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</si>
  <si>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</si>
  <si>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</si>
  <si>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</si>
  <si>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</si>
  <si>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</si>
  <si>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</si>
  <si>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</si>
  <si>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</si>
  <si>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</si>
  <si>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</si>
  <si>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802-114811</t>
  </si>
  <si>
    <t>STILLWATER WOODS LLC</t>
  </si>
  <si>
    <t>4145 TRAVIS STREET</t>
  </si>
  <si>
    <t>214-334-0032</t>
  </si>
  <si>
    <t>802-75565</t>
  </si>
  <si>
    <t>L CATTERTON ASIA</t>
  </si>
  <si>
    <t>L CATTERTON ASIA ADVISORS</t>
  </si>
  <si>
    <t>SUITE 401, 4TH FLOOR, EBENE ESPLANADE</t>
  </si>
  <si>
    <t>230 401 2300</t>
  </si>
  <si>
    <t>230 401 2301</t>
  </si>
  <si>
    <t>1 KIM SENG PROMENADE #18-07/12</t>
  </si>
  <si>
    <t>GREAT WORLD CITY WEST TOWER</t>
  </si>
  <si>
    <t>HTTP://WWW.LCATTERTON.COM</t>
  </si>
  <si>
    <t>802-117864</t>
  </si>
  <si>
    <t>LYFE CAPITAL MANAGEMENT LIMITED</t>
  </si>
  <si>
    <t>SUITE 1804, UNITED PLAZA</t>
  </si>
  <si>
    <t>1468 NAN JING ROAD WEST</t>
  </si>
  <si>
    <t>86 21 5220 0390</t>
  </si>
  <si>
    <t>86 21 5220 0392</t>
  </si>
  <si>
    <t>802-117882</t>
  </si>
  <si>
    <t>TRINETRA INVESTMENT MANAGEMENT LLP</t>
  </si>
  <si>
    <t>+44 20 3908 8900</t>
  </si>
  <si>
    <t>https://www.trinetra-im.com/</t>
  </si>
  <si>
    <t>2549003IMYFJOF8TQ597</t>
  </si>
  <si>
    <t>802-102468</t>
  </si>
  <si>
    <t>TCI FUND MANAGEMENT LIMITED</t>
  </si>
  <si>
    <t>W1S2FT</t>
  </si>
  <si>
    <t>HTTP://WWW.TCIFUND.COM</t>
  </si>
  <si>
    <t>5493001WGD5701M9CX95</t>
  </si>
  <si>
    <t>802-111973</t>
  </si>
  <si>
    <t>KASE CAPITAL MANAGEMENT</t>
  </si>
  <si>
    <t>T2 PARTNERS MANAGEMENT LP</t>
  </si>
  <si>
    <t>646-329-6890</t>
  </si>
  <si>
    <t>HTTP://WWW.T2PARTNERSLLC.COM</t>
  </si>
  <si>
    <t>802-113061</t>
  </si>
  <si>
    <t>RETV MANAGEMENT, LLC</t>
  </si>
  <si>
    <t>136 HEBER AVE.</t>
  </si>
  <si>
    <t>https://www.ret.vc</t>
  </si>
  <si>
    <t>802-78642</t>
  </si>
  <si>
    <t>HERMES ALTERNATIVE INVESTMENT MANAGEMENT LIMITED</t>
  </si>
  <si>
    <t>150 CHEAPSIDE</t>
  </si>
  <si>
    <t>EC2V 6ET</t>
  </si>
  <si>
    <t>+44 2077020888</t>
  </si>
  <si>
    <t>+44 207702 9452</t>
  </si>
  <si>
    <t>https://www.hermes-investment.com</t>
  </si>
  <si>
    <t>549300UF7BYC77B8W379</t>
  </si>
  <si>
    <t>802-108763</t>
  </si>
  <si>
    <t>LAKEVILLE CAPITAL MANAGEMENT</t>
  </si>
  <si>
    <t>LAKEVILLE CAPITAL MANAGEMENT LIMITED</t>
  </si>
  <si>
    <t>SUITE 901 WINWAY BUILDING</t>
  </si>
  <si>
    <t>50 WELLINGTON STREET</t>
  </si>
  <si>
    <t>852 3577 8600</t>
  </si>
  <si>
    <t>852 3585 5360</t>
  </si>
  <si>
    <t>2549003V5JMJAXGANU66</t>
  </si>
  <si>
    <t>802-117407</t>
  </si>
  <si>
    <t>EXOME ASSET MANAGEMENT LLC</t>
  </si>
  <si>
    <t>444 MADISON AVENUE</t>
  </si>
  <si>
    <t>212-403-3900</t>
  </si>
  <si>
    <t>914-462-3690</t>
  </si>
  <si>
    <t>https://www.linkedin.com/company/exome-asset-management</t>
  </si>
  <si>
    <t>802-118229</t>
  </si>
  <si>
    <t>HOMETAP EQUITY PARTNERS, LLC</t>
  </si>
  <si>
    <t>800 BOLYSTON STREET</t>
  </si>
  <si>
    <t>SUITE 2906</t>
  </si>
  <si>
    <t>617-399-0608</t>
  </si>
  <si>
    <t>https://www.hometap.com</t>
  </si>
  <si>
    <t>802-117504</t>
  </si>
  <si>
    <t>ALKEMI GROWTH CAPITAL LLP</t>
  </si>
  <si>
    <t>90/12 AB, MALVIYA NAGAR</t>
  </si>
  <si>
    <t>NEW DELHI, DELHI</t>
  </si>
  <si>
    <t>91 98110 38670</t>
  </si>
  <si>
    <t>http://www.alkemivp.com/</t>
  </si>
  <si>
    <t>802-118101</t>
  </si>
  <si>
    <t>CORE INVESTMENT ADVISORS LLC</t>
  </si>
  <si>
    <t>21 EAST STATE STREET</t>
  </si>
  <si>
    <t>43215-4202</t>
  </si>
  <si>
    <t>614-485-2500</t>
  </si>
  <si>
    <t>HTTP://WWW.CORERECAP.COM</t>
  </si>
  <si>
    <t>81-5463392</t>
  </si>
  <si>
    <t>802-108328</t>
  </si>
  <si>
    <t>LAPLACE FUND MANAGEMENT LLC</t>
  </si>
  <si>
    <t>AVENUE GERANIUM 22</t>
  </si>
  <si>
    <t>BUSINESS PARK SUITE 117-118</t>
  </si>
  <si>
    <t>(230) 269-0291</t>
  </si>
  <si>
    <t>(230) 263-2597</t>
  </si>
  <si>
    <t>802-113574</t>
  </si>
  <si>
    <t>VEMURI CAPITAL, LLC</t>
  </si>
  <si>
    <t>400 EAST ROYAL LANE</t>
  </si>
  <si>
    <t>646-416-6870</t>
  </si>
  <si>
    <t>HTTPS://WWW.VEMURICAPITAL.COM</t>
  </si>
  <si>
    <t>802-106774</t>
  </si>
  <si>
    <t>IIFL ASSET MANAGEMENT (MAURITIUS) LIMITED</t>
  </si>
  <si>
    <t>5 FLOOR, BARKLY WHARF</t>
  </si>
  <si>
    <t>LE CAUDAN WATERFRONT</t>
  </si>
  <si>
    <t>MAURITIUS PRIVATE LIMITED COMPANY</t>
  </si>
  <si>
    <t>802-117615</t>
  </si>
  <si>
    <t>LIGHTVIEW CAPITAL, LLC</t>
  </si>
  <si>
    <t>35 BEECHWOOD RD.</t>
  </si>
  <si>
    <t>SUITE 2B</t>
  </si>
  <si>
    <t>908-751-1500</t>
  </si>
  <si>
    <t>https://www.linkedin.com/company/lightview-capital/</t>
  </si>
  <si>
    <t>802-118626</t>
  </si>
  <si>
    <t>KREDITFORCE INVESTORS, LLC</t>
  </si>
  <si>
    <t>617-958-3300</t>
  </si>
  <si>
    <t>802-105474</t>
  </si>
  <si>
    <t>GLOBAL SELECTION ADVISORS LTD.</t>
  </si>
  <si>
    <t>TOVEL SUITE,</t>
  </si>
  <si>
    <t>+1 284 494 6401</t>
  </si>
  <si>
    <t>TOVEL SUITE</t>
  </si>
  <si>
    <t>PO BOX 4643</t>
  </si>
  <si>
    <t>HTTP://WWW.GLOBALSELECTIONADVISORS.COM</t>
  </si>
  <si>
    <t>BVI LIMITED COMPANY</t>
  </si>
  <si>
    <t>802-113994</t>
  </si>
  <si>
    <t>RX3, LLC</t>
  </si>
  <si>
    <t>888 SAN CLEMENTE</t>
  </si>
  <si>
    <t>509-220-1338</t>
  </si>
  <si>
    <t>802-75261</t>
  </si>
  <si>
    <t>ABRIS CAPITAL PARTNERS</t>
  </si>
  <si>
    <t>ABRIS CAPITAL PARTNERS LIMITED</t>
  </si>
  <si>
    <t>JE2 3QP</t>
  </si>
  <si>
    <t>802-115036</t>
  </si>
  <si>
    <t>TRANSLINK CAPITAL JAPAN, LLC</t>
  </si>
  <si>
    <t>530 LYTTON AVE.</t>
  </si>
  <si>
    <t>1-650-330-7353</t>
  </si>
  <si>
    <t>1-650-330-7351</t>
  </si>
  <si>
    <t>http://www.translinkcapital.com</t>
  </si>
  <si>
    <t>802-113593</t>
  </si>
  <si>
    <t>APERA ASSET MANAGEMENT LLP</t>
  </si>
  <si>
    <t>105 PICCADILLY</t>
  </si>
  <si>
    <t>+44 020 3871 2533</t>
  </si>
  <si>
    <t>HTTPS://APERACAPITAL.COM/</t>
  </si>
  <si>
    <t>802-114937</t>
  </si>
  <si>
    <t>BIP CAPITAL MANAGEMENT SERVICES, LLC</t>
  </si>
  <si>
    <t>3575 PIEDMONT RD NE, BLDG 15 STE 730</t>
  </si>
  <si>
    <t>404-495-5230</t>
  </si>
  <si>
    <t>http://www.bipcapital.com</t>
  </si>
  <si>
    <t>802-75612</t>
  </si>
  <si>
    <t>CLESSIDRA SGR S.P.A.</t>
  </si>
  <si>
    <t>CLESSIDRA SOCIETA DI GESTIONE DEL RISPARMIO S.P.A.</t>
  </si>
  <si>
    <t>2, PIAZZA DEGLI AFFARI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</si>
  <si>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</si>
  <si>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</si>
  <si>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</si>
  <si>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</si>
  <si>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</si>
  <si>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</si>
  <si>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</si>
  <si>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</si>
  <si>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</si>
  <si>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</si>
  <si>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</si>
  <si>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</si>
  <si>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713 SANTA CRUZ AVENUE</t>
  </si>
  <si>
    <t>SUITE 5</t>
  </si>
  <si>
    <t>415-276-5500</t>
  </si>
  <si>
    <t>415-276-5590</t>
  </si>
  <si>
    <t>HTTP://AZURECAP.COM</t>
  </si>
  <si>
    <t>802-111642</t>
  </si>
  <si>
    <t>VILLAGE GLOBAL MANAGEMENT, L.L.C.</t>
  </si>
  <si>
    <t>44 MONTGOMERY ST.</t>
  </si>
  <si>
    <t>C/O WE WORK ADAM COREY, 3RD FLOOR</t>
  </si>
  <si>
    <t>415-967-3149</t>
  </si>
  <si>
    <t>340 S. LEMON AVE.</t>
  </si>
  <si>
    <t>#3976</t>
  </si>
  <si>
    <t>HTTP://WWW.VILLAGEGLOBAL.VC</t>
  </si>
  <si>
    <t>802-76393</t>
  </si>
  <si>
    <t>ANCHORAGE CAPITAL EUROPE, LLP</t>
  </si>
  <si>
    <t>W1H 6LT</t>
  </si>
  <si>
    <t>44 0 207 659 0500</t>
  </si>
  <si>
    <t>HTTP://ANCHORAGECAPITALEUROPE.CO.UK</t>
  </si>
  <si>
    <t>549300TJ4V08S1QY2758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</si>
  <si>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</si>
  <si>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</si>
  <si>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</si>
  <si>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</si>
  <si>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</si>
  <si>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</si>
  <si>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https://www.linkedin.com/company/35433109</t>
  </si>
  <si>
    <t>802-118251</t>
  </si>
  <si>
    <t>ASTA CAPITAL PARTNERS</t>
  </si>
  <si>
    <t>ASTA FUND GP LIMITED</t>
  </si>
  <si>
    <t>MILL COURT LA CHARROTERIE</t>
  </si>
  <si>
    <t>GY11EJ</t>
  </si>
  <si>
    <t>+44 7958 353 706</t>
  </si>
  <si>
    <t>http://www.astacappartners.com</t>
  </si>
  <si>
    <t>802-112471</t>
  </si>
  <si>
    <t>1984 VENTURES MANAGEMENT, LLC</t>
  </si>
  <si>
    <t>44 TEHAMA STREET</t>
  </si>
  <si>
    <t>408-420-9220</t>
  </si>
  <si>
    <t>HTTP://1984.VC</t>
  </si>
  <si>
    <t>802-113317</t>
  </si>
  <si>
    <t>DECIENS CAPITAL MANAGEMENT, LLC</t>
  </si>
  <si>
    <t>1459 18TH STREET</t>
  </si>
  <si>
    <t>PMB 336</t>
  </si>
  <si>
    <t>415-260-8318</t>
  </si>
  <si>
    <t>HTTP://WWW.DECIENS.COM/</t>
  </si>
  <si>
    <t>802-108681</t>
  </si>
  <si>
    <t>EIF MANAGERS II LIMITED</t>
  </si>
  <si>
    <t>TWENTYEIGHT</t>
  </si>
  <si>
    <t>230.467.4000</t>
  </si>
  <si>
    <t>HTTPS://EVOLVENCEINDIA.COM</t>
  </si>
  <si>
    <t>802-112904</t>
  </si>
  <si>
    <t>AZIMUTH CAPITAL MANAGEMENT IV LTD.</t>
  </si>
  <si>
    <t>802-76963</t>
  </si>
  <si>
    <t>CATALYST CAPITAL LLP</t>
  </si>
  <si>
    <t>+44 20 7290 5100</t>
  </si>
  <si>
    <t>+44 20 7290 5115</t>
  </si>
  <si>
    <t>HTTP://WWW.CATALYSTCAPITAL.COM</t>
  </si>
  <si>
    <t>802-112544</t>
  </si>
  <si>
    <t>QUAN CAPITAL MANAGEMENT, LLC</t>
  </si>
  <si>
    <t>https://www.quancapital.com/</t>
  </si>
  <si>
    <t>802-114399</t>
  </si>
  <si>
    <t>ADELPHI CAPITAL ADVISORY, LLC</t>
  </si>
  <si>
    <t>1054 31ST STREET NW, SUITE 316</t>
  </si>
  <si>
    <t>20007-6043</t>
  </si>
  <si>
    <t>202-296-3680</t>
  </si>
  <si>
    <t>http://www.adelphicapital.com/</t>
  </si>
  <si>
    <t>802-110055</t>
  </si>
  <si>
    <t>TENZING PRIVATE EQUITY LLP</t>
  </si>
  <si>
    <t>CROWN HOUSE</t>
  </si>
  <si>
    <t>143-147 REGENT STREET</t>
  </si>
  <si>
    <t>W1B 4NR</t>
  </si>
  <si>
    <t>44 0 20 3282 7560</t>
  </si>
  <si>
    <t>44 0 20 3282 7135</t>
  </si>
  <si>
    <t>HTTP://TENZING.PE</t>
  </si>
  <si>
    <t>802-108884</t>
  </si>
  <si>
    <t>MADISON-INDIA MANAGEMENT ADVISORS PRIVATE LIMITED</t>
  </si>
  <si>
    <t>5311-A, HARDHYAN SINGH ROAD DEV NAGAR</t>
  </si>
  <si>
    <t>KAROL BAGH</t>
  </si>
  <si>
    <t>NEW DELHI</t>
  </si>
  <si>
    <t>011-49004800</t>
  </si>
  <si>
    <t>U74999DL2016PTC30186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</si>
  <si>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</si>
  <si>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</si>
  <si>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</si>
  <si>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</si>
  <si>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</si>
  <si>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</si>
  <si>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</si>
  <si>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</si>
  <si>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</si>
  <si>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</si>
  <si>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</si>
  <si>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</si>
  <si>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</si>
  <si>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</si>
  <si>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</si>
  <si>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</si>
  <si>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</si>
  <si>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</si>
  <si>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</si>
  <si>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</si>
  <si>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</si>
  <si>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</si>
  <si>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</si>
  <si>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</si>
  <si>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HTTP://WWW.MYLYXORMAP.COM/</t>
  </si>
  <si>
    <t>SOCIETE PAR ACTIONS SIMPLIFIEE - S.A.S.</t>
  </si>
  <si>
    <t>802-114259</t>
  </si>
  <si>
    <t>BLACKMOOR INVESTMENT PARTNERS LIMITED</t>
  </si>
  <si>
    <t>35 DOVER STREET</t>
  </si>
  <si>
    <t>W1S 4NQ</t>
  </si>
  <si>
    <t>44-203-146-2060</t>
  </si>
  <si>
    <t>802-117290</t>
  </si>
  <si>
    <t>ATLAND FUND MANAGER LLC</t>
  </si>
  <si>
    <t>321 19TH AVENUE SOUTH</t>
  </si>
  <si>
    <t>SUITE 2-212</t>
  </si>
  <si>
    <t>612-625-2485</t>
  </si>
  <si>
    <t>https://www.linkedin.com/company/atlandventures/</t>
  </si>
  <si>
    <t>802-78775</t>
  </si>
  <si>
    <t>NAVIMED CAPITAL ADVISORS, LLC</t>
  </si>
  <si>
    <t>1530 WILSON BOULEVARD</t>
  </si>
  <si>
    <t>202-817-2850</t>
  </si>
  <si>
    <t>HTTP://WWW.NAVIMED.COM</t>
  </si>
  <si>
    <t>802-112879</t>
  </si>
  <si>
    <t>AIMS ASSET MANAGEMENT SDN. BHD.</t>
  </si>
  <si>
    <t>SUITE 10.3, 10TH FLOOR, WEST WING</t>
  </si>
  <si>
    <t>ROHAS PURECIRCLE, 9 JALAN P. RAMLEE</t>
  </si>
  <si>
    <t>+603 23811660</t>
  </si>
  <si>
    <t>+603 23811770</t>
  </si>
  <si>
    <t>HTTPS://WWW.AIMSKL.COM</t>
  </si>
  <si>
    <t>254900L82Z6OCYMMQ485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</si>
  <si>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</si>
  <si>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</si>
  <si>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</si>
  <si>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</si>
  <si>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</si>
  <si>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</si>
  <si>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802-113742</t>
  </si>
  <si>
    <t>XVC</t>
  </si>
  <si>
    <t>X CAPITAL MANAGEMENT LTD.</t>
  </si>
  <si>
    <t>HARNEYS FIDUCIARY (CAYMAN) LIMITED</t>
  </si>
  <si>
    <t>4F, HARBOUR PLACE, 103 SOUTH CHURCH STREET</t>
  </si>
  <si>
    <t>C/O HARNEYS FIDUCIARY (CAYMAN) LIMITED, 4F</t>
  </si>
  <si>
    <t>103 SOUTH CHURCH STREET, POBOX 10240</t>
  </si>
  <si>
    <t>HTTP://WWW.XVC.COM/</t>
  </si>
  <si>
    <t>802-106873</t>
  </si>
  <si>
    <t>EDGESTONE PARTNERS, INC.</t>
  </si>
  <si>
    <t>175 BLOOR STREET EAST</t>
  </si>
  <si>
    <t>SUITE 801 NORTH TOWER</t>
  </si>
  <si>
    <t>M4W3R8</t>
  </si>
  <si>
    <t>416-860-3740</t>
  </si>
  <si>
    <t>416-860-9838</t>
  </si>
  <si>
    <t>HTTP://WWW.EDGESTONE.COM</t>
  </si>
  <si>
    <t>802-114517</t>
  </si>
  <si>
    <t>EMMETT INVESTMENT MANAGEMENT, LP</t>
  </si>
  <si>
    <t>41 MADISON AVENUE</t>
  </si>
  <si>
    <t>646-766-8251</t>
  </si>
  <si>
    <t>https://www.emmettpartners.com/</t>
  </si>
  <si>
    <t>5493005YIEC8EALTIS74</t>
  </si>
  <si>
    <t>802-112246</t>
  </si>
  <si>
    <t>MDC CAPITAL PARTNERS (VENTURES) IM, LLC</t>
  </si>
  <si>
    <t>971-2413-0000</t>
  </si>
  <si>
    <t>971-2413-0001</t>
  </si>
  <si>
    <t>https://www.mubadala.com/en/what-we-do/capital/ventures</t>
  </si>
  <si>
    <t>802-114009</t>
  </si>
  <si>
    <t>FIN VENTURE CAPITAL MANAGEMENT LLC</t>
  </si>
  <si>
    <t>415-715-4377</t>
  </si>
  <si>
    <t>802-75846</t>
  </si>
  <si>
    <t>ALTOR 2003 GP LIMITED</t>
  </si>
  <si>
    <t>213800KCGFMI134WM341</t>
  </si>
  <si>
    <t>802-75245</t>
  </si>
  <si>
    <t>CVC CAPITAL PARTNERS ADVISORY COMPANY LIMITED</t>
  </si>
  <si>
    <t>HTTPS://WWW.CVC.COM</t>
  </si>
  <si>
    <t>802-111873</t>
  </si>
  <si>
    <t>AIRBUS VENTURES</t>
  </si>
  <si>
    <t>AV CAPITAL MANAGEMENT, LLC</t>
  </si>
  <si>
    <t>BUILDING 1, SUITE 120</t>
  </si>
  <si>
    <t>703.889.0535</t>
  </si>
  <si>
    <t>HTTPS://WWW.AIRBUSVENTURES.VC</t>
  </si>
  <si>
    <t>802-110849</t>
  </si>
  <si>
    <t>PANGOLIN INVESTMENT MANAGEMENT</t>
  </si>
  <si>
    <t>PANGOLIN INVESTMENT MANAGEMENT LIMITED</t>
  </si>
  <si>
    <t>50 RAFFLES PLACE, #22-02</t>
  </si>
  <si>
    <t>SINGAPORE LAND TOWER</t>
  </si>
  <si>
    <t>+65 6334 4475</t>
  </si>
  <si>
    <t>+65 6438 8082</t>
  </si>
  <si>
    <t>HTTP://WWW.PANGOLINFUND.COM</t>
  </si>
  <si>
    <t>CAYMAN ISLANDS EXEMPTED LIABILITY COMPANY</t>
  </si>
  <si>
    <t>802-100381</t>
  </si>
  <si>
    <t>NEW VISTA INVESTMENT GROUP, LLC</t>
  </si>
  <si>
    <t>10 SOUTH LASALLE STREET</t>
  </si>
  <si>
    <t>312-629-0136</t>
  </si>
  <si>
    <t>312-931-6649</t>
  </si>
  <si>
    <t>http://www.nv-ig.com</t>
  </si>
  <si>
    <t>802-117526</t>
  </si>
  <si>
    <t>BITKRAFT ESPORTS VENTURES MANAGEMENT, LTD.</t>
  </si>
  <si>
    <t>310-880-3805</t>
  </si>
  <si>
    <t>https://twitter.com/BITKRAFTEsports</t>
  </si>
  <si>
    <t>CAYMAN EXEMPTED LIMITED COMPANY</t>
  </si>
  <si>
    <t>802-117470</t>
  </si>
  <si>
    <t>BIOTRACK CAPITAL MANAGEMENT LIMITED</t>
  </si>
  <si>
    <t>802-113203</t>
  </si>
  <si>
    <t>V.P. 3 COMPANY (MANAGEMENT) LTD.</t>
  </si>
  <si>
    <t>802-112326</t>
  </si>
  <si>
    <t>AMR CAPITAL, LLC</t>
  </si>
  <si>
    <t>100 CRESCENT COURT</t>
  </si>
  <si>
    <t>STE 700</t>
  </si>
  <si>
    <t>HTTP://AMR.CAPITAL</t>
  </si>
  <si>
    <t>802-80321</t>
  </si>
  <si>
    <t>NBM MANAGEMENT, L.P.</t>
  </si>
  <si>
    <t>9 RAFFLES PLACE #25-01</t>
  </si>
  <si>
    <t>REPUBLIC PLAZA</t>
  </si>
  <si>
    <t>HTTP://WWW.NORTHBASEMEDIA.COM</t>
  </si>
  <si>
    <t>802-74804</t>
  </si>
  <si>
    <t>ENVEST MANAGEMENT III, LLC</t>
  </si>
  <si>
    <t>802-74856</t>
  </si>
  <si>
    <t>PROLOG VENTURES HL, LLC</t>
  </si>
  <si>
    <t>STE 1100</t>
  </si>
  <si>
    <t>802-115282</t>
  </si>
  <si>
    <t>LONGDEAN CAPITAL LLP</t>
  </si>
  <si>
    <t>NOVA NORTH, 11 BRESSENDEN PLACE</t>
  </si>
  <si>
    <t>SW1E 5BY</t>
  </si>
  <si>
    <t>44 203 971 8920</t>
  </si>
  <si>
    <t>HTTP://WWW.LONGDEAN.COM</t>
  </si>
  <si>
    <t>802-117879</t>
  </si>
  <si>
    <t>KAIROS PARTNERS SGR SPA</t>
  </si>
  <si>
    <t>VIA SAN PROSPERO, 2</t>
  </si>
  <si>
    <t>HTTPS://WWW.KAIROSPARTNERS.COM</t>
  </si>
  <si>
    <t>549300J57FPGYEI4IO14</t>
  </si>
  <si>
    <t>802-108143</t>
  </si>
  <si>
    <t>INFRASTRUCTURE CAPITAL GROUP LIMITED</t>
  </si>
  <si>
    <t>LEVEL 38,120 COLLINS STREET</t>
  </si>
  <si>
    <t>61 3 8680 3500</t>
  </si>
  <si>
    <t>61 3 8680 3555</t>
  </si>
  <si>
    <t>HTTP://WWW.INFRASTRUCTURECAPITAL.COM.AU/</t>
  </si>
  <si>
    <t>802-114646</t>
  </si>
  <si>
    <t>IRONSIDE CAPITAL LLC</t>
  </si>
  <si>
    <t>9450 SW COMMERCE CIRCLE</t>
  </si>
  <si>
    <t>SUITE 420</t>
  </si>
  <si>
    <t>WILSONVILLE</t>
  </si>
  <si>
    <t>503-530-6267</t>
  </si>
  <si>
    <t>https://www.ironsidecapgroup.com/</t>
  </si>
  <si>
    <t>802-118511</t>
  </si>
  <si>
    <t>INVESTMENT ADVISORY</t>
  </si>
  <si>
    <t>ANCALA PARTNERS LLP</t>
  </si>
  <si>
    <t>KING'S HOUSE, 36-37 KING STREET</t>
  </si>
  <si>
    <t>EC2V 8BB</t>
  </si>
  <si>
    <t>+44 208 059 0320</t>
  </si>
  <si>
    <t>https://www.ancala.com/</t>
  </si>
  <si>
    <t>2138001DPW6TKB58B125</t>
  </si>
  <si>
    <t>802-114573</t>
  </si>
  <si>
    <t>SMASH VENTURES MANAGEMENT COMPANY LP</t>
  </si>
  <si>
    <t>310-365-8809</t>
  </si>
  <si>
    <t>https://linkedin.com/company/smashventures</t>
  </si>
  <si>
    <t>802-118010</t>
  </si>
  <si>
    <t>ARCMONT ASSET MANAGEMENT LIMITED</t>
  </si>
  <si>
    <t>77 GROSVENOR STREET</t>
  </si>
  <si>
    <t>W1K 3JR</t>
  </si>
  <si>
    <t>44 020 7389 8383</t>
  </si>
  <si>
    <t>https://www.arcmont-am.com/</t>
  </si>
  <si>
    <t>2138001DQUZ2LO76TQ26</t>
  </si>
  <si>
    <t>802-114239</t>
  </si>
  <si>
    <t>SRI CAPITAL PARTNERS, LLC</t>
  </si>
  <si>
    <t>1735 MARKET STREET</t>
  </si>
  <si>
    <t>SUITE A 426</t>
  </si>
  <si>
    <t>609-505-2579</t>
  </si>
  <si>
    <t>http://sricapital.com/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</si>
  <si>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</si>
  <si>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</si>
  <si>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</si>
  <si>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</si>
  <si>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</si>
  <si>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</si>
  <si>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</si>
  <si>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</si>
  <si>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</si>
  <si>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</si>
  <si>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</si>
  <si>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</si>
  <si>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</si>
  <si>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</si>
  <si>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</si>
  <si>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</si>
  <si>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</si>
  <si>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</si>
  <si>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802-114684</t>
  </si>
  <si>
    <t>PIKE STREET CAPITAL</t>
  </si>
  <si>
    <t>PIKE STREET CAPITAL, LLC</t>
  </si>
  <si>
    <t>300 E PIKE STREET</t>
  </si>
  <si>
    <t>425-686-3320</t>
  </si>
  <si>
    <t>https://www.pikestreetcapital.com</t>
  </si>
  <si>
    <t>802-101519</t>
  </si>
  <si>
    <t>SPRINGBOK INVESTMENT MANAGEMENT, LP</t>
  </si>
  <si>
    <t>HTTPS://WWW.FACEBOOK.COM/SPRINGBOKENERGY/</t>
  </si>
  <si>
    <t>802-79283</t>
  </si>
  <si>
    <t>WAVE HILL CAPITAL MANAGEMENT LLC</t>
  </si>
  <si>
    <t>917-727-0788</t>
  </si>
  <si>
    <t>516-829-0268</t>
  </si>
  <si>
    <t>HTTP://WWW.WAVEHILLCAPITAL.COM</t>
  </si>
  <si>
    <t>802-110371</t>
  </si>
  <si>
    <t>LUMIA CAPITAL</t>
  </si>
  <si>
    <t>LUMIA CAPITAL LLC</t>
  </si>
  <si>
    <t>116 NEW MONTGOMERY STREET</t>
  </si>
  <si>
    <t>415-448-6740</t>
  </si>
  <si>
    <t>HTTP://WWW.LUMIACAPITAL.COM</t>
  </si>
  <si>
    <t>802-79921</t>
  </si>
  <si>
    <t>ESR SINGAPORE PTE LTD</t>
  </si>
  <si>
    <t>#14-07</t>
  </si>
  <si>
    <t>65-6850-0446</t>
  </si>
  <si>
    <t>HTTPS://WWW.ESR.COM</t>
  </si>
  <si>
    <t>802-116665</t>
  </si>
  <si>
    <t>VP BERMUDA LLC</t>
  </si>
  <si>
    <t>825 8TH AVENUE</t>
  </si>
  <si>
    <t>212-358-0033</t>
  </si>
  <si>
    <t>802-76760</t>
  </si>
  <si>
    <t>MADISON ADVISORY GROUP, INC.</t>
  </si>
  <si>
    <t>980 N. MICHIGAN AVENUE</t>
  </si>
  <si>
    <t>312-391-1906</t>
  </si>
  <si>
    <t>802-74425</t>
  </si>
  <si>
    <t>ARCH  CAPITAL MANAGEMENT CO. LIMITED</t>
  </si>
  <si>
    <t>1203-05, CHAMPION TOWER</t>
  </si>
  <si>
    <t>852-2287 4680</t>
  </si>
  <si>
    <t>852-2878-1178</t>
  </si>
  <si>
    <t>HTTP://WWW.ARCHCAPITAL.NET</t>
  </si>
  <si>
    <t>802-75034</t>
  </si>
  <si>
    <t>LITORINA CAPITAL ADVISORS AB</t>
  </si>
  <si>
    <t>SVEAVÄGEN 9</t>
  </si>
  <si>
    <t>46 8 54518180</t>
  </si>
  <si>
    <t>802-114932</t>
  </si>
  <si>
    <t>TUSK VENTURES MANAGEMENT, LLC</t>
  </si>
  <si>
    <t>251 PARK AVENUE SOUTH</t>
  </si>
  <si>
    <t>802-75356</t>
  </si>
  <si>
    <t>TGP INVESTMENTS, LLC</t>
  </si>
  <si>
    <t>802-79909</t>
  </si>
  <si>
    <t>MAKURIA INVESTMENT MANAGEMENT (UK) LLP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</si>
  <si>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</si>
  <si>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</si>
  <si>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</si>
  <si>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</si>
  <si>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</si>
  <si>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</si>
  <si>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</si>
  <si>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</si>
  <si>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</si>
  <si>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</si>
  <si>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</si>
  <si>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</si>
  <si>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</si>
  <si>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</si>
  <si>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HTTP://WWW.PARAGON.DE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</si>
  <si>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</si>
  <si>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</si>
  <si>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</si>
  <si>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</si>
  <si>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</si>
  <si>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</si>
  <si>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</si>
  <si>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802-114555</t>
  </si>
  <si>
    <t>MITSUI &amp; CO. GLOBAL INVESTMENT, INC.</t>
  </si>
  <si>
    <t>650-234-5000</t>
  </si>
  <si>
    <t>650-323-1516</t>
  </si>
  <si>
    <t>HTTPS://WWW.MITSUI-GLOBAL.COM/</t>
  </si>
  <si>
    <t>802-107152</t>
  </si>
  <si>
    <t>SERVCO PACIFIC CAPITAL, LLC</t>
  </si>
  <si>
    <t>101 CALIFORNIA ST.</t>
  </si>
  <si>
    <t>STE 1250</t>
  </si>
  <si>
    <t>415-365-2170</t>
  </si>
  <si>
    <t>415-276-2090</t>
  </si>
  <si>
    <t>HTTP://SERVCOCAPITAL.COM</t>
  </si>
  <si>
    <t>802-77129</t>
  </si>
  <si>
    <t>VIRGO CAPITAL</t>
  </si>
  <si>
    <t>VIRGO ASSOCIATES, LLC</t>
  </si>
  <si>
    <t>815-A BRAZOS ST.</t>
  </si>
  <si>
    <t>#501</t>
  </si>
  <si>
    <t>512-692-9857</t>
  </si>
  <si>
    <t>HTTP://WWW.VIRGOCAPITAL.COM</t>
  </si>
  <si>
    <t>802-75460</t>
  </si>
  <si>
    <t>ARC FINANCIAL</t>
  </si>
  <si>
    <t>ARC FINANCIAL CORP</t>
  </si>
  <si>
    <t>4300, 400 3RD AVENUE SW</t>
  </si>
  <si>
    <t>403-292-0680</t>
  </si>
  <si>
    <t>403-292-0276</t>
  </si>
  <si>
    <t>HTTP://WWW.ARCFINANCIAL.COM</t>
  </si>
  <si>
    <t>802-117336</t>
  </si>
  <si>
    <t>CORE CAPITAL PARTNERS LLP</t>
  </si>
  <si>
    <t>PALLADIUM HOUSE, 2ND FLOOR</t>
  </si>
  <si>
    <t>1-4 ARGYLL STREET</t>
  </si>
  <si>
    <t>W1F 7TA</t>
  </si>
  <si>
    <t>+44 203 794 9750</t>
  </si>
  <si>
    <t>HTTP://WWW.CORE-CAP.COM</t>
  </si>
  <si>
    <t>802-113961</t>
  </si>
  <si>
    <t>GROVEPOINT INVESTMENT MANAGEMENT LLP</t>
  </si>
  <si>
    <t>8-12 YORK GATE</t>
  </si>
  <si>
    <t>NW1 4QG</t>
  </si>
  <si>
    <t>+44 207 486 5954</t>
  </si>
  <si>
    <t>HTTP://WWW.GROVEPOINT.CO.UK/INVESTMENT-MANAGEMENT</t>
  </si>
  <si>
    <t>213800QGVIL5LAN9MM93</t>
  </si>
  <si>
    <t>802-118478</t>
  </si>
  <si>
    <t>EDG PARTNERS</t>
  </si>
  <si>
    <t>EDG MANAGEMENT COMPANY, LLC</t>
  </si>
  <si>
    <t>2121 EISENHOWER AVE</t>
  </si>
  <si>
    <t>22314-5306</t>
  </si>
  <si>
    <t>703-562-5121</t>
  </si>
  <si>
    <t>HTTP://WWW.EDGPARTNERS.COM/</t>
  </si>
  <si>
    <t>802-118215</t>
  </si>
  <si>
    <t>LAKE BLEU CAPITAL (HONG KONG) LIMITED</t>
  </si>
  <si>
    <t>UNIT 1202-03 12/F WHEELOCK HOUSE</t>
  </si>
  <si>
    <t>20 PEDDER STREET, CENTRAL</t>
  </si>
  <si>
    <t>https://lakebleu-cap.com/about-us</t>
  </si>
  <si>
    <t>254900Z0JIPR45QLMG49</t>
  </si>
  <si>
    <t>802-74886</t>
  </si>
  <si>
    <t>LFE CAPITAL, LLC</t>
  </si>
  <si>
    <t>649 FIFTH AVE. S.</t>
  </si>
  <si>
    <t>612-752-1809</t>
  </si>
  <si>
    <t>612-752-1800</t>
  </si>
  <si>
    <t>HTTP://WWW.LFECAPITAL.COM</t>
  </si>
  <si>
    <t>802-75849</t>
  </si>
  <si>
    <t>NORDIC CAPITAL</t>
  </si>
  <si>
    <t>NORDIC CAPITAL LIMITED</t>
  </si>
  <si>
    <t>26 ESPLANADE</t>
  </si>
  <si>
    <t>0044 1534 605100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</si>
  <si>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</si>
  <si>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</si>
  <si>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</si>
  <si>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</si>
  <si>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</si>
  <si>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</si>
  <si>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</si>
  <si>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802-114929</t>
  </si>
  <si>
    <t>INDIGO CAPITAL LLC</t>
  </si>
  <si>
    <t>SUITE 2805</t>
  </si>
  <si>
    <t>212-317-1144</t>
  </si>
  <si>
    <t>HTTPS://INDIGOCAP.COM</t>
  </si>
  <si>
    <t>802-114707</t>
  </si>
  <si>
    <t>SOLITUDE CAPITAL MANAGEMENT LIMITED</t>
  </si>
  <si>
    <t>GEORGE TOWN, CAYMAN ISLANDS</t>
  </si>
  <si>
    <t>FLOOR 18, SUITE 006, TOWER 535</t>
  </si>
  <si>
    <t>535 JAFFE ROAD, CAUSEWAY BAY</t>
  </si>
  <si>
    <t>https://solitudecap.com/</t>
  </si>
  <si>
    <t>254900R7K8I0T0V9XW48</t>
  </si>
  <si>
    <t>802-106960</t>
  </si>
  <si>
    <t>FALKO RAOF GP LIMITED</t>
  </si>
  <si>
    <t>802-115274</t>
  </si>
  <si>
    <t>CREDIT FRONTIER HONG KONG LIMITED</t>
  </si>
  <si>
    <t>UNIT 1613-1615, 16/F</t>
  </si>
  <si>
    <t>ONE ISLAND SOUTH, 2 HEUNG YIP STREET</t>
  </si>
  <si>
    <t>852-2766-2830</t>
  </si>
  <si>
    <t>852-2766-2119</t>
  </si>
  <si>
    <t>802-75046</t>
  </si>
  <si>
    <t>FIRST CAPITAL GROUP MANAGEMENT COMPANY, LLC</t>
  </si>
  <si>
    <t>1100 NORTHEAST LOOP 410, STE. 300</t>
  </si>
  <si>
    <t>210-736-4233</t>
  </si>
  <si>
    <t>210-736-5449</t>
  </si>
  <si>
    <t>PO BOX 15616</t>
  </si>
  <si>
    <t>78212-8816</t>
  </si>
  <si>
    <t>HTTP://FIRSTCAPITALGROUP.COM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</si>
  <si>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</si>
  <si>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</si>
  <si>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</si>
  <si>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</si>
  <si>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</si>
  <si>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</si>
  <si>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</si>
  <si>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</si>
  <si>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</si>
  <si>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</si>
  <si>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</si>
  <si>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</si>
  <si>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</si>
  <si>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969500ARP5K4E1MVRE95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</si>
  <si>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</si>
  <si>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</si>
  <si>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</si>
  <si>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</si>
  <si>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</si>
  <si>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</si>
  <si>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</si>
  <si>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802-117273</t>
  </si>
  <si>
    <t>CIRCULATE CAPITAL MANAGEMENT PTE. LTD.</t>
  </si>
  <si>
    <t>100 AMOY STREET</t>
  </si>
  <si>
    <t>65.813.76691</t>
  </si>
  <si>
    <t>#9-05 SUNTEC TOWER FOUR</t>
  </si>
  <si>
    <t>https://www.circulatecapital.com</t>
  </si>
  <si>
    <t>802-75222</t>
  </si>
  <si>
    <t>JANCHOR PARTNERS</t>
  </si>
  <si>
    <t>JANCHOR PARTNERS LIMITED</t>
  </si>
  <si>
    <t>1608, ONE EXCHANGE SQUARE</t>
  </si>
  <si>
    <t>+852 3665 8888</t>
  </si>
  <si>
    <t>+852 3665 8800</t>
  </si>
  <si>
    <t>HTTP://WWW.JANCHORPARTNERS.COM</t>
  </si>
  <si>
    <t>54930061R64C6RWGOR98</t>
  </si>
  <si>
    <t>802-108446</t>
  </si>
  <si>
    <t>KIMBALL, LLC</t>
  </si>
  <si>
    <t>734-306-4479</t>
  </si>
  <si>
    <t>802-115033</t>
  </si>
  <si>
    <t>DETROIT STREET PARTNERS, INC.</t>
  </si>
  <si>
    <t>1401 LAWRENCE STREET</t>
  </si>
  <si>
    <t>303-623-4499</t>
  </si>
  <si>
    <t>5493001O71CM32PCWH84</t>
  </si>
  <si>
    <t>802-100417</t>
  </si>
  <si>
    <t>TRIPLE JUMP B.V.</t>
  </si>
  <si>
    <t>NACHTWACHTLAAN 20</t>
  </si>
  <si>
    <t>1058 EA</t>
  </si>
  <si>
    <t>+31(0)20 512 0620</t>
  </si>
  <si>
    <t>HTTP://WWW.TRIPLEJUMP.EU</t>
  </si>
  <si>
    <t>724500EAL5IPR07JHY30</t>
  </si>
  <si>
    <t>DUTCH B.V. (DUTCH LIMITED LIABILITY COMPANY)</t>
  </si>
  <si>
    <t>802-107626</t>
  </si>
  <si>
    <t>SCRUM VENTURES LLC</t>
  </si>
  <si>
    <t>575 MARKET STREET</t>
  </si>
  <si>
    <t>415-722-9424</t>
  </si>
  <si>
    <t>HTTP://SCRUM.VC</t>
  </si>
  <si>
    <t>802-79858</t>
  </si>
  <si>
    <t>ELBERON, LLC</t>
  </si>
  <si>
    <t>6101 WEST COURTYARD DRIVE</t>
  </si>
  <si>
    <t>BUILDING 3, SUITE 100</t>
  </si>
  <si>
    <t>512-366-5620</t>
  </si>
  <si>
    <t>HTTP://WWW.ELBERONLLC.COM/</t>
  </si>
  <si>
    <t>802-110793</t>
  </si>
  <si>
    <t>MEYER BERGMAN I LP</t>
  </si>
  <si>
    <t>44-1481-716868</t>
  </si>
  <si>
    <t>802-78944</t>
  </si>
  <si>
    <t>FACTORIAL PARTNERS, LLC</t>
  </si>
  <si>
    <t>16 DAKIN AVENUE</t>
  </si>
  <si>
    <t>MT. KISCO</t>
  </si>
  <si>
    <t>914-666-6830</t>
  </si>
  <si>
    <t>914-666-6380</t>
  </si>
  <si>
    <t>802-112795</t>
  </si>
  <si>
    <t>AMBIENTA SGR S.P.A.</t>
  </si>
  <si>
    <t>PIAZZA FONTANA 06</t>
  </si>
  <si>
    <t>MILANO</t>
  </si>
  <si>
    <t>0039 02 7217461</t>
  </si>
  <si>
    <t>0039 02 72174646</t>
  </si>
  <si>
    <t>HTTP://WWW.AMBIENTASGR.COM</t>
  </si>
  <si>
    <t>802-118110</t>
  </si>
  <si>
    <t>LUMOS CAPITAL GROUP LLC</t>
  </si>
  <si>
    <t>135 WEST 41ST STREET</t>
  </si>
  <si>
    <t>917-847-5468</t>
  </si>
  <si>
    <t>http://lumoscapitalgroup.com/</t>
  </si>
  <si>
    <t>802-77346</t>
  </si>
  <si>
    <t>BFAM PARTNERS (CAYMAN) LIMITED</t>
  </si>
  <si>
    <t>SUITE 1-3A, 35TH FLOOR</t>
  </si>
  <si>
    <t>148 ELECTRIC ROAD</t>
  </si>
  <si>
    <t>852 3409 8888</t>
  </si>
  <si>
    <t>852 3409 8890</t>
  </si>
  <si>
    <t>CAYMAN ISLAND INCORPORATED LIMITED COMPANY BY SHAR</t>
  </si>
  <si>
    <t>802-77955</t>
  </si>
  <si>
    <t>IGNITION VENTURES</t>
  </si>
  <si>
    <t>IGNITION VENTURES MANAGEMENT II, LLC</t>
  </si>
  <si>
    <t>802-118772</t>
  </si>
  <si>
    <t>MAC VENTURE CAPITAL</t>
  </si>
  <si>
    <t>MAC VENTURE CAPITAL MANAGEMENT LLC</t>
  </si>
  <si>
    <t>6255 SUNSET BOULEVARD</t>
  </si>
  <si>
    <t>https://macventurecapital.com/</t>
  </si>
  <si>
    <t>802-75533</t>
  </si>
  <si>
    <t>CPE CAPITAL</t>
  </si>
  <si>
    <t>CHAMP III MANAGEMENT PTY LIMITED</t>
  </si>
  <si>
    <t>LEVEL 23 AURORA PLACE</t>
  </si>
  <si>
    <t>88 PHILLIP STREET</t>
  </si>
  <si>
    <t>612 8248 8888</t>
  </si>
  <si>
    <t>612 8248 8877</t>
  </si>
  <si>
    <t>HTTPS://WWW.CPECAPITAL.COM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</si>
  <si>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</si>
  <si>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</si>
  <si>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</si>
  <si>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</si>
  <si>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</si>
  <si>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</si>
  <si>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</si>
  <si>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</si>
  <si>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</si>
  <si>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11 STANWIX STREET</t>
  </si>
  <si>
    <t>412-281-4783</t>
  </si>
  <si>
    <t>412-281-1890</t>
  </si>
  <si>
    <t>HTTP://STRATEGICINVESTMENTFUND.ORG</t>
  </si>
  <si>
    <t>802-75147</t>
  </si>
  <si>
    <t>SILVERTON MANAGEMENT, L.L.C.</t>
  </si>
  <si>
    <t>600 W 7TH STREET</t>
  </si>
  <si>
    <t>512-476-6700</t>
  </si>
  <si>
    <t>HTTP://WWW.SILVERTONPARTNERS.COM</t>
  </si>
  <si>
    <t>802-106962</t>
  </si>
  <si>
    <t>ATASH VENTURES, LLC</t>
  </si>
  <si>
    <t>1801 CENTURY PARK E</t>
  </si>
  <si>
    <t>90067-2313</t>
  </si>
  <si>
    <t>(310) 980-7572</t>
  </si>
  <si>
    <t>HTTP://WWW.THIRDWAVEVENTURES.COM</t>
  </si>
  <si>
    <t>802-75174</t>
  </si>
  <si>
    <t>FRONTIER</t>
  </si>
  <si>
    <t>DFJ FRONTIER MANAGEMENT COMPANY, LLC</t>
  </si>
  <si>
    <t>10250 CONSTELLATION BLVD.</t>
  </si>
  <si>
    <t>424-229-9772</t>
  </si>
  <si>
    <t>9785 S. MONROE STREET</t>
  </si>
  <si>
    <t>SANDY</t>
  </si>
  <si>
    <t>HTTP://WWW.DFJFRONTIER.COM</t>
  </si>
  <si>
    <t>802-116841</t>
  </si>
  <si>
    <t>SEGULAH ADVISOR AB</t>
  </si>
  <si>
    <t>STUREPLAN 3</t>
  </si>
  <si>
    <t>SE-114 84</t>
  </si>
  <si>
    <t>+46 8 402 87 00</t>
  </si>
  <si>
    <t>BOX 5483</t>
  </si>
  <si>
    <t>https://segulah.com/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</si>
  <si>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</si>
  <si>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</si>
  <si>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</si>
  <si>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</si>
  <si>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</si>
  <si>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</si>
  <si>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802-114738</t>
  </si>
  <si>
    <t>ATWATER CAPITAL, LLC</t>
  </si>
  <si>
    <t>3108 GLENDALE BLVD.</t>
  </si>
  <si>
    <t>#463</t>
  </si>
  <si>
    <t>310-630-7208</t>
  </si>
  <si>
    <t>https://www.linkedin.com/company/atwater-capital/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</si>
  <si>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</si>
  <si>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</si>
  <si>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</si>
  <si>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</si>
  <si>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</si>
  <si>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</si>
  <si>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</si>
  <si>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HTTP://WWW.PAG.COM</t>
  </si>
  <si>
    <t>802-78113</t>
  </si>
  <si>
    <t>WEFUNDER</t>
  </si>
  <si>
    <t>WEFUNDER ADVISORS, LLC</t>
  </si>
  <si>
    <t>1045 CHURCH ST</t>
  </si>
  <si>
    <t>1 BROADWAY ST.</t>
  </si>
  <si>
    <t>HTTP://WEFUNDER.COM</t>
  </si>
  <si>
    <t>802-108391</t>
  </si>
  <si>
    <t>ANGELMD ADVISORS LLC</t>
  </si>
  <si>
    <t>650-389-9595</t>
  </si>
  <si>
    <t>HTTPS://WWW.ANGELMD.CO/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</si>
  <si>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</si>
  <si>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</si>
  <si>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</si>
  <si>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</si>
  <si>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</si>
  <si>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</si>
  <si>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</si>
  <si>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802-114580</t>
  </si>
  <si>
    <t>SMOF III INVESTMENT MANAGER, LLC</t>
  </si>
  <si>
    <t>147 EAST 48TH STREET</t>
  </si>
  <si>
    <t>212-230-9808</t>
  </si>
  <si>
    <t>802-113294</t>
  </si>
  <si>
    <t>NATARE CAPITAL MANAGEMENT LP</t>
  </si>
  <si>
    <t>646-518-2813</t>
  </si>
  <si>
    <t>HTTPS://WWW.LINKEDIN.COM/COMPANY/11105500/</t>
  </si>
  <si>
    <t>5493005BY0512KNRI222</t>
  </si>
  <si>
    <t>802-117918</t>
  </si>
  <si>
    <t>CS INVESTMENT MANAGEMENT LLC</t>
  </si>
  <si>
    <t>C/O FOUNDRY EUROCAP</t>
  </si>
  <si>
    <t>2711 CENTERVILLE ROAD</t>
  </si>
  <si>
    <t>917-887-6295</t>
  </si>
  <si>
    <t>802-107022</t>
  </si>
  <si>
    <t>SINEWAVE VENTURES, LLC</t>
  </si>
  <si>
    <t>2011 CRYSTAL DR.</t>
  </si>
  <si>
    <t>#400</t>
  </si>
  <si>
    <t>310-487-9800</t>
  </si>
  <si>
    <t>HTTP://WWW.SINEWAVE.VC</t>
  </si>
  <si>
    <t>802-75595</t>
  </si>
  <si>
    <t>CITIC PE FUNDS MANAGEMENT LIMITED</t>
  </si>
  <si>
    <t>HTTP://WWW.CITICPE.COM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</si>
  <si>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</si>
  <si>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</si>
  <si>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</si>
  <si>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</si>
  <si>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</si>
  <si>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</si>
  <si>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802-114157</t>
  </si>
  <si>
    <t>CHIASMUS CAPITAL LLC</t>
  </si>
  <si>
    <t>http://chiasmuscapital.com/</t>
  </si>
  <si>
    <t>802-76360</t>
  </si>
  <si>
    <t>GLISCO MANAGEMENT LIMITED</t>
  </si>
  <si>
    <t>PEDREGAL 24, PISO 15</t>
  </si>
  <si>
    <t>MOLINO DEL REY, MIGUEL HIDALGO</t>
  </si>
  <si>
    <t>CIUDAD DE MEXICO</t>
  </si>
  <si>
    <t>5255-52494386</t>
  </si>
  <si>
    <t>5255-52494334</t>
  </si>
  <si>
    <t>HTTP://WWW.GLISCOPARTNERS.COM</t>
  </si>
  <si>
    <t>802-78542</t>
  </si>
  <si>
    <t>REVOLUTION GROWTH MANAGEMENT COMPANY, INC.</t>
  </si>
  <si>
    <t>HTTPS://WWW.REVOLUTION.COM/ENTITY/GROWTH/</t>
  </si>
  <si>
    <t>802-106500</t>
  </si>
  <si>
    <t>GLOBEVESTOR FUND MANAGEMENT, LLC</t>
  </si>
  <si>
    <t>470-222-4528</t>
  </si>
  <si>
    <t>101A CLAY STREET #104</t>
  </si>
  <si>
    <t>HTTPS://WWW.GLOBEVESTOR.COM</t>
  </si>
  <si>
    <t>802-108735</t>
  </si>
  <si>
    <t>VR FUND MANAGEMENT, L.L.C</t>
  </si>
  <si>
    <t>1350 BAYSHORE HWY</t>
  </si>
  <si>
    <t>650-867-5311</t>
  </si>
  <si>
    <t>HTTP://WWW.THEVRFUND.COM/</t>
  </si>
  <si>
    <t>802-112185</t>
  </si>
  <si>
    <t>OAKHOUSE PARTNERS, LLC</t>
  </si>
  <si>
    <t>1389 CENTER DRIVE</t>
  </si>
  <si>
    <t>415.851.1625</t>
  </si>
  <si>
    <t>HTTP://OAKHOUSEPARTNERS.COM/</t>
  </si>
  <si>
    <t>802-80365</t>
  </si>
  <si>
    <t>ALSIS FUNDS, LLC</t>
  </si>
  <si>
    <t>1560 LENNOX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</si>
  <si>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</si>
  <si>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</si>
  <si>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</si>
  <si>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</si>
  <si>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</si>
  <si>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</si>
  <si>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</si>
  <si>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802-118726</t>
  </si>
  <si>
    <t>DV PARTNERS MANAGEMENT</t>
  </si>
  <si>
    <t>DV PARTNERS MANAGEMENT, LLC</t>
  </si>
  <si>
    <t>FLOOR 23, LIM TOWER 1</t>
  </si>
  <si>
    <t>9-11 TON DUC THANG STREET, DISTRICT 1</t>
  </si>
  <si>
    <t>+84 906 87 6666</t>
  </si>
  <si>
    <t>802-75962</t>
  </si>
  <si>
    <t>SCOTT-MACON ASSET MANAGEMENT, INC.</t>
  </si>
  <si>
    <t>800 THIRD AVENUE, 16TH FLOOR</t>
  </si>
  <si>
    <t>212-755-8200</t>
  </si>
  <si>
    <t>212-755-8255</t>
  </si>
  <si>
    <t>802-112283</t>
  </si>
  <si>
    <t>SOURCE CAPITAL CREDIT OPPORTUNITIES ADVISORS III, LLC</t>
  </si>
  <si>
    <t>75 14TH STREET</t>
  </si>
  <si>
    <t>802-118812</t>
  </si>
  <si>
    <t>STRATOBRIDGE ASSET MANAGEMENT, LP</t>
  </si>
  <si>
    <t>1120 AVENUE OF THE AMERICAS, 4TH FLOOR</t>
  </si>
  <si>
    <t>http://www.stratobridge.com</t>
  </si>
  <si>
    <t>254900H88KAVTQT6U785</t>
  </si>
  <si>
    <t>802-117501</t>
  </si>
  <si>
    <t>ROYAL STREET VENTURES MANAGEMENT COMPANY, LLC</t>
  </si>
  <si>
    <t>3100 PINEBROOK RD.</t>
  </si>
  <si>
    <t>435-200-4930</t>
  </si>
  <si>
    <t>https://www.royalstreet.vc</t>
  </si>
  <si>
    <t>802-114817</t>
  </si>
  <si>
    <t>FORTUNATUS CAPITAL LLC</t>
  </si>
  <si>
    <t>617-642-8145</t>
  </si>
  <si>
    <t>405 WALTHAM ST, #258</t>
  </si>
  <si>
    <t>http://www.fortunatuscap.com/</t>
  </si>
  <si>
    <t>802-78034</t>
  </si>
  <si>
    <t>FC GOLF GP LLC</t>
  </si>
  <si>
    <t>802-118016</t>
  </si>
  <si>
    <t>SP CAPITAL FUND M, LLC</t>
  </si>
  <si>
    <t>802-117327</t>
  </si>
  <si>
    <t>LONG CORRIDOR ASSET MANAGEMENT LIMITED</t>
  </si>
  <si>
    <t>UNIT 3609, AIA TOWER</t>
  </si>
  <si>
    <t>183 ELECTRIC ROAD</t>
  </si>
  <si>
    <t>NORTH POINT</t>
  </si>
  <si>
    <t>852 2116 5249</t>
  </si>
  <si>
    <t>852 3006 2425</t>
  </si>
  <si>
    <t>802-116927</t>
  </si>
  <si>
    <t>TRESIDOR INVESTMENT MANAGEMENT LLP</t>
  </si>
  <si>
    <t>+44(0)2072930474</t>
  </si>
  <si>
    <t>https://www.tresidor.com/</t>
  </si>
  <si>
    <t>549300I2XM6URLHNQ308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</si>
  <si>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</si>
  <si>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</si>
  <si>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</si>
  <si>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</si>
  <si>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</si>
  <si>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</si>
  <si>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</si>
  <si>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</si>
  <si>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</si>
  <si>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</si>
  <si>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</si>
  <si>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</si>
  <si>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</si>
  <si>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</si>
  <si>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</si>
  <si>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</t>
  </si>
  <si>
    <t>213800RCAHT2S5Q4B923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</si>
  <si>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</si>
  <si>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</si>
  <si>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</si>
  <si>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</si>
  <si>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</si>
  <si>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</si>
  <si>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</si>
  <si>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</si>
  <si>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802-115162</t>
  </si>
  <si>
    <t>CALIBOGUE CAPITAL, LLC</t>
  </si>
  <si>
    <t>53 FOREST AVENUE</t>
  </si>
  <si>
    <t>HTTP://WWW.CALIBOGUECAPITAL.COM</t>
  </si>
  <si>
    <t>802-110465</t>
  </si>
  <si>
    <t>PEER VENTURES, LLC</t>
  </si>
  <si>
    <t>36 S STATE ST</t>
  </si>
  <si>
    <t>STE 1400</t>
  </si>
  <si>
    <t>650.433.8052</t>
  </si>
  <si>
    <t>HTTP://WWW.PEERVENTUREPARTNERS.COM</t>
  </si>
  <si>
    <t>802-118690</t>
  </si>
  <si>
    <t>COMET CAPITAL</t>
  </si>
  <si>
    <t>COMET CAPITAL INVESTMENTS, L.P.</t>
  </si>
  <si>
    <t>75 VINE ST. UNIT 1110</t>
  </si>
  <si>
    <t>802-79547</t>
  </si>
  <si>
    <t>LEARN CAPITAL</t>
  </si>
  <si>
    <t>LEARN CAPITAL LLC</t>
  </si>
  <si>
    <t>600 CONGRESS AVENUE</t>
  </si>
  <si>
    <t>#2800</t>
  </si>
  <si>
    <t>650-458-6400</t>
  </si>
  <si>
    <t>949-855-9079</t>
  </si>
  <si>
    <t>20 EAST THIRD AVENUE</t>
  </si>
  <si>
    <t>HTTP://WWW.LEARNCAPITAL.COM</t>
  </si>
  <si>
    <t>802-112990</t>
  </si>
  <si>
    <t>PACIFIC EQUITY PARTNERS PTY LIMITED</t>
  </si>
  <si>
    <t>LEVEL 31, 126 PHILLIP STREET</t>
  </si>
  <si>
    <t>61 2 82382600</t>
  </si>
  <si>
    <t>61 2 82382690</t>
  </si>
  <si>
    <t>HTTP://WWW.PEP.COM.AU</t>
  </si>
  <si>
    <t>802-77189</t>
  </si>
  <si>
    <t>CORNERSTONE MANAGEMENT (BERMUDA) LTD.</t>
  </si>
  <si>
    <t>1 VICTORIA STREET</t>
  </si>
  <si>
    <t>CUMBERLAND HOUSE 5TH FLOOR</t>
  </si>
  <si>
    <t>441-292-9718</t>
  </si>
  <si>
    <t>441-292-6140</t>
  </si>
  <si>
    <t>BERMUDA COMPANY</t>
  </si>
  <si>
    <t>802-76163</t>
  </si>
  <si>
    <t>NORTH HILL VENTURES</t>
  </si>
  <si>
    <t>NORTH HILL VENTURES II GP, LLC</t>
  </si>
  <si>
    <t>857-250-2468</t>
  </si>
  <si>
    <t>HTTP://WWW.NORTHHILLVENTURES.COM</t>
  </si>
  <si>
    <t>802-112513</t>
  </si>
  <si>
    <t>ADVANTAGE PARTNERS (H.K.) LIMITED</t>
  </si>
  <si>
    <t>UNIT 2710 27/F THE CENTER</t>
  </si>
  <si>
    <t>+852 2918 0050</t>
  </si>
  <si>
    <t>+852 2918 0150</t>
  </si>
  <si>
    <t>HTTP://WWW.ADVANTAGEPARTNERS.COM/EN/INDEX/HTML</t>
  </si>
  <si>
    <t>802-118619</t>
  </si>
  <si>
    <t>ARROWGRASS CAPITAL PARTNERS LLP</t>
  </si>
  <si>
    <t>+44 203 100 1074</t>
  </si>
  <si>
    <t>44 20 3100 1300</t>
  </si>
  <si>
    <t>HTTP://WWW.ARROWGRASS.COM</t>
  </si>
  <si>
    <t>IFI2X3INNNHQPFRTNK08</t>
  </si>
  <si>
    <t>802-115167</t>
  </si>
  <si>
    <t>MEDCAP GROWTH EQUITY LLC</t>
  </si>
  <si>
    <t>617-963-8990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</si>
  <si>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</si>
  <si>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</si>
  <si>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</si>
  <si>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</si>
  <si>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</si>
  <si>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</si>
  <si>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802-116926</t>
  </si>
  <si>
    <t>REINVENT CAPITAL LLC</t>
  </si>
  <si>
    <t>212-457-1625</t>
  </si>
  <si>
    <t>802-78801</t>
  </si>
  <si>
    <t>CHICAGO RIVER CAPITAL, LLC</t>
  </si>
  <si>
    <t>455 N. CITYFRONT PLAZA DRIVE</t>
  </si>
  <si>
    <t>SUITE 3100</t>
  </si>
  <si>
    <t>312-360-1810</t>
  </si>
  <si>
    <t>312-561-2302</t>
  </si>
  <si>
    <t>HTTP://WWW.CRCFUNDS.COM</t>
  </si>
  <si>
    <t>802-117888</t>
  </si>
  <si>
    <t>MASS AVE GLOBAL INC</t>
  </si>
  <si>
    <t>600 FIFTH AVENUE</t>
  </si>
  <si>
    <t>646-701-5356</t>
  </si>
  <si>
    <t>http://www.massaveglobal.com</t>
  </si>
  <si>
    <t>549300CKASRL72M7WD57</t>
  </si>
  <si>
    <t>802-118352</t>
  </si>
  <si>
    <t>QEP MANAGEMENT CO. GP, LLC</t>
  </si>
  <si>
    <t>1415 LOUISIANA STREET</t>
  </si>
  <si>
    <t>713-751-7500</t>
  </si>
  <si>
    <t>281-657-8085</t>
  </si>
  <si>
    <t>HTTP://WWW.QEPLP.COM</t>
  </si>
  <si>
    <t>802-114258</t>
  </si>
  <si>
    <t>TWO TREES INVESTMENT MANAGEMENT PTY LIMITED</t>
  </si>
  <si>
    <t>61-1300-010-311</t>
  </si>
  <si>
    <t>https://www.twotreesim.com/</t>
  </si>
  <si>
    <t>549300FN5L90MH1JD519</t>
  </si>
  <si>
    <t>802-116936</t>
  </si>
  <si>
    <t>UPPER90</t>
  </si>
  <si>
    <t>UPPER90 CAPITAL MANAGEMENT, LP</t>
  </si>
  <si>
    <t>114 WEST 26TH</t>
  </si>
  <si>
    <t>10001-6812</t>
  </si>
  <si>
    <t>646-974-8822</t>
  </si>
  <si>
    <t>https://www.upper90.io/</t>
  </si>
  <si>
    <t>802-75951</t>
  </si>
  <si>
    <t>H&amp;Q ASIA PACIFIC, LTD.</t>
  </si>
  <si>
    <t>3A CHATER ROAD,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</si>
  <si>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</si>
  <si>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</si>
  <si>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</si>
  <si>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</si>
  <si>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</si>
  <si>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</si>
  <si>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</si>
  <si>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</si>
  <si>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802-117125</t>
  </si>
  <si>
    <t>RESOLVE GROWTH PARTNERS MANAGEMENT CO., LLC</t>
  </si>
  <si>
    <t>1010 FLEET STREET</t>
  </si>
  <si>
    <t>443-948-5830</t>
  </si>
  <si>
    <t>https://www.resolvegrowth.com</t>
  </si>
  <si>
    <t>802-118030</t>
  </si>
  <si>
    <t>CLUAIN-ERAIRD EQUITY INVESTORS, LLC</t>
  </si>
  <si>
    <t>845 OAK GROVE AVENUE SUITE 220</t>
  </si>
  <si>
    <t>94025-4445</t>
  </si>
  <si>
    <t>650-325-5233</t>
  </si>
  <si>
    <t>802-114810</t>
  </si>
  <si>
    <t>SELCOUTH CAPITAL MANAGEMENT LP</t>
  </si>
  <si>
    <t>2033 6TH AVE</t>
  </si>
  <si>
    <t>98121-2591</t>
  </si>
  <si>
    <t>206-462-5164</t>
  </si>
  <si>
    <t>801-843-0121</t>
  </si>
  <si>
    <t>http://www.selcouthcapital.com</t>
  </si>
  <si>
    <t>802-75789</t>
  </si>
  <si>
    <t>MOORFIELD INVESTMENT MANAGEMENT LIMITED</t>
  </si>
  <si>
    <t>44 (0)20 7399-1900</t>
  </si>
  <si>
    <t>44 (0)20 7499-2114</t>
  </si>
  <si>
    <t>HTTP://WWW.MOORFIELD.COM</t>
  </si>
  <si>
    <t>(ENGLISH) PRIVATE LIMITED COMPANY</t>
  </si>
  <si>
    <t>802-110555</t>
  </si>
  <si>
    <t>MAVEN ROYALTY MANAGEMENT, LLC</t>
  </si>
  <si>
    <t>MAVEN ROYALTY PARTNERS, LLC</t>
  </si>
  <si>
    <t>620 TEXAS STREET</t>
  </si>
  <si>
    <t>SHREVEPORT</t>
  </si>
  <si>
    <t>318-698-0048</t>
  </si>
  <si>
    <t>HTTP://WWW.MAVENROYALTY.COM/</t>
  </si>
  <si>
    <t>802-118706</t>
  </si>
  <si>
    <t>ANGULAR VENTURES</t>
  </si>
  <si>
    <t>ANGULAR MANAGEMENT COMPANY, L.P.</t>
  </si>
  <si>
    <t>4 WINSLEY ST.</t>
  </si>
  <si>
    <t>W1W 8HF</t>
  </si>
  <si>
    <t>+44.7470.377.967</t>
  </si>
  <si>
    <t>C/O VMS GROUP</t>
  </si>
  <si>
    <t>300 CARNEGIE CENTER DRIVE</t>
  </si>
  <si>
    <t>https://angularventures.com/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</si>
  <si>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</si>
  <si>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</si>
  <si>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</si>
  <si>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</si>
  <si>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</si>
  <si>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</si>
  <si>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</si>
  <si>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3538001ULKNCG5KR7D09</t>
  </si>
  <si>
    <t>802-113835</t>
  </si>
  <si>
    <t>AXIOMADA, LP</t>
  </si>
  <si>
    <t>120 ST. JAMES AVENUE</t>
  </si>
  <si>
    <t>FLOOR 6</t>
  </si>
  <si>
    <t>617-206-9636</t>
  </si>
  <si>
    <t>https://www.axiomada.com</t>
  </si>
  <si>
    <t>802-75458</t>
  </si>
  <si>
    <t>AP MANAGEMENT ASSOCIATES, LLC</t>
  </si>
  <si>
    <t>607 266-9266</t>
  </si>
  <si>
    <t>HTTP://WWW.CAYUGAVENTURES.COM/</t>
  </si>
  <si>
    <t>802-110279</t>
  </si>
  <si>
    <t>GMP LIMITED</t>
  </si>
  <si>
    <t>(212) 220-6660</t>
  </si>
  <si>
    <t>802-76557</t>
  </si>
  <si>
    <t>EB FINANCIAL GROUP, LLC</t>
  </si>
  <si>
    <t>1388 SUTTER STREET</t>
  </si>
  <si>
    <t>415-277-2290</t>
  </si>
  <si>
    <t>HTTP://WWW.EBEXCHANGE.COM</t>
  </si>
  <si>
    <t>802-112323</t>
  </si>
  <si>
    <t>KENDALL SUSTAINABLE INFRASTRUCTURE, LLC</t>
  </si>
  <si>
    <t>http://kendallsustainableinfrastructure.com/</t>
  </si>
  <si>
    <t>802-75111</t>
  </si>
  <si>
    <t>HLM MANAGEMENT CO., LLC</t>
  </si>
  <si>
    <t>116 HUNTINGTON AVENUE</t>
  </si>
  <si>
    <t>617-266-0030</t>
  </si>
  <si>
    <t>HTTP://WWW.HLMVP.COM</t>
  </si>
  <si>
    <t>802-110715</t>
  </si>
  <si>
    <t>AMIA CAPITAL LLP</t>
  </si>
  <si>
    <t>+44 207 618 9700</t>
  </si>
  <si>
    <t>HTTPS://WWW.AMIACAPITAL.COM</t>
  </si>
  <si>
    <t>549300UO4SF2KO2FE619</t>
  </si>
  <si>
    <t>802-75175</t>
  </si>
  <si>
    <t>DFJ ATHENA</t>
  </si>
  <si>
    <t>DFJ ATHENA, LLC</t>
  </si>
  <si>
    <t>55 EAST THIRD AVENUE</t>
  </si>
  <si>
    <t>415-309-9764</t>
  </si>
  <si>
    <t>HTTP://WWW.DFJATHENA.COM</t>
  </si>
  <si>
    <t>802-100489</t>
  </si>
  <si>
    <t>ALTITUDE VENTURES MANAGEMENT, LLC</t>
  </si>
  <si>
    <t>1014 MARKET STREET</t>
  </si>
  <si>
    <t>206-999-3348</t>
  </si>
  <si>
    <t>HTTP://WWW.ALTITUDELSV.COM/</t>
  </si>
  <si>
    <t>802-114331</t>
  </si>
  <si>
    <t>META STABLE, LLC</t>
  </si>
  <si>
    <t>+1 (415) 218-0131</t>
  </si>
  <si>
    <t>HTTP://METASTABLECAPITAL.COM</t>
  </si>
  <si>
    <t>802-80768</t>
  </si>
  <si>
    <t>HEALTHBOX GLOBAL PARTNERS</t>
  </si>
  <si>
    <t>HEALTHBOX GLOBAL PARTNERS, LLC</t>
  </si>
  <si>
    <t>312-228-4669</t>
  </si>
  <si>
    <t>HTTP://TWITTER.COM/HEALTHBOX</t>
  </si>
  <si>
    <t>802-117900</t>
  </si>
  <si>
    <t>BOXGROUP VENTURES LLC</t>
  </si>
  <si>
    <t>99 UNIVERSITY PLACE</t>
  </si>
  <si>
    <t>917-261-4357</t>
  </si>
  <si>
    <t>http://boxgroup.com/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</si>
  <si>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</si>
  <si>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</si>
  <si>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</si>
  <si>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</si>
  <si>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</si>
  <si>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</si>
  <si>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</si>
  <si>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802-107978</t>
  </si>
  <si>
    <t>PILLAR COMPANIES MANAGEMENT, LLC</t>
  </si>
  <si>
    <t>207 SOUTH STREET</t>
  </si>
  <si>
    <t>781-249-4070</t>
  </si>
  <si>
    <t>HTTPS://WWW.FACEBOOK.COM/PILLARVC</t>
  </si>
  <si>
    <t>802-78443</t>
  </si>
  <si>
    <t>HEARTLAND INDUSTRIAL GROUP, LLC</t>
  </si>
  <si>
    <t>300 ATLANTIC STREET, 7TH FLOOR</t>
  </si>
  <si>
    <t>203-327-1200</t>
  </si>
  <si>
    <t>203-327-1201</t>
  </si>
  <si>
    <t>HTTP://WWW.HEARTLANDPARTNERS.COM</t>
  </si>
  <si>
    <t>802-112825</t>
  </si>
  <si>
    <t>EDL CAPITAL LTD</t>
  </si>
  <si>
    <t>21 VISTA CARIBE</t>
  </si>
  <si>
    <t>120 SHAMROCK ROAD</t>
  </si>
  <si>
    <t>1 345 926 2455</t>
  </si>
  <si>
    <t>HTTP://WWW.EDLCAP.COM</t>
  </si>
  <si>
    <t>802-116948</t>
  </si>
  <si>
    <t>1ST COURSE CAPITAL MANAGEMENT, LLC</t>
  </si>
  <si>
    <t>541 JEFFERSON AVE</t>
  </si>
  <si>
    <t>650-332-8634</t>
  </si>
  <si>
    <t>https://www.1cc.vc/</t>
  </si>
  <si>
    <t>802-118020</t>
  </si>
  <si>
    <t>VESTAR/COLORADO IMPACT, LLC</t>
  </si>
  <si>
    <t>1555 BLAKE STREET</t>
  </si>
  <si>
    <t>303-226-1717</t>
  </si>
  <si>
    <t>https://www.coloradoimpactfund.com</t>
  </si>
  <si>
    <t>802-113507</t>
  </si>
  <si>
    <t>JINDE ASSET MANAGEMENT (HONG KONG) LIMITED</t>
  </si>
  <si>
    <t>UNIT 821, LEVEL 8, CYBERPORT 1</t>
  </si>
  <si>
    <t>852 22176206</t>
  </si>
  <si>
    <t>HTTP://WWW.JINDEFUND.COM/</t>
  </si>
  <si>
    <t>2549009LIHZJNT9L3N45</t>
  </si>
  <si>
    <t>802-114550</t>
  </si>
  <si>
    <t>IKIGAI</t>
  </si>
  <si>
    <t>IKIGAI STRATEGIC PARTNERS, LLC</t>
  </si>
  <si>
    <t>929 DICKSON STREET</t>
  </si>
  <si>
    <t>MARINA DEL REY</t>
  </si>
  <si>
    <t>509-230-2563</t>
  </si>
  <si>
    <t>8605 SANTA MONICA BLVD #65564</t>
  </si>
  <si>
    <t>https://www.ikigai.fund</t>
  </si>
  <si>
    <t>802-107619</t>
  </si>
  <si>
    <t>CAPITAL TODAY EVERGREEN MANAGEMENT LIMITED</t>
  </si>
  <si>
    <t>HTTP://CAPITALTODAY.COM/</t>
  </si>
  <si>
    <t>802-74574</t>
  </si>
  <si>
    <t>SYMMETRY INVESTMENT ADVISORS, INC.</t>
  </si>
  <si>
    <t>847-476-9502</t>
  </si>
  <si>
    <t>HTTP://SYMMETRYFUNDS.COM</t>
  </si>
  <si>
    <t>802-110860</t>
  </si>
  <si>
    <t>MOELIS STEELE CREEK OPPORTUNITY MANAGER LP</t>
  </si>
  <si>
    <t>399 PARK AVE, 6TH FL</t>
  </si>
  <si>
    <t>917-719-5700</t>
  </si>
  <si>
    <t>HTTPS://WWW.STEELECREEK.COM</t>
  </si>
  <si>
    <t>802-118531</t>
  </si>
  <si>
    <t>VISION KNIGHT CAPITAL ADVISORY COMPANY LIMITED</t>
  </si>
  <si>
    <t>ROOM A, 4/F., 88 COMMERCIAL BUILDING</t>
  </si>
  <si>
    <t>28-34 WING LOK STREET, SHEUNG WAN</t>
  </si>
  <si>
    <t>+852 27800750</t>
  </si>
  <si>
    <t>+852 27807002</t>
  </si>
  <si>
    <t>802-79188</t>
  </si>
  <si>
    <t>CAFFEINATED CAPITAL MANAGEMENT, LLC</t>
  </si>
  <si>
    <t>303-570-9714</t>
  </si>
  <si>
    <t>415-441-2055</t>
  </si>
  <si>
    <t>HTTP://WWW.CAFFEINATEDCAPITAL.COM</t>
  </si>
  <si>
    <t>802-113217</t>
  </si>
  <si>
    <t>HEALTHQUEST CAPITAL MANAGEMENT, L.P.</t>
  </si>
  <si>
    <t>650-486-0810</t>
  </si>
  <si>
    <t>650-486-0820</t>
  </si>
  <si>
    <t>1301 SHOREWAY ROAD</t>
  </si>
  <si>
    <t>BELMONT</t>
  </si>
  <si>
    <t>HTTP://WWW.HEALTHQUESTCAPITAL.COM/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</si>
  <si>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</si>
  <si>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</si>
  <si>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</si>
  <si>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</si>
  <si>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</si>
  <si>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</si>
  <si>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</si>
  <si>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</si>
  <si>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802-107031</t>
  </si>
  <si>
    <t>CAPITAL FUND MANAGEMENT LLP</t>
  </si>
  <si>
    <t>2ND FLOOR, BANK BUILDING, SMITHSON PLAZA</t>
  </si>
  <si>
    <t>26 ST. JAMES'S STREET</t>
  </si>
  <si>
    <t>HTTPS://WWW.CFM.FR/</t>
  </si>
  <si>
    <t>549300PT79HDO1DZKZ98</t>
  </si>
  <si>
    <t>802-115299</t>
  </si>
  <si>
    <t>WILLIS STEIN &amp; PARTNERS MANAGEMENT III, L.L.C.</t>
  </si>
  <si>
    <t>444 W. LAKE ST.</t>
  </si>
  <si>
    <t>SUITE 4700</t>
  </si>
  <si>
    <t>312-422-5289</t>
  </si>
  <si>
    <t>HTTP://WWW.WILLISSTEIN.COM</t>
  </si>
  <si>
    <t>802-118310</t>
  </si>
  <si>
    <t>DESTINATION PARTNERS LIMITED</t>
  </si>
  <si>
    <t>UNIT 1401 A-B, TOWER II, ADMIRALTY CENTRE</t>
  </si>
  <si>
    <t>18 HARTCOURT ROAD, ADMIRALTY</t>
  </si>
  <si>
    <t>https://destinationcap.com/</t>
  </si>
  <si>
    <t>254900F13SA5LM82WA49</t>
  </si>
  <si>
    <t>802-112476</t>
  </si>
  <si>
    <t>PAMPLONA PE INVESTMENTS MALTA LIMITED</t>
  </si>
  <si>
    <t>5TH FLOOR, MARINA BUSINESS CENTRE</t>
  </si>
  <si>
    <t>TRIQ L-ABATE RIGORD</t>
  </si>
  <si>
    <t>TA'XBIEX</t>
  </si>
  <si>
    <t>XBX 1127</t>
  </si>
  <si>
    <t>+356 2090 9000</t>
  </si>
  <si>
    <t>+356 2090 9001</t>
  </si>
  <si>
    <t>213800OEX7X5TXPATR14</t>
  </si>
  <si>
    <t>802-113283</t>
  </si>
  <si>
    <t>MATERIAL CAPITAL PARTNERS, LLC</t>
  </si>
  <si>
    <t>17 DUANY ROAD</t>
  </si>
  <si>
    <t>MOUNT PLEASANT</t>
  </si>
  <si>
    <t>(843) 416-8402</t>
  </si>
  <si>
    <t>HTTP://WWW.MATERIALCAPITALPARTNERS.COM</t>
  </si>
  <si>
    <t>802-116855</t>
  </si>
  <si>
    <t>CHITRAL LLC</t>
  </si>
  <si>
    <t>802-110927</t>
  </si>
  <si>
    <t>TRITON INVESTMENT MANAGEMENT LIMITED</t>
  </si>
  <si>
    <t>CHARTER PLACE, 1ST FLOOR</t>
  </si>
  <si>
    <t>JE23QL</t>
  </si>
  <si>
    <t>44 1534 709 400</t>
  </si>
  <si>
    <t>44 1534 709 450</t>
  </si>
  <si>
    <t>HTTP://WWW.TRITON-PARTNERS.COM</t>
  </si>
  <si>
    <t>213800OY3A87BK4ZNF13</t>
  </si>
  <si>
    <t>802-80951</t>
  </si>
  <si>
    <t>VISION KNIGHT CAPITAL MANAGEMENT COMPANY LIMITED</t>
  </si>
  <si>
    <t>MOURANT GOVERNANCE SERVICES (CAYMAN) LIMITED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</si>
  <si>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</si>
  <si>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</si>
  <si>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</si>
  <si>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</si>
  <si>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</si>
  <si>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</si>
  <si>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</si>
  <si>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</si>
  <si>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</si>
  <si>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802-114776</t>
  </si>
  <si>
    <t>CONVERGENT WEALTH ADVISORS, LLC</t>
  </si>
  <si>
    <t>555 S. FLOWER ST.</t>
  </si>
  <si>
    <t>CALIFORNIA</t>
  </si>
  <si>
    <t>(310) 888-6460</t>
  </si>
  <si>
    <t>802-115101</t>
  </si>
  <si>
    <t>TROY CAPITAL PARTNERS</t>
  </si>
  <si>
    <t>TROY CAPITAL PARTNERS GP, LLC</t>
  </si>
  <si>
    <t>HTTP://WWW.TROYCAPITALPARTNERS.COM/</t>
  </si>
  <si>
    <t>802-113329</t>
  </si>
  <si>
    <t>S CAPITAL</t>
  </si>
  <si>
    <t>S CAPITAL VC MANAGEMENT LTD.</t>
  </si>
  <si>
    <t>802-113775</t>
  </si>
  <si>
    <t>AFFINITI VENTURES</t>
  </si>
  <si>
    <t>AFFINITI VENTURE ADVISORS, LLC</t>
  </si>
  <si>
    <t>810 7TH NE</t>
  </si>
  <si>
    <t>https://www.affiniti.vc</t>
  </si>
  <si>
    <t>802-117134</t>
  </si>
  <si>
    <t>M25</t>
  </si>
  <si>
    <t>M25 GROUP, LLC</t>
  </si>
  <si>
    <t>116 W HUBBARD ST #28</t>
  </si>
  <si>
    <t>219-819-2002</t>
  </si>
  <si>
    <t>https://twitter.com/M25vc</t>
  </si>
  <si>
    <t>802-113362</t>
  </si>
  <si>
    <t>DIF MANAGEMENT UK LTD</t>
  </si>
  <si>
    <t>LEVEL 4, 2-4 IDOL LANE</t>
  </si>
  <si>
    <t>EC3R 5DD</t>
  </si>
  <si>
    <t>+44 207 469 4213</t>
  </si>
  <si>
    <t>802-108331</t>
  </si>
  <si>
    <t>DANHUA CAPITAL MANAGEMENT, LLC</t>
  </si>
  <si>
    <t>435 TASSO STREET</t>
  </si>
  <si>
    <t>(650) 331-7301</t>
  </si>
  <si>
    <t>https://www.linkedin.com/company/danhua-capital/about/</t>
  </si>
  <si>
    <t>802-74593</t>
  </si>
  <si>
    <t>COMPOSITION CAPITAL PARTNERS B.V.</t>
  </si>
  <si>
    <t>10 CLAUDE DEBUSSYLAAN</t>
  </si>
  <si>
    <t>1082MD</t>
  </si>
  <si>
    <t>802-115142</t>
  </si>
  <si>
    <t>HVC MANAGEMENT CO., LLC</t>
  </si>
  <si>
    <t>HTTP://WWW.HEALTHVELOCITYCAP.COM/</t>
  </si>
  <si>
    <t>802-110177</t>
  </si>
  <si>
    <t>AFORE CAPITAL MANAGEMENT, LLC</t>
  </si>
  <si>
    <t>237 KEARNY STREET</t>
  </si>
  <si>
    <t>#9225</t>
  </si>
  <si>
    <t>415-275-1750</t>
  </si>
  <si>
    <t>HTTP://WWW.AFORE.VC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</si>
  <si>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</si>
  <si>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</si>
  <si>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</si>
  <si>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</si>
  <si>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</si>
  <si>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NEWARK</t>
  </si>
  <si>
    <t>973.888.9027</t>
  </si>
  <si>
    <t>HTTP://WWW.NEWARK.VC</t>
  </si>
  <si>
    <t>802-117292</t>
  </si>
  <si>
    <t>CURIAM CAPITAL LLC</t>
  </si>
  <si>
    <t>767 FIFTH AVENUE, 9TH FLOOR</t>
  </si>
  <si>
    <t>646-446-2990</t>
  </si>
  <si>
    <t>https://www.curiam.com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</si>
  <si>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</si>
  <si>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</si>
  <si>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</si>
  <si>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</si>
  <si>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</si>
  <si>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</si>
  <si>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HTTPS://ORTUSCAPITAL.COM</t>
  </si>
  <si>
    <t>549300KDVMS82QF5WJ82</t>
  </si>
  <si>
    <t>802-118714</t>
  </si>
  <si>
    <t>DAIWA CAPITAL MANAGEMENT SILICON VALLEY INC.</t>
  </si>
  <si>
    <t>650-395-2863</t>
  </si>
  <si>
    <t>802-117770</t>
  </si>
  <si>
    <t>STAGE POINT CAPITAL, LLC</t>
  </si>
  <si>
    <t>2 BOOTH LANE</t>
  </si>
  <si>
    <t>UNIT 4</t>
  </si>
  <si>
    <t>HAVERFORD</t>
  </si>
  <si>
    <t>401-227-5775</t>
  </si>
  <si>
    <t>http://stagepointcapital.com</t>
  </si>
  <si>
    <t>802-115256</t>
  </si>
  <si>
    <t>SILVAN ADVISORS, LLC</t>
  </si>
  <si>
    <t>40 E 52ND ST. FL15</t>
  </si>
  <si>
    <t>212-359-0276</t>
  </si>
  <si>
    <t>646-861-6488</t>
  </si>
  <si>
    <t>http://www.silvangroup.com</t>
  </si>
  <si>
    <t>802-117923</t>
  </si>
  <si>
    <t>ARCTIC FUND MANAGEMENT AS</t>
  </si>
  <si>
    <t>HAAKON VIIS GATE 5</t>
  </si>
  <si>
    <t>NO-0161</t>
  </si>
  <si>
    <t>P.O. BOX 1833 VIKA</t>
  </si>
  <si>
    <t>NO-0123</t>
  </si>
  <si>
    <t>http://www.arctic.com/afm</t>
  </si>
  <si>
    <t>5967007LIEEXZX9G3C87</t>
  </si>
  <si>
    <t>802-115193</t>
  </si>
  <si>
    <t>CYPF MANAGER IV, LLC</t>
  </si>
  <si>
    <t>9916 LOGAN DRIVE</t>
  </si>
  <si>
    <t>POTOMAC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</si>
  <si>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</si>
  <si>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</si>
  <si>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</si>
  <si>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</si>
  <si>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</si>
  <si>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</si>
  <si>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</si>
  <si>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</si>
  <si>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</si>
  <si>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</si>
  <si>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+44 (0)20 7016 3473</t>
  </si>
  <si>
    <t>HTTP://WWW.FLORINCOURT.COM</t>
  </si>
  <si>
    <t>549300DHYUS56AO8SV97</t>
  </si>
  <si>
    <t>802-115314</t>
  </si>
  <si>
    <t>VERADACE CAPITAL MANAGEMENT</t>
  </si>
  <si>
    <t>VERADACE CAPITAL MANAGEMENT LLC</t>
  </si>
  <si>
    <t>2626 COLE AVENUE</t>
  </si>
  <si>
    <t>913-908-4943</t>
  </si>
  <si>
    <t>https://www.veradacecapital.com</t>
  </si>
  <si>
    <t>802-113267</t>
  </si>
  <si>
    <t>BCM ADVISOR, LP</t>
  </si>
  <si>
    <t>518 17TH ST</t>
  </si>
  <si>
    <t>303-869-4600</t>
  </si>
  <si>
    <t>303-869-4602</t>
  </si>
  <si>
    <t>802-118082</t>
  </si>
  <si>
    <t>CDR CAPITAL LTD</t>
  </si>
  <si>
    <t>0044 20 3861 9900</t>
  </si>
  <si>
    <t>https://www.cdr-capital.com</t>
  </si>
  <si>
    <t>213800NMBXR9C89EAV52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</si>
  <si>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</si>
  <si>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</si>
  <si>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</si>
  <si>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</si>
  <si>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</si>
  <si>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</si>
  <si>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HTTPS://WWW.LINKEDIN.COM/COMPANY/DYMON-ASIA-CAPITAL/</t>
  </si>
  <si>
    <t>802-113784</t>
  </si>
  <si>
    <t>TRUST VENTURES CAPITAL, LLC</t>
  </si>
  <si>
    <t>110 SAN ANTONIO STREET #2112</t>
  </si>
  <si>
    <t>(214) 578-6083</t>
  </si>
  <si>
    <t>HTTPS://WWW.TRUSTVENTURES.COM</t>
  </si>
  <si>
    <t>802-117262</t>
  </si>
  <si>
    <t>FORTISSIMO CAPITAL MANAGEMENT LTD</t>
  </si>
  <si>
    <t>30 HA'ARBAA STREET</t>
  </si>
  <si>
    <t>972-3-915-7400</t>
  </si>
  <si>
    <t>972-3-915-7411</t>
  </si>
  <si>
    <t>HTTPS://WWW.FFCAPITAL.COM</t>
  </si>
  <si>
    <t>802-107411</t>
  </si>
  <si>
    <t>ANBEC ADVISORS, LLC</t>
  </si>
  <si>
    <t>206-290-3865</t>
  </si>
  <si>
    <t>206-629-9543</t>
  </si>
  <si>
    <t>HTTPS://WWW.ANBECPARTNERS.COM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</si>
  <si>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</si>
  <si>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</si>
  <si>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</si>
  <si>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</si>
  <si>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</si>
  <si>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</si>
  <si>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LLC</t>
  </si>
  <si>
    <t>1062 FOLSOM ST</t>
  </si>
  <si>
    <t>415-763-1062</t>
  </si>
  <si>
    <t>HTTP://ROTHENBERGVENTURES.COM/</t>
  </si>
  <si>
    <t>802-113183</t>
  </si>
  <si>
    <t>PARK SQUARE CAPITAL USA LLC</t>
  </si>
  <si>
    <t>540 MADISON AVENUE, 30TH FLOOR</t>
  </si>
  <si>
    <t>1-646-681-4905</t>
  </si>
  <si>
    <t>549300OVJTPL2YVKDN77</t>
  </si>
  <si>
    <t>802-78324</t>
  </si>
  <si>
    <t>BOWERY CAPITAL</t>
  </si>
  <si>
    <t>BOWERY CAPITAL MANAGEMENT, LLC</t>
  </si>
  <si>
    <t>10011-9904</t>
  </si>
  <si>
    <t>(212)-402-4600</t>
  </si>
  <si>
    <t>https://bowerycap.com/</t>
  </si>
  <si>
    <t>802-114253</t>
  </si>
  <si>
    <t>BARINGS</t>
  </si>
  <si>
    <t>BARING ASSET MANAGEMENT LIMITED</t>
  </si>
  <si>
    <t>EC4M 7BF</t>
  </si>
  <si>
    <t>0044 207 2141863</t>
  </si>
  <si>
    <t>SVY0G6B4KT28NN8SQC97</t>
  </si>
  <si>
    <t>802-111840</t>
  </si>
  <si>
    <t>SIGNAL CAPITAL PARTNERS LIMITED</t>
  </si>
  <si>
    <t>10 OLD BURLINGTON STREET</t>
  </si>
  <si>
    <t>W1S 3AG</t>
  </si>
  <si>
    <t>44 0 20 3750 5604</t>
  </si>
  <si>
    <t>44 0 20 3750 5609</t>
  </si>
  <si>
    <t>HTTP://WWW.SIGNALCAPITAL.COM</t>
  </si>
  <si>
    <t>2138001LOVMPLCQUTZ09</t>
  </si>
  <si>
    <t>802-101478</t>
  </si>
  <si>
    <t>JCAM INVESTMENTS LTD</t>
  </si>
  <si>
    <t>EAGLE HOUSE</t>
  </si>
  <si>
    <t>+44 203 468 4920</t>
  </si>
  <si>
    <t>http://www.jcaminvestments.com</t>
  </si>
  <si>
    <t>213800FLGGQ1VG874K80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</si>
  <si>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</si>
  <si>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</si>
  <si>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</si>
  <si>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</si>
  <si>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</si>
  <si>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</si>
  <si>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</si>
  <si>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</si>
  <si>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</si>
  <si>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</si>
  <si>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</si>
  <si>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</si>
  <si>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</si>
  <si>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</si>
  <si>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</si>
  <si>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</si>
  <si>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</si>
  <si>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</si>
  <si>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</si>
  <si>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</si>
  <si>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</si>
  <si>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802-115179</t>
  </si>
  <si>
    <t>DST MANAGERS VI LIMITED</t>
  </si>
  <si>
    <t>802-112747</t>
  </si>
  <si>
    <t>CBRM</t>
  </si>
  <si>
    <t>COMPAGNIE BENJAMIN DE ROTHSCHILD MANAGEMENT (LUXEMBOURG) SA</t>
  </si>
  <si>
    <t>11-13, RUE JEAN FISCHBACH</t>
  </si>
  <si>
    <t>LEUDELANGE</t>
  </si>
  <si>
    <t>L-3372</t>
  </si>
  <si>
    <t>+352 26 74 22 66</t>
  </si>
  <si>
    <t>https://www.cbrm.lu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</si>
  <si>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</si>
  <si>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</si>
  <si>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</si>
  <si>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</si>
  <si>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</si>
  <si>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</si>
  <si>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</si>
  <si>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</si>
  <si>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</si>
  <si>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</si>
  <si>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</si>
  <si>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</si>
  <si>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</si>
  <si>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</si>
  <si>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</si>
  <si>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</si>
  <si>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802-118529</t>
  </si>
  <si>
    <t>VISION KNIGHT CAPITAL (CHINA) GP II, L.P.</t>
  </si>
  <si>
    <t>C/O MOURANT GOVERNANCE SERVICES (CAYMAN) LIMITED,</t>
  </si>
  <si>
    <t>802-95170</t>
  </si>
  <si>
    <t>STAGE ONE II CAPITAL MANAGEMENT LTD.</t>
  </si>
  <si>
    <t>2 HAMENOFIM ST. SEA VIEW TOWER</t>
  </si>
  <si>
    <t>HTTP://WWW.STAGEONEVC.COM</t>
  </si>
  <si>
    <t>802-108493</t>
  </si>
  <si>
    <t>LAURIUM CAPITAL INTERNATIONAL LTD</t>
  </si>
  <si>
    <t>HTTP://WWW.LAURIUMCAPITAL.COM</t>
  </si>
  <si>
    <t>802-108629</t>
  </si>
  <si>
    <t>ENLIGHTENED HOSPITALITY INVESTMENTS MANAGEMENT LLC</t>
  </si>
  <si>
    <t>853 BROADWAY</t>
  </si>
  <si>
    <t>(212)-228-3585</t>
  </si>
  <si>
    <t>(212)-228-3622</t>
  </si>
  <si>
    <t>HTTPS://WWW.USHGNYC.COM/ENLIGHTENEDHOSPITALITYINVESTMENTS/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</si>
  <si>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</si>
  <si>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</si>
  <si>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</si>
  <si>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</si>
  <si>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</si>
  <si>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</si>
  <si>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</si>
  <si>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</si>
  <si>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299 PARK AVENUE, 41ST FLOOR</t>
  </si>
  <si>
    <t>212-218-6348</t>
  </si>
  <si>
    <t>212-308-9196</t>
  </si>
  <si>
    <t>HTTP://WWW.NEWSCIENCEVENTURES.COM/</t>
  </si>
  <si>
    <t>802-110053</t>
  </si>
  <si>
    <t>CROFT &amp; BENDER, LP</t>
  </si>
  <si>
    <t>4401 NORTHSIDE PARKWAY, SUITE 395</t>
  </si>
  <si>
    <t>404-841-3131</t>
  </si>
  <si>
    <t>404-841-3135</t>
  </si>
  <si>
    <t>HTTP://WWW.CROFT-BENDER.COM</t>
  </si>
  <si>
    <t>802-113580</t>
  </si>
  <si>
    <t>ICG LUXEMBOURG S.A R.L.</t>
  </si>
  <si>
    <t>32-36 BOULEVARD D'AVRANCHES</t>
  </si>
  <si>
    <t>352-2649791119</t>
  </si>
  <si>
    <t>https://twitter.com/icgplc?lang=en</t>
  </si>
  <si>
    <t>802-106579</t>
  </si>
  <si>
    <t>CRYSTAL TOWERS MANAGEMENT COMPANY LLC</t>
  </si>
  <si>
    <t>802-113872</t>
  </si>
  <si>
    <t>DSC MERIDIAN CAPITAL LP</t>
  </si>
  <si>
    <t>212-393-4860</t>
  </si>
  <si>
    <t>HTTP://DSCMERIDIANCAPITAL.COM/</t>
  </si>
  <si>
    <t>549300JYO5RPX3BGWN12</t>
  </si>
  <si>
    <t>802-74181</t>
  </si>
  <si>
    <t>PINEBRIDGE INVESTMENTS ASIA LIMITED</t>
  </si>
  <si>
    <t>LEVEL 31, THREE PACIFIC PLACE</t>
  </si>
  <si>
    <t>1 QUEEN'S ROAD EAST</t>
  </si>
  <si>
    <t>852-3970-3970</t>
  </si>
  <si>
    <t>852-2234-0637</t>
  </si>
  <si>
    <t>HTTP://WWW.PINEBRIDGE.COM.HK/</t>
  </si>
  <si>
    <t>549300CIBBKSZEO8G385</t>
  </si>
  <si>
    <t>802-114976</t>
  </si>
  <si>
    <t>STONECUTTER VENTURES LLC</t>
  </si>
  <si>
    <t>SUITE 1308</t>
  </si>
  <si>
    <t>404-348-4044</t>
  </si>
  <si>
    <t>http://stonecuttercapital.com</t>
  </si>
  <si>
    <t>802-113801</t>
  </si>
  <si>
    <t>DECENTRAL PARK ADVISORS, LLC</t>
  </si>
  <si>
    <t>5185 MACARTHUR BOULEVARD</t>
  </si>
  <si>
    <t>SUITE 586</t>
  </si>
  <si>
    <t>917-509-2655</t>
  </si>
  <si>
    <t>HTTP://WWW.DECENTRALPARK.IO</t>
  </si>
  <si>
    <t>802-113546</t>
  </si>
  <si>
    <t>MAGNOLIA ROAD CAPITAL LP</t>
  </si>
  <si>
    <t>114 EAST 72ND ST</t>
  </si>
  <si>
    <t>8A</t>
  </si>
  <si>
    <t>646-277-8661</t>
  </si>
  <si>
    <t>646-417-6509</t>
  </si>
  <si>
    <t>802-106602</t>
  </si>
  <si>
    <t>SW7 ASSET MANAGEMENT (SINGAPORE) PTE LTD</t>
  </si>
  <si>
    <t>ONE GREAT GEORGE STREET</t>
  </si>
  <si>
    <t>+65 6809 7556</t>
  </si>
  <si>
    <t>549300ON5JEMC62JFR62</t>
  </si>
  <si>
    <t>802-76783</t>
  </si>
  <si>
    <t>HV HOLTZBRINCK VENTURES ADVISER GMBH</t>
  </si>
  <si>
    <t>14B KAISERSTRASSE</t>
  </si>
  <si>
    <t>+49 89 20 60 77-51</t>
  </si>
  <si>
    <t>+49 89 20 60 77-02</t>
  </si>
  <si>
    <t>HTTP://WWW.HVVENTURES.COM</t>
  </si>
  <si>
    <t>802-76397</t>
  </si>
  <si>
    <t>GOLDEN SEEDS FUND 2 MANAGEMENT, LLC</t>
  </si>
  <si>
    <t>HTTP://WWW.GOLDENSEEDSVENTUREFUNDS.COM</t>
  </si>
  <si>
    <t>802-74491</t>
  </si>
  <si>
    <t>PALOMAR VENTURES MANAGEMENT, LLC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</si>
  <si>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</si>
  <si>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</si>
  <si>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</si>
  <si>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</si>
  <si>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</si>
  <si>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</si>
  <si>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802-114333</t>
  </si>
  <si>
    <t>AERMONT CAPITAL MANAGEMENT S.A R.L.</t>
  </si>
  <si>
    <t>28 BOULEVARD ROYAL, 5TH FLOOR</t>
  </si>
  <si>
    <t>+352 262 029 8000</t>
  </si>
  <si>
    <t>+352 262 029 8011</t>
  </si>
  <si>
    <t>SOCIÉTÉ À RESPONSABILITÉ LIMITÉE (LLC)</t>
  </si>
  <si>
    <t>802-112563</t>
  </si>
  <si>
    <t>K PROPERTY MANAGER, LLC</t>
  </si>
  <si>
    <t>60 CENTER STREET</t>
  </si>
  <si>
    <t>212-359-0743</t>
  </si>
  <si>
    <t>http://kpropertygroup.com</t>
  </si>
  <si>
    <t>802-77098</t>
  </si>
  <si>
    <t>LEAPFROG INVESTMENTS LTD.</t>
  </si>
  <si>
    <t>2ND FLOOR, THE AXIS 26 CYBERCITY</t>
  </si>
  <si>
    <t>(230) 403-2500</t>
  </si>
  <si>
    <t>(230) 403-2501</t>
  </si>
  <si>
    <t>802-112943</t>
  </si>
  <si>
    <t>NEOTRIBE MANAGEMENT COMPANY, LLC</t>
  </si>
  <si>
    <t>2744 SAND HILL ROAD</t>
  </si>
  <si>
    <t>(786) 505-4888</t>
  </si>
  <si>
    <t>HTTP://WWW.NEOTRIBE.VC</t>
  </si>
  <si>
    <t>802-113123</t>
  </si>
  <si>
    <t>WINCOVE</t>
  </si>
  <si>
    <t>WPH GP, LLC</t>
  </si>
  <si>
    <t>120 ST. JAMES AVE</t>
  </si>
  <si>
    <t>617-286-8980</t>
  </si>
  <si>
    <t>HTTP://WWW.WINCOVE.COM</t>
  </si>
  <si>
    <t>802-108774</t>
  </si>
  <si>
    <t>SOUND DEVELOPMENT, LLC</t>
  </si>
  <si>
    <t>10960 WILSHIRE BOULEVARD, SUITE 1900</t>
  </si>
  <si>
    <t>212.768.4500</t>
  </si>
  <si>
    <t>212.768.7073</t>
  </si>
  <si>
    <t>http://www.sound-ventures.com/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</si>
  <si>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</si>
  <si>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</si>
  <si>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</si>
  <si>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</si>
  <si>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</si>
  <si>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</si>
  <si>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</si>
  <si>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</si>
  <si>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</si>
  <si>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1412 BROADWAY</t>
  </si>
  <si>
    <t>SUITE 1504</t>
  </si>
  <si>
    <t>212-256-8450</t>
  </si>
  <si>
    <t>HTTPS://WWW.CENTANAGROWTH.COM</t>
  </si>
  <si>
    <t>802-75402</t>
  </si>
  <si>
    <t>BLUE ORCHID CAPITAL, LLC</t>
  </si>
  <si>
    <t>203-869-5277</t>
  </si>
  <si>
    <t>203-621-3208</t>
  </si>
  <si>
    <t>802-76561</t>
  </si>
  <si>
    <t>GENESIS PARTNERS III MANAGEMENT LTD</t>
  </si>
  <si>
    <t>972-3-6169919</t>
  </si>
  <si>
    <t>802-114651</t>
  </si>
  <si>
    <t>AETOS CAPITAL PARTNERS MANAGEMENT, LLC</t>
  </si>
  <si>
    <t>875 THIRD AVENUE, 22ND FLOOR</t>
  </si>
  <si>
    <t>646-887-2609</t>
  </si>
  <si>
    <t>https://aetoscapital.com/</t>
  </si>
  <si>
    <t>802-118027</t>
  </si>
  <si>
    <t>ANATOLE INVESTMENT MANAGEMENT LIMITED</t>
  </si>
  <si>
    <t>17/F SOUTHLAND BUILDING,</t>
  </si>
  <si>
    <t>48 CONNAUGHT ROAD CENTRAL</t>
  </si>
  <si>
    <t>852-3793-3098</t>
  </si>
  <si>
    <t>https://www.anatole-inv.com/</t>
  </si>
  <si>
    <t>802-118510</t>
  </si>
  <si>
    <t>MAYWIC III GP, LLC</t>
  </si>
  <si>
    <t>802-117127</t>
  </si>
  <si>
    <t>KEHRS RIDGE CAPITAL, LLC</t>
  </si>
  <si>
    <t>101 CRAWFORDS CORNER ROAD</t>
  </si>
  <si>
    <t>HOLMDEL</t>
  </si>
  <si>
    <t>646-887-6748</t>
  </si>
  <si>
    <t>5493001K22PPNH4K1T57</t>
  </si>
  <si>
    <t>802-108567</t>
  </si>
  <si>
    <t>PROCURITAS CAPITAL INVESTORS VI HOLDING AB</t>
  </si>
  <si>
    <t>BIBLIOTEKSGATAN 3</t>
  </si>
  <si>
    <t>111 46</t>
  </si>
  <si>
    <t>46 8 506 143 00</t>
  </si>
  <si>
    <t>46 8 506 143 44</t>
  </si>
  <si>
    <t>HTTPS://WWW.LINKEDIN.COM/COMPANY/PROCURITAS-AB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</si>
  <si>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</si>
  <si>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</si>
  <si>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</si>
  <si>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</si>
  <si>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</si>
  <si>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</si>
  <si>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</si>
  <si>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VENTURES, LLC</t>
  </si>
  <si>
    <t>275 NEWBURY STREET</t>
  </si>
  <si>
    <t>617-410-4870</t>
  </si>
  <si>
    <t>HTTP://WWW.GLASSWING.VC</t>
  </si>
  <si>
    <t>802-118752</t>
  </si>
  <si>
    <t>TLV PARTNERS MANAGEMENT LTD</t>
  </si>
  <si>
    <t>21 HAARBAA STREET</t>
  </si>
  <si>
    <t>https://www.tlv.partners/</t>
  </si>
  <si>
    <t>802-76796</t>
  </si>
  <si>
    <t>EDGEWOOD CAPITAL ADVISORS, LLC</t>
  </si>
  <si>
    <t>250 PEQUOT AVENUE</t>
  </si>
  <si>
    <t>06890-1302</t>
  </si>
  <si>
    <t>203-255-1700</t>
  </si>
  <si>
    <t>203-259-3030</t>
  </si>
  <si>
    <t>HTTP://WWW.EDGEWOODCAPITAL.COM/</t>
  </si>
  <si>
    <t>802-113445</t>
  </si>
  <si>
    <t>YUNQI CAPITAL LIMITED</t>
  </si>
  <si>
    <t>9/F, THE WORKSTATION</t>
  </si>
  <si>
    <t>43 LYNDHURST TERRACE, CENTRAL</t>
  </si>
  <si>
    <t>+852 37933456</t>
  </si>
  <si>
    <t>+852 37531640</t>
  </si>
  <si>
    <t>213800LXJ6FHTVS2FC48</t>
  </si>
  <si>
    <t>802-77265</t>
  </si>
  <si>
    <t>PARADIGM CAPITAL GP</t>
  </si>
  <si>
    <t>89 NEXUS WAY</t>
  </si>
  <si>
    <t>+1 345 949 3977</t>
  </si>
  <si>
    <t>+1 345 945 7566</t>
  </si>
  <si>
    <t>549300VHQVHOJP7Y2D30</t>
  </si>
  <si>
    <t>802-116840</t>
  </si>
  <si>
    <t>GC ADVISORS HOLDINGS LIMITED</t>
  </si>
  <si>
    <t>18/F, 68 YEE WO STREET</t>
  </si>
  <si>
    <t>CAUSEWAY BAY, HONG KONG</t>
  </si>
  <si>
    <t>802-118265</t>
  </si>
  <si>
    <t>PEPIN CAPITAL MANAGEMENT, LLC</t>
  </si>
  <si>
    <t>151 BODMAN PLACE, SUITE 100</t>
  </si>
  <si>
    <t>732 268 7143</t>
  </si>
  <si>
    <t>802-114215</t>
  </si>
  <si>
    <t>MACHAON CAPITAL MANAGEMENT LP</t>
  </si>
  <si>
    <t>300 MAIN STREET</t>
  </si>
  <si>
    <t>SUITE 708</t>
  </si>
  <si>
    <t>203-266-3251</t>
  </si>
  <si>
    <t>203-266-3259</t>
  </si>
  <si>
    <t>http://www.machaoncap.com</t>
  </si>
  <si>
    <t>802-106817</t>
  </si>
  <si>
    <t>BAKER CAPITAL CORP.</t>
  </si>
  <si>
    <t>575 MADISON AVENUE - 9TH FLOOR</t>
  </si>
  <si>
    <t>10022-2511</t>
  </si>
  <si>
    <t>212-848-2000</t>
  </si>
  <si>
    <t>212-486-0660</t>
  </si>
  <si>
    <t>HTTP://WWW.BAKERCAPITAL.COM</t>
  </si>
  <si>
    <t>802-110605</t>
  </si>
  <si>
    <t>KADENSA CAPITAL LIMITED</t>
  </si>
  <si>
    <t>1303 YORK HOUSE, THE LANDMARK,</t>
  </si>
  <si>
    <t>+852 3589 6738</t>
  </si>
  <si>
    <t>254900CMQ1LHXA2UJT22</t>
  </si>
  <si>
    <t>802-75768</t>
  </si>
  <si>
    <t>IDG VENTURES INDIA MANAGEMENT CO LTD</t>
  </si>
  <si>
    <t>IFS COURT, TWENTYEIGHT, CYBERCITY</t>
  </si>
  <si>
    <t>802-79457</t>
  </si>
  <si>
    <t>NCT GP II, LLC</t>
  </si>
  <si>
    <t>802-80272</t>
  </si>
  <si>
    <t>OWL VENTURES</t>
  </si>
  <si>
    <t>OWL VENTURES, LLC</t>
  </si>
  <si>
    <t>400 PACIFIC AVENUE</t>
  </si>
  <si>
    <t>HTTP://WWW.OWLVC.COM</t>
  </si>
  <si>
    <t>802-108205</t>
  </si>
  <si>
    <t>HOSEN CAPITAL (CAYMAN), LTD.</t>
  </si>
  <si>
    <t>JIANGUOMENWAI AVENUE, CHAOYANG DISTRICT</t>
  </si>
  <si>
    <t>http://www.hosencapital.com</t>
  </si>
  <si>
    <t>802-112081</t>
  </si>
  <si>
    <t>INSIGNIA VENTURES PARTNERS PTE. LTD.</t>
  </si>
  <si>
    <t>2 SHENTON WAY, SGX CENTRE 1 #08-02</t>
  </si>
  <si>
    <t>+65 98468648</t>
  </si>
  <si>
    <t>https://www.insignia.vc/</t>
  </si>
  <si>
    <t>802-115005</t>
  </si>
  <si>
    <t>BLING CAPITAL LLC</t>
  </si>
  <si>
    <t>650-224-4865</t>
  </si>
  <si>
    <t>https://www.blingcap.com</t>
  </si>
  <si>
    <t>802-80472</t>
  </si>
  <si>
    <t>EIH CAPITAL ADVISORS, LLC</t>
  </si>
  <si>
    <t>3345 STOP 8 ROAD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</si>
  <si>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</si>
  <si>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</si>
  <si>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</si>
  <si>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</si>
  <si>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</si>
  <si>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</si>
  <si>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</si>
  <si>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</si>
  <si>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</si>
  <si>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</si>
  <si>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</si>
  <si>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</si>
  <si>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</si>
  <si>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781-762-1366</t>
  </si>
  <si>
    <t>775-257-3615</t>
  </si>
  <si>
    <t>HTTP://WWW.ISLANDCAPITALFUNDS.COM</t>
  </si>
  <si>
    <t>802-118354</t>
  </si>
  <si>
    <t>INVICTUS GLOBAL MANAGEMENT LLC</t>
  </si>
  <si>
    <t>501 CONGRESS AVENUE</t>
  </si>
  <si>
    <t>512-359-8453</t>
  </si>
  <si>
    <t>https://igmllc.com</t>
  </si>
  <si>
    <t>802-107749</t>
  </si>
  <si>
    <t>ARIOSE CAPITAL MANAGEMENT LIMITED</t>
  </si>
  <si>
    <t>SUITE 505, 5TH FLOOR, ICBC TOWER,</t>
  </si>
  <si>
    <t>852 2325-2999</t>
  </si>
  <si>
    <t>852 2325-9899</t>
  </si>
  <si>
    <t>5493007J5V2KU1MYG690</t>
  </si>
  <si>
    <t>802-118509</t>
  </si>
  <si>
    <t>OCELOT CAPITAL MANAGEMENT, LLC</t>
  </si>
  <si>
    <t>1805 WEST AVENUE</t>
  </si>
  <si>
    <t>(512) 358-9085</t>
  </si>
  <si>
    <t>https://www.ocelotcapital.com</t>
  </si>
  <si>
    <t>802-115082</t>
  </si>
  <si>
    <t>SYNTAXIS CAPITAL LIMITED</t>
  </si>
  <si>
    <t>ST PETER PORT,CHANNEL ISLANDS</t>
  </si>
  <si>
    <t>https://www.syntaxis-capital.com/</t>
  </si>
  <si>
    <t>802-107904</t>
  </si>
  <si>
    <t>ILLUMINA VENTURES</t>
  </si>
  <si>
    <t>IIF MANAGEMENT COMPANY, LLC</t>
  </si>
  <si>
    <t>200 LINCOLN CENTRE DRIVE, STE. 300-A</t>
  </si>
  <si>
    <t>650.781.9770</t>
  </si>
  <si>
    <t>HTTP://WWW.ILLUMINAVENTURES.COM</t>
  </si>
  <si>
    <t>802-117999</t>
  </si>
  <si>
    <t>VIDA VENTURES ADVISORS, LLC</t>
  </si>
  <si>
    <t>40 BROAD STREET, SUITE 201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</si>
  <si>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</si>
  <si>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</si>
  <si>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</si>
  <si>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</si>
  <si>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</si>
  <si>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</si>
  <si>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</si>
  <si>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802-116759</t>
  </si>
  <si>
    <t>SALT MARSH INVESTMENTS, LLC</t>
  </si>
  <si>
    <t>203-561-9480</t>
  </si>
  <si>
    <t>203-869-9785</t>
  </si>
  <si>
    <t>25490009Q4IGAWFJR936</t>
  </si>
  <si>
    <t>802-118014</t>
  </si>
  <si>
    <t>RPS MANAGEMENT LLC</t>
  </si>
  <si>
    <t>524 HAMILTON AVENUE,</t>
  </si>
  <si>
    <t>https://www.rpsventures.com</t>
  </si>
  <si>
    <t>802-113006</t>
  </si>
  <si>
    <t>EMIL VAN ESSEN LLC</t>
  </si>
  <si>
    <t>425 S. FINANCIAL</t>
  </si>
  <si>
    <t>SUITE 910E</t>
  </si>
  <si>
    <t>312-994-4501</t>
  </si>
  <si>
    <t>HTTPS://WWW.LINKEDIN.COM/COMPANY/EMIL-VAN-ESSEN-LLC/</t>
  </si>
  <si>
    <t>802-73979</t>
  </si>
  <si>
    <t>ENFOCA ASSET MANAGEMENT, LTD.</t>
  </si>
  <si>
    <t>AVENIDA JORGE BASADRE 310</t>
  </si>
  <si>
    <t>PISO 7, SAN ISIDRO</t>
  </si>
  <si>
    <t>802-117569</t>
  </si>
  <si>
    <t>AURELIAN CAPITAL MANAGEMENT LLC</t>
  </si>
  <si>
    <t>646-706-5269</t>
  </si>
  <si>
    <t>802-114527</t>
  </si>
  <si>
    <t>J2 PARTNERS LLC</t>
  </si>
  <si>
    <t>415-531-3280</t>
  </si>
  <si>
    <t>802-112480</t>
  </si>
  <si>
    <t>CULTIVIAN SANDBOX</t>
  </si>
  <si>
    <t>CULTIVIAN SANDBOX VENTURE MANAGEMENT II LLC</t>
  </si>
  <si>
    <t>802-118567</t>
  </si>
  <si>
    <t>FOUNDERS' CO-OP GENERAL PARTNER III, LLC</t>
  </si>
  <si>
    <t>802-116839</t>
  </si>
  <si>
    <t>ABERDEEN STANDARD INVESTMENTS IRELAND LIMITED</t>
  </si>
  <si>
    <t>2-4 MERRION ROW,</t>
  </si>
  <si>
    <t>D02 WP23</t>
  </si>
  <si>
    <t>00 353 1 523 0912</t>
  </si>
  <si>
    <t>https://www.linkedin.com/company/aberdeen-standard-investments/</t>
  </si>
  <si>
    <t>2138007AHIT6ZR316H03</t>
  </si>
  <si>
    <t>802-107888</t>
  </si>
  <si>
    <t>STRUCK CAPITAL MANAGEMENT LLC</t>
  </si>
  <si>
    <t>2180 COLDWATER CANYON DR</t>
  </si>
  <si>
    <t>561-289-0486</t>
  </si>
  <si>
    <t>HTTP://WWW.STRUCKCAPITAL.COM</t>
  </si>
  <si>
    <t>802-111033</t>
  </si>
  <si>
    <t>ADELIS ADVISORY AB II</t>
  </si>
  <si>
    <t>ADELIS ADVISORY II AB</t>
  </si>
  <si>
    <t>+46 08 525 200 00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</si>
  <si>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</si>
  <si>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</si>
  <si>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</si>
  <si>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</si>
  <si>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</si>
  <si>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</si>
  <si>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</si>
  <si>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22 FITZWILLIAM SQUARE</t>
  </si>
  <si>
    <t>+353 1 603 4450</t>
  </si>
  <si>
    <t>+353 1 642 5661</t>
  </si>
  <si>
    <t>HTTP://WWW.ABVEN.COM</t>
  </si>
  <si>
    <t>802-75354</t>
  </si>
  <si>
    <t>GARAGE TECHNOLOGY VENTURES, LLC</t>
  </si>
  <si>
    <t>1040 MARTIN AVENUE</t>
  </si>
  <si>
    <t>650-397-1359</t>
  </si>
  <si>
    <t>1359 FAIRWAY DRIVE</t>
  </si>
  <si>
    <t>HTTP://WWW.GARAGE.COM</t>
  </si>
  <si>
    <t>802-110824</t>
  </si>
  <si>
    <t>CAIRNGORM CAPITAL PARTNERS LLP</t>
  </si>
  <si>
    <t>22 CROSS KEYS CLOSE</t>
  </si>
  <si>
    <t>W1U 2DW</t>
  </si>
  <si>
    <t>44 2071836390</t>
  </si>
  <si>
    <t>HTTP://WWW.CAIRNGORMCAPITAL.COM</t>
  </si>
  <si>
    <t>802-114668</t>
  </si>
  <si>
    <t>MISSISSIPPI RIVER CAPITAL LLC</t>
  </si>
  <si>
    <t>333 SOUTH 7TH STREET</t>
  </si>
  <si>
    <t>55402-2442</t>
  </si>
  <si>
    <t>(612) 673-6683</t>
  </si>
  <si>
    <t>802-115121</t>
  </si>
  <si>
    <t>ZEEV VENTURES</t>
  </si>
  <si>
    <t>ZEEV VENTURES, LLC</t>
  </si>
  <si>
    <t>555 BRYANT ST #811</t>
  </si>
  <si>
    <t>1 (650) 388-9883</t>
  </si>
  <si>
    <t>https://www.zeevventures.com/</t>
  </si>
  <si>
    <t>802-112519</t>
  </si>
  <si>
    <t>JPL MANAGEMENT SERVICES LLC</t>
  </si>
  <si>
    <t>SUITE 2702</t>
  </si>
  <si>
    <t>212-935-7304</t>
  </si>
  <si>
    <t>http://www.jplfunds.com</t>
  </si>
  <si>
    <t>802-116897</t>
  </si>
  <si>
    <t>NORTH BRANCH CAPITAL, LLC</t>
  </si>
  <si>
    <t>2211 YORK ROAD</t>
  </si>
  <si>
    <t>https://www.northbranchcap.com/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</si>
  <si>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</si>
  <si>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</si>
  <si>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</si>
  <si>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</si>
  <si>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</si>
  <si>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</si>
  <si>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</si>
  <si>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</si>
  <si>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</si>
  <si>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</si>
  <si>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</si>
  <si>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</si>
  <si>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</si>
  <si>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</si>
  <si>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777 MARINERS ISLAND BOULEVARD</t>
  </si>
  <si>
    <t>650-854-7236</t>
  </si>
  <si>
    <t>HTTP://WWW.MDV.COM/</t>
  </si>
  <si>
    <t>802-111706</t>
  </si>
  <si>
    <t>CIBUS INVESTMENTS LIMITED</t>
  </si>
  <si>
    <t>11 NEW STREET</t>
  </si>
  <si>
    <t>GY1 3EG</t>
  </si>
  <si>
    <t>+44 1481 726034</t>
  </si>
  <si>
    <t>HTTP://WWW.CIBUSFUND.COM</t>
  </si>
  <si>
    <t>XP0BX0.99999.SL.831</t>
  </si>
  <si>
    <t>802-113027</t>
  </si>
  <si>
    <t>DREAMIT VENTURES</t>
  </si>
  <si>
    <t>DREAMIT VENTURES 1, LLC</t>
  </si>
  <si>
    <t>1617 JFK BLVD</t>
  </si>
  <si>
    <t>FLOOR 20, SUITE 2020</t>
  </si>
  <si>
    <t>610-703-2924</t>
  </si>
  <si>
    <t>HTTPS://ANGEL.CO/DREAMIT-VENTURES</t>
  </si>
  <si>
    <t>802-76556</t>
  </si>
  <si>
    <t>ALTA VENTURES MEXICO MANAGEMENT (GP), L.P.</t>
  </si>
  <si>
    <t>3315 MAYFLOWER WAY</t>
  </si>
  <si>
    <t>STE. 1</t>
  </si>
  <si>
    <t>801-653-3926</t>
  </si>
  <si>
    <t>802-113026</t>
  </si>
  <si>
    <t>RI CAPITAL ADVISORS LTD.</t>
  </si>
  <si>
    <t>14-20 CHISWELL STREET</t>
  </si>
  <si>
    <t>LONGBOW HOUSE</t>
  </si>
  <si>
    <t>E1Y 4TW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</si>
  <si>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</si>
  <si>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</si>
  <si>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</si>
  <si>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</si>
  <si>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</si>
  <si>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</si>
  <si>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</si>
  <si>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</si>
  <si>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</si>
  <si>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</si>
  <si>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</si>
  <si>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</si>
  <si>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</si>
  <si>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</si>
  <si>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</si>
  <si>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</si>
  <si>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</si>
  <si>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586-569-9294</t>
  </si>
  <si>
    <t>HTTP://WWW.BLACKEAGLEPARTNERS.COM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</si>
  <si>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</si>
  <si>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</si>
  <si>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</si>
  <si>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</si>
  <si>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</si>
  <si>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</si>
  <si>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</si>
  <si>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</si>
  <si>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254900K6V4XKEIM1X449</t>
  </si>
  <si>
    <t>802-111809</t>
  </si>
  <si>
    <t>PLAISANCE CAPITAL LLC</t>
  </si>
  <si>
    <t>80206-5029</t>
  </si>
  <si>
    <t>720-774-6201</t>
  </si>
  <si>
    <t>HTTP://WWW.PLAISANCECAPITAL.COM</t>
  </si>
  <si>
    <t>802-113942</t>
  </si>
  <si>
    <t>CLEARWATER CAPITAL PARTNERS SINGAPORE PTE LTD.</t>
  </si>
  <si>
    <t>65 6827 9250</t>
  </si>
  <si>
    <t>65 6827 9268</t>
  </si>
  <si>
    <t>25490022U99D53WER612</t>
  </si>
  <si>
    <t>802-115223</t>
  </si>
  <si>
    <t>KODEM VECTOR GP LLC</t>
  </si>
  <si>
    <t>https://kodemgrowth.com</t>
  </si>
  <si>
    <t>802-118787</t>
  </si>
  <si>
    <t>COSMIC MANAGEMENT, LLC</t>
  </si>
  <si>
    <t>292 IVY STREET, 3RD FLOOR</t>
  </si>
  <si>
    <t>(650) 544-9729</t>
  </si>
  <si>
    <t>802-116832</t>
  </si>
  <si>
    <t>INNVENTURE MANAGEMENT SERVICES, LLC</t>
  </si>
  <si>
    <t>3452 LAKE LYNDA DRIVE</t>
  </si>
  <si>
    <t>BUILDING 100, SUITE 151</t>
  </si>
  <si>
    <t>(502) 512-2085</t>
  </si>
  <si>
    <t>http://innventure.com/</t>
  </si>
  <si>
    <t>802-114997</t>
  </si>
  <si>
    <t>ANTIN INFRASTRUCTURE PARTNERS SAS</t>
  </si>
  <si>
    <t>374, RUE SAINT-HONORE</t>
  </si>
  <si>
    <t>33 1 7008 1300</t>
  </si>
  <si>
    <t>https://www.antin-ip.com</t>
  </si>
  <si>
    <t>2138004PVNAV1E9SZP35</t>
  </si>
  <si>
    <t>SIMPLIFIED JOINT-STOCK COMPANY</t>
  </si>
  <si>
    <t>802-107396</t>
  </si>
  <si>
    <t>BLUE YARD CAPITAL</t>
  </si>
  <si>
    <t>BY CAPITAL MANAGEMENT GMBH</t>
  </si>
  <si>
    <t>ORANIENBURGER STRASSE 1-3</t>
  </si>
  <si>
    <t>+49 151 7201 0358</t>
  </si>
  <si>
    <t>HTTP://WWW.BLUEYARD.COM</t>
  </si>
  <si>
    <t>802-117594</t>
  </si>
  <si>
    <t>8808 VENTURES LLC</t>
  </si>
  <si>
    <t>415-806-6365</t>
  </si>
  <si>
    <t>802-80323</t>
  </si>
  <si>
    <t>F6S ADVISORS</t>
  </si>
  <si>
    <t>F6S ADVISORS INC.</t>
  </si>
  <si>
    <t>EC1H</t>
  </si>
  <si>
    <t>+44 1223 750 358</t>
  </si>
  <si>
    <t>HTTP://WWW.F6S.COM</t>
  </si>
  <si>
    <t>802-76074</t>
  </si>
  <si>
    <t>FLARE CAPITAL MANAGEMENT COMPANY, LLC</t>
  </si>
  <si>
    <t>SUITE 2310</t>
  </si>
  <si>
    <t>617-607-5060</t>
  </si>
  <si>
    <t>HTTP://WWW.FLARECAPITAL.COM</t>
  </si>
  <si>
    <t>802-76473</t>
  </si>
  <si>
    <t>FULCRUM EQUITY PARTNERS, INC.</t>
  </si>
  <si>
    <t>5555 GLENRIDGE CONNECTOR</t>
  </si>
  <si>
    <t>770-551-6300</t>
  </si>
  <si>
    <t>770-551-6330</t>
  </si>
  <si>
    <t>HTTPS://FULCRUMEP.COM</t>
  </si>
  <si>
    <t>S CORPORATION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</si>
  <si>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</si>
  <si>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</si>
  <si>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</si>
  <si>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</si>
  <si>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</si>
  <si>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</si>
  <si>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</si>
  <si>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</si>
  <si>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</si>
  <si>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</si>
  <si>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</si>
  <si>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</si>
  <si>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HTTP://TAUTONAGROUP.COM/</t>
  </si>
  <si>
    <t>802-110073</t>
  </si>
  <si>
    <t>ROCKIES VENTURE ADVISER, LLC</t>
  </si>
  <si>
    <t>ROCKIES VENTURE ADVISER, LLC.</t>
  </si>
  <si>
    <t>1678 MONACO PKWY</t>
  </si>
  <si>
    <t>720 353 9350</t>
  </si>
  <si>
    <t>HTTP://WWW.ROCKIESVENTUREFUND.COM</t>
  </si>
  <si>
    <t>802-78163</t>
  </si>
  <si>
    <t>ANSON ADVISORS INC.</t>
  </si>
  <si>
    <t>155 UNIVERSITY AVENUE</t>
  </si>
  <si>
    <t>M5H 3B7</t>
  </si>
  <si>
    <t>416-447-8874</t>
  </si>
  <si>
    <t>HTTPS://WWW.ANSONFUNDS.COM</t>
  </si>
  <si>
    <t>549300Q4U4XL9MJPM131</t>
  </si>
  <si>
    <t>802-74762</t>
  </si>
  <si>
    <t>IPV</t>
  </si>
  <si>
    <t>IPV MANAGEMENT SERVICES, LTD.</t>
  </si>
  <si>
    <t>HTTP://WWW.IPVCAP.COM</t>
  </si>
  <si>
    <t>CAYMAN ISLANDS EXEMPTED COMPANY BY SHARES</t>
  </si>
  <si>
    <t>802-110785</t>
  </si>
  <si>
    <t>BTG PACTUAL GLOBAL ASSET MANAGEMENT LTD.</t>
  </si>
  <si>
    <t>CLARENDON HOUSE</t>
  </si>
  <si>
    <t>2 CHURCH STREET</t>
  </si>
  <si>
    <t>601 LEXINGTON AVENUE</t>
  </si>
  <si>
    <t>57TH FLOOR</t>
  </si>
  <si>
    <t>549300IE7Q45PYC8TW17</t>
  </si>
  <si>
    <t>802-107493</t>
  </si>
  <si>
    <t>DIGITALIS VENTURES, LLC</t>
  </si>
  <si>
    <t>ELEVEN TIMES SQUARE</t>
  </si>
  <si>
    <t>SUITE 1500A</t>
  </si>
  <si>
    <t>646-494-8767</t>
  </si>
  <si>
    <t>HTTP://WWW.DIGITALISVENTURES.COM</t>
  </si>
  <si>
    <t>802-113570</t>
  </si>
  <si>
    <t>EFW PARTNERS SPV MANAGEMENT, LLC</t>
  </si>
  <si>
    <t>949-842-4308</t>
  </si>
  <si>
    <t>802-117875</t>
  </si>
  <si>
    <t>BRIDGEFRONT CAPITAL, LLC</t>
  </si>
  <si>
    <t>115 WILD BASIN ROAD</t>
  </si>
  <si>
    <t>512-623-7700</t>
  </si>
  <si>
    <t>https://www.linkedin.com/company/bridgefront-capital/</t>
  </si>
  <si>
    <t>2549007CJXMELGUD6T67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</si>
  <si>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</si>
  <si>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</si>
  <si>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</si>
  <si>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</si>
  <si>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</si>
  <si>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</si>
  <si>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</si>
  <si>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</si>
  <si>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DINA HOUSE, RUTTONJEE CENTRE</t>
  </si>
  <si>
    <t>11 DUDDELL STREET, SUITE 1902</t>
  </si>
  <si>
    <t>HTTP://WWW.LONGREACHGROUP.COM</t>
  </si>
  <si>
    <t>802-113064</t>
  </si>
  <si>
    <t>IDG CAPITAL FUND MANAGEMENT LTD.</t>
  </si>
  <si>
    <t>HTTP://EN.IDGCAPITAL.COM</t>
  </si>
  <si>
    <t>802-79104</t>
  </si>
  <si>
    <t>SWANCAP INVESTMENT MANAGEMENT SA</t>
  </si>
  <si>
    <t>L-1736</t>
  </si>
  <si>
    <t>352 28480043</t>
  </si>
  <si>
    <t>HTTP://WWW.SWANCAP.EU</t>
  </si>
  <si>
    <t>LUXEMBOURG SOCIETE ANONYME</t>
  </si>
  <si>
    <t>802-116984</t>
  </si>
  <si>
    <t>FGC MANAGEMENT CO., LLC</t>
  </si>
  <si>
    <t>816-225-1982</t>
  </si>
  <si>
    <t>22052 W. 66TH STREET</t>
  </si>
  <si>
    <t>SUITE 232</t>
  </si>
  <si>
    <t>SHAWNEE</t>
  </si>
  <si>
    <t>http://www.fgcvc.com</t>
  </si>
  <si>
    <t>802-118503</t>
  </si>
  <si>
    <t>TROY CAPITAL PARTNERS X GP, LLC</t>
  </si>
  <si>
    <t>100 WILSHIRE BLVD SUITE 1270</t>
  </si>
  <si>
    <t>HTTP://WWW.LINKEDIN.COM/COMPANY/TROYCAPITALPARTNERS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</si>
  <si>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</si>
  <si>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</si>
  <si>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</si>
  <si>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</si>
  <si>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</si>
  <si>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</si>
  <si>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802-117857</t>
  </si>
  <si>
    <t>ARCADIAN CAPITAL MANAGEMENT, LLC</t>
  </si>
  <si>
    <t>9169 W SUNSET BLVD</t>
  </si>
  <si>
    <t>310-795-2919</t>
  </si>
  <si>
    <t>9663 SANTA MONICA BLVD #1038</t>
  </si>
  <si>
    <t>https://arcadianfund.com/</t>
  </si>
  <si>
    <t>802-113831</t>
  </si>
  <si>
    <t>ALIGNMENT DEBT HOLDINGS 1, LLC</t>
  </si>
  <si>
    <t>500 7TH AVENUE</t>
  </si>
  <si>
    <t>917-519-7414</t>
  </si>
  <si>
    <t>HTTP://WWW.ALIGNMENTCREDIT.COM</t>
  </si>
  <si>
    <t>802-108571</t>
  </si>
  <si>
    <t>ALITHION CAPITAL</t>
  </si>
  <si>
    <t>ALITHION CAPITAL MANAGEMENT PTE LTD</t>
  </si>
  <si>
    <t>#16-89, THE CENTRAL</t>
  </si>
  <si>
    <t>+65 62200511</t>
  </si>
  <si>
    <t>+65 62261910</t>
  </si>
  <si>
    <t>HTTP://WWW.ALITHION.COM/</t>
  </si>
  <si>
    <t>254900Z839EH8UI9JM61</t>
  </si>
  <si>
    <t>802-110119</t>
  </si>
  <si>
    <t>AGATE MANAGER, LLC</t>
  </si>
  <si>
    <t>3206 LONGMIRE DR.</t>
  </si>
  <si>
    <t>STE A24</t>
  </si>
  <si>
    <t>COLLEGE STATION</t>
  </si>
  <si>
    <t>979-218-1572</t>
  </si>
  <si>
    <t>713-583-6681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</si>
  <si>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</si>
  <si>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</si>
  <si>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</si>
  <si>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</si>
  <si>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</si>
  <si>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</si>
  <si>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</si>
  <si>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</si>
  <si>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254900W3QMFFPNSVU172</t>
  </si>
  <si>
    <t>802-74521</t>
  </si>
  <si>
    <t>AULDBRASS PARTNERS, LP</t>
  </si>
  <si>
    <t>SUITE 911</t>
  </si>
  <si>
    <t>212-213-0243</t>
  </si>
  <si>
    <t>212-804-6136</t>
  </si>
  <si>
    <t>HTTP://WWW.AULDBRASSPARTNERS.COM/</t>
  </si>
  <si>
    <t>802-115163</t>
  </si>
  <si>
    <t>PRESIDIO PARTNERS MANAGEMENT, LLC</t>
  </si>
  <si>
    <t>2181 GREENWICH STREET</t>
  </si>
  <si>
    <t>413-221-6627</t>
  </si>
  <si>
    <t>HTTP://WWW.PRESIDIOPARTNERS.COM/</t>
  </si>
  <si>
    <t>802-117863</t>
  </si>
  <si>
    <t>LYFE CAPITAL INVESTMENT MANAGEMENT LIMITED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</si>
  <si>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</si>
  <si>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</si>
  <si>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</si>
  <si>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</si>
  <si>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</si>
  <si>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</si>
  <si>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</si>
  <si>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</si>
  <si>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</si>
  <si>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</si>
  <si>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PRIVATE EQUITY</t>
  </si>
  <si>
    <t>802-110404</t>
  </si>
  <si>
    <t>ELBRUS CAPITAL INVESTMENT MANAGER LIMITED</t>
  </si>
  <si>
    <t>1 345 943-3100</t>
  </si>
  <si>
    <t>1 345-945-4757</t>
  </si>
  <si>
    <t>802-118193</t>
  </si>
  <si>
    <t>FOREDECK CAPITAL MANAGEMENT LLC</t>
  </si>
  <si>
    <t>SUITE 203 BUCHANNAN OFFICE CENTER</t>
  </si>
  <si>
    <t>787-620-5000</t>
  </si>
  <si>
    <t>1353 AVE LUIS VIGOREAUX PMB 121</t>
  </si>
  <si>
    <t>802-75725</t>
  </si>
  <si>
    <t>WENTURES LLC</t>
  </si>
  <si>
    <t>802-110336</t>
  </si>
  <si>
    <t>LIVINGBRIDGE ENTERPRISE LLP</t>
  </si>
  <si>
    <t>44 (0) 207 506 5600</t>
  </si>
  <si>
    <t>44 (0) 207 506 5750</t>
  </si>
  <si>
    <t>INCORPORATED ENTITY ORGANIZED UNDER ENGLISH LAW</t>
  </si>
  <si>
    <t>802-79107</t>
  </si>
  <si>
    <t>HANGAR 4 PARTNERS, LLC</t>
  </si>
  <si>
    <t>3 HAMILTON LANDING</t>
  </si>
  <si>
    <t>415-382-4380</t>
  </si>
  <si>
    <t>415-382-4390</t>
  </si>
  <si>
    <t>HTTP://WWW.HANGAR4PARTNERS.COM</t>
  </si>
  <si>
    <t>802-108585</t>
  </si>
  <si>
    <t>H CAPITAL MANAGEMENT COMPANY, LTD.</t>
  </si>
  <si>
    <t>RM.705, BLDG.D1, LIANGMAQIAO DRC OFFICE BUILDING</t>
  </si>
  <si>
    <t>NO. 19, DONGFANG EAST ROAD, CHAOYANG DISTRICT</t>
  </si>
  <si>
    <t>8610-8531-5759</t>
  </si>
  <si>
    <t>802-75858</t>
  </si>
  <si>
    <t>PERUSA</t>
  </si>
  <si>
    <t>PERUSA PARTNERS MANAGEMENT LIMITED</t>
  </si>
  <si>
    <t>NERINE HOUSE</t>
  </si>
  <si>
    <t>ST GEORGE'S PLACE</t>
  </si>
  <si>
    <t>GY1 2BH</t>
  </si>
  <si>
    <t>+44 0 1481 729107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</si>
  <si>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</si>
  <si>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</si>
  <si>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</si>
  <si>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</si>
  <si>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</si>
  <si>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35801-4802</t>
  </si>
  <si>
    <t>802-114232</t>
  </si>
  <si>
    <t>EQUIAM</t>
  </si>
  <si>
    <t>EQUIAM LLC</t>
  </si>
  <si>
    <t>415 MISSION STREET</t>
  </si>
  <si>
    <t>SUITE 5510</t>
  </si>
  <si>
    <t>https://equiam.com</t>
  </si>
  <si>
    <t>802-112056</t>
  </si>
  <si>
    <t>AUXO INVESTMENT PARTNERS, LLC</t>
  </si>
  <si>
    <t>146 MONROE CENTER NW,</t>
  </si>
  <si>
    <t>616-980-9810</t>
  </si>
  <si>
    <t>HTTP://WWW.AUXOPARTNERS.COM/</t>
  </si>
  <si>
    <t>802-108399</t>
  </si>
  <si>
    <t>SYNERGY ALTERNATIVE CAPITAL, LLC</t>
  </si>
  <si>
    <t>287 BOWMAN AVE.</t>
  </si>
  <si>
    <t>PURCHASE</t>
  </si>
  <si>
    <t>914-821-5990</t>
  </si>
  <si>
    <t>HTTP://WWW.SYNERGYALTCAP.COM</t>
  </si>
  <si>
    <t>802-111095</t>
  </si>
  <si>
    <t>PARQUET CAPITAL MANAGEMENT, LLC</t>
  </si>
  <si>
    <t>143 NEWBURY STREET</t>
  </si>
  <si>
    <t>617-297-9131</t>
  </si>
  <si>
    <t>617-274-7996</t>
  </si>
  <si>
    <t>HTTPS://WWW.PARQUETCAPITAL.COM/</t>
  </si>
  <si>
    <t>549300V8XE5ULBU17L12</t>
  </si>
  <si>
    <t>802-112869</t>
  </si>
  <si>
    <t>HELIX ADVISORY SERVICES LTD.</t>
  </si>
  <si>
    <t>5TH FLOOR, ANDERSON SQUARE BUILDING</t>
  </si>
  <si>
    <t>64 SHEDDEN ROAD</t>
  </si>
  <si>
    <t>KY1-1206</t>
  </si>
  <si>
    <t>1 345 916 8150</t>
  </si>
  <si>
    <t>PO BOX 31325 SMB</t>
  </si>
  <si>
    <t>HTTPS://WWW.HLXMANAGEMENT.COM/</t>
  </si>
  <si>
    <t>802-112965</t>
  </si>
  <si>
    <t>ROHDEA INVESTMENT MANAGEMENT LIMITED</t>
  </si>
  <si>
    <t>C/O JANCHOR PARTNERS LIMITED</t>
  </si>
  <si>
    <t>1608, ONE EXCHANGE SQUARE, 8 CONNAUGHT PLACE</t>
  </si>
  <si>
    <t>802-75108</t>
  </si>
  <si>
    <t>ABERDEEN STANDARD INVESTMENTS LUXEMBOURG SA</t>
  </si>
  <si>
    <t>35A, AVENUE JOHN F. KENNEDY</t>
  </si>
  <si>
    <t>https://www.aberdeenstandard.com</t>
  </si>
  <si>
    <t>213800K3MRPGMKRTEB15</t>
  </si>
  <si>
    <t>802-107472</t>
  </si>
  <si>
    <t>ASIA LION CAPITAL (HONG KONG) LIMITED</t>
  </si>
  <si>
    <t>UNITS A &amp; B 12/F MAN ON COMMERCIAL BUILDING</t>
  </si>
  <si>
    <t>NO 12-13 JUBILEE STREET, CENTRAL</t>
  </si>
  <si>
    <t>852 3792 0235</t>
  </si>
  <si>
    <t>852 3792 0231</t>
  </si>
  <si>
    <t>213800KVO9X8Y2FHWK10</t>
  </si>
  <si>
    <t>802-77979</t>
  </si>
  <si>
    <t>ABACO ASSET MANAGEMENT LLP</t>
  </si>
  <si>
    <t>+44 020 3031 9184</t>
  </si>
  <si>
    <t>HTTP://WWW.ABACOAM.COM</t>
  </si>
  <si>
    <t>2138008YI4H2EFMDNK81</t>
  </si>
  <si>
    <t>802-79204</t>
  </si>
  <si>
    <t>HARBOUR CAPITAL MANAGEMENT LIMITED</t>
  </si>
  <si>
    <t>UNIT 1003, 10TH FLOOR, CHAMPION TOWER</t>
  </si>
  <si>
    <t>+852 3622 5888</t>
  </si>
  <si>
    <t>+852 3622 5887</t>
  </si>
  <si>
    <t>254900XF32VCFQ4QMN27</t>
  </si>
  <si>
    <t>802-117345</t>
  </si>
  <si>
    <t>HIGH TRAIL CAPITAL</t>
  </si>
  <si>
    <t>HIGH TRAIL CAPITAL LP</t>
  </si>
  <si>
    <t>221 RIVER STREET, 9TH FLOOR</t>
  </si>
  <si>
    <t>HOBOKEN</t>
  </si>
  <si>
    <t>917-414-1733</t>
  </si>
  <si>
    <t>802-112779</t>
  </si>
  <si>
    <t>YEDID CAPITAL MANAGEMENT, LLC</t>
  </si>
  <si>
    <t>6000 INDIAN CREEK DRIVE</t>
  </si>
  <si>
    <t>SUITE 1901</t>
  </si>
  <si>
    <t>201-720-7500</t>
  </si>
  <si>
    <t>201-302-6040</t>
  </si>
  <si>
    <t>HTTP://WWW.YEDID.NET</t>
  </si>
  <si>
    <t>PRIVATE FUND</t>
  </si>
  <si>
    <t>802-109953</t>
  </si>
  <si>
    <t>RUNA CAPITAL MANAGEMENT</t>
  </si>
  <si>
    <t>1 441 296-6644</t>
  </si>
  <si>
    <t>1 441 296-4283</t>
  </si>
  <si>
    <t>HTTP://WWW.RUNACAP.COM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</si>
  <si>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</si>
  <si>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</si>
  <si>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</si>
  <si>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</si>
  <si>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</si>
  <si>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</si>
  <si>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</si>
  <si>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</si>
  <si>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802-74971</t>
  </si>
  <si>
    <t>BREVAN HOWARD CAPITAL MANAGEMENT, LP</t>
  </si>
  <si>
    <t>6TH FLOOR, 37 ESPLANADE</t>
  </si>
  <si>
    <t>549300DASLBT7SF5OU09</t>
  </si>
  <si>
    <t>802-110629</t>
  </si>
  <si>
    <t>MAYWIC II GP, LLC</t>
  </si>
  <si>
    <t>802-76316</t>
  </si>
  <si>
    <t>ARCANO CAPITAL ADVISORS, S.L.</t>
  </si>
  <si>
    <t>JOSE ORTEGA Y GASSET, 29 - 4TH FLOOR</t>
  </si>
  <si>
    <t>HTTP://WWW.ARCANOPARTNERS.COM</t>
  </si>
  <si>
    <t>802-79067</t>
  </si>
  <si>
    <t>BANYAN CAPITAL PARTNERS LTD.</t>
  </si>
  <si>
    <t>WALKERS CORPORATE LIMITED, CAYMAN CORPORATE CENTER</t>
  </si>
  <si>
    <t>SUITE 805, 8/F, ICBC TOWER</t>
  </si>
  <si>
    <t>https://www.gaorongvc.com</t>
  </si>
  <si>
    <t>802-116872</t>
  </si>
  <si>
    <t>FIERA INFRASTRUCTURE INC.</t>
  </si>
  <si>
    <t>145 KING STREET WEST</t>
  </si>
  <si>
    <t>M5H 1J8</t>
  </si>
  <si>
    <t>+1 416-646-2707</t>
  </si>
  <si>
    <t>+1 416-362-5591</t>
  </si>
  <si>
    <t>https://www.fierainfrastructure.com/en/</t>
  </si>
  <si>
    <t>802-108374</t>
  </si>
  <si>
    <t>CAPSTONE CAPITAL ASSET MANAGEMENT, INC.</t>
  </si>
  <si>
    <t>212-755-3636</t>
  </si>
  <si>
    <t>212-755-6833</t>
  </si>
  <si>
    <t>HTTP://CAPSTONETRADE.COM/</t>
  </si>
  <si>
    <t>802-118097</t>
  </si>
  <si>
    <t>M13 HOLDINGS COMPANY, LLC</t>
  </si>
  <si>
    <t>1920 OLYMPIC BLVD</t>
  </si>
  <si>
    <t>424-581-6363</t>
  </si>
  <si>
    <t>https://twitter.com/m13company</t>
  </si>
  <si>
    <t>802-112816</t>
  </si>
  <si>
    <t>ANCHOR EQUITY PARTNERS I GP (CAYMAN), LTD.</t>
  </si>
  <si>
    <t>C/O ANCHOR EQUITY PARTNERS (ASIA) LTD.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</si>
  <si>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</si>
  <si>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</si>
  <si>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</si>
  <si>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</si>
  <si>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</si>
  <si>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</si>
  <si>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</si>
  <si>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</si>
  <si>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</si>
  <si>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</si>
  <si>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</si>
  <si>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DRONNING MAUDS GATE 11</t>
  </si>
  <si>
    <t>47 24 14 73 00</t>
  </si>
  <si>
    <t>47 24 14 73 01</t>
  </si>
  <si>
    <t>HTTP://WWW.FSNCAPITAL.COM</t>
  </si>
  <si>
    <t>802-117319</t>
  </si>
  <si>
    <t>GREENLAND INVESTMENT MANAGEMENT</t>
  </si>
  <si>
    <t>4TH FLOOR, 19 BANK STREET, CYBER CITY</t>
  </si>
  <si>
    <t>230-404-8800</t>
  </si>
  <si>
    <t>230-404-8899</t>
  </si>
  <si>
    <t>https://greenlandim.com/</t>
  </si>
  <si>
    <t>549300DDDW7MXWTUNU59</t>
  </si>
  <si>
    <t>A PRIVATE COMPANY</t>
  </si>
  <si>
    <t>802-110529</t>
  </si>
  <si>
    <t>PITANGO VENTURES INTERNATIONAL 2004 LTD.</t>
  </si>
  <si>
    <t>PALM GROVE HOUSE</t>
  </si>
  <si>
    <t>1-284-494-2616</t>
  </si>
  <si>
    <t>1-284-494-2704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</si>
  <si>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</si>
  <si>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</si>
  <si>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</si>
  <si>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</si>
  <si>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</si>
  <si>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</si>
  <si>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</si>
  <si>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802-113105</t>
  </si>
  <si>
    <t>BLOCKCHANGE MANAGEMENT LLC</t>
  </si>
  <si>
    <t>917-257-6643</t>
  </si>
  <si>
    <t>HTTPS://WWW.BEANSTALK.VC/</t>
  </si>
  <si>
    <t>802-113843</t>
  </si>
  <si>
    <t>INNOVAHEALTH PARTNERS</t>
  </si>
  <si>
    <t>INNOVAHEALTH PARTNERS, LP</t>
  </si>
  <si>
    <t>212-652-3550</t>
  </si>
  <si>
    <t>212-652-3549</t>
  </si>
  <si>
    <t>HTTP://WWW.INNOVAHEALTHPARTNERS.COM/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</si>
  <si>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</si>
  <si>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</si>
  <si>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</si>
  <si>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</si>
  <si>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</si>
  <si>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</si>
  <si>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</si>
  <si>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</si>
  <si>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</si>
  <si>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VENTURES, LLC</t>
  </si>
  <si>
    <t>1204 NUECES STREET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</si>
  <si>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</si>
  <si>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</si>
  <si>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</si>
  <si>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</si>
  <si>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</si>
  <si>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</si>
  <si>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</si>
  <si>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</si>
  <si>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</si>
  <si>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802-113920</t>
  </si>
  <si>
    <t>SAAS CAPITAL, LLC</t>
  </si>
  <si>
    <t>802-79645</t>
  </si>
  <si>
    <t>PALOGIC VALUE MANAGEMENT, L.P.</t>
  </si>
  <si>
    <t>5310 HARVEST HILL ROAD</t>
  </si>
  <si>
    <t>214-871-2700</t>
  </si>
  <si>
    <t>214-871-2714</t>
  </si>
  <si>
    <t>802-118423</t>
  </si>
  <si>
    <t>PACELINE EQUITY PARTNERS, LLC</t>
  </si>
  <si>
    <t>3625 N. HALL STREET, SUITE 900</t>
  </si>
  <si>
    <t>469-405-0908</t>
  </si>
  <si>
    <t>https://pacelineequity.com/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</si>
  <si>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</si>
  <si>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</si>
  <si>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</si>
  <si>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</si>
  <si>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</si>
  <si>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</si>
  <si>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</si>
  <si>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</si>
  <si>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</si>
  <si>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301 TRESSER BOULEVARD</t>
  </si>
  <si>
    <t>SUITE 1333</t>
  </si>
  <si>
    <t>203-602-0011</t>
  </si>
  <si>
    <t>203-602-2206</t>
  </si>
  <si>
    <t>HTTP://WWW.HRCO.COM</t>
  </si>
  <si>
    <t>802-75366</t>
  </si>
  <si>
    <t>KREOS CAPITAL GROUP LIMITED</t>
  </si>
  <si>
    <t>549300VYU7JA2NS4ZD46</t>
  </si>
  <si>
    <t>802-113045</t>
  </si>
  <si>
    <t>SPCRE INPOINT ADVISORS, LLC</t>
  </si>
  <si>
    <t>802-114205</t>
  </si>
  <si>
    <t>CRESCENT COVE CAPITAL MANAGEMENT, LLC</t>
  </si>
  <si>
    <t>530 BUSH STREET</t>
  </si>
  <si>
    <t>415-800-2289</t>
  </si>
  <si>
    <t>http://www.crescentcove.com</t>
  </si>
  <si>
    <t>802-75042</t>
  </si>
  <si>
    <t>MVC GP II, LLC</t>
  </si>
  <si>
    <t>287 BOWMAN AVENUE</t>
  </si>
  <si>
    <t>914-701-0310</t>
  </si>
  <si>
    <t>914-701-0315</t>
  </si>
  <si>
    <t>802-108934</t>
  </si>
  <si>
    <t>THIRD PRIME CAPITAL MANAGEMENT, LLC</t>
  </si>
  <si>
    <t>18 EAST 50TH STREET</t>
  </si>
  <si>
    <t>212-837-4882</t>
  </si>
  <si>
    <t>HTTP://WWW.THIRDPRIMECAPITAL.COM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</si>
  <si>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</si>
  <si>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</si>
  <si>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</si>
  <si>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</si>
  <si>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</si>
  <si>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</si>
  <si>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</si>
  <si>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</si>
  <si>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802-78127</t>
  </si>
  <si>
    <t>BAIN CAPITAL PRIVATE EQUITY (EUROPE), LLP</t>
  </si>
  <si>
    <t>DEVONSHIRE HOUSE, MAYFAIR PLACE</t>
  </si>
  <si>
    <t>44 20 7514 5744</t>
  </si>
  <si>
    <t>44 20 7514 5250</t>
  </si>
  <si>
    <t>802-108770</t>
  </si>
  <si>
    <t>ALPHAMUNDI GROUP AG</t>
  </si>
  <si>
    <t>+41 44 212 22 61</t>
  </si>
  <si>
    <t>641 S ST NW</t>
  </si>
  <si>
    <t>HTTP://WWW.ALPHAMUNDI.CH</t>
  </si>
  <si>
    <t>SWISS CORPORATION (AKTIENGESELLSCHAFT (AG))</t>
  </si>
  <si>
    <t>802-113093</t>
  </si>
  <si>
    <t>RELAY INVESTMENTS MANAGEMENT, LLC</t>
  </si>
  <si>
    <t>745 BOYLSTON STREET</t>
  </si>
  <si>
    <t>617-695-0200</t>
  </si>
  <si>
    <t>HTTP://WWW.RELAYINVESTMENTS.COM</t>
  </si>
  <si>
    <t>802-113711</t>
  </si>
  <si>
    <t>BRIDGES VENTURES INC.</t>
  </si>
  <si>
    <t>802-115177</t>
  </si>
  <si>
    <t>ID4 VENTURES LIMITED</t>
  </si>
  <si>
    <t>ARCH MAKARIOU III, 2-4 CAPITAL CENTER</t>
  </si>
  <si>
    <t>+33 6 82 90 61 57</t>
  </si>
  <si>
    <t>BECHARA EL KHOURY, BEIRUT DIGITAL DISTRICT</t>
  </si>
  <si>
    <t>BDD107</t>
  </si>
  <si>
    <t>BEIRUT</t>
  </si>
  <si>
    <t>Lebanon</t>
  </si>
  <si>
    <t>https://www.id4.vc</t>
  </si>
  <si>
    <t>802-113974</t>
  </si>
  <si>
    <t>RSIP MANAGEMENT, LLC</t>
  </si>
  <si>
    <t>7204 GLEN FOREST DRIVE</t>
  </si>
  <si>
    <t>804-256-3939</t>
  </si>
  <si>
    <t>https://www.randolphsquareip.com/</t>
  </si>
  <si>
    <t>802-117616</t>
  </si>
  <si>
    <t>FOOTPATH VENTURES LP</t>
  </si>
  <si>
    <t>646-515-7879</t>
  </si>
  <si>
    <t>802-111669</t>
  </si>
  <si>
    <t>NCN MANAGEMENT COMPANY PF, LLC</t>
  </si>
  <si>
    <t>3810 BEDFORD AVE</t>
  </si>
  <si>
    <t>615-454-3950</t>
  </si>
  <si>
    <t>802-77755</t>
  </si>
  <si>
    <t>REVCAP ADVISORS LIMITED</t>
  </si>
  <si>
    <t>+44 207495 6335</t>
  </si>
  <si>
    <t>+44 207495 6336</t>
  </si>
  <si>
    <t>HTTP://WWW.REVCAP.CO.UK</t>
  </si>
  <si>
    <t>98450071AC1CA3061A21</t>
  </si>
  <si>
    <t>UK PRIVATE LIMITED COMPANY</t>
  </si>
  <si>
    <t>802-80249</t>
  </si>
  <si>
    <t>ENERGY FUNDERS</t>
  </si>
  <si>
    <t>EF ADVISOR, LLC</t>
  </si>
  <si>
    <t>2060 NORTH LOOP WEST</t>
  </si>
  <si>
    <t>713-300-9996</t>
  </si>
  <si>
    <t>1900 W. GRAY #130945</t>
  </si>
  <si>
    <t>HTTP://WWW.ENERGYFUNDERS.COM</t>
  </si>
  <si>
    <t>802-115245</t>
  </si>
  <si>
    <t>LYRICAL PARTNERS, L.P.</t>
  </si>
  <si>
    <t>250 WEST 55TH STREET</t>
  </si>
  <si>
    <t>10019-9710</t>
  </si>
  <si>
    <t>(212) 415-6640</t>
  </si>
  <si>
    <t>(212) 415-6699</t>
  </si>
  <si>
    <t>802-110118</t>
  </si>
  <si>
    <t>SILVER RING VALUE PARTNERS LIMITED PARTNERSHIP</t>
  </si>
  <si>
    <t>617-419-7100</t>
  </si>
  <si>
    <t>HTTPS://SILVERRINGVALUEPARTNERS.COM</t>
  </si>
  <si>
    <t>802-100413</t>
  </si>
  <si>
    <t>V3 MANAGEMENT PTE. LTD</t>
  </si>
  <si>
    <t>80 ROBINSON RD #02-00</t>
  </si>
  <si>
    <t>201418596Z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</si>
  <si>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</si>
  <si>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</si>
  <si>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</si>
  <si>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</si>
  <si>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</si>
  <si>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</si>
  <si>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</si>
  <si>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HTTPS://WWW.ARBORETUMVC.COM</t>
  </si>
  <si>
    <t>802-117426</t>
  </si>
  <si>
    <t>NORTH WALL CAPITAL MANAGEMENT LTD.</t>
  </si>
  <si>
    <t>FIRST FLOOR, ALBERT HOUSE,</t>
  </si>
  <si>
    <t>SOUTH ESPLANADE</t>
  </si>
  <si>
    <t>GY1 1AJ</t>
  </si>
  <si>
    <t>+44 1481 740817</t>
  </si>
  <si>
    <t>802-75101</t>
  </si>
  <si>
    <t>PARTNERS GROUP AG</t>
  </si>
  <si>
    <t>ZUGERSTRASSE 57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</si>
  <si>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</si>
  <si>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</si>
  <si>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</si>
  <si>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</si>
  <si>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</si>
  <si>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</si>
  <si>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</si>
  <si>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</si>
  <si>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</si>
  <si>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</si>
  <si>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HTTPS://WWW.CAPITALGROUP.COM</t>
  </si>
  <si>
    <t>K594WS65VDU4L82KSC94</t>
  </si>
  <si>
    <t>SWISS "SOCIÉTÉ À RESPONSABILITÉ LIMITÉE"</t>
  </si>
  <si>
    <t>802-117283</t>
  </si>
  <si>
    <t>AMERICAN FAMILY VENTURES</t>
  </si>
  <si>
    <t>AMFAM VC MANAGEMENT, LLC</t>
  </si>
  <si>
    <t>821 E. WASHINGTON AVE</t>
  </si>
  <si>
    <t>844-927-2446</t>
  </si>
  <si>
    <t>https://www.amfamventures.com/</t>
  </si>
  <si>
    <t>802-88177</t>
  </si>
  <si>
    <t>LGT ILS PARTNERS LTD</t>
  </si>
  <si>
    <t>+41 55 415 71 71</t>
  </si>
  <si>
    <t>+41 55 415 71 72</t>
  </si>
  <si>
    <t>HTTP://WWW.LGT-ILS-PARTNERS.COM</t>
  </si>
  <si>
    <t>802-74570</t>
  </si>
  <si>
    <t>RESOLUTION REAL ESTATE ADVISERS LLP</t>
  </si>
  <si>
    <t>+44 020 7518 8383</t>
  </si>
  <si>
    <t>HTTP://WWW.RESOLUTIONPROPERTY.COM</t>
  </si>
  <si>
    <t>802-108359</t>
  </si>
  <si>
    <t>CYPF MANAGER III, LLC</t>
  </si>
  <si>
    <t>802-113398</t>
  </si>
  <si>
    <t>QUIET CAPITAL MANAGEMENT LP</t>
  </si>
  <si>
    <t>QUIET CAPITAL MANAGEMENT, LP</t>
  </si>
  <si>
    <t>12333 SOWDEN RD, STE B</t>
  </si>
  <si>
    <t>PMB #27167</t>
  </si>
  <si>
    <t>77080-2059</t>
  </si>
  <si>
    <t>415-840-0555</t>
  </si>
  <si>
    <t>HTTPS://WWW.QUIET.COM</t>
  </si>
  <si>
    <t>802-107860</t>
  </si>
  <si>
    <t>CONNOR CAPITAL SB, LLC</t>
  </si>
  <si>
    <t>1236 COAST VILLAGE CIRCLE</t>
  </si>
  <si>
    <t>805.324.4073</t>
  </si>
  <si>
    <t>HTTP://WWW.CONNORCSB.COM</t>
  </si>
  <si>
    <t>802-117164</t>
  </si>
  <si>
    <t>CHEYNE CAPITAL SMC LIMITED</t>
  </si>
  <si>
    <t>3RD FLOOR, 3 GEORGE'S DOCK</t>
  </si>
  <si>
    <t>IFSC</t>
  </si>
  <si>
    <t>DUBLIN, IFSC</t>
  </si>
  <si>
    <t>D01 X5X0</t>
  </si>
  <si>
    <t>44 207 968 7378</t>
  </si>
  <si>
    <t>HTTPS://www.cheynecapital.com</t>
  </si>
  <si>
    <t>802-113137</t>
  </si>
  <si>
    <t>NEO VENTURES, LLC</t>
  </si>
  <si>
    <t>595 PACIFIC AVENUE, 4TH FLOOR</t>
  </si>
  <si>
    <t>HTTPS://WWW.NEO.COM/INDEX.ASPX</t>
  </si>
  <si>
    <t>802-115303</t>
  </si>
  <si>
    <t>CHV MANAGEMENT, LLC</t>
  </si>
  <si>
    <t>HTTP://CATALYSTHEALTHVENTURES.COM</t>
  </si>
  <si>
    <t>802-78212</t>
  </si>
  <si>
    <t>LIGHTSTONE VENTURES</t>
  </si>
  <si>
    <t>LSV CAPITAL MANAGEMENT, LLC</t>
  </si>
  <si>
    <t>617-933-3770</t>
  </si>
  <si>
    <t>617-933-3769</t>
  </si>
  <si>
    <t>802-75862</t>
  </si>
  <si>
    <t>HAYFIN CAPITAL MANAGEMENT LLP</t>
  </si>
  <si>
    <t>44 20 7074 2900</t>
  </si>
  <si>
    <t>44 20 7692 4641</t>
  </si>
  <si>
    <t>HTTP://WWW.HAYFIN.COM</t>
  </si>
  <si>
    <t>802-114203</t>
  </si>
  <si>
    <t>AWESOME ENABLERS, L.L.C.</t>
  </si>
  <si>
    <t>https://www.missionbaycapital.com/</t>
  </si>
  <si>
    <t>802-108695</t>
  </si>
  <si>
    <t>WORKING CAPITAL MANAGEMENT PTE. LTD.</t>
  </si>
  <si>
    <t>6RQ OFFICE SUITES</t>
  </si>
  <si>
    <t>15F 6 RAFFLES QUAY</t>
  </si>
  <si>
    <t>65 6430 9789</t>
  </si>
  <si>
    <t>254900NLSMGPM0UR9018</t>
  </si>
  <si>
    <t>802-114974</t>
  </si>
  <si>
    <t>COVE CAPITAL SA</t>
  </si>
  <si>
    <t>7, RUE DE HESSE</t>
  </si>
  <si>
    <t>4122 810 8854</t>
  </si>
  <si>
    <t>549300BIJR2GOR26ED49</t>
  </si>
  <si>
    <t>SOCIETE ANONOYME</t>
  </si>
  <si>
    <t>802-112850</t>
  </si>
  <si>
    <t>REGAL HEALTHCARE CAPITAL MANAGEMENT, LLC</t>
  </si>
  <si>
    <t>SUITE 2705</t>
  </si>
  <si>
    <t>(212)-393-4790</t>
  </si>
  <si>
    <t>HTTPS://WWW.REGALHCP.COM/</t>
  </si>
  <si>
    <t>802-106609</t>
  </si>
  <si>
    <t>SCP S. GP LP</t>
  </si>
  <si>
    <t>802-114271</t>
  </si>
  <si>
    <t>OTAY VILLAGE III MANAGER, LLC</t>
  </si>
  <si>
    <t>1903 WRIGHT PLACE</t>
  </si>
  <si>
    <t>STE 220</t>
  </si>
  <si>
    <t>802-117581</t>
  </si>
  <si>
    <t>HSV HOLDINGS LLC</t>
  </si>
  <si>
    <t>373 WASHINGTON STREET, SUITE 1009</t>
  </si>
  <si>
    <t>(617) 947-1984</t>
  </si>
  <si>
    <t>http://www.indicatorventures.com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</si>
  <si>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</si>
  <si>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</si>
  <si>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</si>
  <si>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</si>
  <si>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</si>
  <si>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</si>
  <si>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</si>
  <si>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802-112857</t>
  </si>
  <si>
    <t>MOONSHOTS CAPITAL MANAGEMENT COMPANY, LLC</t>
  </si>
  <si>
    <t>(800) 778-2990 EXT. 313</t>
  </si>
  <si>
    <t>HTTP://WWW.MOONSHOTSCAPITAL.COM</t>
  </si>
  <si>
    <t>802-111091</t>
  </si>
  <si>
    <t>RAZ PROPERTY INVESTMENTS GP, LLC</t>
  </si>
  <si>
    <t>SUITE 3655</t>
  </si>
  <si>
    <t>817-339-8822</t>
  </si>
  <si>
    <t>802-75326</t>
  </si>
  <si>
    <t>MARLIN SAMS CAPITAL MANAGEMENT, LLC</t>
  </si>
  <si>
    <t>555 MADISON AVE., 17TH FLOOR</t>
  </si>
  <si>
    <t>212-843-0542</t>
  </si>
  <si>
    <t>212-290-8994</t>
  </si>
  <si>
    <t>98450002C9EEC664P716</t>
  </si>
  <si>
    <t>802-106895</t>
  </si>
  <si>
    <t>IIFL CAPITAL PTE LTD</t>
  </si>
  <si>
    <t>#11-12,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</si>
  <si>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</si>
  <si>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</si>
  <si>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</si>
  <si>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</si>
  <si>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</si>
  <si>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3000 SAND HILL ROAD, BLDG. 2</t>
  </si>
  <si>
    <t>STE. 250</t>
  </si>
  <si>
    <t>802-80455</t>
  </si>
  <si>
    <t>AGILITAS PRIVATE EQUITY LLP</t>
  </si>
  <si>
    <t>44-20-33-84-1111</t>
  </si>
  <si>
    <t>44-20-30-31-1104</t>
  </si>
  <si>
    <t>HTTPS://WWW.AGILITASPE.COM</t>
  </si>
  <si>
    <t>802-80290</t>
  </si>
  <si>
    <t>CHAMBERS STREET CAPITAL MANAGEMENT, LLC</t>
  </si>
  <si>
    <t>SUITE 1319</t>
  </si>
  <si>
    <t>212-729-3120</t>
  </si>
  <si>
    <t>HTTPS://WWW.CHAMBERSSTREET.COM/</t>
  </si>
  <si>
    <t>549300GADSCIHQ2H5031</t>
  </si>
  <si>
    <t>802-117925</t>
  </si>
  <si>
    <t>DENVER ANGELS</t>
  </si>
  <si>
    <t>DENVER ANGELS MANAGEMENT, LLC</t>
  </si>
  <si>
    <t>1245 CHAMPA STREET</t>
  </si>
  <si>
    <t>1215 SPRUCE</t>
  </si>
  <si>
    <t>https://www.denverangels.co/</t>
  </si>
  <si>
    <t>802-76435</t>
  </si>
  <si>
    <t>SJF MANAGEMENT LLC</t>
  </si>
  <si>
    <t>200 NORTH MANGUM STREET</t>
  </si>
  <si>
    <t>919-530-1177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</si>
  <si>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</si>
  <si>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</si>
  <si>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</si>
  <si>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</si>
  <si>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</si>
  <si>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</si>
  <si>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</si>
  <si>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47 22 87 87 10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</si>
  <si>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</si>
  <si>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</si>
  <si>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</si>
  <si>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</si>
  <si>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</si>
  <si>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</si>
  <si>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</si>
  <si>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</si>
  <si>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</si>
  <si>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802-118600</t>
  </si>
  <si>
    <t>PATRIA INFRAESTRUTURA GESTAO DE RECURSOS</t>
  </si>
  <si>
    <t>AV. CIDADE JARDIM, N° 803, 10TH FLOOR, CJ 101</t>
  </si>
  <si>
    <t>802-112573</t>
  </si>
  <si>
    <t>CHORUS CAPITAL</t>
  </si>
  <si>
    <t>CHORUS CAPITAL MANAGEMENT LIMITED</t>
  </si>
  <si>
    <t>34 BRUTON STREET</t>
  </si>
  <si>
    <t>W1J 6QX</t>
  </si>
  <si>
    <t>HTTP://WWW.CHORUSCAPITAL.EU</t>
  </si>
  <si>
    <t>213800PZHGTXAMTTJA15</t>
  </si>
  <si>
    <t>802-74728</t>
  </si>
  <si>
    <t>ALTIMA PARTNERS LLP</t>
  </si>
  <si>
    <t>6TH FLOOR (C/O RICE SEARCH PARTNERS)</t>
  </si>
  <si>
    <t>THE ADELPHI, 1-11 JOHN ADAM STREET</t>
  </si>
  <si>
    <t>44 0 20 7968 6400</t>
  </si>
  <si>
    <t>HTTP://WWW.ALTIMAPARTNERS.COM</t>
  </si>
  <si>
    <t>802-109961</t>
  </si>
  <si>
    <t>GHCM UK, LTD.</t>
  </si>
  <si>
    <t>36 REGENT STREET</t>
  </si>
  <si>
    <t>NOTTINGHAM</t>
  </si>
  <si>
    <t>NG1 5BT</t>
  </si>
  <si>
    <t>HTTP://GRANITEHOUSECAPITAL.COM/</t>
  </si>
  <si>
    <t>802-117654</t>
  </si>
  <si>
    <t>XYZ VENTURE CAPITAL</t>
  </si>
  <si>
    <t>XYZ VENTURE CAPITAL, LLC</t>
  </si>
  <si>
    <t>415-205-4140</t>
  </si>
  <si>
    <t>802-111991</t>
  </si>
  <si>
    <t>RIATA CAPITAL GROUP, LLC</t>
  </si>
  <si>
    <t>3889 MAPLE AVENUE, PARKLAND HALL,</t>
  </si>
  <si>
    <t>HTTP://WWW.RIATACAPITAL.COM</t>
  </si>
  <si>
    <t>802-114440</t>
  </si>
  <si>
    <t>AMBINA PARTNERS LLC</t>
  </si>
  <si>
    <t>309 GREENWICH AVE</t>
  </si>
  <si>
    <t>917-520-3223</t>
  </si>
  <si>
    <t>https://ambina.com/</t>
  </si>
  <si>
    <t>802-115198</t>
  </si>
  <si>
    <t>SANAKA CAPITAL INVESTMENT MANAGERS LIMITED</t>
  </si>
  <si>
    <t>+230 2129833</t>
  </si>
  <si>
    <t>802-116747</t>
  </si>
  <si>
    <t>ECHELON INVESTMENT PARTNERS LP</t>
  </si>
  <si>
    <t>621 NW 53RD  STREET</t>
  </si>
  <si>
    <t>908-546-7940</t>
  </si>
  <si>
    <t>https://www.echeloninvest.com/</t>
  </si>
  <si>
    <t>802-107618</t>
  </si>
  <si>
    <t>KREOS CAPITAL MANAGEMENT II LIMITED</t>
  </si>
  <si>
    <t>ST.HELIER</t>
  </si>
  <si>
    <t>802-118474</t>
  </si>
  <si>
    <t>BORNITE CAPITAL MANAGEMENT LP</t>
  </si>
  <si>
    <t>4 WORLD TRADE CENTER, SUITE 2975</t>
  </si>
  <si>
    <t>212-804-7913</t>
  </si>
  <si>
    <t>802-107049</t>
  </si>
  <si>
    <t>BOLDSTART VENTURES MANAGEMENT LLC</t>
  </si>
  <si>
    <t>917-243-9199</t>
  </si>
  <si>
    <t>HTTPS://TWITTER.COM/BOLDSTARTVC</t>
  </si>
  <si>
    <t>802-113054</t>
  </si>
  <si>
    <t>BRAEMAR CAPITAL MANAGEMENT, LLC</t>
  </si>
  <si>
    <t>802-77269</t>
  </si>
  <si>
    <t>XPV WATER PARTNERS INC.</t>
  </si>
  <si>
    <t>40 UNIVERSITY</t>
  </si>
  <si>
    <t>M5J 1T1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</si>
  <si>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</si>
  <si>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</si>
  <si>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</si>
  <si>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</si>
  <si>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</si>
  <si>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</si>
  <si>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</si>
  <si>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802-76359</t>
  </si>
  <si>
    <t>NORTHWEST VENTURE SERVICES CORPORATION</t>
  </si>
  <si>
    <t>425-889-9192</t>
  </si>
  <si>
    <t>HTTP://WWW.OVP.COM</t>
  </si>
  <si>
    <t>802-112762</t>
  </si>
  <si>
    <t>THE LIND PARTNERS, LLC</t>
  </si>
  <si>
    <t>444 MADISON AVE</t>
  </si>
  <si>
    <t>646-395-3931</t>
  </si>
  <si>
    <t>HTTP://WWW.THELINDPARTNERS.COM</t>
  </si>
  <si>
    <t>802-77124</t>
  </si>
  <si>
    <t>GUIDEPOST GROWTH MANAGEMENT COMPANY, LLC</t>
  </si>
  <si>
    <t>617-807-8800</t>
  </si>
  <si>
    <t>617-807-8801</t>
  </si>
  <si>
    <t>HTTP://WWW.GUIDEPOSTGROWTH.COM</t>
  </si>
  <si>
    <t>802-80829</t>
  </si>
  <si>
    <t>LAKE PACIFIC PARTNERS</t>
  </si>
  <si>
    <t>LAKE PACIFIC MANAGEMENT COMPANY, LLC</t>
  </si>
  <si>
    <t>120 SOUTH LASALLE STREET</t>
  </si>
  <si>
    <t>SUITE 1510</t>
  </si>
  <si>
    <t>60603-3574</t>
  </si>
  <si>
    <t>312-578-1110</t>
  </si>
  <si>
    <t>HTTP://WWW.LAKEPACIFIC.COM/</t>
  </si>
  <si>
    <t>802-114038</t>
  </si>
  <si>
    <t>MGC VENTURE PARTNERS 2018 GP, LLC</t>
  </si>
  <si>
    <t>3835 CLEGHORN AVENUE</t>
  </si>
  <si>
    <t>615-843-9100</t>
  </si>
  <si>
    <t>615-313-9996</t>
  </si>
  <si>
    <t>https://mtngp.com/</t>
  </si>
  <si>
    <t>802-80613</t>
  </si>
  <si>
    <t>COMMITTED ADVISORS S.A.S.</t>
  </si>
  <si>
    <t>4 RUE GALILÉE</t>
  </si>
  <si>
    <t>+33 1 72 28 35 30</t>
  </si>
  <si>
    <t>+33 1 86 95 29 65</t>
  </si>
  <si>
    <t>HTTP://WWW.COMMITTEDADVISORS.COM</t>
  </si>
  <si>
    <t>969500T2CG9ORWIWP937</t>
  </si>
  <si>
    <t>SIMPLIFIED STOCK CORPORATION</t>
  </si>
  <si>
    <t>802-111647</t>
  </si>
  <si>
    <t>STONECOURT CAPITAL LP</t>
  </si>
  <si>
    <t>10 EAST 53RD STREET,</t>
  </si>
  <si>
    <t>212-430-2200</t>
  </si>
  <si>
    <t>347-846-2117</t>
  </si>
  <si>
    <t>HTTP://WWW.STONECOURTLP.COM/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</si>
  <si>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</si>
  <si>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</si>
  <si>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</si>
  <si>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</si>
  <si>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</si>
  <si>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</si>
  <si>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</si>
  <si>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</si>
  <si>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802-117433</t>
  </si>
  <si>
    <t>PACE CAPITAL MANAGEMENT LLC</t>
  </si>
  <si>
    <t>99 UNIVERSITY PLACE, 3RD FLOOR</t>
  </si>
  <si>
    <t>(201) 785-7223</t>
  </si>
  <si>
    <t>https://pacecapital.com/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</si>
  <si>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</si>
  <si>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</si>
  <si>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</si>
  <si>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</si>
  <si>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</si>
  <si>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</si>
  <si>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549300RGUFR9ZF0W7X26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</si>
  <si>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</si>
  <si>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</si>
  <si>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</si>
  <si>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</si>
  <si>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</si>
  <si>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</si>
  <si>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</si>
  <si>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802-115144</t>
  </si>
  <si>
    <t>PROMETHEAN INVESTMENTS</t>
  </si>
  <si>
    <t>PROMETHEAN INVESTMENTS LLP</t>
  </si>
  <si>
    <t>18 UPPER BROOK STREET</t>
  </si>
  <si>
    <t>W1K 7PU</t>
  </si>
  <si>
    <t>http://prometheaninvestments.com/</t>
  </si>
  <si>
    <t>213800AFI7VBYK4BGS98</t>
  </si>
  <si>
    <t>802-117223</t>
  </si>
  <si>
    <t>DEUTSCHE FINANCE INTERNATIONAL LLP</t>
  </si>
  <si>
    <t>26-28 MOUNT ROW, 4TH FLOOR</t>
  </si>
  <si>
    <t>+44 20 3931 3792</t>
  </si>
  <si>
    <t>https://www.deutsche-finance-international.com/</t>
  </si>
  <si>
    <t>802-76659</t>
  </si>
  <si>
    <t>WINDMILL CAPITAL LLC</t>
  </si>
  <si>
    <t>212-935-6900</t>
  </si>
  <si>
    <t>212-935-6666</t>
  </si>
  <si>
    <t>HTTP://WWW.WINDMILLCAPITAL.COM</t>
  </si>
  <si>
    <t>802-115168</t>
  </si>
  <si>
    <t>ALRAI MANAGEMENT LLC</t>
  </si>
  <si>
    <t>(646) 532-8772</t>
  </si>
  <si>
    <t>https://www.alraicap.com/</t>
  </si>
  <si>
    <t>802-118233</t>
  </si>
  <si>
    <t>CHERUBIC VENTURES ADVISORS LTD.</t>
  </si>
  <si>
    <t>+1 284 494 9820</t>
  </si>
  <si>
    <t>1/F, NO.6 LN. 90, SEC. 1</t>
  </si>
  <si>
    <t>ANHE ROAD, DA'AN DISTRICT</t>
  </si>
  <si>
    <t>https://cherubic.com/</t>
  </si>
  <si>
    <t>802-117410</t>
  </si>
  <si>
    <t>CDIB CAPITAL INTERNATIONAL CORPORATION</t>
  </si>
  <si>
    <t>INTERNATIONAL CORPORATION SERVICES LTD</t>
  </si>
  <si>
    <t>2ND FLOOR, HARBOUR PLACE, 103 SOUTH CHURCH STREET</t>
  </si>
  <si>
    <t>852-22318600</t>
  </si>
  <si>
    <t>INTERNATIONAL CORPORATE SERVICES LTD.</t>
  </si>
  <si>
    <t>P.O. BOX 472 GRAND CAYMAN</t>
  </si>
  <si>
    <t>HTTP://www.cdibcapital.com</t>
  </si>
  <si>
    <t>802-117114</t>
  </si>
  <si>
    <t>BLACKPOYNT INC.</t>
  </si>
  <si>
    <t>24 DUNCAN STREET</t>
  </si>
  <si>
    <t>M5V 2B8</t>
  </si>
  <si>
    <t>416-655-5000</t>
  </si>
  <si>
    <t>https://twitter.com/brandprojectlp</t>
  </si>
  <si>
    <t>802-80834</t>
  </si>
  <si>
    <t>POWER OF 32 SITE DEVELOPMENT FUND, LLC</t>
  </si>
  <si>
    <t>11 STANWIX STREET, 17TH FLOOR</t>
  </si>
  <si>
    <t>HTTP://WWW.P32SITEFUND.COM</t>
  </si>
  <si>
    <t>802-116708</t>
  </si>
  <si>
    <t>FIVE MILE CAPITAL PARTNERS LLC</t>
  </si>
  <si>
    <t>281 TRESSER BOULEVARD</t>
  </si>
  <si>
    <t>TWO STAMFORD PLAZA</t>
  </si>
  <si>
    <t>203-905-0962</t>
  </si>
  <si>
    <t>203-905-0954</t>
  </si>
  <si>
    <t>HTTP://FIVEMILECAPITAL.COM</t>
  </si>
  <si>
    <t>802-112890</t>
  </si>
  <si>
    <t>POWERHOUSE ACCELERATOR, LLC</t>
  </si>
  <si>
    <t>1528 WEBSTER STREET</t>
  </si>
  <si>
    <t>BOX 11</t>
  </si>
  <si>
    <t>510-846-6542</t>
  </si>
  <si>
    <t>https://www.powerhouse.fund/</t>
  </si>
  <si>
    <t>802-118440</t>
  </si>
  <si>
    <t>PAI PARTNERS SAS</t>
  </si>
  <si>
    <t>232 RUE DE RIVOLI</t>
  </si>
  <si>
    <t>PARIS, ILE DE FRANCE</t>
  </si>
  <si>
    <t>https://twitter.com/paipartners</t>
  </si>
  <si>
    <t>JOINT STOCK COMPANY</t>
  </si>
  <si>
    <t>802-116851</t>
  </si>
  <si>
    <t>PLEXO CAPITAL MANAGEMENT, LLC</t>
  </si>
  <si>
    <t>SUITE 409</t>
  </si>
  <si>
    <t>510-207-1020</t>
  </si>
  <si>
    <t>https://www.linkedin.com/company/plexo-capital/</t>
  </si>
  <si>
    <t>802-75040</t>
  </si>
  <si>
    <t>HINDE CAPITAL LIMITED</t>
  </si>
  <si>
    <t>TEA BUILD 4.01 SHOREDITCH HIGH STREET</t>
  </si>
  <si>
    <t>E16JJ</t>
  </si>
  <si>
    <t>HTTP://WWW.HINDECAPITAL.COM</t>
  </si>
  <si>
    <t>802-110710</t>
  </si>
  <si>
    <t>ARTHEDGE CAPITAL MANAGEMENT, LLC</t>
  </si>
  <si>
    <t>516-652-9875</t>
  </si>
  <si>
    <t>516-706-1176</t>
  </si>
  <si>
    <t>802-118011</t>
  </si>
  <si>
    <t>MASECO ASSET MANAGEMENT LIMITED</t>
  </si>
  <si>
    <t>CENTRALIS CAYMAN LIMITED</t>
  </si>
  <si>
    <t>3RD FLOOR, ONE CAPITAL PLACE</t>
  </si>
  <si>
    <t>KY1-1110</t>
  </si>
  <si>
    <t>https://www.masecoassetmanagement.com</t>
  </si>
  <si>
    <t>2138001NPOT7XTYMOR74</t>
  </si>
  <si>
    <t>802-75257</t>
  </si>
  <si>
    <t>FIVE TALENT CAPITAL MANAGEMENT LLC</t>
  </si>
  <si>
    <t>513-237-9920</t>
  </si>
  <si>
    <t>802-118284</t>
  </si>
  <si>
    <t>TRANSFORMATION CAPITAL</t>
  </si>
  <si>
    <t>TRANSFORMATION CAPITAL PARTNERS, L.P.</t>
  </si>
  <si>
    <t>ONE FEDERAL STREET</t>
  </si>
  <si>
    <t>617-984-6355</t>
  </si>
  <si>
    <t>https://www.transformcap.com</t>
  </si>
  <si>
    <t>802-96188</t>
  </si>
  <si>
    <t>AMASIA MANAGEMENT, LLC</t>
  </si>
  <si>
    <t>415-723-5331</t>
  </si>
  <si>
    <t>212-202-7657</t>
  </si>
  <si>
    <t>802-112115</t>
  </si>
  <si>
    <t>LOCAL CAPITAL PARTNERS LLC</t>
  </si>
  <si>
    <t>6401 WESTCHESTER AVE.</t>
  </si>
  <si>
    <t>832-910-7229</t>
  </si>
  <si>
    <t>82-2467820</t>
  </si>
  <si>
    <t>802-77734</t>
  </si>
  <si>
    <t>CONWAY MACKENZIE INVESTMENT ADVISORS, LLC</t>
  </si>
  <si>
    <t>(212) 586-2200</t>
  </si>
  <si>
    <t>(212) 586-5400</t>
  </si>
  <si>
    <t>HTTP://WWW.CONWAYMACKENZIE.COM</t>
  </si>
  <si>
    <t>802-75615</t>
  </si>
  <si>
    <t>MVP CONSULTING</t>
  </si>
  <si>
    <t>MAGMA VP CONSULTING SERVICES LTD.</t>
  </si>
  <si>
    <t>22 ROTHSCHILD BOULEVARD</t>
  </si>
  <si>
    <t>HTTP://MAGMAVC.COM</t>
  </si>
  <si>
    <t>802-76672</t>
  </si>
  <si>
    <t>ORCHARD GLOBAL ASSET MANAGEMENT (S) PTE LTD</t>
  </si>
  <si>
    <t>REPUBLIC PLAZA #60-01</t>
  </si>
  <si>
    <t>65 6238 5775</t>
  </si>
  <si>
    <t>65 6224 8588</t>
  </si>
  <si>
    <t>HTTPS://WWW.ORCHARDGROUP.COM</t>
  </si>
  <si>
    <t>549300T1KCJO97IEB82</t>
  </si>
  <si>
    <t>802-100338</t>
  </si>
  <si>
    <t>MAGLAN CAPITAL LP</t>
  </si>
  <si>
    <t>SUITE 12-018</t>
  </si>
  <si>
    <t>212-300-6576</t>
  </si>
  <si>
    <t>646-478-9337</t>
  </si>
  <si>
    <t>25 WEST 39TH STREET</t>
  </si>
  <si>
    <t>HTTP://WWW.MAGLAN.COM</t>
  </si>
  <si>
    <t>802-114515</t>
  </si>
  <si>
    <t>NEWQUEST CAPITAL PARTNERS</t>
  </si>
  <si>
    <t>NEWQUEST HOLDINGS (CAYMAN) LIMITED</t>
  </si>
  <si>
    <t>852 3905 3600</t>
  </si>
  <si>
    <t>852 2185 7300</t>
  </si>
  <si>
    <t>ROOM 2902, 29/F PROSPERITY TOWER</t>
  </si>
  <si>
    <t>39 QUEEN'S ROAD CENTRAL</t>
  </si>
  <si>
    <t>https://www.linkedin.com/company/newquest-capital-partners</t>
  </si>
  <si>
    <t>802-114312</t>
  </si>
  <si>
    <t>SEVEN SIX CAPITAL MANAGEMENT, LLC</t>
  </si>
  <si>
    <t>147 E. 48TH STREET</t>
  </si>
  <si>
    <t>212-230-9844</t>
  </si>
  <si>
    <t>http://www.sevensixcapital.com</t>
  </si>
  <si>
    <t>549300I39OQ6IR673M42</t>
  </si>
  <si>
    <t>802-80590</t>
  </si>
  <si>
    <t>VGO CAPITAL PARTNERS LLP</t>
  </si>
  <si>
    <t>HEATHCOAT HOUSE</t>
  </si>
  <si>
    <t>44-207-087-9070</t>
  </si>
  <si>
    <t>44-207-087-9080</t>
  </si>
  <si>
    <t>HTTP://WWW.VGOCAPITAL.COM</t>
  </si>
  <si>
    <t>802-75281</t>
  </si>
  <si>
    <t>ALCHEMY PARTNERS LLP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</si>
  <si>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</si>
  <si>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</si>
  <si>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</si>
  <si>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</si>
  <si>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</si>
  <si>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</si>
  <si>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</si>
  <si>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</si>
  <si>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</si>
  <si>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</si>
  <si>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</si>
  <si>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</si>
  <si>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802-114470</t>
  </si>
  <si>
    <t>CRESCENT ROCK CAPITAL MANAGEMENT, LP</t>
  </si>
  <si>
    <t>426 SPRINGFIELD AVENUE, 2ND FLOOR</t>
  </si>
  <si>
    <t>908-280-2901</t>
  </si>
  <si>
    <t>HTTPS://WWW.CRESCENTROCKCAPITAL.COM</t>
  </si>
  <si>
    <t>549300SKSK33PYAW7K76</t>
  </si>
  <si>
    <t>802-110049</t>
  </si>
  <si>
    <t>CORAL REEF CAPITAL LP</t>
  </si>
  <si>
    <t>45 ROCKEFELLER PLAZA, SUITE 2300</t>
  </si>
  <si>
    <t>646-625-7758</t>
  </si>
  <si>
    <t>HTTP://WWW.CORALREEFCAPITAL.COM</t>
  </si>
  <si>
    <t>802-81189</t>
  </si>
  <si>
    <t>DEEP FIELD ASSET MANAGEMENT, LLC</t>
  </si>
  <si>
    <t>9355 WILSHIRE BLVD</t>
  </si>
  <si>
    <t>310-456-1000</t>
  </si>
  <si>
    <t>310-734-2801</t>
  </si>
  <si>
    <t>HTTP://WWW.DEEPFIELDAM.COM</t>
  </si>
  <si>
    <t>549300UQ1C6F63F1X217</t>
  </si>
  <si>
    <t>802-116943</t>
  </si>
  <si>
    <t>PAGAYA INVESTMENTS US LLC</t>
  </si>
  <si>
    <t>135 E. 57TH STREET</t>
  </si>
  <si>
    <t>646-710-7714</t>
  </si>
  <si>
    <t>https://www.pagaya.com</t>
  </si>
  <si>
    <t>802-116796</t>
  </si>
  <si>
    <t>BAILLIE GIFFORD &amp; CO LIMITED</t>
  </si>
  <si>
    <t>CALTON SQUARE</t>
  </si>
  <si>
    <t>1 GREENSIDE ROW</t>
  </si>
  <si>
    <t>EH1 3AN</t>
  </si>
  <si>
    <t>HTTP://WWW.BAILLIEGIFFORD.COM</t>
  </si>
  <si>
    <t>N22C6FNZ44MX4YZS4L75</t>
  </si>
  <si>
    <t>802-76434</t>
  </si>
  <si>
    <t>TORCH HILL INVESTMENT PARTNERS</t>
  </si>
  <si>
    <t>TORCH HILL INVESTMENT PARTNERS LLC</t>
  </si>
  <si>
    <t>5635 N SCOTTSDALE RD</t>
  </si>
  <si>
    <t>480-308-5119</t>
  </si>
  <si>
    <t>480-308-5193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</si>
  <si>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</si>
  <si>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</si>
  <si>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</si>
  <si>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</si>
  <si>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</si>
  <si>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</si>
  <si>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HTTPS://FOUNDERSFUND.COM/</t>
  </si>
  <si>
    <t>802-114878</t>
  </si>
  <si>
    <t>COMEBACK CAPITAL ADVISORS, LLC</t>
  </si>
  <si>
    <t>216-459-5125</t>
  </si>
  <si>
    <t>https://www.comeback.vc/</t>
  </si>
  <si>
    <t>802-115174</t>
  </si>
  <si>
    <t>SCFX MANAGEMENT LLC</t>
  </si>
  <si>
    <t>30 ELSIE STREET</t>
  </si>
  <si>
    <t>=</t>
  </si>
  <si>
    <t>415-867-5370</t>
  </si>
  <si>
    <t>802-110259</t>
  </si>
  <si>
    <t>CDH MID MARKET MANAGEMENT COMPANY LIMITED</t>
  </si>
  <si>
    <t>1503 LEVEL 15 INTERNATIONAL COMMERCE CENTRE</t>
  </si>
  <si>
    <t>KOWLOON, HONG KONG</t>
  </si>
  <si>
    <t>852-3518-8000</t>
  </si>
  <si>
    <t>852-2810-7083</t>
  </si>
  <si>
    <t>HTTP://WWW.CDHFUND.COM</t>
  </si>
  <si>
    <t>802-96324</t>
  </si>
  <si>
    <t>JGE CAPITAL MANAGEMENT, LLC</t>
  </si>
  <si>
    <t>38 KEYES AVENUE</t>
  </si>
  <si>
    <t>SUITE 209</t>
  </si>
  <si>
    <t>415-675-3200</t>
  </si>
  <si>
    <t>415-675-3201</t>
  </si>
  <si>
    <t>802-118710</t>
  </si>
  <si>
    <t>CAMBIAR MANAGEMENT LLC</t>
  </si>
  <si>
    <t>90 PARK AVENUE, 32ND FLOOR</t>
  </si>
  <si>
    <t>212-297-1074</t>
  </si>
  <si>
    <t>802-110616</t>
  </si>
  <si>
    <t>BROOK VENTURE MANAGEMENT</t>
  </si>
  <si>
    <t>BROOK VENTURE MANAGEMENT, INC</t>
  </si>
  <si>
    <t>301 EDGEWATER PLACE, SUITE 425</t>
  </si>
  <si>
    <t>802-77325</t>
  </si>
  <si>
    <t>HYDRAZINE CAPITAL GP, LLC</t>
  </si>
  <si>
    <t>314-265-1015</t>
  </si>
  <si>
    <t>802-75019</t>
  </si>
  <si>
    <t>BRV MANAGEMENT CO, L.L.C.</t>
  </si>
  <si>
    <t>650-462-7250</t>
  </si>
  <si>
    <t>650-462-7252</t>
  </si>
  <si>
    <t>HTTP://WWW.BRV.COM</t>
  </si>
  <si>
    <t>802-114117</t>
  </si>
  <si>
    <t>JUNOVA CAPITAL MANAGEMENT LLP</t>
  </si>
  <si>
    <t>14 CURZON STREET</t>
  </si>
  <si>
    <t>W1J5HN</t>
  </si>
  <si>
    <t>44-20-3709-4557</t>
  </si>
  <si>
    <t>549300XYRT0AIVUDQI97</t>
  </si>
  <si>
    <t>802-118234</t>
  </si>
  <si>
    <t>NORVESTOR INVESTMENT MANAGEMENT</t>
  </si>
  <si>
    <t>32-34 BOULEVARD GRANDE DUCHESSE CHARLOTTE</t>
  </si>
  <si>
    <t>L-1330</t>
  </si>
  <si>
    <t>+352 621 59 30 99</t>
  </si>
  <si>
    <t>http://norvestor.com/</t>
  </si>
  <si>
    <t>B239477</t>
  </si>
  <si>
    <t>802-115315</t>
  </si>
  <si>
    <t>MANGO CAPITAL MANAGEMENT LLC</t>
  </si>
  <si>
    <t>171 MAIN STREET, SUITE 215</t>
  </si>
  <si>
    <t>408-634-3359</t>
  </si>
  <si>
    <t>https://www.mangocap.com</t>
  </si>
  <si>
    <t>802-79292</t>
  </si>
  <si>
    <t>MCP ASSET MANAGEMENT COMPANY LIMITED</t>
  </si>
  <si>
    <t>549300M4U339CVDLMI45</t>
  </si>
  <si>
    <t>802-106766</t>
  </si>
  <si>
    <t>MARATHON MICRO PARTNERS, LLC</t>
  </si>
  <si>
    <t>4 NORTH PARK DRIVE</t>
  </si>
  <si>
    <t>410-329-1522</t>
  </si>
  <si>
    <t>410-329-1518</t>
  </si>
  <si>
    <t>802-117929</t>
  </si>
  <si>
    <t>MYRIAD ASSET MANAGEMENT SINGAPORE PTE. LTD.</t>
  </si>
  <si>
    <t>LEVEL 11, MARINA BAY FINANCIAL CENTER TOWER 1</t>
  </si>
  <si>
    <t>8 MARINA BLVD.</t>
  </si>
  <si>
    <t>+65 69709540</t>
  </si>
  <si>
    <t>https://www.myriadasset.com</t>
  </si>
  <si>
    <t>549300FXON3LFEVR3P37</t>
  </si>
  <si>
    <t>802-114455</t>
  </si>
  <si>
    <t>ACP VENTURE CAPITAL MANAGEMENT FUND LLC</t>
  </si>
  <si>
    <t>205 OSER AVENUE</t>
  </si>
  <si>
    <t>HAUPPAUGE</t>
  </si>
  <si>
    <t>631-851-0918</t>
  </si>
  <si>
    <t>802-107655</t>
  </si>
  <si>
    <t>FUNDERSCLUB INC.</t>
  </si>
  <si>
    <t>1160 BATTERY ST STE 100, UNIT 1024</t>
  </si>
  <si>
    <t>1-415-484-7018</t>
  </si>
  <si>
    <t>237 KEARNY ST #424</t>
  </si>
  <si>
    <t>HTTP://WWW.THEFUNDERSCLUB.COM</t>
  </si>
  <si>
    <t>802-118530</t>
  </si>
  <si>
    <t>NAND CAPITAL, INC.</t>
  </si>
  <si>
    <t>SUITE LL06</t>
  </si>
  <si>
    <t>(415) 942-0165</t>
  </si>
  <si>
    <t>https://www.nandcapital.com</t>
  </si>
  <si>
    <t>802-76812</t>
  </si>
  <si>
    <t>NTASSET (CAYMAN) LTD</t>
  </si>
  <si>
    <t>WALKERS CORPORATE LTD, CAYMAN CORPORATE CENTRE</t>
  </si>
  <si>
    <t>27 HOSPITAL RD, GEORGE TOWN</t>
  </si>
  <si>
    <t>662-679-6790</t>
  </si>
  <si>
    <t>662-679-6799</t>
  </si>
  <si>
    <t>HTTP://WWW.NTASSET.COM</t>
  </si>
  <si>
    <t>802-108112</t>
  </si>
  <si>
    <t>ALPHA EDISON MANAGEMENT COMPANY, LLC</t>
  </si>
  <si>
    <t>1025 WESTWOOD BLVD</t>
  </si>
  <si>
    <t>HTTP://WWW.ALPHAEDISON.COM/</t>
  </si>
  <si>
    <t>802-110314</t>
  </si>
  <si>
    <t>SOZO VENTURES</t>
  </si>
  <si>
    <t>SOZO VENTURES LLC</t>
  </si>
  <si>
    <t>900 VETERANS BLVD</t>
  </si>
  <si>
    <t>650-362-3553</t>
  </si>
  <si>
    <t>HTTP://SOZO.VENTURES/</t>
  </si>
  <si>
    <t>802-76582</t>
  </si>
  <si>
    <t>GRAIL PARTNERS</t>
  </si>
  <si>
    <t>GRAIL PARTNERS LLC</t>
  </si>
  <si>
    <t>2 EMBARCADERO</t>
  </si>
  <si>
    <t>415-423-0012</t>
  </si>
  <si>
    <t>HTTPS://WWW.GRAILPARTNERS.COM</t>
  </si>
  <si>
    <t>802-108932</t>
  </si>
  <si>
    <t>19 CAPITAL MANAGEMENT, L.L.C.</t>
  </si>
  <si>
    <t>203-635-8050</t>
  </si>
  <si>
    <t>HTTP://WWW.19CAPITAL.COM</t>
  </si>
  <si>
    <t>802-110364</t>
  </si>
  <si>
    <t>SIGNALFIRE</t>
  </si>
  <si>
    <t>SIGNALFIRE MANAGEMENT SERVICES, LLC</t>
  </si>
  <si>
    <t>333 BRYANT STREET</t>
  </si>
  <si>
    <t>415-596-4210</t>
  </si>
  <si>
    <t>HTTP://WWW.SIGNALFIRE.COM</t>
  </si>
  <si>
    <t>802-76239</t>
  </si>
  <si>
    <t>LATIN IDEA ADVISORS, LLC</t>
  </si>
  <si>
    <t>TORRE VIRREYES PEDREGAL #24-601 MOLINO DEL REY</t>
  </si>
  <si>
    <t>MEXICO</t>
  </si>
  <si>
    <t>52 55 1100 2470</t>
  </si>
  <si>
    <t>330 EAST 79TH STREET</t>
  </si>
  <si>
    <t>SUITE 1D</t>
  </si>
  <si>
    <t>HTTP://WWW.LIVCAPITAL.MX/</t>
  </si>
  <si>
    <t>802-117588</t>
  </si>
  <si>
    <t>SIM ORPHAN, LLC</t>
  </si>
  <si>
    <t>440 PACIFIC AVENUE</t>
  </si>
  <si>
    <t>415-677-5442</t>
  </si>
  <si>
    <t>802-110646</t>
  </si>
  <si>
    <t>ASSURANCE MEZZANINE CAPITAL, LLC</t>
  </si>
  <si>
    <t>509 WEST COLONIAL DRIVE</t>
  </si>
  <si>
    <t>407-906-2484</t>
  </si>
  <si>
    <t>407-209-0552</t>
  </si>
  <si>
    <t>802-78231</t>
  </si>
  <si>
    <t>PLUS CAPITAL</t>
  </si>
  <si>
    <t>PLUS CAPITAL MANAGEMENT, L.L.C.</t>
  </si>
  <si>
    <t>13274 FIJI WAY</t>
  </si>
  <si>
    <t>HTTP://PLUSCAPITAL.COM/</t>
  </si>
  <si>
    <t>802-118518</t>
  </si>
  <si>
    <t>LIFE INVESTORS MANAGEMENT COMPANY, LP</t>
  </si>
  <si>
    <t>401 S. NOLAN DRIVE</t>
  </si>
  <si>
    <t>817-575-9553</t>
  </si>
  <si>
    <t>http://www.limcollc.com/</t>
  </si>
  <si>
    <t>802-108340</t>
  </si>
  <si>
    <t>BIOMATICS MANAGEMENT COMPANY, LLC</t>
  </si>
  <si>
    <t>188 E BLAINE STREET</t>
  </si>
  <si>
    <t>SUITE 126</t>
  </si>
  <si>
    <t>206 823 3116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</si>
  <si>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</si>
  <si>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</si>
  <si>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</si>
  <si>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</si>
  <si>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</si>
  <si>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</si>
  <si>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KY1-1009</t>
  </si>
  <si>
    <t>+1 345 743 6630</t>
  </si>
  <si>
    <t>+1 345 749 6635</t>
  </si>
  <si>
    <t>PO BOX 11820</t>
  </si>
  <si>
    <t>HTTP://WWW.DELTAGROUP.KY</t>
  </si>
  <si>
    <t>802-115145</t>
  </si>
  <si>
    <t>OSCEOLA CAPITAL MANAGEMENT</t>
  </si>
  <si>
    <t>OSCEOLA CAPITAL MANAGEMENT, LLC</t>
  </si>
  <si>
    <t>1715 N WESTSHORE BLVD</t>
  </si>
  <si>
    <t>813-792-6559</t>
  </si>
  <si>
    <t>https://osceola.com/</t>
  </si>
  <si>
    <t>802-115104</t>
  </si>
  <si>
    <t>REDVIEW CAPITAL ADVISORS II LIMITED</t>
  </si>
  <si>
    <t>802-110778</t>
  </si>
  <si>
    <t>MV CREDIT PARTNERS LLP</t>
  </si>
  <si>
    <t>HTTP://WWW.MVCREDIT.COM</t>
  </si>
  <si>
    <t>802-107557</t>
  </si>
  <si>
    <t>LUDLOW MANAGEMENT GROUP, LLC</t>
  </si>
  <si>
    <t>1555 BROADWAY</t>
  </si>
  <si>
    <t>734-637-0777</t>
  </si>
  <si>
    <t>HTTP://WWW.LUDLOWVENTURES.COM</t>
  </si>
  <si>
    <t>802-114769</t>
  </si>
  <si>
    <t>CIRCLEUP</t>
  </si>
  <si>
    <t>CIRCLEUP ADVISORS LLC</t>
  </si>
  <si>
    <t>(415) 529-7408</t>
  </si>
  <si>
    <t>(866) 645-7629</t>
  </si>
  <si>
    <t>HTTPS://CIRCLEUP.COM/GROWTH-PARTNERS/</t>
  </si>
  <si>
    <t>802-76338</t>
  </si>
  <si>
    <t>FOOTPRINT VENTURES</t>
  </si>
  <si>
    <t>FOOTPRINT VENTURES (CAYMAN) LIMITED</t>
  </si>
  <si>
    <t>C/O STEWARTS WALKER HERSANT</t>
  </si>
  <si>
    <t>KENSINGTON HOUSE  69 DR. ROY'S DR</t>
  </si>
  <si>
    <t>650-269-4410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</si>
  <si>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</si>
  <si>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</si>
  <si>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</si>
  <si>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</si>
  <si>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</si>
  <si>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</si>
  <si>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</si>
  <si>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</si>
  <si>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254900LSJ1HA8NYR9765</t>
  </si>
  <si>
    <t>802-117924</t>
  </si>
  <si>
    <t>EIDOS PARTNERS S.R.L.</t>
  </si>
  <si>
    <t>10, VIA PONTACCIO</t>
  </si>
  <si>
    <t>MILAN, LOMBARDY</t>
  </si>
  <si>
    <t>39 028597921</t>
  </si>
  <si>
    <t>39 0285979222</t>
  </si>
  <si>
    <t>https://www.eidospartners.com</t>
  </si>
  <si>
    <t>CORPORATE FINANCE ADVISORY</t>
  </si>
  <si>
    <t>802-112375</t>
  </si>
  <si>
    <t>HUTCH CAPITAL MANAGEMENT LLC</t>
  </si>
  <si>
    <t>8401 PATTERSON AVENUE</t>
  </si>
  <si>
    <t>(804) 298-2932</t>
  </si>
  <si>
    <t>802-118096</t>
  </si>
  <si>
    <t>M13 VENTURES MANAGEMENT, LLC</t>
  </si>
  <si>
    <t>802-75977</t>
  </si>
  <si>
    <t>GEFINOR CAPITAL MANAGEMENT, INC.</t>
  </si>
  <si>
    <t>2700 WESTCHESTER AVENUE</t>
  </si>
  <si>
    <t>10577-2532</t>
  </si>
  <si>
    <t>212-308-3404</t>
  </si>
  <si>
    <t>212-308-1182</t>
  </si>
  <si>
    <t>HTTP://WWW.GEFINORCAPITAL.COM</t>
  </si>
  <si>
    <t>802-116756</t>
  </si>
  <si>
    <t>ROCKETSHIP.VC, LLC</t>
  </si>
  <si>
    <t>104 N 1ST STREET</t>
  </si>
  <si>
    <t>650-409-2539</t>
  </si>
  <si>
    <t>https://www.rocketship.vc/</t>
  </si>
  <si>
    <t>802-108122</t>
  </si>
  <si>
    <t>EYE STREET CAPITAL, LP</t>
  </si>
  <si>
    <t>571-214-8508</t>
  </si>
  <si>
    <t>HTTP://WWW.EYESTREETDEVELOPMENT.COM</t>
  </si>
  <si>
    <t>802-118524</t>
  </si>
  <si>
    <t>NEUBERGER BERMAN AIFM LUXEMBOURG SARL</t>
  </si>
  <si>
    <t>NEUBERGER BERMAN AIFM SARL</t>
  </si>
  <si>
    <t>9 RUE DU LABORATOIRE</t>
  </si>
  <si>
    <t>L-1911</t>
  </si>
  <si>
    <t>http://WWW.NB.COM/EUROPE</t>
  </si>
  <si>
    <t>5493008179E0E847KS54</t>
  </si>
  <si>
    <t>LUXEMBOURG SOCIÉTÉ À RESPONSABILITÉ LIMITIÉE (LLC)</t>
  </si>
  <si>
    <t>802-75847</t>
  </si>
  <si>
    <t>TRAFALGAR CAPITAL MANAGEMENT (UK) LLP</t>
  </si>
  <si>
    <t>33 EASTCHEAP</t>
  </si>
  <si>
    <t>EC3M 1DT</t>
  </si>
  <si>
    <t>44 20 7499 9500</t>
  </si>
  <si>
    <t>44 20 7499 9600</t>
  </si>
  <si>
    <t>549300OZ55QDXSNCRP80</t>
  </si>
  <si>
    <t>802-112608</t>
  </si>
  <si>
    <t>MBP CAPITAL MANAGEMENT LLC</t>
  </si>
  <si>
    <t>2460 WEST 26TH AVENUE</t>
  </si>
  <si>
    <t>SUITE 355-C</t>
  </si>
  <si>
    <t>(303) 536-1301</t>
  </si>
  <si>
    <t>214-853-5441</t>
  </si>
  <si>
    <t>HTTPS://INVESTORS.MBPCAPITAL.COM</t>
  </si>
  <si>
    <t>802-74123</t>
  </si>
  <si>
    <t>AMANSA CAPITAL PTE. LTD.</t>
  </si>
  <si>
    <t>#12-03 RAFFLES CITY TOWER</t>
  </si>
  <si>
    <t>+65 6327 8120</t>
  </si>
  <si>
    <t>+65 6327 4315</t>
  </si>
  <si>
    <t>HTTP://WWW.AMANSACAPITAL.COM</t>
  </si>
  <si>
    <t>254900TMTLBRVKXVIF73</t>
  </si>
  <si>
    <t>802-80895</t>
  </si>
  <si>
    <t>FIRST FINANCE DELAWARE LP</t>
  </si>
  <si>
    <t>(212) 752-0180</t>
  </si>
  <si>
    <t>802-79363</t>
  </si>
  <si>
    <t>WIL, LLC</t>
  </si>
  <si>
    <t>650-329-0300</t>
  </si>
  <si>
    <t>HTTP://WWW.WILAB.COM</t>
  </si>
  <si>
    <t>802-79735</t>
  </si>
  <si>
    <t>INITIALIZED CAPITAL MANAGEMENT, LLC</t>
  </si>
  <si>
    <t>464 TEHAMA STREET</t>
  </si>
  <si>
    <t>510-585-3257</t>
  </si>
  <si>
    <t>HTTP://INITIALIZED.COM</t>
  </si>
  <si>
    <t>802-78555</t>
  </si>
  <si>
    <t>YL VENTURES GP LTD.</t>
  </si>
  <si>
    <t>775 E. BLITHEDALE AVENUE, #150</t>
  </si>
  <si>
    <t>1-415-692-1000</t>
  </si>
  <si>
    <t>1-415-723-7703</t>
  </si>
  <si>
    <t>HTTP://WWW.YLVENTURES.COM</t>
  </si>
  <si>
    <t>802-114091</t>
  </si>
  <si>
    <t>MAUA CAPITAL REAL ESTATE LTDA</t>
  </si>
  <si>
    <t>DR RENATO PAES DE BARROS 955</t>
  </si>
  <si>
    <t>04530-001</t>
  </si>
  <si>
    <t>55 11 2102 0720</t>
  </si>
  <si>
    <t>http://www.mauacapital.com/</t>
  </si>
  <si>
    <t>802-110108</t>
  </si>
  <si>
    <t>BROADCREST ASSET MANAGEMENT, LLC</t>
  </si>
  <si>
    <t>121 EAST MORSE BLVD</t>
  </si>
  <si>
    <t>407-754-0026</t>
  </si>
  <si>
    <t>HTTP://WWW.BROADCREST.COM</t>
  </si>
  <si>
    <t>802-100348</t>
  </si>
  <si>
    <t>OMERS VENTURES MANAGEMENT INC.</t>
  </si>
  <si>
    <t>100 ADELAIDE STREET WEST</t>
  </si>
  <si>
    <t>M5H 0E2</t>
  </si>
  <si>
    <t>416-369-3720</t>
  </si>
  <si>
    <t>416-369-3721</t>
  </si>
  <si>
    <t>HTTPS://WWW.OMERSVENTURES.COM</t>
  </si>
  <si>
    <t>802-117151</t>
  </si>
  <si>
    <t>NOTION CAPITAL</t>
  </si>
  <si>
    <t>NOTION CAPITAL MANAGERS LLP</t>
  </si>
  <si>
    <t>91 WIMPOLE STREET</t>
  </si>
  <si>
    <t>W1G 0EF</t>
  </si>
  <si>
    <t>https://notion.vc/</t>
  </si>
  <si>
    <t>802-118686</t>
  </si>
  <si>
    <t>ACCESS CAPITAL PARTNERS</t>
  </si>
  <si>
    <t>ACCESS CAPITAL PARTNERS S.A.</t>
  </si>
  <si>
    <t>121 AVENUE DES CHAMPS-ELYSEES</t>
  </si>
  <si>
    <t>PARIS, LLE DE FRANCE</t>
  </si>
  <si>
    <t>+33 1 56 43 61 00</t>
  </si>
  <si>
    <t>https://access-capital-partners.com</t>
  </si>
  <si>
    <t>802-76761</t>
  </si>
  <si>
    <t>SIGMA PRIME VENTURES, LLC</t>
  </si>
  <si>
    <t>2105 SOUTH BASCOM AVE. SUITE 370</t>
  </si>
  <si>
    <t>HTTP://WWW.SIGMAPRIME.COM</t>
  </si>
  <si>
    <t>802-114840</t>
  </si>
  <si>
    <t>JES GLOBAL CAPITAL GP III, LLC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</si>
  <si>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</si>
  <si>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</si>
  <si>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</si>
  <si>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</si>
  <si>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</si>
  <si>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</si>
  <si>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</si>
  <si>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802-118450</t>
  </si>
  <si>
    <t>NORTH WALL CAPITAL LLP</t>
  </si>
  <si>
    <t>2 ST. JAMES'S STREET</t>
  </si>
  <si>
    <t>SW1A 1EF</t>
  </si>
  <si>
    <t>44 203 848 5335</t>
  </si>
  <si>
    <t>https://www.linkedin.com/company/north-wall-capital/</t>
  </si>
  <si>
    <t>254900BSFHO60BLQSY80</t>
  </si>
  <si>
    <t>802-111878</t>
  </si>
  <si>
    <t>HEALTHY VENTURES MANAGEMENT, LLC</t>
  </si>
  <si>
    <t>37 GRAHAM STREET</t>
  </si>
  <si>
    <t>415-902-7864</t>
  </si>
  <si>
    <t>HTTP://WWW.HEALTHY.VC/</t>
  </si>
  <si>
    <t>802-80218</t>
  </si>
  <si>
    <t>SEVEN POINT MANAGEMENT, INC.</t>
  </si>
  <si>
    <t>802-75191</t>
  </si>
  <si>
    <t>LVPMC, LLC</t>
  </si>
  <si>
    <t>2603 CAMINO RAMON</t>
  </si>
  <si>
    <t>SAN RAMON</t>
  </si>
  <si>
    <t>925-242-2618</t>
  </si>
  <si>
    <t>HTTP://LVPCAPITAL.COM/</t>
  </si>
  <si>
    <t>802-113526</t>
  </si>
  <si>
    <t>STILLWATER ASSET MANAGEMENT, LLC</t>
  </si>
  <si>
    <t>106 CHESTNUT STREET E</t>
  </si>
  <si>
    <t>651-571-3910</t>
  </si>
  <si>
    <t>HTTPS://WWW.STILLWATERASSET.COM</t>
  </si>
  <si>
    <t>802-115062</t>
  </si>
  <si>
    <t>EIGHT ACRES CAPITAL MANAGEMENT, LLC</t>
  </si>
  <si>
    <t>918-308-9042</t>
  </si>
  <si>
    <t>https://www.linkedin.com/company/eight-acres</t>
  </si>
  <si>
    <t>802-88201</t>
  </si>
  <si>
    <t>MORADO VENTURES, LLC</t>
  </si>
  <si>
    <t>455B PORTAGE AVENUE</t>
  </si>
  <si>
    <t>650-763-3380</t>
  </si>
  <si>
    <t>HTTPS://WWW.MORADOVENTURES.COM</t>
  </si>
  <si>
    <t>802-114214</t>
  </si>
  <si>
    <t>SHANGHAI SHENYI INVESTMENT CO LTD</t>
  </si>
  <si>
    <t>10F NO 99 HUANGPU ROAD</t>
  </si>
  <si>
    <t>+86 21 6838 91111</t>
  </si>
  <si>
    <t>HTTP://WWW.SHENYITZ.COM</t>
  </si>
  <si>
    <t>802-107690</t>
  </si>
  <si>
    <t>SENDER COMPANY &amp; PARTNERS, INC.</t>
  </si>
  <si>
    <t>401 BROADWAY</t>
  </si>
  <si>
    <t>212-893-7459</t>
  </si>
  <si>
    <t>HTTP://WWW.SENDERCOMPANY.COM/</t>
  </si>
  <si>
    <t>802-110330</t>
  </si>
  <si>
    <t>TREZ US ADVISERS, LLC</t>
  </si>
  <si>
    <t>5055 KELLER SPRINGS ROAD</t>
  </si>
  <si>
    <t>ADDISON</t>
  </si>
  <si>
    <t>214-545-0951</t>
  </si>
  <si>
    <t>214-545-0960</t>
  </si>
  <si>
    <t>802-110980</t>
  </si>
  <si>
    <t>PEAK 8 ANALYTICS LLC</t>
  </si>
  <si>
    <t>73 ARCH STREET</t>
  </si>
  <si>
    <t>203 883 9695</t>
  </si>
  <si>
    <t>HTTP://WWW.PEAK8AM.COM</t>
  </si>
  <si>
    <t>802-108683</t>
  </si>
  <si>
    <t>ARTEMIS CAPITAL PARTNERS</t>
  </si>
  <si>
    <t>ARTEMIS CAPITAL PARTNERS MANAGEMENT CO., LLC</t>
  </si>
  <si>
    <t>1 POST OFFICE SQUARE</t>
  </si>
  <si>
    <t>HTTP://ARTEMISLP.COM</t>
  </si>
  <si>
    <t>802-114992</t>
  </si>
  <si>
    <t>ALAGNA ADVISORS LLC</t>
  </si>
  <si>
    <t>917-558-3115</t>
  </si>
  <si>
    <t>549300WCIK0OK6DVMH11</t>
  </si>
  <si>
    <t>802-118134</t>
  </si>
  <si>
    <t>JNE PARTNERS (US) LP</t>
  </si>
  <si>
    <t>https://www.jnepartners.com</t>
  </si>
  <si>
    <t>802-75018</t>
  </si>
  <si>
    <t>SIB LLC</t>
  </si>
  <si>
    <t>305-937-7484</t>
  </si>
  <si>
    <t>802-112107</t>
  </si>
  <si>
    <t>RADIX CAPITAL LLC</t>
  </si>
  <si>
    <t>347 FIFTH AVENUE</t>
  </si>
  <si>
    <t>516-445-8948</t>
  </si>
  <si>
    <t>HTTP://WWW.RADCAP.COM</t>
  </si>
  <si>
    <t>802-73186</t>
  </si>
  <si>
    <t>EQT PARTNERS AB</t>
  </si>
  <si>
    <t>S-111 53</t>
  </si>
  <si>
    <t>+46 8 506 55 300</t>
  </si>
  <si>
    <t>+46 8 506 55 319</t>
  </si>
  <si>
    <t>BOX 16409</t>
  </si>
  <si>
    <t>S-103 27</t>
  </si>
  <si>
    <t>HTTP://WWW.EQT.SE</t>
  </si>
  <si>
    <t>213800QTWCX7ET6PZX91</t>
  </si>
  <si>
    <t>AKTIEBOLAG ("AB")</t>
  </si>
  <si>
    <t>802-74981</t>
  </si>
  <si>
    <t>BONAVENTURE MANAGERS LLC</t>
  </si>
  <si>
    <t>15 FISHER LANE</t>
  </si>
  <si>
    <t>212-379-6437</t>
  </si>
  <si>
    <t>HTTP://WWW.BONAVENTUREMANAGERS.COM</t>
  </si>
  <si>
    <t>802-106781</t>
  </si>
  <si>
    <t>TAH MANAGEMENT, LP</t>
  </si>
  <si>
    <t>483 TENTH AVENUE, 6TH FLOOR</t>
  </si>
  <si>
    <t>212-273-4925</t>
  </si>
  <si>
    <t>917-591-8995</t>
  </si>
  <si>
    <t>HTTP://WWW.TENAVE.COM</t>
  </si>
  <si>
    <t>802-77074</t>
  </si>
  <si>
    <t>AMBOISE PARTNERS SA</t>
  </si>
  <si>
    <t>802-118634</t>
  </si>
  <si>
    <t>EVOLYTICAL INVESTMENTS LLC</t>
  </si>
  <si>
    <t>950 PACIFIC AVE STE 625</t>
  </si>
  <si>
    <t>TACOMA</t>
  </si>
  <si>
    <t>206-466-8477</t>
  </si>
  <si>
    <t>https://www.evolytical.com</t>
  </si>
  <si>
    <t>802-110168</t>
  </si>
  <si>
    <t>GLADWYNE INVESTMENTS LLP</t>
  </si>
  <si>
    <t>ALDWYCH HOUSE</t>
  </si>
  <si>
    <t>71-91 ALDWYCH</t>
  </si>
  <si>
    <t>WC2B 4HN</t>
  </si>
  <si>
    <t>44 207 965 6012</t>
  </si>
  <si>
    <t>44 207 965 6011</t>
  </si>
  <si>
    <t>HTTP://WWW.GLADWYNEINVESTMENTS.COM</t>
  </si>
  <si>
    <t>M6IJSAQKFXOMQQ5V0589</t>
  </si>
  <si>
    <t>802-114726</t>
  </si>
  <si>
    <t>ARRIVE OPPORTUNITIES MANAGEMENT, LLC</t>
  </si>
  <si>
    <t>1411 BROADWAY, 39TH FLOOR</t>
  </si>
  <si>
    <t>10018-3477</t>
  </si>
  <si>
    <t>212-292-8496</t>
  </si>
  <si>
    <t>https://www.crunchbase.com/organization/arrive-361a</t>
  </si>
  <si>
    <t>802-114809</t>
  </si>
  <si>
    <t>INFORE CAPITAL</t>
  </si>
  <si>
    <t>INFORE CAPITAL MANAGEMENT (HONG KONG) COMPANY LIMITED</t>
  </si>
  <si>
    <t>ROOM 3906, 39/F, TOWER 6, THE GATEWAY</t>
  </si>
  <si>
    <t>HARBOUR CITY, 9 CANTON ROAD, KOWLOON</t>
  </si>
  <si>
    <t>00852 3628 2751</t>
  </si>
  <si>
    <t>http://www.inforecapital.com</t>
  </si>
  <si>
    <t>54930065Q5ZY4NHQ2W47</t>
  </si>
  <si>
    <t>802-113967</t>
  </si>
  <si>
    <t>CENTURIUM CAPITAL</t>
  </si>
  <si>
    <t>CENTURIUM CAPITAL MANAGEMENT LTD.</t>
  </si>
  <si>
    <t>SUITE 1008, TWO PACIFIC PLACE</t>
  </si>
  <si>
    <t>852 3643 0755</t>
  </si>
  <si>
    <t>852 2110 4639</t>
  </si>
  <si>
    <t>http://www.centurium.com/</t>
  </si>
  <si>
    <t>802-78454</t>
  </si>
  <si>
    <t>SOUTHERN BRIDGE CAPITAL</t>
  </si>
  <si>
    <t>SBC MANAGEMENT, LTD.</t>
  </si>
  <si>
    <t>SOUTH CHURCH ST.</t>
  </si>
  <si>
    <t>GEORGETOWN, GRAND CAYMAN</t>
  </si>
  <si>
    <t>+1 345 640 9271</t>
  </si>
  <si>
    <t>+1 345 640 9272</t>
  </si>
  <si>
    <t>HTTP://WWW.SBCINV.COM/</t>
  </si>
  <si>
    <t>802-114991</t>
  </si>
  <si>
    <t>EV MANAGEMENT COMPANY</t>
  </si>
  <si>
    <t>EV MANAGEMENT CO, LLC</t>
  </si>
  <si>
    <t>1117 STATE ST. #9</t>
  </si>
  <si>
    <t>805-886-3239</t>
  </si>
  <si>
    <t>http://www.entradaventures.com</t>
  </si>
  <si>
    <t>802-108473</t>
  </si>
  <si>
    <t>ONELIBERTY VENTURES, INC.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</si>
  <si>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</si>
  <si>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</si>
  <si>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</si>
  <si>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</si>
  <si>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</si>
  <si>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</si>
  <si>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</si>
  <si>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</si>
  <si>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</si>
  <si>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</si>
  <si>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802-75735</t>
  </si>
  <si>
    <t>CATALYSTA VENTURES, LLC</t>
  </si>
  <si>
    <t>https://www.linkedin.com/company/592114</t>
  </si>
  <si>
    <t>802-75071</t>
  </si>
  <si>
    <t>AKSIA GROUP</t>
  </si>
  <si>
    <t>AKSIA GROUP SGR S.P.A.</t>
  </si>
  <si>
    <t>3, BRERA ST.</t>
  </si>
  <si>
    <t>HTTP://AKSIAGROUP.COM</t>
  </si>
  <si>
    <t>802-75030</t>
  </si>
  <si>
    <t>CR CAPITAL INVESTMENT MANAGEMENT LIMITED</t>
  </si>
  <si>
    <t>CHINA RESOURCES CAPITAL MANAGEMENT LIMITED</t>
  </si>
  <si>
    <t>37TH FLOOR, CHINA RESOURCES BUILDING</t>
  </si>
  <si>
    <t>26 HARBOUR ROAD</t>
  </si>
  <si>
    <t>852-2131-2200</t>
  </si>
  <si>
    <t>852-2131-2201</t>
  </si>
  <si>
    <t>HTTP://WWW.CRCAPM.COM</t>
  </si>
  <si>
    <t>802-108666</t>
  </si>
  <si>
    <t>CORAZON GROUP LLC</t>
  </si>
  <si>
    <t>222 W MERCHANDISE MART PLAZA</t>
  </si>
  <si>
    <t>POB 2982</t>
  </si>
  <si>
    <t>HTTP://CORAZONCAP.COM/</t>
  </si>
  <si>
    <t>802-117787</t>
  </si>
  <si>
    <t>STRIX LEVIATHAN LLC</t>
  </si>
  <si>
    <t>https://strixleviathan.com/</t>
  </si>
  <si>
    <t>802-114300</t>
  </si>
  <si>
    <t>TVM LIFE SCIENCE MANAGEMENT, INC.</t>
  </si>
  <si>
    <t>2 PLACE ALEXIS NIHON, SUITE 902</t>
  </si>
  <si>
    <t>3500 BLVD DE MAISONNEUVE WEST</t>
  </si>
  <si>
    <t>WESTMOUNT, QUEBEC</t>
  </si>
  <si>
    <t>H3Z 3C1</t>
  </si>
  <si>
    <t>1-514-931-4-111</t>
  </si>
  <si>
    <t>https://twitter.com/tvmcapital?lang=de</t>
  </si>
  <si>
    <t>802-107753</t>
  </si>
  <si>
    <t>MISSION BIOCAPITAL</t>
  </si>
  <si>
    <t>BIOINNOVATION MANAGEMENT LLC</t>
  </si>
  <si>
    <t>139 MAIN STREET</t>
  </si>
  <si>
    <t>617-812-3334</t>
  </si>
  <si>
    <t>HTTPS://WWW.BIO-INNOVATION.COM</t>
  </si>
  <si>
    <t>802-80878</t>
  </si>
  <si>
    <t>CREDENCE ROCK CAPITAL MANAGEMENT, LLC</t>
  </si>
  <si>
    <t>10700 RICHMOND AVENUE</t>
  </si>
  <si>
    <t>SUITE 321</t>
  </si>
  <si>
    <t>713-585-6681</t>
  </si>
  <si>
    <t>802-118650</t>
  </si>
  <si>
    <t>LOWKEY SERVICES COMPANY, LTD.</t>
  </si>
  <si>
    <t>ROOM 3551, 35/F, TWO PACIFIC PLACE,</t>
  </si>
  <si>
    <t>802-76369</t>
  </si>
  <si>
    <t>HCP &amp; COMPANY</t>
  </si>
  <si>
    <t>HCP  MANAGEMENT CO., LLC</t>
  </si>
  <si>
    <t>914-548-4130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</si>
  <si>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</si>
  <si>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</si>
  <si>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</si>
  <si>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</si>
  <si>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</si>
  <si>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</si>
  <si>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</si>
  <si>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802-108945</t>
  </si>
  <si>
    <t>EMPIRE CAPITAL GP, L.L.C.</t>
  </si>
  <si>
    <t>203-635-8054</t>
  </si>
  <si>
    <t>802-107476</t>
  </si>
  <si>
    <t>FIMI 5 2012, LTD.</t>
  </si>
  <si>
    <t>802-115045</t>
  </si>
  <si>
    <t>PERMANENT EQUITY GP</t>
  </si>
  <si>
    <t>ADVENTUR.ES GP LLC</t>
  </si>
  <si>
    <t>315 N 10TH ST</t>
  </si>
  <si>
    <t>65201-4965</t>
  </si>
  <si>
    <t>573-445-0678</t>
  </si>
  <si>
    <t>https://www.permanentequity.com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</si>
  <si>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</si>
  <si>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</si>
  <si>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</si>
  <si>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</si>
  <si>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</si>
  <si>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</si>
  <si>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</si>
  <si>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</si>
  <si>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</si>
  <si>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</si>
  <si>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</si>
  <si>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</si>
  <si>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</si>
  <si>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</si>
  <si>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802-118607</t>
  </si>
  <si>
    <t>GENESIS CAPITAL II LTD</t>
  </si>
  <si>
    <t>802-117242</t>
  </si>
  <si>
    <t>VEROD CAPITAL MANAGEMENT LIMITED</t>
  </si>
  <si>
    <t>HERITAGE PLACE, 6TH FLOOR</t>
  </si>
  <si>
    <t>21 LUGARD AVENUE</t>
  </si>
  <si>
    <t>IKOYI, LAGOS</t>
  </si>
  <si>
    <t>Nigeria</t>
  </si>
  <si>
    <t>234 (1) 462 8646</t>
  </si>
  <si>
    <t>http://www.verod.com</t>
  </si>
  <si>
    <t>802-114907</t>
  </si>
  <si>
    <t>WOODLOCK HOUSE FAMILY CAPITAL</t>
  </si>
  <si>
    <t>WOODLOCK FAMILY CAPITAL MANAGEMENT, LLC</t>
  </si>
  <si>
    <t>240-644-8169</t>
  </si>
  <si>
    <t>https://www.woodlockhousefamilycapital.com/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</si>
  <si>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</si>
  <si>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</si>
  <si>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</si>
  <si>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</si>
  <si>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</si>
  <si>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</si>
  <si>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</si>
  <si>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</si>
  <si>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</si>
  <si>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FLOOR 20</t>
  </si>
  <si>
    <t>NEW  YORK</t>
  </si>
  <si>
    <t>212-240-9726</t>
  </si>
  <si>
    <t>212-214-0511</t>
  </si>
  <si>
    <t>802-118814</t>
  </si>
  <si>
    <t>AMX IRELAND</t>
  </si>
  <si>
    <t>THE ASSET MANAGEMENT EXCHANGE (IRELAND) LIMITED</t>
  </si>
  <si>
    <t>RIVERSIDE ONE</t>
  </si>
  <si>
    <t>SIR JOHN ROGERSONS QUAY</t>
  </si>
  <si>
    <t>D02 X576</t>
  </si>
  <si>
    <t>+353(0)21 212 0236</t>
  </si>
  <si>
    <t>https://theamx.com</t>
  </si>
  <si>
    <t>802-74499</t>
  </si>
  <si>
    <t>OKAPI VENTURE CAPITAL</t>
  </si>
  <si>
    <t>OKAPI VENTURE CAPITAL, LLC</t>
  </si>
  <si>
    <t>949 715 5557</t>
  </si>
  <si>
    <t>HTTP://WWW.OKAPIVC.COM</t>
  </si>
  <si>
    <t>802-117965</t>
  </si>
  <si>
    <t>VICKERS VENTURE PARTNERS</t>
  </si>
  <si>
    <t>VICKERS VENTURE PARTNERS (S) PTE LTD</t>
  </si>
  <si>
    <t>1 HARBOURFRONT AVENUE</t>
  </si>
  <si>
    <t>#16-06 KEPPEL BAY TOWER</t>
  </si>
  <si>
    <t>(65) 6717 6666</t>
  </si>
  <si>
    <t>http://www.vickersventure.com</t>
  </si>
  <si>
    <t>802-117525</t>
  </si>
  <si>
    <t>CROSSPLANE CAPITAL MANAGEMENT, LP</t>
  </si>
  <si>
    <t>750 NORTH ST. PAUL STREET</t>
  </si>
  <si>
    <t>214-217-9291</t>
  </si>
  <si>
    <t>https://www.crossplanecapital.com/</t>
  </si>
  <si>
    <t>802-114805</t>
  </si>
  <si>
    <t>PITTS BAY INVESTMENT MANAGEMENT INC.</t>
  </si>
  <si>
    <t>200 FIRST STAMFORD PLACE</t>
  </si>
  <si>
    <t>203 485 4318</t>
  </si>
  <si>
    <t>802-117708</t>
  </si>
  <si>
    <t>BELLATOR ASSET MANAGEMENT LLC</t>
  </si>
  <si>
    <t>61 SHADOW LANE</t>
  </si>
  <si>
    <t>203.940.2704</t>
  </si>
  <si>
    <t>HTTP://WWW.BELLATORFUNDS.COM</t>
  </si>
  <si>
    <t>984500TF0E2B5000992</t>
  </si>
  <si>
    <t>CERTAIN LIQUIDITY FUND PRODUCTS</t>
  </si>
  <si>
    <t>802-113127</t>
  </si>
  <si>
    <t>ALBAR CAPITAL LIMITED</t>
  </si>
  <si>
    <t>39 DOVER STREET, LEVEL 5</t>
  </si>
  <si>
    <t>W1S 4NN</t>
  </si>
  <si>
    <t>+44 2039171032</t>
  </si>
  <si>
    <t>HTTPS://ALBARCAPITAL.COM/</t>
  </si>
  <si>
    <t>213800A5CUWSROO6GV75</t>
  </si>
  <si>
    <t>802-118654</t>
  </si>
  <si>
    <t>SHERPA HEALTHCARE FUND I GP, LTD.</t>
  </si>
  <si>
    <t>CAYMAN CORP CENTER</t>
  </si>
  <si>
    <t>+86 13699206309</t>
  </si>
  <si>
    <t>802-113761</t>
  </si>
  <si>
    <t>WILLOWBRIDGE ASSOCIATES INC.</t>
  </si>
  <si>
    <t>101 MORGAN LANE, SUITE 180</t>
  </si>
  <si>
    <t>PLAINSBORO</t>
  </si>
  <si>
    <t>HTTP://WWW.WILLOWBRIDGE.COM</t>
  </si>
  <si>
    <t>549300QP1FNJPRF8UL17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</si>
</sst>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4400"/>
  <sheetViews>
    <sheetView tabSelected="1" topLeftCell="Q1" workbookViewId="0">
      <selection activeCell="AA1" sqref="AA1:AA1048576"/>
    </sheetView>
  </sheetViews>
  <sheetFormatPr defaultRowHeight="15" x14ac:dyDescent="0.25"/>
  <sheetData>
    <row r="1" spans="1:10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25">
      <c r="A2" t="s">
        <v>100</v>
      </c>
      <c r="B2">
        <v>299250</v>
      </c>
      <c r="C2" t="s">
        <v>101</v>
      </c>
      <c r="D2" t="s">
        <v>102</v>
      </c>
      <c r="E2" t="s">
        <v>103</v>
      </c>
      <c r="F2" t="s">
        <v>103</v>
      </c>
      <c r="G2" t="s">
        <v>104</v>
      </c>
      <c r="H2" t="s">
        <v>105</v>
      </c>
      <c r="I2" t="s">
        <v>106</v>
      </c>
      <c r="J2" t="s">
        <v>107</v>
      </c>
      <c r="K2" t="s">
        <v>108</v>
      </c>
      <c r="L2">
        <v>10017</v>
      </c>
      <c r="M2" t="s">
        <v>109</v>
      </c>
      <c r="O2">
        <v>0</v>
      </c>
      <c r="V2" t="s">
        <v>110</v>
      </c>
      <c r="W2" s="1">
        <v>43859</v>
      </c>
      <c r="Y2" s="1">
        <v>43859</v>
      </c>
      <c r="Z2" s="2">
        <v>43009</v>
      </c>
      <c r="AA2" t="s">
        <v>112</v>
      </c>
      <c r="AB2" t="s">
        <v>113</v>
      </c>
      <c r="AC2" t="s">
        <v>113</v>
      </c>
      <c r="AD2" t="s">
        <v>113</v>
      </c>
      <c r="AG2" t="s">
        <v>111</v>
      </c>
      <c r="AH2" t="s">
        <v>111</v>
      </c>
      <c r="AI2" t="s">
        <v>113</v>
      </c>
      <c r="AJ2" t="s">
        <v>114</v>
      </c>
      <c r="AL2" t="s">
        <v>115</v>
      </c>
      <c r="AM2" t="s">
        <v>116</v>
      </c>
      <c r="AN2" t="s">
        <v>108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B2" t="s">
        <v>113</v>
      </c>
      <c r="BD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111</v>
      </c>
      <c r="BW2" t="s">
        <v>111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  <c r="CW2" t="s">
        <v>113</v>
      </c>
    </row>
    <row r="3" spans="1:101" x14ac:dyDescent="0.25">
      <c r="A3" t="s">
        <v>117</v>
      </c>
      <c r="B3">
        <v>295619</v>
      </c>
      <c r="C3" t="s">
        <v>118</v>
      </c>
      <c r="D3" t="s">
        <v>102</v>
      </c>
      <c r="E3" t="s">
        <v>119</v>
      </c>
      <c r="F3" t="s">
        <v>119</v>
      </c>
      <c r="G3" t="s">
        <v>120</v>
      </c>
      <c r="I3" t="s">
        <v>121</v>
      </c>
      <c r="K3" t="s">
        <v>122</v>
      </c>
      <c r="L3" t="s">
        <v>123</v>
      </c>
      <c r="M3" t="s">
        <v>124</v>
      </c>
      <c r="N3" t="s">
        <v>125</v>
      </c>
      <c r="O3">
        <v>0</v>
      </c>
      <c r="P3" t="s">
        <v>126</v>
      </c>
      <c r="Q3" t="s">
        <v>127</v>
      </c>
      <c r="R3" t="s">
        <v>128</v>
      </c>
      <c r="T3" t="s">
        <v>129</v>
      </c>
      <c r="V3" t="s">
        <v>110</v>
      </c>
      <c r="W3" s="1">
        <v>43245</v>
      </c>
      <c r="Y3" s="1">
        <v>43920</v>
      </c>
      <c r="Z3" s="2">
        <v>43009</v>
      </c>
      <c r="AA3" t="s">
        <v>130</v>
      </c>
      <c r="AB3" t="s">
        <v>113</v>
      </c>
      <c r="AC3" t="s">
        <v>113</v>
      </c>
      <c r="AD3" t="s">
        <v>113</v>
      </c>
      <c r="AG3" t="s">
        <v>113</v>
      </c>
      <c r="AH3" t="s">
        <v>111</v>
      </c>
      <c r="AI3" t="s">
        <v>113</v>
      </c>
      <c r="AJ3" t="s">
        <v>131</v>
      </c>
      <c r="AL3" t="s">
        <v>115</v>
      </c>
      <c r="AN3" t="s">
        <v>122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B3" t="s">
        <v>113</v>
      </c>
      <c r="BD3" t="s">
        <v>113</v>
      </c>
      <c r="BF3" t="s">
        <v>113</v>
      </c>
      <c r="BG3" t="s">
        <v>113</v>
      </c>
      <c r="BH3" t="s">
        <v>111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111</v>
      </c>
      <c r="BX3" t="s">
        <v>113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  <c r="CW3" t="s">
        <v>113</v>
      </c>
    </row>
    <row r="4" spans="1:101" x14ac:dyDescent="0.25">
      <c r="A4" t="s">
        <v>117</v>
      </c>
      <c r="B4">
        <v>172081</v>
      </c>
      <c r="C4" t="s">
        <v>132</v>
      </c>
      <c r="D4" t="s">
        <v>102</v>
      </c>
      <c r="E4" t="s">
        <v>133</v>
      </c>
      <c r="F4" t="s">
        <v>134</v>
      </c>
      <c r="G4" t="s">
        <v>135</v>
      </c>
      <c r="H4" t="s">
        <v>136</v>
      </c>
      <c r="I4" t="s">
        <v>137</v>
      </c>
      <c r="K4" t="s">
        <v>138</v>
      </c>
      <c r="L4">
        <v>5120</v>
      </c>
      <c r="M4" t="s">
        <v>139</v>
      </c>
      <c r="O4">
        <v>0</v>
      </c>
      <c r="V4" t="s">
        <v>110</v>
      </c>
      <c r="W4" s="1">
        <v>41863</v>
      </c>
      <c r="Y4" s="1">
        <v>43893</v>
      </c>
      <c r="Z4" s="2">
        <v>43009</v>
      </c>
      <c r="AA4" t="s">
        <v>140</v>
      </c>
      <c r="AB4" t="s">
        <v>111</v>
      </c>
      <c r="AC4" t="s">
        <v>113</v>
      </c>
      <c r="AD4" t="s">
        <v>113</v>
      </c>
      <c r="AG4" t="s">
        <v>113</v>
      </c>
      <c r="AH4" t="s">
        <v>111</v>
      </c>
      <c r="AI4" t="s">
        <v>113</v>
      </c>
      <c r="AJ4" t="s">
        <v>131</v>
      </c>
      <c r="AL4" t="s">
        <v>115</v>
      </c>
      <c r="AN4" t="s">
        <v>138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B4" t="s">
        <v>113</v>
      </c>
      <c r="BD4" t="s">
        <v>113</v>
      </c>
      <c r="BF4" t="s">
        <v>113</v>
      </c>
      <c r="BG4" t="s">
        <v>113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113</v>
      </c>
      <c r="BV4" t="s">
        <v>113</v>
      </c>
      <c r="BW4" t="s">
        <v>111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  <c r="CW4" t="s">
        <v>113</v>
      </c>
    </row>
    <row r="5" spans="1:101" x14ac:dyDescent="0.25">
      <c r="A5" t="s">
        <v>141</v>
      </c>
      <c r="B5">
        <v>163314</v>
      </c>
      <c r="C5" t="s">
        <v>142</v>
      </c>
      <c r="D5" t="s">
        <v>102</v>
      </c>
      <c r="E5" t="s">
        <v>143</v>
      </c>
      <c r="F5" t="s">
        <v>143</v>
      </c>
      <c r="M5" t="s">
        <v>144</v>
      </c>
      <c r="N5" t="s">
        <v>144</v>
      </c>
      <c r="O5">
        <v>0</v>
      </c>
      <c r="V5" t="s">
        <v>110</v>
      </c>
      <c r="W5" s="1">
        <v>40997</v>
      </c>
      <c r="Y5" s="1">
        <v>43920</v>
      </c>
      <c r="Z5" s="2">
        <v>43009</v>
      </c>
      <c r="AB5" t="s">
        <v>113</v>
      </c>
      <c r="AC5" t="s">
        <v>113</v>
      </c>
      <c r="AD5" t="s">
        <v>113</v>
      </c>
      <c r="AG5" t="s">
        <v>111</v>
      </c>
      <c r="AH5" t="s">
        <v>113</v>
      </c>
      <c r="AI5" t="s">
        <v>113</v>
      </c>
      <c r="AJ5" t="s">
        <v>114</v>
      </c>
      <c r="AL5" t="s">
        <v>115</v>
      </c>
      <c r="AM5" t="s">
        <v>116</v>
      </c>
      <c r="AN5" t="s">
        <v>108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B5" t="s">
        <v>113</v>
      </c>
      <c r="BD5" t="s">
        <v>113</v>
      </c>
      <c r="BF5" t="s">
        <v>113</v>
      </c>
      <c r="BG5" t="s">
        <v>113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113</v>
      </c>
      <c r="BV5" t="s">
        <v>111</v>
      </c>
      <c r="BW5" t="s">
        <v>111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  <c r="CW5" t="s">
        <v>113</v>
      </c>
    </row>
    <row r="6" spans="1:101" x14ac:dyDescent="0.25">
      <c r="A6" t="s">
        <v>117</v>
      </c>
      <c r="B6">
        <v>292606</v>
      </c>
      <c r="C6" t="s">
        <v>145</v>
      </c>
      <c r="D6" t="s">
        <v>102</v>
      </c>
      <c r="E6" t="s">
        <v>146</v>
      </c>
      <c r="F6" t="s">
        <v>146</v>
      </c>
      <c r="G6" t="s">
        <v>147</v>
      </c>
      <c r="H6" t="s">
        <v>148</v>
      </c>
      <c r="I6" t="s">
        <v>149</v>
      </c>
      <c r="K6" t="s">
        <v>150</v>
      </c>
      <c r="L6" t="s">
        <v>151</v>
      </c>
      <c r="M6" t="s">
        <v>152</v>
      </c>
      <c r="N6" t="s">
        <v>153</v>
      </c>
      <c r="O6">
        <v>1</v>
      </c>
      <c r="V6" t="s">
        <v>110</v>
      </c>
      <c r="W6" s="1">
        <v>43180</v>
      </c>
      <c r="Y6" s="1">
        <v>43896</v>
      </c>
      <c r="Z6" s="2">
        <v>43009</v>
      </c>
      <c r="AA6" t="s">
        <v>154</v>
      </c>
      <c r="AB6" t="s">
        <v>113</v>
      </c>
      <c r="AC6" t="s">
        <v>113</v>
      </c>
      <c r="AD6" t="s">
        <v>113</v>
      </c>
      <c r="AG6" t="s">
        <v>113</v>
      </c>
      <c r="AH6" t="s">
        <v>111</v>
      </c>
      <c r="AI6" t="s">
        <v>113</v>
      </c>
      <c r="AJ6" t="s">
        <v>131</v>
      </c>
      <c r="AL6" t="s">
        <v>115</v>
      </c>
      <c r="AN6" t="s">
        <v>150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B6" t="s">
        <v>113</v>
      </c>
      <c r="BD6" t="s">
        <v>113</v>
      </c>
      <c r="BF6" t="s">
        <v>113</v>
      </c>
      <c r="BG6" t="s">
        <v>113</v>
      </c>
      <c r="BH6" t="s">
        <v>111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113</v>
      </c>
      <c r="BV6" t="s">
        <v>111</v>
      </c>
      <c r="BW6" t="s">
        <v>111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  <c r="CW6" t="s">
        <v>113</v>
      </c>
    </row>
    <row r="7" spans="1:101" x14ac:dyDescent="0.25">
      <c r="A7" t="s">
        <v>155</v>
      </c>
      <c r="B7">
        <v>173547</v>
      </c>
      <c r="C7" t="s">
        <v>156</v>
      </c>
      <c r="D7" t="s">
        <v>102</v>
      </c>
      <c r="E7" t="s">
        <v>157</v>
      </c>
      <c r="F7" t="s">
        <v>157</v>
      </c>
      <c r="G7" t="s">
        <v>158</v>
      </c>
      <c r="H7" t="s">
        <v>159</v>
      </c>
      <c r="I7" t="s">
        <v>160</v>
      </c>
      <c r="J7" t="s">
        <v>161</v>
      </c>
      <c r="K7" t="s">
        <v>108</v>
      </c>
      <c r="L7">
        <v>2138</v>
      </c>
      <c r="M7" t="s">
        <v>162</v>
      </c>
      <c r="N7" t="s">
        <v>163</v>
      </c>
      <c r="O7">
        <v>0</v>
      </c>
      <c r="V7" t="s">
        <v>110</v>
      </c>
      <c r="W7" s="1">
        <v>42597</v>
      </c>
      <c r="Y7" s="1">
        <v>43915</v>
      </c>
      <c r="Z7" s="2">
        <v>43009</v>
      </c>
      <c r="AA7" t="s">
        <v>164</v>
      </c>
      <c r="AB7" t="s">
        <v>113</v>
      </c>
      <c r="AC7" t="s">
        <v>113</v>
      </c>
      <c r="AD7" t="s">
        <v>113</v>
      </c>
      <c r="AG7" t="s">
        <v>111</v>
      </c>
      <c r="AH7" t="s">
        <v>113</v>
      </c>
      <c r="AI7" t="s">
        <v>113</v>
      </c>
      <c r="AJ7" t="s">
        <v>114</v>
      </c>
      <c r="AL7" t="s">
        <v>115</v>
      </c>
      <c r="AM7" t="s">
        <v>116</v>
      </c>
      <c r="AN7" t="s">
        <v>108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B7" t="s">
        <v>113</v>
      </c>
      <c r="BD7" t="s">
        <v>113</v>
      </c>
      <c r="BF7" t="s">
        <v>113</v>
      </c>
      <c r="BG7" t="s">
        <v>113</v>
      </c>
      <c r="BH7" t="s">
        <v>111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111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  <c r="CW7" t="s">
        <v>113</v>
      </c>
    </row>
    <row r="8" spans="1:101" x14ac:dyDescent="0.25">
      <c r="A8" t="s">
        <v>117</v>
      </c>
      <c r="B8">
        <v>284221</v>
      </c>
      <c r="C8" t="s">
        <v>165</v>
      </c>
      <c r="D8" t="s">
        <v>102</v>
      </c>
      <c r="E8" t="s">
        <v>166</v>
      </c>
      <c r="F8" t="s">
        <v>166</v>
      </c>
      <c r="G8" t="s">
        <v>167</v>
      </c>
      <c r="H8" t="s">
        <v>168</v>
      </c>
      <c r="I8" t="s">
        <v>169</v>
      </c>
      <c r="K8" t="s">
        <v>170</v>
      </c>
      <c r="L8">
        <v>48616</v>
      </c>
      <c r="M8" t="s">
        <v>171</v>
      </c>
      <c r="O8">
        <v>0</v>
      </c>
      <c r="V8" t="s">
        <v>110</v>
      </c>
      <c r="W8" s="1">
        <v>42535</v>
      </c>
      <c r="Y8" s="1">
        <v>43908</v>
      </c>
      <c r="Z8" s="2">
        <v>43009</v>
      </c>
      <c r="AB8" t="s">
        <v>111</v>
      </c>
      <c r="AC8" t="s">
        <v>113</v>
      </c>
      <c r="AD8" t="s">
        <v>113</v>
      </c>
      <c r="AF8" t="s">
        <v>172</v>
      </c>
      <c r="AG8" t="s">
        <v>113</v>
      </c>
      <c r="AH8" t="s">
        <v>111</v>
      </c>
      <c r="AI8" t="s">
        <v>113</v>
      </c>
      <c r="AJ8" t="s">
        <v>173</v>
      </c>
      <c r="AK8" t="s">
        <v>174</v>
      </c>
      <c r="AL8" t="s">
        <v>115</v>
      </c>
      <c r="AN8" t="s">
        <v>170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B8" t="s">
        <v>113</v>
      </c>
      <c r="BD8" t="s">
        <v>113</v>
      </c>
      <c r="BF8" t="s">
        <v>113</v>
      </c>
      <c r="BG8" t="s">
        <v>111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113</v>
      </c>
      <c r="BU8" t="s">
        <v>113</v>
      </c>
      <c r="BV8" t="s">
        <v>111</v>
      </c>
      <c r="BW8" t="s">
        <v>111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  <c r="CW8" t="s">
        <v>113</v>
      </c>
    </row>
    <row r="9" spans="1:101" x14ac:dyDescent="0.25">
      <c r="A9" t="s">
        <v>175</v>
      </c>
      <c r="B9">
        <v>283170</v>
      </c>
      <c r="C9" t="s">
        <v>176</v>
      </c>
      <c r="D9" t="s">
        <v>102</v>
      </c>
      <c r="E9" t="s">
        <v>177</v>
      </c>
      <c r="F9" t="s">
        <v>177</v>
      </c>
      <c r="G9" t="s">
        <v>178</v>
      </c>
      <c r="I9" t="s">
        <v>179</v>
      </c>
      <c r="J9" t="s">
        <v>180</v>
      </c>
      <c r="K9" t="s">
        <v>108</v>
      </c>
      <c r="L9">
        <v>94301</v>
      </c>
      <c r="M9" t="s">
        <v>181</v>
      </c>
      <c r="O9">
        <v>0</v>
      </c>
      <c r="V9" t="s">
        <v>110</v>
      </c>
      <c r="W9" s="1">
        <v>42467</v>
      </c>
      <c r="Y9" s="1">
        <v>43920</v>
      </c>
      <c r="Z9" s="2">
        <v>43009</v>
      </c>
      <c r="AA9" t="s">
        <v>182</v>
      </c>
      <c r="AB9" t="s">
        <v>111</v>
      </c>
      <c r="AC9" t="s">
        <v>113</v>
      </c>
      <c r="AD9" t="s">
        <v>113</v>
      </c>
      <c r="AG9" t="s">
        <v>111</v>
      </c>
      <c r="AH9" t="s">
        <v>111</v>
      </c>
      <c r="AI9" t="s">
        <v>113</v>
      </c>
      <c r="AJ9" t="s">
        <v>114</v>
      </c>
      <c r="AL9" t="s">
        <v>115</v>
      </c>
      <c r="AM9" t="s">
        <v>116</v>
      </c>
      <c r="AN9" t="s">
        <v>108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B9" t="s">
        <v>113</v>
      </c>
      <c r="BD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113</v>
      </c>
      <c r="BU9" t="s">
        <v>113</v>
      </c>
      <c r="BV9" t="s">
        <v>113</v>
      </c>
      <c r="BW9" t="s">
        <v>111</v>
      </c>
      <c r="BX9" t="s">
        <v>113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113</v>
      </c>
      <c r="CE9" t="s">
        <v>113</v>
      </c>
      <c r="CF9" t="s">
        <v>113</v>
      </c>
      <c r="CG9" t="s">
        <v>113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  <c r="CW9" t="s">
        <v>113</v>
      </c>
    </row>
    <row r="10" spans="1:101" x14ac:dyDescent="0.25">
      <c r="A10" t="s">
        <v>175</v>
      </c>
      <c r="B10">
        <v>305442</v>
      </c>
      <c r="C10" t="s">
        <v>183</v>
      </c>
      <c r="D10" t="s">
        <v>102</v>
      </c>
      <c r="E10" t="s">
        <v>184</v>
      </c>
      <c r="F10" t="s">
        <v>184</v>
      </c>
      <c r="G10" t="s">
        <v>185</v>
      </c>
      <c r="H10" t="s">
        <v>186</v>
      </c>
      <c r="I10" t="s">
        <v>187</v>
      </c>
      <c r="J10" t="s">
        <v>180</v>
      </c>
      <c r="K10" t="s">
        <v>108</v>
      </c>
      <c r="L10">
        <v>94402</v>
      </c>
      <c r="M10" t="s">
        <v>188</v>
      </c>
      <c r="O10">
        <v>0</v>
      </c>
      <c r="V10" t="s">
        <v>110</v>
      </c>
      <c r="W10" s="1">
        <v>43731</v>
      </c>
      <c r="Y10" s="1">
        <v>43914</v>
      </c>
      <c r="Z10" s="2">
        <v>43009</v>
      </c>
      <c r="AA10" t="s">
        <v>189</v>
      </c>
      <c r="AB10" t="s">
        <v>113</v>
      </c>
      <c r="AC10" t="s">
        <v>113</v>
      </c>
      <c r="AD10" t="s">
        <v>113</v>
      </c>
      <c r="AG10" t="s">
        <v>111</v>
      </c>
      <c r="AH10" t="s">
        <v>111</v>
      </c>
      <c r="AI10" t="s">
        <v>113</v>
      </c>
      <c r="AJ10" t="s">
        <v>114</v>
      </c>
      <c r="AL10" t="s">
        <v>115</v>
      </c>
      <c r="AM10" t="s">
        <v>116</v>
      </c>
      <c r="AN10" t="s">
        <v>108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B10" t="s">
        <v>113</v>
      </c>
      <c r="BD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113</v>
      </c>
      <c r="BV10" t="s">
        <v>111</v>
      </c>
      <c r="BW10" t="s">
        <v>111</v>
      </c>
      <c r="BX10" t="s">
        <v>113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113</v>
      </c>
      <c r="CE10" t="s">
        <v>113</v>
      </c>
      <c r="CF10" t="s">
        <v>113</v>
      </c>
      <c r="CG10" t="s">
        <v>113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  <c r="CW10" t="s">
        <v>113</v>
      </c>
    </row>
    <row r="11" spans="1:101" x14ac:dyDescent="0.25">
      <c r="A11" t="s">
        <v>117</v>
      </c>
      <c r="B11">
        <v>165378</v>
      </c>
      <c r="C11" t="s">
        <v>190</v>
      </c>
      <c r="D11" t="s">
        <v>102</v>
      </c>
      <c r="E11" t="s">
        <v>191</v>
      </c>
      <c r="F11" t="s">
        <v>191</v>
      </c>
      <c r="G11" t="s">
        <v>192</v>
      </c>
      <c r="I11" t="s">
        <v>193</v>
      </c>
      <c r="K11" t="s">
        <v>194</v>
      </c>
      <c r="L11">
        <v>1204</v>
      </c>
      <c r="M11" t="s">
        <v>195</v>
      </c>
      <c r="N11" t="s">
        <v>196</v>
      </c>
      <c r="O11">
        <v>2</v>
      </c>
      <c r="V11" t="s">
        <v>110</v>
      </c>
      <c r="W11" s="1">
        <v>41765</v>
      </c>
      <c r="Y11" s="1">
        <v>43627</v>
      </c>
      <c r="Z11" s="2">
        <v>43009</v>
      </c>
      <c r="AA11" t="s">
        <v>197</v>
      </c>
      <c r="AB11" t="s">
        <v>113</v>
      </c>
      <c r="AC11" t="s">
        <v>113</v>
      </c>
      <c r="AD11" t="s">
        <v>113</v>
      </c>
      <c r="AG11" t="s">
        <v>111</v>
      </c>
      <c r="AH11" t="s">
        <v>111</v>
      </c>
      <c r="AI11" t="s">
        <v>113</v>
      </c>
      <c r="AJ11" t="s">
        <v>173</v>
      </c>
      <c r="AK11" t="s">
        <v>198</v>
      </c>
      <c r="AL11" t="s">
        <v>199</v>
      </c>
      <c r="AN11" t="s">
        <v>194</v>
      </c>
      <c r="AO11" t="s">
        <v>113</v>
      </c>
      <c r="AP11" t="s">
        <v>113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B11" t="s">
        <v>113</v>
      </c>
      <c r="BD11" t="s">
        <v>113</v>
      </c>
      <c r="BF11" t="s">
        <v>113</v>
      </c>
      <c r="BG11" t="s">
        <v>113</v>
      </c>
      <c r="BH11" t="s">
        <v>111</v>
      </c>
      <c r="BI11" t="s">
        <v>113</v>
      </c>
      <c r="BJ11" t="s">
        <v>113</v>
      </c>
      <c r="BK11" t="s">
        <v>113</v>
      </c>
      <c r="BL11" t="s">
        <v>113</v>
      </c>
      <c r="BM11" t="s">
        <v>113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111</v>
      </c>
      <c r="BX11" t="s">
        <v>111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  <c r="CW11" t="s">
        <v>113</v>
      </c>
    </row>
    <row r="12" spans="1:101" x14ac:dyDescent="0.25">
      <c r="A12" t="s">
        <v>155</v>
      </c>
      <c r="B12">
        <v>163962</v>
      </c>
      <c r="C12" t="s">
        <v>200</v>
      </c>
      <c r="D12" t="s">
        <v>102</v>
      </c>
      <c r="E12" t="s">
        <v>201</v>
      </c>
      <c r="F12" t="s">
        <v>202</v>
      </c>
      <c r="G12" t="s">
        <v>203</v>
      </c>
      <c r="H12" t="s">
        <v>204</v>
      </c>
      <c r="I12" t="s">
        <v>205</v>
      </c>
      <c r="J12" t="s">
        <v>161</v>
      </c>
      <c r="K12" t="s">
        <v>108</v>
      </c>
      <c r="L12">
        <v>2451</v>
      </c>
      <c r="M12" t="s">
        <v>206</v>
      </c>
      <c r="N12" t="s">
        <v>207</v>
      </c>
      <c r="O12">
        <v>1</v>
      </c>
      <c r="V12" t="s">
        <v>110</v>
      </c>
      <c r="W12" s="1">
        <v>41044</v>
      </c>
      <c r="Y12" s="1">
        <v>43886</v>
      </c>
      <c r="Z12" s="2">
        <v>43009</v>
      </c>
      <c r="AA12" t="s">
        <v>208</v>
      </c>
      <c r="AB12" t="s">
        <v>113</v>
      </c>
      <c r="AC12" t="s">
        <v>113</v>
      </c>
      <c r="AD12" t="s">
        <v>113</v>
      </c>
      <c r="AG12" t="s">
        <v>111</v>
      </c>
      <c r="AH12" t="s">
        <v>111</v>
      </c>
      <c r="AI12" t="s">
        <v>113</v>
      </c>
      <c r="AJ12" t="s">
        <v>131</v>
      </c>
      <c r="AL12" t="s">
        <v>115</v>
      </c>
      <c r="AM12" t="s">
        <v>116</v>
      </c>
      <c r="AN12" t="s">
        <v>108</v>
      </c>
      <c r="AO12" t="s">
        <v>113</v>
      </c>
      <c r="AP12" t="s">
        <v>113</v>
      </c>
      <c r="AQ12" t="s">
        <v>113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B12" t="s">
        <v>113</v>
      </c>
      <c r="BD12" t="s">
        <v>111</v>
      </c>
      <c r="BE12" t="s">
        <v>111</v>
      </c>
      <c r="BF12" t="s">
        <v>113</v>
      </c>
      <c r="BG12" t="s">
        <v>113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t="s">
        <v>113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113</v>
      </c>
      <c r="BV12" t="s">
        <v>111</v>
      </c>
      <c r="BW12" t="s">
        <v>111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  <c r="CW12" t="s">
        <v>113</v>
      </c>
    </row>
    <row r="13" spans="1:101" x14ac:dyDescent="0.25">
      <c r="A13" t="s">
        <v>100</v>
      </c>
      <c r="B13">
        <v>175412</v>
      </c>
      <c r="C13" t="s">
        <v>209</v>
      </c>
      <c r="D13" t="s">
        <v>102</v>
      </c>
      <c r="E13" t="s">
        <v>210</v>
      </c>
      <c r="F13" t="s">
        <v>211</v>
      </c>
      <c r="G13" t="s">
        <v>212</v>
      </c>
      <c r="H13" t="s">
        <v>213</v>
      </c>
      <c r="I13" t="s">
        <v>106</v>
      </c>
      <c r="J13" t="s">
        <v>107</v>
      </c>
      <c r="K13" t="s">
        <v>108</v>
      </c>
      <c r="L13">
        <v>10036</v>
      </c>
      <c r="M13" t="s">
        <v>214</v>
      </c>
      <c r="O13">
        <v>0</v>
      </c>
      <c r="V13" t="s">
        <v>110</v>
      </c>
      <c r="W13" s="1">
        <v>42347</v>
      </c>
      <c r="Y13" s="1">
        <v>43920</v>
      </c>
      <c r="Z13" s="2">
        <v>43009</v>
      </c>
      <c r="AB13" t="s">
        <v>113</v>
      </c>
      <c r="AC13" t="s">
        <v>113</v>
      </c>
      <c r="AD13" t="s">
        <v>113</v>
      </c>
      <c r="AG13" t="s">
        <v>111</v>
      </c>
      <c r="AH13" t="s">
        <v>113</v>
      </c>
      <c r="AI13" t="s">
        <v>113</v>
      </c>
      <c r="AJ13" t="s">
        <v>114</v>
      </c>
      <c r="AL13" t="s">
        <v>115</v>
      </c>
      <c r="AM13" t="s">
        <v>116</v>
      </c>
      <c r="AN13" t="s">
        <v>108</v>
      </c>
      <c r="AO13" t="s">
        <v>113</v>
      </c>
      <c r="AP13" t="s">
        <v>113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B13" t="s">
        <v>113</v>
      </c>
      <c r="BD13" t="s">
        <v>113</v>
      </c>
      <c r="BF13" t="s">
        <v>113</v>
      </c>
      <c r="BG13" t="s">
        <v>113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113</v>
      </c>
      <c r="BR13" t="s">
        <v>113</v>
      </c>
      <c r="BS13" t="s">
        <v>113</v>
      </c>
      <c r="BT13" t="s">
        <v>113</v>
      </c>
      <c r="BU13" t="s">
        <v>113</v>
      </c>
      <c r="BV13" t="s">
        <v>111</v>
      </c>
      <c r="BW13" t="s">
        <v>111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  <c r="CW13" t="s">
        <v>113</v>
      </c>
    </row>
    <row r="14" spans="1:101" x14ac:dyDescent="0.25">
      <c r="A14" t="s">
        <v>117</v>
      </c>
      <c r="B14">
        <v>169541</v>
      </c>
      <c r="C14" t="s">
        <v>215</v>
      </c>
      <c r="D14" t="s">
        <v>102</v>
      </c>
      <c r="E14" t="s">
        <v>216</v>
      </c>
      <c r="F14" t="s">
        <v>216</v>
      </c>
      <c r="G14" t="s">
        <v>217</v>
      </c>
      <c r="H14" t="s">
        <v>218</v>
      </c>
      <c r="I14" t="s">
        <v>128</v>
      </c>
      <c r="K14" t="s">
        <v>219</v>
      </c>
      <c r="L14" t="s">
        <v>220</v>
      </c>
      <c r="M14" t="s">
        <v>221</v>
      </c>
      <c r="N14" t="s">
        <v>222</v>
      </c>
      <c r="O14">
        <v>3</v>
      </c>
      <c r="V14" t="s">
        <v>110</v>
      </c>
      <c r="W14" s="1">
        <v>41598</v>
      </c>
      <c r="Y14" s="1">
        <v>43923</v>
      </c>
      <c r="Z14" s="2">
        <v>43009</v>
      </c>
      <c r="AB14" t="s">
        <v>113</v>
      </c>
      <c r="AC14" t="s">
        <v>113</v>
      </c>
      <c r="AD14" t="s">
        <v>113</v>
      </c>
      <c r="AG14" t="s">
        <v>113</v>
      </c>
      <c r="AH14" t="s">
        <v>111</v>
      </c>
      <c r="AI14" t="s">
        <v>113</v>
      </c>
      <c r="AJ14" t="s">
        <v>131</v>
      </c>
      <c r="AL14" t="s">
        <v>115</v>
      </c>
      <c r="AN14" t="s">
        <v>219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B14" t="s">
        <v>113</v>
      </c>
      <c r="BD14" t="s">
        <v>113</v>
      </c>
      <c r="BF14" t="s">
        <v>113</v>
      </c>
      <c r="BG14" t="s">
        <v>113</v>
      </c>
      <c r="BH14" t="s">
        <v>111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113</v>
      </c>
      <c r="BR14" t="s">
        <v>113</v>
      </c>
      <c r="BS14" t="s">
        <v>113</v>
      </c>
      <c r="BT14" t="s">
        <v>113</v>
      </c>
      <c r="BU14" t="s">
        <v>113</v>
      </c>
      <c r="BV14" t="s">
        <v>111</v>
      </c>
      <c r="BW14" t="s">
        <v>111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  <c r="CW14" t="s">
        <v>113</v>
      </c>
    </row>
    <row r="15" spans="1:101" x14ac:dyDescent="0.25">
      <c r="A15" t="s">
        <v>175</v>
      </c>
      <c r="B15">
        <v>291355</v>
      </c>
      <c r="C15" t="s">
        <v>223</v>
      </c>
      <c r="D15" t="s">
        <v>102</v>
      </c>
      <c r="E15" t="s">
        <v>224</v>
      </c>
      <c r="F15" t="s">
        <v>225</v>
      </c>
      <c r="G15" t="s">
        <v>226</v>
      </c>
      <c r="H15" t="s">
        <v>227</v>
      </c>
      <c r="I15" t="s">
        <v>179</v>
      </c>
      <c r="J15" t="s">
        <v>180</v>
      </c>
      <c r="K15" t="s">
        <v>108</v>
      </c>
      <c r="L15">
        <v>94301</v>
      </c>
      <c r="M15" t="s">
        <v>228</v>
      </c>
      <c r="O15">
        <v>1</v>
      </c>
      <c r="V15" t="s">
        <v>110</v>
      </c>
      <c r="W15" s="1">
        <v>43102</v>
      </c>
      <c r="Y15" s="1">
        <v>43882</v>
      </c>
      <c r="Z15" s="2">
        <v>43009</v>
      </c>
      <c r="AA15" t="s">
        <v>229</v>
      </c>
      <c r="AB15" t="s">
        <v>113</v>
      </c>
      <c r="AC15" t="s">
        <v>113</v>
      </c>
      <c r="AD15" t="s">
        <v>113</v>
      </c>
      <c r="AG15" t="s">
        <v>113</v>
      </c>
      <c r="AH15" t="s">
        <v>111</v>
      </c>
      <c r="AI15" t="s">
        <v>113</v>
      </c>
      <c r="AJ15" t="s">
        <v>114</v>
      </c>
      <c r="AL15" t="s">
        <v>115</v>
      </c>
      <c r="AM15" t="s">
        <v>116</v>
      </c>
      <c r="AN15" t="s">
        <v>108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B15" t="s">
        <v>113</v>
      </c>
      <c r="BD15" t="s">
        <v>113</v>
      </c>
      <c r="BF15" t="s">
        <v>113</v>
      </c>
      <c r="BG15" t="s">
        <v>113</v>
      </c>
      <c r="BH15" t="s">
        <v>113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113</v>
      </c>
      <c r="BV15" t="s">
        <v>111</v>
      </c>
      <c r="BW15" t="s">
        <v>111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  <c r="CW15" t="s">
        <v>113</v>
      </c>
    </row>
    <row r="16" spans="1:101" x14ac:dyDescent="0.25">
      <c r="A16" t="s">
        <v>175</v>
      </c>
      <c r="B16">
        <v>162285</v>
      </c>
      <c r="C16" t="s">
        <v>230</v>
      </c>
      <c r="D16" t="s">
        <v>102</v>
      </c>
      <c r="E16" t="s">
        <v>231</v>
      </c>
      <c r="F16" t="s">
        <v>231</v>
      </c>
      <c r="G16" t="s">
        <v>232</v>
      </c>
      <c r="H16" t="s">
        <v>233</v>
      </c>
      <c r="I16" t="s">
        <v>234</v>
      </c>
      <c r="J16" t="s">
        <v>180</v>
      </c>
      <c r="K16" t="s">
        <v>108</v>
      </c>
      <c r="L16">
        <v>94109</v>
      </c>
      <c r="M16" t="s">
        <v>235</v>
      </c>
      <c r="N16" t="s">
        <v>236</v>
      </c>
      <c r="O16">
        <v>0</v>
      </c>
      <c r="V16" t="s">
        <v>110</v>
      </c>
      <c r="W16" s="1">
        <v>40996</v>
      </c>
      <c r="Y16" s="1">
        <v>43913</v>
      </c>
      <c r="Z16" s="2">
        <v>43009</v>
      </c>
      <c r="AB16" t="s">
        <v>113</v>
      </c>
      <c r="AC16" t="s">
        <v>113</v>
      </c>
      <c r="AD16" t="s">
        <v>113</v>
      </c>
      <c r="AG16" t="s">
        <v>111</v>
      </c>
      <c r="AH16" t="s">
        <v>113</v>
      </c>
      <c r="AI16" t="s">
        <v>113</v>
      </c>
      <c r="AJ16" t="s">
        <v>114</v>
      </c>
      <c r="AL16" t="s">
        <v>115</v>
      </c>
      <c r="AM16" t="s">
        <v>116</v>
      </c>
      <c r="AN16" t="s">
        <v>108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B16" t="s">
        <v>111</v>
      </c>
      <c r="BC16" t="s">
        <v>237</v>
      </c>
      <c r="BD16" t="s">
        <v>113</v>
      </c>
      <c r="BF16" t="s">
        <v>113</v>
      </c>
      <c r="BG16" t="s">
        <v>113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113</v>
      </c>
      <c r="BV16" t="s">
        <v>111</v>
      </c>
      <c r="BW16" t="s">
        <v>111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  <c r="CW16" t="s">
        <v>113</v>
      </c>
    </row>
    <row r="17" spans="1:101" x14ac:dyDescent="0.25">
      <c r="A17" t="s">
        <v>117</v>
      </c>
      <c r="B17">
        <v>308053</v>
      </c>
      <c r="C17" t="s">
        <v>238</v>
      </c>
      <c r="D17" t="s">
        <v>102</v>
      </c>
      <c r="E17" t="s">
        <v>239</v>
      </c>
      <c r="F17" t="s">
        <v>239</v>
      </c>
      <c r="G17" t="s">
        <v>240</v>
      </c>
      <c r="H17" t="s">
        <v>241</v>
      </c>
      <c r="I17" t="s">
        <v>128</v>
      </c>
      <c r="K17" t="s">
        <v>129</v>
      </c>
      <c r="M17" t="s">
        <v>242</v>
      </c>
      <c r="N17" t="s">
        <v>243</v>
      </c>
      <c r="O17">
        <v>0</v>
      </c>
      <c r="V17" t="s">
        <v>110</v>
      </c>
      <c r="W17" s="1">
        <v>43917</v>
      </c>
      <c r="Y17" s="1">
        <v>43917</v>
      </c>
      <c r="Z17" s="2">
        <v>43009</v>
      </c>
      <c r="AA17" t="s">
        <v>244</v>
      </c>
      <c r="AB17" t="s">
        <v>113</v>
      </c>
      <c r="AC17" t="s">
        <v>113</v>
      </c>
      <c r="AD17" t="s">
        <v>113</v>
      </c>
      <c r="AG17" t="s">
        <v>113</v>
      </c>
      <c r="AH17" t="s">
        <v>111</v>
      </c>
      <c r="AI17" t="s">
        <v>113</v>
      </c>
      <c r="AJ17" t="s">
        <v>173</v>
      </c>
      <c r="AK17" t="s">
        <v>245</v>
      </c>
      <c r="AL17" t="s">
        <v>115</v>
      </c>
      <c r="AN17" t="s">
        <v>129</v>
      </c>
      <c r="AO17" t="s">
        <v>113</v>
      </c>
      <c r="AP17" t="s">
        <v>113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B17" t="s">
        <v>113</v>
      </c>
      <c r="BD17" t="s">
        <v>111</v>
      </c>
      <c r="BE17" t="s">
        <v>113</v>
      </c>
      <c r="BF17" t="s">
        <v>113</v>
      </c>
      <c r="BG17" t="s">
        <v>113</v>
      </c>
      <c r="BH17" t="s">
        <v>111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113</v>
      </c>
      <c r="BV17" t="s">
        <v>111</v>
      </c>
      <c r="BW17" t="s">
        <v>111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  <c r="CW17" t="s">
        <v>113</v>
      </c>
    </row>
    <row r="18" spans="1:101" x14ac:dyDescent="0.25">
      <c r="A18" t="s">
        <v>117</v>
      </c>
      <c r="B18">
        <v>283854</v>
      </c>
      <c r="C18" t="s">
        <v>246</v>
      </c>
      <c r="D18" t="s">
        <v>102</v>
      </c>
      <c r="E18" t="s">
        <v>247</v>
      </c>
      <c r="F18" t="s">
        <v>248</v>
      </c>
      <c r="G18" t="s">
        <v>249</v>
      </c>
      <c r="I18" t="s">
        <v>250</v>
      </c>
      <c r="K18" t="s">
        <v>251</v>
      </c>
      <c r="L18" t="s">
        <v>252</v>
      </c>
      <c r="M18" t="s">
        <v>253</v>
      </c>
      <c r="O18">
        <v>0</v>
      </c>
      <c r="V18" t="s">
        <v>110</v>
      </c>
      <c r="W18" s="1">
        <v>42711</v>
      </c>
      <c r="Y18" s="1">
        <v>43920</v>
      </c>
      <c r="Z18" s="2">
        <v>43009</v>
      </c>
      <c r="AA18" t="s">
        <v>254</v>
      </c>
      <c r="AB18" t="s">
        <v>111</v>
      </c>
      <c r="AC18" t="s">
        <v>113</v>
      </c>
      <c r="AD18" t="s">
        <v>113</v>
      </c>
      <c r="AG18" t="s">
        <v>113</v>
      </c>
      <c r="AH18" t="s">
        <v>111</v>
      </c>
      <c r="AI18" t="s">
        <v>113</v>
      </c>
      <c r="AJ18" t="s">
        <v>131</v>
      </c>
      <c r="AL18" t="s">
        <v>115</v>
      </c>
      <c r="AN18" t="s">
        <v>251</v>
      </c>
      <c r="AO18" t="s">
        <v>113</v>
      </c>
      <c r="AP18" t="s">
        <v>113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B18" t="s">
        <v>113</v>
      </c>
      <c r="BD18" t="s">
        <v>113</v>
      </c>
      <c r="BF18" t="s">
        <v>113</v>
      </c>
      <c r="BG18" t="s">
        <v>111</v>
      </c>
      <c r="BH18" t="s">
        <v>111</v>
      </c>
      <c r="BI18" t="s">
        <v>111</v>
      </c>
      <c r="BJ18" t="s">
        <v>113</v>
      </c>
      <c r="BK18" t="s">
        <v>113</v>
      </c>
      <c r="BL18" t="s">
        <v>111</v>
      </c>
      <c r="BM18" t="s">
        <v>113</v>
      </c>
      <c r="BN18" t="s">
        <v>111</v>
      </c>
      <c r="BO18" t="s">
        <v>113</v>
      </c>
      <c r="BP18" t="s">
        <v>113</v>
      </c>
      <c r="BQ18" t="s">
        <v>113</v>
      </c>
      <c r="BR18" t="s">
        <v>111</v>
      </c>
      <c r="BS18" t="s">
        <v>111</v>
      </c>
      <c r="BT18" t="s">
        <v>111</v>
      </c>
      <c r="BU18" t="s">
        <v>111</v>
      </c>
      <c r="BV18" t="s">
        <v>111</v>
      </c>
      <c r="BW18" t="s">
        <v>111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111</v>
      </c>
      <c r="CK18" t="s">
        <v>113</v>
      </c>
      <c r="CL18" t="s">
        <v>111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  <c r="CW18" t="s">
        <v>113</v>
      </c>
    </row>
    <row r="19" spans="1:101" x14ac:dyDescent="0.25">
      <c r="A19" t="s">
        <v>117</v>
      </c>
      <c r="B19">
        <v>172397</v>
      </c>
      <c r="C19" t="s">
        <v>255</v>
      </c>
      <c r="D19" t="s">
        <v>102</v>
      </c>
      <c r="E19" t="s">
        <v>256</v>
      </c>
      <c r="F19" t="s">
        <v>256</v>
      </c>
      <c r="G19" t="s">
        <v>257</v>
      </c>
      <c r="H19" t="s">
        <v>258</v>
      </c>
      <c r="I19" t="s">
        <v>128</v>
      </c>
      <c r="K19" t="s">
        <v>219</v>
      </c>
      <c r="M19" t="s">
        <v>259</v>
      </c>
      <c r="N19" t="s">
        <v>260</v>
      </c>
      <c r="O19">
        <v>0</v>
      </c>
      <c r="V19" t="s">
        <v>110</v>
      </c>
      <c r="W19" s="1">
        <v>41869</v>
      </c>
      <c r="Y19" s="1">
        <v>43650</v>
      </c>
      <c r="Z19" s="2">
        <v>43009</v>
      </c>
      <c r="AA19" t="s">
        <v>261</v>
      </c>
      <c r="AB19" t="s">
        <v>111</v>
      </c>
      <c r="AC19" t="s">
        <v>113</v>
      </c>
      <c r="AD19" t="s">
        <v>113</v>
      </c>
      <c r="AF19" t="s">
        <v>262</v>
      </c>
      <c r="AG19" t="s">
        <v>113</v>
      </c>
      <c r="AH19" t="s">
        <v>111</v>
      </c>
      <c r="AI19" t="s">
        <v>113</v>
      </c>
      <c r="AJ19" t="s">
        <v>114</v>
      </c>
      <c r="AL19" t="s">
        <v>199</v>
      </c>
      <c r="AN19" t="s">
        <v>219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B19" t="s">
        <v>113</v>
      </c>
      <c r="BD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113</v>
      </c>
      <c r="BW19" t="s">
        <v>111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  <c r="CW19" t="s">
        <v>113</v>
      </c>
    </row>
    <row r="20" spans="1:101" x14ac:dyDescent="0.25">
      <c r="A20" t="s">
        <v>263</v>
      </c>
      <c r="B20">
        <v>164385</v>
      </c>
      <c r="C20" t="s">
        <v>264</v>
      </c>
      <c r="D20" t="s">
        <v>102</v>
      </c>
      <c r="E20" t="s">
        <v>265</v>
      </c>
      <c r="F20" t="s">
        <v>265</v>
      </c>
      <c r="G20" t="s">
        <v>266</v>
      </c>
      <c r="H20" t="s">
        <v>267</v>
      </c>
      <c r="I20" t="s">
        <v>268</v>
      </c>
      <c r="J20" t="s">
        <v>269</v>
      </c>
      <c r="K20" t="s">
        <v>108</v>
      </c>
      <c r="L20">
        <v>53092</v>
      </c>
      <c r="M20" t="s">
        <v>270</v>
      </c>
      <c r="N20" t="s">
        <v>271</v>
      </c>
      <c r="O20">
        <v>0</v>
      </c>
      <c r="V20" t="s">
        <v>110</v>
      </c>
      <c r="W20" s="1">
        <v>41074</v>
      </c>
      <c r="Y20" s="1">
        <v>43881</v>
      </c>
      <c r="Z20" s="2">
        <v>43009</v>
      </c>
      <c r="AB20" t="s">
        <v>113</v>
      </c>
      <c r="AC20" t="s">
        <v>113</v>
      </c>
      <c r="AD20" t="s">
        <v>113</v>
      </c>
      <c r="AG20" t="s">
        <v>111</v>
      </c>
      <c r="AH20" t="s">
        <v>113</v>
      </c>
      <c r="AI20" t="s">
        <v>113</v>
      </c>
      <c r="AJ20" t="s">
        <v>114</v>
      </c>
      <c r="AL20" t="s">
        <v>115</v>
      </c>
      <c r="AM20" t="s">
        <v>269</v>
      </c>
      <c r="AN20" t="s">
        <v>108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B20" t="s">
        <v>111</v>
      </c>
      <c r="BC20" t="s">
        <v>272</v>
      </c>
      <c r="BD20" t="s">
        <v>113</v>
      </c>
      <c r="BF20" t="s">
        <v>113</v>
      </c>
      <c r="BG20" t="s">
        <v>113</v>
      </c>
      <c r="BH20" t="s">
        <v>113</v>
      </c>
      <c r="BI20" t="s">
        <v>113</v>
      </c>
      <c r="BJ20" t="s">
        <v>113</v>
      </c>
      <c r="BK20" t="s">
        <v>113</v>
      </c>
      <c r="BL20" t="s">
        <v>113</v>
      </c>
      <c r="BM20" t="s">
        <v>113</v>
      </c>
      <c r="BN20" t="s">
        <v>113</v>
      </c>
      <c r="BO20" t="s">
        <v>113</v>
      </c>
      <c r="BP20" t="s">
        <v>111</v>
      </c>
      <c r="BQ20" t="s">
        <v>111</v>
      </c>
      <c r="BR20" t="s">
        <v>113</v>
      </c>
      <c r="BS20" t="s">
        <v>113</v>
      </c>
      <c r="BT20" t="s">
        <v>113</v>
      </c>
      <c r="BU20" t="s">
        <v>113</v>
      </c>
      <c r="BV20" t="s">
        <v>113</v>
      </c>
      <c r="BW20" t="s">
        <v>111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  <c r="CW20" t="s">
        <v>113</v>
      </c>
    </row>
    <row r="21" spans="1:101" x14ac:dyDescent="0.25">
      <c r="A21" t="s">
        <v>175</v>
      </c>
      <c r="B21">
        <v>170211</v>
      </c>
      <c r="C21" t="s">
        <v>273</v>
      </c>
      <c r="D21" t="s">
        <v>102</v>
      </c>
      <c r="E21" t="s">
        <v>274</v>
      </c>
      <c r="F21" t="s">
        <v>274</v>
      </c>
      <c r="G21" t="s">
        <v>275</v>
      </c>
      <c r="I21" t="s">
        <v>179</v>
      </c>
      <c r="J21" t="s">
        <v>180</v>
      </c>
      <c r="K21" t="s">
        <v>108</v>
      </c>
      <c r="L21">
        <v>94301</v>
      </c>
      <c r="M21" t="s">
        <v>276</v>
      </c>
      <c r="N21" t="s">
        <v>277</v>
      </c>
      <c r="O21">
        <v>0</v>
      </c>
      <c r="V21" t="s">
        <v>110</v>
      </c>
      <c r="W21" s="1">
        <v>42825</v>
      </c>
      <c r="Y21" s="1">
        <v>43910</v>
      </c>
      <c r="Z21" s="2">
        <v>43009</v>
      </c>
      <c r="AA21" t="s">
        <v>278</v>
      </c>
      <c r="AB21" t="s">
        <v>113</v>
      </c>
      <c r="AC21" t="s">
        <v>113</v>
      </c>
      <c r="AD21" t="s">
        <v>113</v>
      </c>
      <c r="AG21" t="s">
        <v>111</v>
      </c>
      <c r="AH21" t="s">
        <v>113</v>
      </c>
      <c r="AI21" t="s">
        <v>111</v>
      </c>
      <c r="AJ21" t="s">
        <v>114</v>
      </c>
      <c r="AL21" t="s">
        <v>115</v>
      </c>
      <c r="AM21" t="s">
        <v>116</v>
      </c>
      <c r="AN21" t="s">
        <v>108</v>
      </c>
      <c r="AO21" t="s">
        <v>113</v>
      </c>
      <c r="AP21" t="s">
        <v>113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B21" t="s">
        <v>113</v>
      </c>
      <c r="BD21" t="s">
        <v>113</v>
      </c>
      <c r="BF21" t="s">
        <v>113</v>
      </c>
      <c r="BG21" t="s">
        <v>113</v>
      </c>
      <c r="BH21" t="s">
        <v>113</v>
      </c>
      <c r="BI21" t="s">
        <v>113</v>
      </c>
      <c r="BJ21" t="s">
        <v>113</v>
      </c>
      <c r="BK21" t="s">
        <v>113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113</v>
      </c>
      <c r="BU21" t="s">
        <v>113</v>
      </c>
      <c r="BV21" t="s">
        <v>111</v>
      </c>
      <c r="BW21" t="s">
        <v>111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  <c r="CW21" t="s">
        <v>113</v>
      </c>
    </row>
    <row r="22" spans="1:101" x14ac:dyDescent="0.25">
      <c r="A22" t="s">
        <v>175</v>
      </c>
      <c r="B22">
        <v>168737</v>
      </c>
      <c r="C22" t="s">
        <v>279</v>
      </c>
      <c r="D22" t="s">
        <v>102</v>
      </c>
      <c r="E22" t="s">
        <v>280</v>
      </c>
      <c r="F22" t="s">
        <v>280</v>
      </c>
      <c r="G22" t="s">
        <v>281</v>
      </c>
      <c r="I22" t="s">
        <v>282</v>
      </c>
      <c r="J22" t="s">
        <v>180</v>
      </c>
      <c r="K22" t="s">
        <v>108</v>
      </c>
      <c r="L22">
        <v>94027</v>
      </c>
      <c r="M22" t="s">
        <v>283</v>
      </c>
      <c r="O22">
        <v>0</v>
      </c>
      <c r="P22" t="s">
        <v>284</v>
      </c>
      <c r="R22" t="s">
        <v>285</v>
      </c>
      <c r="S22" t="s">
        <v>180</v>
      </c>
      <c r="T22" t="s">
        <v>108</v>
      </c>
      <c r="U22">
        <v>94026</v>
      </c>
      <c r="V22" t="s">
        <v>110</v>
      </c>
      <c r="W22" s="1">
        <v>41575</v>
      </c>
      <c r="Y22" s="1">
        <v>43900</v>
      </c>
      <c r="Z22" s="2">
        <v>43009</v>
      </c>
      <c r="AA22" t="s">
        <v>286</v>
      </c>
      <c r="AB22" t="s">
        <v>113</v>
      </c>
      <c r="AC22" t="s">
        <v>113</v>
      </c>
      <c r="AD22" t="s">
        <v>113</v>
      </c>
      <c r="AG22" t="s">
        <v>111</v>
      </c>
      <c r="AH22" t="s">
        <v>111</v>
      </c>
      <c r="AI22" t="s">
        <v>113</v>
      </c>
      <c r="AJ22" t="s">
        <v>131</v>
      </c>
      <c r="AL22" t="s">
        <v>115</v>
      </c>
      <c r="AM22" t="s">
        <v>116</v>
      </c>
      <c r="AN22" t="s">
        <v>108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B22" t="s">
        <v>113</v>
      </c>
      <c r="BD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111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  <c r="CW22" t="s">
        <v>113</v>
      </c>
    </row>
    <row r="23" spans="1:101" x14ac:dyDescent="0.25">
      <c r="A23" t="s">
        <v>100</v>
      </c>
      <c r="B23">
        <v>167401</v>
      </c>
      <c r="C23" t="s">
        <v>287</v>
      </c>
      <c r="D23" t="s">
        <v>102</v>
      </c>
      <c r="E23" t="s">
        <v>288</v>
      </c>
      <c r="F23" t="s">
        <v>288</v>
      </c>
      <c r="G23" t="s">
        <v>289</v>
      </c>
      <c r="H23" t="s">
        <v>290</v>
      </c>
      <c r="I23" t="s">
        <v>106</v>
      </c>
      <c r="J23" t="s">
        <v>107</v>
      </c>
      <c r="K23" t="s">
        <v>108</v>
      </c>
      <c r="L23">
        <v>10022</v>
      </c>
      <c r="M23" t="s">
        <v>291</v>
      </c>
      <c r="N23" t="s">
        <v>292</v>
      </c>
      <c r="O23">
        <v>0</v>
      </c>
      <c r="V23" t="s">
        <v>110</v>
      </c>
      <c r="W23" s="1">
        <v>42398</v>
      </c>
      <c r="Y23" s="1">
        <v>43920</v>
      </c>
      <c r="Z23" s="2">
        <v>43009</v>
      </c>
      <c r="AB23" t="s">
        <v>113</v>
      </c>
      <c r="AC23" t="s">
        <v>113</v>
      </c>
      <c r="AD23" t="s">
        <v>113</v>
      </c>
      <c r="AG23" t="s">
        <v>113</v>
      </c>
      <c r="AH23" t="s">
        <v>111</v>
      </c>
      <c r="AI23" t="s">
        <v>113</v>
      </c>
      <c r="AJ23" t="s">
        <v>293</v>
      </c>
      <c r="AL23" t="s">
        <v>115</v>
      </c>
      <c r="AM23" t="s">
        <v>116</v>
      </c>
      <c r="AN23" t="s">
        <v>108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B23" t="s">
        <v>113</v>
      </c>
      <c r="BD23" t="s">
        <v>113</v>
      </c>
      <c r="BF23" t="s">
        <v>113</v>
      </c>
      <c r="BG23" t="s">
        <v>113</v>
      </c>
      <c r="BH23" t="s">
        <v>111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111</v>
      </c>
      <c r="BV23" t="s">
        <v>111</v>
      </c>
      <c r="BW23" t="s">
        <v>111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  <c r="CW23" t="s">
        <v>113</v>
      </c>
    </row>
    <row r="24" spans="1:101" x14ac:dyDescent="0.25">
      <c r="A24" t="s">
        <v>117</v>
      </c>
      <c r="B24">
        <v>289108</v>
      </c>
      <c r="C24" t="s">
        <v>294</v>
      </c>
      <c r="D24" t="s">
        <v>102</v>
      </c>
      <c r="E24" t="s">
        <v>295</v>
      </c>
      <c r="F24" t="s">
        <v>295</v>
      </c>
      <c r="G24" t="s">
        <v>296</v>
      </c>
      <c r="H24" t="s">
        <v>297</v>
      </c>
      <c r="I24" t="s">
        <v>250</v>
      </c>
      <c r="K24" t="s">
        <v>251</v>
      </c>
      <c r="L24" t="s">
        <v>298</v>
      </c>
      <c r="M24">
        <v>442075914208</v>
      </c>
      <c r="O24">
        <v>0</v>
      </c>
      <c r="V24" t="s">
        <v>110</v>
      </c>
      <c r="W24" s="1">
        <v>42999</v>
      </c>
      <c r="Y24" s="1">
        <v>43647</v>
      </c>
      <c r="Z24" s="2">
        <v>43009</v>
      </c>
      <c r="AA24" t="s">
        <v>299</v>
      </c>
      <c r="AB24" t="s">
        <v>111</v>
      </c>
      <c r="AC24" t="s">
        <v>113</v>
      </c>
      <c r="AD24" t="s">
        <v>113</v>
      </c>
      <c r="AG24" t="s">
        <v>113</v>
      </c>
      <c r="AH24" t="s">
        <v>111</v>
      </c>
      <c r="AI24" t="s">
        <v>113</v>
      </c>
      <c r="AJ24" t="s">
        <v>300</v>
      </c>
      <c r="AL24" t="s">
        <v>199</v>
      </c>
      <c r="AN24" t="s">
        <v>251</v>
      </c>
      <c r="AO24" t="s">
        <v>113</v>
      </c>
      <c r="AP24" t="s">
        <v>113</v>
      </c>
      <c r="AQ24" t="s">
        <v>111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B24" t="s">
        <v>113</v>
      </c>
      <c r="BD24" t="s">
        <v>113</v>
      </c>
      <c r="BF24" t="s">
        <v>113</v>
      </c>
      <c r="BG24" t="s">
        <v>113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113</v>
      </c>
      <c r="BV24" t="s">
        <v>111</v>
      </c>
      <c r="BW24" t="s">
        <v>111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  <c r="CW24" t="s">
        <v>113</v>
      </c>
    </row>
    <row r="25" spans="1:101" x14ac:dyDescent="0.25">
      <c r="A25" t="s">
        <v>117</v>
      </c>
      <c r="B25">
        <v>304924</v>
      </c>
      <c r="C25" t="s">
        <v>301</v>
      </c>
      <c r="D25" t="s">
        <v>102</v>
      </c>
      <c r="E25" t="s">
        <v>302</v>
      </c>
      <c r="F25" t="s">
        <v>302</v>
      </c>
      <c r="G25" t="s">
        <v>303</v>
      </c>
      <c r="H25" t="s">
        <v>304</v>
      </c>
      <c r="I25" t="s">
        <v>305</v>
      </c>
      <c r="K25" t="s">
        <v>150</v>
      </c>
      <c r="L25" t="s">
        <v>306</v>
      </c>
      <c r="M25" t="s">
        <v>307</v>
      </c>
      <c r="O25">
        <v>1</v>
      </c>
      <c r="V25" t="s">
        <v>110</v>
      </c>
      <c r="W25" s="1">
        <v>43693</v>
      </c>
      <c r="Y25" s="1">
        <v>43922</v>
      </c>
      <c r="Z25" s="2">
        <v>43009</v>
      </c>
      <c r="AA25" t="s">
        <v>308</v>
      </c>
      <c r="AB25" t="s">
        <v>113</v>
      </c>
      <c r="AC25" t="s">
        <v>113</v>
      </c>
      <c r="AD25" t="s">
        <v>113</v>
      </c>
      <c r="AG25" t="s">
        <v>113</v>
      </c>
      <c r="AH25" t="s">
        <v>111</v>
      </c>
      <c r="AI25" t="s">
        <v>113</v>
      </c>
      <c r="AJ25" t="s">
        <v>293</v>
      </c>
      <c r="AL25" t="s">
        <v>115</v>
      </c>
      <c r="AN25" t="s">
        <v>150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B25" t="s">
        <v>113</v>
      </c>
      <c r="BD25" t="s">
        <v>113</v>
      </c>
      <c r="BF25" t="s">
        <v>113</v>
      </c>
      <c r="BG25" t="s">
        <v>111</v>
      </c>
      <c r="BH25" t="s">
        <v>111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111</v>
      </c>
      <c r="BS25" t="s">
        <v>113</v>
      </c>
      <c r="BT25" t="s">
        <v>113</v>
      </c>
      <c r="BU25" t="s">
        <v>113</v>
      </c>
      <c r="BV25" t="s">
        <v>111</v>
      </c>
      <c r="BW25" t="s">
        <v>111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  <c r="CW25" t="s">
        <v>113</v>
      </c>
    </row>
    <row r="26" spans="1:101" x14ac:dyDescent="0.25">
      <c r="A26" t="s">
        <v>309</v>
      </c>
      <c r="B26">
        <v>159488</v>
      </c>
      <c r="C26" t="s">
        <v>310</v>
      </c>
      <c r="D26" t="s">
        <v>102</v>
      </c>
      <c r="E26" t="s">
        <v>311</v>
      </c>
      <c r="F26" t="s">
        <v>312</v>
      </c>
      <c r="G26" t="s">
        <v>313</v>
      </c>
      <c r="I26" t="s">
        <v>314</v>
      </c>
      <c r="J26" t="s">
        <v>315</v>
      </c>
      <c r="K26" t="s">
        <v>108</v>
      </c>
      <c r="L26">
        <v>22209</v>
      </c>
      <c r="M26" t="s">
        <v>316</v>
      </c>
      <c r="N26" t="s">
        <v>317</v>
      </c>
      <c r="O26">
        <v>0</v>
      </c>
      <c r="V26" t="s">
        <v>110</v>
      </c>
      <c r="W26" s="1">
        <v>41597</v>
      </c>
      <c r="Y26" s="1">
        <v>43950</v>
      </c>
      <c r="Z26" s="2">
        <v>43891</v>
      </c>
      <c r="AA26" t="s">
        <v>318</v>
      </c>
      <c r="AB26" t="s">
        <v>113</v>
      </c>
      <c r="AC26" t="s">
        <v>113</v>
      </c>
      <c r="AD26" t="s">
        <v>113</v>
      </c>
      <c r="AG26" t="s">
        <v>113</v>
      </c>
      <c r="AH26" t="s">
        <v>111</v>
      </c>
      <c r="AI26" t="s">
        <v>113</v>
      </c>
      <c r="AJ26" t="s">
        <v>114</v>
      </c>
      <c r="AL26" t="s">
        <v>115</v>
      </c>
      <c r="AM26" t="s">
        <v>116</v>
      </c>
      <c r="AN26" t="s">
        <v>108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B26" t="s">
        <v>113</v>
      </c>
      <c r="BD26" t="s">
        <v>113</v>
      </c>
      <c r="BF26" t="s">
        <v>113</v>
      </c>
      <c r="BG26" t="s">
        <v>113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113</v>
      </c>
      <c r="BV26" t="s">
        <v>113</v>
      </c>
      <c r="BW26" t="s">
        <v>111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  <c r="CW26" t="s">
        <v>113</v>
      </c>
    </row>
    <row r="27" spans="1:101" x14ac:dyDescent="0.25">
      <c r="A27" t="s">
        <v>141</v>
      </c>
      <c r="B27">
        <v>170844</v>
      </c>
      <c r="C27" t="s">
        <v>319</v>
      </c>
      <c r="D27" t="s">
        <v>102</v>
      </c>
      <c r="E27" t="s">
        <v>320</v>
      </c>
      <c r="F27" t="s">
        <v>320</v>
      </c>
      <c r="M27" t="s">
        <v>321</v>
      </c>
      <c r="N27" t="s">
        <v>322</v>
      </c>
      <c r="O27">
        <v>0</v>
      </c>
      <c r="V27" t="s">
        <v>110</v>
      </c>
      <c r="W27" s="1">
        <v>41821</v>
      </c>
      <c r="Y27" s="1">
        <v>43922</v>
      </c>
      <c r="Z27" s="2">
        <v>43009</v>
      </c>
      <c r="AA27" t="s">
        <v>323</v>
      </c>
      <c r="AB27" t="s">
        <v>113</v>
      </c>
      <c r="AC27" t="s">
        <v>113</v>
      </c>
      <c r="AD27" t="s">
        <v>113</v>
      </c>
      <c r="AF27">
        <v>170844</v>
      </c>
      <c r="AG27" t="s">
        <v>111</v>
      </c>
      <c r="AH27" t="s">
        <v>111</v>
      </c>
      <c r="AI27" t="s">
        <v>113</v>
      </c>
      <c r="AJ27" t="s">
        <v>114</v>
      </c>
      <c r="AL27" t="s">
        <v>115</v>
      </c>
      <c r="AM27" t="s">
        <v>116</v>
      </c>
      <c r="AN27" t="s">
        <v>108</v>
      </c>
      <c r="AO27" t="s">
        <v>113</v>
      </c>
      <c r="AP27" t="s">
        <v>113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B27" t="s">
        <v>113</v>
      </c>
      <c r="BD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113</v>
      </c>
      <c r="BV27" t="s">
        <v>113</v>
      </c>
      <c r="BW27" t="s">
        <v>111</v>
      </c>
      <c r="BX27" t="s">
        <v>113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113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  <c r="CW27" t="s">
        <v>113</v>
      </c>
    </row>
    <row r="28" spans="1:101" x14ac:dyDescent="0.25">
      <c r="A28" t="s">
        <v>117</v>
      </c>
      <c r="B28">
        <v>304190</v>
      </c>
      <c r="C28" t="s">
        <v>324</v>
      </c>
      <c r="D28" t="s">
        <v>102</v>
      </c>
      <c r="E28" t="s">
        <v>325</v>
      </c>
      <c r="F28" t="s">
        <v>325</v>
      </c>
      <c r="G28" t="s">
        <v>326</v>
      </c>
      <c r="I28" t="s">
        <v>327</v>
      </c>
      <c r="K28" t="s">
        <v>328</v>
      </c>
      <c r="L28" t="s">
        <v>329</v>
      </c>
      <c r="M28" t="s">
        <v>330</v>
      </c>
      <c r="O28">
        <v>8</v>
      </c>
      <c r="V28" t="s">
        <v>110</v>
      </c>
      <c r="W28" s="1">
        <v>43614</v>
      </c>
      <c r="Y28" s="1">
        <v>43920</v>
      </c>
      <c r="Z28" s="2">
        <v>43009</v>
      </c>
      <c r="AA28" t="s">
        <v>331</v>
      </c>
      <c r="AB28" t="s">
        <v>111</v>
      </c>
      <c r="AC28" t="s">
        <v>113</v>
      </c>
      <c r="AD28" t="s">
        <v>113</v>
      </c>
      <c r="AF28" t="s">
        <v>332</v>
      </c>
      <c r="AG28" t="s">
        <v>113</v>
      </c>
      <c r="AH28" t="s">
        <v>111</v>
      </c>
      <c r="AI28" t="s">
        <v>113</v>
      </c>
      <c r="AJ28" t="s">
        <v>114</v>
      </c>
      <c r="AL28" t="s">
        <v>115</v>
      </c>
      <c r="AN28" t="s">
        <v>328</v>
      </c>
      <c r="AO28" t="s">
        <v>113</v>
      </c>
      <c r="AP28" t="s">
        <v>113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B28" t="s">
        <v>113</v>
      </c>
      <c r="BD28" t="s">
        <v>113</v>
      </c>
      <c r="BF28" t="s">
        <v>113</v>
      </c>
      <c r="BG28" t="s">
        <v>111</v>
      </c>
      <c r="BH28" t="s">
        <v>111</v>
      </c>
      <c r="BI28" t="s">
        <v>113</v>
      </c>
      <c r="BJ28" t="s">
        <v>111</v>
      </c>
      <c r="BK28" t="s">
        <v>113</v>
      </c>
      <c r="BL28" t="s">
        <v>111</v>
      </c>
      <c r="BM28" t="s">
        <v>111</v>
      </c>
      <c r="BN28" t="s">
        <v>111</v>
      </c>
      <c r="BO28" t="s">
        <v>111</v>
      </c>
      <c r="BP28" t="s">
        <v>113</v>
      </c>
      <c r="BQ28" t="s">
        <v>113</v>
      </c>
      <c r="BR28" t="s">
        <v>111</v>
      </c>
      <c r="BS28" t="s">
        <v>111</v>
      </c>
      <c r="BT28" t="s">
        <v>111</v>
      </c>
      <c r="BU28" t="s">
        <v>111</v>
      </c>
      <c r="BV28" t="s">
        <v>111</v>
      </c>
      <c r="BW28" t="s">
        <v>111</v>
      </c>
      <c r="BX28" t="s">
        <v>113</v>
      </c>
      <c r="BY28" t="s">
        <v>113</v>
      </c>
      <c r="BZ28" t="s">
        <v>111</v>
      </c>
      <c r="CA28" t="s">
        <v>111</v>
      </c>
      <c r="CB28" t="s">
        <v>113</v>
      </c>
      <c r="CC28" t="s">
        <v>113</v>
      </c>
      <c r="CD28" t="s">
        <v>113</v>
      </c>
      <c r="CE28" t="s">
        <v>111</v>
      </c>
      <c r="CF28" t="s">
        <v>113</v>
      </c>
      <c r="CG28" t="s">
        <v>111</v>
      </c>
      <c r="CH28" t="s">
        <v>111</v>
      </c>
      <c r="CI28" t="s">
        <v>113</v>
      </c>
      <c r="CJ28" t="s">
        <v>111</v>
      </c>
      <c r="CK28" t="s">
        <v>113</v>
      </c>
      <c r="CL28" t="s">
        <v>111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111</v>
      </c>
      <c r="CV28" t="s">
        <v>113</v>
      </c>
      <c r="CW28" t="s">
        <v>113</v>
      </c>
    </row>
    <row r="29" spans="1:101" x14ac:dyDescent="0.25">
      <c r="A29" t="s">
        <v>100</v>
      </c>
      <c r="B29">
        <v>305237</v>
      </c>
      <c r="C29" t="s">
        <v>333</v>
      </c>
      <c r="D29" t="s">
        <v>102</v>
      </c>
      <c r="E29" t="s">
        <v>334</v>
      </c>
      <c r="F29" t="s">
        <v>334</v>
      </c>
      <c r="G29" t="s">
        <v>335</v>
      </c>
      <c r="H29" t="s">
        <v>336</v>
      </c>
      <c r="I29" t="s">
        <v>106</v>
      </c>
      <c r="J29" t="s">
        <v>107</v>
      </c>
      <c r="K29" t="s">
        <v>108</v>
      </c>
      <c r="L29">
        <v>10011</v>
      </c>
      <c r="M29" t="s">
        <v>337</v>
      </c>
      <c r="O29">
        <v>0</v>
      </c>
      <c r="V29" t="s">
        <v>110</v>
      </c>
      <c r="W29" s="1">
        <v>43704</v>
      </c>
      <c r="Y29" s="1">
        <v>43903</v>
      </c>
      <c r="Z29" s="2">
        <v>43009</v>
      </c>
      <c r="AA29" t="s">
        <v>338</v>
      </c>
      <c r="AB29" t="s">
        <v>113</v>
      </c>
      <c r="AC29" t="s">
        <v>113</v>
      </c>
      <c r="AD29" t="s">
        <v>113</v>
      </c>
      <c r="AG29" t="s">
        <v>111</v>
      </c>
      <c r="AH29" t="s">
        <v>111</v>
      </c>
      <c r="AI29" t="s">
        <v>113</v>
      </c>
      <c r="AJ29" t="s">
        <v>114</v>
      </c>
      <c r="AL29" t="s">
        <v>115</v>
      </c>
      <c r="AM29" t="s">
        <v>116</v>
      </c>
      <c r="AN29" t="s">
        <v>108</v>
      </c>
      <c r="AO29" t="s">
        <v>113</v>
      </c>
      <c r="AP29" t="s">
        <v>113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B29" t="s">
        <v>113</v>
      </c>
      <c r="BD29" t="s">
        <v>113</v>
      </c>
      <c r="BF29" t="s">
        <v>113</v>
      </c>
      <c r="BG29" t="s">
        <v>113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111</v>
      </c>
      <c r="BX29" t="s">
        <v>113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113</v>
      </c>
      <c r="CE29" t="s">
        <v>113</v>
      </c>
      <c r="CF29" t="s">
        <v>113</v>
      </c>
      <c r="CG29" t="s">
        <v>113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  <c r="CW29" t="s">
        <v>113</v>
      </c>
    </row>
    <row r="30" spans="1:101" x14ac:dyDescent="0.25">
      <c r="A30" t="s">
        <v>117</v>
      </c>
      <c r="B30">
        <v>282164</v>
      </c>
      <c r="C30" t="s">
        <v>339</v>
      </c>
      <c r="D30" t="s">
        <v>102</v>
      </c>
      <c r="E30" t="s">
        <v>340</v>
      </c>
      <c r="F30" t="s">
        <v>340</v>
      </c>
      <c r="G30" t="s">
        <v>341</v>
      </c>
      <c r="H30" t="s">
        <v>342</v>
      </c>
      <c r="I30" t="s">
        <v>169</v>
      </c>
      <c r="K30" t="s">
        <v>170</v>
      </c>
      <c r="L30">
        <v>49145</v>
      </c>
      <c r="M30" t="s">
        <v>343</v>
      </c>
      <c r="N30" t="s">
        <v>344</v>
      </c>
      <c r="O30">
        <v>1</v>
      </c>
      <c r="V30" t="s">
        <v>110</v>
      </c>
      <c r="W30" s="1">
        <v>42446</v>
      </c>
      <c r="Y30" s="1">
        <v>43908</v>
      </c>
      <c r="Z30" s="2">
        <v>43009</v>
      </c>
      <c r="AA30" t="s">
        <v>345</v>
      </c>
      <c r="AB30" t="s">
        <v>113</v>
      </c>
      <c r="AC30" t="s">
        <v>113</v>
      </c>
      <c r="AD30" t="s">
        <v>113</v>
      </c>
      <c r="AG30" t="s">
        <v>113</v>
      </c>
      <c r="AH30" t="s">
        <v>111</v>
      </c>
      <c r="AI30" t="s">
        <v>113</v>
      </c>
      <c r="AJ30" t="s">
        <v>173</v>
      </c>
      <c r="AK30" t="s">
        <v>346</v>
      </c>
      <c r="AL30" t="s">
        <v>115</v>
      </c>
      <c r="AN30" t="s">
        <v>170</v>
      </c>
      <c r="AO30" t="s">
        <v>113</v>
      </c>
      <c r="AP30" t="s">
        <v>113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B30" t="s">
        <v>113</v>
      </c>
      <c r="BD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111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  <c r="CW30" t="s">
        <v>113</v>
      </c>
    </row>
    <row r="31" spans="1:101" x14ac:dyDescent="0.25">
      <c r="A31" t="s">
        <v>100</v>
      </c>
      <c r="B31">
        <v>305706</v>
      </c>
      <c r="C31" t="s">
        <v>347</v>
      </c>
      <c r="D31" t="s">
        <v>102</v>
      </c>
      <c r="E31" t="s">
        <v>348</v>
      </c>
      <c r="F31" t="s">
        <v>348</v>
      </c>
      <c r="G31" t="s">
        <v>349</v>
      </c>
      <c r="H31" t="s">
        <v>350</v>
      </c>
      <c r="I31" t="s">
        <v>106</v>
      </c>
      <c r="J31" t="s">
        <v>107</v>
      </c>
      <c r="K31" t="s">
        <v>108</v>
      </c>
      <c r="L31">
        <v>10017</v>
      </c>
      <c r="M31" t="s">
        <v>351</v>
      </c>
      <c r="O31">
        <v>0</v>
      </c>
      <c r="V31" t="s">
        <v>110</v>
      </c>
      <c r="W31" s="1">
        <v>43913</v>
      </c>
      <c r="Y31" s="1">
        <v>43913</v>
      </c>
      <c r="Z31" s="2">
        <v>43009</v>
      </c>
      <c r="AB31" t="s">
        <v>113</v>
      </c>
      <c r="AC31" t="s">
        <v>113</v>
      </c>
      <c r="AD31" t="s">
        <v>113</v>
      </c>
      <c r="AG31" t="s">
        <v>113</v>
      </c>
      <c r="AH31" t="s">
        <v>111</v>
      </c>
      <c r="AI31" t="s">
        <v>113</v>
      </c>
      <c r="AJ31" t="s">
        <v>114</v>
      </c>
      <c r="AL31" t="s">
        <v>352</v>
      </c>
      <c r="AM31" t="s">
        <v>116</v>
      </c>
      <c r="AN31" t="s">
        <v>108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B31" t="s">
        <v>113</v>
      </c>
      <c r="BD31" t="s">
        <v>113</v>
      </c>
      <c r="BF31" t="s">
        <v>113</v>
      </c>
      <c r="BG31" t="s">
        <v>111</v>
      </c>
      <c r="BH31" t="s">
        <v>113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113</v>
      </c>
      <c r="BW31" t="s">
        <v>111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  <c r="CW31" t="s">
        <v>111</v>
      </c>
    </row>
    <row r="32" spans="1:101" x14ac:dyDescent="0.25">
      <c r="A32" t="s">
        <v>175</v>
      </c>
      <c r="B32">
        <v>163329</v>
      </c>
      <c r="C32" t="s">
        <v>353</v>
      </c>
      <c r="D32" t="s">
        <v>102</v>
      </c>
      <c r="E32" t="s">
        <v>354</v>
      </c>
      <c r="F32" t="s">
        <v>354</v>
      </c>
      <c r="G32" t="s">
        <v>355</v>
      </c>
      <c r="H32" t="s">
        <v>356</v>
      </c>
      <c r="I32" t="s">
        <v>179</v>
      </c>
      <c r="J32" t="s">
        <v>180</v>
      </c>
      <c r="K32" t="s">
        <v>108</v>
      </c>
      <c r="L32">
        <v>94301</v>
      </c>
      <c r="M32" t="s">
        <v>357</v>
      </c>
      <c r="N32" t="s">
        <v>358</v>
      </c>
      <c r="O32">
        <v>0</v>
      </c>
      <c r="V32" t="s">
        <v>110</v>
      </c>
      <c r="W32" s="1">
        <v>40998</v>
      </c>
      <c r="Y32" s="1">
        <v>43900</v>
      </c>
      <c r="Z32" s="2">
        <v>43009</v>
      </c>
      <c r="AA32" t="s">
        <v>359</v>
      </c>
      <c r="AB32" t="s">
        <v>113</v>
      </c>
      <c r="AC32" t="s">
        <v>113</v>
      </c>
      <c r="AD32" t="s">
        <v>113</v>
      </c>
      <c r="AG32" t="s">
        <v>111</v>
      </c>
      <c r="AH32" t="s">
        <v>113</v>
      </c>
      <c r="AI32" t="s">
        <v>113</v>
      </c>
      <c r="AJ32" t="s">
        <v>114</v>
      </c>
      <c r="AL32" t="s">
        <v>115</v>
      </c>
      <c r="AM32" t="s">
        <v>116</v>
      </c>
      <c r="AN32" t="s">
        <v>108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B32" t="s">
        <v>113</v>
      </c>
      <c r="BD32" t="s">
        <v>113</v>
      </c>
      <c r="BF32" t="s">
        <v>113</v>
      </c>
      <c r="BG32" t="s">
        <v>113</v>
      </c>
      <c r="BH32" t="s">
        <v>111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113</v>
      </c>
      <c r="BV32" t="s">
        <v>111</v>
      </c>
      <c r="BW32" t="s">
        <v>111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  <c r="CW32" t="s">
        <v>113</v>
      </c>
    </row>
    <row r="33" spans="1:101" x14ac:dyDescent="0.25">
      <c r="A33" t="s">
        <v>117</v>
      </c>
      <c r="B33">
        <v>286687</v>
      </c>
      <c r="C33" t="s">
        <v>360</v>
      </c>
      <c r="D33" t="s">
        <v>102</v>
      </c>
      <c r="E33" t="s">
        <v>361</v>
      </c>
      <c r="F33" t="s">
        <v>361</v>
      </c>
      <c r="G33" t="s">
        <v>362</v>
      </c>
      <c r="H33" t="s">
        <v>363</v>
      </c>
      <c r="I33" t="s">
        <v>364</v>
      </c>
      <c r="K33" t="s">
        <v>365</v>
      </c>
      <c r="L33" t="s">
        <v>366</v>
      </c>
      <c r="M33" t="s">
        <v>367</v>
      </c>
      <c r="O33">
        <v>0</v>
      </c>
      <c r="V33" t="s">
        <v>110</v>
      </c>
      <c r="W33" s="1">
        <v>42954</v>
      </c>
      <c r="Y33" s="1">
        <v>43920</v>
      </c>
      <c r="Z33" s="2">
        <v>43009</v>
      </c>
      <c r="AB33" t="s">
        <v>111</v>
      </c>
      <c r="AC33" t="s">
        <v>113</v>
      </c>
      <c r="AD33" t="s">
        <v>113</v>
      </c>
      <c r="AG33" t="s">
        <v>111</v>
      </c>
      <c r="AH33" t="s">
        <v>113</v>
      </c>
      <c r="AI33" t="s">
        <v>113</v>
      </c>
      <c r="AJ33" t="s">
        <v>131</v>
      </c>
      <c r="AL33" t="s">
        <v>115</v>
      </c>
      <c r="AN33" t="s">
        <v>365</v>
      </c>
      <c r="AO33" t="s">
        <v>113</v>
      </c>
      <c r="AP33" t="s">
        <v>113</v>
      </c>
      <c r="AQ33" t="s">
        <v>111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B33" t="s">
        <v>113</v>
      </c>
      <c r="BD33" t="s">
        <v>113</v>
      </c>
      <c r="BF33" t="s">
        <v>113</v>
      </c>
      <c r="BG33" t="s">
        <v>113</v>
      </c>
      <c r="BH33" t="s">
        <v>111</v>
      </c>
      <c r="BI33" t="s">
        <v>113</v>
      </c>
      <c r="BJ33" t="s">
        <v>113</v>
      </c>
      <c r="BK33" t="s">
        <v>113</v>
      </c>
      <c r="BL33" t="s">
        <v>111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113</v>
      </c>
      <c r="BV33" t="s">
        <v>113</v>
      </c>
      <c r="BW33" t="s">
        <v>111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  <c r="CW33" t="s">
        <v>113</v>
      </c>
    </row>
    <row r="34" spans="1:101" x14ac:dyDescent="0.25">
      <c r="A34" t="s">
        <v>368</v>
      </c>
      <c r="B34">
        <v>160045</v>
      </c>
      <c r="C34" t="s">
        <v>369</v>
      </c>
      <c r="D34" t="s">
        <v>102</v>
      </c>
      <c r="E34" t="s">
        <v>370</v>
      </c>
      <c r="F34" t="s">
        <v>370</v>
      </c>
      <c r="G34" t="s">
        <v>371</v>
      </c>
      <c r="I34" t="s">
        <v>372</v>
      </c>
      <c r="J34" t="s">
        <v>373</v>
      </c>
      <c r="K34" t="s">
        <v>108</v>
      </c>
      <c r="L34" t="s">
        <v>374</v>
      </c>
      <c r="M34" t="s">
        <v>375</v>
      </c>
      <c r="N34" t="s">
        <v>376</v>
      </c>
      <c r="O34">
        <v>0</v>
      </c>
      <c r="V34" t="s">
        <v>110</v>
      </c>
      <c r="W34" s="1">
        <v>42073</v>
      </c>
      <c r="Y34" s="1">
        <v>43817</v>
      </c>
      <c r="Z34" s="2">
        <v>43009</v>
      </c>
      <c r="AA34" t="s">
        <v>377</v>
      </c>
      <c r="AB34" t="s">
        <v>113</v>
      </c>
      <c r="AC34" t="s">
        <v>113</v>
      </c>
      <c r="AD34" t="s">
        <v>113</v>
      </c>
      <c r="AG34" t="s">
        <v>113</v>
      </c>
      <c r="AH34" t="s">
        <v>111</v>
      </c>
      <c r="AI34" t="s">
        <v>113</v>
      </c>
      <c r="AJ34" t="s">
        <v>293</v>
      </c>
      <c r="AL34" t="s">
        <v>115</v>
      </c>
      <c r="AM34" t="s">
        <v>373</v>
      </c>
      <c r="AN34" t="s">
        <v>108</v>
      </c>
      <c r="AO34" t="s">
        <v>113</v>
      </c>
      <c r="AP34" t="s">
        <v>113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B34" t="s">
        <v>113</v>
      </c>
      <c r="BD34" t="s">
        <v>111</v>
      </c>
      <c r="BE34" t="s">
        <v>111</v>
      </c>
      <c r="BF34" t="s">
        <v>111</v>
      </c>
      <c r="BG34" t="s">
        <v>113</v>
      </c>
      <c r="BH34" t="s">
        <v>111</v>
      </c>
      <c r="BI34" t="s">
        <v>113</v>
      </c>
      <c r="BJ34" t="s">
        <v>113</v>
      </c>
      <c r="BK34" t="s">
        <v>113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113</v>
      </c>
      <c r="BV34" t="s">
        <v>111</v>
      </c>
      <c r="BW34" t="s">
        <v>111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  <c r="CW34" t="s">
        <v>113</v>
      </c>
    </row>
    <row r="35" spans="1:101" x14ac:dyDescent="0.25">
      <c r="A35" t="s">
        <v>378</v>
      </c>
      <c r="B35">
        <v>157409</v>
      </c>
      <c r="C35" t="s">
        <v>379</v>
      </c>
      <c r="D35" t="s">
        <v>102</v>
      </c>
      <c r="E35" t="s">
        <v>380</v>
      </c>
      <c r="F35" t="s">
        <v>381</v>
      </c>
      <c r="G35" t="s">
        <v>382</v>
      </c>
      <c r="H35" t="s">
        <v>383</v>
      </c>
      <c r="I35" t="s">
        <v>384</v>
      </c>
      <c r="J35" t="s">
        <v>180</v>
      </c>
      <c r="K35" t="s">
        <v>108</v>
      </c>
      <c r="L35">
        <v>90024</v>
      </c>
      <c r="M35" t="s">
        <v>385</v>
      </c>
      <c r="N35" t="s">
        <v>386</v>
      </c>
      <c r="O35">
        <v>0</v>
      </c>
      <c r="V35" t="s">
        <v>110</v>
      </c>
      <c r="W35" s="1">
        <v>42459</v>
      </c>
      <c r="Y35" s="1">
        <v>43901</v>
      </c>
      <c r="Z35" s="2">
        <v>43009</v>
      </c>
      <c r="AA35" t="s">
        <v>387</v>
      </c>
      <c r="AB35" t="s">
        <v>113</v>
      </c>
      <c r="AC35" t="s">
        <v>113</v>
      </c>
      <c r="AD35" t="s">
        <v>113</v>
      </c>
      <c r="AG35" t="s">
        <v>113</v>
      </c>
      <c r="AH35" t="s">
        <v>111</v>
      </c>
      <c r="AI35" t="s">
        <v>113</v>
      </c>
      <c r="AJ35" t="s">
        <v>114</v>
      </c>
      <c r="AL35" t="s">
        <v>115</v>
      </c>
      <c r="AM35" t="s">
        <v>116</v>
      </c>
      <c r="AN35" t="s">
        <v>108</v>
      </c>
      <c r="AO35" t="s">
        <v>113</v>
      </c>
      <c r="AP35" t="s">
        <v>113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B35" t="s">
        <v>113</v>
      </c>
      <c r="BD35" t="s">
        <v>113</v>
      </c>
      <c r="BF35" t="s">
        <v>113</v>
      </c>
      <c r="BG35" t="s">
        <v>113</v>
      </c>
      <c r="BH35" t="s">
        <v>111</v>
      </c>
      <c r="BI35" t="s">
        <v>113</v>
      </c>
      <c r="BJ35" t="s">
        <v>113</v>
      </c>
      <c r="BK35" t="s">
        <v>113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113</v>
      </c>
      <c r="BV35" t="s">
        <v>111</v>
      </c>
      <c r="BW35" t="s">
        <v>111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  <c r="CW35" t="s">
        <v>113</v>
      </c>
    </row>
    <row r="36" spans="1:101" x14ac:dyDescent="0.25">
      <c r="A36" t="s">
        <v>155</v>
      </c>
      <c r="B36">
        <v>162738</v>
      </c>
      <c r="C36" t="s">
        <v>388</v>
      </c>
      <c r="D36" t="s">
        <v>102</v>
      </c>
      <c r="E36" t="s">
        <v>389</v>
      </c>
      <c r="F36" t="s">
        <v>389</v>
      </c>
      <c r="G36" t="s">
        <v>390</v>
      </c>
      <c r="H36" t="s">
        <v>391</v>
      </c>
      <c r="I36" t="s">
        <v>392</v>
      </c>
      <c r="J36" t="s">
        <v>161</v>
      </c>
      <c r="K36" t="s">
        <v>108</v>
      </c>
      <c r="L36">
        <v>2481</v>
      </c>
      <c r="M36" t="s">
        <v>393</v>
      </c>
      <c r="N36" t="s">
        <v>394</v>
      </c>
      <c r="O36">
        <v>0</v>
      </c>
      <c r="V36" t="s">
        <v>110</v>
      </c>
      <c r="W36" s="1">
        <v>40998</v>
      </c>
      <c r="Y36" s="1">
        <v>43916</v>
      </c>
      <c r="Z36" s="2">
        <v>43009</v>
      </c>
      <c r="AA36" t="s">
        <v>395</v>
      </c>
      <c r="AB36" t="s">
        <v>113</v>
      </c>
      <c r="AC36" t="s">
        <v>113</v>
      </c>
      <c r="AD36" t="s">
        <v>113</v>
      </c>
      <c r="AG36" t="s">
        <v>111</v>
      </c>
      <c r="AH36" t="s">
        <v>113</v>
      </c>
      <c r="AI36" t="s">
        <v>113</v>
      </c>
      <c r="AJ36" t="s">
        <v>131</v>
      </c>
      <c r="AL36" t="s">
        <v>115</v>
      </c>
      <c r="AM36" t="s">
        <v>161</v>
      </c>
      <c r="AN36" t="s">
        <v>108</v>
      </c>
      <c r="AO36" t="s">
        <v>113</v>
      </c>
      <c r="AP36" t="s">
        <v>113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B36" t="s">
        <v>113</v>
      </c>
      <c r="BD36" t="s">
        <v>113</v>
      </c>
      <c r="BF36" t="s">
        <v>113</v>
      </c>
      <c r="BG36" t="s">
        <v>113</v>
      </c>
      <c r="BH36" t="s">
        <v>111</v>
      </c>
      <c r="BI36" t="s">
        <v>113</v>
      </c>
      <c r="BJ36" t="s">
        <v>113</v>
      </c>
      <c r="BK36" t="s">
        <v>113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113</v>
      </c>
      <c r="BV36" t="s">
        <v>111</v>
      </c>
      <c r="BW36" t="s">
        <v>111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  <c r="CW36" t="s">
        <v>113</v>
      </c>
    </row>
    <row r="37" spans="1:101" x14ac:dyDescent="0.25">
      <c r="A37" t="s">
        <v>117</v>
      </c>
      <c r="B37">
        <v>306831</v>
      </c>
      <c r="C37" t="s">
        <v>396</v>
      </c>
      <c r="D37" t="s">
        <v>102</v>
      </c>
      <c r="E37" t="s">
        <v>397</v>
      </c>
      <c r="F37" t="s">
        <v>397</v>
      </c>
      <c r="G37" t="s">
        <v>398</v>
      </c>
      <c r="H37" t="s">
        <v>399</v>
      </c>
      <c r="I37" t="s">
        <v>121</v>
      </c>
      <c r="K37" t="s">
        <v>122</v>
      </c>
      <c r="L37" t="s">
        <v>400</v>
      </c>
      <c r="M37" t="s">
        <v>401</v>
      </c>
      <c r="O37">
        <v>0</v>
      </c>
      <c r="V37" t="s">
        <v>110</v>
      </c>
      <c r="W37" s="1">
        <v>43920</v>
      </c>
      <c r="Y37" s="1">
        <v>43924</v>
      </c>
      <c r="Z37" s="2">
        <v>43009</v>
      </c>
      <c r="AB37" t="s">
        <v>111</v>
      </c>
      <c r="AC37" t="s">
        <v>113</v>
      </c>
      <c r="AD37" t="s">
        <v>113</v>
      </c>
      <c r="AG37" t="s">
        <v>113</v>
      </c>
      <c r="AH37" t="s">
        <v>111</v>
      </c>
      <c r="AI37" t="s">
        <v>113</v>
      </c>
      <c r="AJ37" t="s">
        <v>173</v>
      </c>
      <c r="AK37" t="s">
        <v>402</v>
      </c>
      <c r="AL37" t="s">
        <v>115</v>
      </c>
      <c r="AN37" t="s">
        <v>122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B37" t="s">
        <v>113</v>
      </c>
      <c r="BD37" t="s">
        <v>111</v>
      </c>
      <c r="BE37" t="s">
        <v>113</v>
      </c>
      <c r="BF37" t="s">
        <v>113</v>
      </c>
      <c r="BG37" t="s">
        <v>113</v>
      </c>
      <c r="BH37" t="s">
        <v>111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113</v>
      </c>
      <c r="BV37" t="s">
        <v>111</v>
      </c>
      <c r="BW37" t="s">
        <v>111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  <c r="CW37" t="s">
        <v>113</v>
      </c>
    </row>
    <row r="38" spans="1:101" x14ac:dyDescent="0.25">
      <c r="A38" t="s">
        <v>117</v>
      </c>
      <c r="B38">
        <v>289175</v>
      </c>
      <c r="C38" t="s">
        <v>403</v>
      </c>
      <c r="D38" t="s">
        <v>102</v>
      </c>
      <c r="E38" t="s">
        <v>404</v>
      </c>
      <c r="F38" t="s">
        <v>404</v>
      </c>
      <c r="G38" t="s">
        <v>405</v>
      </c>
      <c r="I38" t="s">
        <v>406</v>
      </c>
      <c r="K38" t="s">
        <v>328</v>
      </c>
      <c r="L38" t="s">
        <v>407</v>
      </c>
      <c r="M38" t="s">
        <v>408</v>
      </c>
      <c r="O38">
        <v>0</v>
      </c>
      <c r="V38" t="s">
        <v>110</v>
      </c>
      <c r="W38" s="1">
        <v>42940</v>
      </c>
      <c r="Y38" s="1">
        <v>43917</v>
      </c>
      <c r="Z38" s="2">
        <v>43009</v>
      </c>
      <c r="AA38" t="s">
        <v>409</v>
      </c>
      <c r="AB38" t="s">
        <v>111</v>
      </c>
      <c r="AC38" t="s">
        <v>113</v>
      </c>
      <c r="AD38" t="s">
        <v>113</v>
      </c>
      <c r="AG38" t="s">
        <v>113</v>
      </c>
      <c r="AH38" t="s">
        <v>111</v>
      </c>
      <c r="AI38" t="s">
        <v>113</v>
      </c>
      <c r="AJ38" t="s">
        <v>173</v>
      </c>
      <c r="AK38" t="s">
        <v>410</v>
      </c>
      <c r="AL38" t="s">
        <v>115</v>
      </c>
      <c r="AN38" t="s">
        <v>328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B38" t="s">
        <v>113</v>
      </c>
      <c r="BD38" t="s">
        <v>113</v>
      </c>
      <c r="BF38" t="s">
        <v>113</v>
      </c>
      <c r="BG38" t="s">
        <v>113</v>
      </c>
      <c r="BH38" t="s">
        <v>111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113</v>
      </c>
      <c r="BV38" t="s">
        <v>111</v>
      </c>
      <c r="BW38" t="s">
        <v>111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  <c r="CW38" t="s">
        <v>113</v>
      </c>
    </row>
    <row r="39" spans="1:101" x14ac:dyDescent="0.25">
      <c r="A39" t="s">
        <v>117</v>
      </c>
      <c r="B39">
        <v>161091</v>
      </c>
      <c r="C39" t="s">
        <v>411</v>
      </c>
      <c r="D39" t="s">
        <v>102</v>
      </c>
      <c r="E39" t="s">
        <v>412</v>
      </c>
      <c r="F39" t="s">
        <v>412</v>
      </c>
      <c r="G39" t="s">
        <v>413</v>
      </c>
      <c r="I39" t="s">
        <v>414</v>
      </c>
      <c r="K39" t="s">
        <v>415</v>
      </c>
      <c r="L39">
        <v>10707</v>
      </c>
      <c r="M39">
        <v>49303159450</v>
      </c>
      <c r="N39">
        <v>493031594557</v>
      </c>
      <c r="O39">
        <v>0</v>
      </c>
      <c r="V39" t="s">
        <v>110</v>
      </c>
      <c r="W39" s="1">
        <v>40984</v>
      </c>
      <c r="Y39" s="1">
        <v>43914</v>
      </c>
      <c r="Z39" s="2">
        <v>43009</v>
      </c>
      <c r="AA39" t="s">
        <v>416</v>
      </c>
      <c r="AB39" t="s">
        <v>111</v>
      </c>
      <c r="AC39" t="s">
        <v>113</v>
      </c>
      <c r="AD39" t="s">
        <v>113</v>
      </c>
      <c r="AG39" t="s">
        <v>113</v>
      </c>
      <c r="AH39" t="s">
        <v>111</v>
      </c>
      <c r="AI39" t="s">
        <v>113</v>
      </c>
      <c r="AJ39" t="s">
        <v>131</v>
      </c>
      <c r="AL39" t="s">
        <v>115</v>
      </c>
      <c r="AN39" t="s">
        <v>415</v>
      </c>
      <c r="AO39" t="s">
        <v>113</v>
      </c>
      <c r="AP39" t="s">
        <v>113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B39" t="s">
        <v>113</v>
      </c>
      <c r="BD39" t="s">
        <v>113</v>
      </c>
      <c r="BF39" t="s">
        <v>113</v>
      </c>
      <c r="BG39" t="s">
        <v>113</v>
      </c>
      <c r="BH39" t="s">
        <v>113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113</v>
      </c>
      <c r="BU39" t="s">
        <v>113</v>
      </c>
      <c r="BV39" t="s">
        <v>111</v>
      </c>
      <c r="BW39" t="s">
        <v>111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  <c r="CW39" t="s">
        <v>113</v>
      </c>
    </row>
    <row r="40" spans="1:101" x14ac:dyDescent="0.25">
      <c r="A40" t="s">
        <v>263</v>
      </c>
      <c r="B40">
        <v>183512</v>
      </c>
      <c r="C40" t="s">
        <v>417</v>
      </c>
      <c r="D40" t="s">
        <v>102</v>
      </c>
      <c r="E40" t="s">
        <v>418</v>
      </c>
      <c r="F40" t="s">
        <v>418</v>
      </c>
      <c r="G40" t="s">
        <v>419</v>
      </c>
      <c r="H40" t="s">
        <v>420</v>
      </c>
      <c r="I40" t="s">
        <v>421</v>
      </c>
      <c r="J40" t="s">
        <v>422</v>
      </c>
      <c r="K40" t="s">
        <v>108</v>
      </c>
      <c r="L40">
        <v>60181</v>
      </c>
      <c r="M40" t="s">
        <v>423</v>
      </c>
      <c r="N40" t="s">
        <v>424</v>
      </c>
      <c r="O40">
        <v>0</v>
      </c>
      <c r="V40" t="s">
        <v>110</v>
      </c>
      <c r="W40" s="1">
        <v>42122</v>
      </c>
      <c r="Y40" s="1">
        <v>43906</v>
      </c>
      <c r="Z40" s="2">
        <v>43009</v>
      </c>
      <c r="AA40" t="s">
        <v>425</v>
      </c>
      <c r="AB40" t="s">
        <v>113</v>
      </c>
      <c r="AC40" t="s">
        <v>113</v>
      </c>
      <c r="AD40" t="s">
        <v>113</v>
      </c>
      <c r="AG40" t="s">
        <v>113</v>
      </c>
      <c r="AH40" t="s">
        <v>111</v>
      </c>
      <c r="AI40" t="s">
        <v>113</v>
      </c>
      <c r="AJ40" t="s">
        <v>114</v>
      </c>
      <c r="AL40" t="s">
        <v>115</v>
      </c>
      <c r="AM40" t="s">
        <v>116</v>
      </c>
      <c r="AN40" t="s">
        <v>108</v>
      </c>
      <c r="AO40" t="s">
        <v>113</v>
      </c>
      <c r="AP40" t="s">
        <v>113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B40" t="s">
        <v>113</v>
      </c>
      <c r="BD40" t="s">
        <v>113</v>
      </c>
      <c r="BF40" t="s">
        <v>113</v>
      </c>
      <c r="BG40" t="s">
        <v>113</v>
      </c>
      <c r="BH40" t="s">
        <v>113</v>
      </c>
      <c r="BI40" t="s">
        <v>113</v>
      </c>
      <c r="BJ40" t="s">
        <v>113</v>
      </c>
      <c r="BK40" t="s">
        <v>113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111</v>
      </c>
      <c r="BU40" t="s">
        <v>113</v>
      </c>
      <c r="BV40" t="s">
        <v>111</v>
      </c>
      <c r="BW40" t="s">
        <v>111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113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  <c r="CW40" t="s">
        <v>113</v>
      </c>
    </row>
    <row r="41" spans="1:101" x14ac:dyDescent="0.25">
      <c r="A41" t="s">
        <v>155</v>
      </c>
      <c r="B41">
        <v>162085</v>
      </c>
      <c r="C41" t="s">
        <v>426</v>
      </c>
      <c r="D41" t="s">
        <v>102</v>
      </c>
      <c r="E41" t="s">
        <v>427</v>
      </c>
      <c r="F41" t="s">
        <v>428</v>
      </c>
      <c r="G41" t="s">
        <v>429</v>
      </c>
      <c r="H41" t="s">
        <v>430</v>
      </c>
      <c r="I41" t="s">
        <v>431</v>
      </c>
      <c r="J41" t="s">
        <v>432</v>
      </c>
      <c r="K41" t="s">
        <v>108</v>
      </c>
      <c r="L41">
        <v>6901</v>
      </c>
      <c r="M41" t="s">
        <v>433</v>
      </c>
      <c r="O41">
        <v>0</v>
      </c>
      <c r="P41" t="s">
        <v>434</v>
      </c>
      <c r="R41" t="s">
        <v>435</v>
      </c>
      <c r="S41" t="s">
        <v>436</v>
      </c>
      <c r="T41" t="s">
        <v>108</v>
      </c>
      <c r="U41">
        <v>55434</v>
      </c>
      <c r="V41" t="s">
        <v>110</v>
      </c>
      <c r="W41" s="1">
        <v>40998</v>
      </c>
      <c r="Y41" s="1">
        <v>43921</v>
      </c>
      <c r="Z41" s="2">
        <v>43009</v>
      </c>
      <c r="AA41" t="s">
        <v>437</v>
      </c>
      <c r="AB41" t="s">
        <v>113</v>
      </c>
      <c r="AC41" t="s">
        <v>113</v>
      </c>
      <c r="AD41" t="s">
        <v>113</v>
      </c>
      <c r="AG41" t="s">
        <v>111</v>
      </c>
      <c r="AH41" t="s">
        <v>113</v>
      </c>
      <c r="AI41" t="s">
        <v>113</v>
      </c>
      <c r="AJ41" t="s">
        <v>114</v>
      </c>
      <c r="AL41" t="s">
        <v>115</v>
      </c>
      <c r="AM41" t="s">
        <v>116</v>
      </c>
      <c r="AN41" t="s">
        <v>108</v>
      </c>
      <c r="AO41" t="s">
        <v>113</v>
      </c>
      <c r="AP41" t="s">
        <v>113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B41" t="s">
        <v>113</v>
      </c>
      <c r="BD41" t="s">
        <v>113</v>
      </c>
      <c r="BF41" t="s">
        <v>113</v>
      </c>
      <c r="BG41" t="s">
        <v>113</v>
      </c>
      <c r="BH41" t="s">
        <v>113</v>
      </c>
      <c r="BI41" t="s">
        <v>113</v>
      </c>
      <c r="BJ41" t="s">
        <v>113</v>
      </c>
      <c r="BK41" t="s">
        <v>113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113</v>
      </c>
      <c r="BV41" t="s">
        <v>111</v>
      </c>
      <c r="BW41" t="s">
        <v>111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113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  <c r="CW41" t="s">
        <v>113</v>
      </c>
    </row>
    <row r="42" spans="1:101" x14ac:dyDescent="0.25">
      <c r="A42" t="s">
        <v>117</v>
      </c>
      <c r="B42">
        <v>307766</v>
      </c>
      <c r="C42" t="s">
        <v>438</v>
      </c>
      <c r="D42" t="s">
        <v>102</v>
      </c>
      <c r="E42" t="s">
        <v>439</v>
      </c>
      <c r="F42" t="s">
        <v>439</v>
      </c>
      <c r="G42" t="s">
        <v>440</v>
      </c>
      <c r="H42" t="s">
        <v>441</v>
      </c>
      <c r="I42" t="s">
        <v>442</v>
      </c>
      <c r="K42" t="s">
        <v>443</v>
      </c>
      <c r="M42">
        <f>971-4-375-7265</f>
        <v>-6673</v>
      </c>
      <c r="O42">
        <v>0</v>
      </c>
      <c r="V42" t="s">
        <v>110</v>
      </c>
      <c r="W42" s="1">
        <v>43924</v>
      </c>
      <c r="Y42" s="1">
        <v>43924</v>
      </c>
      <c r="Z42" s="2">
        <v>43009</v>
      </c>
      <c r="AA42" t="s">
        <v>444</v>
      </c>
      <c r="AB42" t="s">
        <v>113</v>
      </c>
      <c r="AC42" t="s">
        <v>113</v>
      </c>
      <c r="AD42" t="s">
        <v>113</v>
      </c>
      <c r="AG42" t="s">
        <v>111</v>
      </c>
      <c r="AH42" t="s">
        <v>113</v>
      </c>
      <c r="AI42" t="s">
        <v>113</v>
      </c>
      <c r="AJ42" t="s">
        <v>173</v>
      </c>
      <c r="AK42" t="s">
        <v>445</v>
      </c>
      <c r="AL42" t="s">
        <v>115</v>
      </c>
      <c r="AN42" t="s">
        <v>122</v>
      </c>
      <c r="AO42" t="s">
        <v>113</v>
      </c>
      <c r="AP42" t="s">
        <v>113</v>
      </c>
      <c r="AQ42" t="s">
        <v>113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B42" t="s">
        <v>113</v>
      </c>
      <c r="BD42" t="s">
        <v>113</v>
      </c>
      <c r="BF42" t="s">
        <v>113</v>
      </c>
      <c r="BG42" t="s">
        <v>113</v>
      </c>
      <c r="BH42" t="s">
        <v>113</v>
      </c>
      <c r="BI42" t="s">
        <v>113</v>
      </c>
      <c r="BJ42" t="s">
        <v>113</v>
      </c>
      <c r="BK42" t="s">
        <v>113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113</v>
      </c>
      <c r="BV42" t="s">
        <v>111</v>
      </c>
      <c r="BW42" t="s">
        <v>111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  <c r="CW42" t="s">
        <v>113</v>
      </c>
    </row>
    <row r="43" spans="1:101" x14ac:dyDescent="0.25">
      <c r="A43" t="s">
        <v>175</v>
      </c>
      <c r="B43">
        <v>162467</v>
      </c>
      <c r="C43" t="s">
        <v>446</v>
      </c>
      <c r="D43" t="s">
        <v>102</v>
      </c>
      <c r="E43" t="s">
        <v>447</v>
      </c>
      <c r="F43" t="s">
        <v>448</v>
      </c>
      <c r="G43" t="s">
        <v>449</v>
      </c>
      <c r="H43" t="s">
        <v>450</v>
      </c>
      <c r="I43" t="s">
        <v>285</v>
      </c>
      <c r="J43" t="s">
        <v>180</v>
      </c>
      <c r="K43" t="s">
        <v>108</v>
      </c>
      <c r="L43">
        <v>94025</v>
      </c>
      <c r="M43" t="s">
        <v>451</v>
      </c>
      <c r="N43" t="s">
        <v>452</v>
      </c>
      <c r="O43">
        <v>1</v>
      </c>
      <c r="V43" t="s">
        <v>110</v>
      </c>
      <c r="W43" s="1">
        <v>40996</v>
      </c>
      <c r="Y43" s="1">
        <v>43921</v>
      </c>
      <c r="Z43" s="2">
        <v>43009</v>
      </c>
      <c r="AA43" t="s">
        <v>453</v>
      </c>
      <c r="AB43" t="s">
        <v>113</v>
      </c>
      <c r="AC43" t="s">
        <v>113</v>
      </c>
      <c r="AD43" t="s">
        <v>113</v>
      </c>
      <c r="AG43" t="s">
        <v>111</v>
      </c>
      <c r="AH43" t="s">
        <v>113</v>
      </c>
      <c r="AI43" t="s">
        <v>113</v>
      </c>
      <c r="AJ43" t="s">
        <v>173</v>
      </c>
      <c r="AK43" t="s">
        <v>198</v>
      </c>
      <c r="AL43" t="s">
        <v>115</v>
      </c>
      <c r="AN43" t="s">
        <v>122</v>
      </c>
      <c r="AO43" t="s">
        <v>113</v>
      </c>
      <c r="AP43" t="s">
        <v>113</v>
      </c>
      <c r="AQ43" t="s">
        <v>113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B43" t="s">
        <v>113</v>
      </c>
      <c r="BD43" t="s">
        <v>113</v>
      </c>
      <c r="BF43" t="s">
        <v>113</v>
      </c>
      <c r="BG43" t="s">
        <v>113</v>
      </c>
      <c r="BH43" t="s">
        <v>111</v>
      </c>
      <c r="BI43" t="s">
        <v>113</v>
      </c>
      <c r="BJ43" t="s">
        <v>113</v>
      </c>
      <c r="BK43" t="s">
        <v>113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113</v>
      </c>
      <c r="BV43" t="s">
        <v>111</v>
      </c>
      <c r="BW43" t="s">
        <v>111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  <c r="CW43" t="s">
        <v>113</v>
      </c>
    </row>
    <row r="44" spans="1:101" x14ac:dyDescent="0.25">
      <c r="A44" t="s">
        <v>117</v>
      </c>
      <c r="B44">
        <v>171782</v>
      </c>
      <c r="C44" t="s">
        <v>454</v>
      </c>
      <c r="D44" t="s">
        <v>102</v>
      </c>
      <c r="E44" t="s">
        <v>455</v>
      </c>
      <c r="F44" t="s">
        <v>455</v>
      </c>
      <c r="G44" t="s">
        <v>456</v>
      </c>
      <c r="I44" t="s">
        <v>193</v>
      </c>
      <c r="K44" t="s">
        <v>194</v>
      </c>
      <c r="L44">
        <v>1207</v>
      </c>
      <c r="M44" t="s">
        <v>457</v>
      </c>
      <c r="N44" t="s">
        <v>458</v>
      </c>
      <c r="O44">
        <v>0</v>
      </c>
      <c r="V44" t="s">
        <v>110</v>
      </c>
      <c r="W44" s="1">
        <v>41841</v>
      </c>
      <c r="Y44" s="1">
        <v>43774</v>
      </c>
      <c r="Z44" s="2">
        <v>43009</v>
      </c>
      <c r="AA44" t="s">
        <v>459</v>
      </c>
      <c r="AB44" t="s">
        <v>111</v>
      </c>
      <c r="AC44" t="s">
        <v>113</v>
      </c>
      <c r="AD44" t="s">
        <v>113</v>
      </c>
      <c r="AF44" t="s">
        <v>460</v>
      </c>
      <c r="AG44" t="s">
        <v>113</v>
      </c>
      <c r="AH44" t="s">
        <v>111</v>
      </c>
      <c r="AI44" t="s">
        <v>113</v>
      </c>
      <c r="AJ44" t="s">
        <v>131</v>
      </c>
      <c r="AL44" t="s">
        <v>461</v>
      </c>
      <c r="AN44" t="s">
        <v>194</v>
      </c>
      <c r="AO44" t="s">
        <v>113</v>
      </c>
      <c r="AP44" t="s">
        <v>113</v>
      </c>
      <c r="AQ44" t="s">
        <v>111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B44" t="s">
        <v>113</v>
      </c>
      <c r="BD44" t="s">
        <v>113</v>
      </c>
      <c r="BF44" t="s">
        <v>113</v>
      </c>
      <c r="BG44" t="s">
        <v>113</v>
      </c>
      <c r="BH44" t="s">
        <v>111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113</v>
      </c>
      <c r="BV44" t="s">
        <v>111</v>
      </c>
      <c r="BW44" t="s">
        <v>111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  <c r="CW44" t="s">
        <v>113</v>
      </c>
    </row>
    <row r="45" spans="1:101" x14ac:dyDescent="0.25">
      <c r="A45" t="s">
        <v>117</v>
      </c>
      <c r="B45">
        <v>290337</v>
      </c>
      <c r="C45" t="s">
        <v>462</v>
      </c>
      <c r="D45" t="s">
        <v>102</v>
      </c>
      <c r="E45" t="s">
        <v>463</v>
      </c>
      <c r="F45" t="s">
        <v>463</v>
      </c>
      <c r="G45" t="s">
        <v>464</v>
      </c>
      <c r="I45" t="s">
        <v>465</v>
      </c>
      <c r="K45" t="s">
        <v>466</v>
      </c>
      <c r="L45">
        <v>400013</v>
      </c>
      <c r="M45" t="s">
        <v>467</v>
      </c>
      <c r="O45">
        <v>0</v>
      </c>
      <c r="V45" t="s">
        <v>110</v>
      </c>
      <c r="W45" s="1">
        <v>43055</v>
      </c>
      <c r="Y45" s="1">
        <v>43644</v>
      </c>
      <c r="Z45" s="2">
        <v>43009</v>
      </c>
      <c r="AA45" t="s">
        <v>468</v>
      </c>
      <c r="AB45" t="s">
        <v>113</v>
      </c>
      <c r="AC45" t="s">
        <v>113</v>
      </c>
      <c r="AD45" t="s">
        <v>113</v>
      </c>
      <c r="AG45" t="s">
        <v>113</v>
      </c>
      <c r="AH45" t="s">
        <v>111</v>
      </c>
      <c r="AI45" t="s">
        <v>113</v>
      </c>
      <c r="AJ45" t="s">
        <v>300</v>
      </c>
      <c r="AL45" t="s">
        <v>199</v>
      </c>
      <c r="AN45" t="s">
        <v>466</v>
      </c>
      <c r="AO45" t="s">
        <v>113</v>
      </c>
      <c r="AP45" t="s">
        <v>113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B45" t="s">
        <v>113</v>
      </c>
      <c r="BD45" t="s">
        <v>113</v>
      </c>
      <c r="BF45" t="s">
        <v>113</v>
      </c>
      <c r="BG45" t="s">
        <v>113</v>
      </c>
      <c r="BH45" t="s">
        <v>113</v>
      </c>
      <c r="BI45" t="s">
        <v>113</v>
      </c>
      <c r="BJ45" t="s">
        <v>113</v>
      </c>
      <c r="BK45" t="s">
        <v>113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113</v>
      </c>
      <c r="BV45" t="s">
        <v>113</v>
      </c>
      <c r="BW45" t="s">
        <v>111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  <c r="CW45" t="s">
        <v>113</v>
      </c>
    </row>
    <row r="46" spans="1:101" x14ac:dyDescent="0.25">
      <c r="A46" t="s">
        <v>100</v>
      </c>
      <c r="B46">
        <v>289087</v>
      </c>
      <c r="C46" t="s">
        <v>469</v>
      </c>
      <c r="D46" t="s">
        <v>102</v>
      </c>
      <c r="E46" t="s">
        <v>470</v>
      </c>
      <c r="F46" t="s">
        <v>470</v>
      </c>
      <c r="G46" t="s">
        <v>471</v>
      </c>
      <c r="H46" t="s">
        <v>472</v>
      </c>
      <c r="I46" t="s">
        <v>106</v>
      </c>
      <c r="J46" t="s">
        <v>107</v>
      </c>
      <c r="K46" t="s">
        <v>108</v>
      </c>
      <c r="L46">
        <v>10011</v>
      </c>
      <c r="M46" t="s">
        <v>473</v>
      </c>
      <c r="O46">
        <v>0</v>
      </c>
      <c r="V46" t="s">
        <v>110</v>
      </c>
      <c r="W46" s="1">
        <v>42916</v>
      </c>
      <c r="Y46" s="1">
        <v>43917</v>
      </c>
      <c r="Z46" s="2">
        <v>43009</v>
      </c>
      <c r="AA46" t="s">
        <v>474</v>
      </c>
      <c r="AB46" t="s">
        <v>113</v>
      </c>
      <c r="AC46" t="s">
        <v>113</v>
      </c>
      <c r="AD46" t="s">
        <v>113</v>
      </c>
      <c r="AG46" t="s">
        <v>111</v>
      </c>
      <c r="AH46" t="s">
        <v>111</v>
      </c>
      <c r="AI46" t="s">
        <v>113</v>
      </c>
      <c r="AJ46" t="s">
        <v>114</v>
      </c>
      <c r="AL46" t="s">
        <v>115</v>
      </c>
      <c r="AM46" t="s">
        <v>116</v>
      </c>
      <c r="AN46" t="s">
        <v>108</v>
      </c>
      <c r="AO46" t="s">
        <v>113</v>
      </c>
      <c r="AP46" t="s">
        <v>113</v>
      </c>
      <c r="AQ46" t="s">
        <v>113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B46" t="s">
        <v>113</v>
      </c>
      <c r="BD46" t="s">
        <v>113</v>
      </c>
      <c r="BF46" t="s">
        <v>113</v>
      </c>
      <c r="BG46" t="s">
        <v>113</v>
      </c>
      <c r="BH46" t="s">
        <v>113</v>
      </c>
      <c r="BI46" t="s">
        <v>113</v>
      </c>
      <c r="BJ46" t="s">
        <v>113</v>
      </c>
      <c r="BK46" t="s">
        <v>113</v>
      </c>
      <c r="BL46" t="s">
        <v>113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113</v>
      </c>
      <c r="BV46" t="s">
        <v>111</v>
      </c>
      <c r="BW46" t="s">
        <v>111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  <c r="CW46" t="s">
        <v>113</v>
      </c>
    </row>
    <row r="47" spans="1:101" x14ac:dyDescent="0.25">
      <c r="A47" t="s">
        <v>117</v>
      </c>
      <c r="B47">
        <v>307931</v>
      </c>
      <c r="C47" t="s">
        <v>475</v>
      </c>
      <c r="D47" t="s">
        <v>102</v>
      </c>
      <c r="E47" t="s">
        <v>476</v>
      </c>
      <c r="F47" t="s">
        <v>477</v>
      </c>
      <c r="G47" t="s">
        <v>478</v>
      </c>
      <c r="I47" t="s">
        <v>327</v>
      </c>
      <c r="K47" t="s">
        <v>328</v>
      </c>
      <c r="L47" t="s">
        <v>479</v>
      </c>
      <c r="M47" t="s">
        <v>480</v>
      </c>
      <c r="O47">
        <v>0</v>
      </c>
      <c r="V47" t="s">
        <v>110</v>
      </c>
      <c r="W47" s="1">
        <v>43920</v>
      </c>
      <c r="Y47" s="1">
        <v>43920</v>
      </c>
      <c r="Z47" s="2">
        <v>43009</v>
      </c>
      <c r="AA47" t="s">
        <v>481</v>
      </c>
      <c r="AB47" t="s">
        <v>113</v>
      </c>
      <c r="AC47" t="s">
        <v>113</v>
      </c>
      <c r="AD47" t="s">
        <v>113</v>
      </c>
      <c r="AG47" t="s">
        <v>111</v>
      </c>
      <c r="AH47" t="s">
        <v>113</v>
      </c>
      <c r="AI47" t="s">
        <v>113</v>
      </c>
      <c r="AJ47" t="s">
        <v>114</v>
      </c>
      <c r="AL47" t="s">
        <v>115</v>
      </c>
      <c r="AN47" t="s">
        <v>328</v>
      </c>
      <c r="AO47" t="s">
        <v>113</v>
      </c>
      <c r="AP47" t="s">
        <v>113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B47" t="s">
        <v>113</v>
      </c>
      <c r="BD47" t="s">
        <v>113</v>
      </c>
      <c r="BF47" t="s">
        <v>113</v>
      </c>
      <c r="BG47" t="s">
        <v>113</v>
      </c>
      <c r="BH47" t="s">
        <v>113</v>
      </c>
      <c r="BI47" t="s">
        <v>113</v>
      </c>
      <c r="BJ47" t="s">
        <v>113</v>
      </c>
      <c r="BK47" t="s">
        <v>113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113</v>
      </c>
      <c r="BV47" t="s">
        <v>113</v>
      </c>
      <c r="BW47" t="s">
        <v>111</v>
      </c>
      <c r="BX47" t="s">
        <v>113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113</v>
      </c>
      <c r="CJ47" t="s">
        <v>113</v>
      </c>
      <c r="CK47" t="s">
        <v>113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  <c r="CW47" t="s">
        <v>113</v>
      </c>
    </row>
    <row r="48" spans="1:101" x14ac:dyDescent="0.25">
      <c r="A48" t="s">
        <v>100</v>
      </c>
      <c r="B48">
        <v>162830</v>
      </c>
      <c r="C48" t="s">
        <v>482</v>
      </c>
      <c r="D48" t="s">
        <v>102</v>
      </c>
      <c r="E48" t="s">
        <v>483</v>
      </c>
      <c r="F48" t="s">
        <v>483</v>
      </c>
      <c r="G48" t="s">
        <v>484</v>
      </c>
      <c r="I48" t="s">
        <v>485</v>
      </c>
      <c r="J48" t="s">
        <v>107</v>
      </c>
      <c r="K48" t="s">
        <v>108</v>
      </c>
      <c r="L48">
        <v>14850</v>
      </c>
      <c r="M48" t="s">
        <v>486</v>
      </c>
      <c r="N48" t="s">
        <v>487</v>
      </c>
      <c r="O48">
        <v>0</v>
      </c>
      <c r="V48" t="s">
        <v>110</v>
      </c>
      <c r="W48" s="1">
        <v>40997</v>
      </c>
      <c r="Y48" s="1">
        <v>43948</v>
      </c>
      <c r="Z48" s="2">
        <v>43891</v>
      </c>
      <c r="AA48" t="s">
        <v>488</v>
      </c>
      <c r="AB48" t="s">
        <v>113</v>
      </c>
      <c r="AC48" t="s">
        <v>113</v>
      </c>
      <c r="AD48" t="s">
        <v>113</v>
      </c>
      <c r="AG48" t="s">
        <v>111</v>
      </c>
      <c r="AH48" t="s">
        <v>111</v>
      </c>
      <c r="AI48" t="s">
        <v>113</v>
      </c>
      <c r="AJ48" t="s">
        <v>114</v>
      </c>
      <c r="AL48" t="s">
        <v>115</v>
      </c>
      <c r="AM48" t="s">
        <v>116</v>
      </c>
      <c r="AN48" t="s">
        <v>108</v>
      </c>
      <c r="AO48" t="s">
        <v>113</v>
      </c>
      <c r="AP48" t="s">
        <v>113</v>
      </c>
      <c r="AQ48" t="s">
        <v>113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B48" t="s">
        <v>113</v>
      </c>
      <c r="BD48" t="s">
        <v>113</v>
      </c>
      <c r="BF48" t="s">
        <v>113</v>
      </c>
      <c r="BG48" t="s">
        <v>113</v>
      </c>
      <c r="BH48" t="s">
        <v>111</v>
      </c>
      <c r="BI48" t="s">
        <v>113</v>
      </c>
      <c r="BJ48" t="s">
        <v>113</v>
      </c>
      <c r="BK48" t="s">
        <v>113</v>
      </c>
      <c r="BL48" t="s">
        <v>113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111</v>
      </c>
      <c r="BV48" t="s">
        <v>111</v>
      </c>
      <c r="BW48" t="s">
        <v>111</v>
      </c>
      <c r="BX48" t="s">
        <v>113</v>
      </c>
      <c r="BY48" t="s">
        <v>113</v>
      </c>
      <c r="BZ48" t="s">
        <v>113</v>
      </c>
      <c r="CA48" t="s">
        <v>113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113</v>
      </c>
      <c r="CI48" t="s">
        <v>113</v>
      </c>
      <c r="CJ48" t="s">
        <v>113</v>
      </c>
      <c r="CK48" t="s">
        <v>113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113</v>
      </c>
      <c r="CU48" t="s">
        <v>113</v>
      </c>
      <c r="CV48" t="s">
        <v>113</v>
      </c>
      <c r="CW48" t="s">
        <v>113</v>
      </c>
    </row>
    <row r="49" spans="1:101" x14ac:dyDescent="0.25">
      <c r="A49" t="s">
        <v>117</v>
      </c>
      <c r="B49">
        <v>281335</v>
      </c>
      <c r="C49" t="s">
        <v>489</v>
      </c>
      <c r="D49" t="s">
        <v>102</v>
      </c>
      <c r="E49" t="s">
        <v>490</v>
      </c>
      <c r="F49" t="s">
        <v>490</v>
      </c>
      <c r="G49" t="s">
        <v>491</v>
      </c>
      <c r="H49" t="s">
        <v>492</v>
      </c>
      <c r="I49" t="s">
        <v>128</v>
      </c>
      <c r="K49" t="s">
        <v>219</v>
      </c>
      <c r="M49" t="s">
        <v>493</v>
      </c>
      <c r="N49" t="s">
        <v>494</v>
      </c>
      <c r="O49">
        <v>0</v>
      </c>
      <c r="V49" t="s">
        <v>110</v>
      </c>
      <c r="W49" s="1">
        <v>42236</v>
      </c>
      <c r="Y49" s="1">
        <v>43927</v>
      </c>
      <c r="Z49" s="2">
        <v>43891</v>
      </c>
      <c r="AA49" t="s">
        <v>495</v>
      </c>
      <c r="AB49" t="s">
        <v>113</v>
      </c>
      <c r="AC49" t="s">
        <v>113</v>
      </c>
      <c r="AD49" t="s">
        <v>113</v>
      </c>
      <c r="AG49" t="s">
        <v>113</v>
      </c>
      <c r="AH49" t="s">
        <v>111</v>
      </c>
      <c r="AI49" t="s">
        <v>113</v>
      </c>
      <c r="AJ49" t="s">
        <v>496</v>
      </c>
      <c r="AL49" t="s">
        <v>115</v>
      </c>
      <c r="AN49" t="s">
        <v>122</v>
      </c>
      <c r="AO49" t="s">
        <v>113</v>
      </c>
      <c r="AP49" t="s">
        <v>113</v>
      </c>
      <c r="AQ49" t="s">
        <v>111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B49" t="s">
        <v>113</v>
      </c>
      <c r="BD49" t="s">
        <v>111</v>
      </c>
      <c r="BE49" t="s">
        <v>113</v>
      </c>
      <c r="BF49" t="s">
        <v>113</v>
      </c>
      <c r="BG49" t="s">
        <v>113</v>
      </c>
      <c r="BH49" t="s">
        <v>111</v>
      </c>
      <c r="BI49" t="s">
        <v>113</v>
      </c>
      <c r="BJ49" t="s">
        <v>113</v>
      </c>
      <c r="BK49" t="s">
        <v>113</v>
      </c>
      <c r="BL49" t="s">
        <v>111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113</v>
      </c>
      <c r="BV49" t="s">
        <v>111</v>
      </c>
      <c r="BW49" t="s">
        <v>111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  <c r="CW49" t="s">
        <v>113</v>
      </c>
    </row>
    <row r="50" spans="1:101" x14ac:dyDescent="0.25">
      <c r="A50" t="s">
        <v>117</v>
      </c>
      <c r="B50">
        <v>175414</v>
      </c>
      <c r="C50" t="s">
        <v>497</v>
      </c>
      <c r="D50" t="s">
        <v>102</v>
      </c>
      <c r="E50" t="s">
        <v>498</v>
      </c>
      <c r="F50" t="s">
        <v>498</v>
      </c>
      <c r="G50" t="s">
        <v>499</v>
      </c>
      <c r="H50" t="s">
        <v>500</v>
      </c>
      <c r="I50" t="s">
        <v>501</v>
      </c>
      <c r="K50" t="s">
        <v>466</v>
      </c>
      <c r="L50" t="s">
        <v>502</v>
      </c>
      <c r="M50" t="s">
        <v>503</v>
      </c>
      <c r="O50">
        <v>1</v>
      </c>
      <c r="V50" t="s">
        <v>110</v>
      </c>
      <c r="W50" s="1">
        <v>42279</v>
      </c>
      <c r="Y50" s="1">
        <v>43643</v>
      </c>
      <c r="Z50" s="2">
        <v>43009</v>
      </c>
      <c r="AA50" t="s">
        <v>504</v>
      </c>
      <c r="AB50" t="s">
        <v>113</v>
      </c>
      <c r="AC50" t="s">
        <v>113</v>
      </c>
      <c r="AD50" t="s">
        <v>113</v>
      </c>
      <c r="AG50" t="s">
        <v>113</v>
      </c>
      <c r="AH50" t="s">
        <v>111</v>
      </c>
      <c r="AI50" t="s">
        <v>113</v>
      </c>
      <c r="AJ50" t="s">
        <v>173</v>
      </c>
      <c r="AK50" t="s">
        <v>505</v>
      </c>
      <c r="AL50" t="s">
        <v>199</v>
      </c>
      <c r="AN50" t="s">
        <v>466</v>
      </c>
      <c r="AO50" t="s">
        <v>113</v>
      </c>
      <c r="AP50" t="s">
        <v>113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B50" t="s">
        <v>113</v>
      </c>
      <c r="BD50" t="s">
        <v>113</v>
      </c>
      <c r="BF50" t="s">
        <v>113</v>
      </c>
      <c r="BG50" t="s">
        <v>113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113</v>
      </c>
      <c r="BV50" t="s">
        <v>113</v>
      </c>
      <c r="BW50" t="s">
        <v>111</v>
      </c>
      <c r="BX50" t="s">
        <v>113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113</v>
      </c>
      <c r="CJ50" t="s">
        <v>113</v>
      </c>
      <c r="CK50" t="s">
        <v>113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  <c r="CW50" t="s">
        <v>113</v>
      </c>
    </row>
    <row r="51" spans="1:101" x14ac:dyDescent="0.25">
      <c r="A51" t="s">
        <v>506</v>
      </c>
      <c r="B51">
        <v>173460</v>
      </c>
      <c r="C51" t="s">
        <v>507</v>
      </c>
      <c r="D51" t="s">
        <v>102</v>
      </c>
      <c r="E51" t="s">
        <v>508</v>
      </c>
      <c r="F51" t="s">
        <v>508</v>
      </c>
      <c r="G51" t="s">
        <v>509</v>
      </c>
      <c r="H51" t="s">
        <v>510</v>
      </c>
      <c r="I51" t="s">
        <v>511</v>
      </c>
      <c r="J51" t="s">
        <v>512</v>
      </c>
      <c r="K51" t="s">
        <v>108</v>
      </c>
      <c r="L51">
        <v>38103</v>
      </c>
      <c r="M51" t="s">
        <v>513</v>
      </c>
      <c r="N51" t="s">
        <v>514</v>
      </c>
      <c r="O51">
        <v>0</v>
      </c>
      <c r="V51" t="s">
        <v>110</v>
      </c>
      <c r="W51" s="1">
        <v>41923</v>
      </c>
      <c r="Y51" s="1">
        <v>43915</v>
      </c>
      <c r="Z51" s="2">
        <v>43009</v>
      </c>
      <c r="AA51" t="s">
        <v>515</v>
      </c>
      <c r="AB51" t="s">
        <v>113</v>
      </c>
      <c r="AC51" t="s">
        <v>113</v>
      </c>
      <c r="AD51" t="s">
        <v>113</v>
      </c>
      <c r="AG51" t="s">
        <v>111</v>
      </c>
      <c r="AH51" t="s">
        <v>113</v>
      </c>
      <c r="AI51" t="s">
        <v>113</v>
      </c>
      <c r="AJ51" t="s">
        <v>131</v>
      </c>
      <c r="AL51" t="s">
        <v>115</v>
      </c>
      <c r="AM51" t="s">
        <v>512</v>
      </c>
      <c r="AN51" t="s">
        <v>108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B51" t="s">
        <v>113</v>
      </c>
      <c r="BD51" t="s">
        <v>113</v>
      </c>
      <c r="BF51" t="s">
        <v>113</v>
      </c>
      <c r="BG51" t="s">
        <v>113</v>
      </c>
      <c r="BH51" t="s">
        <v>113</v>
      </c>
      <c r="BI51" t="s">
        <v>113</v>
      </c>
      <c r="BJ51" t="s">
        <v>113</v>
      </c>
      <c r="BK51" t="s">
        <v>113</v>
      </c>
      <c r="BL51" t="s">
        <v>113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113</v>
      </c>
      <c r="BV51" t="s">
        <v>111</v>
      </c>
      <c r="BW51" t="s">
        <v>111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  <c r="CW51" t="s">
        <v>113</v>
      </c>
    </row>
    <row r="52" spans="1:101" x14ac:dyDescent="0.25">
      <c r="A52" t="s">
        <v>309</v>
      </c>
      <c r="B52">
        <v>298876</v>
      </c>
      <c r="C52" t="s">
        <v>516</v>
      </c>
      <c r="D52" t="s">
        <v>102</v>
      </c>
      <c r="E52" t="s">
        <v>517</v>
      </c>
      <c r="F52" t="s">
        <v>517</v>
      </c>
      <c r="G52" t="s">
        <v>518</v>
      </c>
      <c r="I52" t="s">
        <v>314</v>
      </c>
      <c r="J52" t="s">
        <v>315</v>
      </c>
      <c r="K52" t="s">
        <v>108</v>
      </c>
      <c r="L52">
        <v>22207</v>
      </c>
      <c r="M52" t="s">
        <v>519</v>
      </c>
      <c r="O52">
        <v>0</v>
      </c>
      <c r="V52" t="s">
        <v>110</v>
      </c>
      <c r="W52" s="1">
        <v>43549</v>
      </c>
      <c r="Y52" s="1">
        <v>43917</v>
      </c>
      <c r="Z52" s="2">
        <v>43009</v>
      </c>
      <c r="AA52" t="s">
        <v>520</v>
      </c>
      <c r="AB52" t="s">
        <v>113</v>
      </c>
      <c r="AC52" t="s">
        <v>113</v>
      </c>
      <c r="AD52" t="s">
        <v>113</v>
      </c>
      <c r="AG52" t="s">
        <v>113</v>
      </c>
      <c r="AH52" t="s">
        <v>111</v>
      </c>
      <c r="AI52" t="s">
        <v>113</v>
      </c>
      <c r="AJ52" t="s">
        <v>114</v>
      </c>
      <c r="AL52" t="s">
        <v>115</v>
      </c>
      <c r="AM52" t="s">
        <v>116</v>
      </c>
      <c r="AN52" t="s">
        <v>108</v>
      </c>
      <c r="AO52" t="s">
        <v>113</v>
      </c>
      <c r="AP52" t="s">
        <v>113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B52" t="s">
        <v>113</v>
      </c>
      <c r="BD52" t="s">
        <v>113</v>
      </c>
      <c r="BF52" t="s">
        <v>113</v>
      </c>
      <c r="BG52" t="s">
        <v>113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113</v>
      </c>
      <c r="BV52" t="s">
        <v>113</v>
      </c>
      <c r="BW52" t="s">
        <v>111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  <c r="CW52" t="s">
        <v>113</v>
      </c>
    </row>
    <row r="53" spans="1:101" x14ac:dyDescent="0.25">
      <c r="A53" t="s">
        <v>117</v>
      </c>
      <c r="B53">
        <v>286156</v>
      </c>
      <c r="C53" t="s">
        <v>521</v>
      </c>
      <c r="D53" t="s">
        <v>102</v>
      </c>
      <c r="E53" t="s">
        <v>522</v>
      </c>
      <c r="F53" t="s">
        <v>522</v>
      </c>
      <c r="G53" t="s">
        <v>523</v>
      </c>
      <c r="H53" t="s">
        <v>524</v>
      </c>
      <c r="I53" t="s">
        <v>525</v>
      </c>
      <c r="K53" t="s">
        <v>122</v>
      </c>
      <c r="L53" t="s">
        <v>400</v>
      </c>
      <c r="M53" t="s">
        <v>526</v>
      </c>
      <c r="O53">
        <v>1</v>
      </c>
      <c r="V53" t="s">
        <v>110</v>
      </c>
      <c r="W53" s="1">
        <v>42705</v>
      </c>
      <c r="Y53" s="1">
        <v>43920</v>
      </c>
      <c r="Z53" s="2">
        <v>43009</v>
      </c>
      <c r="AA53" t="s">
        <v>527</v>
      </c>
      <c r="AB53" t="s">
        <v>113</v>
      </c>
      <c r="AC53" t="s">
        <v>113</v>
      </c>
      <c r="AD53" t="s">
        <v>113</v>
      </c>
      <c r="AG53" t="s">
        <v>113</v>
      </c>
      <c r="AH53" t="s">
        <v>111</v>
      </c>
      <c r="AI53" t="s">
        <v>113</v>
      </c>
      <c r="AJ53" t="s">
        <v>114</v>
      </c>
      <c r="AL53" t="s">
        <v>115</v>
      </c>
      <c r="AN53" t="s">
        <v>122</v>
      </c>
      <c r="AO53" t="s">
        <v>113</v>
      </c>
      <c r="AP53" t="s">
        <v>113</v>
      </c>
      <c r="AQ53" t="s">
        <v>113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B53" t="s">
        <v>113</v>
      </c>
      <c r="BD53" t="s">
        <v>113</v>
      </c>
      <c r="BF53" t="s">
        <v>113</v>
      </c>
      <c r="BG53" t="s">
        <v>113</v>
      </c>
      <c r="BH53" t="s">
        <v>113</v>
      </c>
      <c r="BI53" t="s">
        <v>113</v>
      </c>
      <c r="BJ53" t="s">
        <v>113</v>
      </c>
      <c r="BK53" t="s">
        <v>113</v>
      </c>
      <c r="BL53" t="s">
        <v>113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113</v>
      </c>
      <c r="BV53" t="s">
        <v>111</v>
      </c>
      <c r="BW53" t="s">
        <v>111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  <c r="CW53" t="s">
        <v>113</v>
      </c>
    </row>
    <row r="54" spans="1:101" x14ac:dyDescent="0.25">
      <c r="A54" t="s">
        <v>117</v>
      </c>
      <c r="B54">
        <v>281582</v>
      </c>
      <c r="C54" t="s">
        <v>528</v>
      </c>
      <c r="D54" t="s">
        <v>102</v>
      </c>
      <c r="E54" t="s">
        <v>529</v>
      </c>
      <c r="F54" t="s">
        <v>529</v>
      </c>
      <c r="G54" t="s">
        <v>530</v>
      </c>
      <c r="H54" t="s">
        <v>531</v>
      </c>
      <c r="I54" t="s">
        <v>305</v>
      </c>
      <c r="K54" t="s">
        <v>150</v>
      </c>
      <c r="L54" t="s">
        <v>532</v>
      </c>
      <c r="M54" t="s">
        <v>533</v>
      </c>
      <c r="N54" t="s">
        <v>534</v>
      </c>
      <c r="O54">
        <v>0</v>
      </c>
      <c r="V54" t="s">
        <v>110</v>
      </c>
      <c r="W54" s="1">
        <v>42282</v>
      </c>
      <c r="Y54" s="1">
        <v>43914</v>
      </c>
      <c r="Z54" s="2">
        <v>43009</v>
      </c>
      <c r="AA54" t="s">
        <v>535</v>
      </c>
      <c r="AB54" t="s">
        <v>113</v>
      </c>
      <c r="AC54" t="s">
        <v>113</v>
      </c>
      <c r="AD54" t="s">
        <v>113</v>
      </c>
      <c r="AG54" t="s">
        <v>113</v>
      </c>
      <c r="AH54" t="s">
        <v>111</v>
      </c>
      <c r="AI54" t="s">
        <v>113</v>
      </c>
      <c r="AJ54" t="s">
        <v>496</v>
      </c>
      <c r="AL54" t="s">
        <v>115</v>
      </c>
      <c r="AN54" t="s">
        <v>150</v>
      </c>
      <c r="AO54" t="s">
        <v>113</v>
      </c>
      <c r="AP54" t="s">
        <v>113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B54" t="s">
        <v>113</v>
      </c>
      <c r="BD54" t="s">
        <v>113</v>
      </c>
      <c r="BF54" t="s">
        <v>113</v>
      </c>
      <c r="BG54" t="s">
        <v>113</v>
      </c>
      <c r="BH54" t="s">
        <v>111</v>
      </c>
      <c r="BI54" t="s">
        <v>113</v>
      </c>
      <c r="BJ54" t="s">
        <v>113</v>
      </c>
      <c r="BK54" t="s">
        <v>113</v>
      </c>
      <c r="BL54" t="s">
        <v>111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113</v>
      </c>
      <c r="BV54" t="s">
        <v>111</v>
      </c>
      <c r="BW54" t="s">
        <v>111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  <c r="CW54" t="s">
        <v>113</v>
      </c>
    </row>
    <row r="55" spans="1:101" x14ac:dyDescent="0.25">
      <c r="A55" t="s">
        <v>117</v>
      </c>
      <c r="B55">
        <v>284168</v>
      </c>
      <c r="C55" t="s">
        <v>536</v>
      </c>
      <c r="D55" t="s">
        <v>102</v>
      </c>
      <c r="E55" t="s">
        <v>133</v>
      </c>
      <c r="F55" t="s">
        <v>133</v>
      </c>
      <c r="G55" t="s">
        <v>537</v>
      </c>
      <c r="I55" t="s">
        <v>538</v>
      </c>
      <c r="K55" t="s">
        <v>539</v>
      </c>
      <c r="L55" t="s">
        <v>540</v>
      </c>
      <c r="M55" t="s">
        <v>541</v>
      </c>
      <c r="N55" t="s">
        <v>542</v>
      </c>
      <c r="O55">
        <v>0</v>
      </c>
      <c r="V55" t="s">
        <v>110</v>
      </c>
      <c r="W55" s="1">
        <v>42520</v>
      </c>
      <c r="Y55" s="1">
        <v>43920</v>
      </c>
      <c r="Z55" s="2">
        <v>43009</v>
      </c>
      <c r="AB55" t="s">
        <v>111</v>
      </c>
      <c r="AC55" t="s">
        <v>113</v>
      </c>
      <c r="AD55" t="s">
        <v>113</v>
      </c>
      <c r="AG55" t="s">
        <v>113</v>
      </c>
      <c r="AH55" t="s">
        <v>111</v>
      </c>
      <c r="AI55" t="s">
        <v>113</v>
      </c>
      <c r="AJ55" t="s">
        <v>131</v>
      </c>
      <c r="AL55" t="s">
        <v>115</v>
      </c>
      <c r="AN55" t="s">
        <v>539</v>
      </c>
      <c r="AO55" t="s">
        <v>113</v>
      </c>
      <c r="AP55" t="s">
        <v>113</v>
      </c>
      <c r="AQ55" t="s">
        <v>113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B55" t="s">
        <v>113</v>
      </c>
      <c r="BD55" t="s">
        <v>113</v>
      </c>
      <c r="BF55" t="s">
        <v>113</v>
      </c>
      <c r="BG55" t="s">
        <v>113</v>
      </c>
      <c r="BH55" t="s">
        <v>113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113</v>
      </c>
      <c r="BV55" t="s">
        <v>113</v>
      </c>
      <c r="BW55" t="s">
        <v>111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  <c r="CW55" t="s">
        <v>113</v>
      </c>
    </row>
    <row r="56" spans="1:101" x14ac:dyDescent="0.25">
      <c r="A56" t="s">
        <v>141</v>
      </c>
      <c r="B56">
        <v>288781</v>
      </c>
      <c r="C56" t="s">
        <v>543</v>
      </c>
      <c r="D56" t="s">
        <v>102</v>
      </c>
      <c r="E56" t="s">
        <v>544</v>
      </c>
      <c r="F56" t="s">
        <v>544</v>
      </c>
      <c r="G56" t="s">
        <v>545</v>
      </c>
      <c r="H56" t="s">
        <v>546</v>
      </c>
      <c r="I56" t="s">
        <v>547</v>
      </c>
      <c r="J56" t="s">
        <v>548</v>
      </c>
      <c r="K56" t="s">
        <v>108</v>
      </c>
      <c r="L56">
        <v>84111</v>
      </c>
      <c r="M56" t="s">
        <v>549</v>
      </c>
      <c r="N56" t="s">
        <v>550</v>
      </c>
      <c r="O56">
        <v>0</v>
      </c>
      <c r="V56" t="s">
        <v>110</v>
      </c>
      <c r="W56" s="1">
        <v>43889</v>
      </c>
      <c r="Y56" s="1">
        <v>43889</v>
      </c>
      <c r="Z56" s="2">
        <v>43009</v>
      </c>
      <c r="AB56" t="s">
        <v>113</v>
      </c>
      <c r="AC56" t="s">
        <v>113</v>
      </c>
      <c r="AD56" t="s">
        <v>113</v>
      </c>
      <c r="AG56" t="s">
        <v>113</v>
      </c>
      <c r="AH56" t="s">
        <v>111</v>
      </c>
      <c r="AI56" t="s">
        <v>113</v>
      </c>
      <c r="AJ56" t="s">
        <v>293</v>
      </c>
      <c r="AL56" t="s">
        <v>115</v>
      </c>
      <c r="AM56" t="s">
        <v>116</v>
      </c>
      <c r="AN56" t="s">
        <v>108</v>
      </c>
      <c r="AO56" t="s">
        <v>113</v>
      </c>
      <c r="AP56" t="s">
        <v>113</v>
      </c>
      <c r="AQ56" t="s">
        <v>111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B56" t="s">
        <v>113</v>
      </c>
      <c r="BD56" t="s">
        <v>113</v>
      </c>
      <c r="BF56" t="s">
        <v>113</v>
      </c>
      <c r="BG56" t="s">
        <v>113</v>
      </c>
      <c r="BH56" t="s">
        <v>111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113</v>
      </c>
      <c r="BV56" t="s">
        <v>111</v>
      </c>
      <c r="BW56" t="s">
        <v>111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  <c r="CW56" t="s">
        <v>113</v>
      </c>
    </row>
    <row r="57" spans="1:101" x14ac:dyDescent="0.25">
      <c r="A57" t="s">
        <v>175</v>
      </c>
      <c r="B57">
        <v>174076</v>
      </c>
      <c r="C57" t="s">
        <v>551</v>
      </c>
      <c r="D57" t="s">
        <v>102</v>
      </c>
      <c r="E57" t="s">
        <v>552</v>
      </c>
      <c r="F57" t="s">
        <v>553</v>
      </c>
      <c r="G57" t="s">
        <v>554</v>
      </c>
      <c r="I57" t="s">
        <v>187</v>
      </c>
      <c r="J57" t="s">
        <v>180</v>
      </c>
      <c r="K57" t="s">
        <v>108</v>
      </c>
      <c r="L57">
        <v>94401</v>
      </c>
      <c r="M57" t="s">
        <v>555</v>
      </c>
      <c r="N57" t="s">
        <v>556</v>
      </c>
      <c r="O57">
        <v>1</v>
      </c>
      <c r="V57" t="s">
        <v>110</v>
      </c>
      <c r="W57" s="1">
        <v>41991</v>
      </c>
      <c r="Y57" s="1">
        <v>43920</v>
      </c>
      <c r="Z57" s="2">
        <v>43009</v>
      </c>
      <c r="AA57" t="s">
        <v>557</v>
      </c>
      <c r="AB57" t="s">
        <v>111</v>
      </c>
      <c r="AC57" t="s">
        <v>113</v>
      </c>
      <c r="AD57" t="s">
        <v>113</v>
      </c>
      <c r="AG57" t="s">
        <v>113</v>
      </c>
      <c r="AH57" t="s">
        <v>113</v>
      </c>
      <c r="AI57" t="s">
        <v>111</v>
      </c>
      <c r="AJ57" t="s">
        <v>114</v>
      </c>
      <c r="AL57" t="s">
        <v>115</v>
      </c>
      <c r="AM57" t="s">
        <v>116</v>
      </c>
      <c r="AN57" t="s">
        <v>108</v>
      </c>
      <c r="AO57" t="s">
        <v>113</v>
      </c>
      <c r="AP57" t="s">
        <v>113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B57" t="s">
        <v>113</v>
      </c>
      <c r="BD57" t="s">
        <v>113</v>
      </c>
      <c r="BF57" t="s">
        <v>113</v>
      </c>
      <c r="BG57" t="s">
        <v>113</v>
      </c>
      <c r="BH57" t="s">
        <v>113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113</v>
      </c>
      <c r="BW57" t="s">
        <v>111</v>
      </c>
      <c r="BX57" t="s">
        <v>113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113</v>
      </c>
      <c r="CE57" t="s">
        <v>113</v>
      </c>
      <c r="CF57" t="s">
        <v>113</v>
      </c>
      <c r="CG57" t="s">
        <v>113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  <c r="CW57" t="s">
        <v>113</v>
      </c>
    </row>
    <row r="58" spans="1:101" x14ac:dyDescent="0.25">
      <c r="A58" t="s">
        <v>100</v>
      </c>
      <c r="B58">
        <v>174343</v>
      </c>
      <c r="C58" t="s">
        <v>558</v>
      </c>
      <c r="D58" t="s">
        <v>102</v>
      </c>
      <c r="E58" t="s">
        <v>559</v>
      </c>
      <c r="F58" t="s">
        <v>559</v>
      </c>
      <c r="G58" t="s">
        <v>560</v>
      </c>
      <c r="H58" t="s">
        <v>561</v>
      </c>
      <c r="I58" t="s">
        <v>106</v>
      </c>
      <c r="J58" t="s">
        <v>107</v>
      </c>
      <c r="K58" t="s">
        <v>108</v>
      </c>
      <c r="L58">
        <v>10022</v>
      </c>
      <c r="M58" t="s">
        <v>562</v>
      </c>
      <c r="N58" t="s">
        <v>563</v>
      </c>
      <c r="O58">
        <v>0</v>
      </c>
      <c r="V58" t="s">
        <v>110</v>
      </c>
      <c r="W58" s="1">
        <v>42108</v>
      </c>
      <c r="Y58" s="1">
        <v>43920</v>
      </c>
      <c r="Z58" s="2">
        <v>43009</v>
      </c>
      <c r="AA58" t="s">
        <v>564</v>
      </c>
      <c r="AB58" t="s">
        <v>113</v>
      </c>
      <c r="AC58" t="s">
        <v>113</v>
      </c>
      <c r="AD58" t="s">
        <v>113</v>
      </c>
      <c r="AG58" t="s">
        <v>113</v>
      </c>
      <c r="AH58" t="s">
        <v>111</v>
      </c>
      <c r="AI58" t="s">
        <v>113</v>
      </c>
      <c r="AJ58" t="s">
        <v>114</v>
      </c>
      <c r="AL58" t="s">
        <v>115</v>
      </c>
      <c r="AM58" t="s">
        <v>116</v>
      </c>
      <c r="AN58" t="s">
        <v>108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B58" t="s">
        <v>113</v>
      </c>
      <c r="BD58" t="s">
        <v>113</v>
      </c>
      <c r="BF58" t="s">
        <v>113</v>
      </c>
      <c r="BG58" t="s">
        <v>113</v>
      </c>
      <c r="BH58" t="s">
        <v>111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113</v>
      </c>
      <c r="BV58" t="s">
        <v>113</v>
      </c>
      <c r="BW58" t="s">
        <v>111</v>
      </c>
      <c r="BX58" t="s">
        <v>113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113</v>
      </c>
      <c r="CE58" t="s">
        <v>113</v>
      </c>
      <c r="CF58" t="s">
        <v>113</v>
      </c>
      <c r="CG58" t="s">
        <v>113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  <c r="CW58" t="s">
        <v>113</v>
      </c>
    </row>
    <row r="59" spans="1:101" x14ac:dyDescent="0.25">
      <c r="A59" t="s">
        <v>175</v>
      </c>
      <c r="B59">
        <v>164965</v>
      </c>
      <c r="C59" t="s">
        <v>565</v>
      </c>
      <c r="D59" t="s">
        <v>102</v>
      </c>
      <c r="E59" t="s">
        <v>566</v>
      </c>
      <c r="F59" t="s">
        <v>566</v>
      </c>
      <c r="G59" t="s">
        <v>567</v>
      </c>
      <c r="H59" t="s">
        <v>568</v>
      </c>
      <c r="I59" t="s">
        <v>569</v>
      </c>
      <c r="J59" t="s">
        <v>180</v>
      </c>
      <c r="K59" t="s">
        <v>108</v>
      </c>
      <c r="L59">
        <v>95618</v>
      </c>
      <c r="M59" t="s">
        <v>570</v>
      </c>
      <c r="N59" t="s">
        <v>571</v>
      </c>
      <c r="O59">
        <v>0</v>
      </c>
      <c r="V59" t="s">
        <v>110</v>
      </c>
      <c r="W59" s="1">
        <v>41152</v>
      </c>
      <c r="Y59" s="1">
        <v>43511</v>
      </c>
      <c r="Z59" s="2">
        <v>43009</v>
      </c>
      <c r="AA59" t="s">
        <v>572</v>
      </c>
      <c r="AB59" t="s">
        <v>113</v>
      </c>
      <c r="AC59" t="s">
        <v>113</v>
      </c>
      <c r="AD59" t="s">
        <v>113</v>
      </c>
      <c r="AG59" t="s">
        <v>113</v>
      </c>
      <c r="AH59" t="s">
        <v>111</v>
      </c>
      <c r="AI59" t="s">
        <v>113</v>
      </c>
      <c r="AJ59" t="s">
        <v>131</v>
      </c>
      <c r="AL59" t="s">
        <v>115</v>
      </c>
      <c r="AM59" t="s">
        <v>116</v>
      </c>
      <c r="AN59" t="s">
        <v>108</v>
      </c>
      <c r="AO59" t="s">
        <v>113</v>
      </c>
      <c r="AP59" t="s">
        <v>113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B59" t="s">
        <v>113</v>
      </c>
      <c r="BD59" t="s">
        <v>113</v>
      </c>
      <c r="BF59" t="s">
        <v>113</v>
      </c>
      <c r="BG59" t="s">
        <v>113</v>
      </c>
      <c r="BH59" t="s">
        <v>113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113</v>
      </c>
      <c r="BV59" t="s">
        <v>111</v>
      </c>
      <c r="BW59" t="s">
        <v>111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  <c r="CW59" t="s">
        <v>113</v>
      </c>
    </row>
    <row r="60" spans="1:101" x14ac:dyDescent="0.25">
      <c r="A60" t="s">
        <v>155</v>
      </c>
      <c r="B60">
        <v>161036</v>
      </c>
      <c r="C60" t="s">
        <v>573</v>
      </c>
      <c r="D60" t="s">
        <v>102</v>
      </c>
      <c r="E60" t="s">
        <v>574</v>
      </c>
      <c r="F60" t="s">
        <v>574</v>
      </c>
      <c r="M60" t="s">
        <v>575</v>
      </c>
      <c r="O60">
        <v>0</v>
      </c>
      <c r="V60" t="s">
        <v>110</v>
      </c>
      <c r="W60" s="1">
        <v>40975</v>
      </c>
      <c r="Y60" s="1">
        <v>43887</v>
      </c>
      <c r="Z60" s="2">
        <v>43009</v>
      </c>
      <c r="AA60" t="s">
        <v>576</v>
      </c>
      <c r="AB60" t="s">
        <v>113</v>
      </c>
      <c r="AC60" t="s">
        <v>113</v>
      </c>
      <c r="AD60" t="s">
        <v>113</v>
      </c>
      <c r="AG60" t="s">
        <v>111</v>
      </c>
      <c r="AH60" t="s">
        <v>111</v>
      </c>
      <c r="AI60" t="s">
        <v>113</v>
      </c>
      <c r="AJ60" t="s">
        <v>131</v>
      </c>
      <c r="AL60" t="s">
        <v>115</v>
      </c>
      <c r="AM60" t="s">
        <v>161</v>
      </c>
      <c r="AN60" t="s">
        <v>108</v>
      </c>
      <c r="AO60" t="s">
        <v>113</v>
      </c>
      <c r="AP60" t="s">
        <v>113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B60" t="s">
        <v>113</v>
      </c>
      <c r="BD60" t="s">
        <v>113</v>
      </c>
      <c r="BF60" t="s">
        <v>113</v>
      </c>
      <c r="BG60" t="s">
        <v>113</v>
      </c>
      <c r="BH60" t="s">
        <v>111</v>
      </c>
      <c r="BI60" t="s">
        <v>113</v>
      </c>
      <c r="BJ60" t="s">
        <v>113</v>
      </c>
      <c r="BK60" t="s">
        <v>113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113</v>
      </c>
      <c r="BV60" t="s">
        <v>111</v>
      </c>
      <c r="BW60" t="s">
        <v>111</v>
      </c>
      <c r="BX60" t="s">
        <v>113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113</v>
      </c>
      <c r="CE60" t="s">
        <v>113</v>
      </c>
      <c r="CF60" t="s">
        <v>113</v>
      </c>
      <c r="CG60" t="s">
        <v>113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  <c r="CW60" t="s">
        <v>113</v>
      </c>
    </row>
    <row r="61" spans="1:101" x14ac:dyDescent="0.25">
      <c r="A61" t="s">
        <v>175</v>
      </c>
      <c r="B61">
        <v>160747</v>
      </c>
      <c r="C61" t="s">
        <v>577</v>
      </c>
      <c r="D61" t="s">
        <v>102</v>
      </c>
      <c r="E61" t="s">
        <v>578</v>
      </c>
      <c r="F61" t="s">
        <v>579</v>
      </c>
      <c r="G61" t="s">
        <v>580</v>
      </c>
      <c r="H61" t="s">
        <v>581</v>
      </c>
      <c r="I61" t="s">
        <v>582</v>
      </c>
      <c r="J61" t="s">
        <v>180</v>
      </c>
      <c r="K61" t="s">
        <v>108</v>
      </c>
      <c r="L61">
        <v>94022</v>
      </c>
      <c r="M61" t="s">
        <v>583</v>
      </c>
      <c r="N61" t="s">
        <v>584</v>
      </c>
      <c r="O61">
        <v>0</v>
      </c>
      <c r="V61" t="s">
        <v>110</v>
      </c>
      <c r="W61" s="1">
        <v>40997</v>
      </c>
      <c r="Y61" s="1">
        <v>43902</v>
      </c>
      <c r="Z61" s="2">
        <v>43009</v>
      </c>
      <c r="AA61" t="s">
        <v>585</v>
      </c>
      <c r="AB61" t="s">
        <v>113</v>
      </c>
      <c r="AC61" t="s">
        <v>113</v>
      </c>
      <c r="AD61" t="s">
        <v>113</v>
      </c>
      <c r="AG61" t="s">
        <v>111</v>
      </c>
      <c r="AH61" t="s">
        <v>113</v>
      </c>
      <c r="AI61" t="s">
        <v>113</v>
      </c>
      <c r="AJ61" t="s">
        <v>114</v>
      </c>
      <c r="AL61" t="s">
        <v>115</v>
      </c>
      <c r="AM61" t="s">
        <v>116</v>
      </c>
      <c r="AN61" t="s">
        <v>108</v>
      </c>
      <c r="AO61" t="s">
        <v>113</v>
      </c>
      <c r="AP61" t="s">
        <v>113</v>
      </c>
      <c r="AQ61" t="s">
        <v>113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B61" t="s">
        <v>113</v>
      </c>
      <c r="BD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113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113</v>
      </c>
      <c r="BV61" t="s">
        <v>111</v>
      </c>
      <c r="BW61" t="s">
        <v>111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  <c r="CW61" t="s">
        <v>113</v>
      </c>
    </row>
    <row r="62" spans="1:101" x14ac:dyDescent="0.25">
      <c r="A62" t="s">
        <v>117</v>
      </c>
      <c r="B62">
        <v>304432</v>
      </c>
      <c r="C62" t="s">
        <v>586</v>
      </c>
      <c r="D62" t="s">
        <v>102</v>
      </c>
      <c r="E62" t="s">
        <v>587</v>
      </c>
      <c r="F62" t="s">
        <v>587</v>
      </c>
      <c r="G62" t="s">
        <v>588</v>
      </c>
      <c r="I62" t="s">
        <v>250</v>
      </c>
      <c r="K62" t="s">
        <v>251</v>
      </c>
      <c r="L62" t="s">
        <v>589</v>
      </c>
      <c r="M62" t="s">
        <v>590</v>
      </c>
      <c r="O62">
        <v>0</v>
      </c>
      <c r="V62" t="s">
        <v>110</v>
      </c>
      <c r="W62" s="1">
        <v>43643</v>
      </c>
      <c r="Y62" s="1">
        <v>43914</v>
      </c>
      <c r="Z62" s="2">
        <v>43009</v>
      </c>
      <c r="AA62" t="s">
        <v>591</v>
      </c>
      <c r="AB62" t="s">
        <v>111</v>
      </c>
      <c r="AC62" t="s">
        <v>113</v>
      </c>
      <c r="AD62" t="s">
        <v>113</v>
      </c>
      <c r="AG62" t="s">
        <v>113</v>
      </c>
      <c r="AH62" t="s">
        <v>111</v>
      </c>
      <c r="AI62" t="s">
        <v>113</v>
      </c>
      <c r="AJ62" t="s">
        <v>114</v>
      </c>
      <c r="AL62" t="s">
        <v>115</v>
      </c>
      <c r="AN62" t="s">
        <v>251</v>
      </c>
      <c r="AO62" t="s">
        <v>113</v>
      </c>
      <c r="AP62" t="s">
        <v>113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B62" t="s">
        <v>113</v>
      </c>
      <c r="BD62" t="s">
        <v>113</v>
      </c>
      <c r="BF62" t="s">
        <v>113</v>
      </c>
      <c r="BG62" t="s">
        <v>113</v>
      </c>
      <c r="BH62" t="s">
        <v>113</v>
      </c>
      <c r="BI62" t="s">
        <v>113</v>
      </c>
      <c r="BJ62" t="s">
        <v>113</v>
      </c>
      <c r="BK62" t="s">
        <v>113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113</v>
      </c>
      <c r="BV62" t="s">
        <v>111</v>
      </c>
      <c r="BW62" t="s">
        <v>111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  <c r="CW62" t="s">
        <v>113</v>
      </c>
    </row>
    <row r="63" spans="1:101" x14ac:dyDescent="0.25">
      <c r="A63" t="s">
        <v>100</v>
      </c>
      <c r="B63">
        <v>162988</v>
      </c>
      <c r="C63" t="s">
        <v>592</v>
      </c>
      <c r="D63" t="s">
        <v>102</v>
      </c>
      <c r="E63" t="s">
        <v>593</v>
      </c>
      <c r="F63" t="s">
        <v>594</v>
      </c>
      <c r="G63" t="s">
        <v>595</v>
      </c>
      <c r="H63" t="s">
        <v>350</v>
      </c>
      <c r="I63" t="s">
        <v>106</v>
      </c>
      <c r="J63" t="s">
        <v>107</v>
      </c>
      <c r="K63" t="s">
        <v>108</v>
      </c>
      <c r="L63">
        <v>10013</v>
      </c>
      <c r="M63" t="s">
        <v>596</v>
      </c>
      <c r="O63">
        <v>0</v>
      </c>
      <c r="V63" t="s">
        <v>110</v>
      </c>
      <c r="W63" s="1">
        <v>40997</v>
      </c>
      <c r="Y63" s="1">
        <v>43923</v>
      </c>
      <c r="Z63" s="2">
        <v>43009</v>
      </c>
      <c r="AA63" t="s">
        <v>597</v>
      </c>
      <c r="AB63" t="s">
        <v>113</v>
      </c>
      <c r="AC63" t="s">
        <v>113</v>
      </c>
      <c r="AD63" t="s">
        <v>113</v>
      </c>
      <c r="AG63" t="s">
        <v>111</v>
      </c>
      <c r="AH63" t="s">
        <v>113</v>
      </c>
      <c r="AI63" t="s">
        <v>113</v>
      </c>
      <c r="AJ63" t="s">
        <v>114</v>
      </c>
      <c r="AL63" t="s">
        <v>115</v>
      </c>
      <c r="AM63" t="s">
        <v>116</v>
      </c>
      <c r="AN63" t="s">
        <v>108</v>
      </c>
      <c r="AO63" t="s">
        <v>113</v>
      </c>
      <c r="AP63" t="s">
        <v>113</v>
      </c>
      <c r="AQ63" t="s">
        <v>113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B63" t="s">
        <v>113</v>
      </c>
      <c r="BD63" t="s">
        <v>113</v>
      </c>
      <c r="BF63" t="s">
        <v>113</v>
      </c>
      <c r="BG63" t="s">
        <v>113</v>
      </c>
      <c r="BH63" t="s">
        <v>113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113</v>
      </c>
      <c r="BV63" t="s">
        <v>111</v>
      </c>
      <c r="BW63" t="s">
        <v>111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  <c r="CW63" t="s">
        <v>113</v>
      </c>
    </row>
    <row r="64" spans="1:101" x14ac:dyDescent="0.25">
      <c r="A64" t="s">
        <v>263</v>
      </c>
      <c r="B64">
        <v>166508</v>
      </c>
      <c r="C64" t="s">
        <v>598</v>
      </c>
      <c r="D64" t="s">
        <v>102</v>
      </c>
      <c r="E64" t="s">
        <v>599</v>
      </c>
      <c r="F64" t="s">
        <v>600</v>
      </c>
      <c r="G64" t="s">
        <v>601</v>
      </c>
      <c r="I64" t="s">
        <v>602</v>
      </c>
      <c r="J64" t="s">
        <v>269</v>
      </c>
      <c r="K64" t="s">
        <v>108</v>
      </c>
      <c r="L64">
        <v>53204</v>
      </c>
      <c r="M64" t="s">
        <v>603</v>
      </c>
      <c r="N64" t="s">
        <v>604</v>
      </c>
      <c r="O64">
        <v>0</v>
      </c>
      <c r="V64" t="s">
        <v>110</v>
      </c>
      <c r="W64" s="1">
        <v>43108</v>
      </c>
      <c r="Y64" s="1">
        <v>43917</v>
      </c>
      <c r="Z64" s="2">
        <v>43009</v>
      </c>
      <c r="AA64" t="s">
        <v>605</v>
      </c>
      <c r="AB64" t="s">
        <v>113</v>
      </c>
      <c r="AC64" t="s">
        <v>113</v>
      </c>
      <c r="AD64" t="s">
        <v>113</v>
      </c>
      <c r="AG64" t="s">
        <v>113</v>
      </c>
      <c r="AH64" t="s">
        <v>111</v>
      </c>
      <c r="AI64" t="s">
        <v>113</v>
      </c>
      <c r="AJ64" t="s">
        <v>114</v>
      </c>
      <c r="AL64" t="s">
        <v>115</v>
      </c>
      <c r="AM64" t="s">
        <v>269</v>
      </c>
      <c r="AN64" t="s">
        <v>108</v>
      </c>
      <c r="AO64" t="s">
        <v>113</v>
      </c>
      <c r="AP64" t="s">
        <v>113</v>
      </c>
      <c r="AQ64" t="s">
        <v>111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B64" t="s">
        <v>113</v>
      </c>
      <c r="BD64" t="s">
        <v>113</v>
      </c>
      <c r="BF64" t="s">
        <v>113</v>
      </c>
      <c r="BG64" t="s">
        <v>113</v>
      </c>
      <c r="BH64" t="s">
        <v>113</v>
      </c>
      <c r="BI64" t="s">
        <v>113</v>
      </c>
      <c r="BJ64" t="s">
        <v>113</v>
      </c>
      <c r="BK64" t="s">
        <v>113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111</v>
      </c>
      <c r="BV64" t="s">
        <v>111</v>
      </c>
      <c r="BW64" t="s">
        <v>111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  <c r="CW64" t="s">
        <v>113</v>
      </c>
    </row>
    <row r="65" spans="1:101" x14ac:dyDescent="0.25">
      <c r="A65" t="s">
        <v>117</v>
      </c>
      <c r="B65">
        <v>288843</v>
      </c>
      <c r="C65" t="s">
        <v>606</v>
      </c>
      <c r="D65" t="s">
        <v>102</v>
      </c>
      <c r="E65" t="s">
        <v>607</v>
      </c>
      <c r="F65" t="s">
        <v>608</v>
      </c>
      <c r="G65" t="s">
        <v>609</v>
      </c>
      <c r="I65" t="s">
        <v>610</v>
      </c>
      <c r="K65" t="s">
        <v>251</v>
      </c>
      <c r="L65" t="s">
        <v>611</v>
      </c>
      <c r="M65" t="s">
        <v>612</v>
      </c>
      <c r="O65">
        <v>0</v>
      </c>
      <c r="V65" t="s">
        <v>110</v>
      </c>
      <c r="W65" s="1">
        <v>43188</v>
      </c>
      <c r="Y65" s="1">
        <v>43558</v>
      </c>
      <c r="Z65" s="2">
        <v>43009</v>
      </c>
      <c r="AA65" t="s">
        <v>613</v>
      </c>
      <c r="AB65" t="s">
        <v>111</v>
      </c>
      <c r="AC65" t="s">
        <v>113</v>
      </c>
      <c r="AD65" t="s">
        <v>113</v>
      </c>
      <c r="AG65" t="s">
        <v>111</v>
      </c>
      <c r="AH65" t="s">
        <v>111</v>
      </c>
      <c r="AI65" t="s">
        <v>113</v>
      </c>
      <c r="AJ65" t="s">
        <v>300</v>
      </c>
      <c r="AL65" t="s">
        <v>115</v>
      </c>
      <c r="AN65" t="s">
        <v>251</v>
      </c>
      <c r="AO65" t="s">
        <v>113</v>
      </c>
      <c r="AP65" t="s">
        <v>113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B65" t="s">
        <v>113</v>
      </c>
      <c r="BD65" t="s">
        <v>113</v>
      </c>
      <c r="BF65" t="s">
        <v>113</v>
      </c>
      <c r="BG65" t="s">
        <v>113</v>
      </c>
      <c r="BH65" t="s">
        <v>113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113</v>
      </c>
      <c r="BV65" t="s">
        <v>111</v>
      </c>
      <c r="BW65" t="s">
        <v>111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  <c r="CW65" t="s">
        <v>113</v>
      </c>
    </row>
    <row r="66" spans="1:101" x14ac:dyDescent="0.25">
      <c r="A66" t="s">
        <v>100</v>
      </c>
      <c r="B66">
        <v>294869</v>
      </c>
      <c r="C66" t="s">
        <v>614</v>
      </c>
      <c r="D66" t="s">
        <v>102</v>
      </c>
      <c r="E66" t="s">
        <v>615</v>
      </c>
      <c r="F66" t="s">
        <v>615</v>
      </c>
      <c r="G66" t="s">
        <v>616</v>
      </c>
      <c r="H66" t="s">
        <v>617</v>
      </c>
      <c r="I66" t="s">
        <v>106</v>
      </c>
      <c r="J66" t="s">
        <v>107</v>
      </c>
      <c r="K66" t="s">
        <v>108</v>
      </c>
      <c r="L66">
        <v>10018</v>
      </c>
      <c r="M66" t="s">
        <v>618</v>
      </c>
      <c r="O66">
        <v>0</v>
      </c>
      <c r="V66" t="s">
        <v>110</v>
      </c>
      <c r="W66" s="1">
        <v>43179</v>
      </c>
      <c r="Y66" s="1">
        <v>43916</v>
      </c>
      <c r="Z66" s="2">
        <v>43009</v>
      </c>
      <c r="AB66" t="s">
        <v>113</v>
      </c>
      <c r="AC66" t="s">
        <v>113</v>
      </c>
      <c r="AD66" t="s">
        <v>113</v>
      </c>
      <c r="AG66" t="s">
        <v>113</v>
      </c>
      <c r="AH66" t="s">
        <v>111</v>
      </c>
      <c r="AI66" t="s">
        <v>113</v>
      </c>
      <c r="AJ66" t="s">
        <v>114</v>
      </c>
      <c r="AL66" t="s">
        <v>115</v>
      </c>
      <c r="AM66" t="s">
        <v>116</v>
      </c>
      <c r="AN66" t="s">
        <v>108</v>
      </c>
      <c r="AO66" t="s">
        <v>113</v>
      </c>
      <c r="AP66" t="s">
        <v>113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B66" t="s">
        <v>113</v>
      </c>
      <c r="BD66" t="s">
        <v>113</v>
      </c>
      <c r="BF66" t="s">
        <v>113</v>
      </c>
      <c r="BG66" t="s">
        <v>113</v>
      </c>
      <c r="BH66" t="s">
        <v>111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113</v>
      </c>
      <c r="BV66" t="s">
        <v>111</v>
      </c>
      <c r="BW66" t="s">
        <v>111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  <c r="CW66" t="s">
        <v>113</v>
      </c>
    </row>
    <row r="67" spans="1:101" x14ac:dyDescent="0.25">
      <c r="A67" t="s">
        <v>117</v>
      </c>
      <c r="B67">
        <v>174045</v>
      </c>
      <c r="C67" t="s">
        <v>619</v>
      </c>
      <c r="D67" t="s">
        <v>102</v>
      </c>
      <c r="E67" t="s">
        <v>620</v>
      </c>
      <c r="F67" t="s">
        <v>620</v>
      </c>
      <c r="G67" t="s">
        <v>621</v>
      </c>
      <c r="I67" t="s">
        <v>622</v>
      </c>
      <c r="K67" t="s">
        <v>623</v>
      </c>
      <c r="L67" t="s">
        <v>624</v>
      </c>
      <c r="M67" t="s">
        <v>625</v>
      </c>
      <c r="N67" t="s">
        <v>626</v>
      </c>
      <c r="O67">
        <v>0</v>
      </c>
      <c r="P67" t="s">
        <v>627</v>
      </c>
      <c r="R67" t="s">
        <v>622</v>
      </c>
      <c r="T67" t="s">
        <v>623</v>
      </c>
      <c r="U67" t="s">
        <v>628</v>
      </c>
      <c r="V67" t="s">
        <v>110</v>
      </c>
      <c r="W67" s="1">
        <v>41974</v>
      </c>
      <c r="Y67" s="1">
        <v>43555</v>
      </c>
      <c r="Z67" s="2">
        <v>43009</v>
      </c>
      <c r="AA67" t="s">
        <v>629</v>
      </c>
      <c r="AB67" t="s">
        <v>113</v>
      </c>
      <c r="AC67" t="s">
        <v>113</v>
      </c>
      <c r="AD67" t="s">
        <v>113</v>
      </c>
      <c r="AG67" t="s">
        <v>113</v>
      </c>
      <c r="AH67" t="s">
        <v>111</v>
      </c>
      <c r="AI67" t="s">
        <v>113</v>
      </c>
      <c r="AJ67" t="s">
        <v>114</v>
      </c>
      <c r="AL67" t="s">
        <v>115</v>
      </c>
      <c r="AN67" t="s">
        <v>623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B67" t="s">
        <v>113</v>
      </c>
      <c r="BD67" t="s">
        <v>113</v>
      </c>
      <c r="BF67" t="s">
        <v>113</v>
      </c>
      <c r="BG67" t="s">
        <v>113</v>
      </c>
      <c r="BH67" t="s">
        <v>111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113</v>
      </c>
      <c r="BV67" t="s">
        <v>111</v>
      </c>
      <c r="BW67" t="s">
        <v>111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  <c r="CW67" t="s">
        <v>113</v>
      </c>
    </row>
    <row r="68" spans="1:101" x14ac:dyDescent="0.25">
      <c r="A68" t="s">
        <v>117</v>
      </c>
      <c r="B68">
        <v>288278</v>
      </c>
      <c r="C68" t="s">
        <v>630</v>
      </c>
      <c r="D68" t="s">
        <v>102</v>
      </c>
      <c r="E68" t="s">
        <v>631</v>
      </c>
      <c r="F68" t="s">
        <v>631</v>
      </c>
      <c r="G68" t="s">
        <v>632</v>
      </c>
      <c r="H68" t="s">
        <v>633</v>
      </c>
      <c r="I68" t="s">
        <v>634</v>
      </c>
      <c r="K68" t="s">
        <v>635</v>
      </c>
      <c r="M68" t="s">
        <v>636</v>
      </c>
      <c r="N68" t="s">
        <v>637</v>
      </c>
      <c r="O68">
        <v>0</v>
      </c>
      <c r="V68" t="s">
        <v>110</v>
      </c>
      <c r="W68" s="1">
        <v>42851</v>
      </c>
      <c r="Y68" s="1">
        <v>43920</v>
      </c>
      <c r="Z68" s="2">
        <v>43009</v>
      </c>
      <c r="AA68" t="s">
        <v>638</v>
      </c>
      <c r="AB68" t="s">
        <v>113</v>
      </c>
      <c r="AC68" t="s">
        <v>113</v>
      </c>
      <c r="AD68" t="s">
        <v>113</v>
      </c>
      <c r="AG68" t="s">
        <v>111</v>
      </c>
      <c r="AH68" t="s">
        <v>111</v>
      </c>
      <c r="AI68" t="s">
        <v>113</v>
      </c>
      <c r="AJ68" t="s">
        <v>131</v>
      </c>
      <c r="AL68" t="s">
        <v>115</v>
      </c>
      <c r="AN68" t="s">
        <v>635</v>
      </c>
      <c r="AO68" t="s">
        <v>113</v>
      </c>
      <c r="AP68" t="s">
        <v>113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B68" t="s">
        <v>113</v>
      </c>
      <c r="BD68" t="s">
        <v>113</v>
      </c>
      <c r="BF68" t="s">
        <v>113</v>
      </c>
      <c r="BG68" t="s">
        <v>113</v>
      </c>
      <c r="BH68" t="s">
        <v>111</v>
      </c>
      <c r="BI68" t="s">
        <v>113</v>
      </c>
      <c r="BJ68" t="s">
        <v>113</v>
      </c>
      <c r="BK68" t="s">
        <v>113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113</v>
      </c>
      <c r="BV68" t="s">
        <v>111</v>
      </c>
      <c r="BW68" t="s">
        <v>111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  <c r="CW68" t="s">
        <v>113</v>
      </c>
    </row>
    <row r="69" spans="1:101" x14ac:dyDescent="0.25">
      <c r="A69" t="s">
        <v>100</v>
      </c>
      <c r="B69">
        <v>171151</v>
      </c>
      <c r="C69" t="s">
        <v>639</v>
      </c>
      <c r="D69" t="s">
        <v>102</v>
      </c>
      <c r="E69" t="s">
        <v>640</v>
      </c>
      <c r="F69" t="s">
        <v>640</v>
      </c>
      <c r="G69" t="s">
        <v>641</v>
      </c>
      <c r="I69" t="s">
        <v>106</v>
      </c>
      <c r="J69" t="s">
        <v>107</v>
      </c>
      <c r="K69" t="s">
        <v>108</v>
      </c>
      <c r="L69">
        <v>10022</v>
      </c>
      <c r="M69" t="s">
        <v>642</v>
      </c>
      <c r="N69" t="s">
        <v>643</v>
      </c>
      <c r="O69">
        <v>0</v>
      </c>
      <c r="V69" t="s">
        <v>110</v>
      </c>
      <c r="W69" s="1">
        <v>42241</v>
      </c>
      <c r="Y69" s="1">
        <v>43920</v>
      </c>
      <c r="Z69" s="2">
        <v>43009</v>
      </c>
      <c r="AB69" t="s">
        <v>113</v>
      </c>
      <c r="AC69" t="s">
        <v>113</v>
      </c>
      <c r="AD69" t="s">
        <v>113</v>
      </c>
      <c r="AG69" t="s">
        <v>113</v>
      </c>
      <c r="AH69" t="s">
        <v>111</v>
      </c>
      <c r="AI69" t="s">
        <v>113</v>
      </c>
      <c r="AJ69" t="s">
        <v>114</v>
      </c>
      <c r="AL69" t="s">
        <v>115</v>
      </c>
      <c r="AM69" t="s">
        <v>116</v>
      </c>
      <c r="AN69" t="s">
        <v>108</v>
      </c>
      <c r="AO69" t="s">
        <v>113</v>
      </c>
      <c r="AP69" t="s">
        <v>113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B69" t="s">
        <v>113</v>
      </c>
      <c r="BD69" t="s">
        <v>113</v>
      </c>
      <c r="BF69" t="s">
        <v>113</v>
      </c>
      <c r="BG69" t="s">
        <v>113</v>
      </c>
      <c r="BH69" t="s">
        <v>113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113</v>
      </c>
      <c r="BV69" t="s">
        <v>113</v>
      </c>
      <c r="BW69" t="s">
        <v>111</v>
      </c>
      <c r="BX69" t="s">
        <v>113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113</v>
      </c>
      <c r="CJ69" t="s">
        <v>113</v>
      </c>
      <c r="CK69" t="s">
        <v>113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113</v>
      </c>
      <c r="CW69" t="s">
        <v>113</v>
      </c>
    </row>
    <row r="70" spans="1:101" x14ac:dyDescent="0.25">
      <c r="A70" t="s">
        <v>100</v>
      </c>
      <c r="B70">
        <v>160789</v>
      </c>
      <c r="C70" t="s">
        <v>644</v>
      </c>
      <c r="D70" t="s">
        <v>102</v>
      </c>
      <c r="E70" t="s">
        <v>645</v>
      </c>
      <c r="F70" t="s">
        <v>645</v>
      </c>
      <c r="G70" t="s">
        <v>646</v>
      </c>
      <c r="H70" t="s">
        <v>647</v>
      </c>
      <c r="I70" t="s">
        <v>106</v>
      </c>
      <c r="J70" t="s">
        <v>107</v>
      </c>
      <c r="K70" t="s">
        <v>108</v>
      </c>
      <c r="L70">
        <v>10105</v>
      </c>
      <c r="M70" t="s">
        <v>648</v>
      </c>
      <c r="N70" t="s">
        <v>649</v>
      </c>
      <c r="O70">
        <v>0</v>
      </c>
      <c r="V70" t="s">
        <v>110</v>
      </c>
      <c r="W70" s="1">
        <v>40987</v>
      </c>
      <c r="Y70" s="1">
        <v>43895</v>
      </c>
      <c r="Z70" s="2">
        <v>43009</v>
      </c>
      <c r="AB70" t="s">
        <v>113</v>
      </c>
      <c r="AC70" t="s">
        <v>113</v>
      </c>
      <c r="AD70" t="s">
        <v>113</v>
      </c>
      <c r="AG70" t="s">
        <v>113</v>
      </c>
      <c r="AH70" t="s">
        <v>111</v>
      </c>
      <c r="AI70" t="s">
        <v>113</v>
      </c>
      <c r="AJ70" t="s">
        <v>131</v>
      </c>
      <c r="AL70" t="s">
        <v>115</v>
      </c>
      <c r="AM70" t="s">
        <v>116</v>
      </c>
      <c r="AN70" t="s">
        <v>108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B70" t="s">
        <v>113</v>
      </c>
      <c r="BD70" t="s">
        <v>113</v>
      </c>
      <c r="BF70" t="s">
        <v>113</v>
      </c>
      <c r="BG70" t="s">
        <v>113</v>
      </c>
      <c r="BH70" t="s">
        <v>113</v>
      </c>
      <c r="BI70" t="s">
        <v>113</v>
      </c>
      <c r="BJ70" t="s">
        <v>113</v>
      </c>
      <c r="BK70" t="s">
        <v>113</v>
      </c>
      <c r="BL70" t="s">
        <v>113</v>
      </c>
      <c r="BM70" t="s">
        <v>113</v>
      </c>
      <c r="BN70" t="s">
        <v>113</v>
      </c>
      <c r="BO70" t="s">
        <v>113</v>
      </c>
      <c r="BP70" t="s">
        <v>113</v>
      </c>
      <c r="BQ70" t="s">
        <v>113</v>
      </c>
      <c r="BR70" t="s">
        <v>113</v>
      </c>
      <c r="BS70" t="s">
        <v>113</v>
      </c>
      <c r="BT70" t="s">
        <v>113</v>
      </c>
      <c r="BU70" t="s">
        <v>113</v>
      </c>
      <c r="BV70" t="s">
        <v>111</v>
      </c>
      <c r="BW70" t="s">
        <v>111</v>
      </c>
      <c r="BX70" t="s">
        <v>113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113</v>
      </c>
      <c r="CJ70" t="s">
        <v>113</v>
      </c>
      <c r="CK70" t="s">
        <v>113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113</v>
      </c>
      <c r="CW70" t="s">
        <v>113</v>
      </c>
    </row>
    <row r="71" spans="1:101" x14ac:dyDescent="0.25">
      <c r="A71" t="s">
        <v>175</v>
      </c>
      <c r="B71">
        <v>162035</v>
      </c>
      <c r="C71" t="s">
        <v>650</v>
      </c>
      <c r="D71" t="s">
        <v>102</v>
      </c>
      <c r="E71" t="s">
        <v>651</v>
      </c>
      <c r="F71" t="s">
        <v>651</v>
      </c>
      <c r="M71" t="s">
        <v>652</v>
      </c>
      <c r="O71">
        <v>0</v>
      </c>
      <c r="P71" t="s">
        <v>653</v>
      </c>
      <c r="Q71" t="s">
        <v>654</v>
      </c>
      <c r="R71" t="s">
        <v>655</v>
      </c>
      <c r="S71" t="s">
        <v>180</v>
      </c>
      <c r="T71" t="s">
        <v>108</v>
      </c>
      <c r="U71" t="s">
        <v>656</v>
      </c>
      <c r="V71" t="s">
        <v>110</v>
      </c>
      <c r="W71" s="1">
        <v>40998</v>
      </c>
      <c r="Y71" s="1">
        <v>43920</v>
      </c>
      <c r="Z71" s="2">
        <v>43009</v>
      </c>
      <c r="AA71" t="s">
        <v>657</v>
      </c>
      <c r="AB71" t="s">
        <v>113</v>
      </c>
      <c r="AC71" t="s">
        <v>113</v>
      </c>
      <c r="AD71" t="s">
        <v>113</v>
      </c>
      <c r="AG71" t="s">
        <v>113</v>
      </c>
      <c r="AH71" t="s">
        <v>111</v>
      </c>
      <c r="AI71" t="s">
        <v>113</v>
      </c>
      <c r="AJ71" t="s">
        <v>114</v>
      </c>
      <c r="AL71" t="s">
        <v>115</v>
      </c>
      <c r="AM71" t="s">
        <v>116</v>
      </c>
      <c r="AN71" t="s">
        <v>108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B71" t="s">
        <v>113</v>
      </c>
      <c r="BD71" t="s">
        <v>113</v>
      </c>
      <c r="BF71" t="s">
        <v>113</v>
      </c>
      <c r="BG71" t="s">
        <v>113</v>
      </c>
      <c r="BH71" t="s">
        <v>111</v>
      </c>
      <c r="BI71" t="s">
        <v>113</v>
      </c>
      <c r="BJ71" t="s">
        <v>113</v>
      </c>
      <c r="BK71" t="s">
        <v>113</v>
      </c>
      <c r="BL71" t="s">
        <v>113</v>
      </c>
      <c r="BM71" t="s">
        <v>113</v>
      </c>
      <c r="BN71" t="s">
        <v>113</v>
      </c>
      <c r="BO71" t="s">
        <v>113</v>
      </c>
      <c r="BP71" t="s">
        <v>113</v>
      </c>
      <c r="BQ71" t="s">
        <v>113</v>
      </c>
      <c r="BR71" t="s">
        <v>113</v>
      </c>
      <c r="BS71" t="s">
        <v>113</v>
      </c>
      <c r="BT71" t="s">
        <v>113</v>
      </c>
      <c r="BU71" t="s">
        <v>113</v>
      </c>
      <c r="BV71" t="s">
        <v>111</v>
      </c>
      <c r="BW71" t="s">
        <v>111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  <c r="CW71" t="s">
        <v>113</v>
      </c>
    </row>
    <row r="72" spans="1:101" x14ac:dyDescent="0.25">
      <c r="A72" t="s">
        <v>117</v>
      </c>
      <c r="B72">
        <v>300598</v>
      </c>
      <c r="C72" t="s">
        <v>658</v>
      </c>
      <c r="D72" t="s">
        <v>102</v>
      </c>
      <c r="E72" t="s">
        <v>659</v>
      </c>
      <c r="F72" t="s">
        <v>659</v>
      </c>
      <c r="G72" t="s">
        <v>660</v>
      </c>
      <c r="I72" t="s">
        <v>661</v>
      </c>
      <c r="K72" t="s">
        <v>662</v>
      </c>
      <c r="L72" t="s">
        <v>663</v>
      </c>
      <c r="M72" t="s">
        <v>664</v>
      </c>
      <c r="O72">
        <v>0</v>
      </c>
      <c r="V72" t="s">
        <v>110</v>
      </c>
      <c r="W72" s="1">
        <v>43501</v>
      </c>
      <c r="Y72" s="1">
        <v>43920</v>
      </c>
      <c r="Z72" s="2">
        <v>43009</v>
      </c>
      <c r="AB72" t="s">
        <v>111</v>
      </c>
      <c r="AC72" t="s">
        <v>113</v>
      </c>
      <c r="AD72" t="s">
        <v>113</v>
      </c>
      <c r="AG72" t="s">
        <v>113</v>
      </c>
      <c r="AH72" t="s">
        <v>111</v>
      </c>
      <c r="AI72" t="s">
        <v>113</v>
      </c>
      <c r="AJ72" t="s">
        <v>173</v>
      </c>
      <c r="AK72" t="s">
        <v>665</v>
      </c>
      <c r="AL72" t="s">
        <v>115</v>
      </c>
      <c r="AN72" t="s">
        <v>662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B72" t="s">
        <v>113</v>
      </c>
      <c r="BD72" t="s">
        <v>113</v>
      </c>
      <c r="BF72" t="s">
        <v>113</v>
      </c>
      <c r="BG72" t="s">
        <v>113</v>
      </c>
      <c r="BH72" t="s">
        <v>111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113</v>
      </c>
      <c r="BV72" t="s">
        <v>111</v>
      </c>
      <c r="BW72" t="s">
        <v>111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  <c r="CW72" t="s">
        <v>113</v>
      </c>
    </row>
    <row r="73" spans="1:101" x14ac:dyDescent="0.25">
      <c r="A73" t="s">
        <v>117</v>
      </c>
      <c r="B73">
        <v>168265</v>
      </c>
      <c r="C73" t="s">
        <v>666</v>
      </c>
      <c r="D73" t="s">
        <v>102</v>
      </c>
      <c r="E73" t="s">
        <v>667</v>
      </c>
      <c r="F73" t="s">
        <v>668</v>
      </c>
      <c r="G73" t="s">
        <v>669</v>
      </c>
      <c r="H73" t="s">
        <v>670</v>
      </c>
      <c r="I73" t="s">
        <v>169</v>
      </c>
      <c r="K73" t="s">
        <v>170</v>
      </c>
      <c r="L73">
        <v>38988</v>
      </c>
      <c r="M73">
        <f>65-6803-6455</f>
        <v>-13193</v>
      </c>
      <c r="O73">
        <v>0</v>
      </c>
      <c r="V73" t="s">
        <v>110</v>
      </c>
      <c r="W73" s="1">
        <v>41446</v>
      </c>
      <c r="Y73" s="1">
        <v>43747</v>
      </c>
      <c r="Z73" s="2">
        <v>43009</v>
      </c>
      <c r="AA73" t="s">
        <v>671</v>
      </c>
      <c r="AB73" t="s">
        <v>111</v>
      </c>
      <c r="AC73" t="s">
        <v>113</v>
      </c>
      <c r="AD73" t="s">
        <v>113</v>
      </c>
      <c r="AG73" t="s">
        <v>113</v>
      </c>
      <c r="AH73" t="s">
        <v>111</v>
      </c>
      <c r="AI73" t="s">
        <v>113</v>
      </c>
      <c r="AJ73" t="s">
        <v>131</v>
      </c>
      <c r="AL73" t="s">
        <v>461</v>
      </c>
      <c r="AN73" t="s">
        <v>170</v>
      </c>
      <c r="AO73" t="s">
        <v>113</v>
      </c>
      <c r="AP73" t="s">
        <v>113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B73" t="s">
        <v>113</v>
      </c>
      <c r="BD73" t="s">
        <v>113</v>
      </c>
      <c r="BF73" t="s">
        <v>113</v>
      </c>
      <c r="BG73" t="s">
        <v>113</v>
      </c>
      <c r="BH73" t="s">
        <v>113</v>
      </c>
      <c r="BI73" t="s">
        <v>113</v>
      </c>
      <c r="BJ73" t="s">
        <v>113</v>
      </c>
      <c r="BK73" t="s">
        <v>113</v>
      </c>
      <c r="BL73" t="s">
        <v>113</v>
      </c>
      <c r="BM73" t="s">
        <v>113</v>
      </c>
      <c r="BN73" t="s">
        <v>113</v>
      </c>
      <c r="BO73" t="s">
        <v>113</v>
      </c>
      <c r="BP73" t="s">
        <v>113</v>
      </c>
      <c r="BQ73" t="s">
        <v>113</v>
      </c>
      <c r="BR73" t="s">
        <v>113</v>
      </c>
      <c r="BS73" t="s">
        <v>113</v>
      </c>
      <c r="BT73" t="s">
        <v>113</v>
      </c>
      <c r="BU73" t="s">
        <v>113</v>
      </c>
      <c r="BV73" t="s">
        <v>113</v>
      </c>
      <c r="BW73" t="s">
        <v>111</v>
      </c>
      <c r="BX73" t="s">
        <v>113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113</v>
      </c>
      <c r="CJ73" t="s">
        <v>113</v>
      </c>
      <c r="CK73" t="s">
        <v>113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113</v>
      </c>
      <c r="CW73" t="s">
        <v>113</v>
      </c>
    </row>
    <row r="74" spans="1:101" x14ac:dyDescent="0.25">
      <c r="A74" t="s">
        <v>175</v>
      </c>
      <c r="B74">
        <v>162910</v>
      </c>
      <c r="C74" t="s">
        <v>672</v>
      </c>
      <c r="D74" t="s">
        <v>102</v>
      </c>
      <c r="E74" t="s">
        <v>673</v>
      </c>
      <c r="F74" t="s">
        <v>673</v>
      </c>
      <c r="G74" t="s">
        <v>674</v>
      </c>
      <c r="I74" t="s">
        <v>285</v>
      </c>
      <c r="J74" t="s">
        <v>180</v>
      </c>
      <c r="K74" t="s">
        <v>108</v>
      </c>
      <c r="L74">
        <v>94025</v>
      </c>
      <c r="M74" t="s">
        <v>675</v>
      </c>
      <c r="N74" t="s">
        <v>676</v>
      </c>
      <c r="O74">
        <v>0</v>
      </c>
      <c r="V74" t="s">
        <v>110</v>
      </c>
      <c r="W74" s="1">
        <v>40998</v>
      </c>
      <c r="Y74" s="1">
        <v>43917</v>
      </c>
      <c r="Z74" s="2">
        <v>43009</v>
      </c>
      <c r="AA74" t="s">
        <v>677</v>
      </c>
      <c r="AB74" t="s">
        <v>113</v>
      </c>
      <c r="AC74" t="s">
        <v>113</v>
      </c>
      <c r="AD74" t="s">
        <v>113</v>
      </c>
      <c r="AF74" t="s">
        <v>678</v>
      </c>
      <c r="AG74" t="s">
        <v>111</v>
      </c>
      <c r="AH74" t="s">
        <v>113</v>
      </c>
      <c r="AI74" t="s">
        <v>113</v>
      </c>
      <c r="AJ74" t="s">
        <v>114</v>
      </c>
      <c r="AL74" t="s">
        <v>115</v>
      </c>
      <c r="AM74" t="s">
        <v>116</v>
      </c>
      <c r="AN74" t="s">
        <v>108</v>
      </c>
      <c r="AO74" t="s">
        <v>113</v>
      </c>
      <c r="AP74" t="s">
        <v>113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B74" t="s">
        <v>113</v>
      </c>
      <c r="BD74" t="s">
        <v>113</v>
      </c>
      <c r="BF74" t="s">
        <v>113</v>
      </c>
      <c r="BG74" t="s">
        <v>113</v>
      </c>
      <c r="BH74" t="s">
        <v>113</v>
      </c>
      <c r="BI74" t="s">
        <v>113</v>
      </c>
      <c r="BJ74" t="s">
        <v>113</v>
      </c>
      <c r="BK74" t="s">
        <v>113</v>
      </c>
      <c r="BL74" t="s">
        <v>113</v>
      </c>
      <c r="BM74" t="s">
        <v>113</v>
      </c>
      <c r="BN74" t="s">
        <v>113</v>
      </c>
      <c r="BO74" t="s">
        <v>113</v>
      </c>
      <c r="BP74" t="s">
        <v>113</v>
      </c>
      <c r="BQ74" t="s">
        <v>113</v>
      </c>
      <c r="BR74" t="s">
        <v>113</v>
      </c>
      <c r="BS74" t="s">
        <v>113</v>
      </c>
      <c r="BT74" t="s">
        <v>113</v>
      </c>
      <c r="BU74" t="s">
        <v>113</v>
      </c>
      <c r="BV74" t="s">
        <v>111</v>
      </c>
      <c r="BW74" t="s">
        <v>111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  <c r="CW74" t="s">
        <v>113</v>
      </c>
    </row>
    <row r="75" spans="1:101" x14ac:dyDescent="0.25">
      <c r="A75" t="s">
        <v>175</v>
      </c>
      <c r="B75">
        <v>159305</v>
      </c>
      <c r="C75" t="s">
        <v>679</v>
      </c>
      <c r="D75" t="s">
        <v>102</v>
      </c>
      <c r="E75" t="s">
        <v>680</v>
      </c>
      <c r="F75" t="s">
        <v>681</v>
      </c>
      <c r="G75" t="s">
        <v>682</v>
      </c>
      <c r="I75" t="s">
        <v>285</v>
      </c>
      <c r="J75" t="s">
        <v>180</v>
      </c>
      <c r="K75" t="s">
        <v>108</v>
      </c>
      <c r="L75" t="s">
        <v>683</v>
      </c>
      <c r="M75" t="s">
        <v>684</v>
      </c>
      <c r="N75" t="s">
        <v>685</v>
      </c>
      <c r="O75">
        <v>0</v>
      </c>
      <c r="V75" t="s">
        <v>110</v>
      </c>
      <c r="W75" s="1">
        <v>40997</v>
      </c>
      <c r="Y75" s="1">
        <v>43910</v>
      </c>
      <c r="Z75" s="2">
        <v>43009</v>
      </c>
      <c r="AA75" t="s">
        <v>686</v>
      </c>
      <c r="AB75" t="s">
        <v>113</v>
      </c>
      <c r="AC75" t="s">
        <v>113</v>
      </c>
      <c r="AD75" t="s">
        <v>113</v>
      </c>
      <c r="AG75" t="s">
        <v>111</v>
      </c>
      <c r="AH75" t="s">
        <v>113</v>
      </c>
      <c r="AI75" t="s">
        <v>113</v>
      </c>
      <c r="AJ75" t="s">
        <v>131</v>
      </c>
      <c r="AL75" t="s">
        <v>115</v>
      </c>
      <c r="AM75" t="s">
        <v>180</v>
      </c>
      <c r="AN75" t="s">
        <v>108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B75" t="s">
        <v>113</v>
      </c>
      <c r="BD75" t="s">
        <v>113</v>
      </c>
      <c r="BF75" t="s">
        <v>113</v>
      </c>
      <c r="BG75" t="s">
        <v>113</v>
      </c>
      <c r="BH75" t="s">
        <v>113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113</v>
      </c>
      <c r="BV75" t="s">
        <v>111</v>
      </c>
      <c r="BW75" t="s">
        <v>111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  <c r="CW75" t="s">
        <v>113</v>
      </c>
    </row>
    <row r="76" spans="1:101" x14ac:dyDescent="0.25">
      <c r="A76" t="s">
        <v>378</v>
      </c>
      <c r="B76">
        <v>294882</v>
      </c>
      <c r="C76" t="s">
        <v>687</v>
      </c>
      <c r="D76" t="s">
        <v>102</v>
      </c>
      <c r="E76" t="s">
        <v>688</v>
      </c>
      <c r="F76" t="s">
        <v>688</v>
      </c>
      <c r="G76" t="s">
        <v>689</v>
      </c>
      <c r="H76" t="s">
        <v>690</v>
      </c>
      <c r="I76" t="s">
        <v>691</v>
      </c>
      <c r="J76" t="s">
        <v>180</v>
      </c>
      <c r="K76" t="s">
        <v>108</v>
      </c>
      <c r="L76">
        <v>90405</v>
      </c>
      <c r="M76" t="s">
        <v>692</v>
      </c>
      <c r="O76">
        <v>0</v>
      </c>
      <c r="V76" t="s">
        <v>110</v>
      </c>
      <c r="W76" s="1">
        <v>43189</v>
      </c>
      <c r="Y76" s="1">
        <v>43920</v>
      </c>
      <c r="Z76" s="2">
        <v>43009</v>
      </c>
      <c r="AA76" t="s">
        <v>693</v>
      </c>
      <c r="AB76" t="s">
        <v>113</v>
      </c>
      <c r="AC76" t="s">
        <v>113</v>
      </c>
      <c r="AD76" t="s">
        <v>113</v>
      </c>
      <c r="AG76" t="s">
        <v>111</v>
      </c>
      <c r="AH76" t="s">
        <v>113</v>
      </c>
      <c r="AI76" t="s">
        <v>113</v>
      </c>
      <c r="AJ76" t="s">
        <v>114</v>
      </c>
      <c r="AL76" t="s">
        <v>115</v>
      </c>
      <c r="AM76" t="s">
        <v>116</v>
      </c>
      <c r="AN76" t="s">
        <v>108</v>
      </c>
      <c r="AO76" t="s">
        <v>113</v>
      </c>
      <c r="AP76" t="s">
        <v>113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B76" t="s">
        <v>113</v>
      </c>
      <c r="BD76" t="s">
        <v>113</v>
      </c>
      <c r="BF76" t="s">
        <v>113</v>
      </c>
      <c r="BG76" t="s">
        <v>113</v>
      </c>
      <c r="BH76" t="s">
        <v>113</v>
      </c>
      <c r="BI76" t="s">
        <v>113</v>
      </c>
      <c r="BJ76" t="s">
        <v>113</v>
      </c>
      <c r="BK76" t="s">
        <v>113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113</v>
      </c>
      <c r="BV76" t="s">
        <v>111</v>
      </c>
      <c r="BW76" t="s">
        <v>111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  <c r="CW76" t="s">
        <v>113</v>
      </c>
    </row>
    <row r="77" spans="1:101" x14ac:dyDescent="0.25">
      <c r="A77" t="s">
        <v>506</v>
      </c>
      <c r="B77">
        <v>162695</v>
      </c>
      <c r="C77" t="s">
        <v>694</v>
      </c>
      <c r="D77" t="s">
        <v>102</v>
      </c>
      <c r="E77" t="s">
        <v>695</v>
      </c>
      <c r="F77" t="s">
        <v>695</v>
      </c>
      <c r="M77" t="s">
        <v>696</v>
      </c>
      <c r="N77" t="s">
        <v>697</v>
      </c>
      <c r="O77">
        <v>0</v>
      </c>
      <c r="P77" t="s">
        <v>698</v>
      </c>
      <c r="Q77" t="s">
        <v>699</v>
      </c>
      <c r="R77" t="s">
        <v>700</v>
      </c>
      <c r="S77" t="s">
        <v>701</v>
      </c>
      <c r="T77" t="s">
        <v>108</v>
      </c>
      <c r="U77">
        <v>27705</v>
      </c>
      <c r="V77" t="s">
        <v>110</v>
      </c>
      <c r="W77" s="1">
        <v>40998</v>
      </c>
      <c r="Y77" s="1">
        <v>43914</v>
      </c>
      <c r="Z77" s="2">
        <v>43009</v>
      </c>
      <c r="AB77" t="s">
        <v>113</v>
      </c>
      <c r="AC77" t="s">
        <v>113</v>
      </c>
      <c r="AD77" t="s">
        <v>113</v>
      </c>
      <c r="AG77" t="s">
        <v>113</v>
      </c>
      <c r="AH77" t="s">
        <v>111</v>
      </c>
      <c r="AI77" t="s">
        <v>113</v>
      </c>
      <c r="AJ77" t="s">
        <v>114</v>
      </c>
      <c r="AL77" t="s">
        <v>115</v>
      </c>
      <c r="AM77" t="s">
        <v>116</v>
      </c>
      <c r="AN77" t="s">
        <v>108</v>
      </c>
      <c r="AO77" t="s">
        <v>113</v>
      </c>
      <c r="AP77" t="s">
        <v>113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B77" t="s">
        <v>113</v>
      </c>
      <c r="BD77" t="s">
        <v>113</v>
      </c>
      <c r="BF77" t="s">
        <v>113</v>
      </c>
      <c r="BG77" t="s">
        <v>113</v>
      </c>
      <c r="BH77" t="s">
        <v>111</v>
      </c>
      <c r="BI77" t="s">
        <v>113</v>
      </c>
      <c r="BJ77" t="s">
        <v>113</v>
      </c>
      <c r="BK77" t="s">
        <v>113</v>
      </c>
      <c r="BL77" t="s">
        <v>113</v>
      </c>
      <c r="BM77" t="s">
        <v>113</v>
      </c>
      <c r="BN77" t="s">
        <v>113</v>
      </c>
      <c r="BO77" t="s">
        <v>113</v>
      </c>
      <c r="BP77" t="s">
        <v>113</v>
      </c>
      <c r="BQ77" t="s">
        <v>113</v>
      </c>
      <c r="BR77" t="s">
        <v>113</v>
      </c>
      <c r="BS77" t="s">
        <v>113</v>
      </c>
      <c r="BT77" t="s">
        <v>113</v>
      </c>
      <c r="BU77" t="s">
        <v>113</v>
      </c>
      <c r="BV77" t="s">
        <v>111</v>
      </c>
      <c r="BW77" t="s">
        <v>111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  <c r="CW77" t="s">
        <v>113</v>
      </c>
    </row>
    <row r="78" spans="1:101" x14ac:dyDescent="0.25">
      <c r="A78" t="s">
        <v>175</v>
      </c>
      <c r="B78">
        <v>294039</v>
      </c>
      <c r="C78" t="s">
        <v>702</v>
      </c>
      <c r="D78" t="s">
        <v>102</v>
      </c>
      <c r="E78" t="s">
        <v>703</v>
      </c>
      <c r="F78" t="s">
        <v>703</v>
      </c>
      <c r="G78" t="s">
        <v>704</v>
      </c>
      <c r="H78" t="s">
        <v>705</v>
      </c>
      <c r="I78" t="s">
        <v>234</v>
      </c>
      <c r="J78" t="s">
        <v>180</v>
      </c>
      <c r="K78" t="s">
        <v>108</v>
      </c>
      <c r="L78">
        <v>94105</v>
      </c>
      <c r="M78" t="s">
        <v>706</v>
      </c>
      <c r="O78">
        <v>0</v>
      </c>
      <c r="V78" t="s">
        <v>110</v>
      </c>
      <c r="W78" s="1">
        <v>43273</v>
      </c>
      <c r="Y78" s="1">
        <v>43889</v>
      </c>
      <c r="Z78" s="2">
        <v>43009</v>
      </c>
      <c r="AA78" t="s">
        <v>707</v>
      </c>
      <c r="AB78" t="s">
        <v>113</v>
      </c>
      <c r="AC78" t="s">
        <v>113</v>
      </c>
      <c r="AD78" t="s">
        <v>113</v>
      </c>
      <c r="AG78" t="s">
        <v>111</v>
      </c>
      <c r="AH78" t="s">
        <v>113</v>
      </c>
      <c r="AI78" t="s">
        <v>113</v>
      </c>
      <c r="AJ78" t="s">
        <v>114</v>
      </c>
      <c r="AL78" t="s">
        <v>115</v>
      </c>
      <c r="AM78" t="s">
        <v>116</v>
      </c>
      <c r="AN78" t="s">
        <v>108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B78" t="s">
        <v>113</v>
      </c>
      <c r="BD78" t="s">
        <v>113</v>
      </c>
      <c r="BF78" t="s">
        <v>113</v>
      </c>
      <c r="BG78" t="s">
        <v>113</v>
      </c>
      <c r="BH78" t="s">
        <v>111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113</v>
      </c>
      <c r="BV78" t="s">
        <v>111</v>
      </c>
      <c r="BW78" t="s">
        <v>111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  <c r="CW78" t="s">
        <v>113</v>
      </c>
    </row>
    <row r="79" spans="1:101" x14ac:dyDescent="0.25">
      <c r="A79" t="s">
        <v>117</v>
      </c>
      <c r="B79">
        <v>165552</v>
      </c>
      <c r="C79" t="s">
        <v>708</v>
      </c>
      <c r="D79" t="s">
        <v>102</v>
      </c>
      <c r="E79" t="s">
        <v>709</v>
      </c>
      <c r="F79" t="s">
        <v>709</v>
      </c>
      <c r="G79" t="s">
        <v>710</v>
      </c>
      <c r="H79" t="s">
        <v>711</v>
      </c>
      <c r="I79" t="s">
        <v>250</v>
      </c>
      <c r="K79" t="s">
        <v>251</v>
      </c>
      <c r="L79" t="s">
        <v>712</v>
      </c>
      <c r="M79" t="s">
        <v>713</v>
      </c>
      <c r="N79" t="s">
        <v>714</v>
      </c>
      <c r="O79">
        <v>0</v>
      </c>
      <c r="V79" t="s">
        <v>110</v>
      </c>
      <c r="W79" s="1">
        <v>41192</v>
      </c>
      <c r="Y79" s="1">
        <v>43644</v>
      </c>
      <c r="Z79" s="2">
        <v>43009</v>
      </c>
      <c r="AA79" t="s">
        <v>715</v>
      </c>
      <c r="AB79" t="s">
        <v>113</v>
      </c>
      <c r="AC79" t="s">
        <v>113</v>
      </c>
      <c r="AD79" t="s">
        <v>113</v>
      </c>
      <c r="AG79" t="s">
        <v>113</v>
      </c>
      <c r="AH79" t="s">
        <v>111</v>
      </c>
      <c r="AI79" t="s">
        <v>113</v>
      </c>
      <c r="AJ79" t="s">
        <v>300</v>
      </c>
      <c r="AL79" t="s">
        <v>199</v>
      </c>
      <c r="AN79" t="s">
        <v>251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B79" t="s">
        <v>113</v>
      </c>
      <c r="BD79" t="s">
        <v>113</v>
      </c>
      <c r="BF79" t="s">
        <v>113</v>
      </c>
      <c r="BG79" t="s">
        <v>113</v>
      </c>
      <c r="BH79" t="s">
        <v>113</v>
      </c>
      <c r="BI79" t="s">
        <v>113</v>
      </c>
      <c r="BJ79" t="s">
        <v>113</v>
      </c>
      <c r="BK79" t="s">
        <v>113</v>
      </c>
      <c r="BL79" t="s">
        <v>113</v>
      </c>
      <c r="BM79" t="s">
        <v>113</v>
      </c>
      <c r="BN79" t="s">
        <v>113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113</v>
      </c>
      <c r="BV79" t="s">
        <v>111</v>
      </c>
      <c r="BW79" t="s">
        <v>111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  <c r="CW79" t="s">
        <v>113</v>
      </c>
    </row>
    <row r="80" spans="1:101" x14ac:dyDescent="0.25">
      <c r="A80" t="s">
        <v>309</v>
      </c>
      <c r="B80">
        <v>156923</v>
      </c>
      <c r="C80" t="s">
        <v>716</v>
      </c>
      <c r="D80" t="s">
        <v>102</v>
      </c>
      <c r="E80" t="s">
        <v>717</v>
      </c>
      <c r="F80" t="s">
        <v>717</v>
      </c>
      <c r="G80" t="s">
        <v>718</v>
      </c>
      <c r="H80" t="s">
        <v>719</v>
      </c>
      <c r="I80" t="s">
        <v>720</v>
      </c>
      <c r="J80" t="s">
        <v>721</v>
      </c>
      <c r="K80" t="s">
        <v>108</v>
      </c>
      <c r="L80" t="s">
        <v>722</v>
      </c>
      <c r="M80" t="s">
        <v>723</v>
      </c>
      <c r="O80">
        <v>2</v>
      </c>
      <c r="V80" t="s">
        <v>110</v>
      </c>
      <c r="W80" s="1">
        <v>40997</v>
      </c>
      <c r="Y80" s="1">
        <v>43914</v>
      </c>
      <c r="Z80" s="2">
        <v>43009</v>
      </c>
      <c r="AA80" t="s">
        <v>724</v>
      </c>
      <c r="AB80" t="s">
        <v>113</v>
      </c>
      <c r="AC80" t="s">
        <v>113</v>
      </c>
      <c r="AD80" t="s">
        <v>113</v>
      </c>
      <c r="AG80" t="s">
        <v>111</v>
      </c>
      <c r="AH80" t="s">
        <v>113</v>
      </c>
      <c r="AI80" t="s">
        <v>113</v>
      </c>
      <c r="AJ80" t="s">
        <v>131</v>
      </c>
      <c r="AL80" t="s">
        <v>115</v>
      </c>
      <c r="AM80" t="s">
        <v>721</v>
      </c>
      <c r="AN80" t="s">
        <v>108</v>
      </c>
      <c r="AO80" t="s">
        <v>113</v>
      </c>
      <c r="AP80" t="s">
        <v>113</v>
      </c>
      <c r="AQ80" t="s">
        <v>113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B80" t="s">
        <v>113</v>
      </c>
      <c r="BD80" t="s">
        <v>113</v>
      </c>
      <c r="BF80" t="s">
        <v>113</v>
      </c>
      <c r="BG80" t="s">
        <v>113</v>
      </c>
      <c r="BH80" t="s">
        <v>113</v>
      </c>
      <c r="BI80" t="s">
        <v>113</v>
      </c>
      <c r="BJ80" t="s">
        <v>113</v>
      </c>
      <c r="BK80" t="s">
        <v>113</v>
      </c>
      <c r="BL80" t="s">
        <v>113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113</v>
      </c>
      <c r="BV80" t="s">
        <v>111</v>
      </c>
      <c r="BW80" t="s">
        <v>111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  <c r="CW80" t="s">
        <v>113</v>
      </c>
    </row>
    <row r="81" spans="1:101" x14ac:dyDescent="0.25">
      <c r="A81" t="s">
        <v>309</v>
      </c>
      <c r="B81">
        <v>307073</v>
      </c>
      <c r="C81" t="s">
        <v>725</v>
      </c>
      <c r="D81" t="s">
        <v>102</v>
      </c>
      <c r="E81" t="s">
        <v>726</v>
      </c>
      <c r="F81" t="s">
        <v>727</v>
      </c>
      <c r="G81" t="s">
        <v>728</v>
      </c>
      <c r="H81" t="s">
        <v>729</v>
      </c>
      <c r="I81" t="s">
        <v>730</v>
      </c>
      <c r="J81" t="s">
        <v>731</v>
      </c>
      <c r="K81" t="s">
        <v>108</v>
      </c>
      <c r="L81">
        <v>19087</v>
      </c>
      <c r="M81" t="s">
        <v>732</v>
      </c>
      <c r="O81">
        <v>1</v>
      </c>
      <c r="V81" t="s">
        <v>110</v>
      </c>
      <c r="W81" s="1">
        <v>43837</v>
      </c>
      <c r="Y81" s="1">
        <v>43921</v>
      </c>
      <c r="Z81" s="2">
        <v>43009</v>
      </c>
      <c r="AA81" t="s">
        <v>733</v>
      </c>
      <c r="AB81" t="s">
        <v>113</v>
      </c>
      <c r="AC81" t="s">
        <v>113</v>
      </c>
      <c r="AD81" t="s">
        <v>113</v>
      </c>
      <c r="AG81" t="s">
        <v>111</v>
      </c>
      <c r="AH81" t="s">
        <v>113</v>
      </c>
      <c r="AI81" t="s">
        <v>113</v>
      </c>
      <c r="AJ81" t="s">
        <v>293</v>
      </c>
      <c r="AL81" t="s">
        <v>115</v>
      </c>
      <c r="AM81" t="s">
        <v>116</v>
      </c>
      <c r="AN81" t="s">
        <v>108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B81" t="s">
        <v>113</v>
      </c>
      <c r="BD81" t="s">
        <v>113</v>
      </c>
      <c r="BF81" t="s">
        <v>113</v>
      </c>
      <c r="BG81" t="s">
        <v>113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113</v>
      </c>
      <c r="BV81" t="s">
        <v>111</v>
      </c>
      <c r="BW81" t="s">
        <v>111</v>
      </c>
      <c r="BX81" t="s">
        <v>113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  <c r="CW81" t="s">
        <v>113</v>
      </c>
    </row>
    <row r="82" spans="1:101" x14ac:dyDescent="0.25">
      <c r="A82" t="s">
        <v>117</v>
      </c>
      <c r="B82">
        <v>157703</v>
      </c>
      <c r="C82" t="s">
        <v>734</v>
      </c>
      <c r="D82" t="s">
        <v>102</v>
      </c>
      <c r="E82" t="s">
        <v>735</v>
      </c>
      <c r="F82" t="s">
        <v>735</v>
      </c>
      <c r="G82" t="s">
        <v>736</v>
      </c>
      <c r="H82" t="s">
        <v>737</v>
      </c>
      <c r="I82" t="s">
        <v>128</v>
      </c>
      <c r="K82" t="s">
        <v>219</v>
      </c>
      <c r="M82" t="s">
        <v>738</v>
      </c>
      <c r="N82" t="s">
        <v>739</v>
      </c>
      <c r="O82">
        <v>0</v>
      </c>
      <c r="V82" t="s">
        <v>110</v>
      </c>
      <c r="W82" s="1">
        <v>40987</v>
      </c>
      <c r="Y82" s="1">
        <v>43920</v>
      </c>
      <c r="Z82" s="2">
        <v>43009</v>
      </c>
      <c r="AA82" t="s">
        <v>740</v>
      </c>
      <c r="AB82" t="s">
        <v>111</v>
      </c>
      <c r="AC82" t="s">
        <v>113</v>
      </c>
      <c r="AD82" t="s">
        <v>113</v>
      </c>
      <c r="AF82" t="s">
        <v>741</v>
      </c>
      <c r="AG82" t="s">
        <v>113</v>
      </c>
      <c r="AH82" t="s">
        <v>111</v>
      </c>
      <c r="AI82" t="s">
        <v>113</v>
      </c>
      <c r="AJ82" t="s">
        <v>173</v>
      </c>
      <c r="AK82" t="s">
        <v>742</v>
      </c>
      <c r="AL82" t="s">
        <v>115</v>
      </c>
      <c r="AN82" t="s">
        <v>219</v>
      </c>
      <c r="AO82" t="s">
        <v>113</v>
      </c>
      <c r="AP82" t="s">
        <v>113</v>
      </c>
      <c r="AQ82" t="s">
        <v>111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B82" t="s">
        <v>113</v>
      </c>
      <c r="BD82" t="s">
        <v>113</v>
      </c>
      <c r="BF82" t="s">
        <v>113</v>
      </c>
      <c r="BG82" t="s">
        <v>113</v>
      </c>
      <c r="BH82" t="s">
        <v>113</v>
      </c>
      <c r="BI82" t="s">
        <v>113</v>
      </c>
      <c r="BJ82" t="s">
        <v>113</v>
      </c>
      <c r="BK82" t="s">
        <v>113</v>
      </c>
      <c r="BL82" t="s">
        <v>111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113</v>
      </c>
      <c r="BV82" t="s">
        <v>111</v>
      </c>
      <c r="BW82" t="s">
        <v>111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  <c r="CW82" t="s">
        <v>113</v>
      </c>
    </row>
    <row r="83" spans="1:101" x14ac:dyDescent="0.25">
      <c r="A83" t="s">
        <v>175</v>
      </c>
      <c r="B83">
        <v>284209</v>
      </c>
      <c r="C83" t="s">
        <v>743</v>
      </c>
      <c r="D83" t="s">
        <v>102</v>
      </c>
      <c r="E83" t="s">
        <v>744</v>
      </c>
      <c r="F83" t="s">
        <v>744</v>
      </c>
      <c r="G83" t="s">
        <v>745</v>
      </c>
      <c r="H83" t="s">
        <v>746</v>
      </c>
      <c r="I83" t="s">
        <v>747</v>
      </c>
      <c r="J83" t="s">
        <v>748</v>
      </c>
      <c r="K83" t="s">
        <v>108</v>
      </c>
      <c r="L83">
        <v>97205</v>
      </c>
      <c r="M83" t="s">
        <v>749</v>
      </c>
      <c r="O83">
        <v>0</v>
      </c>
      <c r="V83" t="s">
        <v>110</v>
      </c>
      <c r="W83" s="1">
        <v>42807</v>
      </c>
      <c r="Y83" s="1">
        <v>43914</v>
      </c>
      <c r="Z83" s="2">
        <v>43009</v>
      </c>
      <c r="AA83" t="s">
        <v>750</v>
      </c>
      <c r="AB83" t="s">
        <v>113</v>
      </c>
      <c r="AC83" t="s">
        <v>113</v>
      </c>
      <c r="AD83" t="s">
        <v>113</v>
      </c>
      <c r="AG83" t="s">
        <v>111</v>
      </c>
      <c r="AH83" t="s">
        <v>113</v>
      </c>
      <c r="AI83" t="s">
        <v>113</v>
      </c>
      <c r="AJ83" t="s">
        <v>114</v>
      </c>
      <c r="AL83" t="s">
        <v>115</v>
      </c>
      <c r="AM83" t="s">
        <v>748</v>
      </c>
      <c r="AN83" t="s">
        <v>108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B83" t="s">
        <v>113</v>
      </c>
      <c r="BD83" t="s">
        <v>113</v>
      </c>
      <c r="BF83" t="s">
        <v>113</v>
      </c>
      <c r="BG83" t="s">
        <v>113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113</v>
      </c>
      <c r="BV83" t="s">
        <v>111</v>
      </c>
      <c r="BW83" t="s">
        <v>111</v>
      </c>
      <c r="BX83" t="s">
        <v>111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  <c r="CW83" t="s">
        <v>113</v>
      </c>
    </row>
    <row r="84" spans="1:101" x14ac:dyDescent="0.25">
      <c r="A84" t="s">
        <v>100</v>
      </c>
      <c r="B84">
        <v>289299</v>
      </c>
      <c r="C84" t="s">
        <v>751</v>
      </c>
      <c r="D84" t="s">
        <v>102</v>
      </c>
      <c r="E84" t="s">
        <v>752</v>
      </c>
      <c r="F84" t="s">
        <v>752</v>
      </c>
      <c r="G84" t="s">
        <v>753</v>
      </c>
      <c r="H84" t="s">
        <v>754</v>
      </c>
      <c r="I84" t="s">
        <v>106</v>
      </c>
      <c r="J84" t="s">
        <v>107</v>
      </c>
      <c r="K84" t="s">
        <v>108</v>
      </c>
      <c r="L84">
        <v>10001</v>
      </c>
      <c r="M84" t="s">
        <v>755</v>
      </c>
      <c r="O84">
        <v>0</v>
      </c>
      <c r="V84" t="s">
        <v>110</v>
      </c>
      <c r="W84" s="1">
        <v>42942</v>
      </c>
      <c r="Y84" s="1">
        <v>43920</v>
      </c>
      <c r="Z84" s="2">
        <v>43009</v>
      </c>
      <c r="AA84" t="s">
        <v>756</v>
      </c>
      <c r="AB84" t="s">
        <v>113</v>
      </c>
      <c r="AC84" t="s">
        <v>113</v>
      </c>
      <c r="AD84" t="s">
        <v>113</v>
      </c>
      <c r="AG84" t="s">
        <v>113</v>
      </c>
      <c r="AH84" t="s">
        <v>111</v>
      </c>
      <c r="AI84" t="s">
        <v>113</v>
      </c>
      <c r="AJ84" t="s">
        <v>114</v>
      </c>
      <c r="AL84" t="s">
        <v>115</v>
      </c>
      <c r="AM84" t="s">
        <v>116</v>
      </c>
      <c r="AN84" t="s">
        <v>108</v>
      </c>
      <c r="AO84" t="s">
        <v>113</v>
      </c>
      <c r="AP84" t="s">
        <v>113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B84" t="s">
        <v>113</v>
      </c>
      <c r="BD84" t="s">
        <v>111</v>
      </c>
      <c r="BE84" t="s">
        <v>111</v>
      </c>
      <c r="BF84" t="s">
        <v>111</v>
      </c>
      <c r="BG84" t="s">
        <v>111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113</v>
      </c>
      <c r="BV84" t="s">
        <v>113</v>
      </c>
      <c r="BW84" t="s">
        <v>111</v>
      </c>
      <c r="BX84" t="s">
        <v>113</v>
      </c>
      <c r="BY84" t="s">
        <v>113</v>
      </c>
      <c r="BZ84" t="s">
        <v>113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113</v>
      </c>
      <c r="CJ84" t="s">
        <v>113</v>
      </c>
      <c r="CK84" t="s">
        <v>113</v>
      </c>
      <c r="CL84" t="s">
        <v>113</v>
      </c>
      <c r="CM84" t="s">
        <v>113</v>
      </c>
      <c r="CN84" t="s">
        <v>113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  <c r="CW84" t="s">
        <v>113</v>
      </c>
    </row>
    <row r="85" spans="1:101" x14ac:dyDescent="0.25">
      <c r="A85" t="s">
        <v>309</v>
      </c>
      <c r="B85">
        <v>161951</v>
      </c>
      <c r="C85" t="s">
        <v>757</v>
      </c>
      <c r="D85" t="s">
        <v>102</v>
      </c>
      <c r="E85" t="s">
        <v>758</v>
      </c>
      <c r="F85" t="s">
        <v>758</v>
      </c>
      <c r="G85" t="s">
        <v>759</v>
      </c>
      <c r="H85" t="s">
        <v>760</v>
      </c>
      <c r="I85" t="s">
        <v>761</v>
      </c>
      <c r="J85" t="s">
        <v>731</v>
      </c>
      <c r="K85" t="s">
        <v>108</v>
      </c>
      <c r="L85">
        <v>19087</v>
      </c>
      <c r="M85" t="s">
        <v>762</v>
      </c>
      <c r="N85" t="s">
        <v>763</v>
      </c>
      <c r="O85">
        <v>0</v>
      </c>
      <c r="V85" t="s">
        <v>110</v>
      </c>
      <c r="W85" s="1">
        <v>40960</v>
      </c>
      <c r="Y85" s="1">
        <v>43874</v>
      </c>
      <c r="Z85" s="2">
        <v>43009</v>
      </c>
      <c r="AA85" t="s">
        <v>764</v>
      </c>
      <c r="AB85" t="s">
        <v>113</v>
      </c>
      <c r="AC85" t="s">
        <v>113</v>
      </c>
      <c r="AD85" t="s">
        <v>113</v>
      </c>
      <c r="AG85" t="s">
        <v>111</v>
      </c>
      <c r="AH85" t="s">
        <v>113</v>
      </c>
      <c r="AI85" t="s">
        <v>113</v>
      </c>
      <c r="AJ85" t="s">
        <v>131</v>
      </c>
      <c r="AL85" t="s">
        <v>115</v>
      </c>
      <c r="AM85" t="s">
        <v>116</v>
      </c>
      <c r="AN85" t="s">
        <v>108</v>
      </c>
      <c r="AO85" t="s">
        <v>113</v>
      </c>
      <c r="AP85" t="s">
        <v>113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B85" t="s">
        <v>113</v>
      </c>
      <c r="BD85" t="s">
        <v>113</v>
      </c>
      <c r="BF85" t="s">
        <v>113</v>
      </c>
      <c r="BG85" t="s">
        <v>113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113</v>
      </c>
      <c r="BV85" t="s">
        <v>113</v>
      </c>
      <c r="BW85" t="s">
        <v>111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  <c r="CW85" t="s">
        <v>113</v>
      </c>
    </row>
    <row r="86" spans="1:101" x14ac:dyDescent="0.25">
      <c r="A86" t="s">
        <v>175</v>
      </c>
      <c r="B86">
        <v>163313</v>
      </c>
      <c r="C86" t="s">
        <v>765</v>
      </c>
      <c r="D86" t="s">
        <v>102</v>
      </c>
      <c r="E86" t="s">
        <v>766</v>
      </c>
      <c r="F86" t="s">
        <v>767</v>
      </c>
      <c r="M86" t="s">
        <v>768</v>
      </c>
      <c r="N86" t="s">
        <v>769</v>
      </c>
      <c r="O86">
        <v>0</v>
      </c>
      <c r="P86" t="s">
        <v>770</v>
      </c>
      <c r="R86" t="s">
        <v>234</v>
      </c>
      <c r="S86" t="s">
        <v>180</v>
      </c>
      <c r="T86" t="s">
        <v>108</v>
      </c>
      <c r="U86">
        <v>94147</v>
      </c>
      <c r="V86" t="s">
        <v>110</v>
      </c>
      <c r="W86" s="1">
        <v>40998</v>
      </c>
      <c r="Y86" s="1">
        <v>43922</v>
      </c>
      <c r="Z86" s="2">
        <v>43009</v>
      </c>
      <c r="AA86" t="s">
        <v>771</v>
      </c>
      <c r="AB86" t="s">
        <v>113</v>
      </c>
      <c r="AC86" t="s">
        <v>113</v>
      </c>
      <c r="AD86" t="s">
        <v>113</v>
      </c>
      <c r="AG86" t="s">
        <v>113</v>
      </c>
      <c r="AH86" t="s">
        <v>111</v>
      </c>
      <c r="AI86" t="s">
        <v>113</v>
      </c>
      <c r="AJ86" t="s">
        <v>114</v>
      </c>
      <c r="AL86" t="s">
        <v>115</v>
      </c>
      <c r="AM86" t="s">
        <v>180</v>
      </c>
      <c r="AN86" t="s">
        <v>108</v>
      </c>
      <c r="AO86" t="s">
        <v>113</v>
      </c>
      <c r="AP86" t="s">
        <v>113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B86" t="s">
        <v>113</v>
      </c>
      <c r="BD86" t="s">
        <v>113</v>
      </c>
      <c r="BF86" t="s">
        <v>113</v>
      </c>
      <c r="BG86" t="s">
        <v>113</v>
      </c>
      <c r="BH86" t="s">
        <v>113</v>
      </c>
      <c r="BI86" t="s">
        <v>113</v>
      </c>
      <c r="BJ86" t="s">
        <v>113</v>
      </c>
      <c r="BK86" t="s">
        <v>113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113</v>
      </c>
      <c r="BV86" t="s">
        <v>111</v>
      </c>
      <c r="BW86" t="s">
        <v>111</v>
      </c>
      <c r="BX86" t="s">
        <v>113</v>
      </c>
      <c r="BY86" t="s">
        <v>111</v>
      </c>
      <c r="BZ86" t="s">
        <v>111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  <c r="CW86" t="s">
        <v>113</v>
      </c>
    </row>
    <row r="87" spans="1:101" x14ac:dyDescent="0.25">
      <c r="A87" t="s">
        <v>100</v>
      </c>
      <c r="B87">
        <v>167512</v>
      </c>
      <c r="C87" t="s">
        <v>772</v>
      </c>
      <c r="D87" t="s">
        <v>102</v>
      </c>
      <c r="E87" t="s">
        <v>773</v>
      </c>
      <c r="F87" t="s">
        <v>773</v>
      </c>
      <c r="G87" t="s">
        <v>774</v>
      </c>
      <c r="H87" t="s">
        <v>775</v>
      </c>
      <c r="I87" t="s">
        <v>106</v>
      </c>
      <c r="J87" t="s">
        <v>107</v>
      </c>
      <c r="K87" t="s">
        <v>108</v>
      </c>
      <c r="L87">
        <v>10016</v>
      </c>
      <c r="M87" t="s">
        <v>776</v>
      </c>
      <c r="N87" t="s">
        <v>777</v>
      </c>
      <c r="O87">
        <v>0</v>
      </c>
      <c r="V87" t="s">
        <v>110</v>
      </c>
      <c r="W87" s="1">
        <v>43091</v>
      </c>
      <c r="Y87" s="1">
        <v>43921</v>
      </c>
      <c r="Z87" s="2">
        <v>43009</v>
      </c>
      <c r="AA87" t="s">
        <v>778</v>
      </c>
      <c r="AB87" t="s">
        <v>113</v>
      </c>
      <c r="AC87" t="s">
        <v>113</v>
      </c>
      <c r="AD87" t="s">
        <v>113</v>
      </c>
      <c r="AG87" t="s">
        <v>111</v>
      </c>
      <c r="AH87" t="s">
        <v>113</v>
      </c>
      <c r="AI87" t="s">
        <v>113</v>
      </c>
      <c r="AJ87" t="s">
        <v>114</v>
      </c>
      <c r="AL87" t="s">
        <v>115</v>
      </c>
      <c r="AM87" t="s">
        <v>116</v>
      </c>
      <c r="AN87" t="s">
        <v>108</v>
      </c>
      <c r="AO87" t="s">
        <v>113</v>
      </c>
      <c r="AP87" t="s">
        <v>113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B87" t="s">
        <v>113</v>
      </c>
      <c r="BD87" t="s">
        <v>113</v>
      </c>
      <c r="BF87" t="s">
        <v>113</v>
      </c>
      <c r="BG87" t="s">
        <v>111</v>
      </c>
      <c r="BH87" t="s">
        <v>113</v>
      </c>
      <c r="BI87" t="s">
        <v>113</v>
      </c>
      <c r="BJ87" t="s">
        <v>113</v>
      </c>
      <c r="BK87" t="s">
        <v>113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113</v>
      </c>
      <c r="BV87" t="s">
        <v>111</v>
      </c>
      <c r="BW87" t="s">
        <v>111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  <c r="CW87" t="s">
        <v>113</v>
      </c>
    </row>
    <row r="88" spans="1:101" x14ac:dyDescent="0.25">
      <c r="A88" t="s">
        <v>378</v>
      </c>
      <c r="B88">
        <v>159677</v>
      </c>
      <c r="C88" t="s">
        <v>779</v>
      </c>
      <c r="D88" t="s">
        <v>102</v>
      </c>
      <c r="E88" t="s">
        <v>780</v>
      </c>
      <c r="F88" t="s">
        <v>780</v>
      </c>
      <c r="G88" t="s">
        <v>781</v>
      </c>
      <c r="H88" t="s">
        <v>782</v>
      </c>
      <c r="I88" t="s">
        <v>384</v>
      </c>
      <c r="J88" t="s">
        <v>180</v>
      </c>
      <c r="K88" t="s">
        <v>108</v>
      </c>
      <c r="L88">
        <v>90067</v>
      </c>
      <c r="M88" t="s">
        <v>783</v>
      </c>
      <c r="N88" t="s">
        <v>784</v>
      </c>
      <c r="O88">
        <v>0</v>
      </c>
      <c r="V88" t="s">
        <v>110</v>
      </c>
      <c r="W88" s="1">
        <v>40994</v>
      </c>
      <c r="Y88" s="1">
        <v>43916</v>
      </c>
      <c r="Z88" s="2">
        <v>43009</v>
      </c>
      <c r="AA88" t="s">
        <v>785</v>
      </c>
      <c r="AB88" t="s">
        <v>113</v>
      </c>
      <c r="AC88" t="s">
        <v>113</v>
      </c>
      <c r="AD88" t="s">
        <v>113</v>
      </c>
      <c r="AF88" t="s">
        <v>786</v>
      </c>
      <c r="AG88" t="s">
        <v>111</v>
      </c>
      <c r="AH88" t="s">
        <v>113</v>
      </c>
      <c r="AI88" t="s">
        <v>113</v>
      </c>
      <c r="AJ88" t="s">
        <v>114</v>
      </c>
      <c r="AL88" t="s">
        <v>115</v>
      </c>
      <c r="AM88" t="s">
        <v>116</v>
      </c>
      <c r="AN88" t="s">
        <v>108</v>
      </c>
      <c r="AO88" t="s">
        <v>113</v>
      </c>
      <c r="AP88" t="s">
        <v>113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B88" t="s">
        <v>113</v>
      </c>
      <c r="BD88" t="s">
        <v>113</v>
      </c>
      <c r="BF88" t="s">
        <v>113</v>
      </c>
      <c r="BG88" t="s">
        <v>113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113</v>
      </c>
      <c r="BV88" t="s">
        <v>111</v>
      </c>
      <c r="BW88" t="s">
        <v>111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  <c r="CW88" t="s">
        <v>113</v>
      </c>
    </row>
    <row r="89" spans="1:101" x14ac:dyDescent="0.25">
      <c r="A89" t="s">
        <v>117</v>
      </c>
      <c r="B89">
        <v>162710</v>
      </c>
      <c r="C89" t="s">
        <v>787</v>
      </c>
      <c r="D89" t="s">
        <v>102</v>
      </c>
      <c r="E89" t="s">
        <v>788</v>
      </c>
      <c r="F89" t="s">
        <v>788</v>
      </c>
      <c r="G89" t="s">
        <v>789</v>
      </c>
      <c r="H89" t="s">
        <v>121</v>
      </c>
      <c r="I89" t="s">
        <v>790</v>
      </c>
      <c r="K89" t="s">
        <v>122</v>
      </c>
      <c r="L89" t="s">
        <v>791</v>
      </c>
      <c r="M89" t="s">
        <v>792</v>
      </c>
      <c r="N89" t="s">
        <v>793</v>
      </c>
      <c r="O89">
        <v>1</v>
      </c>
      <c r="V89" t="s">
        <v>110</v>
      </c>
      <c r="W89" s="1">
        <v>40998</v>
      </c>
      <c r="Y89" s="1">
        <v>43920</v>
      </c>
      <c r="Z89" s="2">
        <v>43009</v>
      </c>
      <c r="AA89" t="s">
        <v>794</v>
      </c>
      <c r="AB89" t="s">
        <v>113</v>
      </c>
      <c r="AC89" t="s">
        <v>113</v>
      </c>
      <c r="AD89" t="s">
        <v>113</v>
      </c>
      <c r="AG89" t="s">
        <v>113</v>
      </c>
      <c r="AH89" t="s">
        <v>111</v>
      </c>
      <c r="AI89" t="s">
        <v>113</v>
      </c>
      <c r="AJ89" t="s">
        <v>173</v>
      </c>
      <c r="AK89" t="s">
        <v>795</v>
      </c>
      <c r="AL89" t="s">
        <v>115</v>
      </c>
      <c r="AN89" t="s">
        <v>122</v>
      </c>
      <c r="AO89" t="s">
        <v>113</v>
      </c>
      <c r="AP89" t="s">
        <v>113</v>
      </c>
      <c r="AQ89" t="s">
        <v>113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B89" t="s">
        <v>113</v>
      </c>
      <c r="BD89" t="s">
        <v>111</v>
      </c>
      <c r="BE89" t="s">
        <v>113</v>
      </c>
      <c r="BF89" t="s">
        <v>113</v>
      </c>
      <c r="BG89" t="s">
        <v>113</v>
      </c>
      <c r="BH89" t="s">
        <v>111</v>
      </c>
      <c r="BI89" t="s">
        <v>113</v>
      </c>
      <c r="BJ89" t="s">
        <v>113</v>
      </c>
      <c r="BK89" t="s">
        <v>113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113</v>
      </c>
      <c r="BV89" t="s">
        <v>111</v>
      </c>
      <c r="BW89" t="s">
        <v>111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  <c r="CW89" t="s">
        <v>113</v>
      </c>
    </row>
    <row r="90" spans="1:101" x14ac:dyDescent="0.25">
      <c r="A90" t="s">
        <v>263</v>
      </c>
      <c r="B90">
        <v>225511</v>
      </c>
      <c r="C90" t="s">
        <v>796</v>
      </c>
      <c r="D90" t="s">
        <v>102</v>
      </c>
      <c r="E90" t="s">
        <v>797</v>
      </c>
      <c r="F90" t="s">
        <v>797</v>
      </c>
      <c r="G90" t="s">
        <v>798</v>
      </c>
      <c r="H90" t="s">
        <v>799</v>
      </c>
      <c r="I90" t="s">
        <v>800</v>
      </c>
      <c r="J90" t="s">
        <v>801</v>
      </c>
      <c r="K90" t="s">
        <v>108</v>
      </c>
      <c r="L90">
        <v>44122</v>
      </c>
      <c r="M90" t="s">
        <v>802</v>
      </c>
      <c r="N90" t="s">
        <v>803</v>
      </c>
      <c r="O90">
        <v>0</v>
      </c>
      <c r="V90" t="s">
        <v>110</v>
      </c>
      <c r="W90" s="1">
        <v>42118</v>
      </c>
      <c r="Y90" s="1">
        <v>43921</v>
      </c>
      <c r="Z90" s="2">
        <v>43009</v>
      </c>
      <c r="AA90" t="s">
        <v>804</v>
      </c>
      <c r="AB90" t="s">
        <v>113</v>
      </c>
      <c r="AC90" t="s">
        <v>113</v>
      </c>
      <c r="AD90" t="s">
        <v>113</v>
      </c>
      <c r="AG90" t="s">
        <v>113</v>
      </c>
      <c r="AH90" t="s">
        <v>111</v>
      </c>
      <c r="AI90" t="s">
        <v>113</v>
      </c>
      <c r="AJ90" t="s">
        <v>114</v>
      </c>
      <c r="AL90" t="s">
        <v>115</v>
      </c>
      <c r="AM90" t="s">
        <v>801</v>
      </c>
      <c r="AN90" t="s">
        <v>108</v>
      </c>
      <c r="AO90" t="s">
        <v>113</v>
      </c>
      <c r="AP90" t="s">
        <v>113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B90" t="s">
        <v>113</v>
      </c>
      <c r="BD90" t="s">
        <v>113</v>
      </c>
      <c r="BF90" t="s">
        <v>113</v>
      </c>
      <c r="BG90" t="s">
        <v>113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113</v>
      </c>
      <c r="BW90" t="s">
        <v>111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  <c r="CW90" t="s">
        <v>113</v>
      </c>
    </row>
    <row r="91" spans="1:101" x14ac:dyDescent="0.25">
      <c r="A91" t="s">
        <v>117</v>
      </c>
      <c r="B91">
        <v>306140</v>
      </c>
      <c r="C91" t="s">
        <v>805</v>
      </c>
      <c r="D91" t="s">
        <v>102</v>
      </c>
      <c r="E91" t="s">
        <v>806</v>
      </c>
      <c r="F91" t="s">
        <v>806</v>
      </c>
      <c r="G91" t="s">
        <v>807</v>
      </c>
      <c r="H91" t="s">
        <v>808</v>
      </c>
      <c r="I91" t="s">
        <v>809</v>
      </c>
      <c r="K91" t="s">
        <v>219</v>
      </c>
      <c r="M91" t="s">
        <v>810</v>
      </c>
      <c r="O91">
        <v>0</v>
      </c>
      <c r="V91" t="s">
        <v>110</v>
      </c>
      <c r="W91" s="1">
        <v>43890</v>
      </c>
      <c r="Y91" s="1">
        <v>43890</v>
      </c>
      <c r="Z91" s="2">
        <v>43009</v>
      </c>
      <c r="AB91" t="s">
        <v>111</v>
      </c>
      <c r="AC91" t="s">
        <v>113</v>
      </c>
      <c r="AD91" t="s">
        <v>113</v>
      </c>
      <c r="AF91" t="s">
        <v>811</v>
      </c>
      <c r="AG91" t="s">
        <v>113</v>
      </c>
      <c r="AH91" t="s">
        <v>111</v>
      </c>
      <c r="AI91" t="s">
        <v>113</v>
      </c>
      <c r="AJ91" t="s">
        <v>173</v>
      </c>
      <c r="AK91" t="s">
        <v>812</v>
      </c>
      <c r="AL91" t="s">
        <v>115</v>
      </c>
      <c r="AN91" t="s">
        <v>219</v>
      </c>
      <c r="AO91" t="s">
        <v>113</v>
      </c>
      <c r="AP91" t="s">
        <v>113</v>
      </c>
      <c r="AQ91" t="s">
        <v>111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B91" t="s">
        <v>113</v>
      </c>
      <c r="BD91" t="s">
        <v>113</v>
      </c>
      <c r="BF91" t="s">
        <v>113</v>
      </c>
      <c r="BG91" t="s">
        <v>113</v>
      </c>
      <c r="BH91" t="s">
        <v>113</v>
      </c>
      <c r="BI91" t="s">
        <v>113</v>
      </c>
      <c r="BJ91" t="s">
        <v>113</v>
      </c>
      <c r="BK91" t="s">
        <v>113</v>
      </c>
      <c r="BL91" t="s">
        <v>113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113</v>
      </c>
      <c r="BV91" t="s">
        <v>113</v>
      </c>
      <c r="BW91" t="s">
        <v>111</v>
      </c>
      <c r="BX91" t="s">
        <v>113</v>
      </c>
      <c r="BY91" t="s">
        <v>113</v>
      </c>
      <c r="BZ91" t="s">
        <v>113</v>
      </c>
      <c r="CA91" t="s">
        <v>113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  <c r="CW91" t="s">
        <v>113</v>
      </c>
    </row>
    <row r="92" spans="1:101" x14ac:dyDescent="0.25">
      <c r="A92" t="s">
        <v>117</v>
      </c>
      <c r="B92">
        <v>297307</v>
      </c>
      <c r="C92" t="s">
        <v>813</v>
      </c>
      <c r="D92" t="s">
        <v>102</v>
      </c>
      <c r="E92" t="s">
        <v>814</v>
      </c>
      <c r="F92" t="s">
        <v>815</v>
      </c>
      <c r="G92" t="s">
        <v>816</v>
      </c>
      <c r="H92" t="s">
        <v>817</v>
      </c>
      <c r="I92" t="s">
        <v>818</v>
      </c>
      <c r="K92" t="s">
        <v>819</v>
      </c>
      <c r="L92" t="s">
        <v>820</v>
      </c>
      <c r="M92" t="s">
        <v>821</v>
      </c>
      <c r="N92" t="s">
        <v>822</v>
      </c>
      <c r="O92">
        <v>0</v>
      </c>
      <c r="V92" t="s">
        <v>110</v>
      </c>
      <c r="W92" s="1">
        <v>43287</v>
      </c>
      <c r="Y92" s="1">
        <v>43913</v>
      </c>
      <c r="Z92" s="2">
        <v>43009</v>
      </c>
      <c r="AA92" t="s">
        <v>823</v>
      </c>
      <c r="AB92" t="s">
        <v>113</v>
      </c>
      <c r="AC92" t="s">
        <v>113</v>
      </c>
      <c r="AD92" t="s">
        <v>113</v>
      </c>
      <c r="AG92" t="s">
        <v>113</v>
      </c>
      <c r="AH92" t="s">
        <v>111</v>
      </c>
      <c r="AI92" t="s">
        <v>113</v>
      </c>
      <c r="AJ92" t="s">
        <v>114</v>
      </c>
      <c r="AL92" t="s">
        <v>115</v>
      </c>
      <c r="AM92" t="s">
        <v>116</v>
      </c>
      <c r="AN92" t="s">
        <v>108</v>
      </c>
      <c r="AO92" t="s">
        <v>113</v>
      </c>
      <c r="AP92" t="s">
        <v>113</v>
      </c>
      <c r="AQ92" t="s">
        <v>111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B92" t="s">
        <v>113</v>
      </c>
      <c r="BD92" t="s">
        <v>113</v>
      </c>
      <c r="BF92" t="s">
        <v>113</v>
      </c>
      <c r="BG92" t="s">
        <v>113</v>
      </c>
      <c r="BH92" t="s">
        <v>111</v>
      </c>
      <c r="BI92" t="s">
        <v>113</v>
      </c>
      <c r="BJ92" t="s">
        <v>113</v>
      </c>
      <c r="BK92" t="s">
        <v>113</v>
      </c>
      <c r="BL92" t="s">
        <v>111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113</v>
      </c>
      <c r="BV92" t="s">
        <v>111</v>
      </c>
      <c r="BW92" t="s">
        <v>111</v>
      </c>
      <c r="BX92" t="s">
        <v>113</v>
      </c>
      <c r="BY92" t="s">
        <v>111</v>
      </c>
      <c r="BZ92" t="s">
        <v>113</v>
      </c>
      <c r="CA92" t="s">
        <v>111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  <c r="CW92" t="s">
        <v>113</v>
      </c>
    </row>
    <row r="93" spans="1:101" x14ac:dyDescent="0.25">
      <c r="A93" t="s">
        <v>117</v>
      </c>
      <c r="B93">
        <v>308065</v>
      </c>
      <c r="C93" t="s">
        <v>824</v>
      </c>
      <c r="D93" t="s">
        <v>102</v>
      </c>
      <c r="E93" t="s">
        <v>825</v>
      </c>
      <c r="F93" t="s">
        <v>825</v>
      </c>
      <c r="G93" t="s">
        <v>826</v>
      </c>
      <c r="H93" t="s">
        <v>827</v>
      </c>
      <c r="I93" t="s">
        <v>121</v>
      </c>
      <c r="K93" t="s">
        <v>122</v>
      </c>
      <c r="L93" t="s">
        <v>123</v>
      </c>
      <c r="M93" t="s">
        <v>828</v>
      </c>
      <c r="O93">
        <v>0</v>
      </c>
      <c r="P93" t="s">
        <v>829</v>
      </c>
      <c r="Q93" t="s">
        <v>830</v>
      </c>
      <c r="R93" t="s">
        <v>831</v>
      </c>
      <c r="T93" t="s">
        <v>129</v>
      </c>
      <c r="U93">
        <v>200040</v>
      </c>
      <c r="V93" t="s">
        <v>110</v>
      </c>
      <c r="W93" s="1">
        <v>43917</v>
      </c>
      <c r="Y93" s="1">
        <v>43917</v>
      </c>
      <c r="Z93" s="2">
        <v>43009</v>
      </c>
      <c r="AB93" t="s">
        <v>113</v>
      </c>
      <c r="AC93" t="s">
        <v>113</v>
      </c>
      <c r="AD93" t="s">
        <v>113</v>
      </c>
      <c r="AG93" t="s">
        <v>113</v>
      </c>
      <c r="AH93" t="s">
        <v>111</v>
      </c>
      <c r="AI93" t="s">
        <v>113</v>
      </c>
      <c r="AJ93" t="s">
        <v>293</v>
      </c>
      <c r="AL93" t="s">
        <v>115</v>
      </c>
      <c r="AN93" t="s">
        <v>122</v>
      </c>
      <c r="AO93" t="s">
        <v>113</v>
      </c>
      <c r="AP93" t="s">
        <v>113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B93" t="s">
        <v>113</v>
      </c>
      <c r="BD93" t="s">
        <v>111</v>
      </c>
      <c r="BE93" t="s">
        <v>113</v>
      </c>
      <c r="BF93" t="s">
        <v>113</v>
      </c>
      <c r="BG93" t="s">
        <v>113</v>
      </c>
      <c r="BH93" t="s">
        <v>111</v>
      </c>
      <c r="BI93" t="s">
        <v>113</v>
      </c>
      <c r="BJ93" t="s">
        <v>113</v>
      </c>
      <c r="BK93" t="s">
        <v>113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113</v>
      </c>
      <c r="BV93" t="s">
        <v>111</v>
      </c>
      <c r="BW93" t="s">
        <v>111</v>
      </c>
      <c r="BX93" t="s">
        <v>113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  <c r="CW93" t="s">
        <v>113</v>
      </c>
    </row>
    <row r="94" spans="1:101" x14ac:dyDescent="0.25">
      <c r="A94" t="s">
        <v>368</v>
      </c>
      <c r="B94">
        <v>127639</v>
      </c>
      <c r="C94" t="s">
        <v>832</v>
      </c>
      <c r="D94" t="s">
        <v>102</v>
      </c>
      <c r="E94" t="s">
        <v>833</v>
      </c>
      <c r="F94" t="s">
        <v>833</v>
      </c>
      <c r="G94" t="s">
        <v>834</v>
      </c>
      <c r="H94" t="s">
        <v>835</v>
      </c>
      <c r="I94" t="s">
        <v>836</v>
      </c>
      <c r="J94" t="s">
        <v>373</v>
      </c>
      <c r="K94" t="s">
        <v>108</v>
      </c>
      <c r="L94">
        <v>76107</v>
      </c>
      <c r="M94" t="s">
        <v>837</v>
      </c>
      <c r="N94" t="s">
        <v>838</v>
      </c>
      <c r="O94">
        <v>0</v>
      </c>
      <c r="V94" t="s">
        <v>110</v>
      </c>
      <c r="W94" s="1">
        <v>41782</v>
      </c>
      <c r="Y94" s="1">
        <v>43917</v>
      </c>
      <c r="Z94" s="2">
        <v>43009</v>
      </c>
      <c r="AA94" t="s">
        <v>839</v>
      </c>
      <c r="AB94" t="s">
        <v>113</v>
      </c>
      <c r="AC94" t="s">
        <v>113</v>
      </c>
      <c r="AD94" t="s">
        <v>113</v>
      </c>
      <c r="AF94" t="s">
        <v>840</v>
      </c>
      <c r="AG94" t="s">
        <v>113</v>
      </c>
      <c r="AH94" t="s">
        <v>113</v>
      </c>
      <c r="AI94" t="s">
        <v>111</v>
      </c>
      <c r="AJ94" t="s">
        <v>114</v>
      </c>
      <c r="AL94" t="s">
        <v>115</v>
      </c>
      <c r="AM94" t="s">
        <v>116</v>
      </c>
      <c r="AN94" t="s">
        <v>108</v>
      </c>
      <c r="AO94" t="s">
        <v>113</v>
      </c>
      <c r="AP94" t="s">
        <v>113</v>
      </c>
      <c r="AQ94" t="s">
        <v>111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B94" t="s">
        <v>113</v>
      </c>
      <c r="BD94" t="s">
        <v>113</v>
      </c>
      <c r="BF94" t="s">
        <v>113</v>
      </c>
      <c r="BG94" t="s">
        <v>113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113</v>
      </c>
      <c r="BV94" t="s">
        <v>111</v>
      </c>
      <c r="BW94" t="s">
        <v>111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  <c r="CW94" t="s">
        <v>113</v>
      </c>
    </row>
    <row r="95" spans="1:101" x14ac:dyDescent="0.25">
      <c r="A95" t="s">
        <v>117</v>
      </c>
      <c r="B95">
        <v>168804</v>
      </c>
      <c r="C95" t="s">
        <v>841</v>
      </c>
      <c r="D95" t="s">
        <v>102</v>
      </c>
      <c r="E95" t="s">
        <v>842</v>
      </c>
      <c r="F95" t="s">
        <v>842</v>
      </c>
      <c r="G95" t="s">
        <v>843</v>
      </c>
      <c r="H95" t="s">
        <v>844</v>
      </c>
      <c r="I95" t="s">
        <v>790</v>
      </c>
      <c r="K95" t="s">
        <v>122</v>
      </c>
      <c r="L95" t="s">
        <v>845</v>
      </c>
      <c r="M95" t="s">
        <v>846</v>
      </c>
      <c r="N95" t="s">
        <v>847</v>
      </c>
      <c r="O95">
        <v>0</v>
      </c>
      <c r="P95" t="s">
        <v>848</v>
      </c>
      <c r="Q95" t="s">
        <v>849</v>
      </c>
      <c r="R95" t="s">
        <v>850</v>
      </c>
      <c r="T95" t="s">
        <v>851</v>
      </c>
      <c r="U95" t="s">
        <v>852</v>
      </c>
      <c r="V95" t="s">
        <v>110</v>
      </c>
      <c r="W95" s="1">
        <v>41505</v>
      </c>
      <c r="Y95" s="1">
        <v>43642</v>
      </c>
      <c r="Z95" s="2">
        <v>43009</v>
      </c>
      <c r="AB95" t="s">
        <v>113</v>
      </c>
      <c r="AC95" t="s">
        <v>113</v>
      </c>
      <c r="AD95" t="s">
        <v>113</v>
      </c>
      <c r="AG95" t="s">
        <v>113</v>
      </c>
      <c r="AH95" t="s">
        <v>111</v>
      </c>
      <c r="AI95" t="s">
        <v>113</v>
      </c>
      <c r="AJ95" t="s">
        <v>131</v>
      </c>
      <c r="AL95" t="s">
        <v>199</v>
      </c>
      <c r="AN95" t="s">
        <v>122</v>
      </c>
      <c r="AO95" t="s">
        <v>113</v>
      </c>
      <c r="AP95" t="s">
        <v>113</v>
      </c>
      <c r="AQ95" t="s">
        <v>113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B95" t="s">
        <v>113</v>
      </c>
      <c r="BD95" t="s">
        <v>113</v>
      </c>
      <c r="BF95" t="s">
        <v>113</v>
      </c>
      <c r="BG95" t="s">
        <v>113</v>
      </c>
      <c r="BH95" t="s">
        <v>113</v>
      </c>
      <c r="BI95" t="s">
        <v>113</v>
      </c>
      <c r="BJ95" t="s">
        <v>113</v>
      </c>
      <c r="BK95" t="s">
        <v>113</v>
      </c>
      <c r="BL95" t="s">
        <v>113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113</v>
      </c>
      <c r="BV95" t="s">
        <v>113</v>
      </c>
      <c r="BW95" t="s">
        <v>111</v>
      </c>
      <c r="BX95" t="s">
        <v>111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  <c r="CW95" t="s">
        <v>113</v>
      </c>
    </row>
    <row r="96" spans="1:101" x14ac:dyDescent="0.25">
      <c r="A96" t="s">
        <v>368</v>
      </c>
      <c r="B96">
        <v>283324</v>
      </c>
      <c r="C96" t="s">
        <v>853</v>
      </c>
      <c r="D96" t="s">
        <v>102</v>
      </c>
      <c r="E96" t="s">
        <v>854</v>
      </c>
      <c r="F96" t="s">
        <v>854</v>
      </c>
      <c r="G96" t="s">
        <v>855</v>
      </c>
      <c r="H96" t="s">
        <v>856</v>
      </c>
      <c r="I96" t="s">
        <v>857</v>
      </c>
      <c r="J96" t="s">
        <v>373</v>
      </c>
      <c r="K96" t="s">
        <v>108</v>
      </c>
      <c r="L96">
        <v>77057</v>
      </c>
      <c r="M96" t="s">
        <v>858</v>
      </c>
      <c r="N96" t="s">
        <v>859</v>
      </c>
      <c r="O96">
        <v>0</v>
      </c>
      <c r="V96" t="s">
        <v>110</v>
      </c>
      <c r="W96" s="1">
        <v>42495</v>
      </c>
      <c r="Y96" s="1">
        <v>43908</v>
      </c>
      <c r="Z96" s="2">
        <v>43009</v>
      </c>
      <c r="AA96" t="s">
        <v>860</v>
      </c>
      <c r="AB96" t="s">
        <v>113</v>
      </c>
      <c r="AC96" t="s">
        <v>113</v>
      </c>
      <c r="AD96" t="s">
        <v>113</v>
      </c>
      <c r="AG96" t="s">
        <v>113</v>
      </c>
      <c r="AH96" t="s">
        <v>111</v>
      </c>
      <c r="AI96" t="s">
        <v>113</v>
      </c>
      <c r="AJ96" t="s">
        <v>114</v>
      </c>
      <c r="AL96" t="s">
        <v>115</v>
      </c>
      <c r="AM96" t="s">
        <v>116</v>
      </c>
      <c r="AN96" t="s">
        <v>108</v>
      </c>
      <c r="AO96" t="s">
        <v>113</v>
      </c>
      <c r="AP96" t="s">
        <v>113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B96" t="s">
        <v>113</v>
      </c>
      <c r="BD96" t="s">
        <v>113</v>
      </c>
      <c r="BF96" t="s">
        <v>113</v>
      </c>
      <c r="BG96" t="s">
        <v>113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113</v>
      </c>
      <c r="BV96" t="s">
        <v>111</v>
      </c>
      <c r="BW96" t="s">
        <v>111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  <c r="CW96" t="s">
        <v>113</v>
      </c>
    </row>
    <row r="97" spans="1:101" x14ac:dyDescent="0.25">
      <c r="A97" t="s">
        <v>117</v>
      </c>
      <c r="B97">
        <v>284997</v>
      </c>
      <c r="C97" t="s">
        <v>861</v>
      </c>
      <c r="D97" t="s">
        <v>102</v>
      </c>
      <c r="E97" t="s">
        <v>862</v>
      </c>
      <c r="F97" t="s">
        <v>862</v>
      </c>
      <c r="G97" t="s">
        <v>863</v>
      </c>
      <c r="I97" t="s">
        <v>250</v>
      </c>
      <c r="K97" t="s">
        <v>251</v>
      </c>
      <c r="L97" t="s">
        <v>864</v>
      </c>
      <c r="M97" t="s">
        <v>865</v>
      </c>
      <c r="O97">
        <v>0</v>
      </c>
      <c r="V97" t="s">
        <v>110</v>
      </c>
      <c r="W97" s="1">
        <v>42765</v>
      </c>
      <c r="Y97" s="1">
        <v>43899</v>
      </c>
      <c r="Z97" s="2">
        <v>43009</v>
      </c>
      <c r="AA97" t="s">
        <v>866</v>
      </c>
      <c r="AB97" t="s">
        <v>111</v>
      </c>
      <c r="AC97" t="s">
        <v>113</v>
      </c>
      <c r="AD97" t="s">
        <v>113</v>
      </c>
      <c r="AF97" t="s">
        <v>867</v>
      </c>
      <c r="AG97" t="s">
        <v>113</v>
      </c>
      <c r="AH97" t="s">
        <v>111</v>
      </c>
      <c r="AI97" t="s">
        <v>113</v>
      </c>
      <c r="AJ97" t="s">
        <v>300</v>
      </c>
      <c r="AL97" t="s">
        <v>199</v>
      </c>
      <c r="AN97" t="s">
        <v>251</v>
      </c>
      <c r="AO97" t="s">
        <v>113</v>
      </c>
      <c r="AP97" t="s">
        <v>113</v>
      </c>
      <c r="AQ97" t="s">
        <v>111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B97" t="s">
        <v>113</v>
      </c>
      <c r="BD97" t="s">
        <v>113</v>
      </c>
      <c r="BF97" t="s">
        <v>113</v>
      </c>
      <c r="BG97" t="s">
        <v>113</v>
      </c>
      <c r="BH97" t="s">
        <v>113</v>
      </c>
      <c r="BI97" t="s">
        <v>113</v>
      </c>
      <c r="BJ97" t="s">
        <v>113</v>
      </c>
      <c r="BK97" t="s">
        <v>113</v>
      </c>
      <c r="BL97" t="s">
        <v>111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113</v>
      </c>
      <c r="BV97" t="s">
        <v>111</v>
      </c>
      <c r="BW97" t="s">
        <v>111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  <c r="CW97" t="s">
        <v>113</v>
      </c>
    </row>
    <row r="98" spans="1:101" x14ac:dyDescent="0.25">
      <c r="A98" t="s">
        <v>506</v>
      </c>
      <c r="B98">
        <v>163613</v>
      </c>
      <c r="C98" t="s">
        <v>868</v>
      </c>
      <c r="D98" t="s">
        <v>102</v>
      </c>
      <c r="E98" t="s">
        <v>869</v>
      </c>
      <c r="F98" t="s">
        <v>869</v>
      </c>
      <c r="G98" t="s">
        <v>870</v>
      </c>
      <c r="H98" t="s">
        <v>871</v>
      </c>
      <c r="I98" t="s">
        <v>872</v>
      </c>
      <c r="J98" t="s">
        <v>512</v>
      </c>
      <c r="K98" t="s">
        <v>108</v>
      </c>
      <c r="L98">
        <v>37215</v>
      </c>
      <c r="M98" t="s">
        <v>873</v>
      </c>
      <c r="N98" t="s">
        <v>874</v>
      </c>
      <c r="O98">
        <v>0</v>
      </c>
      <c r="V98" t="s">
        <v>110</v>
      </c>
      <c r="W98" s="1">
        <v>40998</v>
      </c>
      <c r="Y98" s="1">
        <v>43917</v>
      </c>
      <c r="Z98" s="2">
        <v>43009</v>
      </c>
      <c r="AA98" t="s">
        <v>875</v>
      </c>
      <c r="AB98" t="s">
        <v>113</v>
      </c>
      <c r="AC98" t="s">
        <v>113</v>
      </c>
      <c r="AD98" t="s">
        <v>113</v>
      </c>
      <c r="AG98" t="s">
        <v>111</v>
      </c>
      <c r="AH98" t="s">
        <v>113</v>
      </c>
      <c r="AI98" t="s">
        <v>113</v>
      </c>
      <c r="AJ98" t="s">
        <v>114</v>
      </c>
      <c r="AL98" t="s">
        <v>115</v>
      </c>
      <c r="AM98" t="s">
        <v>116</v>
      </c>
      <c r="AN98" t="s">
        <v>108</v>
      </c>
      <c r="AO98" t="s">
        <v>113</v>
      </c>
      <c r="AP98" t="s">
        <v>113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B98" t="s">
        <v>113</v>
      </c>
      <c r="BD98" t="s">
        <v>113</v>
      </c>
      <c r="BF98" t="s">
        <v>113</v>
      </c>
      <c r="BG98" t="s">
        <v>113</v>
      </c>
      <c r="BH98" t="s">
        <v>111</v>
      </c>
      <c r="BI98" t="s">
        <v>113</v>
      </c>
      <c r="BJ98" t="s">
        <v>113</v>
      </c>
      <c r="BK98" t="s">
        <v>113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113</v>
      </c>
      <c r="BR98" t="s">
        <v>113</v>
      </c>
      <c r="BS98" t="s">
        <v>113</v>
      </c>
      <c r="BT98" t="s">
        <v>113</v>
      </c>
      <c r="BU98" t="s">
        <v>113</v>
      </c>
      <c r="BV98" t="s">
        <v>111</v>
      </c>
      <c r="BW98" t="s">
        <v>111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113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  <c r="CW98" t="s">
        <v>113</v>
      </c>
    </row>
    <row r="99" spans="1:101" x14ac:dyDescent="0.25">
      <c r="A99" t="s">
        <v>100</v>
      </c>
      <c r="B99">
        <v>162561</v>
      </c>
      <c r="C99" t="s">
        <v>876</v>
      </c>
      <c r="D99" t="s">
        <v>102</v>
      </c>
      <c r="E99" t="s">
        <v>877</v>
      </c>
      <c r="F99" t="s">
        <v>877</v>
      </c>
      <c r="G99" t="s">
        <v>878</v>
      </c>
      <c r="I99" t="s">
        <v>106</v>
      </c>
      <c r="J99" t="s">
        <v>107</v>
      </c>
      <c r="K99" t="s">
        <v>108</v>
      </c>
      <c r="L99">
        <v>10017</v>
      </c>
      <c r="M99" t="s">
        <v>879</v>
      </c>
      <c r="N99" t="s">
        <v>880</v>
      </c>
      <c r="O99">
        <v>1</v>
      </c>
      <c r="V99" t="s">
        <v>110</v>
      </c>
      <c r="W99" s="1">
        <v>40997</v>
      </c>
      <c r="Y99" s="1">
        <v>43920</v>
      </c>
      <c r="Z99" s="2">
        <v>43009</v>
      </c>
      <c r="AA99" t="s">
        <v>881</v>
      </c>
      <c r="AB99" t="s">
        <v>113</v>
      </c>
      <c r="AC99" t="s">
        <v>113</v>
      </c>
      <c r="AD99" t="s">
        <v>113</v>
      </c>
      <c r="AG99" t="s">
        <v>111</v>
      </c>
      <c r="AH99" t="s">
        <v>113</v>
      </c>
      <c r="AI99" t="s">
        <v>113</v>
      </c>
      <c r="AJ99" t="s">
        <v>293</v>
      </c>
      <c r="AL99" t="s">
        <v>115</v>
      </c>
      <c r="AM99" t="s">
        <v>116</v>
      </c>
      <c r="AN99" t="s">
        <v>108</v>
      </c>
      <c r="AO99" t="s">
        <v>113</v>
      </c>
      <c r="AP99" t="s">
        <v>113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B99" t="s">
        <v>113</v>
      </c>
      <c r="BD99" t="s">
        <v>113</v>
      </c>
      <c r="BF99" t="s">
        <v>113</v>
      </c>
      <c r="BG99" t="s">
        <v>113</v>
      </c>
      <c r="BH99" t="s">
        <v>111</v>
      </c>
      <c r="BI99" t="s">
        <v>113</v>
      </c>
      <c r="BJ99" t="s">
        <v>113</v>
      </c>
      <c r="BK99" t="s">
        <v>113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113</v>
      </c>
      <c r="BR99" t="s">
        <v>113</v>
      </c>
      <c r="BS99" t="s">
        <v>113</v>
      </c>
      <c r="BT99" t="s">
        <v>113</v>
      </c>
      <c r="BU99" t="s">
        <v>113</v>
      </c>
      <c r="BV99" t="s">
        <v>111</v>
      </c>
      <c r="BW99" t="s">
        <v>111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113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  <c r="CW99" t="s">
        <v>113</v>
      </c>
    </row>
    <row r="100" spans="1:101" x14ac:dyDescent="0.25">
      <c r="A100" t="s">
        <v>175</v>
      </c>
      <c r="B100">
        <v>286428</v>
      </c>
      <c r="C100" t="s">
        <v>882</v>
      </c>
      <c r="D100" t="s">
        <v>102</v>
      </c>
      <c r="E100" t="s">
        <v>883</v>
      </c>
      <c r="F100" t="s">
        <v>884</v>
      </c>
      <c r="M100" t="s">
        <v>885</v>
      </c>
      <c r="O100">
        <v>0</v>
      </c>
      <c r="V100" t="s">
        <v>110</v>
      </c>
      <c r="W100" s="1">
        <v>42731</v>
      </c>
      <c r="Y100" s="1">
        <v>43906</v>
      </c>
      <c r="Z100" s="2">
        <v>43009</v>
      </c>
      <c r="AB100" t="s">
        <v>113</v>
      </c>
      <c r="AC100" t="s">
        <v>113</v>
      </c>
      <c r="AD100" t="s">
        <v>113</v>
      </c>
      <c r="AG100" t="s">
        <v>111</v>
      </c>
      <c r="AH100" t="s">
        <v>113</v>
      </c>
      <c r="AI100" t="s">
        <v>113</v>
      </c>
      <c r="AJ100" t="s">
        <v>114</v>
      </c>
      <c r="AL100" t="s">
        <v>115</v>
      </c>
      <c r="AM100" t="s">
        <v>116</v>
      </c>
      <c r="AN100" t="s">
        <v>108</v>
      </c>
      <c r="AO100" t="s">
        <v>113</v>
      </c>
      <c r="AP100" t="s">
        <v>113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B100" t="s">
        <v>113</v>
      </c>
      <c r="BD100" t="s">
        <v>113</v>
      </c>
      <c r="BF100" t="s">
        <v>113</v>
      </c>
      <c r="BG100" t="s">
        <v>113</v>
      </c>
      <c r="BH100" t="s">
        <v>113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113</v>
      </c>
      <c r="BV100" t="s">
        <v>113</v>
      </c>
      <c r="BW100" t="s">
        <v>111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  <c r="CW100" t="s">
        <v>113</v>
      </c>
    </row>
    <row r="101" spans="1:101" x14ac:dyDescent="0.25">
      <c r="A101" t="s">
        <v>117</v>
      </c>
      <c r="B101">
        <v>169475</v>
      </c>
      <c r="C101" t="s">
        <v>886</v>
      </c>
      <c r="D101" t="s">
        <v>102</v>
      </c>
      <c r="E101" t="s">
        <v>887</v>
      </c>
      <c r="F101" t="s">
        <v>888</v>
      </c>
      <c r="G101" t="s">
        <v>889</v>
      </c>
      <c r="I101" t="s">
        <v>890</v>
      </c>
      <c r="K101" t="s">
        <v>635</v>
      </c>
      <c r="L101">
        <v>9108001</v>
      </c>
      <c r="M101">
        <f>972-2-636-9300</f>
        <v>-8966</v>
      </c>
      <c r="N101">
        <f>972-2-636-9301</f>
        <v>-8967</v>
      </c>
      <c r="O101">
        <v>0</v>
      </c>
      <c r="V101" t="s">
        <v>110</v>
      </c>
      <c r="W101" s="1">
        <v>41634</v>
      </c>
      <c r="Y101" s="1">
        <v>43920</v>
      </c>
      <c r="Z101" s="2">
        <v>43009</v>
      </c>
      <c r="AA101" t="s">
        <v>891</v>
      </c>
      <c r="AB101" t="s">
        <v>111</v>
      </c>
      <c r="AC101" t="s">
        <v>113</v>
      </c>
      <c r="AD101" t="s">
        <v>113</v>
      </c>
      <c r="AG101" t="s">
        <v>113</v>
      </c>
      <c r="AH101" t="s">
        <v>111</v>
      </c>
      <c r="AI101" t="s">
        <v>113</v>
      </c>
      <c r="AJ101" t="s">
        <v>293</v>
      </c>
      <c r="AL101" t="s">
        <v>115</v>
      </c>
      <c r="AN101" t="s">
        <v>122</v>
      </c>
      <c r="AO101" t="s">
        <v>113</v>
      </c>
      <c r="AP101" t="s">
        <v>113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B101" t="s">
        <v>113</v>
      </c>
      <c r="BD101" t="s">
        <v>113</v>
      </c>
      <c r="BF101" t="s">
        <v>113</v>
      </c>
      <c r="BG101" t="s">
        <v>113</v>
      </c>
      <c r="BH101" t="s">
        <v>113</v>
      </c>
      <c r="BI101" t="s">
        <v>113</v>
      </c>
      <c r="BJ101" t="s">
        <v>113</v>
      </c>
      <c r="BK101" t="s">
        <v>113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113</v>
      </c>
      <c r="BR101" t="s">
        <v>113</v>
      </c>
      <c r="BS101" t="s">
        <v>113</v>
      </c>
      <c r="BT101" t="s">
        <v>113</v>
      </c>
      <c r="BU101" t="s">
        <v>113</v>
      </c>
      <c r="BV101" t="s">
        <v>111</v>
      </c>
      <c r="BW101" t="s">
        <v>111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113</v>
      </c>
      <c r="CS101" t="s">
        <v>113</v>
      </c>
      <c r="CT101" t="s">
        <v>113</v>
      </c>
      <c r="CU101" t="s">
        <v>113</v>
      </c>
      <c r="CV101" t="s">
        <v>113</v>
      </c>
      <c r="CW101" t="s">
        <v>113</v>
      </c>
    </row>
    <row r="102" spans="1:101" x14ac:dyDescent="0.25">
      <c r="A102" t="s">
        <v>117</v>
      </c>
      <c r="B102">
        <v>161218</v>
      </c>
      <c r="C102" t="s">
        <v>892</v>
      </c>
      <c r="D102" t="s">
        <v>102</v>
      </c>
      <c r="E102" t="s">
        <v>893</v>
      </c>
      <c r="F102" t="s">
        <v>893</v>
      </c>
      <c r="G102" t="s">
        <v>894</v>
      </c>
      <c r="H102" t="s">
        <v>895</v>
      </c>
      <c r="I102" t="s">
        <v>250</v>
      </c>
      <c r="K102" t="s">
        <v>251</v>
      </c>
      <c r="L102" t="s">
        <v>896</v>
      </c>
      <c r="M102" t="s">
        <v>897</v>
      </c>
      <c r="N102" t="s">
        <v>898</v>
      </c>
      <c r="O102">
        <v>0</v>
      </c>
      <c r="V102" t="s">
        <v>110</v>
      </c>
      <c r="W102" s="1">
        <v>40989</v>
      </c>
      <c r="Y102" s="1">
        <v>43628</v>
      </c>
      <c r="Z102" s="2">
        <v>43009</v>
      </c>
      <c r="AA102" t="s">
        <v>899</v>
      </c>
      <c r="AB102" t="s">
        <v>111</v>
      </c>
      <c r="AC102" t="s">
        <v>113</v>
      </c>
      <c r="AD102" t="s">
        <v>113</v>
      </c>
      <c r="AG102" t="s">
        <v>113</v>
      </c>
      <c r="AH102" t="s">
        <v>111</v>
      </c>
      <c r="AI102" t="s">
        <v>113</v>
      </c>
      <c r="AJ102" t="s">
        <v>300</v>
      </c>
      <c r="AL102" t="s">
        <v>199</v>
      </c>
      <c r="AN102" t="s">
        <v>251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B102" t="s">
        <v>113</v>
      </c>
      <c r="BD102" t="s">
        <v>113</v>
      </c>
      <c r="BF102" t="s">
        <v>113</v>
      </c>
      <c r="BG102" t="s">
        <v>113</v>
      </c>
      <c r="BH102" t="s">
        <v>111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113</v>
      </c>
      <c r="BV102" t="s">
        <v>111</v>
      </c>
      <c r="BW102" t="s">
        <v>111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  <c r="CW102" t="s">
        <v>113</v>
      </c>
    </row>
    <row r="103" spans="1:101" x14ac:dyDescent="0.25">
      <c r="A103" t="s">
        <v>117</v>
      </c>
      <c r="B103">
        <v>281747</v>
      </c>
      <c r="C103" t="s">
        <v>900</v>
      </c>
      <c r="D103" t="s">
        <v>102</v>
      </c>
      <c r="E103" t="s">
        <v>901</v>
      </c>
      <c r="F103" t="s">
        <v>901</v>
      </c>
      <c r="G103" t="s">
        <v>902</v>
      </c>
      <c r="I103" t="s">
        <v>790</v>
      </c>
      <c r="K103" t="s">
        <v>122</v>
      </c>
      <c r="L103" t="s">
        <v>903</v>
      </c>
      <c r="M103" t="s">
        <v>904</v>
      </c>
      <c r="N103" t="s">
        <v>905</v>
      </c>
      <c r="O103">
        <v>0</v>
      </c>
      <c r="P103" t="s">
        <v>906</v>
      </c>
      <c r="Q103" t="s">
        <v>907</v>
      </c>
      <c r="R103" t="s">
        <v>908</v>
      </c>
      <c r="T103" t="s">
        <v>219</v>
      </c>
      <c r="V103" t="s">
        <v>110</v>
      </c>
      <c r="W103" s="1">
        <v>42320</v>
      </c>
      <c r="Y103" s="1">
        <v>43913</v>
      </c>
      <c r="Z103" s="2">
        <v>43009</v>
      </c>
      <c r="AB103" t="s">
        <v>111</v>
      </c>
      <c r="AC103" t="s">
        <v>113</v>
      </c>
      <c r="AD103" t="s">
        <v>113</v>
      </c>
      <c r="AG103" t="s">
        <v>113</v>
      </c>
      <c r="AH103" t="s">
        <v>111</v>
      </c>
      <c r="AI103" t="s">
        <v>113</v>
      </c>
      <c r="AJ103" t="s">
        <v>173</v>
      </c>
      <c r="AK103" t="s">
        <v>909</v>
      </c>
      <c r="AL103" t="s">
        <v>115</v>
      </c>
      <c r="AN103" t="s">
        <v>122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B103" t="s">
        <v>113</v>
      </c>
      <c r="BD103" t="s">
        <v>113</v>
      </c>
      <c r="BF103" t="s">
        <v>113</v>
      </c>
      <c r="BG103" t="s">
        <v>113</v>
      </c>
      <c r="BH103" t="s">
        <v>111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113</v>
      </c>
      <c r="BV103" t="s">
        <v>111</v>
      </c>
      <c r="BW103" t="s">
        <v>111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  <c r="CW103" t="s">
        <v>113</v>
      </c>
    </row>
    <row r="104" spans="1:101" x14ac:dyDescent="0.25">
      <c r="A104" t="s">
        <v>910</v>
      </c>
      <c r="B104">
        <v>162851</v>
      </c>
      <c r="C104" t="s">
        <v>911</v>
      </c>
      <c r="D104" t="s">
        <v>102</v>
      </c>
      <c r="E104" t="s">
        <v>912</v>
      </c>
      <c r="F104" t="s">
        <v>912</v>
      </c>
      <c r="M104" t="s">
        <v>913</v>
      </c>
      <c r="O104">
        <v>0</v>
      </c>
      <c r="V104" t="s">
        <v>110</v>
      </c>
      <c r="W104" s="1">
        <v>40995</v>
      </c>
      <c r="Y104" s="1">
        <v>43900</v>
      </c>
      <c r="Z104" s="2">
        <v>43009</v>
      </c>
      <c r="AB104" t="s">
        <v>113</v>
      </c>
      <c r="AC104" t="s">
        <v>113</v>
      </c>
      <c r="AD104" t="s">
        <v>113</v>
      </c>
      <c r="AG104" t="s">
        <v>113</v>
      </c>
      <c r="AH104" t="s">
        <v>111</v>
      </c>
      <c r="AI104" t="s">
        <v>113</v>
      </c>
      <c r="AJ104" t="s">
        <v>114</v>
      </c>
      <c r="AL104" t="s">
        <v>115</v>
      </c>
      <c r="AM104" t="s">
        <v>116</v>
      </c>
      <c r="AN104" t="s">
        <v>108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B104" t="s">
        <v>113</v>
      </c>
      <c r="BD104" t="s">
        <v>113</v>
      </c>
      <c r="BF104" t="s">
        <v>113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113</v>
      </c>
      <c r="BV104" t="s">
        <v>113</v>
      </c>
      <c r="BW104" t="s">
        <v>111</v>
      </c>
      <c r="BX104" t="s">
        <v>113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113</v>
      </c>
      <c r="CW104" t="s">
        <v>113</v>
      </c>
    </row>
    <row r="105" spans="1:101" x14ac:dyDescent="0.25">
      <c r="A105" t="s">
        <v>155</v>
      </c>
      <c r="B105">
        <v>161453</v>
      </c>
      <c r="C105" t="s">
        <v>914</v>
      </c>
      <c r="D105" t="s">
        <v>102</v>
      </c>
      <c r="E105" t="s">
        <v>915</v>
      </c>
      <c r="F105" t="s">
        <v>916</v>
      </c>
      <c r="G105" t="s">
        <v>917</v>
      </c>
      <c r="H105" t="s">
        <v>918</v>
      </c>
      <c r="I105" t="s">
        <v>160</v>
      </c>
      <c r="J105" t="s">
        <v>161</v>
      </c>
      <c r="K105" t="s">
        <v>108</v>
      </c>
      <c r="L105" t="s">
        <v>919</v>
      </c>
      <c r="M105" t="s">
        <v>920</v>
      </c>
      <c r="O105">
        <v>1</v>
      </c>
      <c r="V105" t="s">
        <v>110</v>
      </c>
      <c r="W105" s="1">
        <v>40998</v>
      </c>
      <c r="Y105" s="1">
        <v>43915</v>
      </c>
      <c r="Z105" s="2">
        <v>43009</v>
      </c>
      <c r="AA105" t="s">
        <v>921</v>
      </c>
      <c r="AB105" t="s">
        <v>113</v>
      </c>
      <c r="AC105" t="s">
        <v>113</v>
      </c>
      <c r="AD105" t="s">
        <v>113</v>
      </c>
      <c r="AG105" t="s">
        <v>111</v>
      </c>
      <c r="AH105" t="s">
        <v>113</v>
      </c>
      <c r="AI105" t="s">
        <v>113</v>
      </c>
      <c r="AJ105" t="s">
        <v>114</v>
      </c>
      <c r="AL105" t="s">
        <v>115</v>
      </c>
      <c r="AM105" t="s">
        <v>116</v>
      </c>
      <c r="AN105" t="s">
        <v>108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B105" t="s">
        <v>113</v>
      </c>
      <c r="BD105" t="s">
        <v>113</v>
      </c>
      <c r="BF105" t="s">
        <v>113</v>
      </c>
      <c r="BG105" t="s">
        <v>113</v>
      </c>
      <c r="BH105" t="s">
        <v>113</v>
      </c>
      <c r="BI105" t="s">
        <v>113</v>
      </c>
      <c r="BJ105" t="s">
        <v>113</v>
      </c>
      <c r="BK105" t="s">
        <v>113</v>
      </c>
      <c r="BL105" t="s">
        <v>113</v>
      </c>
      <c r="BM105" t="s">
        <v>113</v>
      </c>
      <c r="BN105" t="s">
        <v>113</v>
      </c>
      <c r="BO105" t="s">
        <v>113</v>
      </c>
      <c r="BP105" t="s">
        <v>113</v>
      </c>
      <c r="BQ105" t="s">
        <v>113</v>
      </c>
      <c r="BR105" t="s">
        <v>113</v>
      </c>
      <c r="BS105" t="s">
        <v>113</v>
      </c>
      <c r="BT105" t="s">
        <v>113</v>
      </c>
      <c r="BU105" t="s">
        <v>113</v>
      </c>
      <c r="BV105" t="s">
        <v>111</v>
      </c>
      <c r="BW105" t="s">
        <v>111</v>
      </c>
      <c r="BX105" t="s">
        <v>113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113</v>
      </c>
      <c r="CF105" t="s">
        <v>113</v>
      </c>
      <c r="CG105" t="s">
        <v>113</v>
      </c>
      <c r="CH105" t="s">
        <v>113</v>
      </c>
      <c r="CI105" t="s">
        <v>113</v>
      </c>
      <c r="CJ105" t="s">
        <v>113</v>
      </c>
      <c r="CK105" t="s">
        <v>113</v>
      </c>
      <c r="CL105" t="s">
        <v>113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113</v>
      </c>
      <c r="CW105" t="s">
        <v>113</v>
      </c>
    </row>
    <row r="106" spans="1:101" x14ac:dyDescent="0.25">
      <c r="A106" t="s">
        <v>117</v>
      </c>
      <c r="B106">
        <v>300157</v>
      </c>
      <c r="C106" t="s">
        <v>922</v>
      </c>
      <c r="D106" t="s">
        <v>102</v>
      </c>
      <c r="E106" t="s">
        <v>923</v>
      </c>
      <c r="F106" t="s">
        <v>923</v>
      </c>
      <c r="G106" t="s">
        <v>924</v>
      </c>
      <c r="I106" t="s">
        <v>925</v>
      </c>
      <c r="K106" t="s">
        <v>926</v>
      </c>
      <c r="M106" t="s">
        <v>927</v>
      </c>
      <c r="O106">
        <v>0</v>
      </c>
      <c r="V106" t="s">
        <v>110</v>
      </c>
      <c r="W106" s="1">
        <v>43489</v>
      </c>
      <c r="Y106" s="1">
        <v>43950</v>
      </c>
      <c r="Z106" s="2">
        <v>43891</v>
      </c>
      <c r="AA106" t="s">
        <v>928</v>
      </c>
      <c r="AB106" t="s">
        <v>111</v>
      </c>
      <c r="AC106" t="s">
        <v>113</v>
      </c>
      <c r="AD106" t="s">
        <v>113</v>
      </c>
      <c r="AF106" t="s">
        <v>929</v>
      </c>
      <c r="AG106" t="s">
        <v>113</v>
      </c>
      <c r="AH106" t="s">
        <v>113</v>
      </c>
      <c r="AI106" t="s">
        <v>111</v>
      </c>
      <c r="AJ106" t="s">
        <v>173</v>
      </c>
      <c r="AK106" t="s">
        <v>930</v>
      </c>
      <c r="AL106" t="s">
        <v>115</v>
      </c>
      <c r="AN106" t="s">
        <v>926</v>
      </c>
      <c r="AO106" t="s">
        <v>113</v>
      </c>
      <c r="AP106" t="s">
        <v>113</v>
      </c>
      <c r="AQ106" t="s">
        <v>111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B106" t="s">
        <v>113</v>
      </c>
      <c r="BD106" t="s">
        <v>113</v>
      </c>
      <c r="BF106" t="s">
        <v>113</v>
      </c>
      <c r="BG106" t="s">
        <v>111</v>
      </c>
      <c r="BH106" t="s">
        <v>111</v>
      </c>
      <c r="BI106" t="s">
        <v>113</v>
      </c>
      <c r="BJ106" t="s">
        <v>113</v>
      </c>
      <c r="BK106" t="s">
        <v>113</v>
      </c>
      <c r="BL106" t="s">
        <v>111</v>
      </c>
      <c r="BM106" t="s">
        <v>111</v>
      </c>
      <c r="BN106" t="s">
        <v>111</v>
      </c>
      <c r="BO106" t="s">
        <v>111</v>
      </c>
      <c r="BP106" t="s">
        <v>113</v>
      </c>
      <c r="BQ106" t="s">
        <v>113</v>
      </c>
      <c r="BR106" t="s">
        <v>111</v>
      </c>
      <c r="BS106" t="s">
        <v>111</v>
      </c>
      <c r="BT106" t="s">
        <v>111</v>
      </c>
      <c r="BU106" t="s">
        <v>111</v>
      </c>
      <c r="BV106" t="s">
        <v>111</v>
      </c>
      <c r="BW106" t="s">
        <v>111</v>
      </c>
      <c r="BX106" t="s">
        <v>113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111</v>
      </c>
      <c r="CF106" t="s">
        <v>113</v>
      </c>
      <c r="CG106" t="s">
        <v>111</v>
      </c>
      <c r="CH106" t="s">
        <v>111</v>
      </c>
      <c r="CI106" t="s">
        <v>113</v>
      </c>
      <c r="CJ106" t="s">
        <v>111</v>
      </c>
      <c r="CK106" t="s">
        <v>113</v>
      </c>
      <c r="CL106" t="s">
        <v>111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  <c r="CW106" t="s">
        <v>113</v>
      </c>
    </row>
    <row r="107" spans="1:101" x14ac:dyDescent="0.25">
      <c r="A107" t="s">
        <v>117</v>
      </c>
      <c r="B107">
        <v>169808</v>
      </c>
      <c r="C107" t="s">
        <v>931</v>
      </c>
      <c r="D107" t="s">
        <v>102</v>
      </c>
      <c r="E107" t="s">
        <v>932</v>
      </c>
      <c r="F107" t="s">
        <v>932</v>
      </c>
      <c r="G107" t="s">
        <v>933</v>
      </c>
      <c r="H107" t="s">
        <v>934</v>
      </c>
      <c r="I107" t="s">
        <v>935</v>
      </c>
      <c r="K107" t="s">
        <v>251</v>
      </c>
      <c r="L107" t="s">
        <v>936</v>
      </c>
      <c r="M107" t="s">
        <v>937</v>
      </c>
      <c r="N107" t="s">
        <v>938</v>
      </c>
      <c r="O107">
        <v>0</v>
      </c>
      <c r="V107" t="s">
        <v>110</v>
      </c>
      <c r="W107" s="1">
        <v>41618</v>
      </c>
      <c r="Y107" s="1">
        <v>43924</v>
      </c>
      <c r="Z107" s="2">
        <v>43009</v>
      </c>
      <c r="AB107" t="s">
        <v>111</v>
      </c>
      <c r="AC107" t="s">
        <v>113</v>
      </c>
      <c r="AD107" t="s">
        <v>113</v>
      </c>
      <c r="AG107" t="s">
        <v>113</v>
      </c>
      <c r="AH107" t="s">
        <v>111</v>
      </c>
      <c r="AI107" t="s">
        <v>113</v>
      </c>
      <c r="AJ107" t="s">
        <v>131</v>
      </c>
      <c r="AL107" t="s">
        <v>115</v>
      </c>
      <c r="AN107" t="s">
        <v>662</v>
      </c>
      <c r="AO107" t="s">
        <v>113</v>
      </c>
      <c r="AP107" t="s">
        <v>113</v>
      </c>
      <c r="AQ107" t="s">
        <v>113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B107" t="s">
        <v>113</v>
      </c>
      <c r="BD107" t="s">
        <v>111</v>
      </c>
      <c r="BE107" t="s">
        <v>111</v>
      </c>
      <c r="BF107" t="s">
        <v>113</v>
      </c>
      <c r="BG107" t="s">
        <v>113</v>
      </c>
      <c r="BH107" t="s">
        <v>111</v>
      </c>
      <c r="BI107" t="s">
        <v>113</v>
      </c>
      <c r="BJ107" t="s">
        <v>113</v>
      </c>
      <c r="BK107" t="s">
        <v>113</v>
      </c>
      <c r="BL107" t="s">
        <v>113</v>
      </c>
      <c r="BM107" t="s">
        <v>113</v>
      </c>
      <c r="BN107" t="s">
        <v>113</v>
      </c>
      <c r="BO107" t="s">
        <v>113</v>
      </c>
      <c r="BP107" t="s">
        <v>113</v>
      </c>
      <c r="BQ107" t="s">
        <v>113</v>
      </c>
      <c r="BR107" t="s">
        <v>113</v>
      </c>
      <c r="BS107" t="s">
        <v>113</v>
      </c>
      <c r="BT107" t="s">
        <v>113</v>
      </c>
      <c r="BU107" t="s">
        <v>113</v>
      </c>
      <c r="BV107" t="s">
        <v>111</v>
      </c>
      <c r="BW107" t="s">
        <v>111</v>
      </c>
      <c r="BX107" t="s">
        <v>111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113</v>
      </c>
      <c r="CF107" t="s">
        <v>113</v>
      </c>
      <c r="CG107" t="s">
        <v>113</v>
      </c>
      <c r="CH107" t="s">
        <v>113</v>
      </c>
      <c r="CI107" t="s">
        <v>113</v>
      </c>
      <c r="CJ107" t="s">
        <v>113</v>
      </c>
      <c r="CK107" t="s">
        <v>113</v>
      </c>
      <c r="CL107" t="s">
        <v>113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113</v>
      </c>
      <c r="CW107" t="s">
        <v>113</v>
      </c>
    </row>
    <row r="108" spans="1:101" x14ac:dyDescent="0.25">
      <c r="A108" t="s">
        <v>155</v>
      </c>
      <c r="B108">
        <v>202515</v>
      </c>
      <c r="C108" t="s">
        <v>939</v>
      </c>
      <c r="D108" t="s">
        <v>102</v>
      </c>
      <c r="E108" t="s">
        <v>940</v>
      </c>
      <c r="F108" t="s">
        <v>940</v>
      </c>
      <c r="G108" t="s">
        <v>941</v>
      </c>
      <c r="I108" t="s">
        <v>160</v>
      </c>
      <c r="J108" t="s">
        <v>161</v>
      </c>
      <c r="K108" t="s">
        <v>108</v>
      </c>
      <c r="L108">
        <v>2142</v>
      </c>
      <c r="M108" t="s">
        <v>942</v>
      </c>
      <c r="O108">
        <v>0</v>
      </c>
      <c r="V108" t="s">
        <v>110</v>
      </c>
      <c r="W108" s="1">
        <v>42129</v>
      </c>
      <c r="Y108" s="1">
        <v>43906</v>
      </c>
      <c r="Z108" s="2">
        <v>43009</v>
      </c>
      <c r="AA108" t="s">
        <v>943</v>
      </c>
      <c r="AB108" t="s">
        <v>113</v>
      </c>
      <c r="AC108" t="s">
        <v>113</v>
      </c>
      <c r="AD108" t="s">
        <v>113</v>
      </c>
      <c r="AG108" t="s">
        <v>111</v>
      </c>
      <c r="AH108" t="s">
        <v>111</v>
      </c>
      <c r="AI108" t="s">
        <v>113</v>
      </c>
      <c r="AJ108" t="s">
        <v>114</v>
      </c>
      <c r="AL108" t="s">
        <v>115</v>
      </c>
      <c r="AM108" t="s">
        <v>116</v>
      </c>
      <c r="AN108" t="s">
        <v>108</v>
      </c>
      <c r="AO108" t="s">
        <v>113</v>
      </c>
      <c r="AP108" t="s">
        <v>113</v>
      </c>
      <c r="AQ108" t="s">
        <v>113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B108" t="s">
        <v>113</v>
      </c>
      <c r="BD108" t="s">
        <v>113</v>
      </c>
      <c r="BF108" t="s">
        <v>113</v>
      </c>
      <c r="BG108" t="s">
        <v>113</v>
      </c>
      <c r="BH108" t="s">
        <v>113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113</v>
      </c>
      <c r="BV108" t="s">
        <v>111</v>
      </c>
      <c r="BW108" t="s">
        <v>111</v>
      </c>
      <c r="BX108" t="s">
        <v>113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113</v>
      </c>
      <c r="CW108" t="s">
        <v>113</v>
      </c>
    </row>
    <row r="109" spans="1:101" x14ac:dyDescent="0.25">
      <c r="A109" t="s">
        <v>100</v>
      </c>
      <c r="B109">
        <v>292439</v>
      </c>
      <c r="C109" t="s">
        <v>944</v>
      </c>
      <c r="D109" t="s">
        <v>102</v>
      </c>
      <c r="E109" t="s">
        <v>945</v>
      </c>
      <c r="F109" t="s">
        <v>945</v>
      </c>
      <c r="G109" t="s">
        <v>946</v>
      </c>
      <c r="H109" t="s">
        <v>947</v>
      </c>
      <c r="I109" t="s">
        <v>106</v>
      </c>
      <c r="J109" t="s">
        <v>107</v>
      </c>
      <c r="K109" t="s">
        <v>108</v>
      </c>
      <c r="L109">
        <v>10017</v>
      </c>
      <c r="M109" t="s">
        <v>948</v>
      </c>
      <c r="O109">
        <v>0</v>
      </c>
      <c r="V109" t="s">
        <v>110</v>
      </c>
      <c r="W109" s="1">
        <v>43188</v>
      </c>
      <c r="Y109" s="1">
        <v>43907</v>
      </c>
      <c r="Z109" s="2">
        <v>43009</v>
      </c>
      <c r="AA109" t="s">
        <v>949</v>
      </c>
      <c r="AB109" t="s">
        <v>111</v>
      </c>
      <c r="AC109" t="s">
        <v>113</v>
      </c>
      <c r="AD109" t="s">
        <v>113</v>
      </c>
      <c r="AF109" t="s">
        <v>950</v>
      </c>
      <c r="AG109" t="s">
        <v>113</v>
      </c>
      <c r="AH109" t="s">
        <v>111</v>
      </c>
      <c r="AI109" t="s">
        <v>113</v>
      </c>
      <c r="AJ109" t="s">
        <v>114</v>
      </c>
      <c r="AL109" t="s">
        <v>115</v>
      </c>
      <c r="AN109" t="s">
        <v>122</v>
      </c>
      <c r="AO109" t="s">
        <v>113</v>
      </c>
      <c r="AP109" t="s">
        <v>113</v>
      </c>
      <c r="AQ109" t="s">
        <v>111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B109" t="s">
        <v>113</v>
      </c>
      <c r="BD109" t="s">
        <v>113</v>
      </c>
      <c r="BF109" t="s">
        <v>113</v>
      </c>
      <c r="BG109" t="s">
        <v>113</v>
      </c>
      <c r="BH109" t="s">
        <v>113</v>
      </c>
      <c r="BI109" t="s">
        <v>113</v>
      </c>
      <c r="BJ109" t="s">
        <v>113</v>
      </c>
      <c r="BK109" t="s">
        <v>113</v>
      </c>
      <c r="BL109" t="s">
        <v>113</v>
      </c>
      <c r="BM109" t="s">
        <v>113</v>
      </c>
      <c r="BN109" t="s">
        <v>113</v>
      </c>
      <c r="BO109" t="s">
        <v>113</v>
      </c>
      <c r="BP109" t="s">
        <v>113</v>
      </c>
      <c r="BQ109" t="s">
        <v>113</v>
      </c>
      <c r="BR109" t="s">
        <v>113</v>
      </c>
      <c r="BS109" t="s">
        <v>113</v>
      </c>
      <c r="BT109" t="s">
        <v>113</v>
      </c>
      <c r="BU109" t="s">
        <v>113</v>
      </c>
      <c r="BV109" t="s">
        <v>111</v>
      </c>
      <c r="BW109" t="s">
        <v>111</v>
      </c>
      <c r="BX109" t="s">
        <v>113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113</v>
      </c>
      <c r="CE109" t="s">
        <v>113</v>
      </c>
      <c r="CF109" t="s">
        <v>113</v>
      </c>
      <c r="CG109" t="s">
        <v>113</v>
      </c>
      <c r="CH109" t="s">
        <v>113</v>
      </c>
      <c r="CI109" t="s">
        <v>113</v>
      </c>
      <c r="CJ109" t="s">
        <v>113</v>
      </c>
      <c r="CK109" t="s">
        <v>113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113</v>
      </c>
      <c r="CW109" t="s">
        <v>113</v>
      </c>
    </row>
    <row r="110" spans="1:101" x14ac:dyDescent="0.25">
      <c r="A110" t="s">
        <v>117</v>
      </c>
      <c r="B110">
        <v>162483</v>
      </c>
      <c r="C110" t="s">
        <v>951</v>
      </c>
      <c r="D110" t="s">
        <v>102</v>
      </c>
      <c r="E110" t="s">
        <v>952</v>
      </c>
      <c r="F110" t="s">
        <v>953</v>
      </c>
      <c r="G110" t="s">
        <v>954</v>
      </c>
      <c r="I110" t="s">
        <v>149</v>
      </c>
      <c r="K110" t="s">
        <v>150</v>
      </c>
      <c r="L110" t="s">
        <v>955</v>
      </c>
      <c r="M110" t="s">
        <v>956</v>
      </c>
      <c r="N110" t="s">
        <v>957</v>
      </c>
      <c r="O110">
        <v>0</v>
      </c>
      <c r="V110" t="s">
        <v>110</v>
      </c>
      <c r="W110" s="1">
        <v>41197</v>
      </c>
      <c r="Y110" s="1">
        <v>43903</v>
      </c>
      <c r="Z110" s="2">
        <v>43009</v>
      </c>
      <c r="AA110" t="s">
        <v>958</v>
      </c>
      <c r="AB110" t="s">
        <v>111</v>
      </c>
      <c r="AC110" t="s">
        <v>113</v>
      </c>
      <c r="AD110" t="s">
        <v>113</v>
      </c>
      <c r="AG110" t="s">
        <v>113</v>
      </c>
      <c r="AH110" t="s">
        <v>111</v>
      </c>
      <c r="AI110" t="s">
        <v>113</v>
      </c>
      <c r="AJ110" t="s">
        <v>131</v>
      </c>
      <c r="AL110" t="s">
        <v>115</v>
      </c>
      <c r="AN110" t="s">
        <v>150</v>
      </c>
      <c r="AO110" t="s">
        <v>113</v>
      </c>
      <c r="AP110" t="s">
        <v>113</v>
      </c>
      <c r="AQ110" t="s">
        <v>113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B110" t="s">
        <v>113</v>
      </c>
      <c r="BD110" t="s">
        <v>113</v>
      </c>
      <c r="BF110" t="s">
        <v>113</v>
      </c>
      <c r="BG110" t="s">
        <v>113</v>
      </c>
      <c r="BH110" t="s">
        <v>113</v>
      </c>
      <c r="BI110" t="s">
        <v>113</v>
      </c>
      <c r="BJ110" t="s">
        <v>113</v>
      </c>
      <c r="BK110" t="s">
        <v>113</v>
      </c>
      <c r="BL110" t="s">
        <v>113</v>
      </c>
      <c r="BM110" t="s">
        <v>113</v>
      </c>
      <c r="BN110" t="s">
        <v>113</v>
      </c>
      <c r="BO110" t="s">
        <v>113</v>
      </c>
      <c r="BP110" t="s">
        <v>113</v>
      </c>
      <c r="BQ110" t="s">
        <v>113</v>
      </c>
      <c r="BR110" t="s">
        <v>113</v>
      </c>
      <c r="BS110" t="s">
        <v>113</v>
      </c>
      <c r="BT110" t="s">
        <v>113</v>
      </c>
      <c r="BU110" t="s">
        <v>113</v>
      </c>
      <c r="BV110" t="s">
        <v>113</v>
      </c>
      <c r="BW110" t="s">
        <v>111</v>
      </c>
      <c r="BX110" t="s">
        <v>111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113</v>
      </c>
      <c r="CE110" t="s">
        <v>113</v>
      </c>
      <c r="CF110" t="s">
        <v>113</v>
      </c>
      <c r="CG110" t="s">
        <v>113</v>
      </c>
      <c r="CH110" t="s">
        <v>113</v>
      </c>
      <c r="CI110" t="s">
        <v>113</v>
      </c>
      <c r="CJ110" t="s">
        <v>113</v>
      </c>
      <c r="CK110" t="s">
        <v>113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  <c r="CW110" t="s">
        <v>113</v>
      </c>
    </row>
    <row r="111" spans="1:101" x14ac:dyDescent="0.25">
      <c r="A111" t="s">
        <v>175</v>
      </c>
      <c r="B111">
        <v>160842</v>
      </c>
      <c r="C111" t="s">
        <v>959</v>
      </c>
      <c r="D111" t="s">
        <v>102</v>
      </c>
      <c r="E111" t="s">
        <v>960</v>
      </c>
      <c r="F111" t="s">
        <v>961</v>
      </c>
      <c r="G111" t="s">
        <v>962</v>
      </c>
      <c r="H111" t="s">
        <v>963</v>
      </c>
      <c r="I111" t="s">
        <v>964</v>
      </c>
      <c r="J111" t="s">
        <v>965</v>
      </c>
      <c r="K111" t="s">
        <v>108</v>
      </c>
      <c r="L111">
        <v>98121</v>
      </c>
      <c r="M111" t="s">
        <v>966</v>
      </c>
      <c r="N111" t="s">
        <v>967</v>
      </c>
      <c r="O111">
        <v>0</v>
      </c>
      <c r="P111" t="s">
        <v>968</v>
      </c>
      <c r="Q111" t="s">
        <v>754</v>
      </c>
      <c r="R111" t="s">
        <v>969</v>
      </c>
      <c r="S111" t="s">
        <v>965</v>
      </c>
      <c r="T111" t="s">
        <v>108</v>
      </c>
      <c r="U111">
        <v>98004</v>
      </c>
      <c r="V111" t="s">
        <v>110</v>
      </c>
      <c r="W111" s="1">
        <v>40953</v>
      </c>
      <c r="Y111" s="1">
        <v>43920</v>
      </c>
      <c r="Z111" s="2">
        <v>43009</v>
      </c>
      <c r="AA111" t="s">
        <v>970</v>
      </c>
      <c r="AB111" t="s">
        <v>113</v>
      </c>
      <c r="AC111" t="s">
        <v>113</v>
      </c>
      <c r="AD111" t="s">
        <v>113</v>
      </c>
      <c r="AG111" t="s">
        <v>111</v>
      </c>
      <c r="AH111" t="s">
        <v>113</v>
      </c>
      <c r="AI111" t="s">
        <v>113</v>
      </c>
      <c r="AJ111" t="s">
        <v>114</v>
      </c>
      <c r="AL111" t="s">
        <v>115</v>
      </c>
      <c r="AM111" t="s">
        <v>965</v>
      </c>
      <c r="AN111" t="s">
        <v>108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B111" t="s">
        <v>113</v>
      </c>
      <c r="BD111" t="s">
        <v>113</v>
      </c>
      <c r="BF111" t="s">
        <v>113</v>
      </c>
      <c r="BG111" t="s">
        <v>113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113</v>
      </c>
      <c r="BV111" t="s">
        <v>113</v>
      </c>
      <c r="BW111" t="s">
        <v>111</v>
      </c>
      <c r="BX111" t="s">
        <v>113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113</v>
      </c>
      <c r="CW111" t="s">
        <v>113</v>
      </c>
    </row>
    <row r="112" spans="1:101" x14ac:dyDescent="0.25">
      <c r="A112" t="s">
        <v>175</v>
      </c>
      <c r="B112">
        <v>161981</v>
      </c>
      <c r="C112" t="s">
        <v>971</v>
      </c>
      <c r="D112" t="s">
        <v>102</v>
      </c>
      <c r="E112" t="s">
        <v>972</v>
      </c>
      <c r="F112" t="s">
        <v>972</v>
      </c>
      <c r="G112" t="s">
        <v>973</v>
      </c>
      <c r="H112" t="s">
        <v>974</v>
      </c>
      <c r="I112" t="s">
        <v>234</v>
      </c>
      <c r="J112" t="s">
        <v>180</v>
      </c>
      <c r="K112" t="s">
        <v>108</v>
      </c>
      <c r="L112">
        <v>94105</v>
      </c>
      <c r="M112" t="s">
        <v>975</v>
      </c>
      <c r="O112">
        <v>0</v>
      </c>
      <c r="V112" t="s">
        <v>110</v>
      </c>
      <c r="W112" s="1">
        <v>40996</v>
      </c>
      <c r="Y112" s="1">
        <v>43920</v>
      </c>
      <c r="Z112" s="2">
        <v>43009</v>
      </c>
      <c r="AA112" t="s">
        <v>976</v>
      </c>
      <c r="AB112" t="s">
        <v>113</v>
      </c>
      <c r="AC112" t="s">
        <v>113</v>
      </c>
      <c r="AD112" t="s">
        <v>113</v>
      </c>
      <c r="AG112" t="s">
        <v>111</v>
      </c>
      <c r="AH112" t="s">
        <v>113</v>
      </c>
      <c r="AI112" t="s">
        <v>113</v>
      </c>
      <c r="AJ112" t="s">
        <v>114</v>
      </c>
      <c r="AL112" t="s">
        <v>115</v>
      </c>
      <c r="AM112" t="s">
        <v>116</v>
      </c>
      <c r="AN112" t="s">
        <v>108</v>
      </c>
      <c r="AO112" t="s">
        <v>113</v>
      </c>
      <c r="AP112" t="s">
        <v>113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B112" t="s">
        <v>113</v>
      </c>
      <c r="BD112" t="s">
        <v>113</v>
      </c>
      <c r="BF112" t="s">
        <v>113</v>
      </c>
      <c r="BG112" t="s">
        <v>113</v>
      </c>
      <c r="BH112" t="s">
        <v>113</v>
      </c>
      <c r="BI112" t="s">
        <v>113</v>
      </c>
      <c r="BJ112" t="s">
        <v>113</v>
      </c>
      <c r="BK112" t="s">
        <v>113</v>
      </c>
      <c r="BL112" t="s">
        <v>113</v>
      </c>
      <c r="BM112" t="s">
        <v>113</v>
      </c>
      <c r="BN112" t="s">
        <v>113</v>
      </c>
      <c r="BO112" t="s">
        <v>113</v>
      </c>
      <c r="BP112" t="s">
        <v>113</v>
      </c>
      <c r="BQ112" t="s">
        <v>113</v>
      </c>
      <c r="BR112" t="s">
        <v>113</v>
      </c>
      <c r="BS112" t="s">
        <v>113</v>
      </c>
      <c r="BT112" t="s">
        <v>113</v>
      </c>
      <c r="BU112" t="s">
        <v>113</v>
      </c>
      <c r="BV112" t="s">
        <v>113</v>
      </c>
      <c r="BW112" t="s">
        <v>111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113</v>
      </c>
      <c r="CE112" t="s">
        <v>113</v>
      </c>
      <c r="CF112" t="s">
        <v>113</v>
      </c>
      <c r="CG112" t="s">
        <v>113</v>
      </c>
      <c r="CH112" t="s">
        <v>113</v>
      </c>
      <c r="CI112" t="s">
        <v>113</v>
      </c>
      <c r="CJ112" t="s">
        <v>113</v>
      </c>
      <c r="CK112" t="s">
        <v>113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  <c r="CW112" t="s">
        <v>113</v>
      </c>
    </row>
    <row r="113" spans="1:101" x14ac:dyDescent="0.25">
      <c r="A113" t="s">
        <v>117</v>
      </c>
      <c r="B113">
        <v>159723</v>
      </c>
      <c r="C113" t="s">
        <v>977</v>
      </c>
      <c r="D113" t="s">
        <v>102</v>
      </c>
      <c r="E113" t="s">
        <v>978</v>
      </c>
      <c r="F113" t="s">
        <v>978</v>
      </c>
      <c r="G113" t="s">
        <v>979</v>
      </c>
      <c r="I113" t="s">
        <v>661</v>
      </c>
      <c r="K113" t="s">
        <v>662</v>
      </c>
      <c r="L113" t="s">
        <v>980</v>
      </c>
      <c r="M113">
        <v>441534847230</v>
      </c>
      <c r="O113">
        <v>0</v>
      </c>
      <c r="V113" t="s">
        <v>110</v>
      </c>
      <c r="W113" s="1">
        <v>40953</v>
      </c>
      <c r="Y113" s="1">
        <v>43924</v>
      </c>
      <c r="Z113" s="2">
        <v>43009</v>
      </c>
      <c r="AA113" t="s">
        <v>981</v>
      </c>
      <c r="AB113" t="s">
        <v>111</v>
      </c>
      <c r="AC113" t="s">
        <v>113</v>
      </c>
      <c r="AD113" t="s">
        <v>113</v>
      </c>
      <c r="AF113" t="s">
        <v>982</v>
      </c>
      <c r="AG113" t="s">
        <v>113</v>
      </c>
      <c r="AH113" t="s">
        <v>111</v>
      </c>
      <c r="AI113" t="s">
        <v>113</v>
      </c>
      <c r="AJ113" t="s">
        <v>173</v>
      </c>
      <c r="AK113" t="s">
        <v>505</v>
      </c>
      <c r="AL113" t="s">
        <v>199</v>
      </c>
      <c r="AN113" t="s">
        <v>662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B113" t="s">
        <v>113</v>
      </c>
      <c r="BD113" t="s">
        <v>113</v>
      </c>
      <c r="BF113" t="s">
        <v>113</v>
      </c>
      <c r="BG113" t="s">
        <v>113</v>
      </c>
      <c r="BH113" t="s">
        <v>111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113</v>
      </c>
      <c r="BP113" t="s">
        <v>113</v>
      </c>
      <c r="BQ113" t="s">
        <v>113</v>
      </c>
      <c r="BR113" t="s">
        <v>113</v>
      </c>
      <c r="BS113" t="s">
        <v>113</v>
      </c>
      <c r="BT113" t="s">
        <v>113</v>
      </c>
      <c r="BU113" t="s">
        <v>113</v>
      </c>
      <c r="BV113" t="s">
        <v>113</v>
      </c>
      <c r="BW113" t="s">
        <v>111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  <c r="CW113" t="s">
        <v>113</v>
      </c>
    </row>
    <row r="114" spans="1:101" x14ac:dyDescent="0.25">
      <c r="A114" t="s">
        <v>175</v>
      </c>
      <c r="B114">
        <v>288916</v>
      </c>
      <c r="C114" t="s">
        <v>983</v>
      </c>
      <c r="D114" t="s">
        <v>102</v>
      </c>
      <c r="E114" t="s">
        <v>984</v>
      </c>
      <c r="F114" t="s">
        <v>984</v>
      </c>
      <c r="G114" t="s">
        <v>985</v>
      </c>
      <c r="I114" t="s">
        <v>234</v>
      </c>
      <c r="J114" t="s">
        <v>180</v>
      </c>
      <c r="K114" t="s">
        <v>108</v>
      </c>
      <c r="L114">
        <v>94107</v>
      </c>
      <c r="M114" t="s">
        <v>986</v>
      </c>
      <c r="O114">
        <v>2</v>
      </c>
      <c r="V114" t="s">
        <v>110</v>
      </c>
      <c r="W114" s="1">
        <v>42943</v>
      </c>
      <c r="Y114" s="1">
        <v>43920</v>
      </c>
      <c r="Z114" s="2">
        <v>43009</v>
      </c>
      <c r="AA114" t="s">
        <v>987</v>
      </c>
      <c r="AB114" t="s">
        <v>113</v>
      </c>
      <c r="AC114" t="s">
        <v>113</v>
      </c>
      <c r="AD114" t="s">
        <v>113</v>
      </c>
      <c r="AG114" t="s">
        <v>111</v>
      </c>
      <c r="AH114" t="s">
        <v>113</v>
      </c>
      <c r="AI114" t="s">
        <v>113</v>
      </c>
      <c r="AJ114" t="s">
        <v>131</v>
      </c>
      <c r="AL114" t="s">
        <v>115</v>
      </c>
      <c r="AM114" t="s">
        <v>116</v>
      </c>
      <c r="AN114" t="s">
        <v>108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B114" t="s">
        <v>113</v>
      </c>
      <c r="BD114" t="s">
        <v>113</v>
      </c>
      <c r="BF114" t="s">
        <v>113</v>
      </c>
      <c r="BG114" t="s">
        <v>113</v>
      </c>
      <c r="BH114" t="s">
        <v>111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113</v>
      </c>
      <c r="BP114" t="s">
        <v>113</v>
      </c>
      <c r="BQ114" t="s">
        <v>113</v>
      </c>
      <c r="BR114" t="s">
        <v>113</v>
      </c>
      <c r="BS114" t="s">
        <v>113</v>
      </c>
      <c r="BT114" t="s">
        <v>113</v>
      </c>
      <c r="BU114" t="s">
        <v>113</v>
      </c>
      <c r="BV114" t="s">
        <v>111</v>
      </c>
      <c r="BW114" t="s">
        <v>111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  <c r="CW114" t="s">
        <v>113</v>
      </c>
    </row>
    <row r="115" spans="1:101" x14ac:dyDescent="0.25">
      <c r="A115" t="s">
        <v>117</v>
      </c>
      <c r="B115">
        <v>161158</v>
      </c>
      <c r="C115" t="s">
        <v>988</v>
      </c>
      <c r="D115" t="s">
        <v>102</v>
      </c>
      <c r="E115" t="s">
        <v>989</v>
      </c>
      <c r="F115" t="s">
        <v>989</v>
      </c>
      <c r="G115" t="s">
        <v>990</v>
      </c>
      <c r="I115" t="s">
        <v>250</v>
      </c>
      <c r="K115" t="s">
        <v>251</v>
      </c>
      <c r="L115" t="s">
        <v>991</v>
      </c>
      <c r="M115" t="s">
        <v>992</v>
      </c>
      <c r="O115">
        <v>0</v>
      </c>
      <c r="V115" t="s">
        <v>110</v>
      </c>
      <c r="W115" s="1">
        <v>40997</v>
      </c>
      <c r="Y115" s="1">
        <v>43642</v>
      </c>
      <c r="Z115" s="2">
        <v>43009</v>
      </c>
      <c r="AA115" t="s">
        <v>993</v>
      </c>
      <c r="AB115" t="s">
        <v>111</v>
      </c>
      <c r="AC115" t="s">
        <v>113</v>
      </c>
      <c r="AD115" t="s">
        <v>113</v>
      </c>
      <c r="AG115" t="s">
        <v>113</v>
      </c>
      <c r="AH115" t="s">
        <v>111</v>
      </c>
      <c r="AI115" t="s">
        <v>113</v>
      </c>
      <c r="AJ115" t="s">
        <v>300</v>
      </c>
      <c r="AL115" t="s">
        <v>199</v>
      </c>
      <c r="AN115" t="s">
        <v>251</v>
      </c>
      <c r="AO115" t="s">
        <v>113</v>
      </c>
      <c r="AP115" t="s">
        <v>113</v>
      </c>
      <c r="AQ115" t="s">
        <v>113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B115" t="s">
        <v>113</v>
      </c>
      <c r="BD115" t="s">
        <v>113</v>
      </c>
      <c r="BF115" t="s">
        <v>113</v>
      </c>
      <c r="BG115" t="s">
        <v>113</v>
      </c>
      <c r="BH115" t="s">
        <v>111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113</v>
      </c>
      <c r="BR115" t="s">
        <v>113</v>
      </c>
      <c r="BS115" t="s">
        <v>113</v>
      </c>
      <c r="BT115" t="s">
        <v>113</v>
      </c>
      <c r="BU115" t="s">
        <v>113</v>
      </c>
      <c r="BV115" t="s">
        <v>111</v>
      </c>
      <c r="BW115" t="s">
        <v>111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  <c r="CW115" t="s">
        <v>113</v>
      </c>
    </row>
    <row r="116" spans="1:101" x14ac:dyDescent="0.25">
      <c r="A116" t="s">
        <v>117</v>
      </c>
      <c r="B116">
        <v>299162</v>
      </c>
      <c r="C116" t="s">
        <v>994</v>
      </c>
      <c r="D116" t="s">
        <v>102</v>
      </c>
      <c r="E116" t="s">
        <v>995</v>
      </c>
      <c r="F116" t="s">
        <v>995</v>
      </c>
      <c r="G116" t="s">
        <v>996</v>
      </c>
      <c r="I116" t="s">
        <v>525</v>
      </c>
      <c r="K116" t="s">
        <v>122</v>
      </c>
      <c r="L116" t="s">
        <v>997</v>
      </c>
      <c r="M116" t="s">
        <v>998</v>
      </c>
      <c r="N116" t="s">
        <v>999</v>
      </c>
      <c r="O116">
        <v>1</v>
      </c>
      <c r="P116" t="s">
        <v>1000</v>
      </c>
      <c r="Q116" t="s">
        <v>1001</v>
      </c>
      <c r="R116" t="s">
        <v>128</v>
      </c>
      <c r="T116" t="s">
        <v>219</v>
      </c>
      <c r="V116" t="s">
        <v>110</v>
      </c>
      <c r="W116" s="1">
        <v>43419</v>
      </c>
      <c r="Y116" s="1">
        <v>43549</v>
      </c>
      <c r="Z116" s="2">
        <v>43009</v>
      </c>
      <c r="AA116" t="s">
        <v>1002</v>
      </c>
      <c r="AB116" t="s">
        <v>111</v>
      </c>
      <c r="AC116" t="s">
        <v>113</v>
      </c>
      <c r="AD116" t="s">
        <v>113</v>
      </c>
      <c r="AF116" t="s">
        <v>1003</v>
      </c>
      <c r="AG116" t="s">
        <v>113</v>
      </c>
      <c r="AH116" t="s">
        <v>111</v>
      </c>
      <c r="AI116" t="s">
        <v>113</v>
      </c>
      <c r="AJ116" t="s">
        <v>131</v>
      </c>
      <c r="AL116" t="s">
        <v>115</v>
      </c>
      <c r="AN116" t="s">
        <v>122</v>
      </c>
      <c r="AO116" t="s">
        <v>113</v>
      </c>
      <c r="AP116" t="s">
        <v>113</v>
      </c>
      <c r="AQ116" t="s">
        <v>111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B116" t="s">
        <v>113</v>
      </c>
      <c r="BD116" t="s">
        <v>113</v>
      </c>
      <c r="BF116" t="s">
        <v>113</v>
      </c>
      <c r="BG116" t="s">
        <v>113</v>
      </c>
      <c r="BH116" t="s">
        <v>111</v>
      </c>
      <c r="BI116" t="s">
        <v>113</v>
      </c>
      <c r="BJ116" t="s">
        <v>113</v>
      </c>
      <c r="BK116" t="s">
        <v>113</v>
      </c>
      <c r="BL116" t="s">
        <v>113</v>
      </c>
      <c r="BM116" t="s">
        <v>113</v>
      </c>
      <c r="BN116" t="s">
        <v>113</v>
      </c>
      <c r="BO116" t="s">
        <v>113</v>
      </c>
      <c r="BP116" t="s">
        <v>113</v>
      </c>
      <c r="BQ116" t="s">
        <v>113</v>
      </c>
      <c r="BR116" t="s">
        <v>113</v>
      </c>
      <c r="BS116" t="s">
        <v>113</v>
      </c>
      <c r="BT116" t="s">
        <v>113</v>
      </c>
      <c r="BU116" t="s">
        <v>113</v>
      </c>
      <c r="BV116" t="s">
        <v>113</v>
      </c>
      <c r="BW116" t="s">
        <v>111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  <c r="CW116" t="s">
        <v>113</v>
      </c>
    </row>
    <row r="117" spans="1:101" x14ac:dyDescent="0.25">
      <c r="A117" t="s">
        <v>117</v>
      </c>
      <c r="B117">
        <v>161920</v>
      </c>
      <c r="C117" t="s">
        <v>1004</v>
      </c>
      <c r="D117" t="s">
        <v>102</v>
      </c>
      <c r="E117" t="s">
        <v>1005</v>
      </c>
      <c r="F117" t="s">
        <v>1005</v>
      </c>
      <c r="G117" t="s">
        <v>1006</v>
      </c>
      <c r="I117" t="s">
        <v>250</v>
      </c>
      <c r="K117" t="s">
        <v>251</v>
      </c>
      <c r="L117" t="s">
        <v>1007</v>
      </c>
      <c r="M117" t="s">
        <v>1008</v>
      </c>
      <c r="O117">
        <v>0</v>
      </c>
      <c r="V117" t="s">
        <v>110</v>
      </c>
      <c r="W117" s="1">
        <v>42489</v>
      </c>
      <c r="Y117" s="1">
        <v>43924</v>
      </c>
      <c r="Z117" s="2">
        <v>43009</v>
      </c>
      <c r="AA117" t="s">
        <v>1009</v>
      </c>
      <c r="AB117" t="s">
        <v>111</v>
      </c>
      <c r="AC117" t="s">
        <v>113</v>
      </c>
      <c r="AD117" t="s">
        <v>113</v>
      </c>
      <c r="AF117" t="s">
        <v>1010</v>
      </c>
      <c r="AG117" t="s">
        <v>113</v>
      </c>
      <c r="AH117" t="s">
        <v>111</v>
      </c>
      <c r="AI117" t="s">
        <v>113</v>
      </c>
      <c r="AJ117" t="s">
        <v>131</v>
      </c>
      <c r="AL117" t="s">
        <v>115</v>
      </c>
      <c r="AN117" t="s">
        <v>251</v>
      </c>
      <c r="AO117" t="s">
        <v>113</v>
      </c>
      <c r="AP117" t="s">
        <v>113</v>
      </c>
      <c r="AQ117" t="s">
        <v>111</v>
      </c>
      <c r="AR117" t="s">
        <v>113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113</v>
      </c>
      <c r="BB117" t="s">
        <v>113</v>
      </c>
      <c r="BD117" t="s">
        <v>113</v>
      </c>
      <c r="BF117" t="s">
        <v>113</v>
      </c>
      <c r="BG117" t="s">
        <v>113</v>
      </c>
      <c r="BH117" t="s">
        <v>111</v>
      </c>
      <c r="BI117" t="s">
        <v>113</v>
      </c>
      <c r="BJ117" t="s">
        <v>113</v>
      </c>
      <c r="BK117" t="s">
        <v>113</v>
      </c>
      <c r="BL117" t="s">
        <v>111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113</v>
      </c>
      <c r="BT117" t="s">
        <v>113</v>
      </c>
      <c r="BU117" t="s">
        <v>113</v>
      </c>
      <c r="BV117" t="s">
        <v>111</v>
      </c>
      <c r="BW117" t="s">
        <v>111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  <c r="CW117" t="s">
        <v>113</v>
      </c>
    </row>
    <row r="118" spans="1:101" x14ac:dyDescent="0.25">
      <c r="A118" t="s">
        <v>100</v>
      </c>
      <c r="B118">
        <v>173002</v>
      </c>
      <c r="C118" t="s">
        <v>1011</v>
      </c>
      <c r="D118" t="s">
        <v>102</v>
      </c>
      <c r="E118" t="s">
        <v>1012</v>
      </c>
      <c r="F118" t="s">
        <v>1012</v>
      </c>
      <c r="M118">
        <v>9146298496</v>
      </c>
      <c r="N118">
        <v>9147624525</v>
      </c>
      <c r="O118">
        <v>1</v>
      </c>
      <c r="V118" t="s">
        <v>110</v>
      </c>
      <c r="W118" s="1">
        <v>41911</v>
      </c>
      <c r="Y118" s="1">
        <v>43914</v>
      </c>
      <c r="Z118" s="2">
        <v>43009</v>
      </c>
      <c r="AA118" t="s">
        <v>1013</v>
      </c>
      <c r="AB118" t="s">
        <v>113</v>
      </c>
      <c r="AC118" t="s">
        <v>113</v>
      </c>
      <c r="AD118" t="s">
        <v>113</v>
      </c>
      <c r="AF118" t="s">
        <v>1014</v>
      </c>
      <c r="AG118" t="s">
        <v>113</v>
      </c>
      <c r="AH118" t="s">
        <v>111</v>
      </c>
      <c r="AI118" t="s">
        <v>113</v>
      </c>
      <c r="AJ118" t="s">
        <v>114</v>
      </c>
      <c r="AL118" t="s">
        <v>115</v>
      </c>
      <c r="AM118" t="s">
        <v>116</v>
      </c>
      <c r="AN118" t="s">
        <v>108</v>
      </c>
      <c r="AO118" t="s">
        <v>113</v>
      </c>
      <c r="AP118" t="s">
        <v>113</v>
      </c>
      <c r="AQ118" t="s">
        <v>113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B118" t="s">
        <v>113</v>
      </c>
      <c r="BD118" t="s">
        <v>113</v>
      </c>
      <c r="BF118" t="s">
        <v>113</v>
      </c>
      <c r="BG118" t="s">
        <v>113</v>
      </c>
      <c r="BH118" t="s">
        <v>113</v>
      </c>
      <c r="BI118" t="s">
        <v>113</v>
      </c>
      <c r="BJ118" t="s">
        <v>113</v>
      </c>
      <c r="BK118" t="s">
        <v>113</v>
      </c>
      <c r="BL118" t="s">
        <v>113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113</v>
      </c>
      <c r="BV118" t="s">
        <v>111</v>
      </c>
      <c r="BW118" t="s">
        <v>111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  <c r="CW118" t="s">
        <v>113</v>
      </c>
    </row>
    <row r="119" spans="1:101" x14ac:dyDescent="0.25">
      <c r="A119" t="s">
        <v>263</v>
      </c>
      <c r="B119">
        <v>283024</v>
      </c>
      <c r="C119" t="s">
        <v>1015</v>
      </c>
      <c r="D119" t="s">
        <v>102</v>
      </c>
      <c r="E119" t="s">
        <v>1016</v>
      </c>
      <c r="F119" t="s">
        <v>1017</v>
      </c>
      <c r="G119" t="s">
        <v>1018</v>
      </c>
      <c r="H119" t="s">
        <v>1019</v>
      </c>
      <c r="I119" t="s">
        <v>1020</v>
      </c>
      <c r="J119" t="s">
        <v>422</v>
      </c>
      <c r="K119" t="s">
        <v>108</v>
      </c>
      <c r="L119">
        <v>60654</v>
      </c>
      <c r="M119" t="s">
        <v>1021</v>
      </c>
      <c r="N119" t="s">
        <v>1022</v>
      </c>
      <c r="O119">
        <v>1</v>
      </c>
      <c r="V119" t="s">
        <v>110</v>
      </c>
      <c r="W119" s="1">
        <v>42431</v>
      </c>
      <c r="Y119" s="1">
        <v>43888</v>
      </c>
      <c r="Z119" s="2">
        <v>43009</v>
      </c>
      <c r="AA119" t="s">
        <v>1023</v>
      </c>
      <c r="AB119" t="s">
        <v>113</v>
      </c>
      <c r="AC119" t="s">
        <v>113</v>
      </c>
      <c r="AD119" t="s">
        <v>113</v>
      </c>
      <c r="AG119" t="s">
        <v>111</v>
      </c>
      <c r="AH119" t="s">
        <v>113</v>
      </c>
      <c r="AI119" t="s">
        <v>113</v>
      </c>
      <c r="AJ119" t="s">
        <v>114</v>
      </c>
      <c r="AL119" t="s">
        <v>115</v>
      </c>
      <c r="AM119" t="s">
        <v>116</v>
      </c>
      <c r="AN119" t="s">
        <v>108</v>
      </c>
      <c r="AO119" t="s">
        <v>113</v>
      </c>
      <c r="AP119" t="s">
        <v>113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B119" t="s">
        <v>113</v>
      </c>
      <c r="BD119" t="s">
        <v>113</v>
      </c>
      <c r="BF119" t="s">
        <v>113</v>
      </c>
      <c r="BG119" t="s">
        <v>111</v>
      </c>
      <c r="BH119" t="s">
        <v>113</v>
      </c>
      <c r="BI119" t="s">
        <v>113</v>
      </c>
      <c r="BJ119" t="s">
        <v>113</v>
      </c>
      <c r="BK119" t="s">
        <v>113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113</v>
      </c>
      <c r="BR119" t="s">
        <v>113</v>
      </c>
      <c r="BS119" t="s">
        <v>113</v>
      </c>
      <c r="BT119" t="s">
        <v>113</v>
      </c>
      <c r="BU119" t="s">
        <v>113</v>
      </c>
      <c r="BV119" t="s">
        <v>111</v>
      </c>
      <c r="BW119" t="s">
        <v>111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  <c r="CW119" t="s">
        <v>113</v>
      </c>
    </row>
    <row r="120" spans="1:101" x14ac:dyDescent="0.25">
      <c r="A120" t="s">
        <v>117</v>
      </c>
      <c r="B120">
        <v>171530</v>
      </c>
      <c r="C120" t="s">
        <v>1024</v>
      </c>
      <c r="D120" t="s">
        <v>102</v>
      </c>
      <c r="E120" t="s">
        <v>1025</v>
      </c>
      <c r="F120" t="s">
        <v>1026</v>
      </c>
      <c r="G120" t="s">
        <v>1027</v>
      </c>
      <c r="H120" t="s">
        <v>1028</v>
      </c>
      <c r="I120" t="s">
        <v>1029</v>
      </c>
      <c r="K120" t="s">
        <v>926</v>
      </c>
      <c r="L120" t="s">
        <v>1030</v>
      </c>
      <c r="M120" t="s">
        <v>1031</v>
      </c>
      <c r="N120" t="s">
        <v>1032</v>
      </c>
      <c r="O120">
        <v>0</v>
      </c>
      <c r="V120" t="s">
        <v>110</v>
      </c>
      <c r="W120" s="1">
        <v>41956</v>
      </c>
      <c r="Y120" s="1">
        <v>43917</v>
      </c>
      <c r="Z120" s="2">
        <v>43009</v>
      </c>
      <c r="AA120" t="s">
        <v>1033</v>
      </c>
      <c r="AB120" t="s">
        <v>111</v>
      </c>
      <c r="AC120" t="s">
        <v>113</v>
      </c>
      <c r="AD120" t="s">
        <v>113</v>
      </c>
      <c r="AG120" t="s">
        <v>113</v>
      </c>
      <c r="AH120" t="s">
        <v>111</v>
      </c>
      <c r="AI120" t="s">
        <v>113</v>
      </c>
      <c r="AJ120" t="s">
        <v>131</v>
      </c>
      <c r="AL120" t="s">
        <v>115</v>
      </c>
      <c r="AN120" t="s">
        <v>926</v>
      </c>
      <c r="AO120" t="s">
        <v>113</v>
      </c>
      <c r="AP120" t="s">
        <v>113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B120" t="s">
        <v>113</v>
      </c>
      <c r="BD120" t="s">
        <v>113</v>
      </c>
      <c r="BF120" t="s">
        <v>113</v>
      </c>
      <c r="BG120" t="s">
        <v>113</v>
      </c>
      <c r="BH120" t="s">
        <v>113</v>
      </c>
      <c r="BI120" t="s">
        <v>113</v>
      </c>
      <c r="BJ120" t="s">
        <v>113</v>
      </c>
      <c r="BK120" t="s">
        <v>113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113</v>
      </c>
      <c r="BV120" t="s">
        <v>111</v>
      </c>
      <c r="BW120" t="s">
        <v>111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  <c r="CW120" t="s">
        <v>113</v>
      </c>
    </row>
    <row r="121" spans="1:101" x14ac:dyDescent="0.25">
      <c r="A121" t="s">
        <v>155</v>
      </c>
      <c r="B121">
        <v>283421</v>
      </c>
      <c r="C121" t="s">
        <v>1034</v>
      </c>
      <c r="D121" t="s">
        <v>102</v>
      </c>
      <c r="E121" t="s">
        <v>1035</v>
      </c>
      <c r="F121" t="s">
        <v>1035</v>
      </c>
      <c r="M121" t="s">
        <v>1036</v>
      </c>
      <c r="O121">
        <v>0</v>
      </c>
      <c r="V121" t="s">
        <v>110</v>
      </c>
      <c r="W121" s="1">
        <v>43189</v>
      </c>
      <c r="Y121" s="1">
        <v>43917</v>
      </c>
      <c r="Z121" s="2">
        <v>43009</v>
      </c>
      <c r="AA121" t="s">
        <v>1037</v>
      </c>
      <c r="AB121" t="s">
        <v>113</v>
      </c>
      <c r="AC121" t="s">
        <v>113</v>
      </c>
      <c r="AD121" t="s">
        <v>113</v>
      </c>
      <c r="AG121" t="s">
        <v>111</v>
      </c>
      <c r="AH121" t="s">
        <v>111</v>
      </c>
      <c r="AI121" t="s">
        <v>113</v>
      </c>
      <c r="AJ121" t="s">
        <v>114</v>
      </c>
      <c r="AL121" t="s">
        <v>115</v>
      </c>
      <c r="AM121" t="s">
        <v>116</v>
      </c>
      <c r="AN121" t="s">
        <v>108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B121" t="s">
        <v>113</v>
      </c>
      <c r="BD121" t="s">
        <v>113</v>
      </c>
      <c r="BF121" t="s">
        <v>113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113</v>
      </c>
      <c r="BV121" t="s">
        <v>111</v>
      </c>
      <c r="BW121" t="s">
        <v>111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  <c r="CW121" t="s">
        <v>113</v>
      </c>
    </row>
    <row r="122" spans="1:101" x14ac:dyDescent="0.25">
      <c r="A122" t="s">
        <v>155</v>
      </c>
      <c r="B122">
        <v>284810</v>
      </c>
      <c r="C122" t="s">
        <v>1038</v>
      </c>
      <c r="D122" t="s">
        <v>102</v>
      </c>
      <c r="E122" t="s">
        <v>1039</v>
      </c>
      <c r="F122" t="s">
        <v>1039</v>
      </c>
      <c r="G122" t="s">
        <v>1040</v>
      </c>
      <c r="H122" t="s">
        <v>472</v>
      </c>
      <c r="I122" t="s">
        <v>1041</v>
      </c>
      <c r="J122" t="s">
        <v>161</v>
      </c>
      <c r="K122" t="s">
        <v>108</v>
      </c>
      <c r="L122">
        <v>2110</v>
      </c>
      <c r="M122" t="s">
        <v>1042</v>
      </c>
      <c r="O122">
        <v>2</v>
      </c>
      <c r="V122" t="s">
        <v>110</v>
      </c>
      <c r="W122" s="1">
        <v>42822</v>
      </c>
      <c r="Y122" s="1">
        <v>43914</v>
      </c>
      <c r="Z122" s="2">
        <v>43009</v>
      </c>
      <c r="AA122" t="s">
        <v>1043</v>
      </c>
      <c r="AB122" t="s">
        <v>113</v>
      </c>
      <c r="AC122" t="s">
        <v>113</v>
      </c>
      <c r="AD122" t="s">
        <v>113</v>
      </c>
      <c r="AF122" t="s">
        <v>1044</v>
      </c>
      <c r="AG122" t="s">
        <v>113</v>
      </c>
      <c r="AH122" t="s">
        <v>111</v>
      </c>
      <c r="AI122" t="s">
        <v>113</v>
      </c>
      <c r="AJ122" t="s">
        <v>293</v>
      </c>
      <c r="AL122" t="s">
        <v>115</v>
      </c>
      <c r="AM122" t="s">
        <v>116</v>
      </c>
      <c r="AN122" t="s">
        <v>108</v>
      </c>
      <c r="AO122" t="s">
        <v>113</v>
      </c>
      <c r="AP122" t="s">
        <v>113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B122" t="s">
        <v>113</v>
      </c>
      <c r="BD122" t="s">
        <v>111</v>
      </c>
      <c r="BE122" t="s">
        <v>113</v>
      </c>
      <c r="BF122" t="s">
        <v>111</v>
      </c>
      <c r="BG122" t="s">
        <v>113</v>
      </c>
      <c r="BH122" t="s">
        <v>113</v>
      </c>
      <c r="BI122" t="s">
        <v>113</v>
      </c>
      <c r="BJ122" t="s">
        <v>113</v>
      </c>
      <c r="BK122" t="s">
        <v>113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113</v>
      </c>
      <c r="BV122" t="s">
        <v>113</v>
      </c>
      <c r="BW122" t="s">
        <v>111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  <c r="CW122" t="s">
        <v>113</v>
      </c>
    </row>
    <row r="123" spans="1:101" x14ac:dyDescent="0.25">
      <c r="A123" t="s">
        <v>117</v>
      </c>
      <c r="B123">
        <v>163119</v>
      </c>
      <c r="C123" t="s">
        <v>1045</v>
      </c>
      <c r="D123" t="s">
        <v>102</v>
      </c>
      <c r="E123" t="s">
        <v>1046</v>
      </c>
      <c r="F123" t="s">
        <v>1046</v>
      </c>
      <c r="G123" t="s">
        <v>1047</v>
      </c>
      <c r="H123" t="s">
        <v>1048</v>
      </c>
      <c r="I123" t="s">
        <v>1049</v>
      </c>
      <c r="K123" t="s">
        <v>539</v>
      </c>
      <c r="L123">
        <v>72201</v>
      </c>
      <c r="M123" t="s">
        <v>1050</v>
      </c>
      <c r="N123" t="s">
        <v>1051</v>
      </c>
      <c r="O123">
        <v>0</v>
      </c>
      <c r="V123" t="s">
        <v>110</v>
      </c>
      <c r="W123" s="1">
        <v>40997</v>
      </c>
      <c r="Y123" s="1">
        <v>43917</v>
      </c>
      <c r="Z123" s="2">
        <v>43009</v>
      </c>
      <c r="AA123" t="s">
        <v>1052</v>
      </c>
      <c r="AB123" t="s">
        <v>111</v>
      </c>
      <c r="AC123" t="s">
        <v>113</v>
      </c>
      <c r="AD123" t="s">
        <v>113</v>
      </c>
      <c r="AG123" t="s">
        <v>113</v>
      </c>
      <c r="AH123" t="s">
        <v>111</v>
      </c>
      <c r="AI123" t="s">
        <v>113</v>
      </c>
      <c r="AJ123" t="s">
        <v>114</v>
      </c>
      <c r="AL123" t="s">
        <v>115</v>
      </c>
      <c r="AN123" t="s">
        <v>539</v>
      </c>
      <c r="AO123" t="s">
        <v>113</v>
      </c>
      <c r="AP123" t="s">
        <v>113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B123" t="s">
        <v>113</v>
      </c>
      <c r="BD123" t="s">
        <v>113</v>
      </c>
      <c r="BF123" t="s">
        <v>113</v>
      </c>
      <c r="BG123" t="s">
        <v>113</v>
      </c>
      <c r="BH123" t="s">
        <v>111</v>
      </c>
      <c r="BI123" t="s">
        <v>113</v>
      </c>
      <c r="BJ123" t="s">
        <v>113</v>
      </c>
      <c r="BK123" t="s">
        <v>113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113</v>
      </c>
      <c r="BV123" t="s">
        <v>113</v>
      </c>
      <c r="BW123" t="s">
        <v>111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  <c r="CW123" t="s">
        <v>113</v>
      </c>
    </row>
    <row r="124" spans="1:101" x14ac:dyDescent="0.25">
      <c r="A124" t="s">
        <v>117</v>
      </c>
      <c r="B124">
        <v>308291</v>
      </c>
      <c r="C124" t="s">
        <v>1053</v>
      </c>
      <c r="D124" t="s">
        <v>102</v>
      </c>
      <c r="E124" t="s">
        <v>1054</v>
      </c>
      <c r="F124" t="s">
        <v>1054</v>
      </c>
      <c r="G124" t="s">
        <v>1055</v>
      </c>
      <c r="I124" t="s">
        <v>128</v>
      </c>
      <c r="K124" t="s">
        <v>219</v>
      </c>
      <c r="M124" t="s">
        <v>1056</v>
      </c>
      <c r="N124" t="s">
        <v>1057</v>
      </c>
      <c r="O124">
        <v>3</v>
      </c>
      <c r="V124" t="s">
        <v>110</v>
      </c>
      <c r="W124" s="1">
        <v>43944</v>
      </c>
      <c r="Y124" s="1">
        <v>43944</v>
      </c>
      <c r="Z124" s="2">
        <v>43891</v>
      </c>
      <c r="AA124" t="s">
        <v>1058</v>
      </c>
      <c r="AB124" t="s">
        <v>111</v>
      </c>
      <c r="AC124" t="s">
        <v>113</v>
      </c>
      <c r="AD124" t="s">
        <v>113</v>
      </c>
      <c r="AF124" s="3" t="s">
        <v>1059</v>
      </c>
      <c r="AG124" t="s">
        <v>113</v>
      </c>
      <c r="AH124" t="s">
        <v>111</v>
      </c>
      <c r="AI124" t="s">
        <v>113</v>
      </c>
      <c r="AJ124" t="s">
        <v>131</v>
      </c>
      <c r="AL124" t="s">
        <v>1060</v>
      </c>
      <c r="AN124" t="s">
        <v>219</v>
      </c>
      <c r="AO124" t="s">
        <v>113</v>
      </c>
      <c r="AP124" t="s">
        <v>113</v>
      </c>
      <c r="AQ124" t="s">
        <v>111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B124" t="s">
        <v>113</v>
      </c>
      <c r="BD124" t="s">
        <v>113</v>
      </c>
      <c r="BF124" t="s">
        <v>113</v>
      </c>
      <c r="BG124" t="s">
        <v>113</v>
      </c>
      <c r="BH124" t="s">
        <v>111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113</v>
      </c>
      <c r="BV124" t="s">
        <v>113</v>
      </c>
      <c r="BW124" t="s">
        <v>111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  <c r="CW124" t="s">
        <v>113</v>
      </c>
    </row>
    <row r="125" spans="1:101" x14ac:dyDescent="0.25">
      <c r="A125" t="s">
        <v>175</v>
      </c>
      <c r="B125">
        <v>160285</v>
      </c>
      <c r="C125" t="s">
        <v>1061</v>
      </c>
      <c r="D125" t="s">
        <v>102</v>
      </c>
      <c r="E125" t="s">
        <v>1062</v>
      </c>
      <c r="F125" t="s">
        <v>1063</v>
      </c>
      <c r="G125" t="s">
        <v>1064</v>
      </c>
      <c r="I125" t="s">
        <v>285</v>
      </c>
      <c r="J125" t="s">
        <v>180</v>
      </c>
      <c r="K125" t="s">
        <v>108</v>
      </c>
      <c r="L125">
        <v>94025</v>
      </c>
      <c r="M125" t="s">
        <v>1065</v>
      </c>
      <c r="N125" t="s">
        <v>1066</v>
      </c>
      <c r="O125">
        <v>3</v>
      </c>
      <c r="V125" t="s">
        <v>110</v>
      </c>
      <c r="W125" s="1">
        <v>40998</v>
      </c>
      <c r="Y125" s="1">
        <v>43918</v>
      </c>
      <c r="Z125" s="2">
        <v>43009</v>
      </c>
      <c r="AA125" t="s">
        <v>1067</v>
      </c>
      <c r="AB125" t="s">
        <v>113</v>
      </c>
      <c r="AC125" t="s">
        <v>113</v>
      </c>
      <c r="AD125" t="s">
        <v>113</v>
      </c>
      <c r="AG125" t="s">
        <v>111</v>
      </c>
      <c r="AH125" t="s">
        <v>113</v>
      </c>
      <c r="AI125" t="s">
        <v>113</v>
      </c>
      <c r="AJ125" t="s">
        <v>293</v>
      </c>
      <c r="AL125" t="s">
        <v>115</v>
      </c>
      <c r="AN125" t="s">
        <v>122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B125" t="s">
        <v>113</v>
      </c>
      <c r="BD125" t="s">
        <v>113</v>
      </c>
      <c r="BF125" t="s">
        <v>113</v>
      </c>
      <c r="BG125" t="s">
        <v>113</v>
      </c>
      <c r="BH125" t="s">
        <v>111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113</v>
      </c>
      <c r="BV125" t="s">
        <v>111</v>
      </c>
      <c r="BW125" t="s">
        <v>111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  <c r="CW125" t="s">
        <v>113</v>
      </c>
    </row>
    <row r="126" spans="1:101" x14ac:dyDescent="0.25">
      <c r="A126" t="s">
        <v>155</v>
      </c>
      <c r="B126">
        <v>282394</v>
      </c>
      <c r="C126" t="s">
        <v>1068</v>
      </c>
      <c r="D126" t="s">
        <v>102</v>
      </c>
      <c r="E126" t="s">
        <v>1069</v>
      </c>
      <c r="F126" t="s">
        <v>1069</v>
      </c>
      <c r="M126">
        <v>2032855608</v>
      </c>
      <c r="N126" t="s">
        <v>1070</v>
      </c>
      <c r="O126">
        <v>0</v>
      </c>
      <c r="V126" t="s">
        <v>110</v>
      </c>
      <c r="W126" s="1">
        <v>42445</v>
      </c>
      <c r="Y126" s="1">
        <v>43951</v>
      </c>
      <c r="Z126" s="2">
        <v>43891</v>
      </c>
      <c r="AB126" t="s">
        <v>113</v>
      </c>
      <c r="AC126" t="s">
        <v>113</v>
      </c>
      <c r="AD126" t="s">
        <v>113</v>
      </c>
      <c r="AG126" t="s">
        <v>113</v>
      </c>
      <c r="AH126" t="s">
        <v>111</v>
      </c>
      <c r="AI126" t="s">
        <v>113</v>
      </c>
      <c r="AJ126" t="s">
        <v>114</v>
      </c>
      <c r="AL126" t="s">
        <v>115</v>
      </c>
      <c r="AM126" t="s">
        <v>432</v>
      </c>
      <c r="AN126" t="s">
        <v>108</v>
      </c>
      <c r="AO126" t="s">
        <v>113</v>
      </c>
      <c r="AP126" t="s">
        <v>113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B126" t="s">
        <v>113</v>
      </c>
      <c r="BD126" t="s">
        <v>113</v>
      </c>
      <c r="BF126" t="s">
        <v>113</v>
      </c>
      <c r="BG126" t="s">
        <v>113</v>
      </c>
      <c r="BH126" t="s">
        <v>111</v>
      </c>
      <c r="BI126" t="s">
        <v>113</v>
      </c>
      <c r="BJ126" t="s">
        <v>113</v>
      </c>
      <c r="BK126" t="s">
        <v>113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113</v>
      </c>
      <c r="BV126" t="s">
        <v>111</v>
      </c>
      <c r="BW126" t="s">
        <v>111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113</v>
      </c>
      <c r="CS126" t="s">
        <v>113</v>
      </c>
      <c r="CT126" t="s">
        <v>113</v>
      </c>
      <c r="CU126" t="s">
        <v>113</v>
      </c>
      <c r="CV126" t="s">
        <v>113</v>
      </c>
      <c r="CW126" t="s">
        <v>113</v>
      </c>
    </row>
    <row r="127" spans="1:101" x14ac:dyDescent="0.25">
      <c r="A127" t="s">
        <v>263</v>
      </c>
      <c r="B127">
        <v>160284</v>
      </c>
      <c r="C127" t="s">
        <v>1071</v>
      </c>
      <c r="D127" t="s">
        <v>102</v>
      </c>
      <c r="E127" t="s">
        <v>1072</v>
      </c>
      <c r="F127" t="s">
        <v>1072</v>
      </c>
      <c r="G127" t="s">
        <v>1073</v>
      </c>
      <c r="H127" t="s">
        <v>1074</v>
      </c>
      <c r="I127" t="s">
        <v>1020</v>
      </c>
      <c r="J127" t="s">
        <v>422</v>
      </c>
      <c r="K127" t="s">
        <v>108</v>
      </c>
      <c r="L127">
        <v>60607</v>
      </c>
      <c r="M127" t="s">
        <v>1075</v>
      </c>
      <c r="O127">
        <v>1</v>
      </c>
      <c r="V127" t="s">
        <v>110</v>
      </c>
      <c r="W127" s="1">
        <v>43047</v>
      </c>
      <c r="Y127" s="1">
        <v>43916</v>
      </c>
      <c r="Z127" s="2">
        <v>43009</v>
      </c>
      <c r="AA127" t="s">
        <v>1076</v>
      </c>
      <c r="AB127" t="s">
        <v>113</v>
      </c>
      <c r="AC127" t="s">
        <v>113</v>
      </c>
      <c r="AD127" t="s">
        <v>113</v>
      </c>
      <c r="AG127" t="s">
        <v>113</v>
      </c>
      <c r="AH127" t="s">
        <v>111</v>
      </c>
      <c r="AI127" t="s">
        <v>113</v>
      </c>
      <c r="AJ127" t="s">
        <v>114</v>
      </c>
      <c r="AL127" t="s">
        <v>115</v>
      </c>
      <c r="AM127" t="s">
        <v>116</v>
      </c>
      <c r="AN127" t="s">
        <v>108</v>
      </c>
      <c r="AO127" t="s">
        <v>113</v>
      </c>
      <c r="AP127" t="s">
        <v>113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B127" t="s">
        <v>113</v>
      </c>
      <c r="BD127" t="s">
        <v>111</v>
      </c>
      <c r="BE127" t="s">
        <v>113</v>
      </c>
      <c r="BF127" t="s">
        <v>113</v>
      </c>
      <c r="BG127" t="s">
        <v>113</v>
      </c>
      <c r="BH127" t="s">
        <v>113</v>
      </c>
      <c r="BI127" t="s">
        <v>113</v>
      </c>
      <c r="BJ127" t="s">
        <v>113</v>
      </c>
      <c r="BK127" t="s">
        <v>113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113</v>
      </c>
      <c r="BV127" t="s">
        <v>111</v>
      </c>
      <c r="BW127" t="s">
        <v>111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113</v>
      </c>
      <c r="CS127" t="s">
        <v>113</v>
      </c>
      <c r="CT127" t="s">
        <v>113</v>
      </c>
      <c r="CU127" t="s">
        <v>113</v>
      </c>
      <c r="CV127" t="s">
        <v>113</v>
      </c>
      <c r="CW127" t="s">
        <v>113</v>
      </c>
    </row>
    <row r="128" spans="1:101" x14ac:dyDescent="0.25">
      <c r="A128" t="s">
        <v>100</v>
      </c>
      <c r="B128">
        <v>288045</v>
      </c>
      <c r="C128" t="s">
        <v>1077</v>
      </c>
      <c r="D128" t="s">
        <v>102</v>
      </c>
      <c r="E128" t="s">
        <v>1078</v>
      </c>
      <c r="F128" t="s">
        <v>1078</v>
      </c>
      <c r="M128">
        <v>3476142682</v>
      </c>
      <c r="O128">
        <v>0</v>
      </c>
      <c r="V128" t="s">
        <v>110</v>
      </c>
      <c r="W128" s="1">
        <v>42933</v>
      </c>
      <c r="Y128" s="1">
        <v>43920</v>
      </c>
      <c r="Z128" s="2">
        <v>43009</v>
      </c>
      <c r="AA128" t="s">
        <v>1079</v>
      </c>
      <c r="AB128" t="s">
        <v>113</v>
      </c>
      <c r="AC128" t="s">
        <v>113</v>
      </c>
      <c r="AD128" t="s">
        <v>113</v>
      </c>
      <c r="AG128" t="s">
        <v>113</v>
      </c>
      <c r="AH128" t="s">
        <v>113</v>
      </c>
      <c r="AI128" t="s">
        <v>111</v>
      </c>
      <c r="AJ128" t="s">
        <v>114</v>
      </c>
      <c r="AL128" t="s">
        <v>115</v>
      </c>
      <c r="AM128" t="s">
        <v>116</v>
      </c>
      <c r="AN128" t="s">
        <v>108</v>
      </c>
      <c r="AO128" t="s">
        <v>113</v>
      </c>
      <c r="AP128" t="s">
        <v>113</v>
      </c>
      <c r="AQ128" t="s">
        <v>113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B128" t="s">
        <v>113</v>
      </c>
      <c r="BD128" t="s">
        <v>113</v>
      </c>
      <c r="BF128" t="s">
        <v>113</v>
      </c>
      <c r="BG128" t="s">
        <v>113</v>
      </c>
      <c r="BH128" t="s">
        <v>113</v>
      </c>
      <c r="BI128" t="s">
        <v>113</v>
      </c>
      <c r="BJ128" t="s">
        <v>113</v>
      </c>
      <c r="BK128" t="s">
        <v>113</v>
      </c>
      <c r="BL128" t="s">
        <v>113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113</v>
      </c>
      <c r="BV128" t="s">
        <v>113</v>
      </c>
      <c r="BW128" t="s">
        <v>111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  <c r="CW128" t="s">
        <v>113</v>
      </c>
    </row>
    <row r="129" spans="1:101" x14ac:dyDescent="0.25">
      <c r="A129" t="s">
        <v>155</v>
      </c>
      <c r="B129">
        <v>172717</v>
      </c>
      <c r="C129" t="s">
        <v>1080</v>
      </c>
      <c r="D129" t="s">
        <v>102</v>
      </c>
      <c r="E129" t="s">
        <v>1081</v>
      </c>
      <c r="F129" t="s">
        <v>1081</v>
      </c>
      <c r="G129" t="s">
        <v>1082</v>
      </c>
      <c r="I129" t="s">
        <v>1083</v>
      </c>
      <c r="J129" t="s">
        <v>432</v>
      </c>
      <c r="K129" t="s">
        <v>108</v>
      </c>
      <c r="L129">
        <v>6880</v>
      </c>
      <c r="M129" t="s">
        <v>1084</v>
      </c>
      <c r="N129" t="s">
        <v>1085</v>
      </c>
      <c r="O129">
        <v>0</v>
      </c>
      <c r="V129" t="s">
        <v>110</v>
      </c>
      <c r="W129" s="1">
        <v>41863</v>
      </c>
      <c r="Y129" s="1">
        <v>43875</v>
      </c>
      <c r="Z129" s="2">
        <v>43009</v>
      </c>
      <c r="AA129" t="s">
        <v>1086</v>
      </c>
      <c r="AB129" t="s">
        <v>113</v>
      </c>
      <c r="AC129" t="s">
        <v>113</v>
      </c>
      <c r="AD129" t="s">
        <v>113</v>
      </c>
      <c r="AG129" t="s">
        <v>113</v>
      </c>
      <c r="AH129" t="s">
        <v>111</v>
      </c>
      <c r="AI129" t="s">
        <v>113</v>
      </c>
      <c r="AJ129" t="s">
        <v>114</v>
      </c>
      <c r="AL129" t="s">
        <v>115</v>
      </c>
      <c r="AM129" t="s">
        <v>116</v>
      </c>
      <c r="AN129" t="s">
        <v>108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113</v>
      </c>
      <c r="BB129" t="s">
        <v>113</v>
      </c>
      <c r="BD129" t="s">
        <v>113</v>
      </c>
      <c r="BF129" t="s">
        <v>113</v>
      </c>
      <c r="BG129" t="s">
        <v>113</v>
      </c>
      <c r="BH129" t="s">
        <v>111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113</v>
      </c>
      <c r="BV129" t="s">
        <v>111</v>
      </c>
      <c r="BW129" t="s">
        <v>111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  <c r="CW129" t="s">
        <v>113</v>
      </c>
    </row>
    <row r="130" spans="1:101" x14ac:dyDescent="0.25">
      <c r="A130" t="s">
        <v>117</v>
      </c>
      <c r="B130">
        <v>300535</v>
      </c>
      <c r="C130" t="s">
        <v>1087</v>
      </c>
      <c r="D130" t="s">
        <v>102</v>
      </c>
      <c r="E130" t="s">
        <v>1088</v>
      </c>
      <c r="F130" t="s">
        <v>1088</v>
      </c>
      <c r="G130" t="s">
        <v>1089</v>
      </c>
      <c r="H130" t="s">
        <v>531</v>
      </c>
      <c r="I130" t="s">
        <v>305</v>
      </c>
      <c r="K130" t="s">
        <v>150</v>
      </c>
      <c r="L130" t="s">
        <v>532</v>
      </c>
      <c r="M130" t="s">
        <v>533</v>
      </c>
      <c r="N130">
        <v>4167758257</v>
      </c>
      <c r="O130">
        <v>0</v>
      </c>
      <c r="V130" t="s">
        <v>110</v>
      </c>
      <c r="W130" s="1">
        <v>43495</v>
      </c>
      <c r="Y130" s="1">
        <v>43914</v>
      </c>
      <c r="Z130" s="2">
        <v>43009</v>
      </c>
      <c r="AA130" t="s">
        <v>1090</v>
      </c>
      <c r="AB130" t="s">
        <v>111</v>
      </c>
      <c r="AC130" t="s">
        <v>113</v>
      </c>
      <c r="AD130" t="s">
        <v>113</v>
      </c>
      <c r="AG130" t="s">
        <v>113</v>
      </c>
      <c r="AH130" t="s">
        <v>111</v>
      </c>
      <c r="AI130" t="s">
        <v>113</v>
      </c>
      <c r="AJ130" t="s">
        <v>131</v>
      </c>
      <c r="AL130" t="s">
        <v>115</v>
      </c>
      <c r="AN130" t="s">
        <v>150</v>
      </c>
      <c r="AO130" t="s">
        <v>113</v>
      </c>
      <c r="AP130" t="s">
        <v>113</v>
      </c>
      <c r="AQ130" t="s">
        <v>111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113</v>
      </c>
      <c r="BB130" t="s">
        <v>113</v>
      </c>
      <c r="BD130" t="s">
        <v>113</v>
      </c>
      <c r="BF130" t="s">
        <v>113</v>
      </c>
      <c r="BG130" t="s">
        <v>113</v>
      </c>
      <c r="BH130" t="s">
        <v>111</v>
      </c>
      <c r="BI130" t="s">
        <v>113</v>
      </c>
      <c r="BJ130" t="s">
        <v>113</v>
      </c>
      <c r="BK130" t="s">
        <v>113</v>
      </c>
      <c r="BL130" t="s">
        <v>111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111</v>
      </c>
      <c r="BW130" t="s">
        <v>111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113</v>
      </c>
      <c r="CS130" t="s">
        <v>113</v>
      </c>
      <c r="CT130" t="s">
        <v>113</v>
      </c>
      <c r="CU130" t="s">
        <v>113</v>
      </c>
      <c r="CV130" t="s">
        <v>113</v>
      </c>
      <c r="CW130" t="s">
        <v>113</v>
      </c>
    </row>
    <row r="131" spans="1:101" x14ac:dyDescent="0.25">
      <c r="A131" t="s">
        <v>309</v>
      </c>
      <c r="B131">
        <v>282800</v>
      </c>
      <c r="C131" t="s">
        <v>1091</v>
      </c>
      <c r="D131" t="s">
        <v>102</v>
      </c>
      <c r="E131" t="s">
        <v>1092</v>
      </c>
      <c r="F131" t="s">
        <v>1093</v>
      </c>
      <c r="G131" t="s">
        <v>1094</v>
      </c>
      <c r="H131" t="s">
        <v>1095</v>
      </c>
      <c r="I131" t="s">
        <v>1096</v>
      </c>
      <c r="J131" t="s">
        <v>731</v>
      </c>
      <c r="K131" t="s">
        <v>108</v>
      </c>
      <c r="L131">
        <v>19103</v>
      </c>
      <c r="M131" t="s">
        <v>1097</v>
      </c>
      <c r="N131" t="s">
        <v>1098</v>
      </c>
      <c r="O131">
        <v>0</v>
      </c>
      <c r="V131" t="s">
        <v>110</v>
      </c>
      <c r="W131" s="1">
        <v>42531</v>
      </c>
      <c r="Y131" s="1">
        <v>43948</v>
      </c>
      <c r="Z131" s="2">
        <v>43891</v>
      </c>
      <c r="AA131" t="s">
        <v>1099</v>
      </c>
      <c r="AB131" t="s">
        <v>113</v>
      </c>
      <c r="AC131" t="s">
        <v>113</v>
      </c>
      <c r="AD131" t="s">
        <v>113</v>
      </c>
      <c r="AG131" t="s">
        <v>111</v>
      </c>
      <c r="AH131" t="s">
        <v>113</v>
      </c>
      <c r="AI131" t="s">
        <v>113</v>
      </c>
      <c r="AJ131" t="s">
        <v>114</v>
      </c>
      <c r="AL131" t="s">
        <v>115</v>
      </c>
      <c r="AM131" t="s">
        <v>731</v>
      </c>
      <c r="AN131" t="s">
        <v>108</v>
      </c>
      <c r="AO131" t="s">
        <v>113</v>
      </c>
      <c r="AP131" t="s">
        <v>113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B131" t="s">
        <v>113</v>
      </c>
      <c r="BD131" t="s">
        <v>113</v>
      </c>
      <c r="BF131" t="s">
        <v>113</v>
      </c>
      <c r="BG131" t="s">
        <v>113</v>
      </c>
      <c r="BH131" t="s">
        <v>113</v>
      </c>
      <c r="BI131" t="s">
        <v>113</v>
      </c>
      <c r="BJ131" t="s">
        <v>113</v>
      </c>
      <c r="BK131" t="s">
        <v>113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113</v>
      </c>
      <c r="BV131" t="s">
        <v>111</v>
      </c>
      <c r="BW131" t="s">
        <v>111</v>
      </c>
      <c r="BX131" t="s">
        <v>113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  <c r="CW131" t="s">
        <v>113</v>
      </c>
    </row>
    <row r="132" spans="1:101" x14ac:dyDescent="0.25">
      <c r="A132" t="s">
        <v>309</v>
      </c>
      <c r="B132">
        <v>170532</v>
      </c>
      <c r="C132" t="s">
        <v>1100</v>
      </c>
      <c r="D132" t="s">
        <v>102</v>
      </c>
      <c r="E132" t="s">
        <v>1101</v>
      </c>
      <c r="F132" t="s">
        <v>1101</v>
      </c>
      <c r="G132" t="s">
        <v>1102</v>
      </c>
      <c r="H132" t="s">
        <v>1103</v>
      </c>
      <c r="I132" t="s">
        <v>1104</v>
      </c>
      <c r="J132" t="s">
        <v>721</v>
      </c>
      <c r="K132" t="s">
        <v>108</v>
      </c>
      <c r="L132">
        <v>20815</v>
      </c>
      <c r="M132" t="s">
        <v>1105</v>
      </c>
      <c r="N132" t="s">
        <v>1106</v>
      </c>
      <c r="O132">
        <v>1</v>
      </c>
      <c r="V132" t="s">
        <v>110</v>
      </c>
      <c r="W132" s="1">
        <v>41773</v>
      </c>
      <c r="Y132" s="1">
        <v>43920</v>
      </c>
      <c r="Z132" s="2">
        <v>43009</v>
      </c>
      <c r="AB132" t="s">
        <v>113</v>
      </c>
      <c r="AC132" t="s">
        <v>113</v>
      </c>
      <c r="AD132" t="s">
        <v>113</v>
      </c>
      <c r="AG132" t="s">
        <v>111</v>
      </c>
      <c r="AH132" t="s">
        <v>111</v>
      </c>
      <c r="AI132" t="s">
        <v>113</v>
      </c>
      <c r="AJ132" t="s">
        <v>114</v>
      </c>
      <c r="AL132" t="s">
        <v>115</v>
      </c>
      <c r="AM132" t="s">
        <v>721</v>
      </c>
      <c r="AN132" t="s">
        <v>108</v>
      </c>
      <c r="AO132" t="s">
        <v>113</v>
      </c>
      <c r="AP132" t="s">
        <v>113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B132" t="s">
        <v>113</v>
      </c>
      <c r="BD132" t="s">
        <v>113</v>
      </c>
      <c r="BF132" t="s">
        <v>113</v>
      </c>
      <c r="BG132" t="s">
        <v>113</v>
      </c>
      <c r="BH132" t="s">
        <v>113</v>
      </c>
      <c r="BI132" t="s">
        <v>113</v>
      </c>
      <c r="BJ132" t="s">
        <v>113</v>
      </c>
      <c r="BK132" t="s">
        <v>113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113</v>
      </c>
      <c r="BV132" t="s">
        <v>113</v>
      </c>
      <c r="BW132" t="s">
        <v>111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  <c r="CW132" t="s">
        <v>113</v>
      </c>
    </row>
    <row r="133" spans="1:101" x14ac:dyDescent="0.25">
      <c r="A133" t="s">
        <v>309</v>
      </c>
      <c r="B133">
        <v>283533</v>
      </c>
      <c r="C133" t="s">
        <v>1107</v>
      </c>
      <c r="D133" t="s">
        <v>102</v>
      </c>
      <c r="E133" t="s">
        <v>1108</v>
      </c>
      <c r="F133" t="s">
        <v>1109</v>
      </c>
      <c r="G133" t="s">
        <v>1110</v>
      </c>
      <c r="H133" t="s">
        <v>1111</v>
      </c>
      <c r="I133" t="s">
        <v>1112</v>
      </c>
      <c r="J133" t="s">
        <v>731</v>
      </c>
      <c r="K133" t="s">
        <v>108</v>
      </c>
      <c r="L133">
        <v>19422</v>
      </c>
      <c r="M133" t="s">
        <v>1113</v>
      </c>
      <c r="N133" t="s">
        <v>1114</v>
      </c>
      <c r="O133">
        <v>0</v>
      </c>
      <c r="V133" t="s">
        <v>110</v>
      </c>
      <c r="W133" s="1">
        <v>43921</v>
      </c>
      <c r="Y133" s="1">
        <v>43921</v>
      </c>
      <c r="Z133" s="2">
        <v>43009</v>
      </c>
      <c r="AA133" t="s">
        <v>1115</v>
      </c>
      <c r="AB133" t="s">
        <v>113</v>
      </c>
      <c r="AC133" t="s">
        <v>113</v>
      </c>
      <c r="AD133" t="s">
        <v>113</v>
      </c>
      <c r="AG133" t="s">
        <v>113</v>
      </c>
      <c r="AH133" t="s">
        <v>111</v>
      </c>
      <c r="AI133" t="s">
        <v>113</v>
      </c>
      <c r="AJ133" t="s">
        <v>131</v>
      </c>
      <c r="AL133" t="s">
        <v>115</v>
      </c>
      <c r="AM133" t="s">
        <v>731</v>
      </c>
      <c r="AN133" t="s">
        <v>108</v>
      </c>
      <c r="AO133" t="s">
        <v>113</v>
      </c>
      <c r="AP133" t="s">
        <v>113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113</v>
      </c>
      <c r="BB133" t="s">
        <v>113</v>
      </c>
      <c r="BD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113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113</v>
      </c>
      <c r="BV133" t="s">
        <v>111</v>
      </c>
      <c r="BW133" t="s">
        <v>111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  <c r="CW133" t="s">
        <v>113</v>
      </c>
    </row>
    <row r="134" spans="1:101" x14ac:dyDescent="0.25">
      <c r="A134" t="s">
        <v>100</v>
      </c>
      <c r="B134">
        <v>159279</v>
      </c>
      <c r="C134" t="s">
        <v>1116</v>
      </c>
      <c r="D134" t="s">
        <v>102</v>
      </c>
      <c r="E134" t="s">
        <v>1117</v>
      </c>
      <c r="F134" t="s">
        <v>1118</v>
      </c>
      <c r="G134" t="s">
        <v>1119</v>
      </c>
      <c r="I134" t="s">
        <v>1120</v>
      </c>
      <c r="J134" t="s">
        <v>107</v>
      </c>
      <c r="K134" t="s">
        <v>108</v>
      </c>
      <c r="L134">
        <v>10538</v>
      </c>
      <c r="M134" t="s">
        <v>1121</v>
      </c>
      <c r="O134">
        <v>7</v>
      </c>
      <c r="V134" t="s">
        <v>110</v>
      </c>
      <c r="W134" s="1">
        <v>40997</v>
      </c>
      <c r="Y134" s="1">
        <v>43920</v>
      </c>
      <c r="Z134" s="2">
        <v>43009</v>
      </c>
      <c r="AA134" t="s">
        <v>1122</v>
      </c>
      <c r="AB134" t="s">
        <v>113</v>
      </c>
      <c r="AC134" t="s">
        <v>113</v>
      </c>
      <c r="AD134" t="s">
        <v>113</v>
      </c>
      <c r="AG134" t="s">
        <v>111</v>
      </c>
      <c r="AH134" t="s">
        <v>113</v>
      </c>
      <c r="AI134" t="s">
        <v>113</v>
      </c>
      <c r="AJ134" t="s">
        <v>114</v>
      </c>
      <c r="AL134" t="s">
        <v>115</v>
      </c>
      <c r="AM134" t="s">
        <v>116</v>
      </c>
      <c r="AN134" t="s">
        <v>108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B134" t="s">
        <v>113</v>
      </c>
      <c r="BD134" t="s">
        <v>113</v>
      </c>
      <c r="BF134" t="s">
        <v>113</v>
      </c>
      <c r="BG134" t="s">
        <v>113</v>
      </c>
      <c r="BH134" t="s">
        <v>111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113</v>
      </c>
      <c r="BV134" t="s">
        <v>111</v>
      </c>
      <c r="BW134" t="s">
        <v>111</v>
      </c>
      <c r="BX134" t="s">
        <v>111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  <c r="CW134" t="s">
        <v>113</v>
      </c>
    </row>
    <row r="135" spans="1:101" x14ac:dyDescent="0.25">
      <c r="A135" t="s">
        <v>378</v>
      </c>
      <c r="B135">
        <v>281517</v>
      </c>
      <c r="C135" t="s">
        <v>1123</v>
      </c>
      <c r="D135" t="s">
        <v>102</v>
      </c>
      <c r="E135" t="s">
        <v>1124</v>
      </c>
      <c r="F135" t="s">
        <v>1124</v>
      </c>
      <c r="G135" t="s">
        <v>1125</v>
      </c>
      <c r="H135" t="s">
        <v>1126</v>
      </c>
      <c r="I135" t="s">
        <v>1127</v>
      </c>
      <c r="J135" t="s">
        <v>1128</v>
      </c>
      <c r="K135" t="s">
        <v>108</v>
      </c>
      <c r="L135">
        <v>85018</v>
      </c>
      <c r="M135" t="s">
        <v>1129</v>
      </c>
      <c r="O135">
        <v>1</v>
      </c>
      <c r="V135" t="s">
        <v>110</v>
      </c>
      <c r="W135" s="1">
        <v>42326</v>
      </c>
      <c r="Y135" s="1">
        <v>43913</v>
      </c>
      <c r="Z135" s="2">
        <v>43009</v>
      </c>
      <c r="AA135" t="s">
        <v>1130</v>
      </c>
      <c r="AB135" t="s">
        <v>113</v>
      </c>
      <c r="AC135" t="s">
        <v>113</v>
      </c>
      <c r="AD135" t="s">
        <v>113</v>
      </c>
      <c r="AG135" t="s">
        <v>111</v>
      </c>
      <c r="AH135" t="s">
        <v>113</v>
      </c>
      <c r="AI135" t="s">
        <v>113</v>
      </c>
      <c r="AJ135" t="s">
        <v>131</v>
      </c>
      <c r="AL135" t="s">
        <v>115</v>
      </c>
      <c r="AM135" t="s">
        <v>116</v>
      </c>
      <c r="AN135" t="s">
        <v>108</v>
      </c>
      <c r="AO135" t="s">
        <v>113</v>
      </c>
      <c r="AP135" t="s">
        <v>113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B135" t="s">
        <v>113</v>
      </c>
      <c r="BD135" t="s">
        <v>113</v>
      </c>
      <c r="BF135" t="s">
        <v>113</v>
      </c>
      <c r="BG135" t="s">
        <v>113</v>
      </c>
      <c r="BH135" t="s">
        <v>113</v>
      </c>
      <c r="BI135" t="s">
        <v>113</v>
      </c>
      <c r="BJ135" t="s">
        <v>113</v>
      </c>
      <c r="BK135" t="s">
        <v>113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113</v>
      </c>
      <c r="BV135" t="s">
        <v>111</v>
      </c>
      <c r="BW135" t="s">
        <v>111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  <c r="CW135" t="s">
        <v>113</v>
      </c>
    </row>
    <row r="136" spans="1:101" x14ac:dyDescent="0.25">
      <c r="A136" t="s">
        <v>100</v>
      </c>
      <c r="B136">
        <v>167134</v>
      </c>
      <c r="C136" t="s">
        <v>1131</v>
      </c>
      <c r="D136" t="s">
        <v>102</v>
      </c>
      <c r="E136" t="s">
        <v>1132</v>
      </c>
      <c r="F136" t="s">
        <v>1132</v>
      </c>
      <c r="G136" t="s">
        <v>1133</v>
      </c>
      <c r="H136" t="s">
        <v>1134</v>
      </c>
      <c r="I136" t="s">
        <v>106</v>
      </c>
      <c r="J136" t="s">
        <v>107</v>
      </c>
      <c r="K136" t="s">
        <v>108</v>
      </c>
      <c r="L136">
        <v>10005</v>
      </c>
      <c r="M136" t="s">
        <v>1135</v>
      </c>
      <c r="O136">
        <v>0</v>
      </c>
      <c r="V136" t="s">
        <v>110</v>
      </c>
      <c r="W136" s="1">
        <v>41495</v>
      </c>
      <c r="Y136" s="1">
        <v>43916</v>
      </c>
      <c r="Z136" s="2">
        <v>43009</v>
      </c>
      <c r="AB136" t="s">
        <v>113</v>
      </c>
      <c r="AC136" t="s">
        <v>113</v>
      </c>
      <c r="AD136" t="s">
        <v>113</v>
      </c>
      <c r="AG136" t="s">
        <v>113</v>
      </c>
      <c r="AH136" t="s">
        <v>111</v>
      </c>
      <c r="AI136" t="s">
        <v>113</v>
      </c>
      <c r="AJ136" t="s">
        <v>114</v>
      </c>
      <c r="AL136" t="s">
        <v>115</v>
      </c>
      <c r="AM136" t="s">
        <v>116</v>
      </c>
      <c r="AN136" t="s">
        <v>108</v>
      </c>
      <c r="AO136" t="s">
        <v>113</v>
      </c>
      <c r="AP136" t="s">
        <v>113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B136" t="s">
        <v>113</v>
      </c>
      <c r="BD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113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113</v>
      </c>
      <c r="BV136" t="s">
        <v>113</v>
      </c>
      <c r="BW136" t="s">
        <v>111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  <c r="CW136" t="s">
        <v>113</v>
      </c>
    </row>
    <row r="137" spans="1:101" x14ac:dyDescent="0.25">
      <c r="A137" t="s">
        <v>175</v>
      </c>
      <c r="B137">
        <v>136154</v>
      </c>
      <c r="C137" t="s">
        <v>1136</v>
      </c>
      <c r="D137" t="s">
        <v>102</v>
      </c>
      <c r="E137" t="s">
        <v>1137</v>
      </c>
      <c r="F137" t="s">
        <v>1138</v>
      </c>
      <c r="G137" t="s">
        <v>1139</v>
      </c>
      <c r="H137" t="s">
        <v>159</v>
      </c>
      <c r="I137" t="s">
        <v>1140</v>
      </c>
      <c r="J137" t="s">
        <v>180</v>
      </c>
      <c r="K137" t="s">
        <v>108</v>
      </c>
      <c r="L137">
        <v>95448</v>
      </c>
      <c r="M137" t="s">
        <v>1141</v>
      </c>
      <c r="N137" t="s">
        <v>1142</v>
      </c>
      <c r="O137">
        <v>0</v>
      </c>
      <c r="V137" t="s">
        <v>110</v>
      </c>
      <c r="W137" s="1">
        <v>42158</v>
      </c>
      <c r="Y137" s="1">
        <v>43921</v>
      </c>
      <c r="Z137" s="2">
        <v>43009</v>
      </c>
      <c r="AA137" t="s">
        <v>1143</v>
      </c>
      <c r="AB137" t="s">
        <v>113</v>
      </c>
      <c r="AC137" t="s">
        <v>113</v>
      </c>
      <c r="AD137" t="s">
        <v>113</v>
      </c>
      <c r="AG137" t="s">
        <v>113</v>
      </c>
      <c r="AH137" t="s">
        <v>111</v>
      </c>
      <c r="AI137" t="s">
        <v>113</v>
      </c>
      <c r="AJ137" t="s">
        <v>114</v>
      </c>
      <c r="AL137" t="s">
        <v>115</v>
      </c>
      <c r="AM137" t="s">
        <v>180</v>
      </c>
      <c r="AN137" t="s">
        <v>108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B137" t="s">
        <v>113</v>
      </c>
      <c r="BD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113</v>
      </c>
      <c r="BV137" t="s">
        <v>113</v>
      </c>
      <c r="BW137" t="s">
        <v>111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  <c r="CW137" t="s">
        <v>113</v>
      </c>
    </row>
    <row r="138" spans="1:101" x14ac:dyDescent="0.25">
      <c r="A138" t="s">
        <v>117</v>
      </c>
      <c r="B138">
        <v>298750</v>
      </c>
      <c r="C138" t="s">
        <v>1144</v>
      </c>
      <c r="D138" t="s">
        <v>102</v>
      </c>
      <c r="E138" t="s">
        <v>1145</v>
      </c>
      <c r="F138" t="s">
        <v>1145</v>
      </c>
      <c r="G138" t="s">
        <v>1146</v>
      </c>
      <c r="H138" t="s">
        <v>1147</v>
      </c>
      <c r="I138" t="s">
        <v>1148</v>
      </c>
      <c r="K138" t="s">
        <v>1149</v>
      </c>
      <c r="L138" t="s">
        <v>1150</v>
      </c>
      <c r="M138">
        <f>5521-98888-82</f>
        <v>-93449</v>
      </c>
      <c r="O138">
        <v>0</v>
      </c>
      <c r="V138" t="s">
        <v>110</v>
      </c>
      <c r="W138" s="1">
        <v>43460</v>
      </c>
      <c r="Y138" s="1">
        <v>43921</v>
      </c>
      <c r="Z138" s="2">
        <v>43009</v>
      </c>
      <c r="AA138" t="s">
        <v>1151</v>
      </c>
      <c r="AB138" t="s">
        <v>111</v>
      </c>
      <c r="AC138" t="s">
        <v>113</v>
      </c>
      <c r="AD138" t="s">
        <v>113</v>
      </c>
      <c r="AG138" t="s">
        <v>113</v>
      </c>
      <c r="AH138" t="s">
        <v>111</v>
      </c>
      <c r="AI138" t="s">
        <v>113</v>
      </c>
      <c r="AJ138" t="s">
        <v>173</v>
      </c>
      <c r="AK138" t="s">
        <v>1152</v>
      </c>
      <c r="AL138" t="s">
        <v>115</v>
      </c>
      <c r="AN138" t="s">
        <v>122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B138" t="s">
        <v>113</v>
      </c>
      <c r="BD138" t="s">
        <v>113</v>
      </c>
      <c r="BF138" t="s">
        <v>113</v>
      </c>
      <c r="BG138" t="s">
        <v>113</v>
      </c>
      <c r="BH138" t="s">
        <v>111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113</v>
      </c>
      <c r="BV138" t="s">
        <v>113</v>
      </c>
      <c r="BW138" t="s">
        <v>111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  <c r="CW138" t="s">
        <v>113</v>
      </c>
    </row>
    <row r="139" spans="1:101" x14ac:dyDescent="0.25">
      <c r="A139" t="s">
        <v>141</v>
      </c>
      <c r="B139">
        <v>160967</v>
      </c>
      <c r="C139" t="s">
        <v>1153</v>
      </c>
      <c r="D139" t="s">
        <v>102</v>
      </c>
      <c r="E139" t="s">
        <v>1154</v>
      </c>
      <c r="F139" t="s">
        <v>1155</v>
      </c>
      <c r="G139" t="s">
        <v>1156</v>
      </c>
      <c r="I139" t="s">
        <v>1157</v>
      </c>
      <c r="J139" t="s">
        <v>1158</v>
      </c>
      <c r="K139" t="s">
        <v>108</v>
      </c>
      <c r="L139">
        <v>80302</v>
      </c>
      <c r="M139" t="s">
        <v>1159</v>
      </c>
      <c r="O139">
        <v>1</v>
      </c>
      <c r="V139" t="s">
        <v>110</v>
      </c>
      <c r="W139" s="1">
        <v>40954</v>
      </c>
      <c r="Y139" s="1">
        <v>43913</v>
      </c>
      <c r="Z139" s="2">
        <v>43009</v>
      </c>
      <c r="AA139" t="s">
        <v>1160</v>
      </c>
      <c r="AB139" t="s">
        <v>113</v>
      </c>
      <c r="AC139" t="s">
        <v>113</v>
      </c>
      <c r="AD139" t="s">
        <v>113</v>
      </c>
      <c r="AG139" t="s">
        <v>111</v>
      </c>
      <c r="AH139" t="s">
        <v>111</v>
      </c>
      <c r="AI139" t="s">
        <v>113</v>
      </c>
      <c r="AJ139" t="s">
        <v>114</v>
      </c>
      <c r="AL139" t="s">
        <v>115</v>
      </c>
      <c r="AM139" t="s">
        <v>116</v>
      </c>
      <c r="AN139" t="s">
        <v>108</v>
      </c>
      <c r="AO139" t="s">
        <v>113</v>
      </c>
      <c r="AP139" t="s">
        <v>113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B139" t="s">
        <v>113</v>
      </c>
      <c r="BD139" t="s">
        <v>113</v>
      </c>
      <c r="BF139" t="s">
        <v>113</v>
      </c>
      <c r="BG139" t="s">
        <v>113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113</v>
      </c>
      <c r="BV139" t="s">
        <v>111</v>
      </c>
      <c r="BW139" t="s">
        <v>111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  <c r="CW139" t="s">
        <v>111</v>
      </c>
    </row>
    <row r="140" spans="1:101" x14ac:dyDescent="0.25">
      <c r="A140" t="s">
        <v>117</v>
      </c>
      <c r="B140">
        <v>292924</v>
      </c>
      <c r="C140" t="s">
        <v>1161</v>
      </c>
      <c r="D140" t="s">
        <v>102</v>
      </c>
      <c r="E140" t="s">
        <v>1162</v>
      </c>
      <c r="F140" t="s">
        <v>1162</v>
      </c>
      <c r="G140" t="s">
        <v>1163</v>
      </c>
      <c r="H140" t="s">
        <v>1164</v>
      </c>
      <c r="I140" t="s">
        <v>128</v>
      </c>
      <c r="K140" t="s">
        <v>129</v>
      </c>
      <c r="M140">
        <f>852-2545-5808</f>
        <v>-7501</v>
      </c>
      <c r="N140">
        <f>852-2877-6924</f>
        <v>-8949</v>
      </c>
      <c r="O140">
        <v>2</v>
      </c>
      <c r="V140" t="s">
        <v>110</v>
      </c>
      <c r="W140" s="1">
        <v>43943</v>
      </c>
      <c r="Y140" s="1">
        <v>43943</v>
      </c>
      <c r="Z140" s="2">
        <v>43891</v>
      </c>
      <c r="AA140" t="s">
        <v>1165</v>
      </c>
      <c r="AB140" t="s">
        <v>113</v>
      </c>
      <c r="AC140" t="s">
        <v>113</v>
      </c>
      <c r="AD140" t="s">
        <v>113</v>
      </c>
      <c r="AG140" t="s">
        <v>113</v>
      </c>
      <c r="AH140" t="s">
        <v>111</v>
      </c>
      <c r="AI140" t="s">
        <v>113</v>
      </c>
      <c r="AJ140" t="s">
        <v>173</v>
      </c>
      <c r="AK140" t="s">
        <v>198</v>
      </c>
      <c r="AL140" t="s">
        <v>115</v>
      </c>
      <c r="AN140" t="s">
        <v>122</v>
      </c>
      <c r="AO140" t="s">
        <v>113</v>
      </c>
      <c r="AP140" t="s">
        <v>113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B140" t="s">
        <v>113</v>
      </c>
      <c r="BD140" t="s">
        <v>113</v>
      </c>
      <c r="BF140" t="s">
        <v>113</v>
      </c>
      <c r="BG140" t="s">
        <v>113</v>
      </c>
      <c r="BH140" t="s">
        <v>113</v>
      </c>
      <c r="BI140" t="s">
        <v>113</v>
      </c>
      <c r="BJ140" t="s">
        <v>113</v>
      </c>
      <c r="BK140" t="s">
        <v>113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113</v>
      </c>
      <c r="BV140" t="s">
        <v>111</v>
      </c>
      <c r="BW140" t="s">
        <v>111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  <c r="CW140" t="s">
        <v>113</v>
      </c>
    </row>
    <row r="141" spans="1:101" x14ac:dyDescent="0.25">
      <c r="A141" t="s">
        <v>175</v>
      </c>
      <c r="B141">
        <v>284393</v>
      </c>
      <c r="C141" t="s">
        <v>1166</v>
      </c>
      <c r="D141" t="s">
        <v>102</v>
      </c>
      <c r="E141" t="s">
        <v>1167</v>
      </c>
      <c r="F141" t="s">
        <v>1168</v>
      </c>
      <c r="G141" t="s">
        <v>1169</v>
      </c>
      <c r="H141" t="s">
        <v>1170</v>
      </c>
      <c r="I141" t="s">
        <v>1171</v>
      </c>
      <c r="J141" t="s">
        <v>180</v>
      </c>
      <c r="K141" t="s">
        <v>108</v>
      </c>
      <c r="L141">
        <v>94010</v>
      </c>
      <c r="M141" t="s">
        <v>1172</v>
      </c>
      <c r="N141" t="s">
        <v>1173</v>
      </c>
      <c r="O141">
        <v>0</v>
      </c>
      <c r="V141" t="s">
        <v>110</v>
      </c>
      <c r="W141" s="1">
        <v>42543</v>
      </c>
      <c r="Y141" s="1">
        <v>43901</v>
      </c>
      <c r="Z141" s="2">
        <v>43009</v>
      </c>
      <c r="AB141" t="s">
        <v>113</v>
      </c>
      <c r="AC141" t="s">
        <v>113</v>
      </c>
      <c r="AD141" t="s">
        <v>113</v>
      </c>
      <c r="AG141" t="s">
        <v>111</v>
      </c>
      <c r="AH141" t="s">
        <v>111</v>
      </c>
      <c r="AI141" t="s">
        <v>113</v>
      </c>
      <c r="AJ141" t="s">
        <v>114</v>
      </c>
      <c r="AL141" t="s">
        <v>115</v>
      </c>
      <c r="AM141" t="s">
        <v>116</v>
      </c>
      <c r="AN141" t="s">
        <v>108</v>
      </c>
      <c r="AO141" t="s">
        <v>113</v>
      </c>
      <c r="AP141" t="s">
        <v>113</v>
      </c>
      <c r="AQ141" t="s">
        <v>113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B141" t="s">
        <v>113</v>
      </c>
      <c r="BD141" t="s">
        <v>113</v>
      </c>
      <c r="BF141" t="s">
        <v>113</v>
      </c>
      <c r="BG141" t="s">
        <v>113</v>
      </c>
      <c r="BH141" t="s">
        <v>113</v>
      </c>
      <c r="BI141" t="s">
        <v>113</v>
      </c>
      <c r="BJ141" t="s">
        <v>113</v>
      </c>
      <c r="BK141" t="s">
        <v>113</v>
      </c>
      <c r="BL141" t="s">
        <v>113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113</v>
      </c>
      <c r="BV141" t="s">
        <v>113</v>
      </c>
      <c r="BW141" t="s">
        <v>111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  <c r="CW141" t="s">
        <v>113</v>
      </c>
    </row>
    <row r="142" spans="1:101" x14ac:dyDescent="0.25">
      <c r="A142" t="s">
        <v>100</v>
      </c>
      <c r="B142">
        <v>164046</v>
      </c>
      <c r="C142" t="s">
        <v>1174</v>
      </c>
      <c r="D142" t="s">
        <v>102</v>
      </c>
      <c r="E142" t="s">
        <v>1175</v>
      </c>
      <c r="F142" t="s">
        <v>1175</v>
      </c>
      <c r="M142" t="s">
        <v>1176</v>
      </c>
      <c r="O142">
        <v>0</v>
      </c>
      <c r="P142" t="s">
        <v>1177</v>
      </c>
      <c r="R142" t="s">
        <v>1178</v>
      </c>
      <c r="S142" t="s">
        <v>432</v>
      </c>
      <c r="T142" t="s">
        <v>108</v>
      </c>
      <c r="U142">
        <v>6824</v>
      </c>
      <c r="V142" t="s">
        <v>110</v>
      </c>
      <c r="W142" s="1">
        <v>41015</v>
      </c>
      <c r="Y142" s="1">
        <v>43865</v>
      </c>
      <c r="Z142" s="2">
        <v>43009</v>
      </c>
      <c r="AA142" t="s">
        <v>1179</v>
      </c>
      <c r="AB142" t="s">
        <v>113</v>
      </c>
      <c r="AC142" t="s">
        <v>113</v>
      </c>
      <c r="AD142" t="s">
        <v>113</v>
      </c>
      <c r="AG142" t="s">
        <v>113</v>
      </c>
      <c r="AH142" t="s">
        <v>111</v>
      </c>
      <c r="AI142" t="s">
        <v>113</v>
      </c>
      <c r="AJ142" t="s">
        <v>114</v>
      </c>
      <c r="AL142" t="s">
        <v>115</v>
      </c>
      <c r="AM142" t="s">
        <v>116</v>
      </c>
      <c r="AN142" t="s">
        <v>108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B142" t="s">
        <v>113</v>
      </c>
      <c r="BD142" t="s">
        <v>113</v>
      </c>
      <c r="BF142" t="s">
        <v>113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113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113</v>
      </c>
      <c r="BV142" t="s">
        <v>111</v>
      </c>
      <c r="BW142" t="s">
        <v>111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  <c r="CW142" t="s">
        <v>113</v>
      </c>
    </row>
    <row r="143" spans="1:101" x14ac:dyDescent="0.25">
      <c r="A143" t="s">
        <v>117</v>
      </c>
      <c r="B143">
        <v>307841</v>
      </c>
      <c r="C143" t="s">
        <v>1180</v>
      </c>
      <c r="D143" t="s">
        <v>102</v>
      </c>
      <c r="E143" t="s">
        <v>1181</v>
      </c>
      <c r="F143" t="s">
        <v>1181</v>
      </c>
      <c r="G143" t="s">
        <v>1182</v>
      </c>
      <c r="H143" t="s">
        <v>1183</v>
      </c>
      <c r="I143" t="s">
        <v>831</v>
      </c>
      <c r="K143" t="s">
        <v>129</v>
      </c>
      <c r="L143">
        <v>201204</v>
      </c>
      <c r="M143" t="s">
        <v>1184</v>
      </c>
      <c r="N143" t="s">
        <v>1185</v>
      </c>
      <c r="O143">
        <v>0</v>
      </c>
      <c r="V143" t="s">
        <v>110</v>
      </c>
      <c r="W143" s="1">
        <v>43916</v>
      </c>
      <c r="Y143" s="1">
        <v>43916</v>
      </c>
      <c r="Z143" s="2">
        <v>43009</v>
      </c>
      <c r="AA143" t="s">
        <v>1186</v>
      </c>
      <c r="AB143" t="s">
        <v>113</v>
      </c>
      <c r="AC143" t="s">
        <v>113</v>
      </c>
      <c r="AD143" t="s">
        <v>113</v>
      </c>
      <c r="AG143" t="s">
        <v>113</v>
      </c>
      <c r="AH143" t="s">
        <v>111</v>
      </c>
      <c r="AI143" t="s">
        <v>113</v>
      </c>
      <c r="AJ143" t="s">
        <v>173</v>
      </c>
      <c r="AK143" t="s">
        <v>1187</v>
      </c>
      <c r="AL143" t="s">
        <v>115</v>
      </c>
      <c r="AN143" t="s">
        <v>129</v>
      </c>
      <c r="AO143" t="s">
        <v>113</v>
      </c>
      <c r="AP143" t="s">
        <v>113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B143" t="s">
        <v>113</v>
      </c>
      <c r="BD143" t="s">
        <v>111</v>
      </c>
      <c r="BE143" t="s">
        <v>113</v>
      </c>
      <c r="BF143" t="s">
        <v>113</v>
      </c>
      <c r="BG143" t="s">
        <v>113</v>
      </c>
      <c r="BH143" t="s">
        <v>111</v>
      </c>
      <c r="BI143" t="s">
        <v>113</v>
      </c>
      <c r="BJ143" t="s">
        <v>113</v>
      </c>
      <c r="BK143" t="s">
        <v>113</v>
      </c>
      <c r="BL143" t="s">
        <v>113</v>
      </c>
      <c r="BM143" t="s">
        <v>113</v>
      </c>
      <c r="BN143" t="s">
        <v>113</v>
      </c>
      <c r="BO143" t="s">
        <v>113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113</v>
      </c>
      <c r="BV143" t="s">
        <v>111</v>
      </c>
      <c r="BW143" t="s">
        <v>111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  <c r="CW143" t="s">
        <v>113</v>
      </c>
    </row>
    <row r="144" spans="1:101" x14ac:dyDescent="0.25">
      <c r="A144" t="s">
        <v>117</v>
      </c>
      <c r="B144">
        <v>173158</v>
      </c>
      <c r="C144" t="s">
        <v>1188</v>
      </c>
      <c r="D144" t="s">
        <v>102</v>
      </c>
      <c r="E144" t="s">
        <v>1189</v>
      </c>
      <c r="F144" t="s">
        <v>1189</v>
      </c>
      <c r="G144" t="s">
        <v>1190</v>
      </c>
      <c r="I144" t="s">
        <v>1191</v>
      </c>
      <c r="K144" t="s">
        <v>415</v>
      </c>
      <c r="L144">
        <v>80539</v>
      </c>
      <c r="M144" t="s">
        <v>1192</v>
      </c>
      <c r="N144" t="s">
        <v>1193</v>
      </c>
      <c r="O144">
        <v>0</v>
      </c>
      <c r="V144" t="s">
        <v>110</v>
      </c>
      <c r="W144" s="1">
        <v>41907</v>
      </c>
      <c r="Y144" s="1">
        <v>43920</v>
      </c>
      <c r="Z144" s="2">
        <v>43009</v>
      </c>
      <c r="AA144" t="s">
        <v>1194</v>
      </c>
      <c r="AB144" t="s">
        <v>111</v>
      </c>
      <c r="AC144" t="s">
        <v>113</v>
      </c>
      <c r="AD144" t="s">
        <v>113</v>
      </c>
      <c r="AG144" t="s">
        <v>113</v>
      </c>
      <c r="AH144" t="s">
        <v>111</v>
      </c>
      <c r="AI144" t="s">
        <v>113</v>
      </c>
      <c r="AJ144" t="s">
        <v>173</v>
      </c>
      <c r="AK144" t="s">
        <v>1195</v>
      </c>
      <c r="AL144" t="s">
        <v>115</v>
      </c>
      <c r="AN144" t="s">
        <v>415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B144" t="s">
        <v>113</v>
      </c>
      <c r="BD144" t="s">
        <v>113</v>
      </c>
      <c r="BF144" t="s">
        <v>113</v>
      </c>
      <c r="BG144" t="s">
        <v>113</v>
      </c>
      <c r="BH144" t="s">
        <v>111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113</v>
      </c>
      <c r="BV144" t="s">
        <v>111</v>
      </c>
      <c r="BW144" t="s">
        <v>111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  <c r="CW144" t="s">
        <v>113</v>
      </c>
    </row>
    <row r="145" spans="1:101" x14ac:dyDescent="0.25">
      <c r="A145" t="s">
        <v>117</v>
      </c>
      <c r="B145">
        <v>161213</v>
      </c>
      <c r="C145" t="s">
        <v>1196</v>
      </c>
      <c r="D145" t="s">
        <v>102</v>
      </c>
      <c r="E145" t="s">
        <v>1197</v>
      </c>
      <c r="F145" t="s">
        <v>1197</v>
      </c>
      <c r="G145" t="s">
        <v>1198</v>
      </c>
      <c r="I145" t="s">
        <v>1199</v>
      </c>
      <c r="K145" t="s">
        <v>635</v>
      </c>
      <c r="L145">
        <v>46851</v>
      </c>
      <c r="M145" t="s">
        <v>1200</v>
      </c>
      <c r="N145" t="s">
        <v>1201</v>
      </c>
      <c r="O145">
        <v>0</v>
      </c>
      <c r="V145" t="s">
        <v>110</v>
      </c>
      <c r="W145" s="1">
        <v>40998</v>
      </c>
      <c r="Y145" s="1">
        <v>43920</v>
      </c>
      <c r="Z145" s="2">
        <v>43009</v>
      </c>
      <c r="AA145" t="s">
        <v>1202</v>
      </c>
      <c r="AB145" t="s">
        <v>113</v>
      </c>
      <c r="AC145" t="s">
        <v>113</v>
      </c>
      <c r="AD145" t="s">
        <v>113</v>
      </c>
      <c r="AG145" t="s">
        <v>111</v>
      </c>
      <c r="AH145" t="s">
        <v>113</v>
      </c>
      <c r="AI145" t="s">
        <v>113</v>
      </c>
      <c r="AJ145" t="s">
        <v>131</v>
      </c>
      <c r="AL145" t="s">
        <v>115</v>
      </c>
      <c r="AN145" t="s">
        <v>635</v>
      </c>
      <c r="AO145" t="s">
        <v>113</v>
      </c>
      <c r="AP145" t="s">
        <v>113</v>
      </c>
      <c r="AQ145" t="s">
        <v>111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B145" t="s">
        <v>113</v>
      </c>
      <c r="BD145" t="s">
        <v>113</v>
      </c>
      <c r="BF145" t="s">
        <v>113</v>
      </c>
      <c r="BG145" t="s">
        <v>113</v>
      </c>
      <c r="BH145" t="s">
        <v>111</v>
      </c>
      <c r="BI145" t="s">
        <v>113</v>
      </c>
      <c r="BJ145" t="s">
        <v>113</v>
      </c>
      <c r="BK145" t="s">
        <v>113</v>
      </c>
      <c r="BL145" t="s">
        <v>111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113</v>
      </c>
      <c r="BV145" t="s">
        <v>111</v>
      </c>
      <c r="BW145" t="s">
        <v>111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  <c r="CW145" t="s">
        <v>113</v>
      </c>
    </row>
    <row r="146" spans="1:101" x14ac:dyDescent="0.25">
      <c r="A146" t="s">
        <v>117</v>
      </c>
      <c r="B146">
        <v>173004</v>
      </c>
      <c r="C146" t="s">
        <v>1203</v>
      </c>
      <c r="D146" t="s">
        <v>102</v>
      </c>
      <c r="E146" t="s">
        <v>1204</v>
      </c>
      <c r="F146" t="s">
        <v>1204</v>
      </c>
      <c r="G146" t="s">
        <v>1205</v>
      </c>
      <c r="H146" t="s">
        <v>1206</v>
      </c>
      <c r="I146" t="s">
        <v>1207</v>
      </c>
      <c r="K146" t="s">
        <v>150</v>
      </c>
      <c r="L146" t="s">
        <v>1208</v>
      </c>
      <c r="M146" t="s">
        <v>1209</v>
      </c>
      <c r="O146">
        <v>0</v>
      </c>
      <c r="V146" t="s">
        <v>110</v>
      </c>
      <c r="W146" s="1">
        <v>41905</v>
      </c>
      <c r="Y146" s="1">
        <v>43889</v>
      </c>
      <c r="Z146" s="2">
        <v>43009</v>
      </c>
      <c r="AA146" t="s">
        <v>1210</v>
      </c>
      <c r="AB146" t="s">
        <v>111</v>
      </c>
      <c r="AC146" t="s">
        <v>113</v>
      </c>
      <c r="AD146" t="s">
        <v>113</v>
      </c>
      <c r="AG146" t="s">
        <v>113</v>
      </c>
      <c r="AH146" t="s">
        <v>111</v>
      </c>
      <c r="AI146" t="s">
        <v>113</v>
      </c>
      <c r="AJ146" t="s">
        <v>131</v>
      </c>
      <c r="AL146" t="s">
        <v>352</v>
      </c>
      <c r="AN146" t="s">
        <v>150</v>
      </c>
      <c r="AO146" t="s">
        <v>113</v>
      </c>
      <c r="AP146" t="s">
        <v>113</v>
      </c>
      <c r="AQ146" t="s">
        <v>113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B146" t="s">
        <v>113</v>
      </c>
      <c r="BD146" t="s">
        <v>113</v>
      </c>
      <c r="BF146" t="s">
        <v>113</v>
      </c>
      <c r="BG146" t="s">
        <v>113</v>
      </c>
      <c r="BH146" t="s">
        <v>113</v>
      </c>
      <c r="BI146" t="s">
        <v>113</v>
      </c>
      <c r="BJ146" t="s">
        <v>113</v>
      </c>
      <c r="BK146" t="s">
        <v>113</v>
      </c>
      <c r="BL146" t="s">
        <v>113</v>
      </c>
      <c r="BM146" t="s">
        <v>113</v>
      </c>
      <c r="BN146" t="s">
        <v>113</v>
      </c>
      <c r="BO146" t="s">
        <v>113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113</v>
      </c>
      <c r="BV146" t="s">
        <v>111</v>
      </c>
      <c r="BW146" t="s">
        <v>111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  <c r="CW146" t="s">
        <v>113</v>
      </c>
    </row>
    <row r="147" spans="1:101" x14ac:dyDescent="0.25">
      <c r="A147" t="s">
        <v>117</v>
      </c>
      <c r="B147">
        <v>162605</v>
      </c>
      <c r="C147" t="s">
        <v>1211</v>
      </c>
      <c r="D147" t="s">
        <v>102</v>
      </c>
      <c r="E147" t="s">
        <v>1212</v>
      </c>
      <c r="F147" t="s">
        <v>1212</v>
      </c>
      <c r="G147" t="s">
        <v>1213</v>
      </c>
      <c r="I147" t="s">
        <v>1214</v>
      </c>
      <c r="K147" t="s">
        <v>150</v>
      </c>
      <c r="L147" t="s">
        <v>1215</v>
      </c>
      <c r="M147" t="s">
        <v>1216</v>
      </c>
      <c r="N147" t="s">
        <v>1217</v>
      </c>
      <c r="O147">
        <v>0</v>
      </c>
      <c r="V147" t="s">
        <v>110</v>
      </c>
      <c r="W147" s="1">
        <v>41001</v>
      </c>
      <c r="Y147" s="1">
        <v>43888</v>
      </c>
      <c r="Z147" s="2">
        <v>43009</v>
      </c>
      <c r="AA147" t="s">
        <v>1218</v>
      </c>
      <c r="AB147" t="s">
        <v>111</v>
      </c>
      <c r="AC147" t="s">
        <v>113</v>
      </c>
      <c r="AD147" t="s">
        <v>113</v>
      </c>
      <c r="AG147" t="s">
        <v>113</v>
      </c>
      <c r="AH147" t="s">
        <v>111</v>
      </c>
      <c r="AI147" t="s">
        <v>113</v>
      </c>
      <c r="AJ147" t="s">
        <v>131</v>
      </c>
      <c r="AL147" t="s">
        <v>115</v>
      </c>
      <c r="AN147" t="s">
        <v>150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B147" t="s">
        <v>113</v>
      </c>
      <c r="BD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113</v>
      </c>
      <c r="BV147" t="s">
        <v>111</v>
      </c>
      <c r="BW147" t="s">
        <v>111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  <c r="CW147" t="s">
        <v>113</v>
      </c>
    </row>
    <row r="148" spans="1:101" x14ac:dyDescent="0.25">
      <c r="A148" t="s">
        <v>175</v>
      </c>
      <c r="B148">
        <v>160606</v>
      </c>
      <c r="C148" t="s">
        <v>1219</v>
      </c>
      <c r="D148" t="s">
        <v>102</v>
      </c>
      <c r="E148" t="s">
        <v>1220</v>
      </c>
      <c r="F148" t="s">
        <v>1220</v>
      </c>
      <c r="G148" t="s">
        <v>1221</v>
      </c>
      <c r="H148" t="s">
        <v>1222</v>
      </c>
      <c r="I148" t="s">
        <v>179</v>
      </c>
      <c r="J148" t="s">
        <v>180</v>
      </c>
      <c r="K148" t="s">
        <v>108</v>
      </c>
      <c r="L148">
        <v>94303</v>
      </c>
      <c r="M148" t="s">
        <v>1223</v>
      </c>
      <c r="N148" t="s">
        <v>1224</v>
      </c>
      <c r="O148">
        <v>0</v>
      </c>
      <c r="V148" t="s">
        <v>110</v>
      </c>
      <c r="W148" s="1">
        <v>40987</v>
      </c>
      <c r="Y148" s="1">
        <v>43866</v>
      </c>
      <c r="Z148" s="2">
        <v>43009</v>
      </c>
      <c r="AA148" t="s">
        <v>1225</v>
      </c>
      <c r="AB148" t="s">
        <v>113</v>
      </c>
      <c r="AC148" t="s">
        <v>113</v>
      </c>
      <c r="AD148" t="s">
        <v>113</v>
      </c>
      <c r="AG148" t="s">
        <v>111</v>
      </c>
      <c r="AH148" t="s">
        <v>111</v>
      </c>
      <c r="AI148" t="s">
        <v>113</v>
      </c>
      <c r="AJ148" t="s">
        <v>114</v>
      </c>
      <c r="AL148" t="s">
        <v>115</v>
      </c>
      <c r="AM148" t="s">
        <v>116</v>
      </c>
      <c r="AN148" t="s">
        <v>108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B148" t="s">
        <v>113</v>
      </c>
      <c r="BD148" t="s">
        <v>113</v>
      </c>
      <c r="BF148" t="s">
        <v>113</v>
      </c>
      <c r="BG148" t="s">
        <v>113</v>
      </c>
      <c r="BH148" t="s">
        <v>113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113</v>
      </c>
      <c r="BV148" t="s">
        <v>111</v>
      </c>
      <c r="BW148" t="s">
        <v>111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  <c r="CW148" t="s">
        <v>113</v>
      </c>
    </row>
    <row r="149" spans="1:101" x14ac:dyDescent="0.25">
      <c r="A149" t="s">
        <v>910</v>
      </c>
      <c r="B149">
        <v>291230</v>
      </c>
      <c r="C149" t="s">
        <v>1226</v>
      </c>
      <c r="D149" t="s">
        <v>102</v>
      </c>
      <c r="E149" t="s">
        <v>1227</v>
      </c>
      <c r="F149" t="s">
        <v>1227</v>
      </c>
      <c r="G149" t="s">
        <v>1228</v>
      </c>
      <c r="H149" t="s">
        <v>1229</v>
      </c>
      <c r="I149" t="s">
        <v>1230</v>
      </c>
      <c r="J149" t="s">
        <v>1231</v>
      </c>
      <c r="K149" t="s">
        <v>108</v>
      </c>
      <c r="L149">
        <v>907</v>
      </c>
      <c r="M149" t="s">
        <v>1232</v>
      </c>
      <c r="O149">
        <v>0</v>
      </c>
      <c r="V149" t="s">
        <v>110</v>
      </c>
      <c r="W149" s="1">
        <v>43060</v>
      </c>
      <c r="Y149" s="1">
        <v>43851</v>
      </c>
      <c r="Z149" s="2">
        <v>43009</v>
      </c>
      <c r="AA149" t="s">
        <v>1233</v>
      </c>
      <c r="AB149" t="s">
        <v>113</v>
      </c>
      <c r="AC149" t="s">
        <v>113</v>
      </c>
      <c r="AD149" t="s">
        <v>113</v>
      </c>
      <c r="AG149" t="s">
        <v>113</v>
      </c>
      <c r="AH149" t="s">
        <v>111</v>
      </c>
      <c r="AI149" t="s">
        <v>113</v>
      </c>
      <c r="AJ149" t="s">
        <v>114</v>
      </c>
      <c r="AL149" t="s">
        <v>115</v>
      </c>
      <c r="AM149" t="s">
        <v>1231</v>
      </c>
      <c r="AN149" t="s">
        <v>108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B149" t="s">
        <v>113</v>
      </c>
      <c r="BD149" t="s">
        <v>113</v>
      </c>
      <c r="BF149" t="s">
        <v>113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113</v>
      </c>
      <c r="BV149" t="s">
        <v>111</v>
      </c>
      <c r="BW149" t="s">
        <v>111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  <c r="CW149" t="s">
        <v>113</v>
      </c>
    </row>
    <row r="150" spans="1:101" x14ac:dyDescent="0.25">
      <c r="A150" t="s">
        <v>117</v>
      </c>
      <c r="B150">
        <v>289388</v>
      </c>
      <c r="C150" t="s">
        <v>1234</v>
      </c>
      <c r="D150" t="s">
        <v>102</v>
      </c>
      <c r="E150" t="s">
        <v>1235</v>
      </c>
      <c r="F150" t="s">
        <v>1235</v>
      </c>
      <c r="G150" t="s">
        <v>1236</v>
      </c>
      <c r="H150" t="s">
        <v>1237</v>
      </c>
      <c r="I150" t="s">
        <v>128</v>
      </c>
      <c r="K150" t="s">
        <v>219</v>
      </c>
      <c r="M150">
        <v>85237933000</v>
      </c>
      <c r="N150">
        <v>85237933012</v>
      </c>
      <c r="O150">
        <v>0</v>
      </c>
      <c r="V150" t="s">
        <v>110</v>
      </c>
      <c r="W150" s="1">
        <v>42954</v>
      </c>
      <c r="Y150" s="1">
        <v>43913</v>
      </c>
      <c r="Z150" s="2">
        <v>43009</v>
      </c>
      <c r="AA150" t="s">
        <v>1238</v>
      </c>
      <c r="AB150" t="s">
        <v>111</v>
      </c>
      <c r="AC150" t="s">
        <v>113</v>
      </c>
      <c r="AD150" t="s">
        <v>111</v>
      </c>
      <c r="AE150" t="s">
        <v>1239</v>
      </c>
      <c r="AF150" t="s">
        <v>1240</v>
      </c>
      <c r="AG150" t="s">
        <v>113</v>
      </c>
      <c r="AH150" t="s">
        <v>111</v>
      </c>
      <c r="AI150" t="s">
        <v>113</v>
      </c>
      <c r="AJ150" t="s">
        <v>173</v>
      </c>
      <c r="AK150" t="s">
        <v>742</v>
      </c>
      <c r="AL150" t="s">
        <v>115</v>
      </c>
      <c r="AN150" t="s">
        <v>219</v>
      </c>
      <c r="AO150" t="s">
        <v>113</v>
      </c>
      <c r="AP150" t="s">
        <v>113</v>
      </c>
      <c r="AQ150" t="s">
        <v>111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B150" t="s">
        <v>113</v>
      </c>
      <c r="BD150" t="s">
        <v>113</v>
      </c>
      <c r="BF150" t="s">
        <v>113</v>
      </c>
      <c r="BG150" t="s">
        <v>113</v>
      </c>
      <c r="BH150" t="s">
        <v>113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113</v>
      </c>
      <c r="BV150" t="s">
        <v>113</v>
      </c>
      <c r="BW150" t="s">
        <v>111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  <c r="CW150" t="s">
        <v>113</v>
      </c>
    </row>
    <row r="151" spans="1:101" x14ac:dyDescent="0.25">
      <c r="A151" t="s">
        <v>506</v>
      </c>
      <c r="B151">
        <v>304184</v>
      </c>
      <c r="C151" t="s">
        <v>1241</v>
      </c>
      <c r="D151" t="s">
        <v>102</v>
      </c>
      <c r="E151" t="s">
        <v>1242</v>
      </c>
      <c r="F151" t="s">
        <v>1243</v>
      </c>
      <c r="G151" t="s">
        <v>1244</v>
      </c>
      <c r="H151" t="s">
        <v>1245</v>
      </c>
      <c r="I151" t="s">
        <v>700</v>
      </c>
      <c r="J151" t="s">
        <v>701</v>
      </c>
      <c r="K151" t="s">
        <v>108</v>
      </c>
      <c r="L151">
        <v>27701</v>
      </c>
      <c r="M151" t="s">
        <v>1246</v>
      </c>
      <c r="O151">
        <v>0</v>
      </c>
      <c r="V151" t="s">
        <v>110</v>
      </c>
      <c r="W151" s="1">
        <v>43629</v>
      </c>
      <c r="Y151" s="1">
        <v>43950</v>
      </c>
      <c r="Z151" s="2">
        <v>43891</v>
      </c>
      <c r="AA151" t="s">
        <v>1247</v>
      </c>
      <c r="AB151" t="s">
        <v>113</v>
      </c>
      <c r="AC151" t="s">
        <v>113</v>
      </c>
      <c r="AD151" t="s">
        <v>113</v>
      </c>
      <c r="AG151" t="s">
        <v>111</v>
      </c>
      <c r="AH151" t="s">
        <v>111</v>
      </c>
      <c r="AI151" t="s">
        <v>113</v>
      </c>
      <c r="AJ151" t="s">
        <v>114</v>
      </c>
      <c r="AL151" t="s">
        <v>115</v>
      </c>
      <c r="AM151" t="s">
        <v>701</v>
      </c>
      <c r="AN151" t="s">
        <v>108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B151" t="s">
        <v>113</v>
      </c>
      <c r="BD151" t="s">
        <v>113</v>
      </c>
      <c r="BF151" t="s">
        <v>113</v>
      </c>
      <c r="BG151" t="s">
        <v>113</v>
      </c>
      <c r="BH151" t="s">
        <v>113</v>
      </c>
      <c r="BI151" t="s">
        <v>113</v>
      </c>
      <c r="BJ151" t="s">
        <v>113</v>
      </c>
      <c r="BK151" t="s">
        <v>113</v>
      </c>
      <c r="BL151" t="s">
        <v>113</v>
      </c>
      <c r="BM151" t="s">
        <v>113</v>
      </c>
      <c r="BN151" t="s">
        <v>113</v>
      </c>
      <c r="BO151" t="s">
        <v>113</v>
      </c>
      <c r="BP151" t="s">
        <v>113</v>
      </c>
      <c r="BQ151" t="s">
        <v>113</v>
      </c>
      <c r="BR151" t="s">
        <v>113</v>
      </c>
      <c r="BS151" t="s">
        <v>113</v>
      </c>
      <c r="BT151" t="s">
        <v>113</v>
      </c>
      <c r="BU151" t="s">
        <v>113</v>
      </c>
      <c r="BV151" t="s">
        <v>113</v>
      </c>
      <c r="BW151" t="s">
        <v>111</v>
      </c>
      <c r="BX151" t="s">
        <v>113</v>
      </c>
      <c r="BY151" t="s">
        <v>111</v>
      </c>
      <c r="BZ151" t="s">
        <v>113</v>
      </c>
      <c r="CA151" t="s">
        <v>113</v>
      </c>
      <c r="CB151" t="s">
        <v>113</v>
      </c>
      <c r="CC151" t="s">
        <v>113</v>
      </c>
      <c r="CD151" t="s">
        <v>113</v>
      </c>
      <c r="CE151" t="s">
        <v>111</v>
      </c>
      <c r="CF151" t="s">
        <v>113</v>
      </c>
      <c r="CG151" t="s">
        <v>111</v>
      </c>
      <c r="CH151" t="s">
        <v>111</v>
      </c>
      <c r="CI151" t="s">
        <v>113</v>
      </c>
      <c r="CJ151" t="s">
        <v>113</v>
      </c>
      <c r="CK151" t="s">
        <v>113</v>
      </c>
      <c r="CL151" t="s">
        <v>113</v>
      </c>
      <c r="CM151" t="s">
        <v>113</v>
      </c>
      <c r="CN151" t="s">
        <v>113</v>
      </c>
      <c r="CO151" t="s">
        <v>113</v>
      </c>
      <c r="CP151" t="s">
        <v>113</v>
      </c>
      <c r="CQ151" t="s">
        <v>113</v>
      </c>
      <c r="CR151" t="s">
        <v>113</v>
      </c>
      <c r="CS151" t="s">
        <v>113</v>
      </c>
      <c r="CT151" t="s">
        <v>113</v>
      </c>
      <c r="CU151" t="s">
        <v>113</v>
      </c>
      <c r="CV151" t="s">
        <v>113</v>
      </c>
      <c r="CW151" t="s">
        <v>113</v>
      </c>
    </row>
    <row r="152" spans="1:101" x14ac:dyDescent="0.25">
      <c r="A152" t="s">
        <v>117</v>
      </c>
      <c r="B152">
        <v>300864</v>
      </c>
      <c r="C152" t="s">
        <v>1248</v>
      </c>
      <c r="D152" t="s">
        <v>102</v>
      </c>
      <c r="E152" t="s">
        <v>1249</v>
      </c>
      <c r="F152" t="s">
        <v>1249</v>
      </c>
      <c r="G152" t="s">
        <v>1250</v>
      </c>
      <c r="H152" t="s">
        <v>1251</v>
      </c>
      <c r="I152" t="s">
        <v>128</v>
      </c>
      <c r="K152" t="s">
        <v>219</v>
      </c>
      <c r="M152" t="s">
        <v>1252</v>
      </c>
      <c r="N152" t="s">
        <v>1253</v>
      </c>
      <c r="O152">
        <v>0</v>
      </c>
      <c r="P152" t="s">
        <v>1254</v>
      </c>
      <c r="Q152" t="s">
        <v>1251</v>
      </c>
      <c r="R152" t="s">
        <v>128</v>
      </c>
      <c r="T152" t="s">
        <v>219</v>
      </c>
      <c r="V152" t="s">
        <v>110</v>
      </c>
      <c r="W152" s="1">
        <v>43564</v>
      </c>
      <c r="Y152" s="1">
        <v>43867</v>
      </c>
      <c r="Z152" s="2">
        <v>43009</v>
      </c>
      <c r="AA152" t="s">
        <v>1255</v>
      </c>
      <c r="AB152" t="s">
        <v>113</v>
      </c>
      <c r="AC152" t="s">
        <v>113</v>
      </c>
      <c r="AD152" t="s">
        <v>113</v>
      </c>
      <c r="AF152" t="s">
        <v>1256</v>
      </c>
      <c r="AG152" t="s">
        <v>113</v>
      </c>
      <c r="AH152" t="s">
        <v>111</v>
      </c>
      <c r="AI152" t="s">
        <v>113</v>
      </c>
      <c r="AJ152" t="s">
        <v>173</v>
      </c>
      <c r="AK152" t="s">
        <v>742</v>
      </c>
      <c r="AL152" t="s">
        <v>115</v>
      </c>
      <c r="AN152" t="s">
        <v>219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B152" t="s">
        <v>113</v>
      </c>
      <c r="BD152" t="s">
        <v>113</v>
      </c>
      <c r="BF152" t="s">
        <v>113</v>
      </c>
      <c r="BG152" t="s">
        <v>113</v>
      </c>
      <c r="BH152" t="s">
        <v>111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113</v>
      </c>
      <c r="BV152" t="s">
        <v>113</v>
      </c>
      <c r="BW152" t="s">
        <v>111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  <c r="CW152" t="s">
        <v>113</v>
      </c>
    </row>
    <row r="153" spans="1:101" x14ac:dyDescent="0.25">
      <c r="A153" t="s">
        <v>175</v>
      </c>
      <c r="B153">
        <v>163309</v>
      </c>
      <c r="C153" t="s">
        <v>1257</v>
      </c>
      <c r="D153" t="s">
        <v>102</v>
      </c>
      <c r="E153" t="s">
        <v>1258</v>
      </c>
      <c r="F153" t="s">
        <v>1258</v>
      </c>
      <c r="G153" t="s">
        <v>1259</v>
      </c>
      <c r="I153" t="s">
        <v>964</v>
      </c>
      <c r="J153" t="s">
        <v>965</v>
      </c>
      <c r="K153" t="s">
        <v>108</v>
      </c>
      <c r="L153">
        <v>98122</v>
      </c>
      <c r="M153" t="s">
        <v>1260</v>
      </c>
      <c r="N153" t="s">
        <v>1261</v>
      </c>
      <c r="O153">
        <v>0</v>
      </c>
      <c r="V153" t="s">
        <v>110</v>
      </c>
      <c r="W153" s="1">
        <v>41128</v>
      </c>
      <c r="Y153" s="1">
        <v>43553</v>
      </c>
      <c r="Z153" s="2">
        <v>43009</v>
      </c>
      <c r="AA153" t="s">
        <v>1262</v>
      </c>
      <c r="AB153" t="s">
        <v>113</v>
      </c>
      <c r="AC153" t="s">
        <v>113</v>
      </c>
      <c r="AD153" t="s">
        <v>113</v>
      </c>
      <c r="AG153" t="s">
        <v>111</v>
      </c>
      <c r="AH153" t="s">
        <v>111</v>
      </c>
      <c r="AI153" t="s">
        <v>113</v>
      </c>
      <c r="AJ153" t="s">
        <v>114</v>
      </c>
      <c r="AL153" t="s">
        <v>115</v>
      </c>
      <c r="AM153" t="s">
        <v>116</v>
      </c>
      <c r="AN153" t="s">
        <v>108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B153" t="s">
        <v>113</v>
      </c>
      <c r="BD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113</v>
      </c>
      <c r="BV153" t="s">
        <v>113</v>
      </c>
      <c r="BW153" t="s">
        <v>111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  <c r="CW153" t="s">
        <v>113</v>
      </c>
    </row>
    <row r="154" spans="1:101" x14ac:dyDescent="0.25">
      <c r="A154" t="s">
        <v>117</v>
      </c>
      <c r="B154">
        <v>168504</v>
      </c>
      <c r="C154" t="s">
        <v>1263</v>
      </c>
      <c r="D154" t="s">
        <v>102</v>
      </c>
      <c r="E154" t="s">
        <v>1264</v>
      </c>
      <c r="F154" t="s">
        <v>1264</v>
      </c>
      <c r="G154" t="s">
        <v>1265</v>
      </c>
      <c r="H154" t="s">
        <v>1266</v>
      </c>
      <c r="I154" t="s">
        <v>1267</v>
      </c>
      <c r="K154" t="s">
        <v>1268</v>
      </c>
      <c r="L154" t="s">
        <v>1269</v>
      </c>
      <c r="M154" t="s">
        <v>1270</v>
      </c>
      <c r="N154" t="s">
        <v>1271</v>
      </c>
      <c r="O154">
        <v>0</v>
      </c>
      <c r="V154" t="s">
        <v>110</v>
      </c>
      <c r="W154" s="1">
        <v>41501</v>
      </c>
      <c r="Y154" s="1">
        <v>43909</v>
      </c>
      <c r="Z154" s="2">
        <v>43009</v>
      </c>
      <c r="AB154" t="s">
        <v>113</v>
      </c>
      <c r="AC154" t="s">
        <v>113</v>
      </c>
      <c r="AD154" t="s">
        <v>113</v>
      </c>
      <c r="AG154" t="s">
        <v>113</v>
      </c>
      <c r="AH154" t="s">
        <v>111</v>
      </c>
      <c r="AI154" t="s">
        <v>113</v>
      </c>
      <c r="AJ154" t="s">
        <v>173</v>
      </c>
      <c r="AK154" t="s">
        <v>1272</v>
      </c>
      <c r="AL154" t="s">
        <v>115</v>
      </c>
      <c r="AN154" t="s">
        <v>1268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B154" t="s">
        <v>113</v>
      </c>
      <c r="BD154" t="s">
        <v>113</v>
      </c>
      <c r="BF154" t="s">
        <v>113</v>
      </c>
      <c r="BG154" t="s">
        <v>113</v>
      </c>
      <c r="BH154" t="s">
        <v>111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113</v>
      </c>
      <c r="BV154" t="s">
        <v>111</v>
      </c>
      <c r="BW154" t="s">
        <v>111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  <c r="CW154" t="s">
        <v>113</v>
      </c>
    </row>
    <row r="155" spans="1:101" x14ac:dyDescent="0.25">
      <c r="A155" t="s">
        <v>117</v>
      </c>
      <c r="B155">
        <v>173081</v>
      </c>
      <c r="C155" t="s">
        <v>1273</v>
      </c>
      <c r="D155" t="s">
        <v>102</v>
      </c>
      <c r="E155" t="s">
        <v>1274</v>
      </c>
      <c r="F155" t="s">
        <v>1274</v>
      </c>
      <c r="G155" t="s">
        <v>1275</v>
      </c>
      <c r="I155" t="s">
        <v>250</v>
      </c>
      <c r="K155" t="s">
        <v>251</v>
      </c>
      <c r="L155" t="s">
        <v>1276</v>
      </c>
      <c r="M155" t="s">
        <v>1277</v>
      </c>
      <c r="O155">
        <v>0</v>
      </c>
      <c r="V155" t="s">
        <v>110</v>
      </c>
      <c r="W155" s="1">
        <v>42095</v>
      </c>
      <c r="Y155" s="1">
        <v>43921</v>
      </c>
      <c r="Z155" s="2">
        <v>43009</v>
      </c>
      <c r="AA155" t="s">
        <v>1278</v>
      </c>
      <c r="AB155" t="s">
        <v>111</v>
      </c>
      <c r="AC155" t="s">
        <v>113</v>
      </c>
      <c r="AD155" t="s">
        <v>111</v>
      </c>
      <c r="AE155" t="s">
        <v>1239</v>
      </c>
      <c r="AF155" t="s">
        <v>1279</v>
      </c>
      <c r="AG155" t="s">
        <v>113</v>
      </c>
      <c r="AH155" t="s">
        <v>111</v>
      </c>
      <c r="AI155" t="s">
        <v>113</v>
      </c>
      <c r="AJ155" t="s">
        <v>131</v>
      </c>
      <c r="AL155" t="s">
        <v>115</v>
      </c>
      <c r="AN155" t="s">
        <v>251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B155" t="s">
        <v>113</v>
      </c>
      <c r="BD155" t="s">
        <v>113</v>
      </c>
      <c r="BF155" t="s">
        <v>113</v>
      </c>
      <c r="BG155" t="s">
        <v>111</v>
      </c>
      <c r="BH155" t="s">
        <v>111</v>
      </c>
      <c r="BI155" t="s">
        <v>113</v>
      </c>
      <c r="BJ155" t="s">
        <v>113</v>
      </c>
      <c r="BK155" t="s">
        <v>113</v>
      </c>
      <c r="BL155" t="s">
        <v>111</v>
      </c>
      <c r="BM155" t="s">
        <v>111</v>
      </c>
      <c r="BN155" t="s">
        <v>111</v>
      </c>
      <c r="BO155" t="s">
        <v>111</v>
      </c>
      <c r="BP155" t="s">
        <v>113</v>
      </c>
      <c r="BQ155" t="s">
        <v>113</v>
      </c>
      <c r="BR155" t="s">
        <v>111</v>
      </c>
      <c r="BS155" t="s">
        <v>111</v>
      </c>
      <c r="BT155" t="s">
        <v>111</v>
      </c>
      <c r="BU155" t="s">
        <v>111</v>
      </c>
      <c r="BV155" t="s">
        <v>111</v>
      </c>
      <c r="BW155" t="s">
        <v>111</v>
      </c>
      <c r="BX155" t="s">
        <v>113</v>
      </c>
      <c r="BY155" t="s">
        <v>111</v>
      </c>
      <c r="BZ155" t="s">
        <v>111</v>
      </c>
      <c r="CA155" t="s">
        <v>111</v>
      </c>
      <c r="CB155" t="s">
        <v>113</v>
      </c>
      <c r="CC155" t="s">
        <v>113</v>
      </c>
      <c r="CD155" t="s">
        <v>111</v>
      </c>
      <c r="CE155" t="s">
        <v>111</v>
      </c>
      <c r="CF155" t="s">
        <v>113</v>
      </c>
      <c r="CG155" t="s">
        <v>111</v>
      </c>
      <c r="CH155" t="s">
        <v>111</v>
      </c>
      <c r="CI155" t="s">
        <v>111</v>
      </c>
      <c r="CJ155" t="s">
        <v>111</v>
      </c>
      <c r="CK155" t="s">
        <v>113</v>
      </c>
      <c r="CL155" t="s">
        <v>111</v>
      </c>
      <c r="CM155" t="s">
        <v>111</v>
      </c>
      <c r="CN155" t="s">
        <v>113</v>
      </c>
      <c r="CO155" t="s">
        <v>111</v>
      </c>
      <c r="CP155" t="s">
        <v>113</v>
      </c>
      <c r="CQ155" t="s">
        <v>113</v>
      </c>
      <c r="CR155" t="s">
        <v>113</v>
      </c>
      <c r="CS155" t="s">
        <v>113</v>
      </c>
      <c r="CT155" t="s">
        <v>111</v>
      </c>
      <c r="CU155" t="s">
        <v>113</v>
      </c>
      <c r="CV155" t="s">
        <v>113</v>
      </c>
      <c r="CW155" t="s">
        <v>111</v>
      </c>
    </row>
    <row r="156" spans="1:101" x14ac:dyDescent="0.25">
      <c r="A156" t="s">
        <v>368</v>
      </c>
      <c r="B156">
        <v>300422</v>
      </c>
      <c r="C156" t="s">
        <v>1280</v>
      </c>
      <c r="D156" t="s">
        <v>102</v>
      </c>
      <c r="E156" t="s">
        <v>1281</v>
      </c>
      <c r="F156" t="s">
        <v>1281</v>
      </c>
      <c r="G156" t="s">
        <v>1282</v>
      </c>
      <c r="H156" t="s">
        <v>1283</v>
      </c>
      <c r="I156" t="s">
        <v>372</v>
      </c>
      <c r="J156" t="s">
        <v>373</v>
      </c>
      <c r="K156" t="s">
        <v>108</v>
      </c>
      <c r="L156">
        <v>75201</v>
      </c>
      <c r="M156" t="s">
        <v>1284</v>
      </c>
      <c r="O156">
        <v>0</v>
      </c>
      <c r="V156" t="s">
        <v>110</v>
      </c>
      <c r="W156" s="1">
        <v>43500</v>
      </c>
      <c r="Y156" s="1">
        <v>43500</v>
      </c>
      <c r="Z156" s="2">
        <v>43009</v>
      </c>
      <c r="AA156" t="s">
        <v>1285</v>
      </c>
      <c r="AB156" t="s">
        <v>113</v>
      </c>
      <c r="AC156" t="s">
        <v>113</v>
      </c>
      <c r="AD156" t="s">
        <v>113</v>
      </c>
      <c r="AG156" t="s">
        <v>113</v>
      </c>
      <c r="AH156" t="s">
        <v>111</v>
      </c>
      <c r="AI156" t="s">
        <v>113</v>
      </c>
      <c r="AJ156" t="s">
        <v>114</v>
      </c>
      <c r="AL156" t="s">
        <v>115</v>
      </c>
      <c r="AM156" t="s">
        <v>373</v>
      </c>
      <c r="AN156" t="s">
        <v>108</v>
      </c>
      <c r="AO156" t="s">
        <v>113</v>
      </c>
      <c r="AP156" t="s">
        <v>113</v>
      </c>
      <c r="AQ156" t="s">
        <v>113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B156" t="s">
        <v>113</v>
      </c>
      <c r="BD156" t="s">
        <v>113</v>
      </c>
      <c r="BF156" t="s">
        <v>113</v>
      </c>
      <c r="BG156" t="s">
        <v>113</v>
      </c>
      <c r="BH156" t="s">
        <v>113</v>
      </c>
      <c r="BI156" t="s">
        <v>113</v>
      </c>
      <c r="BJ156" t="s">
        <v>113</v>
      </c>
      <c r="BK156" t="s">
        <v>113</v>
      </c>
      <c r="BL156" t="s">
        <v>113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111</v>
      </c>
      <c r="BV156" t="s">
        <v>111</v>
      </c>
      <c r="BW156" t="s">
        <v>111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  <c r="CW156" t="s">
        <v>113</v>
      </c>
    </row>
    <row r="157" spans="1:101" x14ac:dyDescent="0.25">
      <c r="A157" t="s">
        <v>309</v>
      </c>
      <c r="B157">
        <v>167762</v>
      </c>
      <c r="C157" t="s">
        <v>1286</v>
      </c>
      <c r="D157" t="s">
        <v>102</v>
      </c>
      <c r="E157" t="s">
        <v>1287</v>
      </c>
      <c r="F157" t="s">
        <v>1287</v>
      </c>
      <c r="G157" t="s">
        <v>1288</v>
      </c>
      <c r="H157" t="s">
        <v>336</v>
      </c>
      <c r="I157" t="s">
        <v>1289</v>
      </c>
      <c r="J157" t="s">
        <v>1290</v>
      </c>
      <c r="K157" t="s">
        <v>108</v>
      </c>
      <c r="L157">
        <v>20036</v>
      </c>
      <c r="M157" t="s">
        <v>1291</v>
      </c>
      <c r="N157" t="s">
        <v>1292</v>
      </c>
      <c r="O157">
        <v>1</v>
      </c>
      <c r="V157" t="s">
        <v>110</v>
      </c>
      <c r="W157" s="1">
        <v>41520</v>
      </c>
      <c r="Y157" s="1">
        <v>43848</v>
      </c>
      <c r="Z157" s="2">
        <v>43009</v>
      </c>
      <c r="AA157" t="s">
        <v>1293</v>
      </c>
      <c r="AB157" t="s">
        <v>113</v>
      </c>
      <c r="AC157" t="s">
        <v>113</v>
      </c>
      <c r="AD157" t="s">
        <v>113</v>
      </c>
      <c r="AG157" t="s">
        <v>111</v>
      </c>
      <c r="AH157" t="s">
        <v>113</v>
      </c>
      <c r="AI157" t="s">
        <v>113</v>
      </c>
      <c r="AJ157" t="s">
        <v>131</v>
      </c>
      <c r="AL157" t="s">
        <v>115</v>
      </c>
      <c r="AM157" t="s">
        <v>116</v>
      </c>
      <c r="AN157" t="s">
        <v>108</v>
      </c>
      <c r="AO157" t="s">
        <v>113</v>
      </c>
      <c r="AP157" t="s">
        <v>113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B157" t="s">
        <v>113</v>
      </c>
      <c r="BD157" t="s">
        <v>113</v>
      </c>
      <c r="BF157" t="s">
        <v>113</v>
      </c>
      <c r="BG157" t="s">
        <v>113</v>
      </c>
      <c r="BH157" t="s">
        <v>113</v>
      </c>
      <c r="BI157" t="s">
        <v>113</v>
      </c>
      <c r="BJ157" t="s">
        <v>113</v>
      </c>
      <c r="BK157" t="s">
        <v>113</v>
      </c>
      <c r="BL157" t="s">
        <v>113</v>
      </c>
      <c r="BM157" t="s">
        <v>113</v>
      </c>
      <c r="BN157" t="s">
        <v>113</v>
      </c>
      <c r="BO157" t="s">
        <v>113</v>
      </c>
      <c r="BP157" t="s">
        <v>113</v>
      </c>
      <c r="BQ157" t="s">
        <v>113</v>
      </c>
      <c r="BR157" t="s">
        <v>113</v>
      </c>
      <c r="BS157" t="s">
        <v>113</v>
      </c>
      <c r="BT157" t="s">
        <v>113</v>
      </c>
      <c r="BU157" t="s">
        <v>113</v>
      </c>
      <c r="BV157" t="s">
        <v>111</v>
      </c>
      <c r="BW157" t="s">
        <v>111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  <c r="CW157" t="s">
        <v>113</v>
      </c>
    </row>
    <row r="158" spans="1:101" x14ac:dyDescent="0.25">
      <c r="A158" t="s">
        <v>100</v>
      </c>
      <c r="B158">
        <v>162899</v>
      </c>
      <c r="C158" t="s">
        <v>1294</v>
      </c>
      <c r="D158" t="s">
        <v>102</v>
      </c>
      <c r="E158" t="s">
        <v>1295</v>
      </c>
      <c r="F158" t="s">
        <v>1295</v>
      </c>
      <c r="G158" t="s">
        <v>1296</v>
      </c>
      <c r="I158" t="s">
        <v>106</v>
      </c>
      <c r="J158" t="s">
        <v>107</v>
      </c>
      <c r="K158" t="s">
        <v>108</v>
      </c>
      <c r="L158">
        <v>10022</v>
      </c>
      <c r="M158" t="s">
        <v>1297</v>
      </c>
      <c r="N158" t="s">
        <v>1298</v>
      </c>
      <c r="O158">
        <v>0</v>
      </c>
      <c r="V158" t="s">
        <v>110</v>
      </c>
      <c r="W158" s="1">
        <v>40996</v>
      </c>
      <c r="Y158" s="1">
        <v>43920</v>
      </c>
      <c r="Z158" s="2">
        <v>43009</v>
      </c>
      <c r="AA158" t="s">
        <v>1299</v>
      </c>
      <c r="AB158" t="s">
        <v>113</v>
      </c>
      <c r="AC158" t="s">
        <v>113</v>
      </c>
      <c r="AD158" t="s">
        <v>113</v>
      </c>
      <c r="AG158" t="s">
        <v>113</v>
      </c>
      <c r="AH158" t="s">
        <v>111</v>
      </c>
      <c r="AI158" t="s">
        <v>113</v>
      </c>
      <c r="AJ158" t="s">
        <v>114</v>
      </c>
      <c r="AL158" t="s">
        <v>115</v>
      </c>
      <c r="AM158" t="s">
        <v>116</v>
      </c>
      <c r="AN158" t="s">
        <v>108</v>
      </c>
      <c r="AO158" t="s">
        <v>113</v>
      </c>
      <c r="AP158" t="s">
        <v>113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B158" t="s">
        <v>113</v>
      </c>
      <c r="BD158" t="s">
        <v>113</v>
      </c>
      <c r="BF158" t="s">
        <v>113</v>
      </c>
      <c r="BG158" t="s">
        <v>113</v>
      </c>
      <c r="BH158" t="s">
        <v>111</v>
      </c>
      <c r="BI158" t="s">
        <v>113</v>
      </c>
      <c r="BJ158" t="s">
        <v>113</v>
      </c>
      <c r="BK158" t="s">
        <v>113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113</v>
      </c>
      <c r="BV158" t="s">
        <v>111</v>
      </c>
      <c r="BW158" t="s">
        <v>111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  <c r="CW158" t="s">
        <v>113</v>
      </c>
    </row>
    <row r="159" spans="1:101" x14ac:dyDescent="0.25">
      <c r="A159" t="s">
        <v>117</v>
      </c>
      <c r="B159">
        <v>167372</v>
      </c>
      <c r="C159" t="s">
        <v>1300</v>
      </c>
      <c r="D159" t="s">
        <v>102</v>
      </c>
      <c r="E159" t="s">
        <v>1301</v>
      </c>
      <c r="F159" t="s">
        <v>1301</v>
      </c>
      <c r="G159" t="s">
        <v>1302</v>
      </c>
      <c r="I159" t="s">
        <v>1303</v>
      </c>
      <c r="K159" t="s">
        <v>328</v>
      </c>
      <c r="L159" t="s">
        <v>1304</v>
      </c>
      <c r="M159" t="s">
        <v>1305</v>
      </c>
      <c r="N159" t="s">
        <v>1306</v>
      </c>
      <c r="O159">
        <v>0</v>
      </c>
      <c r="V159" t="s">
        <v>110</v>
      </c>
      <c r="W159" s="1">
        <v>41358</v>
      </c>
      <c r="Y159" s="1">
        <v>43915</v>
      </c>
      <c r="Z159" s="2">
        <v>43009</v>
      </c>
      <c r="AB159" t="s">
        <v>111</v>
      </c>
      <c r="AC159" t="s">
        <v>113</v>
      </c>
      <c r="AD159" t="s">
        <v>113</v>
      </c>
      <c r="AG159" t="s">
        <v>113</v>
      </c>
      <c r="AH159" t="s">
        <v>111</v>
      </c>
      <c r="AI159" t="s">
        <v>113</v>
      </c>
      <c r="AJ159" t="s">
        <v>173</v>
      </c>
      <c r="AK159" t="s">
        <v>1307</v>
      </c>
      <c r="AL159" t="s">
        <v>115</v>
      </c>
      <c r="AN159" t="s">
        <v>328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B159" t="s">
        <v>113</v>
      </c>
      <c r="BD159" t="s">
        <v>113</v>
      </c>
      <c r="BF159" t="s">
        <v>113</v>
      </c>
      <c r="BG159" t="s">
        <v>113</v>
      </c>
      <c r="BH159" t="s">
        <v>111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113</v>
      </c>
      <c r="BV159" t="s">
        <v>113</v>
      </c>
      <c r="BW159" t="s">
        <v>111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  <c r="CW159" t="s">
        <v>113</v>
      </c>
    </row>
    <row r="160" spans="1:101" x14ac:dyDescent="0.25">
      <c r="A160" t="s">
        <v>117</v>
      </c>
      <c r="B160">
        <v>284023</v>
      </c>
      <c r="C160" t="s">
        <v>1308</v>
      </c>
      <c r="D160" t="s">
        <v>102</v>
      </c>
      <c r="E160" t="s">
        <v>1309</v>
      </c>
      <c r="F160" t="s">
        <v>1309</v>
      </c>
      <c r="G160" t="s">
        <v>1310</v>
      </c>
      <c r="H160" t="s">
        <v>1164</v>
      </c>
      <c r="I160" t="s">
        <v>128</v>
      </c>
      <c r="K160" t="s">
        <v>219</v>
      </c>
      <c r="L160">
        <v>0</v>
      </c>
      <c r="M160" t="s">
        <v>1311</v>
      </c>
      <c r="N160" t="s">
        <v>1312</v>
      </c>
      <c r="O160">
        <v>0</v>
      </c>
      <c r="V160" t="s">
        <v>110</v>
      </c>
      <c r="W160" s="1">
        <v>42517</v>
      </c>
      <c r="Y160" s="1">
        <v>43892</v>
      </c>
      <c r="Z160" s="2">
        <v>43009</v>
      </c>
      <c r="AA160" t="s">
        <v>1313</v>
      </c>
      <c r="AB160" t="s">
        <v>111</v>
      </c>
      <c r="AC160" t="s">
        <v>113</v>
      </c>
      <c r="AD160" t="s">
        <v>113</v>
      </c>
      <c r="AF160" t="s">
        <v>1314</v>
      </c>
      <c r="AG160" t="s">
        <v>113</v>
      </c>
      <c r="AH160" t="s">
        <v>111</v>
      </c>
      <c r="AI160" t="s">
        <v>113</v>
      </c>
      <c r="AJ160" t="s">
        <v>131</v>
      </c>
      <c r="AL160" t="s">
        <v>115</v>
      </c>
      <c r="AN160" t="s">
        <v>219</v>
      </c>
      <c r="AO160" t="s">
        <v>113</v>
      </c>
      <c r="AP160" t="s">
        <v>113</v>
      </c>
      <c r="AQ160" t="s">
        <v>111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B160" t="s">
        <v>113</v>
      </c>
      <c r="BD160" t="s">
        <v>113</v>
      </c>
      <c r="BF160" t="s">
        <v>113</v>
      </c>
      <c r="BG160" t="s">
        <v>113</v>
      </c>
      <c r="BH160" t="s">
        <v>111</v>
      </c>
      <c r="BI160" t="s">
        <v>113</v>
      </c>
      <c r="BJ160" t="s">
        <v>113</v>
      </c>
      <c r="BK160" t="s">
        <v>113</v>
      </c>
      <c r="BL160" t="s">
        <v>111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113</v>
      </c>
      <c r="BV160" t="s">
        <v>113</v>
      </c>
      <c r="BW160" t="s">
        <v>111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  <c r="CW160" t="s">
        <v>113</v>
      </c>
    </row>
    <row r="161" spans="1:101" x14ac:dyDescent="0.25">
      <c r="A161" t="s">
        <v>117</v>
      </c>
      <c r="B161">
        <v>161179</v>
      </c>
      <c r="C161" t="s">
        <v>1315</v>
      </c>
      <c r="D161" t="s">
        <v>102</v>
      </c>
      <c r="E161" t="s">
        <v>1316</v>
      </c>
      <c r="F161" t="s">
        <v>1316</v>
      </c>
      <c r="G161" t="s">
        <v>1317</v>
      </c>
      <c r="H161" t="s">
        <v>1318</v>
      </c>
      <c r="I161" t="s">
        <v>831</v>
      </c>
      <c r="K161" t="s">
        <v>129</v>
      </c>
      <c r="L161">
        <v>200010</v>
      </c>
      <c r="M161" t="s">
        <v>1319</v>
      </c>
      <c r="O161">
        <v>4</v>
      </c>
      <c r="V161" t="s">
        <v>110</v>
      </c>
      <c r="W161" s="1">
        <v>41484</v>
      </c>
      <c r="Y161" s="1">
        <v>43920</v>
      </c>
      <c r="Z161" s="2">
        <v>43009</v>
      </c>
      <c r="AB161" t="s">
        <v>113</v>
      </c>
      <c r="AC161" t="s">
        <v>113</v>
      </c>
      <c r="AD161" t="s">
        <v>113</v>
      </c>
      <c r="AG161" t="s">
        <v>113</v>
      </c>
      <c r="AH161" t="s">
        <v>111</v>
      </c>
      <c r="AI161" t="s">
        <v>113</v>
      </c>
      <c r="AJ161" t="s">
        <v>131</v>
      </c>
      <c r="AL161" t="s">
        <v>115</v>
      </c>
      <c r="AN161" t="s">
        <v>122</v>
      </c>
      <c r="AO161" t="s">
        <v>113</v>
      </c>
      <c r="AP161" t="s">
        <v>113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B161" t="s">
        <v>113</v>
      </c>
      <c r="BD161" t="s">
        <v>113</v>
      </c>
      <c r="BF161" t="s">
        <v>113</v>
      </c>
      <c r="BG161" t="s">
        <v>113</v>
      </c>
      <c r="BH161" t="s">
        <v>111</v>
      </c>
      <c r="BI161" t="s">
        <v>113</v>
      </c>
      <c r="BJ161" t="s">
        <v>113</v>
      </c>
      <c r="BK161" t="s">
        <v>113</v>
      </c>
      <c r="BL161" t="s">
        <v>113</v>
      </c>
      <c r="BM161" t="s">
        <v>113</v>
      </c>
      <c r="BN161" t="s">
        <v>111</v>
      </c>
      <c r="BO161" t="s">
        <v>113</v>
      </c>
      <c r="BP161" t="s">
        <v>113</v>
      </c>
      <c r="BQ161" t="s">
        <v>113</v>
      </c>
      <c r="BR161" t="s">
        <v>111</v>
      </c>
      <c r="BS161" t="s">
        <v>113</v>
      </c>
      <c r="BT161" t="s">
        <v>113</v>
      </c>
      <c r="BU161" t="s">
        <v>113</v>
      </c>
      <c r="BV161" t="s">
        <v>111</v>
      </c>
      <c r="BW161" t="s">
        <v>111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  <c r="CW161" t="s">
        <v>113</v>
      </c>
    </row>
    <row r="162" spans="1:101" x14ac:dyDescent="0.25">
      <c r="A162" t="s">
        <v>506</v>
      </c>
      <c r="B162">
        <v>168148</v>
      </c>
      <c r="C162" t="s">
        <v>1320</v>
      </c>
      <c r="D162" t="s">
        <v>102</v>
      </c>
      <c r="E162" t="s">
        <v>1321</v>
      </c>
      <c r="F162" t="s">
        <v>1321</v>
      </c>
      <c r="G162" t="s">
        <v>1322</v>
      </c>
      <c r="H162" t="s">
        <v>1323</v>
      </c>
      <c r="I162" t="s">
        <v>1324</v>
      </c>
      <c r="J162" t="s">
        <v>1325</v>
      </c>
      <c r="K162" t="s">
        <v>108</v>
      </c>
      <c r="L162">
        <v>30309</v>
      </c>
      <c r="M162" t="s">
        <v>1326</v>
      </c>
      <c r="N162" t="s">
        <v>1327</v>
      </c>
      <c r="O162">
        <v>0</v>
      </c>
      <c r="V162" t="s">
        <v>110</v>
      </c>
      <c r="W162" s="1">
        <v>42194</v>
      </c>
      <c r="Y162" s="1">
        <v>43738</v>
      </c>
      <c r="Z162" s="2">
        <v>43009</v>
      </c>
      <c r="AA162" t="s">
        <v>1328</v>
      </c>
      <c r="AB162" t="s">
        <v>113</v>
      </c>
      <c r="AC162" t="s">
        <v>113</v>
      </c>
      <c r="AD162" t="s">
        <v>113</v>
      </c>
      <c r="AG162" t="s">
        <v>113</v>
      </c>
      <c r="AH162" t="s">
        <v>111</v>
      </c>
      <c r="AI162" t="s">
        <v>113</v>
      </c>
      <c r="AJ162" t="s">
        <v>131</v>
      </c>
      <c r="AL162" t="s">
        <v>1060</v>
      </c>
      <c r="AM162" t="s">
        <v>116</v>
      </c>
      <c r="AN162" t="s">
        <v>108</v>
      </c>
      <c r="AO162" t="s">
        <v>113</v>
      </c>
      <c r="AP162" t="s">
        <v>113</v>
      </c>
      <c r="AQ162" t="s">
        <v>113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B162" t="s">
        <v>113</v>
      </c>
      <c r="BD162" t="s">
        <v>111</v>
      </c>
      <c r="BE162" t="s">
        <v>113</v>
      </c>
      <c r="BF162" t="s">
        <v>113</v>
      </c>
      <c r="BG162" t="s">
        <v>113</v>
      </c>
      <c r="BH162" t="s">
        <v>111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113</v>
      </c>
      <c r="BV162" t="s">
        <v>113</v>
      </c>
      <c r="BW162" t="s">
        <v>111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  <c r="CW162" t="s">
        <v>113</v>
      </c>
    </row>
    <row r="163" spans="1:101" x14ac:dyDescent="0.25">
      <c r="A163" t="s">
        <v>175</v>
      </c>
      <c r="B163">
        <v>119980</v>
      </c>
      <c r="C163" t="s">
        <v>1329</v>
      </c>
      <c r="D163" t="s">
        <v>102</v>
      </c>
      <c r="E163" t="s">
        <v>1330</v>
      </c>
      <c r="F163" t="s">
        <v>1330</v>
      </c>
      <c r="G163" t="s">
        <v>1331</v>
      </c>
      <c r="H163" t="s">
        <v>1332</v>
      </c>
      <c r="I163" t="s">
        <v>234</v>
      </c>
      <c r="J163" t="s">
        <v>180</v>
      </c>
      <c r="K163" t="s">
        <v>108</v>
      </c>
      <c r="L163">
        <v>94131</v>
      </c>
      <c r="M163">
        <v>6504333447</v>
      </c>
      <c r="O163">
        <v>0</v>
      </c>
      <c r="V163" t="s">
        <v>110</v>
      </c>
      <c r="W163" s="1">
        <v>42089</v>
      </c>
      <c r="Y163" s="1">
        <v>43914</v>
      </c>
      <c r="Z163" s="2">
        <v>43009</v>
      </c>
      <c r="AA163" t="s">
        <v>1333</v>
      </c>
      <c r="AB163" t="s">
        <v>113</v>
      </c>
      <c r="AC163" t="s">
        <v>113</v>
      </c>
      <c r="AD163" t="s">
        <v>113</v>
      </c>
      <c r="AG163" t="s">
        <v>113</v>
      </c>
      <c r="AH163" t="s">
        <v>111</v>
      </c>
      <c r="AI163" t="s">
        <v>113</v>
      </c>
      <c r="AJ163" t="s">
        <v>114</v>
      </c>
      <c r="AL163" t="s">
        <v>115</v>
      </c>
      <c r="AM163" t="s">
        <v>116</v>
      </c>
      <c r="AN163" t="s">
        <v>108</v>
      </c>
      <c r="AO163" t="s">
        <v>113</v>
      </c>
      <c r="AP163" t="s">
        <v>113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B163" t="s">
        <v>113</v>
      </c>
      <c r="BD163" t="s">
        <v>113</v>
      </c>
      <c r="BF163" t="s">
        <v>113</v>
      </c>
      <c r="BG163" t="s">
        <v>113</v>
      </c>
      <c r="BH163" t="s">
        <v>113</v>
      </c>
      <c r="BI163" t="s">
        <v>113</v>
      </c>
      <c r="BJ163" t="s">
        <v>113</v>
      </c>
      <c r="BK163" t="s">
        <v>113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113</v>
      </c>
      <c r="BV163" t="s">
        <v>113</v>
      </c>
      <c r="BW163" t="s">
        <v>111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  <c r="CW163" t="s">
        <v>113</v>
      </c>
    </row>
    <row r="164" spans="1:101" x14ac:dyDescent="0.25">
      <c r="A164" t="s">
        <v>117</v>
      </c>
      <c r="B164">
        <v>233786</v>
      </c>
      <c r="C164" t="s">
        <v>1334</v>
      </c>
      <c r="D164" t="s">
        <v>102</v>
      </c>
      <c r="E164" t="s">
        <v>1335</v>
      </c>
      <c r="F164" t="s">
        <v>1335</v>
      </c>
      <c r="G164" t="s">
        <v>1336</v>
      </c>
      <c r="H164" t="s">
        <v>1337</v>
      </c>
      <c r="I164" t="s">
        <v>634</v>
      </c>
      <c r="K164" t="s">
        <v>635</v>
      </c>
      <c r="L164">
        <v>46766</v>
      </c>
      <c r="M164" t="s">
        <v>1338</v>
      </c>
      <c r="N164" t="s">
        <v>1339</v>
      </c>
      <c r="O164">
        <v>0</v>
      </c>
      <c r="P164" t="s">
        <v>1340</v>
      </c>
      <c r="R164" t="s">
        <v>1341</v>
      </c>
      <c r="T164" t="s">
        <v>635</v>
      </c>
      <c r="U164">
        <v>46130</v>
      </c>
      <c r="V164" t="s">
        <v>110</v>
      </c>
      <c r="W164" s="1">
        <v>42311</v>
      </c>
      <c r="Y164" s="1">
        <v>43565</v>
      </c>
      <c r="Z164" s="2">
        <v>43009</v>
      </c>
      <c r="AA164" t="s">
        <v>1342</v>
      </c>
      <c r="AB164" t="s">
        <v>111</v>
      </c>
      <c r="AC164" t="s">
        <v>113</v>
      </c>
      <c r="AD164" t="s">
        <v>113</v>
      </c>
      <c r="AG164" t="s">
        <v>113</v>
      </c>
      <c r="AH164" t="s">
        <v>111</v>
      </c>
      <c r="AI164" t="s">
        <v>113</v>
      </c>
      <c r="AJ164" t="s">
        <v>131</v>
      </c>
      <c r="AL164" t="s">
        <v>115</v>
      </c>
      <c r="AN164" t="s">
        <v>122</v>
      </c>
      <c r="AO164" t="s">
        <v>113</v>
      </c>
      <c r="AP164" t="s">
        <v>113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B164" t="s">
        <v>113</v>
      </c>
      <c r="BD164" t="s">
        <v>113</v>
      </c>
      <c r="BF164" t="s">
        <v>113</v>
      </c>
      <c r="BG164" t="s">
        <v>113</v>
      </c>
      <c r="BH164" t="s">
        <v>113</v>
      </c>
      <c r="BI164" t="s">
        <v>113</v>
      </c>
      <c r="BJ164" t="s">
        <v>113</v>
      </c>
      <c r="BK164" t="s">
        <v>113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113</v>
      </c>
      <c r="BV164" t="s">
        <v>113</v>
      </c>
      <c r="BW164" t="s">
        <v>111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  <c r="CW164" t="s">
        <v>113</v>
      </c>
    </row>
    <row r="165" spans="1:101" x14ac:dyDescent="0.25">
      <c r="A165" t="s">
        <v>141</v>
      </c>
      <c r="B165">
        <v>173709</v>
      </c>
      <c r="C165" t="s">
        <v>1343</v>
      </c>
      <c r="D165" t="s">
        <v>102</v>
      </c>
      <c r="E165" t="s">
        <v>1344</v>
      </c>
      <c r="F165" t="s">
        <v>1344</v>
      </c>
      <c r="G165" t="s">
        <v>1345</v>
      </c>
      <c r="H165" t="s">
        <v>1206</v>
      </c>
      <c r="I165" t="s">
        <v>1346</v>
      </c>
      <c r="J165" t="s">
        <v>1347</v>
      </c>
      <c r="K165" t="s">
        <v>108</v>
      </c>
      <c r="L165">
        <v>66211</v>
      </c>
      <c r="M165" t="s">
        <v>1348</v>
      </c>
      <c r="N165" t="s">
        <v>1349</v>
      </c>
      <c r="O165">
        <v>0</v>
      </c>
      <c r="V165" t="s">
        <v>110</v>
      </c>
      <c r="W165" s="1">
        <v>41942</v>
      </c>
      <c r="Y165" s="1">
        <v>43920</v>
      </c>
      <c r="Z165" s="2">
        <v>43009</v>
      </c>
      <c r="AA165" t="s">
        <v>1350</v>
      </c>
      <c r="AB165" t="s">
        <v>113</v>
      </c>
      <c r="AC165" t="s">
        <v>113</v>
      </c>
      <c r="AD165" t="s">
        <v>113</v>
      </c>
      <c r="AG165" t="s">
        <v>111</v>
      </c>
      <c r="AH165" t="s">
        <v>111</v>
      </c>
      <c r="AI165" t="s">
        <v>113</v>
      </c>
      <c r="AJ165" t="s">
        <v>114</v>
      </c>
      <c r="AL165" t="s">
        <v>115</v>
      </c>
      <c r="AM165" t="s">
        <v>1347</v>
      </c>
      <c r="AN165" t="s">
        <v>108</v>
      </c>
      <c r="AO165" t="s">
        <v>113</v>
      </c>
      <c r="AP165" t="s">
        <v>113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B165" t="s">
        <v>113</v>
      </c>
      <c r="BD165" t="s">
        <v>113</v>
      </c>
      <c r="BF165" t="s">
        <v>113</v>
      </c>
      <c r="BG165" t="s">
        <v>111</v>
      </c>
      <c r="BH165" t="s">
        <v>111</v>
      </c>
      <c r="BI165" t="s">
        <v>113</v>
      </c>
      <c r="BJ165" t="s">
        <v>113</v>
      </c>
      <c r="BK165" t="s">
        <v>113</v>
      </c>
      <c r="BL165" t="s">
        <v>111</v>
      </c>
      <c r="BM165" t="s">
        <v>113</v>
      </c>
      <c r="BN165" t="s">
        <v>113</v>
      </c>
      <c r="BO165" t="s">
        <v>111</v>
      </c>
      <c r="BP165" t="s">
        <v>111</v>
      </c>
      <c r="BQ165" t="s">
        <v>113</v>
      </c>
      <c r="BR165" t="s">
        <v>111</v>
      </c>
      <c r="BS165" t="s">
        <v>111</v>
      </c>
      <c r="BT165" t="s">
        <v>113</v>
      </c>
      <c r="BU165" t="s">
        <v>113</v>
      </c>
      <c r="BV165" t="s">
        <v>111</v>
      </c>
      <c r="BW165" t="s">
        <v>111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  <c r="CW165" t="s">
        <v>113</v>
      </c>
    </row>
    <row r="166" spans="1:101" x14ac:dyDescent="0.25">
      <c r="A166" t="s">
        <v>117</v>
      </c>
      <c r="B166">
        <v>300325</v>
      </c>
      <c r="C166" t="s">
        <v>1351</v>
      </c>
      <c r="D166" t="s">
        <v>102</v>
      </c>
      <c r="E166" t="s">
        <v>1352</v>
      </c>
      <c r="F166" t="s">
        <v>1352</v>
      </c>
      <c r="G166" t="s">
        <v>1353</v>
      </c>
      <c r="I166" t="s">
        <v>1354</v>
      </c>
      <c r="K166" t="s">
        <v>466</v>
      </c>
      <c r="L166">
        <v>380009</v>
      </c>
      <c r="M166" t="s">
        <v>1355</v>
      </c>
      <c r="O166">
        <v>1</v>
      </c>
      <c r="V166" t="s">
        <v>110</v>
      </c>
      <c r="W166" s="1">
        <v>43577</v>
      </c>
      <c r="Y166" s="1">
        <v>43876</v>
      </c>
      <c r="Z166" s="2">
        <v>43009</v>
      </c>
      <c r="AA166" t="s">
        <v>1356</v>
      </c>
      <c r="AB166" t="s">
        <v>113</v>
      </c>
      <c r="AC166" t="s">
        <v>113</v>
      </c>
      <c r="AD166" t="s">
        <v>113</v>
      </c>
      <c r="AG166" t="s">
        <v>113</v>
      </c>
      <c r="AH166" t="s">
        <v>111</v>
      </c>
      <c r="AI166" t="s">
        <v>113</v>
      </c>
      <c r="AJ166" t="s">
        <v>114</v>
      </c>
      <c r="AL166" t="s">
        <v>115</v>
      </c>
      <c r="AM166" t="s">
        <v>116</v>
      </c>
      <c r="AN166" t="s">
        <v>108</v>
      </c>
      <c r="AO166" t="s">
        <v>113</v>
      </c>
      <c r="AP166" t="s">
        <v>113</v>
      </c>
      <c r="AQ166" t="s">
        <v>111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B166" t="s">
        <v>113</v>
      </c>
      <c r="BD166" t="s">
        <v>113</v>
      </c>
      <c r="BF166" t="s">
        <v>113</v>
      </c>
      <c r="BG166" t="s">
        <v>113</v>
      </c>
      <c r="BH166" t="s">
        <v>113</v>
      </c>
      <c r="BI166" t="s">
        <v>113</v>
      </c>
      <c r="BJ166" t="s">
        <v>113</v>
      </c>
      <c r="BK166" t="s">
        <v>113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113</v>
      </c>
      <c r="BV166" t="s">
        <v>111</v>
      </c>
      <c r="BW166" t="s">
        <v>111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  <c r="CW166" t="s">
        <v>113</v>
      </c>
    </row>
    <row r="167" spans="1:101" x14ac:dyDescent="0.25">
      <c r="A167" t="s">
        <v>117</v>
      </c>
      <c r="B167">
        <v>161583</v>
      </c>
      <c r="C167" t="s">
        <v>1357</v>
      </c>
      <c r="D167" t="s">
        <v>102</v>
      </c>
      <c r="E167" t="s">
        <v>1358</v>
      </c>
      <c r="F167" t="s">
        <v>1358</v>
      </c>
      <c r="G167" t="s">
        <v>1359</v>
      </c>
      <c r="H167" t="s">
        <v>1360</v>
      </c>
      <c r="I167" t="s">
        <v>1361</v>
      </c>
      <c r="K167" t="s">
        <v>466</v>
      </c>
      <c r="L167" t="s">
        <v>1362</v>
      </c>
      <c r="M167" t="s">
        <v>1363</v>
      </c>
      <c r="N167" t="s">
        <v>1364</v>
      </c>
      <c r="O167">
        <v>0</v>
      </c>
      <c r="V167" t="s">
        <v>110</v>
      </c>
      <c r="W167" s="1">
        <v>40998</v>
      </c>
      <c r="Y167" s="1">
        <v>43644</v>
      </c>
      <c r="Z167" s="2">
        <v>43009</v>
      </c>
      <c r="AA167" t="s">
        <v>1365</v>
      </c>
      <c r="AB167" t="s">
        <v>113</v>
      </c>
      <c r="AC167" t="s">
        <v>113</v>
      </c>
      <c r="AD167" t="s">
        <v>113</v>
      </c>
      <c r="AG167" t="s">
        <v>113</v>
      </c>
      <c r="AH167" t="s">
        <v>111</v>
      </c>
      <c r="AI167" t="s">
        <v>113</v>
      </c>
      <c r="AJ167" t="s">
        <v>131</v>
      </c>
      <c r="AL167" t="s">
        <v>199</v>
      </c>
      <c r="AN167" t="s">
        <v>466</v>
      </c>
      <c r="AO167" t="s">
        <v>113</v>
      </c>
      <c r="AP167" t="s">
        <v>113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B167" t="s">
        <v>113</v>
      </c>
      <c r="BD167" t="s">
        <v>113</v>
      </c>
      <c r="BF167" t="s">
        <v>113</v>
      </c>
      <c r="BG167" t="s">
        <v>113</v>
      </c>
      <c r="BH167" t="s">
        <v>113</v>
      </c>
      <c r="BI167" t="s">
        <v>113</v>
      </c>
      <c r="BJ167" t="s">
        <v>113</v>
      </c>
      <c r="BK167" t="s">
        <v>113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113</v>
      </c>
      <c r="BV167" t="s">
        <v>113</v>
      </c>
      <c r="BW167" t="s">
        <v>111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  <c r="CW167" t="s">
        <v>113</v>
      </c>
    </row>
    <row r="168" spans="1:101" x14ac:dyDescent="0.25">
      <c r="A168" t="s">
        <v>100</v>
      </c>
      <c r="B168">
        <v>138482</v>
      </c>
      <c r="C168" t="s">
        <v>1366</v>
      </c>
      <c r="D168" t="s">
        <v>102</v>
      </c>
      <c r="E168" t="s">
        <v>1367</v>
      </c>
      <c r="F168" t="s">
        <v>1367</v>
      </c>
      <c r="G168" t="s">
        <v>1368</v>
      </c>
      <c r="H168" t="s">
        <v>947</v>
      </c>
      <c r="I168" t="s">
        <v>107</v>
      </c>
      <c r="J168" t="s">
        <v>107</v>
      </c>
      <c r="K168" t="s">
        <v>108</v>
      </c>
      <c r="L168">
        <v>10017</v>
      </c>
      <c r="M168" t="s">
        <v>1369</v>
      </c>
      <c r="N168" t="s">
        <v>1370</v>
      </c>
      <c r="O168">
        <v>0</v>
      </c>
      <c r="V168" t="s">
        <v>110</v>
      </c>
      <c r="W168" s="1">
        <v>40998</v>
      </c>
      <c r="Y168" s="1">
        <v>43920</v>
      </c>
      <c r="Z168" s="2">
        <v>43009</v>
      </c>
      <c r="AA168" t="s">
        <v>1371</v>
      </c>
      <c r="AB168" t="s">
        <v>113</v>
      </c>
      <c r="AC168" t="s">
        <v>113</v>
      </c>
      <c r="AD168" t="s">
        <v>113</v>
      </c>
      <c r="AG168" t="s">
        <v>113</v>
      </c>
      <c r="AH168" t="s">
        <v>111</v>
      </c>
      <c r="AI168" t="s">
        <v>113</v>
      </c>
      <c r="AJ168" t="s">
        <v>114</v>
      </c>
      <c r="AL168" t="s">
        <v>115</v>
      </c>
      <c r="AM168" t="s">
        <v>116</v>
      </c>
      <c r="AN168" t="s">
        <v>108</v>
      </c>
      <c r="AO168" t="s">
        <v>113</v>
      </c>
      <c r="AP168" t="s">
        <v>113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B168" t="s">
        <v>113</v>
      </c>
      <c r="BD168" t="s">
        <v>113</v>
      </c>
      <c r="BF168" t="s">
        <v>113</v>
      </c>
      <c r="BG168" t="s">
        <v>113</v>
      </c>
      <c r="BH168" t="s">
        <v>113</v>
      </c>
      <c r="BI168" t="s">
        <v>113</v>
      </c>
      <c r="BJ168" t="s">
        <v>113</v>
      </c>
      <c r="BK168" t="s">
        <v>113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113</v>
      </c>
      <c r="BV168" t="s">
        <v>113</v>
      </c>
      <c r="BW168" t="s">
        <v>111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  <c r="CW168" t="s">
        <v>113</v>
      </c>
    </row>
    <row r="169" spans="1:101" x14ac:dyDescent="0.25">
      <c r="A169" t="s">
        <v>309</v>
      </c>
      <c r="B169">
        <v>174066</v>
      </c>
      <c r="C169" t="s">
        <v>1372</v>
      </c>
      <c r="D169" t="s">
        <v>102</v>
      </c>
      <c r="E169" t="s">
        <v>1373</v>
      </c>
      <c r="F169" t="s">
        <v>1373</v>
      </c>
      <c r="G169" t="s">
        <v>1374</v>
      </c>
      <c r="H169" t="s">
        <v>1375</v>
      </c>
      <c r="I169" t="s">
        <v>720</v>
      </c>
      <c r="J169" t="s">
        <v>721</v>
      </c>
      <c r="K169" t="s">
        <v>108</v>
      </c>
      <c r="L169">
        <v>21202</v>
      </c>
      <c r="M169" t="s">
        <v>1376</v>
      </c>
      <c r="O169">
        <v>1</v>
      </c>
      <c r="V169" t="s">
        <v>110</v>
      </c>
      <c r="W169" s="1">
        <v>42090</v>
      </c>
      <c r="Y169" s="1">
        <v>43935</v>
      </c>
      <c r="Z169" s="2">
        <v>43891</v>
      </c>
      <c r="AA169" t="s">
        <v>1377</v>
      </c>
      <c r="AB169" t="s">
        <v>113</v>
      </c>
      <c r="AC169" t="s">
        <v>113</v>
      </c>
      <c r="AD169" t="s">
        <v>113</v>
      </c>
      <c r="AG169" t="s">
        <v>113</v>
      </c>
      <c r="AH169" t="s">
        <v>111</v>
      </c>
      <c r="AI169" t="s">
        <v>113</v>
      </c>
      <c r="AJ169" t="s">
        <v>114</v>
      </c>
      <c r="AL169" t="s">
        <v>115</v>
      </c>
      <c r="AM169" t="s">
        <v>116</v>
      </c>
      <c r="AN169" t="s">
        <v>108</v>
      </c>
      <c r="AO169" t="s">
        <v>113</v>
      </c>
      <c r="AP169" t="s">
        <v>113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B169" t="s">
        <v>113</v>
      </c>
      <c r="BD169" t="s">
        <v>113</v>
      </c>
      <c r="BF169" t="s">
        <v>113</v>
      </c>
      <c r="BG169" t="s">
        <v>113</v>
      </c>
      <c r="BH169" t="s">
        <v>111</v>
      </c>
      <c r="BI169" t="s">
        <v>113</v>
      </c>
      <c r="BJ169" t="s">
        <v>113</v>
      </c>
      <c r="BK169" t="s">
        <v>113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113</v>
      </c>
      <c r="BV169" t="s">
        <v>111</v>
      </c>
      <c r="BW169" t="s">
        <v>111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  <c r="CW169" t="s">
        <v>113</v>
      </c>
    </row>
    <row r="170" spans="1:101" x14ac:dyDescent="0.25">
      <c r="A170" t="s">
        <v>117</v>
      </c>
      <c r="B170">
        <v>281136</v>
      </c>
      <c r="C170" t="s">
        <v>1378</v>
      </c>
      <c r="D170" t="s">
        <v>102</v>
      </c>
      <c r="E170" t="s">
        <v>1379</v>
      </c>
      <c r="F170" t="s">
        <v>1379</v>
      </c>
      <c r="G170" t="s">
        <v>1380</v>
      </c>
      <c r="H170" t="s">
        <v>105</v>
      </c>
      <c r="I170" t="s">
        <v>250</v>
      </c>
      <c r="K170" t="s">
        <v>251</v>
      </c>
      <c r="L170" t="s">
        <v>1381</v>
      </c>
      <c r="M170" t="s">
        <v>1382</v>
      </c>
      <c r="O170">
        <v>0</v>
      </c>
      <c r="V170" t="s">
        <v>110</v>
      </c>
      <c r="W170" s="1">
        <v>43425</v>
      </c>
      <c r="Y170" s="1">
        <v>43615</v>
      </c>
      <c r="Z170" s="2">
        <v>43009</v>
      </c>
      <c r="AA170" t="s">
        <v>1383</v>
      </c>
      <c r="AB170" t="s">
        <v>111</v>
      </c>
      <c r="AC170" t="s">
        <v>113</v>
      </c>
      <c r="AD170" t="s">
        <v>113</v>
      </c>
      <c r="AG170" t="s">
        <v>113</v>
      </c>
      <c r="AH170" t="s">
        <v>111</v>
      </c>
      <c r="AI170" t="s">
        <v>113</v>
      </c>
      <c r="AJ170" t="s">
        <v>300</v>
      </c>
      <c r="AL170" t="s">
        <v>199</v>
      </c>
      <c r="AN170" t="s">
        <v>251</v>
      </c>
      <c r="AO170" t="s">
        <v>113</v>
      </c>
      <c r="AP170" t="s">
        <v>113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B170" t="s">
        <v>113</v>
      </c>
      <c r="BD170" t="s">
        <v>113</v>
      </c>
      <c r="BF170" t="s">
        <v>113</v>
      </c>
      <c r="BG170" t="s">
        <v>113</v>
      </c>
      <c r="BH170" t="s">
        <v>113</v>
      </c>
      <c r="BI170" t="s">
        <v>113</v>
      </c>
      <c r="BJ170" t="s">
        <v>113</v>
      </c>
      <c r="BK170" t="s">
        <v>113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113</v>
      </c>
      <c r="BV170" t="s">
        <v>111</v>
      </c>
      <c r="BW170" t="s">
        <v>111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  <c r="CW170" t="s">
        <v>113</v>
      </c>
    </row>
    <row r="171" spans="1:101" x14ac:dyDescent="0.25">
      <c r="A171" t="s">
        <v>368</v>
      </c>
      <c r="B171">
        <v>305578</v>
      </c>
      <c r="C171" t="s">
        <v>1384</v>
      </c>
      <c r="D171" t="s">
        <v>102</v>
      </c>
      <c r="E171" t="s">
        <v>1385</v>
      </c>
      <c r="F171" t="s">
        <v>1385</v>
      </c>
      <c r="G171" t="s">
        <v>1386</v>
      </c>
      <c r="I171" t="s">
        <v>836</v>
      </c>
      <c r="J171" t="s">
        <v>373</v>
      </c>
      <c r="K171" t="s">
        <v>108</v>
      </c>
      <c r="L171">
        <v>76102</v>
      </c>
      <c r="M171" t="s">
        <v>1387</v>
      </c>
      <c r="O171">
        <v>0</v>
      </c>
      <c r="V171" t="s">
        <v>110</v>
      </c>
      <c r="W171" s="1">
        <v>43818</v>
      </c>
      <c r="Y171" s="1">
        <v>43818</v>
      </c>
      <c r="Z171" s="2">
        <v>43009</v>
      </c>
      <c r="AB171" t="s">
        <v>113</v>
      </c>
      <c r="AC171" t="s">
        <v>113</v>
      </c>
      <c r="AD171" t="s">
        <v>113</v>
      </c>
      <c r="AG171" t="s">
        <v>113</v>
      </c>
      <c r="AH171" t="s">
        <v>111</v>
      </c>
      <c r="AI171" t="s">
        <v>113</v>
      </c>
      <c r="AJ171" t="s">
        <v>114</v>
      </c>
      <c r="AL171" t="s">
        <v>115</v>
      </c>
      <c r="AM171" t="s">
        <v>373</v>
      </c>
      <c r="AN171" t="s">
        <v>108</v>
      </c>
      <c r="AO171" t="s">
        <v>113</v>
      </c>
      <c r="AP171" t="s">
        <v>113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B171" t="s">
        <v>113</v>
      </c>
      <c r="BD171" t="s">
        <v>113</v>
      </c>
      <c r="BF171" t="s">
        <v>113</v>
      </c>
      <c r="BG171" t="s">
        <v>113</v>
      </c>
      <c r="BH171" t="s">
        <v>113</v>
      </c>
      <c r="BI171" t="s">
        <v>113</v>
      </c>
      <c r="BJ171" t="s">
        <v>113</v>
      </c>
      <c r="BK171" t="s">
        <v>113</v>
      </c>
      <c r="BL171" t="s">
        <v>113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113</v>
      </c>
      <c r="BV171" t="s">
        <v>113</v>
      </c>
      <c r="BW171" t="s">
        <v>111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  <c r="CW171" t="s">
        <v>113</v>
      </c>
    </row>
    <row r="172" spans="1:101" x14ac:dyDescent="0.25">
      <c r="A172" t="s">
        <v>100</v>
      </c>
      <c r="B172">
        <v>300066</v>
      </c>
      <c r="C172" t="s">
        <v>1388</v>
      </c>
      <c r="D172" t="s">
        <v>102</v>
      </c>
      <c r="E172" t="s">
        <v>1389</v>
      </c>
      <c r="F172" t="s">
        <v>1389</v>
      </c>
      <c r="G172" t="s">
        <v>1390</v>
      </c>
      <c r="I172" t="s">
        <v>106</v>
      </c>
      <c r="J172" t="s">
        <v>107</v>
      </c>
      <c r="K172" t="s">
        <v>108</v>
      </c>
      <c r="L172">
        <v>10022</v>
      </c>
      <c r="M172" t="s">
        <v>1391</v>
      </c>
      <c r="O172">
        <v>0</v>
      </c>
      <c r="V172" t="s">
        <v>110</v>
      </c>
      <c r="W172" s="1">
        <v>43507</v>
      </c>
      <c r="Y172" s="1">
        <v>43899</v>
      </c>
      <c r="Z172" s="2">
        <v>43009</v>
      </c>
      <c r="AA172" t="s">
        <v>1392</v>
      </c>
      <c r="AB172" t="s">
        <v>113</v>
      </c>
      <c r="AC172" t="s">
        <v>113</v>
      </c>
      <c r="AD172" t="s">
        <v>113</v>
      </c>
      <c r="AG172" t="s">
        <v>113</v>
      </c>
      <c r="AH172" t="s">
        <v>111</v>
      </c>
      <c r="AI172" t="s">
        <v>113</v>
      </c>
      <c r="AJ172" t="s">
        <v>114</v>
      </c>
      <c r="AL172" t="s">
        <v>115</v>
      </c>
      <c r="AM172" t="s">
        <v>107</v>
      </c>
      <c r="AN172" t="s">
        <v>108</v>
      </c>
      <c r="AO172" t="s">
        <v>113</v>
      </c>
      <c r="AP172" t="s">
        <v>113</v>
      </c>
      <c r="AQ172" t="s">
        <v>113</v>
      </c>
      <c r="AR172" t="s">
        <v>113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B172" t="s">
        <v>113</v>
      </c>
      <c r="BD172" t="s">
        <v>113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113</v>
      </c>
      <c r="BV172" t="s">
        <v>113</v>
      </c>
      <c r="BW172" t="s">
        <v>111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  <c r="CW172" t="s">
        <v>113</v>
      </c>
    </row>
    <row r="173" spans="1:101" x14ac:dyDescent="0.25">
      <c r="A173" t="s">
        <v>117</v>
      </c>
      <c r="B173">
        <v>160244</v>
      </c>
      <c r="C173" t="s">
        <v>1393</v>
      </c>
      <c r="D173" t="s">
        <v>102</v>
      </c>
      <c r="E173" t="s">
        <v>1394</v>
      </c>
      <c r="F173" t="s">
        <v>1394</v>
      </c>
      <c r="G173" t="s">
        <v>1395</v>
      </c>
      <c r="I173" t="s">
        <v>250</v>
      </c>
      <c r="K173" t="s">
        <v>251</v>
      </c>
      <c r="L173" t="s">
        <v>1396</v>
      </c>
      <c r="M173" t="s">
        <v>1397</v>
      </c>
      <c r="N173" t="s">
        <v>1398</v>
      </c>
      <c r="O173">
        <v>2</v>
      </c>
      <c r="V173" t="s">
        <v>110</v>
      </c>
      <c r="W173" s="1">
        <v>40997</v>
      </c>
      <c r="Y173" s="1">
        <v>43917</v>
      </c>
      <c r="Z173" s="2">
        <v>43009</v>
      </c>
      <c r="AA173" t="s">
        <v>1399</v>
      </c>
      <c r="AB173" t="s">
        <v>111</v>
      </c>
      <c r="AC173" t="s">
        <v>113</v>
      </c>
      <c r="AD173" t="s">
        <v>113</v>
      </c>
      <c r="AG173" t="s">
        <v>113</v>
      </c>
      <c r="AH173" t="s">
        <v>111</v>
      </c>
      <c r="AI173" t="s">
        <v>113</v>
      </c>
      <c r="AJ173" t="s">
        <v>173</v>
      </c>
      <c r="AK173" t="s">
        <v>1400</v>
      </c>
      <c r="AL173" t="s">
        <v>115</v>
      </c>
      <c r="AN173" t="s">
        <v>251</v>
      </c>
      <c r="AO173" t="s">
        <v>113</v>
      </c>
      <c r="AP173" t="s">
        <v>113</v>
      </c>
      <c r="AQ173" t="s">
        <v>113</v>
      </c>
      <c r="AR173" t="s">
        <v>113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B173" t="s">
        <v>113</v>
      </c>
      <c r="BD173" t="s">
        <v>111</v>
      </c>
      <c r="BE173" t="s">
        <v>113</v>
      </c>
      <c r="BF173" t="s">
        <v>113</v>
      </c>
      <c r="BG173" t="s">
        <v>113</v>
      </c>
      <c r="BH173" t="s">
        <v>111</v>
      </c>
      <c r="BI173" t="s">
        <v>113</v>
      </c>
      <c r="BJ173" t="s">
        <v>113</v>
      </c>
      <c r="BK173" t="s">
        <v>113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113</v>
      </c>
      <c r="BV173" t="s">
        <v>111</v>
      </c>
      <c r="BW173" t="s">
        <v>111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  <c r="CW173" t="s">
        <v>113</v>
      </c>
    </row>
    <row r="174" spans="1:101" x14ac:dyDescent="0.25">
      <c r="A174" t="s">
        <v>117</v>
      </c>
      <c r="B174">
        <v>161676</v>
      </c>
      <c r="C174" t="s">
        <v>1401</v>
      </c>
      <c r="D174" t="s">
        <v>102</v>
      </c>
      <c r="E174" t="s">
        <v>1402</v>
      </c>
      <c r="F174" t="s">
        <v>1402</v>
      </c>
      <c r="G174" t="s">
        <v>1403</v>
      </c>
      <c r="I174" t="s">
        <v>250</v>
      </c>
      <c r="K174" t="s">
        <v>251</v>
      </c>
      <c r="L174" t="s">
        <v>1404</v>
      </c>
      <c r="M174">
        <v>7500105150</v>
      </c>
      <c r="O174">
        <v>0</v>
      </c>
      <c r="V174" t="s">
        <v>110</v>
      </c>
      <c r="W174" s="1">
        <v>41001</v>
      </c>
      <c r="Y174" s="1">
        <v>43626</v>
      </c>
      <c r="Z174" s="2">
        <v>43009</v>
      </c>
      <c r="AA174" t="s">
        <v>1405</v>
      </c>
      <c r="AB174" t="s">
        <v>111</v>
      </c>
      <c r="AC174" t="s">
        <v>113</v>
      </c>
      <c r="AD174" t="s">
        <v>113</v>
      </c>
      <c r="AG174" t="s">
        <v>113</v>
      </c>
      <c r="AH174" t="s">
        <v>111</v>
      </c>
      <c r="AI174" t="s">
        <v>113</v>
      </c>
      <c r="AJ174" t="s">
        <v>300</v>
      </c>
      <c r="AL174" t="s">
        <v>199</v>
      </c>
      <c r="AN174" t="s">
        <v>251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B174" t="s">
        <v>113</v>
      </c>
      <c r="BD174" t="s">
        <v>113</v>
      </c>
      <c r="BF174" t="s">
        <v>113</v>
      </c>
      <c r="BG174" t="s">
        <v>113</v>
      </c>
      <c r="BH174" t="s">
        <v>111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113</v>
      </c>
      <c r="BV174" t="s">
        <v>113</v>
      </c>
      <c r="BW174" t="s">
        <v>111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  <c r="CW174" t="s">
        <v>113</v>
      </c>
    </row>
    <row r="175" spans="1:101" x14ac:dyDescent="0.25">
      <c r="A175" t="s">
        <v>117</v>
      </c>
      <c r="B175">
        <v>292773</v>
      </c>
      <c r="C175" t="s">
        <v>1406</v>
      </c>
      <c r="D175" t="s">
        <v>102</v>
      </c>
      <c r="E175" t="s">
        <v>1407</v>
      </c>
      <c r="F175" t="s">
        <v>1408</v>
      </c>
      <c r="G175" t="s">
        <v>1409</v>
      </c>
      <c r="I175" t="s">
        <v>525</v>
      </c>
      <c r="K175" t="s">
        <v>122</v>
      </c>
      <c r="L175" t="s">
        <v>997</v>
      </c>
      <c r="M175" t="s">
        <v>1410</v>
      </c>
      <c r="O175">
        <v>0</v>
      </c>
      <c r="V175" t="s">
        <v>110</v>
      </c>
      <c r="W175" s="1">
        <v>43140</v>
      </c>
      <c r="Y175" s="1">
        <v>43913</v>
      </c>
      <c r="Z175" s="2">
        <v>43009</v>
      </c>
      <c r="AA175" t="s">
        <v>1411</v>
      </c>
      <c r="AB175" t="s">
        <v>111</v>
      </c>
      <c r="AC175" t="s">
        <v>113</v>
      </c>
      <c r="AD175" t="s">
        <v>113</v>
      </c>
      <c r="AG175" t="s">
        <v>113</v>
      </c>
      <c r="AH175" t="s">
        <v>111</v>
      </c>
      <c r="AI175" t="s">
        <v>113</v>
      </c>
      <c r="AJ175" t="s">
        <v>173</v>
      </c>
      <c r="AK175" t="s">
        <v>402</v>
      </c>
      <c r="AL175" t="s">
        <v>115</v>
      </c>
      <c r="AN175" t="s">
        <v>122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B175" t="s">
        <v>113</v>
      </c>
      <c r="BD175" t="s">
        <v>113</v>
      </c>
      <c r="BF175" t="s">
        <v>113</v>
      </c>
      <c r="BG175" t="s">
        <v>113</v>
      </c>
      <c r="BH175" t="s">
        <v>111</v>
      </c>
      <c r="BI175" t="s">
        <v>113</v>
      </c>
      <c r="BJ175" t="s">
        <v>113</v>
      </c>
      <c r="BK175" t="s">
        <v>113</v>
      </c>
      <c r="BL175" t="s">
        <v>111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113</v>
      </c>
      <c r="BV175" t="s">
        <v>111</v>
      </c>
      <c r="BW175" t="s">
        <v>111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  <c r="CW175" t="s">
        <v>113</v>
      </c>
    </row>
    <row r="176" spans="1:101" x14ac:dyDescent="0.25">
      <c r="A176" t="s">
        <v>263</v>
      </c>
      <c r="B176">
        <v>285732</v>
      </c>
      <c r="C176" t="s">
        <v>1412</v>
      </c>
      <c r="D176" t="s">
        <v>102</v>
      </c>
      <c r="E176" t="s">
        <v>1413</v>
      </c>
      <c r="F176" t="s">
        <v>1413</v>
      </c>
      <c r="G176" t="s">
        <v>1414</v>
      </c>
      <c r="H176" t="s">
        <v>1415</v>
      </c>
      <c r="I176" t="s">
        <v>1020</v>
      </c>
      <c r="J176" t="s">
        <v>422</v>
      </c>
      <c r="K176" t="s">
        <v>108</v>
      </c>
      <c r="L176">
        <v>60654</v>
      </c>
      <c r="M176" t="s">
        <v>1416</v>
      </c>
      <c r="N176" t="s">
        <v>1417</v>
      </c>
      <c r="O176">
        <v>0</v>
      </c>
      <c r="V176" t="s">
        <v>110</v>
      </c>
      <c r="W176" s="1">
        <v>42697</v>
      </c>
      <c r="Y176" s="1">
        <v>43917</v>
      </c>
      <c r="Z176" s="2">
        <v>43009</v>
      </c>
      <c r="AB176" t="s">
        <v>113</v>
      </c>
      <c r="AC176" t="s">
        <v>113</v>
      </c>
      <c r="AD176" t="s">
        <v>113</v>
      </c>
      <c r="AG176" t="s">
        <v>113</v>
      </c>
      <c r="AH176" t="s">
        <v>111</v>
      </c>
      <c r="AI176" t="s">
        <v>113</v>
      </c>
      <c r="AJ176" t="s">
        <v>114</v>
      </c>
      <c r="AL176" t="s">
        <v>115</v>
      </c>
      <c r="AM176" t="s">
        <v>116</v>
      </c>
      <c r="AN176" t="s">
        <v>108</v>
      </c>
      <c r="AO176" t="s">
        <v>113</v>
      </c>
      <c r="AP176" t="s">
        <v>113</v>
      </c>
      <c r="AQ176" t="s">
        <v>113</v>
      </c>
      <c r="AR176" t="s">
        <v>113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B176" t="s">
        <v>113</v>
      </c>
      <c r="BD176" t="s">
        <v>113</v>
      </c>
      <c r="BF176" t="s">
        <v>113</v>
      </c>
      <c r="BG176" t="s">
        <v>113</v>
      </c>
      <c r="BH176" t="s">
        <v>113</v>
      </c>
      <c r="BI176" t="s">
        <v>113</v>
      </c>
      <c r="BJ176" t="s">
        <v>113</v>
      </c>
      <c r="BK176" t="s">
        <v>113</v>
      </c>
      <c r="BL176" t="s">
        <v>113</v>
      </c>
      <c r="BM176" t="s">
        <v>113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113</v>
      </c>
      <c r="BV176" t="s">
        <v>111</v>
      </c>
      <c r="BW176" t="s">
        <v>111</v>
      </c>
      <c r="BX176" t="s">
        <v>113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  <c r="CW176" t="s">
        <v>113</v>
      </c>
    </row>
    <row r="177" spans="1:101" x14ac:dyDescent="0.25">
      <c r="A177" t="s">
        <v>117</v>
      </c>
      <c r="B177">
        <v>287696</v>
      </c>
      <c r="C177" t="s">
        <v>1418</v>
      </c>
      <c r="D177" t="s">
        <v>102</v>
      </c>
      <c r="E177" t="s">
        <v>1419</v>
      </c>
      <c r="F177" t="s">
        <v>1420</v>
      </c>
      <c r="G177" t="s">
        <v>1421</v>
      </c>
      <c r="H177" t="s">
        <v>1422</v>
      </c>
      <c r="I177" t="s">
        <v>1423</v>
      </c>
      <c r="K177" t="s">
        <v>635</v>
      </c>
      <c r="M177">
        <f>972-508437440</f>
        <v>-508436468</v>
      </c>
      <c r="N177">
        <f>972-3-3730401</f>
        <v>-3729432</v>
      </c>
      <c r="O177">
        <v>0</v>
      </c>
      <c r="P177" t="s">
        <v>1424</v>
      </c>
      <c r="R177" t="s">
        <v>1425</v>
      </c>
      <c r="T177" t="s">
        <v>635</v>
      </c>
      <c r="U177">
        <v>6473307</v>
      </c>
      <c r="V177" t="s">
        <v>110</v>
      </c>
      <c r="W177" s="1">
        <v>42809</v>
      </c>
      <c r="Y177" s="1">
        <v>43924</v>
      </c>
      <c r="Z177" s="2">
        <v>43009</v>
      </c>
      <c r="AA177" t="s">
        <v>1426</v>
      </c>
      <c r="AB177" t="s">
        <v>113</v>
      </c>
      <c r="AC177" t="s">
        <v>113</v>
      </c>
      <c r="AD177" t="s">
        <v>113</v>
      </c>
      <c r="AG177" t="s">
        <v>111</v>
      </c>
      <c r="AH177" t="s">
        <v>111</v>
      </c>
      <c r="AI177" t="s">
        <v>113</v>
      </c>
      <c r="AJ177" t="s">
        <v>173</v>
      </c>
      <c r="AK177" t="s">
        <v>1427</v>
      </c>
      <c r="AL177" t="s">
        <v>115</v>
      </c>
      <c r="AN177" t="s">
        <v>635</v>
      </c>
      <c r="AO177" t="s">
        <v>113</v>
      </c>
      <c r="AP177" t="s">
        <v>113</v>
      </c>
      <c r="AQ177" t="s">
        <v>113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B177" t="s">
        <v>113</v>
      </c>
      <c r="BD177" t="s">
        <v>113</v>
      </c>
      <c r="BF177" t="s">
        <v>113</v>
      </c>
      <c r="BG177" t="s">
        <v>113</v>
      </c>
      <c r="BH177" t="s">
        <v>113</v>
      </c>
      <c r="BI177" t="s">
        <v>113</v>
      </c>
      <c r="BJ177" t="s">
        <v>113</v>
      </c>
      <c r="BK177" t="s">
        <v>113</v>
      </c>
      <c r="BL177" t="s">
        <v>113</v>
      </c>
      <c r="BM177" t="s">
        <v>113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113</v>
      </c>
      <c r="BU177" t="s">
        <v>113</v>
      </c>
      <c r="BV177" t="s">
        <v>111</v>
      </c>
      <c r="BW177" t="s">
        <v>111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113</v>
      </c>
      <c r="CF177" t="s">
        <v>113</v>
      </c>
      <c r="CG177" t="s">
        <v>113</v>
      </c>
      <c r="CH177" t="s">
        <v>113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  <c r="CW177" t="s">
        <v>113</v>
      </c>
    </row>
    <row r="178" spans="1:101" x14ac:dyDescent="0.25">
      <c r="A178" t="s">
        <v>117</v>
      </c>
      <c r="B178">
        <v>281571</v>
      </c>
      <c r="C178" t="s">
        <v>1428</v>
      </c>
      <c r="D178" t="s">
        <v>102</v>
      </c>
      <c r="E178" t="s">
        <v>1429</v>
      </c>
      <c r="F178" t="s">
        <v>1430</v>
      </c>
      <c r="G178" t="s">
        <v>1431</v>
      </c>
      <c r="H178" t="s">
        <v>1432</v>
      </c>
      <c r="I178" t="s">
        <v>250</v>
      </c>
      <c r="K178" t="s">
        <v>251</v>
      </c>
      <c r="L178" t="s">
        <v>1433</v>
      </c>
      <c r="M178" t="s">
        <v>1434</v>
      </c>
      <c r="O178">
        <v>0</v>
      </c>
      <c r="V178" t="s">
        <v>110</v>
      </c>
      <c r="W178" s="1">
        <v>42278</v>
      </c>
      <c r="Y178" s="1">
        <v>43950</v>
      </c>
      <c r="Z178" s="2">
        <v>43891</v>
      </c>
      <c r="AA178" t="s">
        <v>1435</v>
      </c>
      <c r="AB178" t="s">
        <v>111</v>
      </c>
      <c r="AC178" t="s">
        <v>113</v>
      </c>
      <c r="AD178" t="s">
        <v>113</v>
      </c>
      <c r="AG178" t="s">
        <v>113</v>
      </c>
      <c r="AH178" t="s">
        <v>111</v>
      </c>
      <c r="AI178" t="s">
        <v>113</v>
      </c>
      <c r="AJ178" t="s">
        <v>131</v>
      </c>
      <c r="AL178" t="s">
        <v>115</v>
      </c>
      <c r="AN178" t="s">
        <v>251</v>
      </c>
      <c r="AO178" t="s">
        <v>113</v>
      </c>
      <c r="AP178" t="s">
        <v>113</v>
      </c>
      <c r="AQ178" t="s">
        <v>113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B178" t="s">
        <v>113</v>
      </c>
      <c r="BD178" t="s">
        <v>111</v>
      </c>
      <c r="BE178" t="s">
        <v>111</v>
      </c>
      <c r="BF178" t="s">
        <v>111</v>
      </c>
      <c r="BG178" t="s">
        <v>113</v>
      </c>
      <c r="BH178" t="s">
        <v>113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113</v>
      </c>
      <c r="BV178" t="s">
        <v>111</v>
      </c>
      <c r="BW178" t="s">
        <v>111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  <c r="CW178" t="s">
        <v>113</v>
      </c>
    </row>
    <row r="179" spans="1:101" x14ac:dyDescent="0.25">
      <c r="A179" t="s">
        <v>117</v>
      </c>
      <c r="B179">
        <v>297067</v>
      </c>
      <c r="C179" t="s">
        <v>1436</v>
      </c>
      <c r="D179" t="s">
        <v>102</v>
      </c>
      <c r="E179" t="s">
        <v>1437</v>
      </c>
      <c r="F179" t="s">
        <v>1437</v>
      </c>
      <c r="G179" t="s">
        <v>1438</v>
      </c>
      <c r="H179" t="s">
        <v>647</v>
      </c>
      <c r="I179" t="s">
        <v>250</v>
      </c>
      <c r="K179" t="s">
        <v>251</v>
      </c>
      <c r="L179" t="s">
        <v>1439</v>
      </c>
      <c r="M179">
        <v>442070627222</v>
      </c>
      <c r="O179">
        <v>0</v>
      </c>
      <c r="V179" t="s">
        <v>110</v>
      </c>
      <c r="W179" s="1">
        <v>43290</v>
      </c>
      <c r="Y179" s="1">
        <v>43886</v>
      </c>
      <c r="Z179" s="2">
        <v>43009</v>
      </c>
      <c r="AA179" t="s">
        <v>1440</v>
      </c>
      <c r="AB179" t="s">
        <v>111</v>
      </c>
      <c r="AC179" t="s">
        <v>113</v>
      </c>
      <c r="AD179" t="s">
        <v>113</v>
      </c>
      <c r="AG179" t="s">
        <v>113</v>
      </c>
      <c r="AH179" t="s">
        <v>111</v>
      </c>
      <c r="AI179" t="s">
        <v>113</v>
      </c>
      <c r="AJ179" t="s">
        <v>300</v>
      </c>
      <c r="AL179" t="s">
        <v>115</v>
      </c>
      <c r="AN179" t="s">
        <v>251</v>
      </c>
      <c r="AO179" t="s">
        <v>113</v>
      </c>
      <c r="AP179" t="s">
        <v>113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B179" t="s">
        <v>113</v>
      </c>
      <c r="BD179" t="s">
        <v>113</v>
      </c>
      <c r="BF179" t="s">
        <v>113</v>
      </c>
      <c r="BG179" t="s">
        <v>113</v>
      </c>
      <c r="BH179" t="s">
        <v>113</v>
      </c>
      <c r="BI179" t="s">
        <v>113</v>
      </c>
      <c r="BJ179" t="s">
        <v>113</v>
      </c>
      <c r="BK179" t="s">
        <v>113</v>
      </c>
      <c r="BL179" t="s">
        <v>113</v>
      </c>
      <c r="BM179" t="s">
        <v>113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113</v>
      </c>
      <c r="BV179" t="s">
        <v>111</v>
      </c>
      <c r="BW179" t="s">
        <v>111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  <c r="CW179" t="s">
        <v>113</v>
      </c>
    </row>
    <row r="180" spans="1:101" x14ac:dyDescent="0.25">
      <c r="A180" t="s">
        <v>263</v>
      </c>
      <c r="B180">
        <v>283672</v>
      </c>
      <c r="C180" t="s">
        <v>1441</v>
      </c>
      <c r="D180" t="s">
        <v>102</v>
      </c>
      <c r="E180" t="s">
        <v>1442</v>
      </c>
      <c r="F180" t="s">
        <v>1442</v>
      </c>
      <c r="G180" t="s">
        <v>1443</v>
      </c>
      <c r="H180" t="s">
        <v>1444</v>
      </c>
      <c r="I180" t="s">
        <v>1020</v>
      </c>
      <c r="J180" t="s">
        <v>422</v>
      </c>
      <c r="K180" t="s">
        <v>108</v>
      </c>
      <c r="L180">
        <v>60611</v>
      </c>
      <c r="M180" t="s">
        <v>1445</v>
      </c>
      <c r="O180">
        <v>0</v>
      </c>
      <c r="V180" t="s">
        <v>110</v>
      </c>
      <c r="W180" s="1">
        <v>42521</v>
      </c>
      <c r="Y180" s="1">
        <v>43872</v>
      </c>
      <c r="Z180" s="2">
        <v>43009</v>
      </c>
      <c r="AA180" t="s">
        <v>1446</v>
      </c>
      <c r="AB180" t="s">
        <v>113</v>
      </c>
      <c r="AC180" t="s">
        <v>113</v>
      </c>
      <c r="AD180" t="s">
        <v>113</v>
      </c>
      <c r="AG180" t="s">
        <v>111</v>
      </c>
      <c r="AH180" t="s">
        <v>113</v>
      </c>
      <c r="AI180" t="s">
        <v>113</v>
      </c>
      <c r="AJ180" t="s">
        <v>114</v>
      </c>
      <c r="AL180" t="s">
        <v>115</v>
      </c>
      <c r="AM180" t="s">
        <v>116</v>
      </c>
      <c r="AN180" t="s">
        <v>108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B180" t="s">
        <v>113</v>
      </c>
      <c r="BD180" t="s">
        <v>113</v>
      </c>
      <c r="BF180" t="s">
        <v>113</v>
      </c>
      <c r="BG180" t="s">
        <v>113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113</v>
      </c>
      <c r="BV180" t="s">
        <v>111</v>
      </c>
      <c r="BW180" t="s">
        <v>111</v>
      </c>
      <c r="BX180" t="s">
        <v>111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  <c r="CW180" t="s">
        <v>113</v>
      </c>
    </row>
    <row r="181" spans="1:101" x14ac:dyDescent="0.25">
      <c r="A181" t="s">
        <v>117</v>
      </c>
      <c r="B181">
        <v>165025</v>
      </c>
      <c r="C181" t="s">
        <v>1447</v>
      </c>
      <c r="D181" t="s">
        <v>102</v>
      </c>
      <c r="E181" t="s">
        <v>1448</v>
      </c>
      <c r="F181" t="s">
        <v>1448</v>
      </c>
      <c r="G181" t="s">
        <v>1449</v>
      </c>
      <c r="I181" t="s">
        <v>250</v>
      </c>
      <c r="K181" t="s">
        <v>251</v>
      </c>
      <c r="L181" t="s">
        <v>1450</v>
      </c>
      <c r="M181" t="s">
        <v>1451</v>
      </c>
      <c r="N181" t="s">
        <v>1452</v>
      </c>
      <c r="O181">
        <v>0</v>
      </c>
      <c r="V181" t="s">
        <v>110</v>
      </c>
      <c r="W181" s="1">
        <v>41121</v>
      </c>
      <c r="Y181" s="1">
        <v>43922</v>
      </c>
      <c r="Z181" s="2">
        <v>43009</v>
      </c>
      <c r="AA181" t="s">
        <v>1453</v>
      </c>
      <c r="AB181" t="s">
        <v>111</v>
      </c>
      <c r="AC181" t="s">
        <v>113</v>
      </c>
      <c r="AD181" t="s">
        <v>113</v>
      </c>
      <c r="AF181" t="s">
        <v>1454</v>
      </c>
      <c r="AG181" t="s">
        <v>113</v>
      </c>
      <c r="AH181" t="s">
        <v>111</v>
      </c>
      <c r="AI181" t="s">
        <v>113</v>
      </c>
      <c r="AJ181" t="s">
        <v>173</v>
      </c>
      <c r="AK181" t="s">
        <v>1455</v>
      </c>
      <c r="AL181" t="s">
        <v>115</v>
      </c>
      <c r="AN181" t="s">
        <v>251</v>
      </c>
      <c r="AO181" t="s">
        <v>113</v>
      </c>
      <c r="AP181" t="s">
        <v>113</v>
      </c>
      <c r="AQ181" t="s">
        <v>111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B181" t="s">
        <v>113</v>
      </c>
      <c r="BD181" t="s">
        <v>113</v>
      </c>
      <c r="BF181" t="s">
        <v>113</v>
      </c>
      <c r="BG181" t="s">
        <v>111</v>
      </c>
      <c r="BH181" t="s">
        <v>111</v>
      </c>
      <c r="BI181" t="s">
        <v>113</v>
      </c>
      <c r="BJ181" t="s">
        <v>113</v>
      </c>
      <c r="BK181" t="s">
        <v>113</v>
      </c>
      <c r="BL181" t="s">
        <v>111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111</v>
      </c>
      <c r="BU181" t="s">
        <v>111</v>
      </c>
      <c r="BV181" t="s">
        <v>111</v>
      </c>
      <c r="BW181" t="s">
        <v>111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111</v>
      </c>
      <c r="CF181" t="s">
        <v>113</v>
      </c>
      <c r="CG181" t="s">
        <v>111</v>
      </c>
      <c r="CH181" t="s">
        <v>111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  <c r="CW181" t="s">
        <v>113</v>
      </c>
    </row>
    <row r="182" spans="1:101" x14ac:dyDescent="0.25">
      <c r="A182" t="s">
        <v>117</v>
      </c>
      <c r="B182">
        <v>301356</v>
      </c>
      <c r="C182" t="s">
        <v>1456</v>
      </c>
      <c r="D182" t="s">
        <v>102</v>
      </c>
      <c r="E182" t="s">
        <v>1457</v>
      </c>
      <c r="F182" t="s">
        <v>1458</v>
      </c>
      <c r="G182" t="s">
        <v>1459</v>
      </c>
      <c r="I182" t="s">
        <v>1460</v>
      </c>
      <c r="K182" t="s">
        <v>251</v>
      </c>
      <c r="L182" t="s">
        <v>1461</v>
      </c>
      <c r="M182" t="s">
        <v>1462</v>
      </c>
      <c r="O182">
        <v>0</v>
      </c>
      <c r="V182" t="s">
        <v>110</v>
      </c>
      <c r="W182" s="1">
        <v>43671</v>
      </c>
      <c r="Y182" s="1">
        <v>43671</v>
      </c>
      <c r="Z182" s="2">
        <v>43009</v>
      </c>
      <c r="AA182" t="s">
        <v>1463</v>
      </c>
      <c r="AB182" t="s">
        <v>111</v>
      </c>
      <c r="AC182" t="s">
        <v>113</v>
      </c>
      <c r="AD182" t="s">
        <v>113</v>
      </c>
      <c r="AF182" t="s">
        <v>1464</v>
      </c>
      <c r="AG182" t="s">
        <v>113</v>
      </c>
      <c r="AH182" t="s">
        <v>111</v>
      </c>
      <c r="AI182" t="s">
        <v>113</v>
      </c>
      <c r="AJ182" t="s">
        <v>300</v>
      </c>
      <c r="AL182" t="s">
        <v>115</v>
      </c>
      <c r="AN182" t="s">
        <v>251</v>
      </c>
      <c r="AO182" t="s">
        <v>113</v>
      </c>
      <c r="AP182" t="s">
        <v>113</v>
      </c>
      <c r="AQ182" t="s">
        <v>111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B182" t="s">
        <v>113</v>
      </c>
      <c r="BD182" t="s">
        <v>113</v>
      </c>
      <c r="BF182" t="s">
        <v>113</v>
      </c>
      <c r="BG182" t="s">
        <v>113</v>
      </c>
      <c r="BH182" t="s">
        <v>111</v>
      </c>
      <c r="BI182" t="s">
        <v>113</v>
      </c>
      <c r="BJ182" t="s">
        <v>113</v>
      </c>
      <c r="BK182" t="s">
        <v>113</v>
      </c>
      <c r="BL182" t="s">
        <v>113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113</v>
      </c>
      <c r="BV182" t="s">
        <v>111</v>
      </c>
      <c r="BW182" t="s">
        <v>111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  <c r="CW182" t="s">
        <v>113</v>
      </c>
    </row>
    <row r="183" spans="1:101" x14ac:dyDescent="0.25">
      <c r="A183" t="s">
        <v>309</v>
      </c>
      <c r="B183">
        <v>288824</v>
      </c>
      <c r="C183" t="s">
        <v>1465</v>
      </c>
      <c r="D183" t="s">
        <v>102</v>
      </c>
      <c r="E183" t="s">
        <v>1466</v>
      </c>
      <c r="F183" t="s">
        <v>1466</v>
      </c>
      <c r="M183" t="s">
        <v>1467</v>
      </c>
      <c r="O183">
        <v>0</v>
      </c>
      <c r="V183" t="s">
        <v>110</v>
      </c>
      <c r="W183" s="1">
        <v>42892</v>
      </c>
      <c r="Y183" s="1">
        <v>43861</v>
      </c>
      <c r="Z183" s="2">
        <v>43009</v>
      </c>
      <c r="AA183" t="s">
        <v>1468</v>
      </c>
      <c r="AB183" t="s">
        <v>113</v>
      </c>
      <c r="AC183" t="s">
        <v>113</v>
      </c>
      <c r="AD183" t="s">
        <v>113</v>
      </c>
      <c r="AG183" t="s">
        <v>113</v>
      </c>
      <c r="AH183" t="s">
        <v>113</v>
      </c>
      <c r="AI183" t="s">
        <v>111</v>
      </c>
      <c r="AJ183" t="s">
        <v>114</v>
      </c>
      <c r="AL183" t="s">
        <v>115</v>
      </c>
      <c r="AM183" t="s">
        <v>116</v>
      </c>
      <c r="AN183" t="s">
        <v>108</v>
      </c>
      <c r="AO183" t="s">
        <v>113</v>
      </c>
      <c r="AP183" t="s">
        <v>113</v>
      </c>
      <c r="AQ183" t="s">
        <v>113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B183" t="s">
        <v>113</v>
      </c>
      <c r="BD183" t="s">
        <v>113</v>
      </c>
      <c r="BF183" t="s">
        <v>113</v>
      </c>
      <c r="BG183" t="s">
        <v>113</v>
      </c>
      <c r="BH183" t="s">
        <v>113</v>
      </c>
      <c r="BI183" t="s">
        <v>113</v>
      </c>
      <c r="BJ183" t="s">
        <v>113</v>
      </c>
      <c r="BK183" t="s">
        <v>113</v>
      </c>
      <c r="BL183" t="s">
        <v>113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113</v>
      </c>
      <c r="BV183" t="s">
        <v>111</v>
      </c>
      <c r="BW183" t="s">
        <v>111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  <c r="CW183" t="s">
        <v>113</v>
      </c>
    </row>
    <row r="184" spans="1:101" x14ac:dyDescent="0.25">
      <c r="A184" t="s">
        <v>117</v>
      </c>
      <c r="B184">
        <v>175454</v>
      </c>
      <c r="C184" t="s">
        <v>1469</v>
      </c>
      <c r="D184" t="s">
        <v>102</v>
      </c>
      <c r="E184" t="s">
        <v>1470</v>
      </c>
      <c r="F184" t="s">
        <v>1470</v>
      </c>
      <c r="G184" t="s">
        <v>1471</v>
      </c>
      <c r="H184" t="s">
        <v>1472</v>
      </c>
      <c r="I184" t="s">
        <v>1473</v>
      </c>
      <c r="K184" t="s">
        <v>539</v>
      </c>
      <c r="L184">
        <v>11324</v>
      </c>
      <c r="M184" t="s">
        <v>1474</v>
      </c>
      <c r="N184" t="s">
        <v>1475</v>
      </c>
      <c r="O184">
        <v>0</v>
      </c>
      <c r="V184" t="s">
        <v>110</v>
      </c>
      <c r="W184" s="1">
        <v>42275</v>
      </c>
      <c r="Y184" s="1">
        <v>43644</v>
      </c>
      <c r="Z184" s="2">
        <v>43009</v>
      </c>
      <c r="AB184" t="s">
        <v>111</v>
      </c>
      <c r="AC184" t="s">
        <v>113</v>
      </c>
      <c r="AD184" t="s">
        <v>113</v>
      </c>
      <c r="AG184" t="s">
        <v>113</v>
      </c>
      <c r="AH184" t="s">
        <v>111</v>
      </c>
      <c r="AI184" t="s">
        <v>113</v>
      </c>
      <c r="AJ184" t="s">
        <v>131</v>
      </c>
      <c r="AL184" t="s">
        <v>199</v>
      </c>
      <c r="AN184" t="s">
        <v>539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B184" t="s">
        <v>113</v>
      </c>
      <c r="BD184" t="s">
        <v>113</v>
      </c>
      <c r="BF184" t="s">
        <v>113</v>
      </c>
      <c r="BG184" t="s">
        <v>113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113</v>
      </c>
      <c r="BV184" t="s">
        <v>113</v>
      </c>
      <c r="BW184" t="s">
        <v>111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  <c r="CW184" t="s">
        <v>113</v>
      </c>
    </row>
    <row r="185" spans="1:101" x14ac:dyDescent="0.25">
      <c r="A185" t="s">
        <v>117</v>
      </c>
      <c r="B185">
        <v>290237</v>
      </c>
      <c r="C185" t="s">
        <v>1476</v>
      </c>
      <c r="D185" t="s">
        <v>102</v>
      </c>
      <c r="E185" t="s">
        <v>1477</v>
      </c>
      <c r="F185" t="s">
        <v>1478</v>
      </c>
      <c r="G185" t="s">
        <v>1479</v>
      </c>
      <c r="H185" t="s">
        <v>1480</v>
      </c>
      <c r="I185" t="s">
        <v>1481</v>
      </c>
      <c r="K185" t="s">
        <v>1482</v>
      </c>
      <c r="M185" t="s">
        <v>1483</v>
      </c>
      <c r="O185">
        <v>0</v>
      </c>
      <c r="V185" t="s">
        <v>110</v>
      </c>
      <c r="W185" s="1">
        <v>43007</v>
      </c>
      <c r="Y185" s="1">
        <v>43907</v>
      </c>
      <c r="Z185" s="2">
        <v>43009</v>
      </c>
      <c r="AA185" t="s">
        <v>1484</v>
      </c>
      <c r="AB185" t="s">
        <v>113</v>
      </c>
      <c r="AC185" t="s">
        <v>113</v>
      </c>
      <c r="AD185" t="s">
        <v>113</v>
      </c>
      <c r="AF185" t="s">
        <v>1485</v>
      </c>
      <c r="AG185" t="s">
        <v>113</v>
      </c>
      <c r="AH185" t="s">
        <v>111</v>
      </c>
      <c r="AI185" t="s">
        <v>113</v>
      </c>
      <c r="AJ185" t="s">
        <v>131</v>
      </c>
      <c r="AL185" t="s">
        <v>115</v>
      </c>
      <c r="AN185" t="s">
        <v>1268</v>
      </c>
      <c r="AO185" t="s">
        <v>113</v>
      </c>
      <c r="AP185" t="s">
        <v>113</v>
      </c>
      <c r="AQ185" t="s">
        <v>111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B185" t="s">
        <v>113</v>
      </c>
      <c r="BD185" t="s">
        <v>113</v>
      </c>
      <c r="BF185" t="s">
        <v>113</v>
      </c>
      <c r="BG185" t="s">
        <v>113</v>
      </c>
      <c r="BH185" t="s">
        <v>113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113</v>
      </c>
      <c r="BR185" t="s">
        <v>113</v>
      </c>
      <c r="BS185" t="s">
        <v>113</v>
      </c>
      <c r="BT185" t="s">
        <v>113</v>
      </c>
      <c r="BU185" t="s">
        <v>113</v>
      </c>
      <c r="BV185" t="s">
        <v>113</v>
      </c>
      <c r="BW185" t="s">
        <v>111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  <c r="CW185" t="s">
        <v>113</v>
      </c>
    </row>
    <row r="186" spans="1:101" x14ac:dyDescent="0.25">
      <c r="A186" t="s">
        <v>117</v>
      </c>
      <c r="B186">
        <v>285894</v>
      </c>
      <c r="C186" t="s">
        <v>1486</v>
      </c>
      <c r="D186" t="s">
        <v>102</v>
      </c>
      <c r="E186" t="s">
        <v>1487</v>
      </c>
      <c r="F186" t="s">
        <v>1487</v>
      </c>
      <c r="G186" t="s">
        <v>1488</v>
      </c>
      <c r="H186" t="s">
        <v>1489</v>
      </c>
      <c r="I186" t="s">
        <v>250</v>
      </c>
      <c r="K186" t="s">
        <v>251</v>
      </c>
      <c r="L186" t="s">
        <v>1490</v>
      </c>
      <c r="M186" t="s">
        <v>1491</v>
      </c>
      <c r="O186">
        <v>0</v>
      </c>
      <c r="V186" t="s">
        <v>110</v>
      </c>
      <c r="W186" s="1">
        <v>42688</v>
      </c>
      <c r="Y186" s="1">
        <v>43906</v>
      </c>
      <c r="Z186" s="2">
        <v>43009</v>
      </c>
      <c r="AA186" t="s">
        <v>1492</v>
      </c>
      <c r="AB186" t="s">
        <v>111</v>
      </c>
      <c r="AC186" t="s">
        <v>113</v>
      </c>
      <c r="AD186" t="s">
        <v>113</v>
      </c>
      <c r="AF186" t="s">
        <v>1493</v>
      </c>
      <c r="AG186" t="s">
        <v>113</v>
      </c>
      <c r="AH186" t="s">
        <v>111</v>
      </c>
      <c r="AI186" t="s">
        <v>113</v>
      </c>
      <c r="AJ186" t="s">
        <v>131</v>
      </c>
      <c r="AL186" t="s">
        <v>115</v>
      </c>
      <c r="AN186" t="s">
        <v>251</v>
      </c>
      <c r="AO186" t="s">
        <v>113</v>
      </c>
      <c r="AP186" t="s">
        <v>113</v>
      </c>
      <c r="AQ186" t="s">
        <v>111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113</v>
      </c>
      <c r="AX186" t="s">
        <v>113</v>
      </c>
      <c r="AY186" t="s">
        <v>113</v>
      </c>
      <c r="AZ186" t="s">
        <v>113</v>
      </c>
      <c r="BA186" t="s">
        <v>113</v>
      </c>
      <c r="BB186" t="s">
        <v>113</v>
      </c>
      <c r="BD186" t="s">
        <v>113</v>
      </c>
      <c r="BF186" t="s">
        <v>113</v>
      </c>
      <c r="BG186" t="s">
        <v>113</v>
      </c>
      <c r="BH186" t="s">
        <v>111</v>
      </c>
      <c r="BI186" t="s">
        <v>113</v>
      </c>
      <c r="BJ186" t="s">
        <v>113</v>
      </c>
      <c r="BK186" t="s">
        <v>113</v>
      </c>
      <c r="BL186" t="s">
        <v>111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113</v>
      </c>
      <c r="BV186" t="s">
        <v>113</v>
      </c>
      <c r="BW186" t="s">
        <v>111</v>
      </c>
      <c r="BX186" t="s">
        <v>113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  <c r="CW186" t="s">
        <v>113</v>
      </c>
    </row>
    <row r="187" spans="1:101" x14ac:dyDescent="0.25">
      <c r="A187" t="s">
        <v>117</v>
      </c>
      <c r="B187">
        <v>160208</v>
      </c>
      <c r="C187" t="s">
        <v>1494</v>
      </c>
      <c r="D187" t="s">
        <v>102</v>
      </c>
      <c r="E187" t="s">
        <v>1495</v>
      </c>
      <c r="F187" t="s">
        <v>1495</v>
      </c>
      <c r="G187" t="s">
        <v>1496</v>
      </c>
      <c r="H187" t="s">
        <v>1497</v>
      </c>
      <c r="I187" t="s">
        <v>1498</v>
      </c>
      <c r="K187" t="s">
        <v>1149</v>
      </c>
      <c r="L187" t="s">
        <v>1499</v>
      </c>
      <c r="M187" t="s">
        <v>1500</v>
      </c>
      <c r="N187" t="s">
        <v>1501</v>
      </c>
      <c r="O187">
        <v>0</v>
      </c>
      <c r="V187" t="s">
        <v>110</v>
      </c>
      <c r="W187" s="1">
        <v>40998</v>
      </c>
      <c r="Y187" s="1">
        <v>43922</v>
      </c>
      <c r="Z187" s="2">
        <v>43009</v>
      </c>
      <c r="AA187" t="s">
        <v>1502</v>
      </c>
      <c r="AB187" t="s">
        <v>111</v>
      </c>
      <c r="AC187" t="s">
        <v>113</v>
      </c>
      <c r="AD187" t="s">
        <v>113</v>
      </c>
      <c r="AF187" t="s">
        <v>1503</v>
      </c>
      <c r="AG187" t="s">
        <v>113</v>
      </c>
      <c r="AH187" t="s">
        <v>111</v>
      </c>
      <c r="AI187" t="s">
        <v>113</v>
      </c>
      <c r="AJ187" t="s">
        <v>114</v>
      </c>
      <c r="AL187" t="s">
        <v>115</v>
      </c>
      <c r="AN187" t="s">
        <v>1268</v>
      </c>
      <c r="AO187" t="s">
        <v>113</v>
      </c>
      <c r="AP187" t="s">
        <v>113</v>
      </c>
      <c r="AQ187" t="s">
        <v>111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B187" t="s">
        <v>113</v>
      </c>
      <c r="BD187" t="s">
        <v>113</v>
      </c>
      <c r="BF187" t="s">
        <v>113</v>
      </c>
      <c r="BG187" t="s">
        <v>113</v>
      </c>
      <c r="BH187" t="s">
        <v>111</v>
      </c>
      <c r="BI187" t="s">
        <v>113</v>
      </c>
      <c r="BJ187" t="s">
        <v>113</v>
      </c>
      <c r="BK187" t="s">
        <v>113</v>
      </c>
      <c r="BL187" t="s">
        <v>111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113</v>
      </c>
      <c r="BV187" t="s">
        <v>113</v>
      </c>
      <c r="BW187" t="s">
        <v>111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  <c r="CW187" t="s">
        <v>113</v>
      </c>
    </row>
    <row r="188" spans="1:101" x14ac:dyDescent="0.25">
      <c r="A188" t="s">
        <v>117</v>
      </c>
      <c r="B188">
        <v>226764</v>
      </c>
      <c r="C188" t="s">
        <v>1504</v>
      </c>
      <c r="D188" t="s">
        <v>102</v>
      </c>
      <c r="E188" t="s">
        <v>1505</v>
      </c>
      <c r="F188" t="s">
        <v>1505</v>
      </c>
      <c r="G188" t="s">
        <v>1506</v>
      </c>
      <c r="I188" t="s">
        <v>250</v>
      </c>
      <c r="K188" t="s">
        <v>251</v>
      </c>
      <c r="L188" t="s">
        <v>1507</v>
      </c>
      <c r="M188" t="s">
        <v>1508</v>
      </c>
      <c r="O188">
        <v>0</v>
      </c>
      <c r="V188" t="s">
        <v>110</v>
      </c>
      <c r="W188" s="1">
        <v>43263</v>
      </c>
      <c r="Y188" s="1">
        <v>43613</v>
      </c>
      <c r="Z188" s="2">
        <v>43009</v>
      </c>
      <c r="AA188" t="s">
        <v>1509</v>
      </c>
      <c r="AB188" t="s">
        <v>111</v>
      </c>
      <c r="AC188" t="s">
        <v>113</v>
      </c>
      <c r="AD188" t="s">
        <v>113</v>
      </c>
      <c r="AG188" t="s">
        <v>113</v>
      </c>
      <c r="AH188" t="s">
        <v>111</v>
      </c>
      <c r="AI188" t="s">
        <v>113</v>
      </c>
      <c r="AJ188" t="s">
        <v>300</v>
      </c>
      <c r="AL188" t="s">
        <v>199</v>
      </c>
      <c r="AN188" t="s">
        <v>251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B188" t="s">
        <v>113</v>
      </c>
      <c r="BD188" t="s">
        <v>113</v>
      </c>
      <c r="BF188" t="s">
        <v>113</v>
      </c>
      <c r="BG188" t="s">
        <v>113</v>
      </c>
      <c r="BH188" t="s">
        <v>113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113</v>
      </c>
      <c r="BV188" t="s">
        <v>111</v>
      </c>
      <c r="BW188" t="s">
        <v>111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  <c r="CW188" t="s">
        <v>113</v>
      </c>
    </row>
    <row r="189" spans="1:101" x14ac:dyDescent="0.25">
      <c r="A189" t="s">
        <v>117</v>
      </c>
      <c r="B189">
        <v>284385</v>
      </c>
      <c r="C189" t="s">
        <v>1510</v>
      </c>
      <c r="D189" t="s">
        <v>102</v>
      </c>
      <c r="E189" t="s">
        <v>1511</v>
      </c>
      <c r="F189" t="s">
        <v>1511</v>
      </c>
      <c r="G189" t="s">
        <v>1512</v>
      </c>
      <c r="I189" t="s">
        <v>250</v>
      </c>
      <c r="K189" t="s">
        <v>251</v>
      </c>
      <c r="L189" t="s">
        <v>1513</v>
      </c>
      <c r="M189" t="s">
        <v>1514</v>
      </c>
      <c r="N189" t="s">
        <v>1515</v>
      </c>
      <c r="O189">
        <v>0</v>
      </c>
      <c r="V189" t="s">
        <v>110</v>
      </c>
      <c r="W189" s="1">
        <v>42627</v>
      </c>
      <c r="Y189" s="1">
        <v>43922</v>
      </c>
      <c r="Z189" s="2">
        <v>43009</v>
      </c>
      <c r="AA189" t="s">
        <v>1516</v>
      </c>
      <c r="AB189" t="s">
        <v>111</v>
      </c>
      <c r="AC189" t="s">
        <v>113</v>
      </c>
      <c r="AD189" t="s">
        <v>113</v>
      </c>
      <c r="AG189" t="s">
        <v>113</v>
      </c>
      <c r="AH189" t="s">
        <v>111</v>
      </c>
      <c r="AI189" t="s">
        <v>113</v>
      </c>
      <c r="AJ189" t="s">
        <v>173</v>
      </c>
      <c r="AK189" t="s">
        <v>1517</v>
      </c>
      <c r="AL189" t="s">
        <v>115</v>
      </c>
      <c r="AN189" t="s">
        <v>251</v>
      </c>
      <c r="AO189" t="s">
        <v>113</v>
      </c>
      <c r="AP189" t="s">
        <v>113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B189" t="s">
        <v>113</v>
      </c>
      <c r="BD189" t="s">
        <v>113</v>
      </c>
      <c r="BF189" t="s">
        <v>113</v>
      </c>
      <c r="BG189" t="s">
        <v>113</v>
      </c>
      <c r="BH189" t="s">
        <v>111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111</v>
      </c>
      <c r="BR189" t="s">
        <v>113</v>
      </c>
      <c r="BS189" t="s">
        <v>113</v>
      </c>
      <c r="BT189" t="s">
        <v>113</v>
      </c>
      <c r="BU189" t="s">
        <v>113</v>
      </c>
      <c r="BV189" t="s">
        <v>111</v>
      </c>
      <c r="BW189" t="s">
        <v>111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  <c r="CW189" t="s">
        <v>113</v>
      </c>
    </row>
    <row r="190" spans="1:101" x14ac:dyDescent="0.25">
      <c r="A190" t="s">
        <v>100</v>
      </c>
      <c r="B190">
        <v>164982</v>
      </c>
      <c r="C190" t="s">
        <v>1518</v>
      </c>
      <c r="D190" t="s">
        <v>102</v>
      </c>
      <c r="E190" t="s">
        <v>1519</v>
      </c>
      <c r="F190" t="s">
        <v>1519</v>
      </c>
      <c r="G190" t="s">
        <v>1520</v>
      </c>
      <c r="H190" t="s">
        <v>1521</v>
      </c>
      <c r="I190" t="s">
        <v>106</v>
      </c>
      <c r="J190" t="s">
        <v>107</v>
      </c>
      <c r="K190" t="s">
        <v>108</v>
      </c>
      <c r="L190">
        <v>10019</v>
      </c>
      <c r="M190" t="s">
        <v>1522</v>
      </c>
      <c r="N190" t="s">
        <v>1523</v>
      </c>
      <c r="O190">
        <v>0</v>
      </c>
      <c r="V190" t="s">
        <v>110</v>
      </c>
      <c r="W190" s="1">
        <v>41264</v>
      </c>
      <c r="Y190" s="1">
        <v>43553</v>
      </c>
      <c r="Z190" s="2">
        <v>43009</v>
      </c>
      <c r="AA190" t="s">
        <v>1524</v>
      </c>
      <c r="AB190" t="s">
        <v>113</v>
      </c>
      <c r="AC190" t="s">
        <v>113</v>
      </c>
      <c r="AD190" t="s">
        <v>113</v>
      </c>
      <c r="AG190" t="s">
        <v>113</v>
      </c>
      <c r="AH190" t="s">
        <v>111</v>
      </c>
      <c r="AI190" t="s">
        <v>113</v>
      </c>
      <c r="AJ190" t="s">
        <v>114</v>
      </c>
      <c r="AL190" t="s">
        <v>115</v>
      </c>
      <c r="AM190" t="s">
        <v>116</v>
      </c>
      <c r="AN190" t="s">
        <v>108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111</v>
      </c>
      <c r="AX190" t="s">
        <v>113</v>
      </c>
      <c r="AY190" t="s">
        <v>113</v>
      </c>
      <c r="AZ190" t="s">
        <v>113</v>
      </c>
      <c r="BA190" t="s">
        <v>113</v>
      </c>
      <c r="BB190" t="s">
        <v>111</v>
      </c>
      <c r="BC190" t="s">
        <v>1525</v>
      </c>
      <c r="BD190" t="s">
        <v>113</v>
      </c>
      <c r="BF190" t="s">
        <v>113</v>
      </c>
      <c r="BG190" t="s">
        <v>113</v>
      </c>
      <c r="BH190" t="s">
        <v>111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113</v>
      </c>
      <c r="BV190" t="s">
        <v>111</v>
      </c>
      <c r="BW190" t="s">
        <v>111</v>
      </c>
      <c r="BX190" t="s">
        <v>111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  <c r="CW190" t="s">
        <v>113</v>
      </c>
    </row>
    <row r="191" spans="1:101" x14ac:dyDescent="0.25">
      <c r="A191" t="s">
        <v>117</v>
      </c>
      <c r="B191">
        <v>300546</v>
      </c>
      <c r="C191" t="s">
        <v>1526</v>
      </c>
      <c r="D191" t="s">
        <v>102</v>
      </c>
      <c r="E191" t="s">
        <v>1527</v>
      </c>
      <c r="F191" t="s">
        <v>1527</v>
      </c>
      <c r="G191" t="s">
        <v>1528</v>
      </c>
      <c r="H191" t="s">
        <v>1529</v>
      </c>
      <c r="I191" t="s">
        <v>1530</v>
      </c>
      <c r="K191" t="s">
        <v>635</v>
      </c>
      <c r="L191">
        <v>4350110</v>
      </c>
      <c r="M191" t="s">
        <v>1531</v>
      </c>
      <c r="O191">
        <v>0</v>
      </c>
      <c r="V191" t="s">
        <v>110</v>
      </c>
      <c r="W191" s="1">
        <v>43552</v>
      </c>
      <c r="Y191" s="1">
        <v>43920</v>
      </c>
      <c r="Z191" s="2">
        <v>43009</v>
      </c>
      <c r="AA191" t="s">
        <v>1532</v>
      </c>
      <c r="AB191" t="s">
        <v>113</v>
      </c>
      <c r="AC191" t="s">
        <v>113</v>
      </c>
      <c r="AD191" t="s">
        <v>113</v>
      </c>
      <c r="AF191">
        <v>515563377</v>
      </c>
      <c r="AG191" t="s">
        <v>113</v>
      </c>
      <c r="AH191" t="s">
        <v>111</v>
      </c>
      <c r="AI191" t="s">
        <v>113</v>
      </c>
      <c r="AJ191" t="s">
        <v>131</v>
      </c>
      <c r="AL191" t="s">
        <v>115</v>
      </c>
      <c r="AN191" t="s">
        <v>635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B191" t="s">
        <v>113</v>
      </c>
      <c r="BD191" t="s">
        <v>113</v>
      </c>
      <c r="BF191" t="s">
        <v>113</v>
      </c>
      <c r="BG191" t="s">
        <v>113</v>
      </c>
      <c r="BH191" t="s">
        <v>111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113</v>
      </c>
      <c r="BV191" t="s">
        <v>111</v>
      </c>
      <c r="BW191" t="s">
        <v>111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  <c r="CW191" t="s">
        <v>113</v>
      </c>
    </row>
    <row r="192" spans="1:101" x14ac:dyDescent="0.25">
      <c r="A192" t="s">
        <v>506</v>
      </c>
      <c r="B192">
        <v>160713</v>
      </c>
      <c r="C192" t="s">
        <v>1533</v>
      </c>
      <c r="D192" t="s">
        <v>102</v>
      </c>
      <c r="E192" t="s">
        <v>1534</v>
      </c>
      <c r="F192" t="s">
        <v>1535</v>
      </c>
      <c r="G192" t="s">
        <v>1536</v>
      </c>
      <c r="I192" t="s">
        <v>1324</v>
      </c>
      <c r="J192" t="s">
        <v>1325</v>
      </c>
      <c r="K192" t="s">
        <v>108</v>
      </c>
      <c r="L192">
        <v>30309</v>
      </c>
      <c r="M192" t="s">
        <v>1537</v>
      </c>
      <c r="N192" t="s">
        <v>1538</v>
      </c>
      <c r="O192">
        <v>0</v>
      </c>
      <c r="V192" t="s">
        <v>110</v>
      </c>
      <c r="W192" s="1">
        <v>40997</v>
      </c>
      <c r="Y192" s="1">
        <v>43921</v>
      </c>
      <c r="Z192" s="2">
        <v>43009</v>
      </c>
      <c r="AA192" t="s">
        <v>1539</v>
      </c>
      <c r="AB192" t="s">
        <v>113</v>
      </c>
      <c r="AC192" t="s">
        <v>113</v>
      </c>
      <c r="AD192" t="s">
        <v>113</v>
      </c>
      <c r="AG192" t="s">
        <v>113</v>
      </c>
      <c r="AH192" t="s">
        <v>111</v>
      </c>
      <c r="AI192" t="s">
        <v>113</v>
      </c>
      <c r="AJ192" t="s">
        <v>114</v>
      </c>
      <c r="AL192" t="s">
        <v>115</v>
      </c>
      <c r="AM192" t="s">
        <v>116</v>
      </c>
      <c r="AN192" t="s">
        <v>108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B192" t="s">
        <v>113</v>
      </c>
      <c r="BD192" t="s">
        <v>113</v>
      </c>
      <c r="BF192" t="s">
        <v>113</v>
      </c>
      <c r="BG192" t="s">
        <v>113</v>
      </c>
      <c r="BH192" t="s">
        <v>111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113</v>
      </c>
      <c r="BR192" t="s">
        <v>113</v>
      </c>
      <c r="BS192" t="s">
        <v>113</v>
      </c>
      <c r="BT192" t="s">
        <v>113</v>
      </c>
      <c r="BU192" t="s">
        <v>113</v>
      </c>
      <c r="BV192" t="s">
        <v>111</v>
      </c>
      <c r="BW192" t="s">
        <v>111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  <c r="CW192" t="s">
        <v>113</v>
      </c>
    </row>
    <row r="193" spans="1:101" x14ac:dyDescent="0.25">
      <c r="A193" t="s">
        <v>175</v>
      </c>
      <c r="B193">
        <v>170820</v>
      </c>
      <c r="C193" t="s">
        <v>1540</v>
      </c>
      <c r="D193" t="s">
        <v>102</v>
      </c>
      <c r="E193" t="s">
        <v>1541</v>
      </c>
      <c r="F193" t="s">
        <v>1542</v>
      </c>
      <c r="G193" t="s">
        <v>1543</v>
      </c>
      <c r="I193" t="s">
        <v>234</v>
      </c>
      <c r="J193" t="s">
        <v>180</v>
      </c>
      <c r="K193" t="s">
        <v>108</v>
      </c>
      <c r="L193">
        <v>94104</v>
      </c>
      <c r="M193" t="s">
        <v>1544</v>
      </c>
      <c r="N193" t="s">
        <v>1545</v>
      </c>
      <c r="O193">
        <v>1</v>
      </c>
      <c r="V193" t="s">
        <v>110</v>
      </c>
      <c r="W193" s="1">
        <v>41724</v>
      </c>
      <c r="Y193" s="1">
        <v>43916</v>
      </c>
      <c r="Z193" s="2">
        <v>43009</v>
      </c>
      <c r="AA193" t="s">
        <v>1546</v>
      </c>
      <c r="AB193" t="s">
        <v>113</v>
      </c>
      <c r="AC193" t="s">
        <v>113</v>
      </c>
      <c r="AD193" t="s">
        <v>113</v>
      </c>
      <c r="AG193" t="s">
        <v>111</v>
      </c>
      <c r="AH193" t="s">
        <v>113</v>
      </c>
      <c r="AI193" t="s">
        <v>113</v>
      </c>
      <c r="AJ193" t="s">
        <v>114</v>
      </c>
      <c r="AL193" t="s">
        <v>115</v>
      </c>
      <c r="AM193" t="s">
        <v>116</v>
      </c>
      <c r="AN193" t="s">
        <v>108</v>
      </c>
      <c r="AO193" t="s">
        <v>113</v>
      </c>
      <c r="AP193" t="s">
        <v>113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B193" t="s">
        <v>113</v>
      </c>
      <c r="BD193" t="s">
        <v>113</v>
      </c>
      <c r="BF193" t="s">
        <v>113</v>
      </c>
      <c r="BG193" t="s">
        <v>113</v>
      </c>
      <c r="BH193" t="s">
        <v>113</v>
      </c>
      <c r="BI193" t="s">
        <v>113</v>
      </c>
      <c r="BJ193" t="s">
        <v>113</v>
      </c>
      <c r="BK193" t="s">
        <v>113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113</v>
      </c>
      <c r="BR193" t="s">
        <v>113</v>
      </c>
      <c r="BS193" t="s">
        <v>113</v>
      </c>
      <c r="BT193" t="s">
        <v>113</v>
      </c>
      <c r="BU193" t="s">
        <v>113</v>
      </c>
      <c r="BV193" t="s">
        <v>111</v>
      </c>
      <c r="BW193" t="s">
        <v>111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  <c r="CW193" t="s">
        <v>113</v>
      </c>
    </row>
    <row r="194" spans="1:101" x14ac:dyDescent="0.25">
      <c r="A194" t="s">
        <v>155</v>
      </c>
      <c r="B194">
        <v>289442</v>
      </c>
      <c r="C194" t="s">
        <v>1547</v>
      </c>
      <c r="D194" t="s">
        <v>102</v>
      </c>
      <c r="E194" t="s">
        <v>1548</v>
      </c>
      <c r="F194" t="s">
        <v>1548</v>
      </c>
      <c r="G194" t="s">
        <v>1549</v>
      </c>
      <c r="H194" t="s">
        <v>336</v>
      </c>
      <c r="I194" t="s">
        <v>431</v>
      </c>
      <c r="J194" t="s">
        <v>432</v>
      </c>
      <c r="K194" t="s">
        <v>108</v>
      </c>
      <c r="L194">
        <v>6901</v>
      </c>
      <c r="M194" t="s">
        <v>1550</v>
      </c>
      <c r="N194" t="s">
        <v>1551</v>
      </c>
      <c r="O194">
        <v>0</v>
      </c>
      <c r="V194" t="s">
        <v>110</v>
      </c>
      <c r="W194" s="1">
        <v>43190</v>
      </c>
      <c r="Y194" s="1">
        <v>43920</v>
      </c>
      <c r="Z194" s="2">
        <v>43009</v>
      </c>
      <c r="AA194" t="s">
        <v>1552</v>
      </c>
      <c r="AB194" t="s">
        <v>113</v>
      </c>
      <c r="AC194" t="s">
        <v>113</v>
      </c>
      <c r="AD194" t="s">
        <v>113</v>
      </c>
      <c r="AG194" t="s">
        <v>111</v>
      </c>
      <c r="AH194" t="s">
        <v>113</v>
      </c>
      <c r="AI194" t="s">
        <v>113</v>
      </c>
      <c r="AJ194" t="s">
        <v>114</v>
      </c>
      <c r="AL194" t="s">
        <v>115</v>
      </c>
      <c r="AM194" t="s">
        <v>116</v>
      </c>
      <c r="AN194" t="s">
        <v>108</v>
      </c>
      <c r="AO194" t="s">
        <v>113</v>
      </c>
      <c r="AP194" t="s">
        <v>113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B194" t="s">
        <v>113</v>
      </c>
      <c r="BD194" t="s">
        <v>113</v>
      </c>
      <c r="BF194" t="s">
        <v>113</v>
      </c>
      <c r="BG194" t="s">
        <v>113</v>
      </c>
      <c r="BH194" t="s">
        <v>113</v>
      </c>
      <c r="BI194" t="s">
        <v>113</v>
      </c>
      <c r="BJ194" t="s">
        <v>113</v>
      </c>
      <c r="BK194" t="s">
        <v>113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113</v>
      </c>
      <c r="BR194" t="s">
        <v>113</v>
      </c>
      <c r="BS194" t="s">
        <v>113</v>
      </c>
      <c r="BT194" t="s">
        <v>113</v>
      </c>
      <c r="BU194" t="s">
        <v>113</v>
      </c>
      <c r="BV194" t="s">
        <v>111</v>
      </c>
      <c r="BW194" t="s">
        <v>111</v>
      </c>
      <c r="BX194" t="s">
        <v>113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  <c r="CW194" t="s">
        <v>113</v>
      </c>
    </row>
    <row r="195" spans="1:101" x14ac:dyDescent="0.25">
      <c r="A195" t="s">
        <v>117</v>
      </c>
      <c r="B195">
        <v>169370</v>
      </c>
      <c r="C195" t="s">
        <v>1553</v>
      </c>
      <c r="D195" t="s">
        <v>102</v>
      </c>
      <c r="E195" t="s">
        <v>1554</v>
      </c>
      <c r="F195" t="s">
        <v>1554</v>
      </c>
      <c r="G195" t="s">
        <v>1555</v>
      </c>
      <c r="I195" t="s">
        <v>1556</v>
      </c>
      <c r="K195" t="s">
        <v>1557</v>
      </c>
      <c r="L195">
        <v>3000</v>
      </c>
      <c r="M195" t="s">
        <v>1558</v>
      </c>
      <c r="N195" t="s">
        <v>1559</v>
      </c>
      <c r="O195">
        <v>0</v>
      </c>
      <c r="V195" t="s">
        <v>110</v>
      </c>
      <c r="W195" s="1">
        <v>41675</v>
      </c>
      <c r="Y195" s="1">
        <v>43920</v>
      </c>
      <c r="Z195" s="2">
        <v>43009</v>
      </c>
      <c r="AA195" t="s">
        <v>1560</v>
      </c>
      <c r="AB195" t="s">
        <v>111</v>
      </c>
      <c r="AC195" t="s">
        <v>113</v>
      </c>
      <c r="AD195" t="s">
        <v>113</v>
      </c>
      <c r="AG195" t="s">
        <v>113</v>
      </c>
      <c r="AH195" t="s">
        <v>111</v>
      </c>
      <c r="AI195" t="s">
        <v>113</v>
      </c>
      <c r="AJ195" t="s">
        <v>173</v>
      </c>
      <c r="AK195" t="s">
        <v>1561</v>
      </c>
      <c r="AL195" t="s">
        <v>115</v>
      </c>
      <c r="AN195" t="s">
        <v>1557</v>
      </c>
      <c r="AO195" t="s">
        <v>113</v>
      </c>
      <c r="AP195" t="s">
        <v>113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B195" t="s">
        <v>113</v>
      </c>
      <c r="BD195" t="s">
        <v>113</v>
      </c>
      <c r="BF195" t="s">
        <v>113</v>
      </c>
      <c r="BG195" t="s">
        <v>113</v>
      </c>
      <c r="BH195" t="s">
        <v>111</v>
      </c>
      <c r="BI195" t="s">
        <v>113</v>
      </c>
      <c r="BJ195" t="s">
        <v>113</v>
      </c>
      <c r="BK195" t="s">
        <v>113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113</v>
      </c>
      <c r="BV195" t="s">
        <v>111</v>
      </c>
      <c r="BW195" t="s">
        <v>111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  <c r="CW195" t="s">
        <v>113</v>
      </c>
    </row>
    <row r="196" spans="1:101" x14ac:dyDescent="0.25">
      <c r="A196" t="s">
        <v>117</v>
      </c>
      <c r="B196">
        <v>175395</v>
      </c>
      <c r="C196" t="s">
        <v>1562</v>
      </c>
      <c r="D196" t="s">
        <v>102</v>
      </c>
      <c r="E196" t="s">
        <v>1563</v>
      </c>
      <c r="F196" t="s">
        <v>1563</v>
      </c>
      <c r="G196" t="s">
        <v>1564</v>
      </c>
      <c r="H196" t="s">
        <v>1565</v>
      </c>
      <c r="I196" t="s">
        <v>305</v>
      </c>
      <c r="K196" t="s">
        <v>150</v>
      </c>
      <c r="L196" t="s">
        <v>1566</v>
      </c>
      <c r="M196" t="s">
        <v>1567</v>
      </c>
      <c r="O196">
        <v>0</v>
      </c>
      <c r="V196" t="s">
        <v>110</v>
      </c>
      <c r="W196" s="1">
        <v>42125</v>
      </c>
      <c r="Y196" s="1">
        <v>43889</v>
      </c>
      <c r="Z196" s="2">
        <v>43009</v>
      </c>
      <c r="AA196" t="s">
        <v>1568</v>
      </c>
      <c r="AB196" t="s">
        <v>113</v>
      </c>
      <c r="AC196" t="s">
        <v>113</v>
      </c>
      <c r="AD196" t="s">
        <v>113</v>
      </c>
      <c r="AF196" t="s">
        <v>1569</v>
      </c>
      <c r="AG196" t="s">
        <v>113</v>
      </c>
      <c r="AH196" t="s">
        <v>111</v>
      </c>
      <c r="AI196" t="s">
        <v>113</v>
      </c>
      <c r="AJ196" t="s">
        <v>131</v>
      </c>
      <c r="AL196" t="s">
        <v>352</v>
      </c>
      <c r="AN196" t="s">
        <v>150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B196" t="s">
        <v>113</v>
      </c>
      <c r="BD196" t="s">
        <v>113</v>
      </c>
      <c r="BF196" t="s">
        <v>113</v>
      </c>
      <c r="BG196" t="s">
        <v>111</v>
      </c>
      <c r="BH196" t="s">
        <v>111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113</v>
      </c>
      <c r="BR196" t="s">
        <v>113</v>
      </c>
      <c r="BS196" t="s">
        <v>113</v>
      </c>
      <c r="BT196" t="s">
        <v>113</v>
      </c>
      <c r="BU196" t="s">
        <v>113</v>
      </c>
      <c r="BV196" t="s">
        <v>113</v>
      </c>
      <c r="BW196" t="s">
        <v>111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  <c r="CW196" t="s">
        <v>113</v>
      </c>
    </row>
    <row r="197" spans="1:101" x14ac:dyDescent="0.25">
      <c r="A197" t="s">
        <v>175</v>
      </c>
      <c r="B197">
        <v>162462</v>
      </c>
      <c r="C197" t="s">
        <v>1570</v>
      </c>
      <c r="D197" t="s">
        <v>102</v>
      </c>
      <c r="E197" t="s">
        <v>1571</v>
      </c>
      <c r="F197" t="s">
        <v>1572</v>
      </c>
      <c r="G197" t="s">
        <v>449</v>
      </c>
      <c r="H197" t="s">
        <v>450</v>
      </c>
      <c r="I197" t="s">
        <v>285</v>
      </c>
      <c r="J197" t="s">
        <v>180</v>
      </c>
      <c r="K197" t="s">
        <v>108</v>
      </c>
      <c r="L197">
        <v>94025</v>
      </c>
      <c r="M197" t="s">
        <v>451</v>
      </c>
      <c r="N197" t="s">
        <v>452</v>
      </c>
      <c r="O197">
        <v>1</v>
      </c>
      <c r="V197" t="s">
        <v>110</v>
      </c>
      <c r="W197" s="1">
        <v>40996</v>
      </c>
      <c r="Y197" s="1">
        <v>43921</v>
      </c>
      <c r="Z197" s="2">
        <v>43009</v>
      </c>
      <c r="AA197" t="s">
        <v>1573</v>
      </c>
      <c r="AB197" t="s">
        <v>113</v>
      </c>
      <c r="AC197" t="s">
        <v>113</v>
      </c>
      <c r="AD197" t="s">
        <v>113</v>
      </c>
      <c r="AG197" t="s">
        <v>111</v>
      </c>
      <c r="AH197" t="s">
        <v>113</v>
      </c>
      <c r="AI197" t="s">
        <v>113</v>
      </c>
      <c r="AJ197" t="s">
        <v>173</v>
      </c>
      <c r="AK197" t="s">
        <v>198</v>
      </c>
      <c r="AL197" t="s">
        <v>115</v>
      </c>
      <c r="AN197" t="s">
        <v>122</v>
      </c>
      <c r="AO197" t="s">
        <v>113</v>
      </c>
      <c r="AP197" t="s">
        <v>113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B197" t="s">
        <v>113</v>
      </c>
      <c r="BD197" t="s">
        <v>113</v>
      </c>
      <c r="BF197" t="s">
        <v>113</v>
      </c>
      <c r="BG197" t="s">
        <v>113</v>
      </c>
      <c r="BH197" t="s">
        <v>111</v>
      </c>
      <c r="BI197" t="s">
        <v>113</v>
      </c>
      <c r="BJ197" t="s">
        <v>113</v>
      </c>
      <c r="BK197" t="s">
        <v>113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113</v>
      </c>
      <c r="BV197" t="s">
        <v>111</v>
      </c>
      <c r="BW197" t="s">
        <v>111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  <c r="CW197" t="s">
        <v>113</v>
      </c>
    </row>
    <row r="198" spans="1:101" x14ac:dyDescent="0.25">
      <c r="A198" t="s">
        <v>175</v>
      </c>
      <c r="B198">
        <v>162833</v>
      </c>
      <c r="C198" t="s">
        <v>1574</v>
      </c>
      <c r="D198" t="s">
        <v>102</v>
      </c>
      <c r="E198" t="s">
        <v>1575</v>
      </c>
      <c r="F198" t="s">
        <v>1575</v>
      </c>
      <c r="G198" t="s">
        <v>1576</v>
      </c>
      <c r="I198" t="s">
        <v>1577</v>
      </c>
      <c r="J198" t="s">
        <v>180</v>
      </c>
      <c r="K198" t="s">
        <v>108</v>
      </c>
      <c r="L198">
        <v>94611</v>
      </c>
      <c r="M198" t="s">
        <v>1578</v>
      </c>
      <c r="N198" t="s">
        <v>1579</v>
      </c>
      <c r="O198">
        <v>0</v>
      </c>
      <c r="P198" t="s">
        <v>1580</v>
      </c>
      <c r="R198" t="s">
        <v>1581</v>
      </c>
      <c r="S198" t="s">
        <v>180</v>
      </c>
      <c r="T198" t="s">
        <v>108</v>
      </c>
      <c r="U198">
        <v>95148</v>
      </c>
      <c r="V198" t="s">
        <v>110</v>
      </c>
      <c r="W198" s="1">
        <v>40997</v>
      </c>
      <c r="Y198" s="1">
        <v>43917</v>
      </c>
      <c r="Z198" s="2">
        <v>43009</v>
      </c>
      <c r="AA198" t="s">
        <v>1582</v>
      </c>
      <c r="AB198" t="s">
        <v>113</v>
      </c>
      <c r="AC198" t="s">
        <v>113</v>
      </c>
      <c r="AD198" t="s">
        <v>113</v>
      </c>
      <c r="AG198" t="s">
        <v>111</v>
      </c>
      <c r="AH198" t="s">
        <v>113</v>
      </c>
      <c r="AI198" t="s">
        <v>113</v>
      </c>
      <c r="AJ198" t="s">
        <v>114</v>
      </c>
      <c r="AL198" t="s">
        <v>115</v>
      </c>
      <c r="AM198" t="s">
        <v>116</v>
      </c>
      <c r="AN198" t="s">
        <v>108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B198" t="s">
        <v>113</v>
      </c>
      <c r="BD198" t="s">
        <v>113</v>
      </c>
      <c r="BF198" t="s">
        <v>113</v>
      </c>
      <c r="BG198" t="s">
        <v>113</v>
      </c>
      <c r="BH198" t="s">
        <v>113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113</v>
      </c>
      <c r="BV198" t="s">
        <v>111</v>
      </c>
      <c r="BW198" t="s">
        <v>111</v>
      </c>
      <c r="BX198" t="s">
        <v>111</v>
      </c>
      <c r="BY198" t="s">
        <v>113</v>
      </c>
      <c r="BZ198" t="s">
        <v>113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  <c r="CW198" t="s">
        <v>113</v>
      </c>
    </row>
    <row r="199" spans="1:101" x14ac:dyDescent="0.25">
      <c r="A199" t="s">
        <v>175</v>
      </c>
      <c r="B199">
        <v>292556</v>
      </c>
      <c r="C199" t="s">
        <v>1583</v>
      </c>
      <c r="D199" t="s">
        <v>102</v>
      </c>
      <c r="E199" t="s">
        <v>1584</v>
      </c>
      <c r="F199" t="s">
        <v>1584</v>
      </c>
      <c r="G199" t="s">
        <v>1585</v>
      </c>
      <c r="H199" t="s">
        <v>1586</v>
      </c>
      <c r="I199" t="s">
        <v>1577</v>
      </c>
      <c r="J199" t="s">
        <v>180</v>
      </c>
      <c r="K199" t="s">
        <v>108</v>
      </c>
      <c r="L199">
        <v>94612</v>
      </c>
      <c r="M199" t="s">
        <v>1587</v>
      </c>
      <c r="O199">
        <v>0</v>
      </c>
      <c r="V199" t="s">
        <v>110</v>
      </c>
      <c r="W199" s="1">
        <v>43137</v>
      </c>
      <c r="Y199" s="1">
        <v>43917</v>
      </c>
      <c r="Z199" s="2">
        <v>43009</v>
      </c>
      <c r="AA199" t="s">
        <v>1588</v>
      </c>
      <c r="AB199" t="s">
        <v>113</v>
      </c>
      <c r="AC199" t="s">
        <v>113</v>
      </c>
      <c r="AD199" t="s">
        <v>113</v>
      </c>
      <c r="AG199" t="s">
        <v>111</v>
      </c>
      <c r="AH199" t="s">
        <v>113</v>
      </c>
      <c r="AI199" t="s">
        <v>113</v>
      </c>
      <c r="AJ199" t="s">
        <v>114</v>
      </c>
      <c r="AL199" t="s">
        <v>115</v>
      </c>
      <c r="AM199" t="s">
        <v>116</v>
      </c>
      <c r="AN199" t="s">
        <v>108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B199" t="s">
        <v>113</v>
      </c>
      <c r="BD199" t="s">
        <v>113</v>
      </c>
      <c r="BF199" t="s">
        <v>113</v>
      </c>
      <c r="BG199" t="s">
        <v>113</v>
      </c>
      <c r="BH199" t="s">
        <v>113</v>
      </c>
      <c r="BI199" t="s">
        <v>113</v>
      </c>
      <c r="BJ199" t="s">
        <v>113</v>
      </c>
      <c r="BK199" t="s">
        <v>113</v>
      </c>
      <c r="BL199" t="s">
        <v>113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113</v>
      </c>
      <c r="BV199" t="s">
        <v>111</v>
      </c>
      <c r="BW199" t="s">
        <v>111</v>
      </c>
      <c r="BX199" t="s">
        <v>113</v>
      </c>
      <c r="BY199" t="s">
        <v>113</v>
      </c>
      <c r="BZ199" t="s">
        <v>113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  <c r="CW199" t="s">
        <v>113</v>
      </c>
    </row>
    <row r="200" spans="1:101" x14ac:dyDescent="0.25">
      <c r="A200" t="s">
        <v>117</v>
      </c>
      <c r="B200">
        <v>159970</v>
      </c>
      <c r="C200" t="s">
        <v>1589</v>
      </c>
      <c r="D200" t="s">
        <v>102</v>
      </c>
      <c r="E200" t="s">
        <v>1590</v>
      </c>
      <c r="F200" t="s">
        <v>1590</v>
      </c>
      <c r="G200" t="s">
        <v>1591</v>
      </c>
      <c r="I200" t="s">
        <v>250</v>
      </c>
      <c r="K200" t="s">
        <v>251</v>
      </c>
      <c r="L200" t="s">
        <v>1592</v>
      </c>
      <c r="M200" t="s">
        <v>1593</v>
      </c>
      <c r="O200">
        <v>0</v>
      </c>
      <c r="V200" t="s">
        <v>110</v>
      </c>
      <c r="W200" s="1">
        <v>40967</v>
      </c>
      <c r="Y200" s="1">
        <v>43647</v>
      </c>
      <c r="Z200" s="2">
        <v>43009</v>
      </c>
      <c r="AA200" t="s">
        <v>1594</v>
      </c>
      <c r="AB200" t="s">
        <v>113</v>
      </c>
      <c r="AC200" t="s">
        <v>113</v>
      </c>
      <c r="AD200" t="s">
        <v>113</v>
      </c>
      <c r="AF200" t="s">
        <v>1595</v>
      </c>
      <c r="AG200" t="s">
        <v>113</v>
      </c>
      <c r="AH200" t="s">
        <v>111</v>
      </c>
      <c r="AI200" t="s">
        <v>113</v>
      </c>
      <c r="AJ200" t="s">
        <v>300</v>
      </c>
      <c r="AL200" t="s">
        <v>199</v>
      </c>
      <c r="AN200" t="s">
        <v>251</v>
      </c>
      <c r="AO200" t="s">
        <v>113</v>
      </c>
      <c r="AP200" t="s">
        <v>113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B200" t="s">
        <v>113</v>
      </c>
      <c r="BD200" t="s">
        <v>113</v>
      </c>
      <c r="BF200" t="s">
        <v>113</v>
      </c>
      <c r="BG200" t="s">
        <v>113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113</v>
      </c>
      <c r="BV200" t="s">
        <v>111</v>
      </c>
      <c r="BW200" t="s">
        <v>111</v>
      </c>
      <c r="BX200" t="s">
        <v>113</v>
      </c>
      <c r="BY200" t="s">
        <v>113</v>
      </c>
      <c r="BZ200" t="s">
        <v>113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  <c r="CW200" t="s">
        <v>113</v>
      </c>
    </row>
    <row r="201" spans="1:101" x14ac:dyDescent="0.25">
      <c r="A201" t="s">
        <v>117</v>
      </c>
      <c r="B201">
        <v>162314</v>
      </c>
      <c r="C201" t="s">
        <v>1596</v>
      </c>
      <c r="D201" t="s">
        <v>102</v>
      </c>
      <c r="E201" t="s">
        <v>1597</v>
      </c>
      <c r="F201" t="s">
        <v>1597</v>
      </c>
      <c r="G201" t="s">
        <v>1598</v>
      </c>
      <c r="I201" t="s">
        <v>1599</v>
      </c>
      <c r="K201" t="s">
        <v>1600</v>
      </c>
      <c r="L201">
        <v>75008</v>
      </c>
      <c r="M201" t="s">
        <v>1601</v>
      </c>
      <c r="N201" t="s">
        <v>1602</v>
      </c>
      <c r="O201">
        <v>1</v>
      </c>
      <c r="V201" t="s">
        <v>110</v>
      </c>
      <c r="W201" s="1">
        <v>41180</v>
      </c>
      <c r="Y201" s="1">
        <v>43726</v>
      </c>
      <c r="Z201" s="2">
        <v>43009</v>
      </c>
      <c r="AA201" t="s">
        <v>1603</v>
      </c>
      <c r="AB201" t="s">
        <v>111</v>
      </c>
      <c r="AC201" t="s">
        <v>113</v>
      </c>
      <c r="AD201" t="s">
        <v>113</v>
      </c>
      <c r="AF201" t="s">
        <v>1070</v>
      </c>
      <c r="AG201" t="s">
        <v>113</v>
      </c>
      <c r="AH201" t="s">
        <v>111</v>
      </c>
      <c r="AI201" t="s">
        <v>113</v>
      </c>
      <c r="AJ201" t="s">
        <v>131</v>
      </c>
      <c r="AL201" t="s">
        <v>1060</v>
      </c>
      <c r="AN201" t="s">
        <v>1600</v>
      </c>
      <c r="AO201" t="s">
        <v>113</v>
      </c>
      <c r="AP201" t="s">
        <v>113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B201" t="s">
        <v>113</v>
      </c>
      <c r="BD201" t="s">
        <v>113</v>
      </c>
      <c r="BF201" t="s">
        <v>113</v>
      </c>
      <c r="BG201" t="s">
        <v>113</v>
      </c>
      <c r="BH201" t="s">
        <v>113</v>
      </c>
      <c r="BI201" t="s">
        <v>113</v>
      </c>
      <c r="BJ201" t="s">
        <v>113</v>
      </c>
      <c r="BK201" t="s">
        <v>113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113</v>
      </c>
      <c r="BV201" t="s">
        <v>113</v>
      </c>
      <c r="BW201" t="s">
        <v>111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  <c r="CW201" t="s">
        <v>113</v>
      </c>
    </row>
    <row r="202" spans="1:101" x14ac:dyDescent="0.25">
      <c r="A202" t="s">
        <v>309</v>
      </c>
      <c r="B202">
        <v>161065</v>
      </c>
      <c r="C202" t="s">
        <v>1604</v>
      </c>
      <c r="D202" t="s">
        <v>102</v>
      </c>
      <c r="E202" t="s">
        <v>1605</v>
      </c>
      <c r="F202" t="s">
        <v>1606</v>
      </c>
      <c r="M202" t="s">
        <v>1607</v>
      </c>
      <c r="O202">
        <v>0</v>
      </c>
      <c r="P202" t="s">
        <v>1608</v>
      </c>
      <c r="R202" t="s">
        <v>1609</v>
      </c>
      <c r="S202" t="s">
        <v>721</v>
      </c>
      <c r="T202" t="s">
        <v>108</v>
      </c>
      <c r="U202" t="s">
        <v>1610</v>
      </c>
      <c r="V202" t="s">
        <v>110</v>
      </c>
      <c r="W202" s="1">
        <v>40955</v>
      </c>
      <c r="Y202" s="1">
        <v>43892</v>
      </c>
      <c r="Z202" s="2">
        <v>43009</v>
      </c>
      <c r="AA202" t="s">
        <v>1611</v>
      </c>
      <c r="AB202" t="s">
        <v>113</v>
      </c>
      <c r="AC202" t="s">
        <v>113</v>
      </c>
      <c r="AD202" t="s">
        <v>113</v>
      </c>
      <c r="AG202" t="s">
        <v>111</v>
      </c>
      <c r="AH202" t="s">
        <v>113</v>
      </c>
      <c r="AI202" t="s">
        <v>113</v>
      </c>
      <c r="AJ202" t="s">
        <v>114</v>
      </c>
      <c r="AL202" t="s">
        <v>115</v>
      </c>
      <c r="AM202" t="s">
        <v>116</v>
      </c>
      <c r="AN202" t="s">
        <v>108</v>
      </c>
      <c r="AO202" t="s">
        <v>113</v>
      </c>
      <c r="AP202" t="s">
        <v>113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B202" t="s">
        <v>113</v>
      </c>
      <c r="BD202" t="s">
        <v>113</v>
      </c>
      <c r="BF202" t="s">
        <v>113</v>
      </c>
      <c r="BG202" t="s">
        <v>113</v>
      </c>
      <c r="BH202" t="s">
        <v>111</v>
      </c>
      <c r="BI202" t="s">
        <v>113</v>
      </c>
      <c r="BJ202" t="s">
        <v>113</v>
      </c>
      <c r="BK202" t="s">
        <v>113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113</v>
      </c>
      <c r="BR202" t="s">
        <v>113</v>
      </c>
      <c r="BS202" t="s">
        <v>113</v>
      </c>
      <c r="BT202" t="s">
        <v>113</v>
      </c>
      <c r="BU202" t="s">
        <v>113</v>
      </c>
      <c r="BV202" t="s">
        <v>111</v>
      </c>
      <c r="BW202" t="s">
        <v>111</v>
      </c>
      <c r="BX202" t="s">
        <v>113</v>
      </c>
      <c r="BY202" t="s">
        <v>113</v>
      </c>
      <c r="BZ202" t="s">
        <v>113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  <c r="CW202" t="s">
        <v>113</v>
      </c>
    </row>
    <row r="203" spans="1:101" x14ac:dyDescent="0.25">
      <c r="A203" t="s">
        <v>117</v>
      </c>
      <c r="B203">
        <v>163714</v>
      </c>
      <c r="C203" t="s">
        <v>1612</v>
      </c>
      <c r="D203" t="s">
        <v>102</v>
      </c>
      <c r="E203" t="s">
        <v>1613</v>
      </c>
      <c r="F203" t="s">
        <v>1613</v>
      </c>
      <c r="G203" t="s">
        <v>1614</v>
      </c>
      <c r="H203" t="s">
        <v>1615</v>
      </c>
      <c r="I203" t="s">
        <v>1361</v>
      </c>
      <c r="K203" t="s">
        <v>466</v>
      </c>
      <c r="L203">
        <v>560037</v>
      </c>
      <c r="M203" t="s">
        <v>1616</v>
      </c>
      <c r="N203" t="s">
        <v>1617</v>
      </c>
      <c r="O203">
        <v>3</v>
      </c>
      <c r="V203" t="s">
        <v>110</v>
      </c>
      <c r="W203" s="1">
        <v>40998</v>
      </c>
      <c r="Y203" s="1">
        <v>43644</v>
      </c>
      <c r="Z203" s="2">
        <v>43009</v>
      </c>
      <c r="AA203" t="s">
        <v>1618</v>
      </c>
      <c r="AB203" t="s">
        <v>113</v>
      </c>
      <c r="AC203" t="s">
        <v>113</v>
      </c>
      <c r="AD203" t="s">
        <v>113</v>
      </c>
      <c r="AF203" t="s">
        <v>1619</v>
      </c>
      <c r="AG203" t="s">
        <v>113</v>
      </c>
      <c r="AH203" t="s">
        <v>111</v>
      </c>
      <c r="AI203" t="s">
        <v>113</v>
      </c>
      <c r="AJ203" t="s">
        <v>131</v>
      </c>
      <c r="AL203" t="s">
        <v>199</v>
      </c>
      <c r="AN203" t="s">
        <v>466</v>
      </c>
      <c r="AO203" t="s">
        <v>113</v>
      </c>
      <c r="AP203" t="s">
        <v>113</v>
      </c>
      <c r="AQ203" t="s">
        <v>113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B203" t="s">
        <v>113</v>
      </c>
      <c r="BD203" t="s">
        <v>113</v>
      </c>
      <c r="BF203" t="s">
        <v>113</v>
      </c>
      <c r="BG203" t="s">
        <v>113</v>
      </c>
      <c r="BH203" t="s">
        <v>111</v>
      </c>
      <c r="BI203" t="s">
        <v>113</v>
      </c>
      <c r="BJ203" t="s">
        <v>113</v>
      </c>
      <c r="BK203" t="s">
        <v>113</v>
      </c>
      <c r="BL203" t="s">
        <v>111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113</v>
      </c>
      <c r="BV203" t="s">
        <v>111</v>
      </c>
      <c r="BW203" t="s">
        <v>111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  <c r="CW203" t="s">
        <v>113</v>
      </c>
    </row>
    <row r="204" spans="1:101" x14ac:dyDescent="0.25">
      <c r="A204" t="s">
        <v>117</v>
      </c>
      <c r="B204">
        <v>283346</v>
      </c>
      <c r="C204" t="s">
        <v>1620</v>
      </c>
      <c r="D204" t="s">
        <v>102</v>
      </c>
      <c r="E204" t="s">
        <v>1621</v>
      </c>
      <c r="F204" t="s">
        <v>1621</v>
      </c>
      <c r="G204" t="s">
        <v>1622</v>
      </c>
      <c r="H204" t="s">
        <v>1623</v>
      </c>
      <c r="I204" t="s">
        <v>1624</v>
      </c>
      <c r="K204" t="s">
        <v>635</v>
      </c>
      <c r="L204">
        <v>4673300</v>
      </c>
      <c r="M204" t="s">
        <v>1625</v>
      </c>
      <c r="N204" t="s">
        <v>1626</v>
      </c>
      <c r="O204">
        <v>0</v>
      </c>
      <c r="V204" t="s">
        <v>110</v>
      </c>
      <c r="W204" s="1">
        <v>42458</v>
      </c>
      <c r="Y204" s="1">
        <v>43920</v>
      </c>
      <c r="Z204" s="2">
        <v>43009</v>
      </c>
      <c r="AA204" t="s">
        <v>1627</v>
      </c>
      <c r="AB204" t="s">
        <v>113</v>
      </c>
      <c r="AC204" t="s">
        <v>113</v>
      </c>
      <c r="AD204" t="s">
        <v>113</v>
      </c>
      <c r="AG204" t="s">
        <v>111</v>
      </c>
      <c r="AH204" t="s">
        <v>111</v>
      </c>
      <c r="AI204" t="s">
        <v>113</v>
      </c>
      <c r="AJ204" t="s">
        <v>131</v>
      </c>
      <c r="AL204" t="s">
        <v>115</v>
      </c>
      <c r="AN204" t="s">
        <v>635</v>
      </c>
      <c r="AO204" t="s">
        <v>113</v>
      </c>
      <c r="AP204" t="s">
        <v>113</v>
      </c>
      <c r="AQ204" t="s">
        <v>113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B204" t="s">
        <v>113</v>
      </c>
      <c r="BD204" t="s">
        <v>113</v>
      </c>
      <c r="BF204" t="s">
        <v>113</v>
      </c>
      <c r="BG204" t="s">
        <v>113</v>
      </c>
      <c r="BH204" t="s">
        <v>111</v>
      </c>
      <c r="BI204" t="s">
        <v>113</v>
      </c>
      <c r="BJ204" t="s">
        <v>113</v>
      </c>
      <c r="BK204" t="s">
        <v>113</v>
      </c>
      <c r="BL204" t="s">
        <v>113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113</v>
      </c>
      <c r="BV204" t="s">
        <v>113</v>
      </c>
      <c r="BW204" t="s">
        <v>111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  <c r="CW204" t="s">
        <v>113</v>
      </c>
    </row>
    <row r="205" spans="1:101" x14ac:dyDescent="0.25">
      <c r="A205" t="s">
        <v>117</v>
      </c>
      <c r="B205">
        <v>167677</v>
      </c>
      <c r="C205" t="s">
        <v>1628</v>
      </c>
      <c r="D205" t="s">
        <v>102</v>
      </c>
      <c r="E205" t="s">
        <v>1629</v>
      </c>
      <c r="F205" t="s">
        <v>1630</v>
      </c>
      <c r="G205" t="s">
        <v>1631</v>
      </c>
      <c r="I205" t="s">
        <v>1632</v>
      </c>
      <c r="K205" t="s">
        <v>1633</v>
      </c>
      <c r="L205" t="s">
        <v>1634</v>
      </c>
      <c r="M205" t="s">
        <v>1635</v>
      </c>
      <c r="N205" t="s">
        <v>1636</v>
      </c>
      <c r="O205">
        <v>0</v>
      </c>
      <c r="V205" t="s">
        <v>110</v>
      </c>
      <c r="W205" s="1">
        <v>41550</v>
      </c>
      <c r="Y205" s="1">
        <v>43866</v>
      </c>
      <c r="Z205" s="2">
        <v>43009</v>
      </c>
      <c r="AA205" t="s">
        <v>1637</v>
      </c>
      <c r="AB205" t="s">
        <v>111</v>
      </c>
      <c r="AC205" t="s">
        <v>113</v>
      </c>
      <c r="AD205" t="s">
        <v>113</v>
      </c>
      <c r="AF205" t="s">
        <v>1638</v>
      </c>
      <c r="AG205" t="s">
        <v>113</v>
      </c>
      <c r="AH205" t="s">
        <v>111</v>
      </c>
      <c r="AI205" t="s">
        <v>113</v>
      </c>
      <c r="AJ205" t="s">
        <v>173</v>
      </c>
      <c r="AK205" t="s">
        <v>1639</v>
      </c>
      <c r="AL205" t="s">
        <v>115</v>
      </c>
      <c r="AN205" t="s">
        <v>1633</v>
      </c>
      <c r="AO205" t="s">
        <v>113</v>
      </c>
      <c r="AP205" t="s">
        <v>113</v>
      </c>
      <c r="AQ205" t="s">
        <v>113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B205" t="s">
        <v>113</v>
      </c>
      <c r="BD205" t="s">
        <v>113</v>
      </c>
      <c r="BF205" t="s">
        <v>113</v>
      </c>
      <c r="BG205" t="s">
        <v>113</v>
      </c>
      <c r="BH205" t="s">
        <v>111</v>
      </c>
      <c r="BI205" t="s">
        <v>113</v>
      </c>
      <c r="BJ205" t="s">
        <v>113</v>
      </c>
      <c r="BK205" t="s">
        <v>113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113</v>
      </c>
      <c r="BV205" t="s">
        <v>111</v>
      </c>
      <c r="BW205" t="s">
        <v>111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  <c r="CW205" t="s">
        <v>113</v>
      </c>
    </row>
    <row r="206" spans="1:101" x14ac:dyDescent="0.25">
      <c r="A206" t="s">
        <v>100</v>
      </c>
      <c r="B206">
        <v>161991</v>
      </c>
      <c r="C206" t="s">
        <v>1640</v>
      </c>
      <c r="D206" t="s">
        <v>102</v>
      </c>
      <c r="E206" t="s">
        <v>1641</v>
      </c>
      <c r="F206" t="s">
        <v>1641</v>
      </c>
      <c r="G206" t="s">
        <v>1642</v>
      </c>
      <c r="H206" t="s">
        <v>1643</v>
      </c>
      <c r="I206" t="s">
        <v>106</v>
      </c>
      <c r="J206" t="s">
        <v>107</v>
      </c>
      <c r="K206" t="s">
        <v>108</v>
      </c>
      <c r="L206">
        <v>10118</v>
      </c>
      <c r="M206" t="s">
        <v>1644</v>
      </c>
      <c r="N206" t="s">
        <v>1645</v>
      </c>
      <c r="O206">
        <v>0</v>
      </c>
      <c r="V206" t="s">
        <v>110</v>
      </c>
      <c r="W206" s="1">
        <v>40997</v>
      </c>
      <c r="Y206" s="1">
        <v>43917</v>
      </c>
      <c r="Z206" s="2">
        <v>43009</v>
      </c>
      <c r="AB206" t="s">
        <v>113</v>
      </c>
      <c r="AC206" t="s">
        <v>113</v>
      </c>
      <c r="AD206" t="s">
        <v>113</v>
      </c>
      <c r="AG206" t="s">
        <v>113</v>
      </c>
      <c r="AH206" t="s">
        <v>111</v>
      </c>
      <c r="AI206" t="s">
        <v>113</v>
      </c>
      <c r="AJ206" t="s">
        <v>114</v>
      </c>
      <c r="AL206" t="s">
        <v>115</v>
      </c>
      <c r="AM206" t="s">
        <v>116</v>
      </c>
      <c r="AN206" t="s">
        <v>108</v>
      </c>
      <c r="AO206" t="s">
        <v>113</v>
      </c>
      <c r="AP206" t="s">
        <v>113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B206" t="s">
        <v>113</v>
      </c>
      <c r="BD206" t="s">
        <v>113</v>
      </c>
      <c r="BF206" t="s">
        <v>113</v>
      </c>
      <c r="BG206" t="s">
        <v>113</v>
      </c>
      <c r="BH206" t="s">
        <v>113</v>
      </c>
      <c r="BI206" t="s">
        <v>113</v>
      </c>
      <c r="BJ206" t="s">
        <v>113</v>
      </c>
      <c r="BK206" t="s">
        <v>113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111</v>
      </c>
      <c r="BR206" t="s">
        <v>113</v>
      </c>
      <c r="BS206" t="s">
        <v>113</v>
      </c>
      <c r="BT206" t="s">
        <v>113</v>
      </c>
      <c r="BU206" t="s">
        <v>113</v>
      </c>
      <c r="BV206" t="s">
        <v>113</v>
      </c>
      <c r="BW206" t="s">
        <v>111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  <c r="CW206" t="s">
        <v>113</v>
      </c>
    </row>
    <row r="207" spans="1:101" x14ac:dyDescent="0.25">
      <c r="A207" t="s">
        <v>117</v>
      </c>
      <c r="B207">
        <v>282692</v>
      </c>
      <c r="C207" t="s">
        <v>1646</v>
      </c>
      <c r="D207" t="s">
        <v>102</v>
      </c>
      <c r="E207" t="s">
        <v>1647</v>
      </c>
      <c r="F207" t="s">
        <v>1647</v>
      </c>
      <c r="M207">
        <v>1630332560</v>
      </c>
      <c r="O207">
        <v>0</v>
      </c>
      <c r="V207" t="s">
        <v>110</v>
      </c>
      <c r="W207" s="1">
        <v>42508</v>
      </c>
      <c r="Y207" s="1">
        <v>43643</v>
      </c>
      <c r="Z207" s="2">
        <v>43009</v>
      </c>
      <c r="AA207" t="s">
        <v>1648</v>
      </c>
      <c r="AB207" t="s">
        <v>113</v>
      </c>
      <c r="AC207" t="s">
        <v>113</v>
      </c>
      <c r="AD207" t="s">
        <v>113</v>
      </c>
      <c r="AF207" t="s">
        <v>1649</v>
      </c>
      <c r="AG207" t="s">
        <v>113</v>
      </c>
      <c r="AH207" t="s">
        <v>111</v>
      </c>
      <c r="AI207" t="s">
        <v>113</v>
      </c>
      <c r="AJ207" t="s">
        <v>131</v>
      </c>
      <c r="AL207" t="s">
        <v>199</v>
      </c>
      <c r="AN207" t="s">
        <v>623</v>
      </c>
      <c r="AO207" t="s">
        <v>113</v>
      </c>
      <c r="AP207" t="s">
        <v>113</v>
      </c>
      <c r="AQ207" t="s">
        <v>111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B207" t="s">
        <v>113</v>
      </c>
      <c r="BD207" t="s">
        <v>113</v>
      </c>
      <c r="BF207" t="s">
        <v>113</v>
      </c>
      <c r="BG207" t="s">
        <v>113</v>
      </c>
      <c r="BH207" t="s">
        <v>111</v>
      </c>
      <c r="BI207" t="s">
        <v>113</v>
      </c>
      <c r="BJ207" t="s">
        <v>113</v>
      </c>
      <c r="BK207" t="s">
        <v>113</v>
      </c>
      <c r="BL207" t="s">
        <v>111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113</v>
      </c>
      <c r="BV207" t="s">
        <v>111</v>
      </c>
      <c r="BW207" t="s">
        <v>111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  <c r="CW207" t="s">
        <v>113</v>
      </c>
    </row>
    <row r="208" spans="1:101" x14ac:dyDescent="0.25">
      <c r="A208" t="s">
        <v>910</v>
      </c>
      <c r="B208">
        <v>283265</v>
      </c>
      <c r="C208" t="s">
        <v>1650</v>
      </c>
      <c r="D208" t="s">
        <v>102</v>
      </c>
      <c r="E208" t="s">
        <v>1651</v>
      </c>
      <c r="F208" t="s">
        <v>1651</v>
      </c>
      <c r="M208" t="s">
        <v>1652</v>
      </c>
      <c r="O208">
        <v>0</v>
      </c>
      <c r="V208" t="s">
        <v>110</v>
      </c>
      <c r="W208" s="1">
        <v>42682</v>
      </c>
      <c r="Y208" s="1">
        <v>43915</v>
      </c>
      <c r="Z208" s="2">
        <v>43009</v>
      </c>
      <c r="AB208" t="s">
        <v>113</v>
      </c>
      <c r="AC208" t="s">
        <v>113</v>
      </c>
      <c r="AD208" t="s">
        <v>113</v>
      </c>
      <c r="AG208" t="s">
        <v>113</v>
      </c>
      <c r="AH208" t="s">
        <v>111</v>
      </c>
      <c r="AI208" t="s">
        <v>113</v>
      </c>
      <c r="AJ208" t="s">
        <v>114</v>
      </c>
      <c r="AL208" t="s">
        <v>115</v>
      </c>
      <c r="AM208" t="s">
        <v>116</v>
      </c>
      <c r="AN208" t="s">
        <v>108</v>
      </c>
      <c r="AO208" t="s">
        <v>113</v>
      </c>
      <c r="AP208" t="s">
        <v>113</v>
      </c>
      <c r="AQ208" t="s">
        <v>111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B208" t="s">
        <v>113</v>
      </c>
      <c r="BD208" t="s">
        <v>113</v>
      </c>
      <c r="BF208" t="s">
        <v>113</v>
      </c>
      <c r="BG208" t="s">
        <v>113</v>
      </c>
      <c r="BH208" t="s">
        <v>113</v>
      </c>
      <c r="BI208" t="s">
        <v>113</v>
      </c>
      <c r="BJ208" t="s">
        <v>113</v>
      </c>
      <c r="BK208" t="s">
        <v>113</v>
      </c>
      <c r="BL208" t="s">
        <v>111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113</v>
      </c>
      <c r="BV208" t="s">
        <v>111</v>
      </c>
      <c r="BW208" t="s">
        <v>111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  <c r="CW208" t="s">
        <v>113</v>
      </c>
    </row>
    <row r="209" spans="1:101" x14ac:dyDescent="0.25">
      <c r="A209" t="s">
        <v>117</v>
      </c>
      <c r="B209">
        <v>298745</v>
      </c>
      <c r="C209" t="s">
        <v>1653</v>
      </c>
      <c r="D209" t="s">
        <v>102</v>
      </c>
      <c r="E209" t="s">
        <v>1654</v>
      </c>
      <c r="F209" t="s">
        <v>1654</v>
      </c>
      <c r="G209" t="s">
        <v>1655</v>
      </c>
      <c r="H209" t="s">
        <v>1656</v>
      </c>
      <c r="I209" t="s">
        <v>250</v>
      </c>
      <c r="K209" t="s">
        <v>251</v>
      </c>
      <c r="L209" t="s">
        <v>1657</v>
      </c>
      <c r="M209" t="s">
        <v>1658</v>
      </c>
      <c r="O209">
        <v>0</v>
      </c>
      <c r="V209" t="s">
        <v>110</v>
      </c>
      <c r="W209" s="1">
        <v>43357</v>
      </c>
      <c r="Y209" s="1">
        <v>43738</v>
      </c>
      <c r="Z209" s="2">
        <v>43009</v>
      </c>
      <c r="AA209" t="s">
        <v>1659</v>
      </c>
      <c r="AB209" t="s">
        <v>111</v>
      </c>
      <c r="AC209" t="s">
        <v>113</v>
      </c>
      <c r="AD209" t="s">
        <v>113</v>
      </c>
      <c r="AF209" t="s">
        <v>1660</v>
      </c>
      <c r="AG209" t="s">
        <v>113</v>
      </c>
      <c r="AH209" t="s">
        <v>111</v>
      </c>
      <c r="AI209" t="s">
        <v>113</v>
      </c>
      <c r="AJ209" t="s">
        <v>300</v>
      </c>
      <c r="AL209" t="s">
        <v>1661</v>
      </c>
      <c r="AN209" t="s">
        <v>251</v>
      </c>
      <c r="AO209" t="s">
        <v>113</v>
      </c>
      <c r="AP209" t="s">
        <v>113</v>
      </c>
      <c r="AQ209" t="s">
        <v>111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B209" t="s">
        <v>113</v>
      </c>
      <c r="BD209" t="s">
        <v>113</v>
      </c>
      <c r="BF209" t="s">
        <v>113</v>
      </c>
      <c r="BG209" t="s">
        <v>113</v>
      </c>
      <c r="BH209" t="s">
        <v>113</v>
      </c>
      <c r="BI209" t="s">
        <v>113</v>
      </c>
      <c r="BJ209" t="s">
        <v>113</v>
      </c>
      <c r="BK209" t="s">
        <v>113</v>
      </c>
      <c r="BL209" t="s">
        <v>113</v>
      </c>
      <c r="BM209" t="s">
        <v>113</v>
      </c>
      <c r="BN209" t="s">
        <v>113</v>
      </c>
      <c r="BO209" t="s">
        <v>113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113</v>
      </c>
      <c r="BV209" t="s">
        <v>113</v>
      </c>
      <c r="BW209" t="s">
        <v>111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  <c r="CW209" t="s">
        <v>113</v>
      </c>
    </row>
    <row r="210" spans="1:101" x14ac:dyDescent="0.25">
      <c r="A210" t="s">
        <v>263</v>
      </c>
      <c r="B210">
        <v>163419</v>
      </c>
      <c r="C210" t="s">
        <v>1662</v>
      </c>
      <c r="D210" t="s">
        <v>102</v>
      </c>
      <c r="E210" t="s">
        <v>1663</v>
      </c>
      <c r="F210" t="s">
        <v>1664</v>
      </c>
      <c r="G210" t="s">
        <v>1665</v>
      </c>
      <c r="H210" t="s">
        <v>1666</v>
      </c>
      <c r="I210" t="s">
        <v>1667</v>
      </c>
      <c r="J210" t="s">
        <v>1668</v>
      </c>
      <c r="K210" t="s">
        <v>108</v>
      </c>
      <c r="L210">
        <v>48103</v>
      </c>
      <c r="M210" t="s">
        <v>1669</v>
      </c>
      <c r="N210" t="s">
        <v>1670</v>
      </c>
      <c r="O210">
        <v>0</v>
      </c>
      <c r="V210" t="s">
        <v>110</v>
      </c>
      <c r="W210" s="1">
        <v>40995</v>
      </c>
      <c r="Y210" s="1">
        <v>43899</v>
      </c>
      <c r="Z210" s="2">
        <v>43009</v>
      </c>
      <c r="AB210" t="s">
        <v>113</v>
      </c>
      <c r="AC210" t="s">
        <v>113</v>
      </c>
      <c r="AD210" t="s">
        <v>113</v>
      </c>
      <c r="AG210" t="s">
        <v>111</v>
      </c>
      <c r="AH210" t="s">
        <v>111</v>
      </c>
      <c r="AI210" t="s">
        <v>113</v>
      </c>
      <c r="AJ210" t="s">
        <v>114</v>
      </c>
      <c r="AL210" t="s">
        <v>115</v>
      </c>
      <c r="AM210" t="s">
        <v>1668</v>
      </c>
      <c r="AN210" t="s">
        <v>108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B210" t="s">
        <v>113</v>
      </c>
      <c r="BD210" t="s">
        <v>113</v>
      </c>
      <c r="BF210" t="s">
        <v>113</v>
      </c>
      <c r="BG210" t="s">
        <v>113</v>
      </c>
      <c r="BH210" t="s">
        <v>111</v>
      </c>
      <c r="BI210" t="s">
        <v>113</v>
      </c>
      <c r="BJ210" t="s">
        <v>113</v>
      </c>
      <c r="BK210" t="s">
        <v>113</v>
      </c>
      <c r="BL210" t="s">
        <v>113</v>
      </c>
      <c r="BM210" t="s">
        <v>113</v>
      </c>
      <c r="BN210" t="s">
        <v>113</v>
      </c>
      <c r="BO210" t="s">
        <v>113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113</v>
      </c>
      <c r="BV210" t="s">
        <v>113</v>
      </c>
      <c r="BW210" t="s">
        <v>111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  <c r="CW210" t="s">
        <v>113</v>
      </c>
    </row>
    <row r="211" spans="1:101" x14ac:dyDescent="0.25">
      <c r="A211" t="s">
        <v>368</v>
      </c>
      <c r="B211">
        <v>249788</v>
      </c>
      <c r="C211" t="s">
        <v>1671</v>
      </c>
      <c r="D211" t="s">
        <v>102</v>
      </c>
      <c r="E211" t="s">
        <v>1672</v>
      </c>
      <c r="F211" t="s">
        <v>1672</v>
      </c>
      <c r="G211" t="s">
        <v>1673</v>
      </c>
      <c r="I211" t="s">
        <v>857</v>
      </c>
      <c r="J211" t="s">
        <v>373</v>
      </c>
      <c r="K211" t="s">
        <v>108</v>
      </c>
      <c r="L211">
        <v>77056</v>
      </c>
      <c r="M211" t="s">
        <v>1674</v>
      </c>
      <c r="O211">
        <v>0</v>
      </c>
      <c r="V211" t="s">
        <v>110</v>
      </c>
      <c r="W211" s="1">
        <v>43761</v>
      </c>
      <c r="Y211" s="1">
        <v>43921</v>
      </c>
      <c r="Z211" s="2">
        <v>43009</v>
      </c>
      <c r="AA211" t="s">
        <v>1675</v>
      </c>
      <c r="AB211" t="s">
        <v>113</v>
      </c>
      <c r="AC211" t="s">
        <v>113</v>
      </c>
      <c r="AD211" t="s">
        <v>113</v>
      </c>
      <c r="AG211" t="s">
        <v>113</v>
      </c>
      <c r="AH211" t="s">
        <v>111</v>
      </c>
      <c r="AI211" t="s">
        <v>113</v>
      </c>
      <c r="AJ211" t="s">
        <v>114</v>
      </c>
      <c r="AL211" t="s">
        <v>115</v>
      </c>
      <c r="AM211" t="s">
        <v>373</v>
      </c>
      <c r="AN211" t="s">
        <v>108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B211" t="s">
        <v>113</v>
      </c>
      <c r="BD211" t="s">
        <v>113</v>
      </c>
      <c r="BF211" t="s">
        <v>113</v>
      </c>
      <c r="BG211" t="s">
        <v>113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113</v>
      </c>
      <c r="BV211" t="s">
        <v>111</v>
      </c>
      <c r="BW211" t="s">
        <v>111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  <c r="CW211" t="s">
        <v>113</v>
      </c>
    </row>
    <row r="212" spans="1:101" x14ac:dyDescent="0.25">
      <c r="A212" t="s">
        <v>117</v>
      </c>
      <c r="B212">
        <v>288614</v>
      </c>
      <c r="C212" t="s">
        <v>1676</v>
      </c>
      <c r="D212" t="s">
        <v>102</v>
      </c>
      <c r="E212" t="s">
        <v>1677</v>
      </c>
      <c r="F212" t="s">
        <v>1677</v>
      </c>
      <c r="G212" t="s">
        <v>1678</v>
      </c>
      <c r="H212" t="s">
        <v>1679</v>
      </c>
      <c r="I212" t="s">
        <v>128</v>
      </c>
      <c r="K212" t="s">
        <v>219</v>
      </c>
      <c r="M212" t="s">
        <v>1680</v>
      </c>
      <c r="N212" t="s">
        <v>1681</v>
      </c>
      <c r="O212">
        <v>0</v>
      </c>
      <c r="V212" t="s">
        <v>110</v>
      </c>
      <c r="W212" s="1">
        <v>42912</v>
      </c>
      <c r="Y212" s="1">
        <v>43887</v>
      </c>
      <c r="Z212" s="2">
        <v>43009</v>
      </c>
      <c r="AB212" t="s">
        <v>111</v>
      </c>
      <c r="AC212" t="s">
        <v>113</v>
      </c>
      <c r="AD212" t="s">
        <v>113</v>
      </c>
      <c r="AF212" t="s">
        <v>1682</v>
      </c>
      <c r="AG212" t="s">
        <v>113</v>
      </c>
      <c r="AH212" t="s">
        <v>111</v>
      </c>
      <c r="AI212" t="s">
        <v>113</v>
      </c>
      <c r="AJ212" t="s">
        <v>131</v>
      </c>
      <c r="AL212" t="s">
        <v>115</v>
      </c>
      <c r="AN212" t="s">
        <v>219</v>
      </c>
      <c r="AO212" t="s">
        <v>113</v>
      </c>
      <c r="AP212" t="s">
        <v>113</v>
      </c>
      <c r="AQ212" t="s">
        <v>111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B212" t="s">
        <v>113</v>
      </c>
      <c r="BD212" t="s">
        <v>113</v>
      </c>
      <c r="BF212" t="s">
        <v>113</v>
      </c>
      <c r="BG212" t="s">
        <v>113</v>
      </c>
      <c r="BH212" t="s">
        <v>113</v>
      </c>
      <c r="BI212" t="s">
        <v>113</v>
      </c>
      <c r="BJ212" t="s">
        <v>113</v>
      </c>
      <c r="BK212" t="s">
        <v>113</v>
      </c>
      <c r="BL212" t="s">
        <v>113</v>
      </c>
      <c r="BM212" t="s">
        <v>113</v>
      </c>
      <c r="BN212" t="s">
        <v>113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113</v>
      </c>
      <c r="BU212" t="s">
        <v>113</v>
      </c>
      <c r="BV212" t="s">
        <v>113</v>
      </c>
      <c r="BW212" t="s">
        <v>111</v>
      </c>
      <c r="BX212" t="s">
        <v>113</v>
      </c>
      <c r="BY212" t="s">
        <v>113</v>
      </c>
      <c r="BZ212" t="s">
        <v>113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113</v>
      </c>
      <c r="CJ212" t="s">
        <v>113</v>
      </c>
      <c r="CK212" t="s">
        <v>113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  <c r="CW212" t="s">
        <v>113</v>
      </c>
    </row>
    <row r="213" spans="1:101" x14ac:dyDescent="0.25">
      <c r="A213" t="s">
        <v>117</v>
      </c>
      <c r="B213">
        <v>161726</v>
      </c>
      <c r="C213" t="s">
        <v>1683</v>
      </c>
      <c r="D213" t="s">
        <v>102</v>
      </c>
      <c r="E213" t="s">
        <v>1684</v>
      </c>
      <c r="F213" t="s">
        <v>1684</v>
      </c>
      <c r="G213" t="s">
        <v>1685</v>
      </c>
      <c r="H213" t="s">
        <v>1686</v>
      </c>
      <c r="I213" t="s">
        <v>1687</v>
      </c>
      <c r="K213" t="s">
        <v>926</v>
      </c>
      <c r="L213" t="s">
        <v>1688</v>
      </c>
      <c r="M213" t="s">
        <v>1689</v>
      </c>
      <c r="N213" t="s">
        <v>1690</v>
      </c>
      <c r="O213">
        <v>0</v>
      </c>
      <c r="P213" t="s">
        <v>1691</v>
      </c>
      <c r="R213" t="s">
        <v>1692</v>
      </c>
      <c r="S213" t="s">
        <v>731</v>
      </c>
      <c r="T213" t="s">
        <v>108</v>
      </c>
      <c r="U213" t="s">
        <v>1693</v>
      </c>
      <c r="V213" t="s">
        <v>110</v>
      </c>
      <c r="W213" s="1">
        <v>40997</v>
      </c>
      <c r="Y213" s="1">
        <v>43917</v>
      </c>
      <c r="Z213" s="2">
        <v>43009</v>
      </c>
      <c r="AA213" t="s">
        <v>1694</v>
      </c>
      <c r="AB213" t="s">
        <v>111</v>
      </c>
      <c r="AC213" t="s">
        <v>113</v>
      </c>
      <c r="AD213" t="s">
        <v>113</v>
      </c>
      <c r="AF213" t="s">
        <v>1695</v>
      </c>
      <c r="AG213" t="s">
        <v>113</v>
      </c>
      <c r="AH213" t="s">
        <v>111</v>
      </c>
      <c r="AI213" t="s">
        <v>113</v>
      </c>
      <c r="AJ213" t="s">
        <v>173</v>
      </c>
      <c r="AK213" t="s">
        <v>1696</v>
      </c>
      <c r="AL213" t="s">
        <v>115</v>
      </c>
      <c r="AN213" t="s">
        <v>926</v>
      </c>
      <c r="AO213" t="s">
        <v>113</v>
      </c>
      <c r="AP213" t="s">
        <v>113</v>
      </c>
      <c r="AQ213" t="s">
        <v>111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B213" t="s">
        <v>113</v>
      </c>
      <c r="BD213" t="s">
        <v>111</v>
      </c>
      <c r="BE213" t="s">
        <v>111</v>
      </c>
      <c r="BF213" t="s">
        <v>111</v>
      </c>
      <c r="BG213" t="s">
        <v>111</v>
      </c>
      <c r="BH213" t="s">
        <v>111</v>
      </c>
      <c r="BI213" t="s">
        <v>113</v>
      </c>
      <c r="BJ213" t="s">
        <v>113</v>
      </c>
      <c r="BK213" t="s">
        <v>113</v>
      </c>
      <c r="BL213" t="s">
        <v>111</v>
      </c>
      <c r="BM213" t="s">
        <v>113</v>
      </c>
      <c r="BN213" t="s">
        <v>113</v>
      </c>
      <c r="BO213" t="s">
        <v>111</v>
      </c>
      <c r="BP213" t="s">
        <v>113</v>
      </c>
      <c r="BQ213" t="s">
        <v>113</v>
      </c>
      <c r="BR213" t="s">
        <v>113</v>
      </c>
      <c r="BS213" t="s">
        <v>113</v>
      </c>
      <c r="BT213" t="s">
        <v>113</v>
      </c>
      <c r="BU213" t="s">
        <v>111</v>
      </c>
      <c r="BV213" t="s">
        <v>111</v>
      </c>
      <c r="BW213" t="s">
        <v>111</v>
      </c>
      <c r="BX213" t="s">
        <v>113</v>
      </c>
      <c r="BY213" t="s">
        <v>113</v>
      </c>
      <c r="BZ213" t="s">
        <v>113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113</v>
      </c>
      <c r="CJ213" t="s">
        <v>113</v>
      </c>
      <c r="CK213" t="s">
        <v>113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113</v>
      </c>
      <c r="CS213" t="s">
        <v>113</v>
      </c>
      <c r="CT213" t="s">
        <v>113</v>
      </c>
      <c r="CU213" t="s">
        <v>113</v>
      </c>
      <c r="CV213" t="s">
        <v>113</v>
      </c>
      <c r="CW213" t="s">
        <v>113</v>
      </c>
    </row>
    <row r="214" spans="1:101" x14ac:dyDescent="0.25">
      <c r="A214" t="s">
        <v>309</v>
      </c>
      <c r="B214">
        <v>163853</v>
      </c>
      <c r="C214" t="s">
        <v>1697</v>
      </c>
      <c r="D214" t="s">
        <v>102</v>
      </c>
      <c r="E214" t="s">
        <v>1698</v>
      </c>
      <c r="F214" t="s">
        <v>1698</v>
      </c>
      <c r="G214" t="s">
        <v>1374</v>
      </c>
      <c r="H214" t="s">
        <v>1375</v>
      </c>
      <c r="I214" t="s">
        <v>720</v>
      </c>
      <c r="J214" t="s">
        <v>721</v>
      </c>
      <c r="K214" t="s">
        <v>108</v>
      </c>
      <c r="L214">
        <v>21202</v>
      </c>
      <c r="M214" t="s">
        <v>1376</v>
      </c>
      <c r="O214">
        <v>1</v>
      </c>
      <c r="V214" t="s">
        <v>110</v>
      </c>
      <c r="W214" s="1">
        <v>41002</v>
      </c>
      <c r="Y214" s="1">
        <v>43935</v>
      </c>
      <c r="Z214" s="2">
        <v>43891</v>
      </c>
      <c r="AA214" t="s">
        <v>1377</v>
      </c>
      <c r="AB214" t="s">
        <v>113</v>
      </c>
      <c r="AC214" t="s">
        <v>113</v>
      </c>
      <c r="AD214" t="s">
        <v>113</v>
      </c>
      <c r="AG214" t="s">
        <v>113</v>
      </c>
      <c r="AH214" t="s">
        <v>111</v>
      </c>
      <c r="AI214" t="s">
        <v>113</v>
      </c>
      <c r="AJ214" t="s">
        <v>114</v>
      </c>
      <c r="AL214" t="s">
        <v>115</v>
      </c>
      <c r="AM214" t="s">
        <v>116</v>
      </c>
      <c r="AN214" t="s">
        <v>108</v>
      </c>
      <c r="AO214" t="s">
        <v>113</v>
      </c>
      <c r="AP214" t="s">
        <v>113</v>
      </c>
      <c r="AQ214" t="s">
        <v>113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B214" t="s">
        <v>113</v>
      </c>
      <c r="BD214" t="s">
        <v>113</v>
      </c>
      <c r="BF214" t="s">
        <v>113</v>
      </c>
      <c r="BG214" t="s">
        <v>111</v>
      </c>
      <c r="BH214" t="s">
        <v>111</v>
      </c>
      <c r="BI214" t="s">
        <v>111</v>
      </c>
      <c r="BJ214" t="s">
        <v>113</v>
      </c>
      <c r="BK214" t="s">
        <v>113</v>
      </c>
      <c r="BL214" t="s">
        <v>111</v>
      </c>
      <c r="BM214" t="s">
        <v>113</v>
      </c>
      <c r="BN214" t="s">
        <v>113</v>
      </c>
      <c r="BO214" t="s">
        <v>111</v>
      </c>
      <c r="BP214" t="s">
        <v>113</v>
      </c>
      <c r="BQ214" t="s">
        <v>113</v>
      </c>
      <c r="BR214" t="s">
        <v>113</v>
      </c>
      <c r="BS214" t="s">
        <v>113</v>
      </c>
      <c r="BT214" t="s">
        <v>113</v>
      </c>
      <c r="BU214" t="s">
        <v>113</v>
      </c>
      <c r="BV214" t="s">
        <v>111</v>
      </c>
      <c r="BW214" t="s">
        <v>111</v>
      </c>
      <c r="BX214" t="s">
        <v>113</v>
      </c>
      <c r="BY214" t="s">
        <v>113</v>
      </c>
      <c r="BZ214" t="s">
        <v>113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113</v>
      </c>
      <c r="CJ214" t="s">
        <v>113</v>
      </c>
      <c r="CK214" t="s">
        <v>113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  <c r="CW214" t="s">
        <v>113</v>
      </c>
    </row>
    <row r="215" spans="1:101" x14ac:dyDescent="0.25">
      <c r="A215" t="s">
        <v>100</v>
      </c>
      <c r="B215">
        <v>298418</v>
      </c>
      <c r="C215" t="s">
        <v>1699</v>
      </c>
      <c r="D215" t="s">
        <v>102</v>
      </c>
      <c r="E215" t="s">
        <v>1700</v>
      </c>
      <c r="F215" t="s">
        <v>1700</v>
      </c>
      <c r="G215" t="s">
        <v>1701</v>
      </c>
      <c r="I215" t="s">
        <v>106</v>
      </c>
      <c r="J215" t="s">
        <v>107</v>
      </c>
      <c r="K215" t="s">
        <v>108</v>
      </c>
      <c r="L215">
        <v>10019</v>
      </c>
      <c r="M215" t="s">
        <v>1702</v>
      </c>
      <c r="O215">
        <v>0</v>
      </c>
      <c r="V215" t="s">
        <v>110</v>
      </c>
      <c r="W215" s="1">
        <v>43348</v>
      </c>
      <c r="Y215" s="1">
        <v>43902</v>
      </c>
      <c r="Z215" s="2">
        <v>43009</v>
      </c>
      <c r="AA215" t="s">
        <v>1703</v>
      </c>
      <c r="AB215" t="s">
        <v>113</v>
      </c>
      <c r="AC215" t="s">
        <v>113</v>
      </c>
      <c r="AD215" t="s">
        <v>113</v>
      </c>
      <c r="AG215" t="s">
        <v>113</v>
      </c>
      <c r="AH215" t="s">
        <v>111</v>
      </c>
      <c r="AI215" t="s">
        <v>113</v>
      </c>
      <c r="AJ215" t="s">
        <v>293</v>
      </c>
      <c r="AL215" t="s">
        <v>115</v>
      </c>
      <c r="AM215" t="s">
        <v>116</v>
      </c>
      <c r="AN215" t="s">
        <v>108</v>
      </c>
      <c r="AO215" t="s">
        <v>113</v>
      </c>
      <c r="AP215" t="s">
        <v>113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B215" t="s">
        <v>113</v>
      </c>
      <c r="BD215" t="s">
        <v>113</v>
      </c>
      <c r="BF215" t="s">
        <v>113</v>
      </c>
      <c r="BG215" t="s">
        <v>113</v>
      </c>
      <c r="BH215" t="s">
        <v>113</v>
      </c>
      <c r="BI215" t="s">
        <v>113</v>
      </c>
      <c r="BJ215" t="s">
        <v>113</v>
      </c>
      <c r="BK215" t="s">
        <v>113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113</v>
      </c>
      <c r="BV215" t="s">
        <v>113</v>
      </c>
      <c r="BW215" t="s">
        <v>111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  <c r="CW215" t="s">
        <v>113</v>
      </c>
    </row>
    <row r="216" spans="1:101" x14ac:dyDescent="0.25">
      <c r="A216" t="s">
        <v>117</v>
      </c>
      <c r="B216">
        <v>174982</v>
      </c>
      <c r="C216" t="s">
        <v>1704</v>
      </c>
      <c r="D216" t="s">
        <v>102</v>
      </c>
      <c r="E216" t="s">
        <v>1705</v>
      </c>
      <c r="F216" t="s">
        <v>1705</v>
      </c>
      <c r="G216" t="s">
        <v>1706</v>
      </c>
      <c r="H216" t="s">
        <v>1707</v>
      </c>
      <c r="I216" t="s">
        <v>1049</v>
      </c>
      <c r="K216" t="s">
        <v>539</v>
      </c>
      <c r="M216" t="s">
        <v>1708</v>
      </c>
      <c r="O216">
        <v>0</v>
      </c>
      <c r="V216" t="s">
        <v>110</v>
      </c>
      <c r="W216" s="1">
        <v>42087</v>
      </c>
      <c r="Y216" s="1">
        <v>43917</v>
      </c>
      <c r="Z216" s="2">
        <v>43009</v>
      </c>
      <c r="AB216" t="s">
        <v>111</v>
      </c>
      <c r="AC216" t="s">
        <v>113</v>
      </c>
      <c r="AD216" t="s">
        <v>113</v>
      </c>
      <c r="AG216" t="s">
        <v>113</v>
      </c>
      <c r="AH216" t="s">
        <v>111</v>
      </c>
      <c r="AI216" t="s">
        <v>113</v>
      </c>
      <c r="AJ216" t="s">
        <v>131</v>
      </c>
      <c r="AL216" t="s">
        <v>115</v>
      </c>
      <c r="AN216" t="s">
        <v>539</v>
      </c>
      <c r="AO216" t="s">
        <v>113</v>
      </c>
      <c r="AP216" t="s">
        <v>113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B216" t="s">
        <v>113</v>
      </c>
      <c r="BD216" t="s">
        <v>113</v>
      </c>
      <c r="BF216" t="s">
        <v>113</v>
      </c>
      <c r="BG216" t="s">
        <v>113</v>
      </c>
      <c r="BH216" t="s">
        <v>111</v>
      </c>
      <c r="BI216" t="s">
        <v>113</v>
      </c>
      <c r="BJ216" t="s">
        <v>113</v>
      </c>
      <c r="BK216" t="s">
        <v>113</v>
      </c>
      <c r="BL216" t="s">
        <v>113</v>
      </c>
      <c r="BM216" t="s">
        <v>113</v>
      </c>
      <c r="BN216" t="s">
        <v>113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113</v>
      </c>
      <c r="BU216" t="s">
        <v>113</v>
      </c>
      <c r="BV216" t="s">
        <v>111</v>
      </c>
      <c r="BW216" t="s">
        <v>111</v>
      </c>
      <c r="BX216" t="s">
        <v>113</v>
      </c>
      <c r="BY216" t="s">
        <v>113</v>
      </c>
      <c r="BZ216" t="s">
        <v>113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113</v>
      </c>
      <c r="CJ216" t="s">
        <v>113</v>
      </c>
      <c r="CK216" t="s">
        <v>113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  <c r="CW216" t="s">
        <v>113</v>
      </c>
    </row>
    <row r="217" spans="1:101" x14ac:dyDescent="0.25">
      <c r="A217" t="s">
        <v>378</v>
      </c>
      <c r="B217">
        <v>300435</v>
      </c>
      <c r="C217" t="s">
        <v>1709</v>
      </c>
      <c r="D217" t="s">
        <v>102</v>
      </c>
      <c r="E217" t="s">
        <v>1710</v>
      </c>
      <c r="F217" t="s">
        <v>1710</v>
      </c>
      <c r="G217" t="s">
        <v>1711</v>
      </c>
      <c r="H217" t="s">
        <v>1712</v>
      </c>
      <c r="I217" t="s">
        <v>1713</v>
      </c>
      <c r="J217" t="s">
        <v>1128</v>
      </c>
      <c r="K217" t="s">
        <v>108</v>
      </c>
      <c r="L217">
        <v>85251</v>
      </c>
      <c r="M217" t="s">
        <v>1714</v>
      </c>
      <c r="O217">
        <v>0</v>
      </c>
      <c r="V217" t="s">
        <v>110</v>
      </c>
      <c r="W217" s="1">
        <v>43529</v>
      </c>
      <c r="Y217" s="1">
        <v>43942</v>
      </c>
      <c r="Z217" s="2">
        <v>43891</v>
      </c>
      <c r="AA217" t="s">
        <v>1715</v>
      </c>
      <c r="AB217" t="s">
        <v>113</v>
      </c>
      <c r="AC217" t="s">
        <v>113</v>
      </c>
      <c r="AD217" t="s">
        <v>113</v>
      </c>
      <c r="AG217" t="s">
        <v>113</v>
      </c>
      <c r="AH217" t="s">
        <v>111</v>
      </c>
      <c r="AI217" t="s">
        <v>113</v>
      </c>
      <c r="AJ217" t="s">
        <v>114</v>
      </c>
      <c r="AL217" t="s">
        <v>115</v>
      </c>
      <c r="AM217" t="s">
        <v>116</v>
      </c>
      <c r="AN217" t="s">
        <v>108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B217" t="s">
        <v>113</v>
      </c>
      <c r="BD217" t="s">
        <v>111</v>
      </c>
      <c r="BE217" t="s">
        <v>111</v>
      </c>
      <c r="BF217" t="s">
        <v>113</v>
      </c>
      <c r="BG217" t="s">
        <v>113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113</v>
      </c>
      <c r="BV217" t="s">
        <v>111</v>
      </c>
      <c r="BW217" t="s">
        <v>111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111</v>
      </c>
      <c r="CS217" t="s">
        <v>113</v>
      </c>
      <c r="CT217" t="s">
        <v>113</v>
      </c>
      <c r="CU217" t="s">
        <v>113</v>
      </c>
      <c r="CV217" t="s">
        <v>113</v>
      </c>
      <c r="CW217" t="s">
        <v>113</v>
      </c>
    </row>
    <row r="218" spans="1:101" x14ac:dyDescent="0.25">
      <c r="A218" t="s">
        <v>117</v>
      </c>
      <c r="B218">
        <v>299521</v>
      </c>
      <c r="C218" t="s">
        <v>1716</v>
      </c>
      <c r="D218" t="s">
        <v>102</v>
      </c>
      <c r="E218" t="s">
        <v>1717</v>
      </c>
      <c r="F218" t="s">
        <v>1717</v>
      </c>
      <c r="G218" t="s">
        <v>1718</v>
      </c>
      <c r="I218" t="s">
        <v>1719</v>
      </c>
      <c r="K218" t="s">
        <v>219</v>
      </c>
      <c r="L218">
        <v>0</v>
      </c>
      <c r="M218">
        <v>85237528812</v>
      </c>
      <c r="N218">
        <v>85237528809</v>
      </c>
      <c r="O218">
        <v>0</v>
      </c>
      <c r="V218" t="s">
        <v>110</v>
      </c>
      <c r="W218" s="1">
        <v>43405</v>
      </c>
      <c r="Y218" s="1">
        <v>43920</v>
      </c>
      <c r="Z218" s="2">
        <v>43009</v>
      </c>
      <c r="AA218" t="s">
        <v>1720</v>
      </c>
      <c r="AB218" t="s">
        <v>111</v>
      </c>
      <c r="AC218" t="s">
        <v>113</v>
      </c>
      <c r="AD218" t="s">
        <v>113</v>
      </c>
      <c r="AF218" t="s">
        <v>1721</v>
      </c>
      <c r="AG218" t="s">
        <v>113</v>
      </c>
      <c r="AH218" t="s">
        <v>111</v>
      </c>
      <c r="AI218" t="s">
        <v>113</v>
      </c>
      <c r="AJ218" t="s">
        <v>131</v>
      </c>
      <c r="AL218" t="s">
        <v>115</v>
      </c>
      <c r="AN218" t="s">
        <v>219</v>
      </c>
      <c r="AO218" t="s">
        <v>113</v>
      </c>
      <c r="AP218" t="s">
        <v>113</v>
      </c>
      <c r="AQ218" t="s">
        <v>111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B218" t="s">
        <v>113</v>
      </c>
      <c r="BD218" t="s">
        <v>113</v>
      </c>
      <c r="BF218" t="s">
        <v>113</v>
      </c>
      <c r="BG218" t="s">
        <v>113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113</v>
      </c>
      <c r="BV218" t="s">
        <v>113</v>
      </c>
      <c r="BW218" t="s">
        <v>111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  <c r="CW218" t="s">
        <v>113</v>
      </c>
    </row>
    <row r="219" spans="1:101" x14ac:dyDescent="0.25">
      <c r="A219" t="s">
        <v>117</v>
      </c>
      <c r="B219">
        <v>301348</v>
      </c>
      <c r="C219" t="s">
        <v>1722</v>
      </c>
      <c r="D219" t="s">
        <v>102</v>
      </c>
      <c r="E219" t="s">
        <v>1723</v>
      </c>
      <c r="F219" t="s">
        <v>1723</v>
      </c>
      <c r="G219" t="s">
        <v>1724</v>
      </c>
      <c r="H219" t="s">
        <v>1725</v>
      </c>
      <c r="I219" t="s">
        <v>935</v>
      </c>
      <c r="K219" t="s">
        <v>662</v>
      </c>
      <c r="L219" t="s">
        <v>1726</v>
      </c>
      <c r="M219">
        <v>441534754502</v>
      </c>
      <c r="O219">
        <v>0</v>
      </c>
      <c r="V219" t="s">
        <v>110</v>
      </c>
      <c r="W219" s="1">
        <v>43552</v>
      </c>
      <c r="Y219" s="1">
        <v>43917</v>
      </c>
      <c r="Z219" s="2">
        <v>43009</v>
      </c>
      <c r="AB219" t="s">
        <v>111</v>
      </c>
      <c r="AC219" t="s">
        <v>113</v>
      </c>
      <c r="AD219" t="s">
        <v>113</v>
      </c>
      <c r="AG219" t="s">
        <v>113</v>
      </c>
      <c r="AH219" t="s">
        <v>111</v>
      </c>
      <c r="AI219" t="s">
        <v>113</v>
      </c>
      <c r="AJ219" t="s">
        <v>173</v>
      </c>
      <c r="AK219" t="s">
        <v>1727</v>
      </c>
      <c r="AL219" t="s">
        <v>115</v>
      </c>
      <c r="AN219" t="s">
        <v>662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B219" t="s">
        <v>113</v>
      </c>
      <c r="BD219" t="s">
        <v>113</v>
      </c>
      <c r="BF219" t="s">
        <v>113</v>
      </c>
      <c r="BG219" t="s">
        <v>113</v>
      </c>
      <c r="BH219" t="s">
        <v>111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113</v>
      </c>
      <c r="BV219" t="s">
        <v>111</v>
      </c>
      <c r="BW219" t="s">
        <v>111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  <c r="CW219" t="s">
        <v>113</v>
      </c>
    </row>
    <row r="220" spans="1:101" x14ac:dyDescent="0.25">
      <c r="A220" t="s">
        <v>155</v>
      </c>
      <c r="B220">
        <v>308392</v>
      </c>
      <c r="C220" t="s">
        <v>1728</v>
      </c>
      <c r="D220" t="s">
        <v>102</v>
      </c>
      <c r="E220" t="s">
        <v>1729</v>
      </c>
      <c r="F220" t="s">
        <v>1729</v>
      </c>
      <c r="M220" t="s">
        <v>1730</v>
      </c>
      <c r="O220">
        <v>0</v>
      </c>
      <c r="V220" t="s">
        <v>110</v>
      </c>
      <c r="W220" s="1">
        <v>43928</v>
      </c>
      <c r="Y220" s="1">
        <v>43928</v>
      </c>
      <c r="Z220" s="2">
        <v>43891</v>
      </c>
      <c r="AB220" t="s">
        <v>113</v>
      </c>
      <c r="AC220" t="s">
        <v>113</v>
      </c>
      <c r="AD220" t="s">
        <v>113</v>
      </c>
      <c r="AG220" t="s">
        <v>113</v>
      </c>
      <c r="AH220" t="s">
        <v>111</v>
      </c>
      <c r="AI220" t="s">
        <v>113</v>
      </c>
      <c r="AJ220" t="s">
        <v>114</v>
      </c>
      <c r="AL220" t="s">
        <v>115</v>
      </c>
      <c r="AM220" t="s">
        <v>116</v>
      </c>
      <c r="AN220" t="s">
        <v>108</v>
      </c>
      <c r="AO220" t="s">
        <v>113</v>
      </c>
      <c r="AP220" t="s">
        <v>113</v>
      </c>
      <c r="AQ220" t="s">
        <v>113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B220" t="s">
        <v>113</v>
      </c>
      <c r="BD220" t="s">
        <v>113</v>
      </c>
      <c r="BF220" t="s">
        <v>113</v>
      </c>
      <c r="BG220" t="s">
        <v>113</v>
      </c>
      <c r="BH220" t="s">
        <v>113</v>
      </c>
      <c r="BI220" t="s">
        <v>113</v>
      </c>
      <c r="BJ220" t="s">
        <v>113</v>
      </c>
      <c r="BK220" t="s">
        <v>113</v>
      </c>
      <c r="BL220" t="s">
        <v>113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113</v>
      </c>
      <c r="BV220" t="s">
        <v>111</v>
      </c>
      <c r="BW220" t="s">
        <v>111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  <c r="CW220" t="s">
        <v>113</v>
      </c>
    </row>
    <row r="221" spans="1:101" x14ac:dyDescent="0.25">
      <c r="A221" t="s">
        <v>117</v>
      </c>
      <c r="B221">
        <v>160199</v>
      </c>
      <c r="C221" t="s">
        <v>1731</v>
      </c>
      <c r="D221" t="s">
        <v>102</v>
      </c>
      <c r="E221" t="s">
        <v>1732</v>
      </c>
      <c r="F221" t="s">
        <v>1732</v>
      </c>
      <c r="G221" t="s">
        <v>1733</v>
      </c>
      <c r="H221" t="s">
        <v>1734</v>
      </c>
      <c r="I221" t="s">
        <v>250</v>
      </c>
      <c r="K221" t="s">
        <v>251</v>
      </c>
      <c r="L221" t="s">
        <v>1735</v>
      </c>
      <c r="M221" t="s">
        <v>1736</v>
      </c>
      <c r="O221">
        <v>0</v>
      </c>
      <c r="V221" t="s">
        <v>110</v>
      </c>
      <c r="W221" s="1">
        <v>40981</v>
      </c>
      <c r="Y221" s="1">
        <v>43894</v>
      </c>
      <c r="Z221" s="2">
        <v>43009</v>
      </c>
      <c r="AA221" t="s">
        <v>1737</v>
      </c>
      <c r="AB221" t="s">
        <v>111</v>
      </c>
      <c r="AC221" t="s">
        <v>113</v>
      </c>
      <c r="AD221" t="s">
        <v>113</v>
      </c>
      <c r="AF221" t="s">
        <v>1738</v>
      </c>
      <c r="AG221" t="s">
        <v>113</v>
      </c>
      <c r="AH221" t="s">
        <v>111</v>
      </c>
      <c r="AI221" t="s">
        <v>113</v>
      </c>
      <c r="AJ221" t="s">
        <v>131</v>
      </c>
      <c r="AL221" t="s">
        <v>115</v>
      </c>
      <c r="AN221" t="s">
        <v>251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B221" t="s">
        <v>113</v>
      </c>
      <c r="BD221" t="s">
        <v>113</v>
      </c>
      <c r="BF221" t="s">
        <v>113</v>
      </c>
      <c r="BG221" t="s">
        <v>113</v>
      </c>
      <c r="BH221" t="s">
        <v>111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113</v>
      </c>
      <c r="BV221" t="s">
        <v>111</v>
      </c>
      <c r="BW221" t="s">
        <v>111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  <c r="CW221" t="s">
        <v>113</v>
      </c>
    </row>
    <row r="222" spans="1:101" x14ac:dyDescent="0.25">
      <c r="A222" t="s">
        <v>155</v>
      </c>
      <c r="B222">
        <v>165352</v>
      </c>
      <c r="C222" t="s">
        <v>1739</v>
      </c>
      <c r="D222" t="s">
        <v>102</v>
      </c>
      <c r="E222" t="s">
        <v>1740</v>
      </c>
      <c r="F222" t="s">
        <v>1740</v>
      </c>
      <c r="G222" t="s">
        <v>1741</v>
      </c>
      <c r="I222" t="s">
        <v>1041</v>
      </c>
      <c r="J222" t="s">
        <v>161</v>
      </c>
      <c r="K222" t="s">
        <v>108</v>
      </c>
      <c r="L222">
        <v>2110</v>
      </c>
      <c r="M222" t="s">
        <v>1742</v>
      </c>
      <c r="O222">
        <v>0</v>
      </c>
      <c r="V222" t="s">
        <v>110</v>
      </c>
      <c r="W222" s="1">
        <v>41661</v>
      </c>
      <c r="Y222" s="1">
        <v>43901</v>
      </c>
      <c r="Z222" s="2">
        <v>43009</v>
      </c>
      <c r="AA222" t="s">
        <v>1743</v>
      </c>
      <c r="AB222" t="s">
        <v>113</v>
      </c>
      <c r="AC222" t="s">
        <v>113</v>
      </c>
      <c r="AD222" t="s">
        <v>113</v>
      </c>
      <c r="AG222" t="s">
        <v>113</v>
      </c>
      <c r="AH222" t="s">
        <v>111</v>
      </c>
      <c r="AI222" t="s">
        <v>113</v>
      </c>
      <c r="AJ222" t="s">
        <v>114</v>
      </c>
      <c r="AL222" t="s">
        <v>115</v>
      </c>
      <c r="AM222" t="s">
        <v>116</v>
      </c>
      <c r="AN222" t="s">
        <v>108</v>
      </c>
      <c r="AO222" t="s">
        <v>113</v>
      </c>
      <c r="AP222" t="s">
        <v>113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B222" t="s">
        <v>113</v>
      </c>
      <c r="BD222" t="s">
        <v>113</v>
      </c>
      <c r="BF222" t="s">
        <v>113</v>
      </c>
      <c r="BG222" t="s">
        <v>113</v>
      </c>
      <c r="BH222" t="s">
        <v>113</v>
      </c>
      <c r="BI222" t="s">
        <v>113</v>
      </c>
      <c r="BJ222" t="s">
        <v>113</v>
      </c>
      <c r="BK222" t="s">
        <v>113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113</v>
      </c>
      <c r="BV222" t="s">
        <v>111</v>
      </c>
      <c r="BW222" t="s">
        <v>111</v>
      </c>
      <c r="BX222" t="s">
        <v>113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  <c r="CW222" t="s">
        <v>113</v>
      </c>
    </row>
    <row r="223" spans="1:101" x14ac:dyDescent="0.25">
      <c r="A223" t="s">
        <v>506</v>
      </c>
      <c r="B223">
        <v>301781</v>
      </c>
      <c r="C223" t="s">
        <v>1744</v>
      </c>
      <c r="D223" t="s">
        <v>102</v>
      </c>
      <c r="E223" t="s">
        <v>1745</v>
      </c>
      <c r="F223" t="s">
        <v>1745</v>
      </c>
      <c r="G223" t="s">
        <v>1746</v>
      </c>
      <c r="H223" t="s">
        <v>1747</v>
      </c>
      <c r="I223" t="s">
        <v>1324</v>
      </c>
      <c r="J223" t="s">
        <v>1325</v>
      </c>
      <c r="K223" t="s">
        <v>108</v>
      </c>
      <c r="L223">
        <v>30326</v>
      </c>
      <c r="M223" t="s">
        <v>1748</v>
      </c>
      <c r="O223">
        <v>0</v>
      </c>
      <c r="V223" t="s">
        <v>110</v>
      </c>
      <c r="W223" s="1">
        <v>43742</v>
      </c>
      <c r="Y223" s="1">
        <v>43742</v>
      </c>
      <c r="Z223" s="2">
        <v>43009</v>
      </c>
      <c r="AA223" t="s">
        <v>1749</v>
      </c>
      <c r="AB223" t="s">
        <v>113</v>
      </c>
      <c r="AC223" t="s">
        <v>113</v>
      </c>
      <c r="AD223" t="s">
        <v>113</v>
      </c>
      <c r="AG223" t="s">
        <v>113</v>
      </c>
      <c r="AH223" t="s">
        <v>111</v>
      </c>
      <c r="AI223" t="s">
        <v>113</v>
      </c>
      <c r="AJ223" t="s">
        <v>114</v>
      </c>
      <c r="AL223" t="s">
        <v>115</v>
      </c>
      <c r="AM223" t="s">
        <v>116</v>
      </c>
      <c r="AN223" t="s">
        <v>108</v>
      </c>
      <c r="AO223" t="s">
        <v>113</v>
      </c>
      <c r="AP223" t="s">
        <v>113</v>
      </c>
      <c r="AQ223" t="s">
        <v>113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B223" t="s">
        <v>113</v>
      </c>
      <c r="BD223" t="s">
        <v>113</v>
      </c>
      <c r="BF223" t="s">
        <v>113</v>
      </c>
      <c r="BG223" t="s">
        <v>113</v>
      </c>
      <c r="BH223" t="s">
        <v>113</v>
      </c>
      <c r="BI223" t="s">
        <v>113</v>
      </c>
      <c r="BJ223" t="s">
        <v>113</v>
      </c>
      <c r="BK223" t="s">
        <v>113</v>
      </c>
      <c r="BL223" t="s">
        <v>113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113</v>
      </c>
      <c r="BV223" t="s">
        <v>111</v>
      </c>
      <c r="BW223" t="s">
        <v>111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  <c r="CW223" t="s">
        <v>113</v>
      </c>
    </row>
    <row r="224" spans="1:101" x14ac:dyDescent="0.25">
      <c r="A224" t="s">
        <v>175</v>
      </c>
      <c r="B224">
        <v>162019</v>
      </c>
      <c r="C224" t="s">
        <v>1750</v>
      </c>
      <c r="D224" t="s">
        <v>102</v>
      </c>
      <c r="E224" t="s">
        <v>1751</v>
      </c>
      <c r="F224" t="s">
        <v>1751</v>
      </c>
      <c r="G224" t="s">
        <v>1752</v>
      </c>
      <c r="H224" t="s">
        <v>1753</v>
      </c>
      <c r="I224" t="s">
        <v>1577</v>
      </c>
      <c r="J224" t="s">
        <v>180</v>
      </c>
      <c r="K224" t="s">
        <v>108</v>
      </c>
      <c r="L224">
        <v>94612</v>
      </c>
      <c r="M224" t="s">
        <v>1754</v>
      </c>
      <c r="N224" t="s">
        <v>1755</v>
      </c>
      <c r="O224">
        <v>0</v>
      </c>
      <c r="V224" t="s">
        <v>110</v>
      </c>
      <c r="W224" s="1">
        <v>40982</v>
      </c>
      <c r="Y224" s="1">
        <v>43918</v>
      </c>
      <c r="Z224" s="2">
        <v>43009</v>
      </c>
      <c r="AA224" t="s">
        <v>1756</v>
      </c>
      <c r="AB224" t="s">
        <v>113</v>
      </c>
      <c r="AC224" t="s">
        <v>113</v>
      </c>
      <c r="AD224" t="s">
        <v>113</v>
      </c>
      <c r="AG224" t="s">
        <v>111</v>
      </c>
      <c r="AH224" t="s">
        <v>113</v>
      </c>
      <c r="AI224" t="s">
        <v>111</v>
      </c>
      <c r="AJ224" t="s">
        <v>173</v>
      </c>
      <c r="AK224" t="s">
        <v>1757</v>
      </c>
      <c r="AL224" t="s">
        <v>115</v>
      </c>
      <c r="AM224" t="s">
        <v>116</v>
      </c>
      <c r="AN224" t="s">
        <v>108</v>
      </c>
      <c r="AO224" t="s">
        <v>113</v>
      </c>
      <c r="AP224" t="s">
        <v>113</v>
      </c>
      <c r="AQ224" t="s">
        <v>113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B224" t="s">
        <v>113</v>
      </c>
      <c r="BD224" t="s">
        <v>113</v>
      </c>
      <c r="BF224" t="s">
        <v>113</v>
      </c>
      <c r="BG224" t="s">
        <v>113</v>
      </c>
      <c r="BH224" t="s">
        <v>113</v>
      </c>
      <c r="BI224" t="s">
        <v>113</v>
      </c>
      <c r="BJ224" t="s">
        <v>113</v>
      </c>
      <c r="BK224" t="s">
        <v>113</v>
      </c>
      <c r="BL224" t="s">
        <v>113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113</v>
      </c>
      <c r="BV224" t="s">
        <v>111</v>
      </c>
      <c r="BW224" t="s">
        <v>111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  <c r="CW224" t="s">
        <v>113</v>
      </c>
    </row>
    <row r="225" spans="1:101" x14ac:dyDescent="0.25">
      <c r="A225" t="s">
        <v>117</v>
      </c>
      <c r="B225">
        <v>160328</v>
      </c>
      <c r="C225" t="s">
        <v>1758</v>
      </c>
      <c r="D225" t="s">
        <v>102</v>
      </c>
      <c r="E225" t="s">
        <v>1759</v>
      </c>
      <c r="F225" t="s">
        <v>1759</v>
      </c>
      <c r="G225" t="s">
        <v>1760</v>
      </c>
      <c r="I225" t="s">
        <v>250</v>
      </c>
      <c r="K225" t="s">
        <v>251</v>
      </c>
      <c r="L225" t="s">
        <v>1761</v>
      </c>
      <c r="M225" t="s">
        <v>1762</v>
      </c>
      <c r="N225" t="s">
        <v>1763</v>
      </c>
      <c r="O225">
        <v>34</v>
      </c>
      <c r="V225" t="s">
        <v>110</v>
      </c>
      <c r="W225" s="1">
        <v>40998</v>
      </c>
      <c r="Y225" s="1">
        <v>43860</v>
      </c>
      <c r="Z225" s="2">
        <v>43009</v>
      </c>
      <c r="AA225" t="s">
        <v>1764</v>
      </c>
      <c r="AB225" t="s">
        <v>111</v>
      </c>
      <c r="AC225" t="s">
        <v>113</v>
      </c>
      <c r="AD225" t="s">
        <v>113</v>
      </c>
      <c r="AF225" t="s">
        <v>1765</v>
      </c>
      <c r="AG225" t="s">
        <v>113</v>
      </c>
      <c r="AH225" t="s">
        <v>111</v>
      </c>
      <c r="AI225" t="s">
        <v>113</v>
      </c>
      <c r="AJ225" t="s">
        <v>300</v>
      </c>
      <c r="AL225" t="s">
        <v>1060</v>
      </c>
      <c r="AN225" t="s">
        <v>251</v>
      </c>
      <c r="AO225" t="s">
        <v>113</v>
      </c>
      <c r="AP225" t="s">
        <v>113</v>
      </c>
      <c r="AQ225" t="s">
        <v>111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B225" t="s">
        <v>113</v>
      </c>
      <c r="BD225" t="s">
        <v>111</v>
      </c>
      <c r="BE225" t="s">
        <v>113</v>
      </c>
      <c r="BF225" t="s">
        <v>113</v>
      </c>
      <c r="BG225" t="s">
        <v>111</v>
      </c>
      <c r="BH225" t="s">
        <v>111</v>
      </c>
      <c r="BI225" t="s">
        <v>113</v>
      </c>
      <c r="BJ225" t="s">
        <v>113</v>
      </c>
      <c r="BK225" t="s">
        <v>113</v>
      </c>
      <c r="BL225" t="s">
        <v>111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113</v>
      </c>
      <c r="BV225" t="s">
        <v>113</v>
      </c>
      <c r="BW225" t="s">
        <v>111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  <c r="CW225" t="s">
        <v>113</v>
      </c>
    </row>
    <row r="226" spans="1:101" x14ac:dyDescent="0.25">
      <c r="A226" t="s">
        <v>117</v>
      </c>
      <c r="B226">
        <v>160880</v>
      </c>
      <c r="C226" t="s">
        <v>1766</v>
      </c>
      <c r="D226" t="s">
        <v>102</v>
      </c>
      <c r="E226" t="s">
        <v>1767</v>
      </c>
      <c r="F226" t="s">
        <v>1767</v>
      </c>
      <c r="G226" t="s">
        <v>1768</v>
      </c>
      <c r="H226" t="s">
        <v>1769</v>
      </c>
      <c r="I226" t="s">
        <v>1770</v>
      </c>
      <c r="K226" t="s">
        <v>365</v>
      </c>
      <c r="L226" t="s">
        <v>1771</v>
      </c>
      <c r="M226" t="s">
        <v>1772</v>
      </c>
      <c r="N226" t="s">
        <v>1773</v>
      </c>
      <c r="O226">
        <v>0</v>
      </c>
      <c r="P226" t="s">
        <v>1768</v>
      </c>
      <c r="Q226" t="s">
        <v>1774</v>
      </c>
      <c r="R226" t="s">
        <v>1770</v>
      </c>
      <c r="T226" t="s">
        <v>365</v>
      </c>
      <c r="U226" t="s">
        <v>1771</v>
      </c>
      <c r="V226" t="s">
        <v>110</v>
      </c>
      <c r="W226" s="1">
        <v>40948</v>
      </c>
      <c r="Y226" s="1">
        <v>43917</v>
      </c>
      <c r="Z226" s="2">
        <v>43009</v>
      </c>
      <c r="AA226" t="s">
        <v>1775</v>
      </c>
      <c r="AB226" t="s">
        <v>111</v>
      </c>
      <c r="AC226" t="s">
        <v>113</v>
      </c>
      <c r="AD226" t="s">
        <v>113</v>
      </c>
      <c r="AG226" t="s">
        <v>113</v>
      </c>
      <c r="AH226" t="s">
        <v>111</v>
      </c>
      <c r="AI226" t="s">
        <v>113</v>
      </c>
      <c r="AJ226" t="s">
        <v>293</v>
      </c>
      <c r="AL226" t="s">
        <v>115</v>
      </c>
      <c r="AN226" t="s">
        <v>365</v>
      </c>
      <c r="AO226" t="s">
        <v>113</v>
      </c>
      <c r="AP226" t="s">
        <v>113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B226" t="s">
        <v>113</v>
      </c>
      <c r="BD226" t="s">
        <v>113</v>
      </c>
      <c r="BF226" t="s">
        <v>113</v>
      </c>
      <c r="BG226" t="s">
        <v>111</v>
      </c>
      <c r="BH226" t="s">
        <v>111</v>
      </c>
      <c r="BI226" t="s">
        <v>113</v>
      </c>
      <c r="BJ226" t="s">
        <v>113</v>
      </c>
      <c r="BK226" t="s">
        <v>113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113</v>
      </c>
      <c r="BV226" t="s">
        <v>111</v>
      </c>
      <c r="BW226" t="s">
        <v>111</v>
      </c>
      <c r="BX226" t="s">
        <v>113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  <c r="CW226" t="s">
        <v>113</v>
      </c>
    </row>
    <row r="227" spans="1:101" x14ac:dyDescent="0.25">
      <c r="A227" t="s">
        <v>117</v>
      </c>
      <c r="B227">
        <v>162112</v>
      </c>
      <c r="C227" t="s">
        <v>1776</v>
      </c>
      <c r="D227" t="s">
        <v>102</v>
      </c>
      <c r="E227" t="s">
        <v>1777</v>
      </c>
      <c r="F227" t="s">
        <v>1777</v>
      </c>
      <c r="G227" t="s">
        <v>1778</v>
      </c>
      <c r="H227" t="s">
        <v>1779</v>
      </c>
      <c r="I227" t="s">
        <v>128</v>
      </c>
      <c r="K227" t="s">
        <v>219</v>
      </c>
      <c r="M227" t="s">
        <v>1780</v>
      </c>
      <c r="N227" t="s">
        <v>1781</v>
      </c>
      <c r="O227">
        <v>2</v>
      </c>
      <c r="V227" t="s">
        <v>110</v>
      </c>
      <c r="W227" s="1">
        <v>40996</v>
      </c>
      <c r="Y227" s="1">
        <v>43907</v>
      </c>
      <c r="Z227" s="2">
        <v>43009</v>
      </c>
      <c r="AA227" t="s">
        <v>1782</v>
      </c>
      <c r="AB227" t="s">
        <v>111</v>
      </c>
      <c r="AC227" t="s">
        <v>113</v>
      </c>
      <c r="AD227" t="s">
        <v>113</v>
      </c>
      <c r="AG227" t="s">
        <v>113</v>
      </c>
      <c r="AH227" t="s">
        <v>111</v>
      </c>
      <c r="AI227" t="s">
        <v>113</v>
      </c>
      <c r="AJ227" t="s">
        <v>131</v>
      </c>
      <c r="AL227" t="s">
        <v>115</v>
      </c>
      <c r="AN227" t="s">
        <v>219</v>
      </c>
      <c r="AO227" t="s">
        <v>113</v>
      </c>
      <c r="AP227" t="s">
        <v>113</v>
      </c>
      <c r="AQ227" t="s">
        <v>113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B227" t="s">
        <v>113</v>
      </c>
      <c r="BD227" t="s">
        <v>113</v>
      </c>
      <c r="BF227" t="s">
        <v>113</v>
      </c>
      <c r="BG227" t="s">
        <v>113</v>
      </c>
      <c r="BH227" t="s">
        <v>111</v>
      </c>
      <c r="BI227" t="s">
        <v>113</v>
      </c>
      <c r="BJ227" t="s">
        <v>113</v>
      </c>
      <c r="BK227" t="s">
        <v>113</v>
      </c>
      <c r="BL227" t="s">
        <v>113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113</v>
      </c>
      <c r="BV227" t="s">
        <v>111</v>
      </c>
      <c r="BW227" t="s">
        <v>111</v>
      </c>
      <c r="BX227" t="s">
        <v>111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  <c r="CW227" t="s">
        <v>113</v>
      </c>
    </row>
    <row r="228" spans="1:101" x14ac:dyDescent="0.25">
      <c r="A228" t="s">
        <v>117</v>
      </c>
      <c r="B228">
        <v>162303</v>
      </c>
      <c r="C228" t="s">
        <v>1783</v>
      </c>
      <c r="D228" t="s">
        <v>102</v>
      </c>
      <c r="E228" t="s">
        <v>1784</v>
      </c>
      <c r="F228" t="s">
        <v>1784</v>
      </c>
      <c r="G228" t="s">
        <v>1785</v>
      </c>
      <c r="I228" t="s">
        <v>250</v>
      </c>
      <c r="K228" t="s">
        <v>251</v>
      </c>
      <c r="L228" t="s">
        <v>1786</v>
      </c>
      <c r="M228" t="s">
        <v>1787</v>
      </c>
      <c r="N228" t="s">
        <v>1788</v>
      </c>
      <c r="O228">
        <v>0</v>
      </c>
      <c r="V228" t="s">
        <v>110</v>
      </c>
      <c r="W228" s="1">
        <v>40997</v>
      </c>
      <c r="Y228" s="1">
        <v>43920</v>
      </c>
      <c r="Z228" s="2">
        <v>43009</v>
      </c>
      <c r="AA228" t="s">
        <v>1789</v>
      </c>
      <c r="AB228" t="s">
        <v>111</v>
      </c>
      <c r="AC228" t="s">
        <v>113</v>
      </c>
      <c r="AD228" t="s">
        <v>113</v>
      </c>
      <c r="AF228" t="s">
        <v>1790</v>
      </c>
      <c r="AG228" t="s">
        <v>113</v>
      </c>
      <c r="AH228" t="s">
        <v>111</v>
      </c>
      <c r="AI228" t="s">
        <v>113</v>
      </c>
      <c r="AJ228" t="s">
        <v>300</v>
      </c>
      <c r="AL228" t="s">
        <v>115</v>
      </c>
      <c r="AN228" t="s">
        <v>251</v>
      </c>
      <c r="AO228" t="s">
        <v>113</v>
      </c>
      <c r="AP228" t="s">
        <v>113</v>
      </c>
      <c r="AQ228" t="s">
        <v>111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B228" t="s">
        <v>113</v>
      </c>
      <c r="BD228" t="s">
        <v>113</v>
      </c>
      <c r="BF228" t="s">
        <v>113</v>
      </c>
      <c r="BG228" t="s">
        <v>111</v>
      </c>
      <c r="BH228" t="s">
        <v>111</v>
      </c>
      <c r="BI228" t="s">
        <v>113</v>
      </c>
      <c r="BJ228" t="s">
        <v>113</v>
      </c>
      <c r="BK228" t="s">
        <v>113</v>
      </c>
      <c r="BL228" t="s">
        <v>111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113</v>
      </c>
      <c r="BV228" t="s">
        <v>111</v>
      </c>
      <c r="BW228" t="s">
        <v>111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  <c r="CW228" t="s">
        <v>113</v>
      </c>
    </row>
    <row r="229" spans="1:101" x14ac:dyDescent="0.25">
      <c r="A229" t="s">
        <v>155</v>
      </c>
      <c r="B229">
        <v>168442</v>
      </c>
      <c r="C229" t="s">
        <v>1791</v>
      </c>
      <c r="D229" t="s">
        <v>102</v>
      </c>
      <c r="E229" t="s">
        <v>1792</v>
      </c>
      <c r="F229" t="s">
        <v>1792</v>
      </c>
      <c r="G229" t="s">
        <v>1793</v>
      </c>
      <c r="I229" t="s">
        <v>1041</v>
      </c>
      <c r="J229" t="s">
        <v>161</v>
      </c>
      <c r="K229" t="s">
        <v>108</v>
      </c>
      <c r="L229">
        <v>2110</v>
      </c>
      <c r="M229" t="s">
        <v>1794</v>
      </c>
      <c r="N229" t="s">
        <v>1795</v>
      </c>
      <c r="O229">
        <v>0</v>
      </c>
      <c r="V229" t="s">
        <v>110</v>
      </c>
      <c r="W229" s="1">
        <v>41598</v>
      </c>
      <c r="Y229" s="1">
        <v>43920</v>
      </c>
      <c r="Z229" s="2">
        <v>43009</v>
      </c>
      <c r="AA229" t="s">
        <v>1796</v>
      </c>
      <c r="AB229" t="s">
        <v>113</v>
      </c>
      <c r="AC229" t="s">
        <v>113</v>
      </c>
      <c r="AD229" t="s">
        <v>113</v>
      </c>
      <c r="AG229" t="s">
        <v>111</v>
      </c>
      <c r="AH229" t="s">
        <v>113</v>
      </c>
      <c r="AI229" t="s">
        <v>113</v>
      </c>
      <c r="AJ229" t="s">
        <v>114</v>
      </c>
      <c r="AL229" t="s">
        <v>115</v>
      </c>
      <c r="AM229" t="s">
        <v>116</v>
      </c>
      <c r="AN229" t="s">
        <v>108</v>
      </c>
      <c r="AO229" t="s">
        <v>113</v>
      </c>
      <c r="AP229" t="s">
        <v>113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B229" t="s">
        <v>113</v>
      </c>
      <c r="BD229" t="s">
        <v>113</v>
      </c>
      <c r="BF229" t="s">
        <v>113</v>
      </c>
      <c r="BG229" t="s">
        <v>113</v>
      </c>
      <c r="BH229" t="s">
        <v>113</v>
      </c>
      <c r="BI229" t="s">
        <v>113</v>
      </c>
      <c r="BJ229" t="s">
        <v>113</v>
      </c>
      <c r="BK229" t="s">
        <v>113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113</v>
      </c>
      <c r="BV229" t="s">
        <v>111</v>
      </c>
      <c r="BW229" t="s">
        <v>111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  <c r="CW229" t="s">
        <v>113</v>
      </c>
    </row>
    <row r="230" spans="1:101" x14ac:dyDescent="0.25">
      <c r="A230" t="s">
        <v>309</v>
      </c>
      <c r="B230">
        <v>161809</v>
      </c>
      <c r="C230" t="s">
        <v>1797</v>
      </c>
      <c r="D230" t="s">
        <v>102</v>
      </c>
      <c r="E230" t="s">
        <v>1798</v>
      </c>
      <c r="F230" t="s">
        <v>1798</v>
      </c>
      <c r="G230" t="s">
        <v>1799</v>
      </c>
      <c r="I230" t="s">
        <v>1800</v>
      </c>
      <c r="J230" t="s">
        <v>721</v>
      </c>
      <c r="K230" t="s">
        <v>108</v>
      </c>
      <c r="L230">
        <v>21093</v>
      </c>
      <c r="M230" t="s">
        <v>1801</v>
      </c>
      <c r="N230" t="s">
        <v>1802</v>
      </c>
      <c r="O230">
        <v>0</v>
      </c>
      <c r="V230" t="s">
        <v>110</v>
      </c>
      <c r="W230" s="1">
        <v>40998</v>
      </c>
      <c r="Y230" s="1">
        <v>43914</v>
      </c>
      <c r="Z230" s="2">
        <v>43009</v>
      </c>
      <c r="AA230" t="s">
        <v>1803</v>
      </c>
      <c r="AB230" t="s">
        <v>113</v>
      </c>
      <c r="AC230" t="s">
        <v>113</v>
      </c>
      <c r="AD230" t="s">
        <v>113</v>
      </c>
      <c r="AG230" t="s">
        <v>111</v>
      </c>
      <c r="AH230" t="s">
        <v>113</v>
      </c>
      <c r="AI230" t="s">
        <v>113</v>
      </c>
      <c r="AJ230" t="s">
        <v>114</v>
      </c>
      <c r="AL230" t="s">
        <v>115</v>
      </c>
      <c r="AM230" t="s">
        <v>116</v>
      </c>
      <c r="AN230" t="s">
        <v>108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B230" t="s">
        <v>113</v>
      </c>
      <c r="BD230" t="s">
        <v>113</v>
      </c>
      <c r="BF230" t="s">
        <v>113</v>
      </c>
      <c r="BG230" t="s">
        <v>113</v>
      </c>
      <c r="BH230" t="s">
        <v>111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113</v>
      </c>
      <c r="BS230" t="s">
        <v>113</v>
      </c>
      <c r="BT230" t="s">
        <v>113</v>
      </c>
      <c r="BU230" t="s">
        <v>113</v>
      </c>
      <c r="BV230" t="s">
        <v>111</v>
      </c>
      <c r="BW230" t="s">
        <v>111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  <c r="CW230" t="s">
        <v>113</v>
      </c>
    </row>
    <row r="231" spans="1:101" x14ac:dyDescent="0.25">
      <c r="A231" t="s">
        <v>155</v>
      </c>
      <c r="B231">
        <v>306994</v>
      </c>
      <c r="C231" t="s">
        <v>1804</v>
      </c>
      <c r="D231" t="s">
        <v>102</v>
      </c>
      <c r="E231" t="s">
        <v>1805</v>
      </c>
      <c r="F231" t="s">
        <v>1805</v>
      </c>
      <c r="G231" t="s">
        <v>1806</v>
      </c>
      <c r="I231" t="s">
        <v>431</v>
      </c>
      <c r="J231" t="s">
        <v>432</v>
      </c>
      <c r="K231" t="s">
        <v>108</v>
      </c>
      <c r="L231">
        <v>6902</v>
      </c>
      <c r="M231" t="s">
        <v>1807</v>
      </c>
      <c r="O231">
        <v>0</v>
      </c>
      <c r="V231" t="s">
        <v>110</v>
      </c>
      <c r="W231" s="1">
        <v>43817</v>
      </c>
      <c r="Y231" s="1">
        <v>43842</v>
      </c>
      <c r="Z231" s="2">
        <v>43009</v>
      </c>
      <c r="AA231" t="s">
        <v>1808</v>
      </c>
      <c r="AB231" t="s">
        <v>113</v>
      </c>
      <c r="AC231" t="s">
        <v>113</v>
      </c>
      <c r="AD231" t="s">
        <v>113</v>
      </c>
      <c r="AG231" t="s">
        <v>113</v>
      </c>
      <c r="AH231" t="s">
        <v>111</v>
      </c>
      <c r="AI231" t="s">
        <v>113</v>
      </c>
      <c r="AJ231" t="s">
        <v>293</v>
      </c>
      <c r="AL231" t="s">
        <v>115</v>
      </c>
      <c r="AM231" t="s">
        <v>116</v>
      </c>
      <c r="AN231" t="s">
        <v>108</v>
      </c>
      <c r="AO231" t="s">
        <v>113</v>
      </c>
      <c r="AP231" t="s">
        <v>113</v>
      </c>
      <c r="AQ231" t="s">
        <v>113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B231" t="s">
        <v>113</v>
      </c>
      <c r="BD231" t="s">
        <v>113</v>
      </c>
      <c r="BF231" t="s">
        <v>113</v>
      </c>
      <c r="BG231" t="s">
        <v>113</v>
      </c>
      <c r="BH231" t="s">
        <v>113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113</v>
      </c>
      <c r="BV231" t="s">
        <v>113</v>
      </c>
      <c r="BW231" t="s">
        <v>111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  <c r="CW231" t="s">
        <v>113</v>
      </c>
    </row>
    <row r="232" spans="1:101" x14ac:dyDescent="0.25">
      <c r="A232" t="s">
        <v>117</v>
      </c>
      <c r="B232">
        <v>284098</v>
      </c>
      <c r="C232" t="s">
        <v>1809</v>
      </c>
      <c r="D232" t="s">
        <v>102</v>
      </c>
      <c r="E232" t="s">
        <v>1810</v>
      </c>
      <c r="F232" t="s">
        <v>1810</v>
      </c>
      <c r="G232" t="s">
        <v>1811</v>
      </c>
      <c r="H232" t="s">
        <v>1812</v>
      </c>
      <c r="I232" t="s">
        <v>1425</v>
      </c>
      <c r="K232" t="s">
        <v>635</v>
      </c>
      <c r="L232">
        <v>6701101</v>
      </c>
      <c r="M232" t="s">
        <v>1813</v>
      </c>
      <c r="N232" t="s">
        <v>1814</v>
      </c>
      <c r="O232">
        <v>0</v>
      </c>
      <c r="V232" t="s">
        <v>110</v>
      </c>
      <c r="W232" s="1">
        <v>42781</v>
      </c>
      <c r="Y232" s="1">
        <v>43920</v>
      </c>
      <c r="Z232" s="2">
        <v>43009</v>
      </c>
      <c r="AA232" t="s">
        <v>1815</v>
      </c>
      <c r="AB232" t="s">
        <v>113</v>
      </c>
      <c r="AC232" t="s">
        <v>113</v>
      </c>
      <c r="AD232" t="s">
        <v>113</v>
      </c>
      <c r="AG232" t="s">
        <v>113</v>
      </c>
      <c r="AH232" t="s">
        <v>111</v>
      </c>
      <c r="AI232" t="s">
        <v>113</v>
      </c>
      <c r="AJ232" t="s">
        <v>131</v>
      </c>
      <c r="AL232" t="s">
        <v>115</v>
      </c>
      <c r="AN232" t="s">
        <v>635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B232" t="s">
        <v>113</v>
      </c>
      <c r="BD232" t="s">
        <v>113</v>
      </c>
      <c r="BF232" t="s">
        <v>113</v>
      </c>
      <c r="BG232" t="s">
        <v>113</v>
      </c>
      <c r="BH232" t="s">
        <v>111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113</v>
      </c>
      <c r="BV232" t="s">
        <v>111</v>
      </c>
      <c r="BW232" t="s">
        <v>111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  <c r="CW232" t="s">
        <v>113</v>
      </c>
    </row>
    <row r="233" spans="1:101" x14ac:dyDescent="0.25">
      <c r="A233" t="s">
        <v>378</v>
      </c>
      <c r="B233">
        <v>284141</v>
      </c>
      <c r="C233" t="s">
        <v>1816</v>
      </c>
      <c r="D233" t="s">
        <v>102</v>
      </c>
      <c r="E233" t="s">
        <v>1817</v>
      </c>
      <c r="F233" t="s">
        <v>1817</v>
      </c>
      <c r="G233" t="s">
        <v>1818</v>
      </c>
      <c r="I233" t="s">
        <v>1819</v>
      </c>
      <c r="J233" t="s">
        <v>180</v>
      </c>
      <c r="K233" t="s">
        <v>108</v>
      </c>
      <c r="L233">
        <v>90291</v>
      </c>
      <c r="M233" t="s">
        <v>1820</v>
      </c>
      <c r="O233">
        <v>1</v>
      </c>
      <c r="V233" t="s">
        <v>110</v>
      </c>
      <c r="W233" s="1">
        <v>42559</v>
      </c>
      <c r="Y233" s="1">
        <v>43805</v>
      </c>
      <c r="Z233" s="2">
        <v>43009</v>
      </c>
      <c r="AA233" t="s">
        <v>1821</v>
      </c>
      <c r="AB233" t="s">
        <v>113</v>
      </c>
      <c r="AC233" t="s">
        <v>113</v>
      </c>
      <c r="AD233" t="s">
        <v>113</v>
      </c>
      <c r="AG233" t="s">
        <v>111</v>
      </c>
      <c r="AH233" t="s">
        <v>113</v>
      </c>
      <c r="AI233" t="s">
        <v>113</v>
      </c>
      <c r="AJ233" t="s">
        <v>114</v>
      </c>
      <c r="AL233" t="s">
        <v>115</v>
      </c>
      <c r="AM233" t="s">
        <v>116</v>
      </c>
      <c r="AN233" t="s">
        <v>108</v>
      </c>
      <c r="AO233" t="s">
        <v>113</v>
      </c>
      <c r="AP233" t="s">
        <v>113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B233" t="s">
        <v>113</v>
      </c>
      <c r="BD233" t="s">
        <v>113</v>
      </c>
      <c r="BF233" t="s">
        <v>113</v>
      </c>
      <c r="BG233" t="s">
        <v>113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113</v>
      </c>
      <c r="BV233" t="s">
        <v>111</v>
      </c>
      <c r="BW233" t="s">
        <v>111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  <c r="CW233" t="s">
        <v>113</v>
      </c>
    </row>
    <row r="234" spans="1:101" x14ac:dyDescent="0.25">
      <c r="A234" t="s">
        <v>263</v>
      </c>
      <c r="B234">
        <v>308660</v>
      </c>
      <c r="C234" t="s">
        <v>1822</v>
      </c>
      <c r="D234" t="s">
        <v>102</v>
      </c>
      <c r="E234" t="s">
        <v>1823</v>
      </c>
      <c r="F234" t="s">
        <v>1823</v>
      </c>
      <c r="M234" t="s">
        <v>1824</v>
      </c>
      <c r="O234">
        <v>2</v>
      </c>
      <c r="V234" t="s">
        <v>110</v>
      </c>
      <c r="W234" s="1">
        <v>43943</v>
      </c>
      <c r="Y234" s="1">
        <v>43943</v>
      </c>
      <c r="Z234" s="2">
        <v>43891</v>
      </c>
      <c r="AA234" t="s">
        <v>1825</v>
      </c>
      <c r="AB234" t="s">
        <v>113</v>
      </c>
      <c r="AC234" t="s">
        <v>113</v>
      </c>
      <c r="AD234" t="s">
        <v>113</v>
      </c>
      <c r="AG234" t="s">
        <v>113</v>
      </c>
      <c r="AH234" t="s">
        <v>111</v>
      </c>
      <c r="AI234" t="s">
        <v>113</v>
      </c>
      <c r="AJ234" t="s">
        <v>131</v>
      </c>
      <c r="AL234" t="s">
        <v>115</v>
      </c>
      <c r="AM234" t="s">
        <v>1668</v>
      </c>
      <c r="AN234" t="s">
        <v>108</v>
      </c>
      <c r="AO234" t="s">
        <v>113</v>
      </c>
      <c r="AP234" t="s">
        <v>113</v>
      </c>
      <c r="AQ234" t="s">
        <v>113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B234" t="s">
        <v>113</v>
      </c>
      <c r="BD234" t="s">
        <v>113</v>
      </c>
      <c r="BF234" t="s">
        <v>113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113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113</v>
      </c>
      <c r="BV234" t="s">
        <v>111</v>
      </c>
      <c r="BW234" t="s">
        <v>111</v>
      </c>
      <c r="BX234" t="s">
        <v>113</v>
      </c>
      <c r="BY234" t="s">
        <v>111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111</v>
      </c>
      <c r="CH234" t="s">
        <v>111</v>
      </c>
      <c r="CI234" t="s">
        <v>113</v>
      </c>
      <c r="CJ234" t="s">
        <v>113</v>
      </c>
      <c r="CK234" t="s">
        <v>113</v>
      </c>
      <c r="CL234" t="s">
        <v>113</v>
      </c>
      <c r="CM234" t="s">
        <v>111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  <c r="CW234" t="s">
        <v>113</v>
      </c>
    </row>
    <row r="235" spans="1:101" x14ac:dyDescent="0.25">
      <c r="A235" t="s">
        <v>117</v>
      </c>
      <c r="B235">
        <v>307623</v>
      </c>
      <c r="C235" t="s">
        <v>1826</v>
      </c>
      <c r="D235" t="s">
        <v>102</v>
      </c>
      <c r="E235" t="s">
        <v>1827</v>
      </c>
      <c r="F235" t="s">
        <v>1827</v>
      </c>
      <c r="G235" t="s">
        <v>1828</v>
      </c>
      <c r="I235" t="s">
        <v>1498</v>
      </c>
      <c r="K235" t="s">
        <v>1149</v>
      </c>
      <c r="L235" t="s">
        <v>1829</v>
      </c>
      <c r="M235">
        <f>55113039-9000</f>
        <v>55104039</v>
      </c>
      <c r="N235">
        <f>55113039-9001</f>
        <v>55104038</v>
      </c>
      <c r="O235">
        <v>0</v>
      </c>
      <c r="V235" t="s">
        <v>110</v>
      </c>
      <c r="W235" s="1">
        <v>43920</v>
      </c>
      <c r="Y235" s="1">
        <v>43920</v>
      </c>
      <c r="Z235" s="2">
        <v>43009</v>
      </c>
      <c r="AA235" t="s">
        <v>1830</v>
      </c>
      <c r="AB235" t="s">
        <v>111</v>
      </c>
      <c r="AC235" t="s">
        <v>113</v>
      </c>
      <c r="AD235" t="s">
        <v>113</v>
      </c>
      <c r="AG235" t="s">
        <v>113</v>
      </c>
      <c r="AH235" t="s">
        <v>111</v>
      </c>
      <c r="AI235" t="s">
        <v>113</v>
      </c>
      <c r="AJ235" t="s">
        <v>173</v>
      </c>
      <c r="AK235" t="s">
        <v>1831</v>
      </c>
      <c r="AL235" t="s">
        <v>115</v>
      </c>
      <c r="AN235" t="s">
        <v>1149</v>
      </c>
      <c r="AO235" t="s">
        <v>113</v>
      </c>
      <c r="AP235" t="s">
        <v>113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B235" t="s">
        <v>113</v>
      </c>
      <c r="BD235" t="s">
        <v>113</v>
      </c>
      <c r="BF235" t="s">
        <v>113</v>
      </c>
      <c r="BG235" t="s">
        <v>113</v>
      </c>
      <c r="BH235" t="s">
        <v>111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113</v>
      </c>
      <c r="BS235" t="s">
        <v>113</v>
      </c>
      <c r="BT235" t="s">
        <v>113</v>
      </c>
      <c r="BU235" t="s">
        <v>113</v>
      </c>
      <c r="BV235" t="s">
        <v>111</v>
      </c>
      <c r="BW235" t="s">
        <v>111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  <c r="CW235" t="s">
        <v>113</v>
      </c>
    </row>
    <row r="236" spans="1:101" x14ac:dyDescent="0.25">
      <c r="A236" t="s">
        <v>117</v>
      </c>
      <c r="B236">
        <v>162784</v>
      </c>
      <c r="C236" t="s">
        <v>1832</v>
      </c>
      <c r="D236" t="s">
        <v>102</v>
      </c>
      <c r="E236" t="s">
        <v>1833</v>
      </c>
      <c r="F236" t="s">
        <v>1833</v>
      </c>
      <c r="G236" t="s">
        <v>1834</v>
      </c>
      <c r="I236" t="s">
        <v>250</v>
      </c>
      <c r="K236" t="s">
        <v>251</v>
      </c>
      <c r="L236" t="s">
        <v>1835</v>
      </c>
      <c r="M236" t="s">
        <v>1836</v>
      </c>
      <c r="N236" t="s">
        <v>1837</v>
      </c>
      <c r="O236">
        <v>0</v>
      </c>
      <c r="V236" t="s">
        <v>110</v>
      </c>
      <c r="W236" s="1">
        <v>40998</v>
      </c>
      <c r="Y236" s="1">
        <v>43922</v>
      </c>
      <c r="Z236" s="2">
        <v>43009</v>
      </c>
      <c r="AA236" t="s">
        <v>1838</v>
      </c>
      <c r="AB236" t="s">
        <v>111</v>
      </c>
      <c r="AC236" t="s">
        <v>113</v>
      </c>
      <c r="AD236" t="s">
        <v>113</v>
      </c>
      <c r="AG236" t="s">
        <v>111</v>
      </c>
      <c r="AH236" t="s">
        <v>113</v>
      </c>
      <c r="AI236" t="s">
        <v>113</v>
      </c>
      <c r="AJ236" t="s">
        <v>300</v>
      </c>
      <c r="AL236" t="s">
        <v>115</v>
      </c>
      <c r="AN236" t="s">
        <v>251</v>
      </c>
      <c r="AO236" t="s">
        <v>113</v>
      </c>
      <c r="AP236" t="s">
        <v>113</v>
      </c>
      <c r="AQ236" t="s">
        <v>113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B236" t="s">
        <v>113</v>
      </c>
      <c r="BD236" t="s">
        <v>113</v>
      </c>
      <c r="BF236" t="s">
        <v>113</v>
      </c>
      <c r="BG236" t="s">
        <v>113</v>
      </c>
      <c r="BH236" t="s">
        <v>113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113</v>
      </c>
      <c r="BV236" t="s">
        <v>111</v>
      </c>
      <c r="BW236" t="s">
        <v>111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  <c r="CW236" t="s">
        <v>113</v>
      </c>
    </row>
    <row r="237" spans="1:101" x14ac:dyDescent="0.25">
      <c r="A237" t="s">
        <v>117</v>
      </c>
      <c r="B237">
        <v>289805</v>
      </c>
      <c r="C237" t="s">
        <v>1839</v>
      </c>
      <c r="D237" t="s">
        <v>102</v>
      </c>
      <c r="E237" t="s">
        <v>1840</v>
      </c>
      <c r="F237" t="s">
        <v>1840</v>
      </c>
      <c r="G237" t="s">
        <v>1841</v>
      </c>
      <c r="H237" t="s">
        <v>1842</v>
      </c>
      <c r="I237" t="s">
        <v>1843</v>
      </c>
      <c r="K237" t="s">
        <v>150</v>
      </c>
      <c r="L237" t="s">
        <v>1844</v>
      </c>
      <c r="M237" t="s">
        <v>1845</v>
      </c>
      <c r="O237">
        <v>1</v>
      </c>
      <c r="V237" t="s">
        <v>110</v>
      </c>
      <c r="W237" s="1">
        <v>43034</v>
      </c>
      <c r="Y237" s="1">
        <v>43909</v>
      </c>
      <c r="Z237" s="2">
        <v>43009</v>
      </c>
      <c r="AB237" t="s">
        <v>111</v>
      </c>
      <c r="AC237" t="s">
        <v>113</v>
      </c>
      <c r="AD237" t="s">
        <v>113</v>
      </c>
      <c r="AG237" t="s">
        <v>113</v>
      </c>
      <c r="AH237" t="s">
        <v>111</v>
      </c>
      <c r="AI237" t="s">
        <v>113</v>
      </c>
      <c r="AJ237" t="s">
        <v>131</v>
      </c>
      <c r="AL237" t="s">
        <v>115</v>
      </c>
      <c r="AN237" t="s">
        <v>150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B237" t="s">
        <v>113</v>
      </c>
      <c r="BD237" t="s">
        <v>113</v>
      </c>
      <c r="BF237" t="s">
        <v>113</v>
      </c>
      <c r="BG237" t="s">
        <v>113</v>
      </c>
      <c r="BH237" t="s">
        <v>111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111</v>
      </c>
      <c r="BS237" t="s">
        <v>113</v>
      </c>
      <c r="BT237" t="s">
        <v>113</v>
      </c>
      <c r="BU237" t="s">
        <v>113</v>
      </c>
      <c r="BV237" t="s">
        <v>111</v>
      </c>
      <c r="BW237" t="s">
        <v>111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  <c r="CW237" t="s">
        <v>113</v>
      </c>
    </row>
    <row r="238" spans="1:101" x14ac:dyDescent="0.25">
      <c r="A238" t="s">
        <v>263</v>
      </c>
      <c r="B238">
        <v>164879</v>
      </c>
      <c r="C238" t="s">
        <v>1846</v>
      </c>
      <c r="D238" t="s">
        <v>102</v>
      </c>
      <c r="E238" t="s">
        <v>1847</v>
      </c>
      <c r="F238" t="s">
        <v>1847</v>
      </c>
      <c r="G238" t="s">
        <v>1848</v>
      </c>
      <c r="I238" t="s">
        <v>1849</v>
      </c>
      <c r="J238" t="s">
        <v>422</v>
      </c>
      <c r="K238" t="s">
        <v>108</v>
      </c>
      <c r="L238">
        <v>60013</v>
      </c>
      <c r="M238" t="s">
        <v>1850</v>
      </c>
      <c r="N238" t="s">
        <v>1851</v>
      </c>
      <c r="O238">
        <v>0</v>
      </c>
      <c r="V238" t="s">
        <v>110</v>
      </c>
      <c r="W238" s="1">
        <v>41115</v>
      </c>
      <c r="Y238" s="1">
        <v>43914</v>
      </c>
      <c r="Z238" s="2">
        <v>43009</v>
      </c>
      <c r="AA238" t="s">
        <v>1852</v>
      </c>
      <c r="AB238" t="s">
        <v>113</v>
      </c>
      <c r="AC238" t="s">
        <v>113</v>
      </c>
      <c r="AD238" t="s">
        <v>113</v>
      </c>
      <c r="AG238" t="s">
        <v>113</v>
      </c>
      <c r="AH238" t="s">
        <v>111</v>
      </c>
      <c r="AI238" t="s">
        <v>113</v>
      </c>
      <c r="AJ238" t="s">
        <v>114</v>
      </c>
      <c r="AL238" t="s">
        <v>115</v>
      </c>
      <c r="AM238" t="s">
        <v>422</v>
      </c>
      <c r="AN238" t="s">
        <v>108</v>
      </c>
      <c r="AO238" t="s">
        <v>113</v>
      </c>
      <c r="AP238" t="s">
        <v>113</v>
      </c>
      <c r="AQ238" t="s">
        <v>111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B238" t="s">
        <v>113</v>
      </c>
      <c r="BD238" t="s">
        <v>113</v>
      </c>
      <c r="BF238" t="s">
        <v>113</v>
      </c>
      <c r="BG238" t="s">
        <v>113</v>
      </c>
      <c r="BH238" t="s">
        <v>111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113</v>
      </c>
      <c r="BV238" t="s">
        <v>113</v>
      </c>
      <c r="BW238" t="s">
        <v>111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  <c r="CW238" t="s">
        <v>113</v>
      </c>
    </row>
    <row r="239" spans="1:101" x14ac:dyDescent="0.25">
      <c r="A239" t="s">
        <v>175</v>
      </c>
      <c r="B239">
        <v>149744</v>
      </c>
      <c r="C239" t="s">
        <v>1853</v>
      </c>
      <c r="D239" t="s">
        <v>102</v>
      </c>
      <c r="E239" t="s">
        <v>1854</v>
      </c>
      <c r="F239" t="s">
        <v>1854</v>
      </c>
      <c r="G239" t="s">
        <v>1855</v>
      </c>
      <c r="H239" t="s">
        <v>561</v>
      </c>
      <c r="I239" t="s">
        <v>234</v>
      </c>
      <c r="J239" t="s">
        <v>180</v>
      </c>
      <c r="K239" t="s">
        <v>108</v>
      </c>
      <c r="L239">
        <v>94133</v>
      </c>
      <c r="M239" t="s">
        <v>1856</v>
      </c>
      <c r="N239" t="s">
        <v>1857</v>
      </c>
      <c r="O239">
        <v>0</v>
      </c>
      <c r="V239" t="s">
        <v>110</v>
      </c>
      <c r="W239" s="1">
        <v>43928</v>
      </c>
      <c r="Y239" s="1">
        <v>43928</v>
      </c>
      <c r="Z239" s="2">
        <v>43891</v>
      </c>
      <c r="AA239" t="s">
        <v>1858</v>
      </c>
      <c r="AB239" t="s">
        <v>113</v>
      </c>
      <c r="AC239" t="s">
        <v>113</v>
      </c>
      <c r="AD239" t="s">
        <v>113</v>
      </c>
      <c r="AF239" t="s">
        <v>1859</v>
      </c>
      <c r="AG239" t="s">
        <v>113</v>
      </c>
      <c r="AH239" t="s">
        <v>111</v>
      </c>
      <c r="AI239" t="s">
        <v>113</v>
      </c>
      <c r="AJ239" t="s">
        <v>114</v>
      </c>
      <c r="AL239" t="s">
        <v>115</v>
      </c>
      <c r="AM239" t="s">
        <v>116</v>
      </c>
      <c r="AN239" t="s">
        <v>108</v>
      </c>
      <c r="AO239" t="s">
        <v>113</v>
      </c>
      <c r="AP239" t="s">
        <v>113</v>
      </c>
      <c r="AQ239" t="s">
        <v>111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B239" t="s">
        <v>113</v>
      </c>
      <c r="BD239" t="s">
        <v>113</v>
      </c>
      <c r="BF239" t="s">
        <v>113</v>
      </c>
      <c r="BG239" t="s">
        <v>113</v>
      </c>
      <c r="BH239" t="s">
        <v>113</v>
      </c>
      <c r="BI239" t="s">
        <v>113</v>
      </c>
      <c r="BJ239" t="s">
        <v>113</v>
      </c>
      <c r="BK239" t="s">
        <v>113</v>
      </c>
      <c r="BL239" t="s">
        <v>113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113</v>
      </c>
      <c r="BV239" t="s">
        <v>111</v>
      </c>
      <c r="BW239" t="s">
        <v>111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  <c r="CW239" t="s">
        <v>113</v>
      </c>
    </row>
    <row r="240" spans="1:101" x14ac:dyDescent="0.25">
      <c r="A240" t="s">
        <v>175</v>
      </c>
      <c r="B240">
        <v>289786</v>
      </c>
      <c r="C240" t="s">
        <v>1860</v>
      </c>
      <c r="D240" t="s">
        <v>102</v>
      </c>
      <c r="E240" t="s">
        <v>1861</v>
      </c>
      <c r="F240" t="s">
        <v>1861</v>
      </c>
      <c r="G240" t="s">
        <v>1862</v>
      </c>
      <c r="H240" t="s">
        <v>1863</v>
      </c>
      <c r="I240" t="s">
        <v>234</v>
      </c>
      <c r="J240" t="s">
        <v>180</v>
      </c>
      <c r="K240" t="s">
        <v>108</v>
      </c>
      <c r="L240">
        <v>94133</v>
      </c>
      <c r="M240">
        <v>4159799600</v>
      </c>
      <c r="N240">
        <v>4159799601</v>
      </c>
      <c r="O240">
        <v>0</v>
      </c>
      <c r="V240" t="s">
        <v>110</v>
      </c>
      <c r="W240" s="1">
        <v>42976</v>
      </c>
      <c r="Y240" s="1">
        <v>43906</v>
      </c>
      <c r="Z240" s="2">
        <v>43009</v>
      </c>
      <c r="AA240" t="s">
        <v>1864</v>
      </c>
      <c r="AB240" t="s">
        <v>113</v>
      </c>
      <c r="AC240" t="s">
        <v>113</v>
      </c>
      <c r="AD240" t="s">
        <v>113</v>
      </c>
      <c r="AG240" t="s">
        <v>111</v>
      </c>
      <c r="AH240" t="s">
        <v>111</v>
      </c>
      <c r="AI240" t="s">
        <v>113</v>
      </c>
      <c r="AJ240" t="s">
        <v>114</v>
      </c>
      <c r="AL240" t="s">
        <v>115</v>
      </c>
      <c r="AM240" t="s">
        <v>116</v>
      </c>
      <c r="AN240" t="s">
        <v>108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B240" t="s">
        <v>113</v>
      </c>
      <c r="BD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113</v>
      </c>
      <c r="BV240" t="s">
        <v>111</v>
      </c>
      <c r="BW240" t="s">
        <v>111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  <c r="CW240" t="s">
        <v>113</v>
      </c>
    </row>
    <row r="241" spans="1:101" x14ac:dyDescent="0.25">
      <c r="A241" t="s">
        <v>100</v>
      </c>
      <c r="B241">
        <v>161749</v>
      </c>
      <c r="C241" t="s">
        <v>1865</v>
      </c>
      <c r="D241" t="s">
        <v>102</v>
      </c>
      <c r="E241" t="s">
        <v>1866</v>
      </c>
      <c r="F241" t="s">
        <v>1867</v>
      </c>
      <c r="G241" t="s">
        <v>1868</v>
      </c>
      <c r="H241" t="s">
        <v>1869</v>
      </c>
      <c r="I241" t="s">
        <v>106</v>
      </c>
      <c r="J241" t="s">
        <v>107</v>
      </c>
      <c r="K241" t="s">
        <v>108</v>
      </c>
      <c r="L241" t="s">
        <v>1870</v>
      </c>
      <c r="M241" t="s">
        <v>1871</v>
      </c>
      <c r="N241" t="s">
        <v>1872</v>
      </c>
      <c r="O241">
        <v>0</v>
      </c>
      <c r="V241" t="s">
        <v>110</v>
      </c>
      <c r="W241" s="1">
        <v>40960</v>
      </c>
      <c r="Y241" s="1">
        <v>43889</v>
      </c>
      <c r="Z241" s="2">
        <v>43009</v>
      </c>
      <c r="AB241" t="s">
        <v>113</v>
      </c>
      <c r="AC241" t="s">
        <v>113</v>
      </c>
      <c r="AD241" t="s">
        <v>113</v>
      </c>
      <c r="AG241" t="s">
        <v>113</v>
      </c>
      <c r="AH241" t="s">
        <v>111</v>
      </c>
      <c r="AI241" t="s">
        <v>113</v>
      </c>
      <c r="AJ241" t="s">
        <v>1873</v>
      </c>
      <c r="AL241" t="s">
        <v>115</v>
      </c>
      <c r="AM241" t="s">
        <v>107</v>
      </c>
      <c r="AN241" t="s">
        <v>108</v>
      </c>
      <c r="AO241" t="s">
        <v>113</v>
      </c>
      <c r="AP241" t="s">
        <v>111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B241" t="s">
        <v>113</v>
      </c>
      <c r="BD241" t="s">
        <v>111</v>
      </c>
      <c r="BE241" t="s">
        <v>111</v>
      </c>
      <c r="BF241" t="s">
        <v>113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113</v>
      </c>
      <c r="BV241" t="s">
        <v>113</v>
      </c>
      <c r="BW241" t="s">
        <v>111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  <c r="CW241" t="s">
        <v>113</v>
      </c>
    </row>
    <row r="242" spans="1:101" x14ac:dyDescent="0.25">
      <c r="A242" t="s">
        <v>155</v>
      </c>
      <c r="B242">
        <v>170504</v>
      </c>
      <c r="C242" t="s">
        <v>1874</v>
      </c>
      <c r="D242" t="s">
        <v>102</v>
      </c>
      <c r="E242" t="s">
        <v>1875</v>
      </c>
      <c r="F242" t="s">
        <v>1875</v>
      </c>
      <c r="G242" t="s">
        <v>1876</v>
      </c>
      <c r="H242" t="s">
        <v>1877</v>
      </c>
      <c r="I242" t="s">
        <v>1878</v>
      </c>
      <c r="J242" t="s">
        <v>161</v>
      </c>
      <c r="K242" t="s">
        <v>108</v>
      </c>
      <c r="L242">
        <v>2458</v>
      </c>
      <c r="M242" t="s">
        <v>1879</v>
      </c>
      <c r="N242" t="s">
        <v>1880</v>
      </c>
      <c r="O242">
        <v>0</v>
      </c>
      <c r="P242" t="s">
        <v>1876</v>
      </c>
      <c r="Q242" t="s">
        <v>1877</v>
      </c>
      <c r="R242" t="s">
        <v>1878</v>
      </c>
      <c r="S242" t="s">
        <v>161</v>
      </c>
      <c r="T242" t="s">
        <v>108</v>
      </c>
      <c r="U242">
        <v>2458</v>
      </c>
      <c r="V242" t="s">
        <v>110</v>
      </c>
      <c r="W242" s="1">
        <v>41694</v>
      </c>
      <c r="Y242" s="1">
        <v>43914</v>
      </c>
      <c r="Z242" s="2">
        <v>43009</v>
      </c>
      <c r="AB242" t="s">
        <v>113</v>
      </c>
      <c r="AC242" t="s">
        <v>113</v>
      </c>
      <c r="AD242" t="s">
        <v>113</v>
      </c>
      <c r="AG242" t="s">
        <v>113</v>
      </c>
      <c r="AH242" t="s">
        <v>111</v>
      </c>
      <c r="AI242" t="s">
        <v>113</v>
      </c>
      <c r="AJ242" t="s">
        <v>293</v>
      </c>
      <c r="AL242" t="s">
        <v>115</v>
      </c>
      <c r="AM242" t="s">
        <v>116</v>
      </c>
      <c r="AN242" t="s">
        <v>108</v>
      </c>
      <c r="AO242" t="s">
        <v>113</v>
      </c>
      <c r="AP242" t="s">
        <v>113</v>
      </c>
      <c r="AQ242" t="s">
        <v>111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B242" t="s">
        <v>113</v>
      </c>
      <c r="BD242" t="s">
        <v>113</v>
      </c>
      <c r="BF242" t="s">
        <v>113</v>
      </c>
      <c r="BG242" t="s">
        <v>113</v>
      </c>
      <c r="BH242" t="s">
        <v>113</v>
      </c>
      <c r="BI242" t="s">
        <v>113</v>
      </c>
      <c r="BJ242" t="s">
        <v>113</v>
      </c>
      <c r="BK242" t="s">
        <v>113</v>
      </c>
      <c r="BL242" t="s">
        <v>111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113</v>
      </c>
      <c r="BV242" t="s">
        <v>111</v>
      </c>
      <c r="BW242" t="s">
        <v>111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  <c r="CW242" t="s">
        <v>113</v>
      </c>
    </row>
    <row r="243" spans="1:101" x14ac:dyDescent="0.25">
      <c r="A243" t="s">
        <v>117</v>
      </c>
      <c r="B243">
        <v>297624</v>
      </c>
      <c r="C243" t="s">
        <v>1881</v>
      </c>
      <c r="D243" t="s">
        <v>102</v>
      </c>
      <c r="E243" t="s">
        <v>1882</v>
      </c>
      <c r="F243" t="s">
        <v>1882</v>
      </c>
      <c r="G243" t="s">
        <v>1883</v>
      </c>
      <c r="H243" t="s">
        <v>1884</v>
      </c>
      <c r="I243" t="s">
        <v>1885</v>
      </c>
      <c r="K243" t="s">
        <v>219</v>
      </c>
      <c r="M243" t="s">
        <v>1886</v>
      </c>
      <c r="O243">
        <v>0</v>
      </c>
      <c r="V243" t="s">
        <v>110</v>
      </c>
      <c r="W243" s="1">
        <v>43293</v>
      </c>
      <c r="Y243" s="1">
        <v>43915</v>
      </c>
      <c r="Z243" s="2">
        <v>43009</v>
      </c>
      <c r="AA243" t="s">
        <v>1887</v>
      </c>
      <c r="AB243" t="s">
        <v>111</v>
      </c>
      <c r="AC243" t="s">
        <v>113</v>
      </c>
      <c r="AD243" t="s">
        <v>113</v>
      </c>
      <c r="AG243" t="s">
        <v>113</v>
      </c>
      <c r="AH243" t="s">
        <v>111</v>
      </c>
      <c r="AI243" t="s">
        <v>113</v>
      </c>
      <c r="AJ243" t="s">
        <v>131</v>
      </c>
      <c r="AL243" t="s">
        <v>115</v>
      </c>
      <c r="AN243" t="s">
        <v>219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B243" t="s">
        <v>113</v>
      </c>
      <c r="BD243" t="s">
        <v>113</v>
      </c>
      <c r="BF243" t="s">
        <v>113</v>
      </c>
      <c r="BG243" t="s">
        <v>113</v>
      </c>
      <c r="BH243" t="s">
        <v>113</v>
      </c>
      <c r="BI243" t="s">
        <v>113</v>
      </c>
      <c r="BJ243" t="s">
        <v>113</v>
      </c>
      <c r="BK243" t="s">
        <v>113</v>
      </c>
      <c r="BL243" t="s">
        <v>113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113</v>
      </c>
      <c r="BU243" t="s">
        <v>113</v>
      </c>
      <c r="BV243" t="s">
        <v>111</v>
      </c>
      <c r="BW243" t="s">
        <v>111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  <c r="CW243" t="s">
        <v>113</v>
      </c>
    </row>
    <row r="244" spans="1:101" x14ac:dyDescent="0.25">
      <c r="A244" t="s">
        <v>309</v>
      </c>
      <c r="B244">
        <v>162648</v>
      </c>
      <c r="C244" t="s">
        <v>1888</v>
      </c>
      <c r="D244" t="s">
        <v>102</v>
      </c>
      <c r="E244" t="s">
        <v>1889</v>
      </c>
      <c r="F244" t="s">
        <v>1889</v>
      </c>
      <c r="G244" t="s">
        <v>1890</v>
      </c>
      <c r="H244" t="s">
        <v>1891</v>
      </c>
      <c r="I244" t="s">
        <v>1892</v>
      </c>
      <c r="J244" t="s">
        <v>315</v>
      </c>
      <c r="K244" t="s">
        <v>108</v>
      </c>
      <c r="L244">
        <v>23451</v>
      </c>
      <c r="M244" t="s">
        <v>1893</v>
      </c>
      <c r="N244" t="s">
        <v>1894</v>
      </c>
      <c r="O244">
        <v>0</v>
      </c>
      <c r="V244" t="s">
        <v>110</v>
      </c>
      <c r="W244" s="1">
        <v>40990</v>
      </c>
      <c r="Y244" s="1">
        <v>43922</v>
      </c>
      <c r="Z244" s="2">
        <v>43009</v>
      </c>
      <c r="AA244" t="s">
        <v>1895</v>
      </c>
      <c r="AB244" t="s">
        <v>113</v>
      </c>
      <c r="AC244" t="s">
        <v>113</v>
      </c>
      <c r="AD244" t="s">
        <v>113</v>
      </c>
      <c r="AG244" t="s">
        <v>111</v>
      </c>
      <c r="AH244" t="s">
        <v>113</v>
      </c>
      <c r="AI244" t="s">
        <v>113</v>
      </c>
      <c r="AJ244" t="s">
        <v>114</v>
      </c>
      <c r="AL244" t="s">
        <v>115</v>
      </c>
      <c r="AM244" t="s">
        <v>315</v>
      </c>
      <c r="AN244" t="s">
        <v>108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B244" t="s">
        <v>113</v>
      </c>
      <c r="BD244" t="s">
        <v>113</v>
      </c>
      <c r="BF244" t="s">
        <v>113</v>
      </c>
      <c r="BG244" t="s">
        <v>113</v>
      </c>
      <c r="BH244" t="s">
        <v>111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113</v>
      </c>
      <c r="BU244" t="s">
        <v>113</v>
      </c>
      <c r="BV244" t="s">
        <v>111</v>
      </c>
      <c r="BW244" t="s">
        <v>111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  <c r="CW244" t="s">
        <v>113</v>
      </c>
    </row>
    <row r="245" spans="1:101" x14ac:dyDescent="0.25">
      <c r="A245" t="s">
        <v>175</v>
      </c>
      <c r="B245">
        <v>167636</v>
      </c>
      <c r="C245" t="s">
        <v>1896</v>
      </c>
      <c r="D245" t="s">
        <v>102</v>
      </c>
      <c r="E245" t="s">
        <v>1897</v>
      </c>
      <c r="F245" t="s">
        <v>1897</v>
      </c>
      <c r="G245" t="s">
        <v>1898</v>
      </c>
      <c r="H245" t="s">
        <v>1899</v>
      </c>
      <c r="I245" t="s">
        <v>234</v>
      </c>
      <c r="J245" t="s">
        <v>180</v>
      </c>
      <c r="K245" t="s">
        <v>108</v>
      </c>
      <c r="L245">
        <v>94101</v>
      </c>
      <c r="M245" t="s">
        <v>1900</v>
      </c>
      <c r="O245">
        <v>0</v>
      </c>
      <c r="V245" t="s">
        <v>110</v>
      </c>
      <c r="W245" s="1">
        <v>41730</v>
      </c>
      <c r="Y245" s="1">
        <v>43914</v>
      </c>
      <c r="Z245" s="2">
        <v>43009</v>
      </c>
      <c r="AA245" t="s">
        <v>1901</v>
      </c>
      <c r="AB245" t="s">
        <v>113</v>
      </c>
      <c r="AC245" t="s">
        <v>113</v>
      </c>
      <c r="AD245" t="s">
        <v>113</v>
      </c>
      <c r="AG245" t="s">
        <v>111</v>
      </c>
      <c r="AH245" t="s">
        <v>113</v>
      </c>
      <c r="AI245" t="s">
        <v>111</v>
      </c>
      <c r="AJ245" t="s">
        <v>114</v>
      </c>
      <c r="AL245" t="s">
        <v>115</v>
      </c>
      <c r="AM245" t="s">
        <v>116</v>
      </c>
      <c r="AN245" t="s">
        <v>108</v>
      </c>
      <c r="AO245" t="s">
        <v>113</v>
      </c>
      <c r="AP245" t="s">
        <v>113</v>
      </c>
      <c r="AQ245" t="s">
        <v>113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B245" t="s">
        <v>113</v>
      </c>
      <c r="BD245" t="s">
        <v>113</v>
      </c>
      <c r="BF245" t="s">
        <v>113</v>
      </c>
      <c r="BG245" t="s">
        <v>113</v>
      </c>
      <c r="BH245" t="s">
        <v>111</v>
      </c>
      <c r="BI245" t="s">
        <v>113</v>
      </c>
      <c r="BJ245" t="s">
        <v>113</v>
      </c>
      <c r="BK245" t="s">
        <v>113</v>
      </c>
      <c r="BL245" t="s">
        <v>113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113</v>
      </c>
      <c r="BV245" t="s">
        <v>111</v>
      </c>
      <c r="BW245" t="s">
        <v>111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  <c r="CW245" t="s">
        <v>113</v>
      </c>
    </row>
    <row r="246" spans="1:101" x14ac:dyDescent="0.25">
      <c r="A246" t="s">
        <v>117</v>
      </c>
      <c r="B246">
        <v>285876</v>
      </c>
      <c r="C246" t="s">
        <v>1902</v>
      </c>
      <c r="D246" t="s">
        <v>102</v>
      </c>
      <c r="E246" t="s">
        <v>1903</v>
      </c>
      <c r="F246" t="s">
        <v>1903</v>
      </c>
      <c r="G246" t="s">
        <v>1904</v>
      </c>
      <c r="H246" t="s">
        <v>1725</v>
      </c>
      <c r="I246" t="s">
        <v>935</v>
      </c>
      <c r="K246" t="s">
        <v>662</v>
      </c>
      <c r="L246" t="s">
        <v>1726</v>
      </c>
      <c r="M246">
        <v>441534754502</v>
      </c>
      <c r="O246">
        <v>0</v>
      </c>
      <c r="V246" t="s">
        <v>110</v>
      </c>
      <c r="W246" s="1">
        <v>42711</v>
      </c>
      <c r="Y246" s="1">
        <v>43917</v>
      </c>
      <c r="Z246" s="2">
        <v>43009</v>
      </c>
      <c r="AB246" t="s">
        <v>111</v>
      </c>
      <c r="AC246" t="s">
        <v>113</v>
      </c>
      <c r="AD246" t="s">
        <v>113</v>
      </c>
      <c r="AG246" t="s">
        <v>113</v>
      </c>
      <c r="AH246" t="s">
        <v>111</v>
      </c>
      <c r="AI246" t="s">
        <v>113</v>
      </c>
      <c r="AJ246" t="s">
        <v>173</v>
      </c>
      <c r="AK246" t="s">
        <v>1727</v>
      </c>
      <c r="AL246" t="s">
        <v>115</v>
      </c>
      <c r="AN246" t="s">
        <v>662</v>
      </c>
      <c r="AO246" t="s">
        <v>113</v>
      </c>
      <c r="AP246" t="s">
        <v>113</v>
      </c>
      <c r="AQ246" t="s">
        <v>113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B246" t="s">
        <v>113</v>
      </c>
      <c r="BD246" t="s">
        <v>113</v>
      </c>
      <c r="BF246" t="s">
        <v>113</v>
      </c>
      <c r="BG246" t="s">
        <v>113</v>
      </c>
      <c r="BH246" t="s">
        <v>111</v>
      </c>
      <c r="BI246" t="s">
        <v>113</v>
      </c>
      <c r="BJ246" t="s">
        <v>113</v>
      </c>
      <c r="BK246" t="s">
        <v>113</v>
      </c>
      <c r="BL246" t="s">
        <v>113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113</v>
      </c>
      <c r="BV246" t="s">
        <v>111</v>
      </c>
      <c r="BW246" t="s">
        <v>111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  <c r="CW246" t="s">
        <v>113</v>
      </c>
    </row>
    <row r="247" spans="1:101" x14ac:dyDescent="0.25">
      <c r="A247" t="s">
        <v>117</v>
      </c>
      <c r="B247">
        <v>307038</v>
      </c>
      <c r="C247" t="s">
        <v>1905</v>
      </c>
      <c r="D247" t="s">
        <v>102</v>
      </c>
      <c r="E247" t="s">
        <v>1906</v>
      </c>
      <c r="F247" t="s">
        <v>1906</v>
      </c>
      <c r="G247" t="s">
        <v>1907</v>
      </c>
      <c r="H247" t="s">
        <v>1908</v>
      </c>
      <c r="I247" t="s">
        <v>121</v>
      </c>
      <c r="K247" t="s">
        <v>122</v>
      </c>
      <c r="L247" t="s">
        <v>1909</v>
      </c>
      <c r="M247" t="s">
        <v>1910</v>
      </c>
      <c r="O247">
        <v>0</v>
      </c>
      <c r="P247" t="s">
        <v>1911</v>
      </c>
      <c r="R247" t="s">
        <v>1912</v>
      </c>
      <c r="T247" t="s">
        <v>129</v>
      </c>
      <c r="U247">
        <v>100000</v>
      </c>
      <c r="V247" t="s">
        <v>110</v>
      </c>
      <c r="W247" s="1">
        <v>43823</v>
      </c>
      <c r="Y247" s="1">
        <v>43823</v>
      </c>
      <c r="Z247" s="2">
        <v>43009</v>
      </c>
      <c r="AB247" t="s">
        <v>113</v>
      </c>
      <c r="AC247" t="s">
        <v>113</v>
      </c>
      <c r="AD247" t="s">
        <v>113</v>
      </c>
      <c r="AG247" t="s">
        <v>113</v>
      </c>
      <c r="AH247" t="s">
        <v>111</v>
      </c>
      <c r="AI247" t="s">
        <v>113</v>
      </c>
      <c r="AJ247" t="s">
        <v>131</v>
      </c>
      <c r="AL247" t="s">
        <v>115</v>
      </c>
      <c r="AN247" t="s">
        <v>122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B247" t="s">
        <v>113</v>
      </c>
      <c r="BD247" t="s">
        <v>113</v>
      </c>
      <c r="BF247" t="s">
        <v>113</v>
      </c>
      <c r="BG247" t="s">
        <v>113</v>
      </c>
      <c r="BH247" t="s">
        <v>111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113</v>
      </c>
      <c r="BV247" t="s">
        <v>111</v>
      </c>
      <c r="BW247" t="s">
        <v>111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  <c r="CW247" t="s">
        <v>113</v>
      </c>
    </row>
    <row r="248" spans="1:101" x14ac:dyDescent="0.25">
      <c r="A248" t="s">
        <v>117</v>
      </c>
      <c r="B248">
        <v>305916</v>
      </c>
      <c r="C248" t="s">
        <v>1913</v>
      </c>
      <c r="D248" t="s">
        <v>102</v>
      </c>
      <c r="E248" t="s">
        <v>1914</v>
      </c>
      <c r="F248" t="s">
        <v>1914</v>
      </c>
      <c r="G248" t="s">
        <v>1915</v>
      </c>
      <c r="I248" t="s">
        <v>1599</v>
      </c>
      <c r="K248" t="s">
        <v>1600</v>
      </c>
      <c r="L248">
        <v>75008</v>
      </c>
      <c r="M248" t="s">
        <v>1916</v>
      </c>
      <c r="N248" t="s">
        <v>1917</v>
      </c>
      <c r="O248">
        <v>0</v>
      </c>
      <c r="V248" t="s">
        <v>110</v>
      </c>
      <c r="W248" s="1">
        <v>43734</v>
      </c>
      <c r="Y248" s="1">
        <v>43913</v>
      </c>
      <c r="Z248" s="2">
        <v>43009</v>
      </c>
      <c r="AA248" t="s">
        <v>1918</v>
      </c>
      <c r="AB248" t="s">
        <v>111</v>
      </c>
      <c r="AC248" t="s">
        <v>113</v>
      </c>
      <c r="AD248" t="s">
        <v>113</v>
      </c>
      <c r="AG248" t="s">
        <v>113</v>
      </c>
      <c r="AH248" t="s">
        <v>111</v>
      </c>
      <c r="AI248" t="s">
        <v>113</v>
      </c>
      <c r="AJ248" t="s">
        <v>173</v>
      </c>
      <c r="AK248" t="s">
        <v>1919</v>
      </c>
      <c r="AL248" t="s">
        <v>115</v>
      </c>
      <c r="AN248" t="s">
        <v>1600</v>
      </c>
      <c r="AO248" t="s">
        <v>113</v>
      </c>
      <c r="AP248" t="s">
        <v>113</v>
      </c>
      <c r="AQ248" t="s">
        <v>113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B248" t="s">
        <v>113</v>
      </c>
      <c r="BD248" t="s">
        <v>113</v>
      </c>
      <c r="BF248" t="s">
        <v>113</v>
      </c>
      <c r="BG248" t="s">
        <v>113</v>
      </c>
      <c r="BH248" t="s">
        <v>113</v>
      </c>
      <c r="BI248" t="s">
        <v>113</v>
      </c>
      <c r="BJ248" t="s">
        <v>113</v>
      </c>
      <c r="BK248" t="s">
        <v>113</v>
      </c>
      <c r="BL248" t="s">
        <v>113</v>
      </c>
      <c r="BM248" t="s">
        <v>113</v>
      </c>
      <c r="BN248" t="s">
        <v>113</v>
      </c>
      <c r="BO248" t="s">
        <v>113</v>
      </c>
      <c r="BP248" t="s">
        <v>113</v>
      </c>
      <c r="BQ248" t="s">
        <v>113</v>
      </c>
      <c r="BR248" t="s">
        <v>113</v>
      </c>
      <c r="BS248" t="s">
        <v>113</v>
      </c>
      <c r="BT248" t="s">
        <v>113</v>
      </c>
      <c r="BU248" t="s">
        <v>113</v>
      </c>
      <c r="BV248" t="s">
        <v>113</v>
      </c>
      <c r="BW248" t="s">
        <v>111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113</v>
      </c>
      <c r="CJ248" t="s">
        <v>113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  <c r="CW248" t="s">
        <v>113</v>
      </c>
    </row>
    <row r="249" spans="1:101" x14ac:dyDescent="0.25">
      <c r="A249" t="s">
        <v>506</v>
      </c>
      <c r="B249">
        <v>162661</v>
      </c>
      <c r="C249" t="s">
        <v>1920</v>
      </c>
      <c r="D249" t="s">
        <v>102</v>
      </c>
      <c r="E249" t="s">
        <v>1921</v>
      </c>
      <c r="F249" t="s">
        <v>1921</v>
      </c>
      <c r="G249" t="s">
        <v>1922</v>
      </c>
      <c r="H249" t="s">
        <v>1923</v>
      </c>
      <c r="I249" t="s">
        <v>1324</v>
      </c>
      <c r="J249" t="s">
        <v>1325</v>
      </c>
      <c r="K249" t="s">
        <v>108</v>
      </c>
      <c r="L249">
        <v>30305</v>
      </c>
      <c r="M249" t="s">
        <v>1924</v>
      </c>
      <c r="N249" t="s">
        <v>1925</v>
      </c>
      <c r="O249">
        <v>0</v>
      </c>
      <c r="V249" t="s">
        <v>110</v>
      </c>
      <c r="W249" s="1">
        <v>40994</v>
      </c>
      <c r="Y249" s="1">
        <v>43857</v>
      </c>
      <c r="Z249" s="2">
        <v>43009</v>
      </c>
      <c r="AA249" t="s">
        <v>1926</v>
      </c>
      <c r="AB249" t="s">
        <v>113</v>
      </c>
      <c r="AC249" t="s">
        <v>113</v>
      </c>
      <c r="AD249" t="s">
        <v>113</v>
      </c>
      <c r="AG249" t="s">
        <v>111</v>
      </c>
      <c r="AH249" t="s">
        <v>113</v>
      </c>
      <c r="AI249" t="s">
        <v>113</v>
      </c>
      <c r="AJ249" t="s">
        <v>114</v>
      </c>
      <c r="AL249" t="s">
        <v>115</v>
      </c>
      <c r="AM249" t="s">
        <v>116</v>
      </c>
      <c r="AN249" t="s">
        <v>108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B249" t="s">
        <v>113</v>
      </c>
      <c r="BD249" t="s">
        <v>113</v>
      </c>
      <c r="BF249" t="s">
        <v>113</v>
      </c>
      <c r="BG249" t="s">
        <v>113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113</v>
      </c>
      <c r="BU249" t="s">
        <v>113</v>
      </c>
      <c r="BV249" t="s">
        <v>111</v>
      </c>
      <c r="BW249" t="s">
        <v>111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  <c r="CW249" t="s">
        <v>113</v>
      </c>
    </row>
    <row r="250" spans="1:101" x14ac:dyDescent="0.25">
      <c r="A250" t="s">
        <v>309</v>
      </c>
      <c r="B250">
        <v>157285</v>
      </c>
      <c r="C250" t="s">
        <v>1927</v>
      </c>
      <c r="D250" t="s">
        <v>102</v>
      </c>
      <c r="E250" t="s">
        <v>1928</v>
      </c>
      <c r="F250" t="s">
        <v>1928</v>
      </c>
      <c r="M250" t="s">
        <v>1929</v>
      </c>
      <c r="O250">
        <v>1</v>
      </c>
      <c r="V250" t="s">
        <v>110</v>
      </c>
      <c r="W250" s="1">
        <v>40988</v>
      </c>
      <c r="Y250" s="1">
        <v>43893</v>
      </c>
      <c r="Z250" s="2">
        <v>43009</v>
      </c>
      <c r="AB250" t="s">
        <v>113</v>
      </c>
      <c r="AC250" t="s">
        <v>113</v>
      </c>
      <c r="AD250" t="s">
        <v>113</v>
      </c>
      <c r="AG250" t="s">
        <v>113</v>
      </c>
      <c r="AH250" t="s">
        <v>111</v>
      </c>
      <c r="AI250" t="s">
        <v>113</v>
      </c>
      <c r="AJ250" t="s">
        <v>114</v>
      </c>
      <c r="AL250" t="s">
        <v>115</v>
      </c>
      <c r="AM250" t="s">
        <v>116</v>
      </c>
      <c r="AN250" t="s">
        <v>108</v>
      </c>
      <c r="AO250" t="s">
        <v>113</v>
      </c>
      <c r="AP250" t="s">
        <v>113</v>
      </c>
      <c r="AQ250" t="s">
        <v>113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B250" t="s">
        <v>113</v>
      </c>
      <c r="BD250" t="s">
        <v>113</v>
      </c>
      <c r="BF250" t="s">
        <v>113</v>
      </c>
      <c r="BG250" t="s">
        <v>113</v>
      </c>
      <c r="BH250" t="s">
        <v>113</v>
      </c>
      <c r="BI250" t="s">
        <v>113</v>
      </c>
      <c r="BJ250" t="s">
        <v>113</v>
      </c>
      <c r="BK250" t="s">
        <v>113</v>
      </c>
      <c r="BL250" t="s">
        <v>113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113</v>
      </c>
      <c r="BV250" t="s">
        <v>113</v>
      </c>
      <c r="BW250" t="s">
        <v>111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  <c r="CW250" t="s">
        <v>113</v>
      </c>
    </row>
    <row r="251" spans="1:101" x14ac:dyDescent="0.25">
      <c r="A251" t="s">
        <v>263</v>
      </c>
      <c r="B251">
        <v>168809</v>
      </c>
      <c r="C251" t="s">
        <v>1930</v>
      </c>
      <c r="D251" t="s">
        <v>102</v>
      </c>
      <c r="E251" t="s">
        <v>1931</v>
      </c>
      <c r="F251" t="s">
        <v>1931</v>
      </c>
      <c r="G251" t="s">
        <v>1932</v>
      </c>
      <c r="H251" t="s">
        <v>356</v>
      </c>
      <c r="I251" t="s">
        <v>602</v>
      </c>
      <c r="J251" t="s">
        <v>269</v>
      </c>
      <c r="K251" t="s">
        <v>108</v>
      </c>
      <c r="L251">
        <v>53226</v>
      </c>
      <c r="M251" t="s">
        <v>1933</v>
      </c>
      <c r="N251" t="s">
        <v>1934</v>
      </c>
      <c r="O251">
        <v>0</v>
      </c>
      <c r="V251" t="s">
        <v>110</v>
      </c>
      <c r="W251" s="1">
        <v>41515</v>
      </c>
      <c r="Y251" s="1">
        <v>43895</v>
      </c>
      <c r="Z251" s="2">
        <v>43009</v>
      </c>
      <c r="AB251" t="s">
        <v>113</v>
      </c>
      <c r="AC251" t="s">
        <v>113</v>
      </c>
      <c r="AD251" t="s">
        <v>113</v>
      </c>
      <c r="AG251" t="s">
        <v>113</v>
      </c>
      <c r="AH251" t="s">
        <v>111</v>
      </c>
      <c r="AI251" t="s">
        <v>113</v>
      </c>
      <c r="AJ251" t="s">
        <v>114</v>
      </c>
      <c r="AL251" t="s">
        <v>115</v>
      </c>
      <c r="AM251" t="s">
        <v>116</v>
      </c>
      <c r="AN251" t="s">
        <v>108</v>
      </c>
      <c r="AO251" t="s">
        <v>113</v>
      </c>
      <c r="AP251" t="s">
        <v>113</v>
      </c>
      <c r="AQ251" t="s">
        <v>113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B251" t="s">
        <v>113</v>
      </c>
      <c r="BD251" t="s">
        <v>113</v>
      </c>
      <c r="BF251" t="s">
        <v>113</v>
      </c>
      <c r="BG251" t="s">
        <v>113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111</v>
      </c>
      <c r="BU251" t="s">
        <v>113</v>
      </c>
      <c r="BV251" t="s">
        <v>111</v>
      </c>
      <c r="BW251" t="s">
        <v>111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  <c r="CW251" t="s">
        <v>113</v>
      </c>
    </row>
    <row r="252" spans="1:101" x14ac:dyDescent="0.25">
      <c r="A252" t="s">
        <v>117</v>
      </c>
      <c r="B252">
        <v>305214</v>
      </c>
      <c r="C252" t="s">
        <v>1935</v>
      </c>
      <c r="D252" t="s">
        <v>102</v>
      </c>
      <c r="E252" t="s">
        <v>1936</v>
      </c>
      <c r="F252" t="s">
        <v>1936</v>
      </c>
      <c r="G252" t="s">
        <v>1937</v>
      </c>
      <c r="I252" t="s">
        <v>250</v>
      </c>
      <c r="K252" t="s">
        <v>251</v>
      </c>
      <c r="L252" t="s">
        <v>1938</v>
      </c>
      <c r="M252" t="s">
        <v>1939</v>
      </c>
      <c r="O252">
        <v>0</v>
      </c>
      <c r="V252" t="s">
        <v>110</v>
      </c>
      <c r="W252" s="1">
        <v>43698</v>
      </c>
      <c r="Y252" s="1">
        <v>43854</v>
      </c>
      <c r="Z252" s="2">
        <v>43009</v>
      </c>
      <c r="AB252" t="s">
        <v>111</v>
      </c>
      <c r="AC252" t="s">
        <v>113</v>
      </c>
      <c r="AD252" t="s">
        <v>113</v>
      </c>
      <c r="AF252" t="s">
        <v>1940</v>
      </c>
      <c r="AG252" t="s">
        <v>113</v>
      </c>
      <c r="AH252" t="s">
        <v>111</v>
      </c>
      <c r="AI252" t="s">
        <v>113</v>
      </c>
      <c r="AJ252" t="s">
        <v>300</v>
      </c>
      <c r="AL252" t="s">
        <v>199</v>
      </c>
      <c r="AN252" t="s">
        <v>251</v>
      </c>
      <c r="AO252" t="s">
        <v>113</v>
      </c>
      <c r="AP252" t="s">
        <v>113</v>
      </c>
      <c r="AQ252" t="s">
        <v>111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B252" t="s">
        <v>113</v>
      </c>
      <c r="BD252" t="s">
        <v>113</v>
      </c>
      <c r="BF252" t="s">
        <v>113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111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113</v>
      </c>
      <c r="BV252" t="s">
        <v>111</v>
      </c>
      <c r="BW252" t="s">
        <v>111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  <c r="CW252" t="s">
        <v>113</v>
      </c>
    </row>
    <row r="253" spans="1:101" x14ac:dyDescent="0.25">
      <c r="A253" t="s">
        <v>117</v>
      </c>
      <c r="B253">
        <v>300341</v>
      </c>
      <c r="C253" t="s">
        <v>1941</v>
      </c>
      <c r="D253" t="s">
        <v>102</v>
      </c>
      <c r="E253" t="s">
        <v>1942</v>
      </c>
      <c r="F253" t="s">
        <v>1942</v>
      </c>
      <c r="G253" t="s">
        <v>1943</v>
      </c>
      <c r="H253" t="s">
        <v>1944</v>
      </c>
      <c r="I253" t="s">
        <v>1945</v>
      </c>
      <c r="K253" t="s">
        <v>219</v>
      </c>
      <c r="M253">
        <v>85235792155</v>
      </c>
      <c r="N253">
        <v>85235792068</v>
      </c>
      <c r="O253">
        <v>0</v>
      </c>
      <c r="V253" t="s">
        <v>110</v>
      </c>
      <c r="W253" s="1">
        <v>43488</v>
      </c>
      <c r="Y253" s="1">
        <v>43693</v>
      </c>
      <c r="Z253" s="2">
        <v>43009</v>
      </c>
      <c r="AA253" t="s">
        <v>1946</v>
      </c>
      <c r="AB253" t="s">
        <v>111</v>
      </c>
      <c r="AC253" t="s">
        <v>113</v>
      </c>
      <c r="AD253" t="s">
        <v>113</v>
      </c>
      <c r="AG253" t="s">
        <v>113</v>
      </c>
      <c r="AH253" t="s">
        <v>111</v>
      </c>
      <c r="AI253" t="s">
        <v>113</v>
      </c>
      <c r="AJ253" t="s">
        <v>131</v>
      </c>
      <c r="AL253" t="s">
        <v>1060</v>
      </c>
      <c r="AN253" t="s">
        <v>219</v>
      </c>
      <c r="AO253" t="s">
        <v>113</v>
      </c>
      <c r="AP253" t="s">
        <v>113</v>
      </c>
      <c r="AQ253" t="s">
        <v>111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B253" t="s">
        <v>113</v>
      </c>
      <c r="BD253" t="s">
        <v>111</v>
      </c>
      <c r="BE253" t="s">
        <v>111</v>
      </c>
      <c r="BF253" t="s">
        <v>113</v>
      </c>
      <c r="BG253" t="s">
        <v>113</v>
      </c>
      <c r="BH253" t="s">
        <v>113</v>
      </c>
      <c r="BI253" t="s">
        <v>113</v>
      </c>
      <c r="BJ253" t="s">
        <v>113</v>
      </c>
      <c r="BK253" t="s">
        <v>113</v>
      </c>
      <c r="BL253" t="s">
        <v>111</v>
      </c>
      <c r="BM253" t="s">
        <v>113</v>
      </c>
      <c r="BN253" t="s">
        <v>113</v>
      </c>
      <c r="BO253" t="s">
        <v>113</v>
      </c>
      <c r="BP253" t="s">
        <v>113</v>
      </c>
      <c r="BQ253" t="s">
        <v>113</v>
      </c>
      <c r="BR253" t="s">
        <v>113</v>
      </c>
      <c r="BS253" t="s">
        <v>113</v>
      </c>
      <c r="BT253" t="s">
        <v>113</v>
      </c>
      <c r="BU253" t="s">
        <v>113</v>
      </c>
      <c r="BV253" t="s">
        <v>113</v>
      </c>
      <c r="BW253" t="s">
        <v>111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113</v>
      </c>
      <c r="CJ253" t="s">
        <v>113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  <c r="CW253" t="s">
        <v>113</v>
      </c>
    </row>
    <row r="254" spans="1:101" x14ac:dyDescent="0.25">
      <c r="A254" t="s">
        <v>100</v>
      </c>
      <c r="B254">
        <v>304580</v>
      </c>
      <c r="C254" t="s">
        <v>1947</v>
      </c>
      <c r="D254" t="s">
        <v>102</v>
      </c>
      <c r="E254" t="s">
        <v>1948</v>
      </c>
      <c r="F254" t="s">
        <v>1948</v>
      </c>
      <c r="M254" t="s">
        <v>1949</v>
      </c>
      <c r="O254">
        <v>0</v>
      </c>
      <c r="V254" t="s">
        <v>110</v>
      </c>
      <c r="W254" s="1">
        <v>43671</v>
      </c>
      <c r="Y254" s="1">
        <v>43671</v>
      </c>
      <c r="Z254" s="2">
        <v>43009</v>
      </c>
      <c r="AA254" t="s">
        <v>1950</v>
      </c>
      <c r="AB254" t="s">
        <v>113</v>
      </c>
      <c r="AC254" t="s">
        <v>113</v>
      </c>
      <c r="AD254" t="s">
        <v>113</v>
      </c>
      <c r="AG254" t="s">
        <v>111</v>
      </c>
      <c r="AH254" t="s">
        <v>111</v>
      </c>
      <c r="AI254" t="s">
        <v>113</v>
      </c>
      <c r="AJ254" t="s">
        <v>1873</v>
      </c>
      <c r="AL254" t="s">
        <v>115</v>
      </c>
      <c r="AM254" t="s">
        <v>107</v>
      </c>
      <c r="AN254" t="s">
        <v>108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B254" t="s">
        <v>111</v>
      </c>
      <c r="BC254" t="s">
        <v>1951</v>
      </c>
      <c r="BD254" t="s">
        <v>111</v>
      </c>
      <c r="BE254" t="s">
        <v>113</v>
      </c>
      <c r="BF254" t="s">
        <v>111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113</v>
      </c>
      <c r="BV254" t="s">
        <v>111</v>
      </c>
      <c r="BW254" t="s">
        <v>111</v>
      </c>
      <c r="BX254" t="s">
        <v>113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113</v>
      </c>
      <c r="CE254" t="s">
        <v>113</v>
      </c>
      <c r="CF254" t="s">
        <v>113</v>
      </c>
      <c r="CG254" t="s">
        <v>113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  <c r="CW254" t="s">
        <v>113</v>
      </c>
    </row>
    <row r="255" spans="1:101" x14ac:dyDescent="0.25">
      <c r="A255" t="s">
        <v>117</v>
      </c>
      <c r="B255">
        <v>283173</v>
      </c>
      <c r="C255" t="s">
        <v>1952</v>
      </c>
      <c r="D255" t="s">
        <v>102</v>
      </c>
      <c r="E255" t="s">
        <v>1953</v>
      </c>
      <c r="F255" t="s">
        <v>1953</v>
      </c>
      <c r="G255" t="s">
        <v>1954</v>
      </c>
      <c r="I255" t="s">
        <v>250</v>
      </c>
      <c r="K255" t="s">
        <v>251</v>
      </c>
      <c r="L255" t="s">
        <v>1955</v>
      </c>
      <c r="M255" t="s">
        <v>1956</v>
      </c>
      <c r="O255">
        <v>0</v>
      </c>
      <c r="V255" t="s">
        <v>110</v>
      </c>
      <c r="W255" s="1">
        <v>42459</v>
      </c>
      <c r="Y255" s="1">
        <v>43920</v>
      </c>
      <c r="Z255" s="2">
        <v>43009</v>
      </c>
      <c r="AA255" t="s">
        <v>1957</v>
      </c>
      <c r="AB255" t="s">
        <v>111</v>
      </c>
      <c r="AC255" t="s">
        <v>113</v>
      </c>
      <c r="AD255" t="s">
        <v>113</v>
      </c>
      <c r="AF255" t="s">
        <v>1958</v>
      </c>
      <c r="AG255" t="s">
        <v>113</v>
      </c>
      <c r="AH255" t="s">
        <v>111</v>
      </c>
      <c r="AI255" t="s">
        <v>113</v>
      </c>
      <c r="AJ255" t="s">
        <v>131</v>
      </c>
      <c r="AL255" t="s">
        <v>115</v>
      </c>
      <c r="AN255" t="s">
        <v>251</v>
      </c>
      <c r="AO255" t="s">
        <v>113</v>
      </c>
      <c r="AP255" t="s">
        <v>113</v>
      </c>
      <c r="AQ255" t="s">
        <v>111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B255" t="s">
        <v>113</v>
      </c>
      <c r="BD255" t="s">
        <v>111</v>
      </c>
      <c r="BE255" t="s">
        <v>113</v>
      </c>
      <c r="BF255" t="s">
        <v>111</v>
      </c>
      <c r="BG255" t="s">
        <v>111</v>
      </c>
      <c r="BH255" t="s">
        <v>111</v>
      </c>
      <c r="BI255" t="s">
        <v>113</v>
      </c>
      <c r="BJ255" t="s">
        <v>113</v>
      </c>
      <c r="BK255" t="s">
        <v>113</v>
      </c>
      <c r="BL255" t="s">
        <v>111</v>
      </c>
      <c r="BM255" t="s">
        <v>113</v>
      </c>
      <c r="BN255" t="s">
        <v>111</v>
      </c>
      <c r="BO255" t="s">
        <v>111</v>
      </c>
      <c r="BP255" t="s">
        <v>113</v>
      </c>
      <c r="BQ255" t="s">
        <v>113</v>
      </c>
      <c r="BR255" t="s">
        <v>111</v>
      </c>
      <c r="BS255" t="s">
        <v>113</v>
      </c>
      <c r="BT255" t="s">
        <v>113</v>
      </c>
      <c r="BU255" t="s">
        <v>113</v>
      </c>
      <c r="BV255" t="s">
        <v>111</v>
      </c>
      <c r="BW255" t="s">
        <v>111</v>
      </c>
      <c r="BX255" t="s">
        <v>113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113</v>
      </c>
      <c r="CE255" t="s">
        <v>113</v>
      </c>
      <c r="CF255" t="s">
        <v>113</v>
      </c>
      <c r="CG255" t="s">
        <v>113</v>
      </c>
      <c r="CH255" t="s">
        <v>113</v>
      </c>
      <c r="CI255" t="s">
        <v>111</v>
      </c>
      <c r="CJ255" t="s">
        <v>111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  <c r="CW255" t="s">
        <v>113</v>
      </c>
    </row>
    <row r="256" spans="1:101" x14ac:dyDescent="0.25">
      <c r="A256" t="s">
        <v>175</v>
      </c>
      <c r="B256">
        <v>160808</v>
      </c>
      <c r="C256" t="s">
        <v>1959</v>
      </c>
      <c r="D256" t="s">
        <v>102</v>
      </c>
      <c r="E256" t="s">
        <v>1960</v>
      </c>
      <c r="F256" t="s">
        <v>1960</v>
      </c>
      <c r="G256" t="s">
        <v>355</v>
      </c>
      <c r="H256" t="s">
        <v>1961</v>
      </c>
      <c r="I256" t="s">
        <v>179</v>
      </c>
      <c r="J256" t="s">
        <v>180</v>
      </c>
      <c r="K256" t="s">
        <v>108</v>
      </c>
      <c r="L256">
        <v>94301</v>
      </c>
      <c r="M256" t="s">
        <v>1962</v>
      </c>
      <c r="N256" t="s">
        <v>1963</v>
      </c>
      <c r="O256">
        <v>0</v>
      </c>
      <c r="P256" t="s">
        <v>1964</v>
      </c>
      <c r="R256" t="s">
        <v>285</v>
      </c>
      <c r="S256" t="s">
        <v>180</v>
      </c>
      <c r="T256" t="s">
        <v>108</v>
      </c>
      <c r="U256" t="s">
        <v>1965</v>
      </c>
      <c r="V256" t="s">
        <v>110</v>
      </c>
      <c r="W256" s="1">
        <v>40997</v>
      </c>
      <c r="Y256" s="1">
        <v>43921</v>
      </c>
      <c r="Z256" s="2">
        <v>43009</v>
      </c>
      <c r="AA256" t="s">
        <v>1966</v>
      </c>
      <c r="AB256" t="s">
        <v>113</v>
      </c>
      <c r="AC256" t="s">
        <v>113</v>
      </c>
      <c r="AD256" t="s">
        <v>113</v>
      </c>
      <c r="AG256" t="s">
        <v>111</v>
      </c>
      <c r="AH256" t="s">
        <v>113</v>
      </c>
      <c r="AI256" t="s">
        <v>113</v>
      </c>
      <c r="AJ256" t="s">
        <v>131</v>
      </c>
      <c r="AL256" t="s">
        <v>115</v>
      </c>
      <c r="AM256" t="s">
        <v>116</v>
      </c>
      <c r="AN256" t="s">
        <v>108</v>
      </c>
      <c r="AO256" t="s">
        <v>113</v>
      </c>
      <c r="AP256" t="s">
        <v>113</v>
      </c>
      <c r="AQ256" t="s">
        <v>113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B256" t="s">
        <v>113</v>
      </c>
      <c r="BD256" t="s">
        <v>113</v>
      </c>
      <c r="BF256" t="s">
        <v>113</v>
      </c>
      <c r="BG256" t="s">
        <v>113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113</v>
      </c>
      <c r="BV256" t="s">
        <v>111</v>
      </c>
      <c r="BW256" t="s">
        <v>111</v>
      </c>
      <c r="BX256" t="s">
        <v>113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113</v>
      </c>
      <c r="CE256" t="s">
        <v>113</v>
      </c>
      <c r="CF256" t="s">
        <v>113</v>
      </c>
      <c r="CG256" t="s">
        <v>113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  <c r="CW256" t="s">
        <v>113</v>
      </c>
    </row>
    <row r="257" spans="1:101" x14ac:dyDescent="0.25">
      <c r="A257" t="s">
        <v>117</v>
      </c>
      <c r="B257">
        <v>288804</v>
      </c>
      <c r="C257" t="s">
        <v>1967</v>
      </c>
      <c r="D257" t="s">
        <v>102</v>
      </c>
      <c r="E257" t="s">
        <v>1968</v>
      </c>
      <c r="F257" t="s">
        <v>1968</v>
      </c>
      <c r="G257" t="s">
        <v>1969</v>
      </c>
      <c r="H257" t="s">
        <v>1970</v>
      </c>
      <c r="I257" t="s">
        <v>414</v>
      </c>
      <c r="K257" t="s">
        <v>415</v>
      </c>
      <c r="L257">
        <v>10178</v>
      </c>
      <c r="M257" t="s">
        <v>1971</v>
      </c>
      <c r="O257">
        <v>0</v>
      </c>
      <c r="V257" t="s">
        <v>110</v>
      </c>
      <c r="W257" s="1">
        <v>42888</v>
      </c>
      <c r="Y257" s="1">
        <v>43917</v>
      </c>
      <c r="Z257" s="2">
        <v>43009</v>
      </c>
      <c r="AB257" t="s">
        <v>113</v>
      </c>
      <c r="AC257" t="s">
        <v>113</v>
      </c>
      <c r="AD257" t="s">
        <v>113</v>
      </c>
      <c r="AG257" t="s">
        <v>113</v>
      </c>
      <c r="AH257" t="s">
        <v>111</v>
      </c>
      <c r="AI257" t="s">
        <v>113</v>
      </c>
      <c r="AJ257" t="s">
        <v>173</v>
      </c>
      <c r="AK257" t="s">
        <v>1972</v>
      </c>
      <c r="AL257" t="s">
        <v>115</v>
      </c>
      <c r="AN257" t="s">
        <v>415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B257" t="s">
        <v>113</v>
      </c>
      <c r="BD257" t="s">
        <v>113</v>
      </c>
      <c r="BF257" t="s">
        <v>113</v>
      </c>
      <c r="BG257" t="s">
        <v>113</v>
      </c>
      <c r="BH257" t="s">
        <v>111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113</v>
      </c>
      <c r="BV257" t="s">
        <v>113</v>
      </c>
      <c r="BW257" t="s">
        <v>111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  <c r="CW257" t="s">
        <v>113</v>
      </c>
    </row>
    <row r="258" spans="1:101" x14ac:dyDescent="0.25">
      <c r="A258" t="s">
        <v>100</v>
      </c>
      <c r="B258">
        <v>307176</v>
      </c>
      <c r="C258" t="s">
        <v>1973</v>
      </c>
      <c r="D258" t="s">
        <v>102</v>
      </c>
      <c r="E258" t="s">
        <v>1974</v>
      </c>
      <c r="F258" t="s">
        <v>1974</v>
      </c>
      <c r="G258" t="s">
        <v>1975</v>
      </c>
      <c r="I258" t="s">
        <v>106</v>
      </c>
      <c r="J258" t="s">
        <v>107</v>
      </c>
      <c r="K258" t="s">
        <v>108</v>
      </c>
      <c r="L258">
        <v>10005</v>
      </c>
      <c r="M258" t="s">
        <v>1976</v>
      </c>
      <c r="N258" t="s">
        <v>1977</v>
      </c>
      <c r="O258">
        <v>0</v>
      </c>
      <c r="V258" t="s">
        <v>110</v>
      </c>
      <c r="W258" s="1">
        <v>43847</v>
      </c>
      <c r="Y258" s="1">
        <v>43847</v>
      </c>
      <c r="Z258" s="2">
        <v>43009</v>
      </c>
      <c r="AB258" t="s">
        <v>113</v>
      </c>
      <c r="AC258" t="s">
        <v>113</v>
      </c>
      <c r="AD258" t="s">
        <v>113</v>
      </c>
      <c r="AG258" t="s">
        <v>113</v>
      </c>
      <c r="AH258" t="s">
        <v>111</v>
      </c>
      <c r="AI258" t="s">
        <v>113</v>
      </c>
      <c r="AJ258" t="s">
        <v>114</v>
      </c>
      <c r="AL258" t="s">
        <v>115</v>
      </c>
      <c r="AM258" t="s">
        <v>116</v>
      </c>
      <c r="AN258" t="s">
        <v>108</v>
      </c>
      <c r="AO258" t="s">
        <v>113</v>
      </c>
      <c r="AP258" t="s">
        <v>113</v>
      </c>
      <c r="AQ258" t="s">
        <v>113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B258" t="s">
        <v>113</v>
      </c>
      <c r="BD258" t="s">
        <v>113</v>
      </c>
      <c r="BF258" t="s">
        <v>113</v>
      </c>
      <c r="BG258" t="s">
        <v>111</v>
      </c>
      <c r="BH258" t="s">
        <v>113</v>
      </c>
      <c r="BI258" t="s">
        <v>113</v>
      </c>
      <c r="BJ258" t="s">
        <v>113</v>
      </c>
      <c r="BK258" t="s">
        <v>113</v>
      </c>
      <c r="BL258" t="s">
        <v>113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113</v>
      </c>
      <c r="BV258" t="s">
        <v>113</v>
      </c>
      <c r="BW258" t="s">
        <v>111</v>
      </c>
      <c r="BX258" t="s">
        <v>113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113</v>
      </c>
      <c r="CE258" t="s">
        <v>113</v>
      </c>
      <c r="CF258" t="s">
        <v>113</v>
      </c>
      <c r="CG258" t="s">
        <v>113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  <c r="CW258" t="s">
        <v>113</v>
      </c>
    </row>
    <row r="259" spans="1:101" x14ac:dyDescent="0.25">
      <c r="A259" t="s">
        <v>910</v>
      </c>
      <c r="B259">
        <v>305337</v>
      </c>
      <c r="C259" t="s">
        <v>1978</v>
      </c>
      <c r="D259" t="s">
        <v>102</v>
      </c>
      <c r="E259" t="s">
        <v>1979</v>
      </c>
      <c r="F259" t="s">
        <v>1980</v>
      </c>
      <c r="G259" t="s">
        <v>1981</v>
      </c>
      <c r="H259" t="s">
        <v>835</v>
      </c>
      <c r="I259" t="s">
        <v>1982</v>
      </c>
      <c r="J259" t="s">
        <v>1983</v>
      </c>
      <c r="K259" t="s">
        <v>108</v>
      </c>
      <c r="L259">
        <v>32803</v>
      </c>
      <c r="M259" t="s">
        <v>1984</v>
      </c>
      <c r="O259">
        <v>0</v>
      </c>
      <c r="V259" t="s">
        <v>110</v>
      </c>
      <c r="W259" s="1">
        <v>43684</v>
      </c>
      <c r="Y259" s="1">
        <v>43907</v>
      </c>
      <c r="Z259" s="2">
        <v>43009</v>
      </c>
      <c r="AA259" t="s">
        <v>1985</v>
      </c>
      <c r="AB259" t="s">
        <v>113</v>
      </c>
      <c r="AC259" t="s">
        <v>113</v>
      </c>
      <c r="AD259" t="s">
        <v>113</v>
      </c>
      <c r="AG259" t="s">
        <v>111</v>
      </c>
      <c r="AH259" t="s">
        <v>111</v>
      </c>
      <c r="AI259" t="s">
        <v>113</v>
      </c>
      <c r="AJ259" t="s">
        <v>131</v>
      </c>
      <c r="AL259" t="s">
        <v>115</v>
      </c>
      <c r="AM259" t="s">
        <v>1983</v>
      </c>
      <c r="AN259" t="s">
        <v>108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B259" t="s">
        <v>113</v>
      </c>
      <c r="BD259" t="s">
        <v>113</v>
      </c>
      <c r="BF259" t="s">
        <v>111</v>
      </c>
      <c r="BG259" t="s">
        <v>113</v>
      </c>
      <c r="BH259" t="s">
        <v>113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113</v>
      </c>
      <c r="BV259" t="s">
        <v>111</v>
      </c>
      <c r="BW259" t="s">
        <v>111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  <c r="CW259" t="s">
        <v>113</v>
      </c>
    </row>
    <row r="260" spans="1:101" x14ac:dyDescent="0.25">
      <c r="A260" t="s">
        <v>368</v>
      </c>
      <c r="B260">
        <v>298819</v>
      </c>
      <c r="C260" t="s">
        <v>1986</v>
      </c>
      <c r="D260" t="s">
        <v>102</v>
      </c>
      <c r="E260" t="s">
        <v>1987</v>
      </c>
      <c r="F260" t="s">
        <v>1987</v>
      </c>
      <c r="G260" t="s">
        <v>1988</v>
      </c>
      <c r="I260" t="s">
        <v>836</v>
      </c>
      <c r="J260" t="s">
        <v>373</v>
      </c>
      <c r="K260" t="s">
        <v>108</v>
      </c>
      <c r="L260">
        <v>76126</v>
      </c>
      <c r="M260" t="s">
        <v>1989</v>
      </c>
      <c r="O260">
        <v>0</v>
      </c>
      <c r="V260" t="s">
        <v>110</v>
      </c>
      <c r="W260" s="1">
        <v>43825</v>
      </c>
      <c r="Y260" s="1">
        <v>43909</v>
      </c>
      <c r="Z260" s="2">
        <v>43009</v>
      </c>
      <c r="AA260" t="s">
        <v>1990</v>
      </c>
      <c r="AB260" t="s">
        <v>113</v>
      </c>
      <c r="AC260" t="s">
        <v>113</v>
      </c>
      <c r="AD260" t="s">
        <v>113</v>
      </c>
      <c r="AG260" t="s">
        <v>113</v>
      </c>
      <c r="AH260" t="s">
        <v>111</v>
      </c>
      <c r="AI260" t="s">
        <v>113</v>
      </c>
      <c r="AJ260" t="s">
        <v>114</v>
      </c>
      <c r="AL260" t="s">
        <v>115</v>
      </c>
      <c r="AM260" t="s">
        <v>373</v>
      </c>
      <c r="AN260" t="s">
        <v>108</v>
      </c>
      <c r="AO260" t="s">
        <v>113</v>
      </c>
      <c r="AP260" t="s">
        <v>113</v>
      </c>
      <c r="AQ260" t="s">
        <v>113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B260" t="s">
        <v>113</v>
      </c>
      <c r="BD260" t="s">
        <v>113</v>
      </c>
      <c r="BF260" t="s">
        <v>113</v>
      </c>
      <c r="BG260" t="s">
        <v>113</v>
      </c>
      <c r="BH260" t="s">
        <v>113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113</v>
      </c>
      <c r="BV260" t="s">
        <v>111</v>
      </c>
      <c r="BW260" t="s">
        <v>111</v>
      </c>
      <c r="BX260" t="s">
        <v>113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  <c r="CW260" t="s">
        <v>113</v>
      </c>
    </row>
    <row r="261" spans="1:101" x14ac:dyDescent="0.25">
      <c r="A261" t="s">
        <v>117</v>
      </c>
      <c r="B261">
        <v>167069</v>
      </c>
      <c r="C261" t="s">
        <v>1991</v>
      </c>
      <c r="D261" t="s">
        <v>102</v>
      </c>
      <c r="E261" t="s">
        <v>1992</v>
      </c>
      <c r="F261" t="s">
        <v>1992</v>
      </c>
      <c r="G261" t="s">
        <v>1993</v>
      </c>
      <c r="H261" t="s">
        <v>1994</v>
      </c>
      <c r="I261" t="s">
        <v>1995</v>
      </c>
      <c r="K261" t="s">
        <v>1996</v>
      </c>
      <c r="L261">
        <v>11300</v>
      </c>
      <c r="M261">
        <v>59826227460</v>
      </c>
      <c r="N261">
        <v>59826227460</v>
      </c>
      <c r="O261">
        <v>1</v>
      </c>
      <c r="V261" t="s">
        <v>110</v>
      </c>
      <c r="W261" s="1">
        <v>41355</v>
      </c>
      <c r="Y261" s="1">
        <v>43920</v>
      </c>
      <c r="Z261" s="2">
        <v>43009</v>
      </c>
      <c r="AA261" t="s">
        <v>1997</v>
      </c>
      <c r="AB261" t="s">
        <v>113</v>
      </c>
      <c r="AC261" t="s">
        <v>113</v>
      </c>
      <c r="AD261" t="s">
        <v>113</v>
      </c>
      <c r="AG261" t="s">
        <v>113</v>
      </c>
      <c r="AH261" t="s">
        <v>111</v>
      </c>
      <c r="AI261" t="s">
        <v>113</v>
      </c>
      <c r="AJ261" t="s">
        <v>131</v>
      </c>
      <c r="AL261" t="s">
        <v>115</v>
      </c>
      <c r="AN261" t="s">
        <v>1996</v>
      </c>
      <c r="AO261" t="s">
        <v>113</v>
      </c>
      <c r="AP261" t="s">
        <v>113</v>
      </c>
      <c r="AQ261" t="s">
        <v>113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B261" t="s">
        <v>113</v>
      </c>
      <c r="BD261" t="s">
        <v>113</v>
      </c>
      <c r="BF261" t="s">
        <v>113</v>
      </c>
      <c r="BG261" t="s">
        <v>113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113</v>
      </c>
      <c r="BV261" t="s">
        <v>111</v>
      </c>
      <c r="BW261" t="s">
        <v>111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  <c r="CW261" t="s">
        <v>113</v>
      </c>
    </row>
    <row r="262" spans="1:101" x14ac:dyDescent="0.25">
      <c r="A262" t="s">
        <v>117</v>
      </c>
      <c r="B262">
        <v>170567</v>
      </c>
      <c r="C262" t="s">
        <v>1998</v>
      </c>
      <c r="D262" t="s">
        <v>102</v>
      </c>
      <c r="E262" t="s">
        <v>1999</v>
      </c>
      <c r="F262" t="s">
        <v>1999</v>
      </c>
      <c r="G262" t="s">
        <v>2000</v>
      </c>
      <c r="H262" t="s">
        <v>2001</v>
      </c>
      <c r="I262" t="s">
        <v>1498</v>
      </c>
      <c r="K262" t="s">
        <v>1149</v>
      </c>
      <c r="L262" t="s">
        <v>2002</v>
      </c>
      <c r="M262" t="s">
        <v>2003</v>
      </c>
      <c r="N262" t="s">
        <v>2004</v>
      </c>
      <c r="O262">
        <v>0</v>
      </c>
      <c r="V262" t="s">
        <v>110</v>
      </c>
      <c r="W262" s="1">
        <v>41705</v>
      </c>
      <c r="Y262" s="1">
        <v>43664</v>
      </c>
      <c r="Z262" s="2">
        <v>43009</v>
      </c>
      <c r="AA262" t="s">
        <v>2005</v>
      </c>
      <c r="AB262" t="s">
        <v>113</v>
      </c>
      <c r="AC262" t="s">
        <v>113</v>
      </c>
      <c r="AD262" t="s">
        <v>113</v>
      </c>
      <c r="AG262" t="s">
        <v>113</v>
      </c>
      <c r="AH262" t="s">
        <v>111</v>
      </c>
      <c r="AI262" t="s">
        <v>113</v>
      </c>
      <c r="AJ262" t="s">
        <v>173</v>
      </c>
      <c r="AK262" t="s">
        <v>2006</v>
      </c>
      <c r="AL262" t="s">
        <v>115</v>
      </c>
      <c r="AN262" t="s">
        <v>1149</v>
      </c>
      <c r="AO262" t="s">
        <v>113</v>
      </c>
      <c r="AP262" t="s">
        <v>113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B262" t="s">
        <v>113</v>
      </c>
      <c r="BD262" t="s">
        <v>111</v>
      </c>
      <c r="BE262" t="s">
        <v>111</v>
      </c>
      <c r="BF262" t="s">
        <v>111</v>
      </c>
      <c r="BG262" t="s">
        <v>113</v>
      </c>
      <c r="BH262" t="s">
        <v>111</v>
      </c>
      <c r="BI262" t="s">
        <v>113</v>
      </c>
      <c r="BJ262" t="s">
        <v>113</v>
      </c>
      <c r="BK262" t="s">
        <v>113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113</v>
      </c>
      <c r="BV262" t="s">
        <v>111</v>
      </c>
      <c r="BW262" t="s">
        <v>111</v>
      </c>
      <c r="BX262" t="s">
        <v>111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  <c r="CW262" t="s">
        <v>113</v>
      </c>
    </row>
    <row r="263" spans="1:101" x14ac:dyDescent="0.25">
      <c r="A263" t="s">
        <v>117</v>
      </c>
      <c r="B263">
        <v>306276</v>
      </c>
      <c r="C263" t="s">
        <v>2007</v>
      </c>
      <c r="D263" t="s">
        <v>102</v>
      </c>
      <c r="E263" t="s">
        <v>2008</v>
      </c>
      <c r="F263" t="s">
        <v>2008</v>
      </c>
      <c r="G263" t="s">
        <v>2009</v>
      </c>
      <c r="I263" t="s">
        <v>250</v>
      </c>
      <c r="K263" t="s">
        <v>251</v>
      </c>
      <c r="L263" t="s">
        <v>2010</v>
      </c>
      <c r="M263" t="s">
        <v>2011</v>
      </c>
      <c r="O263">
        <v>0</v>
      </c>
      <c r="V263" t="s">
        <v>110</v>
      </c>
      <c r="W263" s="1">
        <v>43787</v>
      </c>
      <c r="Y263" s="1">
        <v>43909</v>
      </c>
      <c r="Z263" s="2">
        <v>43009</v>
      </c>
      <c r="AA263" t="s">
        <v>2012</v>
      </c>
      <c r="AB263" t="s">
        <v>111</v>
      </c>
      <c r="AC263" t="s">
        <v>113</v>
      </c>
      <c r="AD263" t="s">
        <v>113</v>
      </c>
      <c r="AG263" t="s">
        <v>113</v>
      </c>
      <c r="AH263" t="s">
        <v>111</v>
      </c>
      <c r="AI263" t="s">
        <v>113</v>
      </c>
      <c r="AJ263" t="s">
        <v>114</v>
      </c>
      <c r="AL263" t="s">
        <v>199</v>
      </c>
      <c r="AN263" t="s">
        <v>251</v>
      </c>
      <c r="AO263" t="s">
        <v>113</v>
      </c>
      <c r="AP263" t="s">
        <v>113</v>
      </c>
      <c r="AQ263" t="s">
        <v>111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B263" t="s">
        <v>113</v>
      </c>
      <c r="BD263" t="s">
        <v>113</v>
      </c>
      <c r="BF263" t="s">
        <v>113</v>
      </c>
      <c r="BG263" t="s">
        <v>113</v>
      </c>
      <c r="BH263" t="s">
        <v>113</v>
      </c>
      <c r="BI263" t="s">
        <v>113</v>
      </c>
      <c r="BJ263" t="s">
        <v>113</v>
      </c>
      <c r="BK263" t="s">
        <v>113</v>
      </c>
      <c r="BL263" t="s">
        <v>113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113</v>
      </c>
      <c r="BV263" t="s">
        <v>113</v>
      </c>
      <c r="BW263" t="s">
        <v>111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  <c r="CW263" t="s">
        <v>113</v>
      </c>
    </row>
    <row r="264" spans="1:101" x14ac:dyDescent="0.25">
      <c r="A264" t="s">
        <v>175</v>
      </c>
      <c r="B264">
        <v>301092</v>
      </c>
      <c r="C264" t="s">
        <v>2013</v>
      </c>
      <c r="D264" t="s">
        <v>102</v>
      </c>
      <c r="E264" t="s">
        <v>2014</v>
      </c>
      <c r="F264" t="s">
        <v>2014</v>
      </c>
      <c r="G264" t="s">
        <v>2015</v>
      </c>
      <c r="I264" t="s">
        <v>2016</v>
      </c>
      <c r="J264" t="s">
        <v>180</v>
      </c>
      <c r="K264" t="s">
        <v>108</v>
      </c>
      <c r="L264">
        <v>94066</v>
      </c>
      <c r="M264" t="s">
        <v>2017</v>
      </c>
      <c r="O264">
        <v>0</v>
      </c>
      <c r="V264" t="s">
        <v>110</v>
      </c>
      <c r="W264" s="1">
        <v>43529</v>
      </c>
      <c r="Y264" s="1">
        <v>43915</v>
      </c>
      <c r="Z264" s="2">
        <v>43009</v>
      </c>
      <c r="AA264" t="s">
        <v>2018</v>
      </c>
      <c r="AB264" t="s">
        <v>113</v>
      </c>
      <c r="AC264" t="s">
        <v>113</v>
      </c>
      <c r="AD264" t="s">
        <v>113</v>
      </c>
      <c r="AG264" t="s">
        <v>111</v>
      </c>
      <c r="AH264" t="s">
        <v>113</v>
      </c>
      <c r="AI264" t="s">
        <v>113</v>
      </c>
      <c r="AJ264" t="s">
        <v>293</v>
      </c>
      <c r="AL264" t="s">
        <v>115</v>
      </c>
      <c r="AM264" t="s">
        <v>116</v>
      </c>
      <c r="AN264" t="s">
        <v>108</v>
      </c>
      <c r="AO264" t="s">
        <v>113</v>
      </c>
      <c r="AP264" t="s">
        <v>113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B264" t="s">
        <v>113</v>
      </c>
      <c r="BD264" t="s">
        <v>111</v>
      </c>
      <c r="BE264" t="s">
        <v>111</v>
      </c>
      <c r="BF264" t="s">
        <v>113</v>
      </c>
      <c r="BG264" t="s">
        <v>113</v>
      </c>
      <c r="BH264" t="s">
        <v>113</v>
      </c>
      <c r="BI264" t="s">
        <v>113</v>
      </c>
      <c r="BJ264" t="s">
        <v>113</v>
      </c>
      <c r="BK264" t="s">
        <v>113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113</v>
      </c>
      <c r="BV264" t="s">
        <v>111</v>
      </c>
      <c r="BW264" t="s">
        <v>111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  <c r="CW264" t="s">
        <v>113</v>
      </c>
    </row>
    <row r="265" spans="1:101" x14ac:dyDescent="0.25">
      <c r="A265" t="s">
        <v>155</v>
      </c>
      <c r="B265">
        <v>165169</v>
      </c>
      <c r="C265" t="s">
        <v>2019</v>
      </c>
      <c r="D265" t="s">
        <v>102</v>
      </c>
      <c r="E265" t="s">
        <v>2020</v>
      </c>
      <c r="F265" t="s">
        <v>2020</v>
      </c>
      <c r="G265" t="s">
        <v>2021</v>
      </c>
      <c r="H265" t="s">
        <v>2022</v>
      </c>
      <c r="I265" t="s">
        <v>1041</v>
      </c>
      <c r="J265" t="s">
        <v>161</v>
      </c>
      <c r="K265" t="s">
        <v>108</v>
      </c>
      <c r="L265">
        <v>2116</v>
      </c>
      <c r="M265" t="s">
        <v>2023</v>
      </c>
      <c r="N265" t="s">
        <v>2024</v>
      </c>
      <c r="O265">
        <v>0</v>
      </c>
      <c r="V265" t="s">
        <v>110</v>
      </c>
      <c r="W265" s="1">
        <v>41150</v>
      </c>
      <c r="Y265" s="1">
        <v>43887</v>
      </c>
      <c r="Z265" s="2">
        <v>43009</v>
      </c>
      <c r="AB265" t="s">
        <v>113</v>
      </c>
      <c r="AC265" t="s">
        <v>113</v>
      </c>
      <c r="AD265" t="s">
        <v>113</v>
      </c>
      <c r="AF265" t="s">
        <v>2025</v>
      </c>
      <c r="AG265" t="s">
        <v>113</v>
      </c>
      <c r="AH265" t="s">
        <v>111</v>
      </c>
      <c r="AI265" t="s">
        <v>113</v>
      </c>
      <c r="AJ265" t="s">
        <v>114</v>
      </c>
      <c r="AL265" t="s">
        <v>115</v>
      </c>
      <c r="AM265" t="s">
        <v>116</v>
      </c>
      <c r="AN265" t="s">
        <v>108</v>
      </c>
      <c r="AO265" t="s">
        <v>113</v>
      </c>
      <c r="AP265" t="s">
        <v>113</v>
      </c>
      <c r="AQ265" t="s">
        <v>111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B265" t="s">
        <v>113</v>
      </c>
      <c r="BD265" t="s">
        <v>113</v>
      </c>
      <c r="BF265" t="s">
        <v>113</v>
      </c>
      <c r="BG265" t="s">
        <v>113</v>
      </c>
      <c r="BH265" t="s">
        <v>111</v>
      </c>
      <c r="BI265" t="s">
        <v>113</v>
      </c>
      <c r="BJ265" t="s">
        <v>113</v>
      </c>
      <c r="BK265" t="s">
        <v>113</v>
      </c>
      <c r="BL265" t="s">
        <v>111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113</v>
      </c>
      <c r="BV265" t="s">
        <v>111</v>
      </c>
      <c r="BW265" t="s">
        <v>111</v>
      </c>
      <c r="BX265" t="s">
        <v>113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  <c r="CW265" t="s">
        <v>113</v>
      </c>
    </row>
    <row r="266" spans="1:101" x14ac:dyDescent="0.25">
      <c r="A266" t="s">
        <v>100</v>
      </c>
      <c r="B266">
        <v>304283</v>
      </c>
      <c r="C266" t="s">
        <v>2026</v>
      </c>
      <c r="D266" t="s">
        <v>102</v>
      </c>
      <c r="E266" t="s">
        <v>2027</v>
      </c>
      <c r="F266" t="s">
        <v>2027</v>
      </c>
      <c r="G266" t="s">
        <v>2028</v>
      </c>
      <c r="H266" t="s">
        <v>2029</v>
      </c>
      <c r="I266" t="s">
        <v>106</v>
      </c>
      <c r="J266" t="s">
        <v>107</v>
      </c>
      <c r="K266" t="s">
        <v>108</v>
      </c>
      <c r="L266">
        <v>10022</v>
      </c>
      <c r="M266" t="s">
        <v>2030</v>
      </c>
      <c r="N266" t="s">
        <v>2031</v>
      </c>
      <c r="O266">
        <v>0</v>
      </c>
      <c r="V266" t="s">
        <v>110</v>
      </c>
      <c r="W266" s="1">
        <v>43613</v>
      </c>
      <c r="Y266" s="1">
        <v>43915</v>
      </c>
      <c r="Z266" s="2">
        <v>43009</v>
      </c>
      <c r="AB266" t="s">
        <v>113</v>
      </c>
      <c r="AC266" t="s">
        <v>113</v>
      </c>
      <c r="AD266" t="s">
        <v>113</v>
      </c>
      <c r="AG266" t="s">
        <v>113</v>
      </c>
      <c r="AH266" t="s">
        <v>111</v>
      </c>
      <c r="AI266" t="s">
        <v>113</v>
      </c>
      <c r="AJ266" t="s">
        <v>114</v>
      </c>
      <c r="AL266" t="s">
        <v>115</v>
      </c>
      <c r="AM266" t="s">
        <v>116</v>
      </c>
      <c r="AN266" t="s">
        <v>108</v>
      </c>
      <c r="AO266" t="s">
        <v>113</v>
      </c>
      <c r="AP266" t="s">
        <v>113</v>
      </c>
      <c r="AQ266" t="s">
        <v>113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B266" t="s">
        <v>113</v>
      </c>
      <c r="BD266" t="s">
        <v>113</v>
      </c>
      <c r="BF266" t="s">
        <v>113</v>
      </c>
      <c r="BG266" t="s">
        <v>113</v>
      </c>
      <c r="BH266" t="s">
        <v>111</v>
      </c>
      <c r="BI266" t="s">
        <v>113</v>
      </c>
      <c r="BJ266" t="s">
        <v>113</v>
      </c>
      <c r="BK266" t="s">
        <v>113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113</v>
      </c>
      <c r="BV266" t="s">
        <v>111</v>
      </c>
      <c r="BW266" t="s">
        <v>111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  <c r="CW266" t="s">
        <v>113</v>
      </c>
    </row>
    <row r="267" spans="1:101" x14ac:dyDescent="0.25">
      <c r="A267" t="s">
        <v>117</v>
      </c>
      <c r="B267">
        <v>167810</v>
      </c>
      <c r="C267" t="s">
        <v>2032</v>
      </c>
      <c r="D267" t="s">
        <v>102</v>
      </c>
      <c r="E267" t="s">
        <v>2033</v>
      </c>
      <c r="F267" t="s">
        <v>2033</v>
      </c>
      <c r="G267" t="s">
        <v>2034</v>
      </c>
      <c r="I267" t="s">
        <v>250</v>
      </c>
      <c r="K267" t="s">
        <v>251</v>
      </c>
      <c r="L267" t="s">
        <v>2035</v>
      </c>
      <c r="M267" t="s">
        <v>2036</v>
      </c>
      <c r="O267">
        <v>0</v>
      </c>
      <c r="V267" t="s">
        <v>110</v>
      </c>
      <c r="W267" s="1">
        <v>41446</v>
      </c>
      <c r="Y267" s="1">
        <v>43552</v>
      </c>
      <c r="Z267" s="2">
        <v>43009</v>
      </c>
      <c r="AB267" t="s">
        <v>111</v>
      </c>
      <c r="AC267" t="s">
        <v>113</v>
      </c>
      <c r="AD267" t="s">
        <v>113</v>
      </c>
      <c r="AF267" t="s">
        <v>2037</v>
      </c>
      <c r="AG267" t="s">
        <v>113</v>
      </c>
      <c r="AH267" t="s">
        <v>111</v>
      </c>
      <c r="AI267" t="s">
        <v>113</v>
      </c>
      <c r="AJ267" t="s">
        <v>300</v>
      </c>
      <c r="AL267" t="s">
        <v>115</v>
      </c>
      <c r="AN267" t="s">
        <v>251</v>
      </c>
      <c r="AO267" t="s">
        <v>113</v>
      </c>
      <c r="AP267" t="s">
        <v>113</v>
      </c>
      <c r="AQ267" t="s">
        <v>111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B267" t="s">
        <v>113</v>
      </c>
      <c r="BD267" t="s">
        <v>113</v>
      </c>
      <c r="BF267" t="s">
        <v>113</v>
      </c>
      <c r="BG267" t="s">
        <v>113</v>
      </c>
      <c r="BH267" t="s">
        <v>111</v>
      </c>
      <c r="BI267" t="s">
        <v>113</v>
      </c>
      <c r="BJ267" t="s">
        <v>113</v>
      </c>
      <c r="BK267" t="s">
        <v>113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113</v>
      </c>
      <c r="BV267" t="s">
        <v>113</v>
      </c>
      <c r="BW267" t="s">
        <v>111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  <c r="CW267" t="s">
        <v>113</v>
      </c>
    </row>
    <row r="268" spans="1:101" x14ac:dyDescent="0.25">
      <c r="A268" t="s">
        <v>263</v>
      </c>
      <c r="B268">
        <v>305545</v>
      </c>
      <c r="C268" t="s">
        <v>2038</v>
      </c>
      <c r="D268" t="s">
        <v>102</v>
      </c>
      <c r="E268" t="s">
        <v>2039</v>
      </c>
      <c r="F268" t="s">
        <v>2039</v>
      </c>
      <c r="G268" t="s">
        <v>2040</v>
      </c>
      <c r="I268" t="s">
        <v>1020</v>
      </c>
      <c r="J268" t="s">
        <v>422</v>
      </c>
      <c r="K268" t="s">
        <v>108</v>
      </c>
      <c r="L268">
        <v>60654</v>
      </c>
      <c r="M268" t="s">
        <v>2041</v>
      </c>
      <c r="O268">
        <v>0</v>
      </c>
      <c r="V268" t="s">
        <v>110</v>
      </c>
      <c r="W268" s="1">
        <v>43718</v>
      </c>
      <c r="Y268" s="1">
        <v>43915</v>
      </c>
      <c r="Z268" s="2">
        <v>43009</v>
      </c>
      <c r="AA268" t="s">
        <v>2042</v>
      </c>
      <c r="AB268" t="s">
        <v>113</v>
      </c>
      <c r="AC268" t="s">
        <v>113</v>
      </c>
      <c r="AD268" t="s">
        <v>113</v>
      </c>
      <c r="AG268" t="s">
        <v>113</v>
      </c>
      <c r="AH268" t="s">
        <v>111</v>
      </c>
      <c r="AI268" t="s">
        <v>113</v>
      </c>
      <c r="AJ268" t="s">
        <v>114</v>
      </c>
      <c r="AL268" t="s">
        <v>115</v>
      </c>
      <c r="AM268" t="s">
        <v>116</v>
      </c>
      <c r="AN268" t="s">
        <v>108</v>
      </c>
      <c r="AO268" t="s">
        <v>113</v>
      </c>
      <c r="AP268" t="s">
        <v>113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B268" t="s">
        <v>113</v>
      </c>
      <c r="BD268" t="s">
        <v>113</v>
      </c>
      <c r="BF268" t="s">
        <v>113</v>
      </c>
      <c r="BG268" t="s">
        <v>113</v>
      </c>
      <c r="BH268" t="s">
        <v>113</v>
      </c>
      <c r="BI268" t="s">
        <v>113</v>
      </c>
      <c r="BJ268" t="s">
        <v>113</v>
      </c>
      <c r="BK268" t="s">
        <v>113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113</v>
      </c>
      <c r="BV268" t="s">
        <v>111</v>
      </c>
      <c r="BW268" t="s">
        <v>111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  <c r="CW268" t="s">
        <v>113</v>
      </c>
    </row>
    <row r="269" spans="1:101" x14ac:dyDescent="0.25">
      <c r="A269" t="s">
        <v>155</v>
      </c>
      <c r="B269">
        <v>284986</v>
      </c>
      <c r="C269" t="s">
        <v>2043</v>
      </c>
      <c r="D269" t="s">
        <v>102</v>
      </c>
      <c r="E269" t="s">
        <v>2044</v>
      </c>
      <c r="F269" t="s">
        <v>2044</v>
      </c>
      <c r="G269" t="s">
        <v>2045</v>
      </c>
      <c r="H269" t="s">
        <v>2046</v>
      </c>
      <c r="I269" t="s">
        <v>1041</v>
      </c>
      <c r="J269" t="s">
        <v>161</v>
      </c>
      <c r="K269" t="s">
        <v>108</v>
      </c>
      <c r="L269">
        <v>2111</v>
      </c>
      <c r="M269" t="s">
        <v>2047</v>
      </c>
      <c r="O269">
        <v>0</v>
      </c>
      <c r="V269" t="s">
        <v>110</v>
      </c>
      <c r="W269" s="1">
        <v>42613</v>
      </c>
      <c r="Y269" s="1">
        <v>43921</v>
      </c>
      <c r="Z269" s="2">
        <v>43009</v>
      </c>
      <c r="AA269" t="s">
        <v>2048</v>
      </c>
      <c r="AB269" t="s">
        <v>113</v>
      </c>
      <c r="AC269" t="s">
        <v>113</v>
      </c>
      <c r="AD269" t="s">
        <v>113</v>
      </c>
      <c r="AG269" t="s">
        <v>111</v>
      </c>
      <c r="AH269" t="s">
        <v>113</v>
      </c>
      <c r="AI269" t="s">
        <v>113</v>
      </c>
      <c r="AJ269" t="s">
        <v>114</v>
      </c>
      <c r="AL269" t="s">
        <v>115</v>
      </c>
      <c r="AM269" t="s">
        <v>116</v>
      </c>
      <c r="AN269" t="s">
        <v>108</v>
      </c>
      <c r="AO269" t="s">
        <v>113</v>
      </c>
      <c r="AP269" t="s">
        <v>113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B269" t="s">
        <v>113</v>
      </c>
      <c r="BD269" t="s">
        <v>113</v>
      </c>
      <c r="BF269" t="s">
        <v>113</v>
      </c>
      <c r="BG269" t="s">
        <v>113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113</v>
      </c>
      <c r="BV269" t="s">
        <v>113</v>
      </c>
      <c r="BW269" t="s">
        <v>111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  <c r="CW269" t="s">
        <v>113</v>
      </c>
    </row>
    <row r="270" spans="1:101" x14ac:dyDescent="0.25">
      <c r="A270" t="s">
        <v>175</v>
      </c>
      <c r="B270">
        <v>285846</v>
      </c>
      <c r="C270" t="s">
        <v>2049</v>
      </c>
      <c r="D270" t="s">
        <v>102</v>
      </c>
      <c r="E270" t="s">
        <v>2050</v>
      </c>
      <c r="F270" t="s">
        <v>2050</v>
      </c>
      <c r="M270" t="s">
        <v>2051</v>
      </c>
      <c r="O270">
        <v>0</v>
      </c>
      <c r="V270" t="s">
        <v>110</v>
      </c>
      <c r="W270" s="1">
        <v>43553</v>
      </c>
      <c r="Y270" s="1">
        <v>43920</v>
      </c>
      <c r="Z270" s="2">
        <v>43009</v>
      </c>
      <c r="AA270" t="s">
        <v>2052</v>
      </c>
      <c r="AB270" t="s">
        <v>113</v>
      </c>
      <c r="AC270" t="s">
        <v>113</v>
      </c>
      <c r="AD270" t="s">
        <v>113</v>
      </c>
      <c r="AG270" t="s">
        <v>111</v>
      </c>
      <c r="AH270" t="s">
        <v>111</v>
      </c>
      <c r="AI270" t="s">
        <v>113</v>
      </c>
      <c r="AJ270" t="s">
        <v>114</v>
      </c>
      <c r="AL270" t="s">
        <v>115</v>
      </c>
      <c r="AM270" t="s">
        <v>116</v>
      </c>
      <c r="AN270" t="s">
        <v>108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B270" t="s">
        <v>113</v>
      </c>
      <c r="BD270" t="s">
        <v>113</v>
      </c>
      <c r="BF270" t="s">
        <v>113</v>
      </c>
      <c r="BG270" t="s">
        <v>113</v>
      </c>
      <c r="BH270" t="s">
        <v>113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113</v>
      </c>
      <c r="BV270" t="s">
        <v>111</v>
      </c>
      <c r="BW270" t="s">
        <v>111</v>
      </c>
      <c r="BX270" t="s">
        <v>113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  <c r="CW270" t="s">
        <v>113</v>
      </c>
    </row>
    <row r="271" spans="1:101" x14ac:dyDescent="0.25">
      <c r="A271" t="s">
        <v>117</v>
      </c>
      <c r="B271">
        <v>288931</v>
      </c>
      <c r="C271" t="s">
        <v>2053</v>
      </c>
      <c r="D271" t="s">
        <v>102</v>
      </c>
      <c r="E271" t="s">
        <v>2054</v>
      </c>
      <c r="F271" t="s">
        <v>2054</v>
      </c>
      <c r="G271" t="s">
        <v>1359</v>
      </c>
      <c r="H271" t="s">
        <v>2055</v>
      </c>
      <c r="I271" t="s">
        <v>1361</v>
      </c>
      <c r="K271" t="s">
        <v>466</v>
      </c>
      <c r="L271" t="s">
        <v>1362</v>
      </c>
      <c r="M271" t="s">
        <v>1363</v>
      </c>
      <c r="N271" t="s">
        <v>1364</v>
      </c>
      <c r="O271">
        <v>0</v>
      </c>
      <c r="V271" t="s">
        <v>110</v>
      </c>
      <c r="W271" s="1">
        <v>42915</v>
      </c>
      <c r="Y271" s="1">
        <v>43644</v>
      </c>
      <c r="Z271" s="2">
        <v>43009</v>
      </c>
      <c r="AB271" t="s">
        <v>113</v>
      </c>
      <c r="AC271" t="s">
        <v>113</v>
      </c>
      <c r="AD271" t="s">
        <v>113</v>
      </c>
      <c r="AG271" t="s">
        <v>113</v>
      </c>
      <c r="AH271" t="s">
        <v>111</v>
      </c>
      <c r="AI271" t="s">
        <v>113</v>
      </c>
      <c r="AJ271" t="s">
        <v>131</v>
      </c>
      <c r="AL271" t="s">
        <v>199</v>
      </c>
      <c r="AN271" t="s">
        <v>466</v>
      </c>
      <c r="AO271" t="s">
        <v>113</v>
      </c>
      <c r="AP271" t="s">
        <v>113</v>
      </c>
      <c r="AQ271" t="s">
        <v>113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B271" t="s">
        <v>113</v>
      </c>
      <c r="BD271" t="s">
        <v>113</v>
      </c>
      <c r="BF271" t="s">
        <v>113</v>
      </c>
      <c r="BG271" t="s">
        <v>113</v>
      </c>
      <c r="BH271" t="s">
        <v>113</v>
      </c>
      <c r="BI271" t="s">
        <v>113</v>
      </c>
      <c r="BJ271" t="s">
        <v>113</v>
      </c>
      <c r="BK271" t="s">
        <v>113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113</v>
      </c>
      <c r="BV271" t="s">
        <v>113</v>
      </c>
      <c r="BW271" t="s">
        <v>111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  <c r="CW271" t="s">
        <v>113</v>
      </c>
    </row>
    <row r="272" spans="1:101" x14ac:dyDescent="0.25">
      <c r="A272" t="s">
        <v>117</v>
      </c>
      <c r="B272">
        <v>163996</v>
      </c>
      <c r="C272" t="s">
        <v>2056</v>
      </c>
      <c r="D272" t="s">
        <v>102</v>
      </c>
      <c r="E272" t="s">
        <v>2057</v>
      </c>
      <c r="F272" t="s">
        <v>2057</v>
      </c>
      <c r="G272" t="s">
        <v>2058</v>
      </c>
      <c r="I272" t="s">
        <v>250</v>
      </c>
      <c r="K272" t="s">
        <v>251</v>
      </c>
      <c r="L272" t="s">
        <v>2059</v>
      </c>
      <c r="M272" t="s">
        <v>2060</v>
      </c>
      <c r="N272" t="s">
        <v>2061</v>
      </c>
      <c r="O272">
        <v>1</v>
      </c>
      <c r="V272" t="s">
        <v>110</v>
      </c>
      <c r="W272" s="1">
        <v>41064</v>
      </c>
      <c r="Y272" s="1">
        <v>43915</v>
      </c>
      <c r="Z272" s="2">
        <v>43009</v>
      </c>
      <c r="AB272" t="s">
        <v>111</v>
      </c>
      <c r="AC272" t="s">
        <v>113</v>
      </c>
      <c r="AD272" t="s">
        <v>113</v>
      </c>
      <c r="AG272" t="s">
        <v>113</v>
      </c>
      <c r="AH272" t="s">
        <v>111</v>
      </c>
      <c r="AI272" t="s">
        <v>113</v>
      </c>
      <c r="AJ272" t="s">
        <v>114</v>
      </c>
      <c r="AL272" t="s">
        <v>115</v>
      </c>
      <c r="AN272" t="s">
        <v>251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B272" t="s">
        <v>111</v>
      </c>
      <c r="BC272" t="s">
        <v>2062</v>
      </c>
      <c r="BD272" t="s">
        <v>113</v>
      </c>
      <c r="BF272" t="s">
        <v>113</v>
      </c>
      <c r="BG272" t="s">
        <v>113</v>
      </c>
      <c r="BH272" t="s">
        <v>111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113</v>
      </c>
      <c r="BV272" t="s">
        <v>111</v>
      </c>
      <c r="BW272" t="s">
        <v>111</v>
      </c>
      <c r="BX272" t="s">
        <v>111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  <c r="CW272" t="s">
        <v>113</v>
      </c>
    </row>
    <row r="273" spans="1:101" x14ac:dyDescent="0.25">
      <c r="A273" t="s">
        <v>117</v>
      </c>
      <c r="B273">
        <v>290704</v>
      </c>
      <c r="C273" t="s">
        <v>2063</v>
      </c>
      <c r="D273" t="s">
        <v>102</v>
      </c>
      <c r="E273" t="s">
        <v>2064</v>
      </c>
      <c r="F273" t="s">
        <v>2064</v>
      </c>
      <c r="G273" t="s">
        <v>2065</v>
      </c>
      <c r="I273" t="s">
        <v>250</v>
      </c>
      <c r="K273" t="s">
        <v>251</v>
      </c>
      <c r="L273" t="s">
        <v>2066</v>
      </c>
      <c r="M273" t="s">
        <v>2067</v>
      </c>
      <c r="O273">
        <v>0</v>
      </c>
      <c r="V273" t="s">
        <v>110</v>
      </c>
      <c r="W273" s="1">
        <v>43195</v>
      </c>
      <c r="Y273" s="1">
        <v>43920</v>
      </c>
      <c r="Z273" s="2">
        <v>43009</v>
      </c>
      <c r="AA273" t="s">
        <v>2068</v>
      </c>
      <c r="AB273" t="s">
        <v>111</v>
      </c>
      <c r="AC273" t="s">
        <v>113</v>
      </c>
      <c r="AD273" t="s">
        <v>113</v>
      </c>
      <c r="AF273" t="s">
        <v>2069</v>
      </c>
      <c r="AG273" t="s">
        <v>113</v>
      </c>
      <c r="AH273" t="s">
        <v>111</v>
      </c>
      <c r="AI273" t="s">
        <v>113</v>
      </c>
      <c r="AJ273" t="s">
        <v>300</v>
      </c>
      <c r="AL273" t="s">
        <v>115</v>
      </c>
      <c r="AN273" t="s">
        <v>251</v>
      </c>
      <c r="AO273" t="s">
        <v>113</v>
      </c>
      <c r="AP273" t="s">
        <v>113</v>
      </c>
      <c r="AQ273" t="s">
        <v>111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B273" t="s">
        <v>113</v>
      </c>
      <c r="BD273" t="s">
        <v>113</v>
      </c>
      <c r="BF273" t="s">
        <v>113</v>
      </c>
      <c r="BG273" t="s">
        <v>113</v>
      </c>
      <c r="BH273" t="s">
        <v>111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113</v>
      </c>
      <c r="BV273" t="s">
        <v>111</v>
      </c>
      <c r="BW273" t="s">
        <v>111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  <c r="CW273" t="s">
        <v>113</v>
      </c>
    </row>
    <row r="274" spans="1:101" x14ac:dyDescent="0.25">
      <c r="A274" t="s">
        <v>117</v>
      </c>
      <c r="B274">
        <v>163572</v>
      </c>
      <c r="C274" t="s">
        <v>2070</v>
      </c>
      <c r="D274" t="s">
        <v>102</v>
      </c>
      <c r="E274" t="s">
        <v>2071</v>
      </c>
      <c r="F274" t="s">
        <v>2071</v>
      </c>
      <c r="G274" t="s">
        <v>2072</v>
      </c>
      <c r="H274" t="s">
        <v>2073</v>
      </c>
      <c r="I274" t="s">
        <v>128</v>
      </c>
      <c r="K274" t="s">
        <v>219</v>
      </c>
      <c r="M274" t="s">
        <v>2074</v>
      </c>
      <c r="N274" t="s">
        <v>2075</v>
      </c>
      <c r="O274">
        <v>0</v>
      </c>
      <c r="V274" t="s">
        <v>110</v>
      </c>
      <c r="W274" s="1">
        <v>40998</v>
      </c>
      <c r="Y274" s="1">
        <v>43920</v>
      </c>
      <c r="Z274" s="2">
        <v>43009</v>
      </c>
      <c r="AA274" t="s">
        <v>2076</v>
      </c>
      <c r="AB274" t="s">
        <v>113</v>
      </c>
      <c r="AC274" t="s">
        <v>113</v>
      </c>
      <c r="AD274" t="s">
        <v>113</v>
      </c>
      <c r="AG274" t="s">
        <v>113</v>
      </c>
      <c r="AH274" t="s">
        <v>111</v>
      </c>
      <c r="AI274" t="s">
        <v>113</v>
      </c>
      <c r="AJ274" t="s">
        <v>131</v>
      </c>
      <c r="AL274" t="s">
        <v>115</v>
      </c>
      <c r="AN274" t="s">
        <v>122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B274" t="s">
        <v>113</v>
      </c>
      <c r="BD274" t="s">
        <v>113</v>
      </c>
      <c r="BF274" t="s">
        <v>113</v>
      </c>
      <c r="BG274" t="s">
        <v>113</v>
      </c>
      <c r="BH274" t="s">
        <v>111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113</v>
      </c>
      <c r="BV274" t="s">
        <v>113</v>
      </c>
      <c r="BW274" t="s">
        <v>111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  <c r="CW274" t="s">
        <v>113</v>
      </c>
    </row>
    <row r="275" spans="1:101" x14ac:dyDescent="0.25">
      <c r="A275" t="s">
        <v>263</v>
      </c>
      <c r="B275">
        <v>306541</v>
      </c>
      <c r="C275" t="s">
        <v>2077</v>
      </c>
      <c r="D275" t="s">
        <v>102</v>
      </c>
      <c r="E275" t="s">
        <v>2078</v>
      </c>
      <c r="F275" t="s">
        <v>2078</v>
      </c>
      <c r="G275" t="s">
        <v>2079</v>
      </c>
      <c r="I275" t="s">
        <v>1020</v>
      </c>
      <c r="J275" t="s">
        <v>422</v>
      </c>
      <c r="K275" t="s">
        <v>108</v>
      </c>
      <c r="L275">
        <v>60654</v>
      </c>
      <c r="M275" t="s">
        <v>2080</v>
      </c>
      <c r="N275" t="s">
        <v>2081</v>
      </c>
      <c r="O275">
        <v>0</v>
      </c>
      <c r="V275" t="s">
        <v>110</v>
      </c>
      <c r="W275" s="1">
        <v>43843</v>
      </c>
      <c r="Y275" s="1">
        <v>43843</v>
      </c>
      <c r="Z275" s="2">
        <v>43009</v>
      </c>
      <c r="AA275" t="s">
        <v>2082</v>
      </c>
      <c r="AB275" t="s">
        <v>113</v>
      </c>
      <c r="AC275" t="s">
        <v>113</v>
      </c>
      <c r="AD275" t="s">
        <v>113</v>
      </c>
      <c r="AG275" t="s">
        <v>111</v>
      </c>
      <c r="AH275" t="s">
        <v>113</v>
      </c>
      <c r="AI275" t="s">
        <v>113</v>
      </c>
      <c r="AJ275" t="s">
        <v>114</v>
      </c>
      <c r="AL275" t="s">
        <v>115</v>
      </c>
      <c r="AM275" t="s">
        <v>116</v>
      </c>
      <c r="AN275" t="s">
        <v>108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B275" t="s">
        <v>113</v>
      </c>
      <c r="BD275" t="s">
        <v>113</v>
      </c>
      <c r="BF275" t="s">
        <v>113</v>
      </c>
      <c r="BG275" t="s">
        <v>113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113</v>
      </c>
      <c r="BV275" t="s">
        <v>113</v>
      </c>
      <c r="BW275" t="s">
        <v>111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  <c r="CW275" t="s">
        <v>113</v>
      </c>
    </row>
    <row r="276" spans="1:101" x14ac:dyDescent="0.25">
      <c r="A276" t="s">
        <v>155</v>
      </c>
      <c r="B276">
        <v>171148</v>
      </c>
      <c r="C276" t="s">
        <v>2083</v>
      </c>
      <c r="D276" t="s">
        <v>102</v>
      </c>
      <c r="E276" t="s">
        <v>2084</v>
      </c>
      <c r="F276" t="s">
        <v>2084</v>
      </c>
      <c r="G276" t="s">
        <v>2085</v>
      </c>
      <c r="H276" t="s">
        <v>918</v>
      </c>
      <c r="I276" t="s">
        <v>431</v>
      </c>
      <c r="J276" t="s">
        <v>432</v>
      </c>
      <c r="K276" t="s">
        <v>108</v>
      </c>
      <c r="L276">
        <v>6902</v>
      </c>
      <c r="M276" t="s">
        <v>2086</v>
      </c>
      <c r="O276">
        <v>0</v>
      </c>
      <c r="V276" t="s">
        <v>110</v>
      </c>
      <c r="W276" s="1">
        <v>42052</v>
      </c>
      <c r="Y276" s="1">
        <v>43920</v>
      </c>
      <c r="Z276" s="2">
        <v>43009</v>
      </c>
      <c r="AA276" t="s">
        <v>2087</v>
      </c>
      <c r="AB276" t="s">
        <v>113</v>
      </c>
      <c r="AC276" t="s">
        <v>113</v>
      </c>
      <c r="AD276" t="s">
        <v>113</v>
      </c>
      <c r="AG276" t="s">
        <v>113</v>
      </c>
      <c r="AH276" t="s">
        <v>111</v>
      </c>
      <c r="AI276" t="s">
        <v>113</v>
      </c>
      <c r="AJ276" t="s">
        <v>114</v>
      </c>
      <c r="AL276" t="s">
        <v>115</v>
      </c>
      <c r="AM276" t="s">
        <v>116</v>
      </c>
      <c r="AN276" t="s">
        <v>108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B276" t="s">
        <v>113</v>
      </c>
      <c r="BD276" t="s">
        <v>113</v>
      </c>
      <c r="BF276" t="s">
        <v>113</v>
      </c>
      <c r="BG276" t="s">
        <v>113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113</v>
      </c>
      <c r="BV276" t="s">
        <v>111</v>
      </c>
      <c r="BW276" t="s">
        <v>111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  <c r="CW276" t="s">
        <v>113</v>
      </c>
    </row>
    <row r="277" spans="1:101" x14ac:dyDescent="0.25">
      <c r="A277" t="s">
        <v>175</v>
      </c>
      <c r="B277">
        <v>299004</v>
      </c>
      <c r="C277" t="s">
        <v>2088</v>
      </c>
      <c r="D277" t="s">
        <v>102</v>
      </c>
      <c r="E277" t="s">
        <v>2089</v>
      </c>
      <c r="F277" t="s">
        <v>2090</v>
      </c>
      <c r="G277" t="s">
        <v>2091</v>
      </c>
      <c r="I277" t="s">
        <v>234</v>
      </c>
      <c r="J277" t="s">
        <v>180</v>
      </c>
      <c r="K277" t="s">
        <v>108</v>
      </c>
      <c r="L277">
        <v>94129</v>
      </c>
      <c r="M277" t="s">
        <v>2092</v>
      </c>
      <c r="O277">
        <v>0</v>
      </c>
      <c r="V277" t="s">
        <v>110</v>
      </c>
      <c r="W277" s="1">
        <v>43566</v>
      </c>
      <c r="Y277" s="1">
        <v>43566</v>
      </c>
      <c r="Z277" s="2">
        <v>43009</v>
      </c>
      <c r="AA277" t="s">
        <v>2093</v>
      </c>
      <c r="AB277" t="s">
        <v>113</v>
      </c>
      <c r="AC277" t="s">
        <v>113</v>
      </c>
      <c r="AD277" t="s">
        <v>113</v>
      </c>
      <c r="AG277" t="s">
        <v>113</v>
      </c>
      <c r="AH277" t="s">
        <v>111</v>
      </c>
      <c r="AI277" t="s">
        <v>113</v>
      </c>
      <c r="AJ277" t="s">
        <v>114</v>
      </c>
      <c r="AL277" t="s">
        <v>115</v>
      </c>
      <c r="AM277" t="s">
        <v>180</v>
      </c>
      <c r="AN277" t="s">
        <v>108</v>
      </c>
      <c r="AO277" t="s">
        <v>113</v>
      </c>
      <c r="AP277" t="s">
        <v>113</v>
      </c>
      <c r="AQ277" t="s">
        <v>113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B277" t="s">
        <v>113</v>
      </c>
      <c r="BD277" t="s">
        <v>113</v>
      </c>
      <c r="BF277" t="s">
        <v>113</v>
      </c>
      <c r="BG277" t="s">
        <v>113</v>
      </c>
      <c r="BH277" t="s">
        <v>113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113</v>
      </c>
      <c r="BV277" t="s">
        <v>113</v>
      </c>
      <c r="BW277" t="s">
        <v>111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  <c r="CW277" t="s">
        <v>113</v>
      </c>
    </row>
    <row r="278" spans="1:101" x14ac:dyDescent="0.25">
      <c r="A278" t="s">
        <v>506</v>
      </c>
      <c r="B278">
        <v>306610</v>
      </c>
      <c r="C278" t="s">
        <v>2094</v>
      </c>
      <c r="D278" t="s">
        <v>102</v>
      </c>
      <c r="E278" t="s">
        <v>2095</v>
      </c>
      <c r="F278" t="s">
        <v>2095</v>
      </c>
      <c r="G278" t="s">
        <v>2096</v>
      </c>
      <c r="H278" t="s">
        <v>2097</v>
      </c>
      <c r="I278" t="s">
        <v>2098</v>
      </c>
      <c r="J278" t="s">
        <v>512</v>
      </c>
      <c r="K278" t="s">
        <v>108</v>
      </c>
      <c r="L278">
        <v>37402</v>
      </c>
      <c r="M278" t="s">
        <v>2099</v>
      </c>
      <c r="O278">
        <v>0</v>
      </c>
      <c r="V278" t="s">
        <v>110</v>
      </c>
      <c r="W278" s="1">
        <v>43892</v>
      </c>
      <c r="Y278" s="1">
        <v>43892</v>
      </c>
      <c r="Z278" s="2">
        <v>43009</v>
      </c>
      <c r="AA278" t="s">
        <v>2100</v>
      </c>
      <c r="AB278" t="s">
        <v>113</v>
      </c>
      <c r="AC278" t="s">
        <v>113</v>
      </c>
      <c r="AD278" t="s">
        <v>113</v>
      </c>
      <c r="AG278" t="s">
        <v>111</v>
      </c>
      <c r="AH278" t="s">
        <v>111</v>
      </c>
      <c r="AI278" t="s">
        <v>113</v>
      </c>
      <c r="AJ278" t="s">
        <v>114</v>
      </c>
      <c r="AL278" t="s">
        <v>115</v>
      </c>
      <c r="AM278" t="s">
        <v>512</v>
      </c>
      <c r="AN278" t="s">
        <v>108</v>
      </c>
      <c r="AO278" t="s">
        <v>113</v>
      </c>
      <c r="AP278" t="s">
        <v>113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B278" t="s">
        <v>113</v>
      </c>
      <c r="BD278" t="s">
        <v>113</v>
      </c>
      <c r="BF278" t="s">
        <v>113</v>
      </c>
      <c r="BG278" t="s">
        <v>113</v>
      </c>
      <c r="BH278" t="s">
        <v>113</v>
      </c>
      <c r="BI278" t="s">
        <v>113</v>
      </c>
      <c r="BJ278" t="s">
        <v>113</v>
      </c>
      <c r="BK278" t="s">
        <v>113</v>
      </c>
      <c r="BL278" t="s">
        <v>113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113</v>
      </c>
      <c r="BV278" t="s">
        <v>111</v>
      </c>
      <c r="BW278" t="s">
        <v>111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113</v>
      </c>
      <c r="CJ278" t="s">
        <v>113</v>
      </c>
      <c r="CK278" t="s">
        <v>113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  <c r="CW278" t="s">
        <v>113</v>
      </c>
    </row>
    <row r="279" spans="1:101" x14ac:dyDescent="0.25">
      <c r="A279" t="s">
        <v>117</v>
      </c>
      <c r="B279">
        <v>285155</v>
      </c>
      <c r="C279" t="s">
        <v>2101</v>
      </c>
      <c r="D279" t="s">
        <v>102</v>
      </c>
      <c r="E279" t="s">
        <v>2102</v>
      </c>
      <c r="F279" t="s">
        <v>2102</v>
      </c>
      <c r="G279" t="s">
        <v>2103</v>
      </c>
      <c r="H279" t="s">
        <v>2104</v>
      </c>
      <c r="I279" t="s">
        <v>908</v>
      </c>
      <c r="K279" t="s">
        <v>219</v>
      </c>
      <c r="M279" t="s">
        <v>2105</v>
      </c>
      <c r="O279">
        <v>0</v>
      </c>
      <c r="V279" t="s">
        <v>110</v>
      </c>
      <c r="W279" s="1">
        <v>42633</v>
      </c>
      <c r="Y279" s="1">
        <v>43847</v>
      </c>
      <c r="Z279" s="2">
        <v>43009</v>
      </c>
      <c r="AB279" t="s">
        <v>111</v>
      </c>
      <c r="AC279" t="s">
        <v>113</v>
      </c>
      <c r="AD279" t="s">
        <v>113</v>
      </c>
      <c r="AG279" t="s">
        <v>113</v>
      </c>
      <c r="AH279" t="s">
        <v>111</v>
      </c>
      <c r="AI279" t="s">
        <v>113</v>
      </c>
      <c r="AJ279" t="s">
        <v>131</v>
      </c>
      <c r="AL279" t="s">
        <v>115</v>
      </c>
      <c r="AN279" t="s">
        <v>219</v>
      </c>
      <c r="AO279" t="s">
        <v>113</v>
      </c>
      <c r="AP279" t="s">
        <v>113</v>
      </c>
      <c r="AQ279" t="s">
        <v>111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B279" t="s">
        <v>113</v>
      </c>
      <c r="BD279" t="s">
        <v>113</v>
      </c>
      <c r="BF279" t="s">
        <v>113</v>
      </c>
      <c r="BG279" t="s">
        <v>113</v>
      </c>
      <c r="BH279" t="s">
        <v>113</v>
      </c>
      <c r="BI279" t="s">
        <v>113</v>
      </c>
      <c r="BJ279" t="s">
        <v>113</v>
      </c>
      <c r="BK279" t="s">
        <v>113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113</v>
      </c>
      <c r="BV279" t="s">
        <v>113</v>
      </c>
      <c r="BW279" t="s">
        <v>111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113</v>
      </c>
      <c r="CJ279" t="s">
        <v>113</v>
      </c>
      <c r="CK279" t="s">
        <v>113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  <c r="CW279" t="s">
        <v>113</v>
      </c>
    </row>
    <row r="280" spans="1:101" x14ac:dyDescent="0.25">
      <c r="A280" t="s">
        <v>378</v>
      </c>
      <c r="B280">
        <v>289446</v>
      </c>
      <c r="C280" t="s">
        <v>2106</v>
      </c>
      <c r="D280" t="s">
        <v>102</v>
      </c>
      <c r="E280" t="s">
        <v>2107</v>
      </c>
      <c r="F280" t="s">
        <v>2107</v>
      </c>
      <c r="M280" t="s">
        <v>2108</v>
      </c>
      <c r="O280">
        <v>2</v>
      </c>
      <c r="V280" t="s">
        <v>110</v>
      </c>
      <c r="W280" s="1">
        <v>42968</v>
      </c>
      <c r="Y280" s="1">
        <v>43923</v>
      </c>
      <c r="Z280" s="2">
        <v>43009</v>
      </c>
      <c r="AB280" t="s">
        <v>113</v>
      </c>
      <c r="AC280" t="s">
        <v>113</v>
      </c>
      <c r="AD280" t="s">
        <v>113</v>
      </c>
      <c r="AG280" t="s">
        <v>111</v>
      </c>
      <c r="AH280" t="s">
        <v>113</v>
      </c>
      <c r="AI280" t="s">
        <v>113</v>
      </c>
      <c r="AJ280" t="s">
        <v>114</v>
      </c>
      <c r="AL280" t="s">
        <v>115</v>
      </c>
      <c r="AM280" t="s">
        <v>116</v>
      </c>
      <c r="AN280" t="s">
        <v>108</v>
      </c>
      <c r="AO280" t="s">
        <v>113</v>
      </c>
      <c r="AP280" t="s">
        <v>113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B280" t="s">
        <v>113</v>
      </c>
      <c r="BD280" t="s">
        <v>113</v>
      </c>
      <c r="BF280" t="s">
        <v>113</v>
      </c>
      <c r="BG280" t="s">
        <v>113</v>
      </c>
      <c r="BH280" t="s">
        <v>113</v>
      </c>
      <c r="BI280" t="s">
        <v>113</v>
      </c>
      <c r="BJ280" t="s">
        <v>113</v>
      </c>
      <c r="BK280" t="s">
        <v>113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113</v>
      </c>
      <c r="BV280" t="s">
        <v>111</v>
      </c>
      <c r="BW280" t="s">
        <v>111</v>
      </c>
      <c r="BX280" t="s">
        <v>113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113</v>
      </c>
      <c r="CJ280" t="s">
        <v>113</v>
      </c>
      <c r="CK280" t="s">
        <v>113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  <c r="CW280" t="s">
        <v>113</v>
      </c>
    </row>
    <row r="281" spans="1:101" x14ac:dyDescent="0.25">
      <c r="A281" t="s">
        <v>506</v>
      </c>
      <c r="B281">
        <v>160509</v>
      </c>
      <c r="C281" t="s">
        <v>2109</v>
      </c>
      <c r="D281" t="s">
        <v>102</v>
      </c>
      <c r="E281" t="s">
        <v>2110</v>
      </c>
      <c r="F281" t="s">
        <v>2110</v>
      </c>
      <c r="G281" t="s">
        <v>2111</v>
      </c>
      <c r="H281" t="s">
        <v>1245</v>
      </c>
      <c r="I281" t="s">
        <v>2112</v>
      </c>
      <c r="J281" t="s">
        <v>512</v>
      </c>
      <c r="K281" t="s">
        <v>108</v>
      </c>
      <c r="L281">
        <v>37075</v>
      </c>
      <c r="M281" t="s">
        <v>2113</v>
      </c>
      <c r="N281" t="s">
        <v>2114</v>
      </c>
      <c r="O281">
        <v>0</v>
      </c>
      <c r="V281" t="s">
        <v>110</v>
      </c>
      <c r="W281" s="1">
        <v>40987</v>
      </c>
      <c r="Y281" s="1">
        <v>43906</v>
      </c>
      <c r="Z281" s="2">
        <v>43009</v>
      </c>
      <c r="AA281" t="s">
        <v>2115</v>
      </c>
      <c r="AB281" t="s">
        <v>113</v>
      </c>
      <c r="AC281" t="s">
        <v>113</v>
      </c>
      <c r="AD281" t="s">
        <v>113</v>
      </c>
      <c r="AG281" t="s">
        <v>113</v>
      </c>
      <c r="AH281" t="s">
        <v>111</v>
      </c>
      <c r="AI281" t="s">
        <v>113</v>
      </c>
      <c r="AJ281" t="s">
        <v>114</v>
      </c>
      <c r="AL281" t="s">
        <v>115</v>
      </c>
      <c r="AM281" t="s">
        <v>116</v>
      </c>
      <c r="AN281" t="s">
        <v>108</v>
      </c>
      <c r="AO281" t="s">
        <v>113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113</v>
      </c>
      <c r="AV281" t="s">
        <v>113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B281" t="s">
        <v>113</v>
      </c>
      <c r="BD281" t="s">
        <v>113</v>
      </c>
      <c r="BF281" t="s">
        <v>113</v>
      </c>
      <c r="BG281" t="s">
        <v>113</v>
      </c>
      <c r="BH281" t="s">
        <v>113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113</v>
      </c>
      <c r="BV281" t="s">
        <v>111</v>
      </c>
      <c r="BW281" t="s">
        <v>111</v>
      </c>
      <c r="BX281" t="s">
        <v>113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113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  <c r="CW281" t="s">
        <v>113</v>
      </c>
    </row>
    <row r="282" spans="1:101" x14ac:dyDescent="0.25">
      <c r="A282" t="s">
        <v>910</v>
      </c>
      <c r="B282">
        <v>286047</v>
      </c>
      <c r="C282" t="s">
        <v>2116</v>
      </c>
      <c r="D282" t="s">
        <v>102</v>
      </c>
      <c r="E282" t="s">
        <v>2117</v>
      </c>
      <c r="F282" t="s">
        <v>2117</v>
      </c>
      <c r="G282" t="s">
        <v>2118</v>
      </c>
      <c r="H282" t="s">
        <v>2119</v>
      </c>
      <c r="I282" t="s">
        <v>1230</v>
      </c>
      <c r="J282" t="s">
        <v>1231</v>
      </c>
      <c r="K282" t="s">
        <v>108</v>
      </c>
      <c r="L282">
        <v>901</v>
      </c>
      <c r="M282" t="s">
        <v>2120</v>
      </c>
      <c r="O282">
        <v>0</v>
      </c>
      <c r="V282" t="s">
        <v>110</v>
      </c>
      <c r="W282" s="1">
        <v>42755</v>
      </c>
      <c r="Y282" s="1">
        <v>43850</v>
      </c>
      <c r="Z282" s="2">
        <v>43009</v>
      </c>
      <c r="AB282" t="s">
        <v>113</v>
      </c>
      <c r="AC282" t="s">
        <v>113</v>
      </c>
      <c r="AD282" t="s">
        <v>113</v>
      </c>
      <c r="AG282" t="s">
        <v>113</v>
      </c>
      <c r="AH282" t="s">
        <v>111</v>
      </c>
      <c r="AI282" t="s">
        <v>113</v>
      </c>
      <c r="AJ282" t="s">
        <v>114</v>
      </c>
      <c r="AL282" t="s">
        <v>115</v>
      </c>
      <c r="AM282" t="s">
        <v>1231</v>
      </c>
      <c r="AN282" t="s">
        <v>108</v>
      </c>
      <c r="AO282" t="s">
        <v>113</v>
      </c>
      <c r="AP282" t="s">
        <v>113</v>
      </c>
      <c r="AQ282" t="s">
        <v>113</v>
      </c>
      <c r="AR282" t="s">
        <v>113</v>
      </c>
      <c r="AS282" t="s">
        <v>113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B282" t="s">
        <v>113</v>
      </c>
      <c r="BD282" t="s">
        <v>113</v>
      </c>
      <c r="BF282" t="s">
        <v>113</v>
      </c>
      <c r="BG282" t="s">
        <v>113</v>
      </c>
      <c r="BH282" t="s">
        <v>113</v>
      </c>
      <c r="BI282" t="s">
        <v>113</v>
      </c>
      <c r="BJ282" t="s">
        <v>113</v>
      </c>
      <c r="BK282" t="s">
        <v>113</v>
      </c>
      <c r="BL282" t="s">
        <v>113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113</v>
      </c>
      <c r="BS282" t="s">
        <v>113</v>
      </c>
      <c r="BT282" t="s">
        <v>113</v>
      </c>
      <c r="BU282" t="s">
        <v>113</v>
      </c>
      <c r="BV282" t="s">
        <v>111</v>
      </c>
      <c r="BW282" t="s">
        <v>111</v>
      </c>
      <c r="BX282" t="s">
        <v>113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113</v>
      </c>
      <c r="CJ282" t="s">
        <v>113</v>
      </c>
      <c r="CK282" t="s">
        <v>113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  <c r="CW282" t="s">
        <v>113</v>
      </c>
    </row>
    <row r="283" spans="1:101" x14ac:dyDescent="0.25">
      <c r="A283" t="s">
        <v>117</v>
      </c>
      <c r="B283">
        <v>162044</v>
      </c>
      <c r="C283" t="s">
        <v>2121</v>
      </c>
      <c r="D283" t="s">
        <v>102</v>
      </c>
      <c r="E283" t="s">
        <v>2122</v>
      </c>
      <c r="F283" t="s">
        <v>2122</v>
      </c>
      <c r="G283" t="s">
        <v>1409</v>
      </c>
      <c r="I283" t="s">
        <v>790</v>
      </c>
      <c r="K283" t="s">
        <v>122</v>
      </c>
      <c r="L283" t="s">
        <v>2123</v>
      </c>
      <c r="M283" t="s">
        <v>2124</v>
      </c>
      <c r="N283" t="s">
        <v>2125</v>
      </c>
      <c r="O283">
        <v>0</v>
      </c>
      <c r="V283" t="s">
        <v>110</v>
      </c>
      <c r="W283" s="1">
        <v>41001</v>
      </c>
      <c r="Y283" s="1">
        <v>43917</v>
      </c>
      <c r="Z283" s="2">
        <v>43009</v>
      </c>
      <c r="AA283" t="s">
        <v>2126</v>
      </c>
      <c r="AB283" t="s">
        <v>111</v>
      </c>
      <c r="AC283" t="s">
        <v>113</v>
      </c>
      <c r="AD283" t="s">
        <v>113</v>
      </c>
      <c r="AG283" t="s">
        <v>113</v>
      </c>
      <c r="AH283" t="s">
        <v>111</v>
      </c>
      <c r="AI283" t="s">
        <v>113</v>
      </c>
      <c r="AJ283" t="s">
        <v>131</v>
      </c>
      <c r="AL283" t="s">
        <v>115</v>
      </c>
      <c r="AN283" t="s">
        <v>122</v>
      </c>
      <c r="AO283" t="s">
        <v>113</v>
      </c>
      <c r="AP283" t="s">
        <v>113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B283" t="s">
        <v>113</v>
      </c>
      <c r="BD283" t="s">
        <v>113</v>
      </c>
      <c r="BF283" t="s">
        <v>113</v>
      </c>
      <c r="BG283" t="s">
        <v>113</v>
      </c>
      <c r="BH283" t="s">
        <v>111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113</v>
      </c>
      <c r="BV283" t="s">
        <v>111</v>
      </c>
      <c r="BW283" t="s">
        <v>111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  <c r="CW283" t="s">
        <v>113</v>
      </c>
    </row>
    <row r="284" spans="1:101" x14ac:dyDescent="0.25">
      <c r="A284" t="s">
        <v>155</v>
      </c>
      <c r="B284">
        <v>163118</v>
      </c>
      <c r="C284" t="s">
        <v>2127</v>
      </c>
      <c r="D284" t="s">
        <v>102</v>
      </c>
      <c r="E284" t="s">
        <v>2128</v>
      </c>
      <c r="F284" t="s">
        <v>2129</v>
      </c>
      <c r="G284" t="s">
        <v>2130</v>
      </c>
      <c r="I284" t="s">
        <v>1878</v>
      </c>
      <c r="J284" t="s">
        <v>161</v>
      </c>
      <c r="K284" t="s">
        <v>108</v>
      </c>
      <c r="L284">
        <v>2459</v>
      </c>
      <c r="M284" t="s">
        <v>2131</v>
      </c>
      <c r="N284" t="s">
        <v>2132</v>
      </c>
      <c r="O284">
        <v>0</v>
      </c>
      <c r="V284" t="s">
        <v>110</v>
      </c>
      <c r="W284" s="1">
        <v>40998</v>
      </c>
      <c r="Y284" s="1">
        <v>43642</v>
      </c>
      <c r="Z284" s="2">
        <v>43009</v>
      </c>
      <c r="AB284" t="s">
        <v>113</v>
      </c>
      <c r="AC284" t="s">
        <v>113</v>
      </c>
      <c r="AD284" t="s">
        <v>113</v>
      </c>
      <c r="AG284" t="s">
        <v>111</v>
      </c>
      <c r="AH284" t="s">
        <v>113</v>
      </c>
      <c r="AI284" t="s">
        <v>113</v>
      </c>
      <c r="AJ284" t="s">
        <v>131</v>
      </c>
      <c r="AL284" t="s">
        <v>199</v>
      </c>
      <c r="AM284" t="s">
        <v>116</v>
      </c>
      <c r="AN284" t="s">
        <v>108</v>
      </c>
      <c r="AO284" t="s">
        <v>113</v>
      </c>
      <c r="AP284" t="s">
        <v>113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B284" t="s">
        <v>113</v>
      </c>
      <c r="BD284" t="s">
        <v>111</v>
      </c>
      <c r="BE284" t="s">
        <v>113</v>
      </c>
      <c r="BF284" t="s">
        <v>113</v>
      </c>
      <c r="BG284" t="s">
        <v>113</v>
      </c>
      <c r="BH284" t="s">
        <v>111</v>
      </c>
      <c r="BI284" t="s">
        <v>113</v>
      </c>
      <c r="BJ284" t="s">
        <v>113</v>
      </c>
      <c r="BK284" t="s">
        <v>113</v>
      </c>
      <c r="BL284" t="s">
        <v>111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111</v>
      </c>
      <c r="BX284" t="s">
        <v>113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113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  <c r="CW284" t="s">
        <v>111</v>
      </c>
    </row>
    <row r="285" spans="1:101" x14ac:dyDescent="0.25">
      <c r="A285" t="s">
        <v>117</v>
      </c>
      <c r="B285">
        <v>304300</v>
      </c>
      <c r="C285" t="s">
        <v>2133</v>
      </c>
      <c r="D285" t="s">
        <v>102</v>
      </c>
      <c r="E285" t="s">
        <v>2134</v>
      </c>
      <c r="F285" t="s">
        <v>2135</v>
      </c>
      <c r="G285" t="s">
        <v>2136</v>
      </c>
      <c r="I285" t="s">
        <v>1460</v>
      </c>
      <c r="K285" t="s">
        <v>251</v>
      </c>
      <c r="L285" t="s">
        <v>2137</v>
      </c>
      <c r="M285">
        <v>4402080174510</v>
      </c>
      <c r="O285">
        <v>0</v>
      </c>
      <c r="V285" t="s">
        <v>110</v>
      </c>
      <c r="W285" s="1">
        <v>43665</v>
      </c>
      <c r="Y285" s="1">
        <v>43882</v>
      </c>
      <c r="Z285" s="2">
        <v>43009</v>
      </c>
      <c r="AA285" t="s">
        <v>2138</v>
      </c>
      <c r="AB285" t="s">
        <v>111</v>
      </c>
      <c r="AC285" t="s">
        <v>113</v>
      </c>
      <c r="AD285" t="s">
        <v>113</v>
      </c>
      <c r="AF285" t="s">
        <v>2139</v>
      </c>
      <c r="AG285" t="s">
        <v>113</v>
      </c>
      <c r="AH285" t="s">
        <v>111</v>
      </c>
      <c r="AI285" t="s">
        <v>113</v>
      </c>
      <c r="AJ285" t="s">
        <v>300</v>
      </c>
      <c r="AL285" t="s">
        <v>199</v>
      </c>
      <c r="AN285" t="s">
        <v>251</v>
      </c>
      <c r="AO285" t="s">
        <v>113</v>
      </c>
      <c r="AP285" t="s">
        <v>113</v>
      </c>
      <c r="AQ285" t="s">
        <v>113</v>
      </c>
      <c r="AR285" t="s">
        <v>113</v>
      </c>
      <c r="AS285" t="s">
        <v>113</v>
      </c>
      <c r="AT285" t="s">
        <v>113</v>
      </c>
      <c r="AU285" t="s">
        <v>113</v>
      </c>
      <c r="AV285" t="s">
        <v>113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B285" t="s">
        <v>113</v>
      </c>
      <c r="BD285" t="s">
        <v>113</v>
      </c>
      <c r="BF285" t="s">
        <v>113</v>
      </c>
      <c r="BG285" t="s">
        <v>113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113</v>
      </c>
      <c r="BV285" t="s">
        <v>111</v>
      </c>
      <c r="BW285" t="s">
        <v>111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  <c r="CW285" t="s">
        <v>113</v>
      </c>
    </row>
    <row r="286" spans="1:101" x14ac:dyDescent="0.25">
      <c r="A286" t="s">
        <v>117</v>
      </c>
      <c r="B286">
        <v>291550</v>
      </c>
      <c r="C286" t="s">
        <v>2140</v>
      </c>
      <c r="D286" t="s">
        <v>102</v>
      </c>
      <c r="E286" t="s">
        <v>2141</v>
      </c>
      <c r="F286" t="s">
        <v>2141</v>
      </c>
      <c r="G286" t="s">
        <v>2142</v>
      </c>
      <c r="H286" t="s">
        <v>2143</v>
      </c>
      <c r="I286" t="s">
        <v>250</v>
      </c>
      <c r="K286" t="s">
        <v>251</v>
      </c>
      <c r="L286" t="s">
        <v>2144</v>
      </c>
      <c r="M286" t="s">
        <v>2145</v>
      </c>
      <c r="O286">
        <v>0</v>
      </c>
      <c r="V286" t="s">
        <v>110</v>
      </c>
      <c r="W286" s="1">
        <v>43138</v>
      </c>
      <c r="Y286" s="1">
        <v>43713</v>
      </c>
      <c r="Z286" s="2">
        <v>43009</v>
      </c>
      <c r="AA286" t="s">
        <v>2146</v>
      </c>
      <c r="AB286" t="s">
        <v>111</v>
      </c>
      <c r="AC286" t="s">
        <v>113</v>
      </c>
      <c r="AD286" t="s">
        <v>113</v>
      </c>
      <c r="AF286" t="s">
        <v>2147</v>
      </c>
      <c r="AG286" t="s">
        <v>113</v>
      </c>
      <c r="AH286" t="s">
        <v>111</v>
      </c>
      <c r="AI286" t="s">
        <v>113</v>
      </c>
      <c r="AJ286" t="s">
        <v>300</v>
      </c>
      <c r="AL286" t="s">
        <v>199</v>
      </c>
      <c r="AN286" t="s">
        <v>251</v>
      </c>
      <c r="AO286" t="s">
        <v>113</v>
      </c>
      <c r="AP286" t="s">
        <v>113</v>
      </c>
      <c r="AQ286" t="s">
        <v>113</v>
      </c>
      <c r="AR286" t="s">
        <v>113</v>
      </c>
      <c r="AS286" t="s">
        <v>113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B286" t="s">
        <v>113</v>
      </c>
      <c r="BD286" t="s">
        <v>113</v>
      </c>
      <c r="BF286" t="s">
        <v>113</v>
      </c>
      <c r="BG286" t="s">
        <v>113</v>
      </c>
      <c r="BH286" t="s">
        <v>111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113</v>
      </c>
      <c r="BS286" t="s">
        <v>113</v>
      </c>
      <c r="BT286" t="s">
        <v>113</v>
      </c>
      <c r="BU286" t="s">
        <v>113</v>
      </c>
      <c r="BV286" t="s">
        <v>111</v>
      </c>
      <c r="BW286" t="s">
        <v>111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  <c r="CW286" t="s">
        <v>113</v>
      </c>
    </row>
    <row r="287" spans="1:101" x14ac:dyDescent="0.25">
      <c r="A287" t="s">
        <v>506</v>
      </c>
      <c r="B287">
        <v>298489</v>
      </c>
      <c r="C287" t="s">
        <v>2148</v>
      </c>
      <c r="D287" t="s">
        <v>102</v>
      </c>
      <c r="E287" t="s">
        <v>2149</v>
      </c>
      <c r="F287" t="s">
        <v>2149</v>
      </c>
      <c r="G287" t="s">
        <v>2150</v>
      </c>
      <c r="H287" t="s">
        <v>2151</v>
      </c>
      <c r="I287" t="s">
        <v>872</v>
      </c>
      <c r="J287" t="s">
        <v>512</v>
      </c>
      <c r="K287" t="s">
        <v>108</v>
      </c>
      <c r="L287">
        <v>37219</v>
      </c>
      <c r="M287" t="s">
        <v>2152</v>
      </c>
      <c r="O287">
        <v>1</v>
      </c>
      <c r="P287" t="s">
        <v>2153</v>
      </c>
      <c r="R287" t="s">
        <v>2154</v>
      </c>
      <c r="S287" t="s">
        <v>512</v>
      </c>
      <c r="T287" t="s">
        <v>108</v>
      </c>
      <c r="U287" t="s">
        <v>2155</v>
      </c>
      <c r="V287" t="s">
        <v>110</v>
      </c>
      <c r="W287" s="1">
        <v>43518</v>
      </c>
      <c r="Y287" s="1">
        <v>43518</v>
      </c>
      <c r="Z287" s="2">
        <v>43009</v>
      </c>
      <c r="AA287" t="s">
        <v>2156</v>
      </c>
      <c r="AB287" t="s">
        <v>113</v>
      </c>
      <c r="AC287" t="s">
        <v>113</v>
      </c>
      <c r="AD287" t="s">
        <v>113</v>
      </c>
      <c r="AF287" t="s">
        <v>2157</v>
      </c>
      <c r="AG287" t="s">
        <v>113</v>
      </c>
      <c r="AH287" t="s">
        <v>111</v>
      </c>
      <c r="AI287" t="s">
        <v>113</v>
      </c>
      <c r="AJ287" t="s">
        <v>131</v>
      </c>
      <c r="AL287" t="s">
        <v>2158</v>
      </c>
      <c r="AM287" t="s">
        <v>512</v>
      </c>
      <c r="AN287" t="s">
        <v>108</v>
      </c>
      <c r="AO287" t="s">
        <v>111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111</v>
      </c>
      <c r="AV287" t="s">
        <v>111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B287" t="s">
        <v>113</v>
      </c>
      <c r="BD287" t="s">
        <v>111</v>
      </c>
      <c r="BE287" t="s">
        <v>111</v>
      </c>
      <c r="BF287" t="s">
        <v>111</v>
      </c>
      <c r="BG287" t="s">
        <v>111</v>
      </c>
      <c r="BH287" t="s">
        <v>111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113</v>
      </c>
      <c r="BV287" t="s">
        <v>113</v>
      </c>
      <c r="BW287" t="s">
        <v>111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  <c r="CW287" t="s">
        <v>113</v>
      </c>
    </row>
    <row r="288" spans="1:101" x14ac:dyDescent="0.25">
      <c r="A288" t="s">
        <v>117</v>
      </c>
      <c r="B288">
        <v>305364</v>
      </c>
      <c r="C288" t="s">
        <v>2159</v>
      </c>
      <c r="D288" t="s">
        <v>102</v>
      </c>
      <c r="E288" t="s">
        <v>2160</v>
      </c>
      <c r="F288" t="s">
        <v>2160</v>
      </c>
      <c r="G288" t="s">
        <v>2161</v>
      </c>
      <c r="I288" t="s">
        <v>2162</v>
      </c>
      <c r="K288" t="s">
        <v>2163</v>
      </c>
      <c r="L288">
        <v>1020093</v>
      </c>
      <c r="M288">
        <f>81-3-5212-4811</f>
        <v>-9945</v>
      </c>
      <c r="N288">
        <f>81-3-5212-4818</f>
        <v>-9952</v>
      </c>
      <c r="O288">
        <v>0</v>
      </c>
      <c r="V288" t="s">
        <v>110</v>
      </c>
      <c r="W288" s="1">
        <v>43735</v>
      </c>
      <c r="Y288" s="1">
        <v>43735</v>
      </c>
      <c r="Z288" s="2">
        <v>43009</v>
      </c>
      <c r="AA288" t="s">
        <v>2164</v>
      </c>
      <c r="AB288" t="s">
        <v>111</v>
      </c>
      <c r="AC288" t="s">
        <v>113</v>
      </c>
      <c r="AD288" t="s">
        <v>113</v>
      </c>
      <c r="AG288" t="s">
        <v>113</v>
      </c>
      <c r="AH288" t="s">
        <v>111</v>
      </c>
      <c r="AI288" t="s">
        <v>113</v>
      </c>
      <c r="AJ288" t="s">
        <v>131</v>
      </c>
      <c r="AL288" t="s">
        <v>199</v>
      </c>
      <c r="AN288" t="s">
        <v>2163</v>
      </c>
      <c r="AO288" t="s">
        <v>111</v>
      </c>
      <c r="AP288" t="s">
        <v>113</v>
      </c>
      <c r="AQ288" t="s">
        <v>113</v>
      </c>
      <c r="AR288" t="s">
        <v>113</v>
      </c>
      <c r="AS288" t="s">
        <v>111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B288" t="s">
        <v>113</v>
      </c>
      <c r="BD288" t="s">
        <v>111</v>
      </c>
      <c r="BE288" t="s">
        <v>111</v>
      </c>
      <c r="BF288" t="s">
        <v>113</v>
      </c>
      <c r="BG288" t="s">
        <v>111</v>
      </c>
      <c r="BH288" t="s">
        <v>111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113</v>
      </c>
      <c r="BR288" t="s">
        <v>111</v>
      </c>
      <c r="BS288" t="s">
        <v>113</v>
      </c>
      <c r="BT288" t="s">
        <v>111</v>
      </c>
      <c r="BU288" t="s">
        <v>111</v>
      </c>
      <c r="BV288" t="s">
        <v>111</v>
      </c>
      <c r="BW288" t="s">
        <v>111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  <c r="CW288" t="s">
        <v>113</v>
      </c>
    </row>
    <row r="289" spans="1:101" x14ac:dyDescent="0.25">
      <c r="A289" t="s">
        <v>506</v>
      </c>
      <c r="B289">
        <v>289138</v>
      </c>
      <c r="C289" t="s">
        <v>2165</v>
      </c>
      <c r="D289" t="s">
        <v>102</v>
      </c>
      <c r="E289" t="s">
        <v>2166</v>
      </c>
      <c r="F289" t="s">
        <v>2166</v>
      </c>
      <c r="G289" t="s">
        <v>2167</v>
      </c>
      <c r="H289" t="s">
        <v>2168</v>
      </c>
      <c r="I289" t="s">
        <v>2169</v>
      </c>
      <c r="J289" t="s">
        <v>701</v>
      </c>
      <c r="K289" t="s">
        <v>108</v>
      </c>
      <c r="L289">
        <v>28207</v>
      </c>
      <c r="M289" t="s">
        <v>2170</v>
      </c>
      <c r="O289">
        <v>0</v>
      </c>
      <c r="V289" t="s">
        <v>110</v>
      </c>
      <c r="W289" s="1">
        <v>43867</v>
      </c>
      <c r="Y289" s="1">
        <v>43867</v>
      </c>
      <c r="Z289" s="2">
        <v>43009</v>
      </c>
      <c r="AA289" t="s">
        <v>2171</v>
      </c>
      <c r="AB289" t="s">
        <v>113</v>
      </c>
      <c r="AC289" t="s">
        <v>113</v>
      </c>
      <c r="AD289" t="s">
        <v>113</v>
      </c>
      <c r="AG289" t="s">
        <v>113</v>
      </c>
      <c r="AH289" t="s">
        <v>111</v>
      </c>
      <c r="AI289" t="s">
        <v>113</v>
      </c>
      <c r="AJ289" t="s">
        <v>293</v>
      </c>
      <c r="AL289" t="s">
        <v>115</v>
      </c>
      <c r="AM289" t="s">
        <v>116</v>
      </c>
      <c r="AN289" t="s">
        <v>108</v>
      </c>
      <c r="AO289" t="s">
        <v>113</v>
      </c>
      <c r="AP289" t="s">
        <v>113</v>
      </c>
      <c r="AQ289" t="s">
        <v>113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B289" t="s">
        <v>113</v>
      </c>
      <c r="BD289" t="s">
        <v>113</v>
      </c>
      <c r="BF289" t="s">
        <v>113</v>
      </c>
      <c r="BG289" t="s">
        <v>113</v>
      </c>
      <c r="BH289" t="s">
        <v>113</v>
      </c>
      <c r="BI289" t="s">
        <v>113</v>
      </c>
      <c r="BJ289" t="s">
        <v>113</v>
      </c>
      <c r="BK289" t="s">
        <v>113</v>
      </c>
      <c r="BL289" t="s">
        <v>113</v>
      </c>
      <c r="BM289" t="s">
        <v>113</v>
      </c>
      <c r="BN289" t="s">
        <v>113</v>
      </c>
      <c r="BO289" t="s">
        <v>113</v>
      </c>
      <c r="BP289" t="s">
        <v>113</v>
      </c>
      <c r="BQ289" t="s">
        <v>113</v>
      </c>
      <c r="BR289" t="s">
        <v>113</v>
      </c>
      <c r="BS289" t="s">
        <v>113</v>
      </c>
      <c r="BT289" t="s">
        <v>113</v>
      </c>
      <c r="BU289" t="s">
        <v>113</v>
      </c>
      <c r="BV289" t="s">
        <v>113</v>
      </c>
      <c r="BW289" t="s">
        <v>111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  <c r="CW289" t="s">
        <v>113</v>
      </c>
    </row>
    <row r="290" spans="1:101" x14ac:dyDescent="0.25">
      <c r="A290" t="s">
        <v>100</v>
      </c>
      <c r="B290">
        <v>308342</v>
      </c>
      <c r="C290" t="s">
        <v>2172</v>
      </c>
      <c r="D290" t="s">
        <v>102</v>
      </c>
      <c r="E290" t="s">
        <v>2173</v>
      </c>
      <c r="F290" t="s">
        <v>2174</v>
      </c>
      <c r="G290" t="s">
        <v>2175</v>
      </c>
      <c r="I290" t="s">
        <v>106</v>
      </c>
      <c r="J290" t="s">
        <v>107</v>
      </c>
      <c r="K290" t="s">
        <v>108</v>
      </c>
      <c r="L290">
        <v>10004</v>
      </c>
      <c r="M290" t="s">
        <v>2176</v>
      </c>
      <c r="O290">
        <v>0</v>
      </c>
      <c r="V290" t="s">
        <v>110</v>
      </c>
      <c r="W290" s="1">
        <v>43915</v>
      </c>
      <c r="Y290" s="1">
        <v>43915</v>
      </c>
      <c r="Z290" s="2">
        <v>43009</v>
      </c>
      <c r="AA290" t="s">
        <v>2177</v>
      </c>
      <c r="AB290" t="s">
        <v>113</v>
      </c>
      <c r="AC290" t="s">
        <v>113</v>
      </c>
      <c r="AD290" t="s">
        <v>113</v>
      </c>
      <c r="AG290" t="s">
        <v>111</v>
      </c>
      <c r="AH290" t="s">
        <v>111</v>
      </c>
      <c r="AI290" t="s">
        <v>113</v>
      </c>
      <c r="AJ290" t="s">
        <v>114</v>
      </c>
      <c r="AL290" t="s">
        <v>115</v>
      </c>
      <c r="AM290" t="s">
        <v>116</v>
      </c>
      <c r="AN290" t="s">
        <v>108</v>
      </c>
      <c r="AO290" t="s">
        <v>113</v>
      </c>
      <c r="AP290" t="s">
        <v>113</v>
      </c>
      <c r="AQ290" t="s">
        <v>113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B290" t="s">
        <v>113</v>
      </c>
      <c r="BD290" t="s">
        <v>113</v>
      </c>
      <c r="BF290" t="s">
        <v>113</v>
      </c>
      <c r="BG290" t="s">
        <v>113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113</v>
      </c>
      <c r="BR290" t="s">
        <v>113</v>
      </c>
      <c r="BS290" t="s">
        <v>113</v>
      </c>
      <c r="BT290" t="s">
        <v>113</v>
      </c>
      <c r="BU290" t="s">
        <v>113</v>
      </c>
      <c r="BV290" t="s">
        <v>111</v>
      </c>
      <c r="BW290" t="s">
        <v>111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  <c r="CW290" t="s">
        <v>113</v>
      </c>
    </row>
    <row r="291" spans="1:101" x14ac:dyDescent="0.25">
      <c r="A291" t="s">
        <v>117</v>
      </c>
      <c r="B291">
        <v>305065</v>
      </c>
      <c r="C291" t="s">
        <v>2178</v>
      </c>
      <c r="D291" t="s">
        <v>102</v>
      </c>
      <c r="E291" t="s">
        <v>2179</v>
      </c>
      <c r="F291" t="s">
        <v>2179</v>
      </c>
      <c r="G291" t="s">
        <v>2180</v>
      </c>
      <c r="H291" t="s">
        <v>2181</v>
      </c>
      <c r="I291" t="s">
        <v>169</v>
      </c>
      <c r="K291" t="s">
        <v>170</v>
      </c>
      <c r="L291">
        <v>68912</v>
      </c>
      <c r="M291" t="s">
        <v>2182</v>
      </c>
      <c r="O291">
        <v>0</v>
      </c>
      <c r="V291" t="s">
        <v>110</v>
      </c>
      <c r="W291" s="1">
        <v>43668</v>
      </c>
      <c r="Y291" s="1">
        <v>43920</v>
      </c>
      <c r="Z291" s="2">
        <v>43009</v>
      </c>
      <c r="AA291" t="s">
        <v>2183</v>
      </c>
      <c r="AB291" t="s">
        <v>111</v>
      </c>
      <c r="AC291" t="s">
        <v>113</v>
      </c>
      <c r="AD291" t="s">
        <v>113</v>
      </c>
      <c r="AG291" t="s">
        <v>113</v>
      </c>
      <c r="AH291" t="s">
        <v>111</v>
      </c>
      <c r="AI291" t="s">
        <v>113</v>
      </c>
      <c r="AJ291" t="s">
        <v>173</v>
      </c>
      <c r="AK291" t="s">
        <v>2184</v>
      </c>
      <c r="AL291" t="s">
        <v>115</v>
      </c>
      <c r="AN291" t="s">
        <v>170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B291" t="s">
        <v>113</v>
      </c>
      <c r="BD291" t="s">
        <v>113</v>
      </c>
      <c r="BF291" t="s">
        <v>113</v>
      </c>
      <c r="BG291" t="s">
        <v>113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113</v>
      </c>
      <c r="BV291" t="s">
        <v>111</v>
      </c>
      <c r="BW291" t="s">
        <v>111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  <c r="CW291" t="s">
        <v>113</v>
      </c>
    </row>
    <row r="292" spans="1:101" x14ac:dyDescent="0.25">
      <c r="A292" t="s">
        <v>117</v>
      </c>
      <c r="B292">
        <v>291562</v>
      </c>
      <c r="C292" t="s">
        <v>2185</v>
      </c>
      <c r="D292" t="s">
        <v>102</v>
      </c>
      <c r="E292" t="s">
        <v>2186</v>
      </c>
      <c r="F292" t="s">
        <v>2186</v>
      </c>
      <c r="G292" t="s">
        <v>2187</v>
      </c>
      <c r="I292" t="s">
        <v>305</v>
      </c>
      <c r="K292" t="s">
        <v>150</v>
      </c>
      <c r="L292" t="s">
        <v>2188</v>
      </c>
      <c r="M292" t="s">
        <v>2189</v>
      </c>
      <c r="O292">
        <v>0</v>
      </c>
      <c r="V292" t="s">
        <v>110</v>
      </c>
      <c r="W292" s="1">
        <v>43159</v>
      </c>
      <c r="Y292" s="1">
        <v>43875</v>
      </c>
      <c r="Z292" s="2">
        <v>43009</v>
      </c>
      <c r="AA292" t="s">
        <v>2190</v>
      </c>
      <c r="AB292" t="s">
        <v>111</v>
      </c>
      <c r="AC292" t="s">
        <v>113</v>
      </c>
      <c r="AD292" t="s">
        <v>113</v>
      </c>
      <c r="AF292" t="s">
        <v>2191</v>
      </c>
      <c r="AG292" t="s">
        <v>113</v>
      </c>
      <c r="AH292" t="s">
        <v>111</v>
      </c>
      <c r="AI292" t="s">
        <v>113</v>
      </c>
      <c r="AJ292" t="s">
        <v>131</v>
      </c>
      <c r="AL292" t="s">
        <v>115</v>
      </c>
      <c r="AN292" t="s">
        <v>150</v>
      </c>
      <c r="AO292" t="s">
        <v>113</v>
      </c>
      <c r="AP292" t="s">
        <v>113</v>
      </c>
      <c r="AQ292" t="s">
        <v>111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B292" t="s">
        <v>113</v>
      </c>
      <c r="BD292" t="s">
        <v>113</v>
      </c>
      <c r="BF292" t="s">
        <v>113</v>
      </c>
      <c r="BG292" t="s">
        <v>113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113</v>
      </c>
      <c r="BR292" t="s">
        <v>113</v>
      </c>
      <c r="BS292" t="s">
        <v>113</v>
      </c>
      <c r="BT292" t="s">
        <v>113</v>
      </c>
      <c r="BU292" t="s">
        <v>113</v>
      </c>
      <c r="BV292" t="s">
        <v>111</v>
      </c>
      <c r="BW292" t="s">
        <v>111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  <c r="CW292" t="s">
        <v>113</v>
      </c>
    </row>
    <row r="293" spans="1:101" x14ac:dyDescent="0.25">
      <c r="A293" t="s">
        <v>117</v>
      </c>
      <c r="B293">
        <v>277061</v>
      </c>
      <c r="C293" t="s">
        <v>2192</v>
      </c>
      <c r="D293" t="s">
        <v>102</v>
      </c>
      <c r="E293" t="s">
        <v>2193</v>
      </c>
      <c r="F293" t="s">
        <v>2194</v>
      </c>
      <c r="G293" t="s">
        <v>2195</v>
      </c>
      <c r="H293" t="s">
        <v>2196</v>
      </c>
      <c r="I293" t="s">
        <v>121</v>
      </c>
      <c r="K293" t="s">
        <v>122</v>
      </c>
      <c r="L293" t="s">
        <v>2197</v>
      </c>
      <c r="M293">
        <v>8618610212950</v>
      </c>
      <c r="O293">
        <v>1</v>
      </c>
      <c r="P293" t="s">
        <v>2198</v>
      </c>
      <c r="Q293" t="s">
        <v>2199</v>
      </c>
      <c r="R293" t="s">
        <v>1912</v>
      </c>
      <c r="T293" t="s">
        <v>129</v>
      </c>
      <c r="U293">
        <v>100102</v>
      </c>
      <c r="V293" t="s">
        <v>110</v>
      </c>
      <c r="W293" s="1">
        <v>42230</v>
      </c>
      <c r="Y293" s="1">
        <v>43917</v>
      </c>
      <c r="Z293" s="2">
        <v>43009</v>
      </c>
      <c r="AB293" t="s">
        <v>113</v>
      </c>
      <c r="AC293" t="s">
        <v>113</v>
      </c>
      <c r="AD293" t="s">
        <v>111</v>
      </c>
      <c r="AE293" t="s">
        <v>1239</v>
      </c>
      <c r="AG293" t="s">
        <v>113</v>
      </c>
      <c r="AH293" t="s">
        <v>111</v>
      </c>
      <c r="AI293" t="s">
        <v>113</v>
      </c>
      <c r="AJ293" t="s">
        <v>131</v>
      </c>
      <c r="AL293" t="s">
        <v>115</v>
      </c>
      <c r="AN293" t="s">
        <v>122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B293" t="s">
        <v>113</v>
      </c>
      <c r="BD293" t="s">
        <v>113</v>
      </c>
      <c r="BF293" t="s">
        <v>113</v>
      </c>
      <c r="BG293" t="s">
        <v>113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113</v>
      </c>
      <c r="BV293" t="s">
        <v>111</v>
      </c>
      <c r="BW293" t="s">
        <v>111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  <c r="CW293" t="s">
        <v>113</v>
      </c>
    </row>
    <row r="294" spans="1:101" x14ac:dyDescent="0.25">
      <c r="A294" t="s">
        <v>155</v>
      </c>
      <c r="B294">
        <v>166206</v>
      </c>
      <c r="C294" t="s">
        <v>2200</v>
      </c>
      <c r="D294" t="s">
        <v>102</v>
      </c>
      <c r="E294" t="s">
        <v>2201</v>
      </c>
      <c r="F294" t="s">
        <v>2201</v>
      </c>
      <c r="G294" t="s">
        <v>2202</v>
      </c>
      <c r="I294" t="s">
        <v>2203</v>
      </c>
      <c r="J294" t="s">
        <v>161</v>
      </c>
      <c r="K294" t="s">
        <v>108</v>
      </c>
      <c r="L294">
        <v>2332</v>
      </c>
      <c r="M294" t="s">
        <v>2204</v>
      </c>
      <c r="N294" t="s">
        <v>2205</v>
      </c>
      <c r="O294">
        <v>0</v>
      </c>
      <c r="P294" t="s">
        <v>2206</v>
      </c>
      <c r="R294" t="s">
        <v>2203</v>
      </c>
      <c r="S294" t="s">
        <v>161</v>
      </c>
      <c r="T294" t="s">
        <v>108</v>
      </c>
      <c r="U294">
        <v>2331</v>
      </c>
      <c r="V294" t="s">
        <v>110</v>
      </c>
      <c r="W294" s="1">
        <v>43183</v>
      </c>
      <c r="Y294" s="1">
        <v>43908</v>
      </c>
      <c r="Z294" s="2">
        <v>43009</v>
      </c>
      <c r="AB294" t="s">
        <v>113</v>
      </c>
      <c r="AC294" t="s">
        <v>113</v>
      </c>
      <c r="AD294" t="s">
        <v>113</v>
      </c>
      <c r="AF294" t="s">
        <v>2207</v>
      </c>
      <c r="AG294" t="s">
        <v>113</v>
      </c>
      <c r="AH294" t="s">
        <v>111</v>
      </c>
      <c r="AI294" t="s">
        <v>113</v>
      </c>
      <c r="AJ294" t="s">
        <v>131</v>
      </c>
      <c r="AL294" t="s">
        <v>115</v>
      </c>
      <c r="AM294" t="s">
        <v>161</v>
      </c>
      <c r="AN294" t="s">
        <v>108</v>
      </c>
      <c r="AO294" t="s">
        <v>113</v>
      </c>
      <c r="AP294" t="s">
        <v>113</v>
      </c>
      <c r="AQ294" t="s">
        <v>113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B294" t="s">
        <v>113</v>
      </c>
      <c r="BD294" t="s">
        <v>113</v>
      </c>
      <c r="BF294" t="s">
        <v>113</v>
      </c>
      <c r="BG294" t="s">
        <v>113</v>
      </c>
      <c r="BH294" t="s">
        <v>113</v>
      </c>
      <c r="BI294" t="s">
        <v>113</v>
      </c>
      <c r="BJ294" t="s">
        <v>113</v>
      </c>
      <c r="BK294" t="s">
        <v>113</v>
      </c>
      <c r="BL294" t="s">
        <v>113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113</v>
      </c>
      <c r="BV294" t="s">
        <v>113</v>
      </c>
      <c r="BW294" t="s">
        <v>111</v>
      </c>
      <c r="BX294" t="s">
        <v>113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  <c r="CW294" t="s">
        <v>113</v>
      </c>
    </row>
    <row r="295" spans="1:101" x14ac:dyDescent="0.25">
      <c r="A295" t="s">
        <v>368</v>
      </c>
      <c r="B295">
        <v>281897</v>
      </c>
      <c r="C295" t="s">
        <v>2208</v>
      </c>
      <c r="D295" t="s">
        <v>102</v>
      </c>
      <c r="E295" t="s">
        <v>2209</v>
      </c>
      <c r="F295" t="s">
        <v>2209</v>
      </c>
      <c r="G295" t="s">
        <v>2210</v>
      </c>
      <c r="I295" t="s">
        <v>836</v>
      </c>
      <c r="J295" t="s">
        <v>373</v>
      </c>
      <c r="K295" t="s">
        <v>108</v>
      </c>
      <c r="L295">
        <v>76107</v>
      </c>
      <c r="M295" t="s">
        <v>2211</v>
      </c>
      <c r="N295" t="s">
        <v>2212</v>
      </c>
      <c r="O295">
        <v>0</v>
      </c>
      <c r="V295" t="s">
        <v>110</v>
      </c>
      <c r="W295" s="1">
        <v>43182</v>
      </c>
      <c r="Y295" s="1">
        <v>43919</v>
      </c>
      <c r="Z295" s="2">
        <v>43009</v>
      </c>
      <c r="AA295" t="s">
        <v>2213</v>
      </c>
      <c r="AB295" t="s">
        <v>113</v>
      </c>
      <c r="AC295" t="s">
        <v>113</v>
      </c>
      <c r="AD295" t="s">
        <v>113</v>
      </c>
      <c r="AG295" t="s">
        <v>113</v>
      </c>
      <c r="AH295" t="s">
        <v>111</v>
      </c>
      <c r="AI295" t="s">
        <v>113</v>
      </c>
      <c r="AJ295" t="s">
        <v>173</v>
      </c>
      <c r="AK295" t="s">
        <v>2214</v>
      </c>
      <c r="AL295" t="s">
        <v>115</v>
      </c>
      <c r="AM295" t="s">
        <v>373</v>
      </c>
      <c r="AN295" t="s">
        <v>108</v>
      </c>
      <c r="AO295" t="s">
        <v>113</v>
      </c>
      <c r="AP295" t="s">
        <v>113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B295" t="s">
        <v>113</v>
      </c>
      <c r="BD295" t="s">
        <v>111</v>
      </c>
      <c r="BE295" t="s">
        <v>111</v>
      </c>
      <c r="BF295" t="s">
        <v>113</v>
      </c>
      <c r="BG295" t="s">
        <v>113</v>
      </c>
      <c r="BH295" t="s">
        <v>113</v>
      </c>
      <c r="BI295" t="s">
        <v>113</v>
      </c>
      <c r="BJ295" t="s">
        <v>113</v>
      </c>
      <c r="BK295" t="s">
        <v>113</v>
      </c>
      <c r="BL295" t="s">
        <v>113</v>
      </c>
      <c r="BM295" t="s">
        <v>113</v>
      </c>
      <c r="BN295" t="s">
        <v>113</v>
      </c>
      <c r="BO295" t="s">
        <v>113</v>
      </c>
      <c r="BP295" t="s">
        <v>113</v>
      </c>
      <c r="BQ295" t="s">
        <v>113</v>
      </c>
      <c r="BR295" t="s">
        <v>113</v>
      </c>
      <c r="BS295" t="s">
        <v>113</v>
      </c>
      <c r="BT295" t="s">
        <v>113</v>
      </c>
      <c r="BU295" t="s">
        <v>113</v>
      </c>
      <c r="BV295" t="s">
        <v>111</v>
      </c>
      <c r="BW295" t="s">
        <v>111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113</v>
      </c>
      <c r="CK295" t="s">
        <v>113</v>
      </c>
      <c r="CL295" t="s">
        <v>113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  <c r="CW295" t="s">
        <v>113</v>
      </c>
    </row>
    <row r="296" spans="1:101" x14ac:dyDescent="0.25">
      <c r="A296" t="s">
        <v>117</v>
      </c>
      <c r="B296">
        <v>282124</v>
      </c>
      <c r="C296" t="s">
        <v>2215</v>
      </c>
      <c r="D296" t="s">
        <v>102</v>
      </c>
      <c r="E296" t="s">
        <v>2216</v>
      </c>
      <c r="F296" t="s">
        <v>2216</v>
      </c>
      <c r="G296" t="s">
        <v>2217</v>
      </c>
      <c r="I296" t="s">
        <v>250</v>
      </c>
      <c r="K296" t="s">
        <v>251</v>
      </c>
      <c r="L296" t="s">
        <v>2218</v>
      </c>
      <c r="M296" t="s">
        <v>2219</v>
      </c>
      <c r="N296" t="s">
        <v>2220</v>
      </c>
      <c r="O296">
        <v>0</v>
      </c>
      <c r="V296" t="s">
        <v>110</v>
      </c>
      <c r="W296" s="1">
        <v>42338</v>
      </c>
      <c r="Y296" s="1">
        <v>43892</v>
      </c>
      <c r="Z296" s="2">
        <v>43009</v>
      </c>
      <c r="AA296" t="s">
        <v>2221</v>
      </c>
      <c r="AB296" t="s">
        <v>111</v>
      </c>
      <c r="AC296" t="s">
        <v>113</v>
      </c>
      <c r="AD296" t="s">
        <v>113</v>
      </c>
      <c r="AF296" t="s">
        <v>2222</v>
      </c>
      <c r="AG296" t="s">
        <v>113</v>
      </c>
      <c r="AH296" t="s">
        <v>111</v>
      </c>
      <c r="AI296" t="s">
        <v>113</v>
      </c>
      <c r="AJ296" t="s">
        <v>300</v>
      </c>
      <c r="AL296" t="s">
        <v>199</v>
      </c>
      <c r="AN296" t="s">
        <v>251</v>
      </c>
      <c r="AO296" t="s">
        <v>113</v>
      </c>
      <c r="AP296" t="s">
        <v>113</v>
      </c>
      <c r="AQ296" t="s">
        <v>111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B296" t="s">
        <v>113</v>
      </c>
      <c r="BD296" t="s">
        <v>113</v>
      </c>
      <c r="BF296" t="s">
        <v>113</v>
      </c>
      <c r="BG296" t="s">
        <v>113</v>
      </c>
      <c r="BH296" t="s">
        <v>111</v>
      </c>
      <c r="BI296" t="s">
        <v>113</v>
      </c>
      <c r="BJ296" t="s">
        <v>113</v>
      </c>
      <c r="BK296" t="s">
        <v>113</v>
      </c>
      <c r="BL296" t="s">
        <v>111</v>
      </c>
      <c r="BM296" t="s">
        <v>113</v>
      </c>
      <c r="BN296" t="s">
        <v>113</v>
      </c>
      <c r="BO296" t="s">
        <v>113</v>
      </c>
      <c r="BP296" t="s">
        <v>113</v>
      </c>
      <c r="BQ296" t="s">
        <v>113</v>
      </c>
      <c r="BR296" t="s">
        <v>113</v>
      </c>
      <c r="BS296" t="s">
        <v>113</v>
      </c>
      <c r="BT296" t="s">
        <v>113</v>
      </c>
      <c r="BU296" t="s">
        <v>113</v>
      </c>
      <c r="BV296" t="s">
        <v>111</v>
      </c>
      <c r="BW296" t="s">
        <v>111</v>
      </c>
      <c r="BX296" t="s">
        <v>113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  <c r="CW296" t="s">
        <v>113</v>
      </c>
    </row>
    <row r="297" spans="1:101" x14ac:dyDescent="0.25">
      <c r="A297" t="s">
        <v>175</v>
      </c>
      <c r="B297">
        <v>161947</v>
      </c>
      <c r="C297" t="s">
        <v>2223</v>
      </c>
      <c r="D297" t="s">
        <v>102</v>
      </c>
      <c r="E297" t="s">
        <v>2224</v>
      </c>
      <c r="F297" t="s">
        <v>2225</v>
      </c>
      <c r="M297">
        <v>4086903933</v>
      </c>
      <c r="O297">
        <v>0</v>
      </c>
      <c r="V297" t="s">
        <v>110</v>
      </c>
      <c r="W297" s="1">
        <v>40998</v>
      </c>
      <c r="Y297" s="1">
        <v>43921</v>
      </c>
      <c r="Z297" s="2">
        <v>43009</v>
      </c>
      <c r="AA297" t="s">
        <v>2226</v>
      </c>
      <c r="AB297" t="s">
        <v>113</v>
      </c>
      <c r="AC297" t="s">
        <v>113</v>
      </c>
      <c r="AD297" t="s">
        <v>113</v>
      </c>
      <c r="AG297" t="s">
        <v>111</v>
      </c>
      <c r="AH297" t="s">
        <v>113</v>
      </c>
      <c r="AI297" t="s">
        <v>113</v>
      </c>
      <c r="AJ297" t="s">
        <v>114</v>
      </c>
      <c r="AL297" t="s">
        <v>115</v>
      </c>
      <c r="AM297" t="s">
        <v>116</v>
      </c>
      <c r="AN297" t="s">
        <v>108</v>
      </c>
      <c r="AO297" t="s">
        <v>113</v>
      </c>
      <c r="AP297" t="s">
        <v>113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B297" t="s">
        <v>113</v>
      </c>
      <c r="BD297" t="s">
        <v>113</v>
      </c>
      <c r="BF297" t="s">
        <v>113</v>
      </c>
      <c r="BG297" t="s">
        <v>113</v>
      </c>
      <c r="BH297" t="s">
        <v>113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113</v>
      </c>
      <c r="BV297" t="s">
        <v>111</v>
      </c>
      <c r="BW297" t="s">
        <v>111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  <c r="CW297" t="s">
        <v>113</v>
      </c>
    </row>
    <row r="298" spans="1:101" x14ac:dyDescent="0.25">
      <c r="A298" t="s">
        <v>100</v>
      </c>
      <c r="B298">
        <v>162751</v>
      </c>
      <c r="C298" t="s">
        <v>2227</v>
      </c>
      <c r="D298" t="s">
        <v>102</v>
      </c>
      <c r="E298" t="s">
        <v>2228</v>
      </c>
      <c r="F298" t="s">
        <v>2228</v>
      </c>
      <c r="G298" t="s">
        <v>2229</v>
      </c>
      <c r="I298" t="s">
        <v>2230</v>
      </c>
      <c r="J298" t="s">
        <v>107</v>
      </c>
      <c r="K298" t="s">
        <v>108</v>
      </c>
      <c r="L298">
        <v>12545</v>
      </c>
      <c r="M298" t="s">
        <v>2231</v>
      </c>
      <c r="N298" t="s">
        <v>2232</v>
      </c>
      <c r="O298">
        <v>0</v>
      </c>
      <c r="P298" t="s">
        <v>2233</v>
      </c>
      <c r="R298" t="s">
        <v>2230</v>
      </c>
      <c r="S298" t="s">
        <v>107</v>
      </c>
      <c r="T298" t="s">
        <v>108</v>
      </c>
      <c r="U298">
        <v>12545</v>
      </c>
      <c r="V298" t="s">
        <v>110</v>
      </c>
      <c r="W298" s="1">
        <v>40988</v>
      </c>
      <c r="Y298" s="1">
        <v>43900</v>
      </c>
      <c r="Z298" s="2">
        <v>43009</v>
      </c>
      <c r="AB298" t="s">
        <v>113</v>
      </c>
      <c r="AC298" t="s">
        <v>113</v>
      </c>
      <c r="AD298" t="s">
        <v>113</v>
      </c>
      <c r="AG298" t="s">
        <v>113</v>
      </c>
      <c r="AH298" t="s">
        <v>111</v>
      </c>
      <c r="AI298" t="s">
        <v>113</v>
      </c>
      <c r="AJ298" t="s">
        <v>131</v>
      </c>
      <c r="AL298" t="s">
        <v>115</v>
      </c>
      <c r="AM298" t="s">
        <v>107</v>
      </c>
      <c r="AN298" t="s">
        <v>108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B298" t="s">
        <v>113</v>
      </c>
      <c r="BD298" t="s">
        <v>113</v>
      </c>
      <c r="BF298" t="s">
        <v>113</v>
      </c>
      <c r="BG298" t="s">
        <v>113</v>
      </c>
      <c r="BH298" t="s">
        <v>113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113</v>
      </c>
      <c r="BT298" t="s">
        <v>113</v>
      </c>
      <c r="BU298" t="s">
        <v>113</v>
      </c>
      <c r="BV298" t="s">
        <v>111</v>
      </c>
      <c r="BW298" t="s">
        <v>111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  <c r="CW298" t="s">
        <v>113</v>
      </c>
    </row>
    <row r="299" spans="1:101" x14ac:dyDescent="0.25">
      <c r="A299" t="s">
        <v>175</v>
      </c>
      <c r="B299">
        <v>284476</v>
      </c>
      <c r="C299" t="s">
        <v>2234</v>
      </c>
      <c r="D299" t="s">
        <v>102</v>
      </c>
      <c r="E299" t="s">
        <v>2235</v>
      </c>
      <c r="F299" t="s">
        <v>2235</v>
      </c>
      <c r="M299" t="s">
        <v>2236</v>
      </c>
      <c r="O299">
        <v>0</v>
      </c>
      <c r="V299" t="s">
        <v>110</v>
      </c>
      <c r="W299" s="1">
        <v>43011</v>
      </c>
      <c r="Y299" s="1">
        <v>43825</v>
      </c>
      <c r="Z299" s="2">
        <v>43009</v>
      </c>
      <c r="AA299" t="s">
        <v>2237</v>
      </c>
      <c r="AB299" t="s">
        <v>113</v>
      </c>
      <c r="AC299" t="s">
        <v>113</v>
      </c>
      <c r="AD299" t="s">
        <v>113</v>
      </c>
      <c r="AG299" t="s">
        <v>113</v>
      </c>
      <c r="AH299" t="s">
        <v>111</v>
      </c>
      <c r="AI299" t="s">
        <v>113</v>
      </c>
      <c r="AJ299" t="s">
        <v>114</v>
      </c>
      <c r="AL299" t="s">
        <v>115</v>
      </c>
      <c r="AM299" t="s">
        <v>116</v>
      </c>
      <c r="AN299" t="s">
        <v>108</v>
      </c>
      <c r="AO299" t="s">
        <v>113</v>
      </c>
      <c r="AP299" t="s">
        <v>113</v>
      </c>
      <c r="AQ299" t="s">
        <v>113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B299" t="s">
        <v>113</v>
      </c>
      <c r="BD299" t="s">
        <v>113</v>
      </c>
      <c r="BF299" t="s">
        <v>113</v>
      </c>
      <c r="BG299" t="s">
        <v>113</v>
      </c>
      <c r="BH299" t="s">
        <v>113</v>
      </c>
      <c r="BI299" t="s">
        <v>113</v>
      </c>
      <c r="BJ299" t="s">
        <v>113</v>
      </c>
      <c r="BK299" t="s">
        <v>113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113</v>
      </c>
      <c r="BV299" t="s">
        <v>113</v>
      </c>
      <c r="BW299" t="s">
        <v>111</v>
      </c>
      <c r="BX299" t="s">
        <v>113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  <c r="CW299" t="s">
        <v>113</v>
      </c>
    </row>
    <row r="300" spans="1:101" x14ac:dyDescent="0.25">
      <c r="A300" t="s">
        <v>100</v>
      </c>
      <c r="B300">
        <v>296787</v>
      </c>
      <c r="C300" t="s">
        <v>2238</v>
      </c>
      <c r="D300" t="s">
        <v>102</v>
      </c>
      <c r="E300" t="s">
        <v>2239</v>
      </c>
      <c r="F300" t="s">
        <v>2239</v>
      </c>
      <c r="G300" t="s">
        <v>2240</v>
      </c>
      <c r="H300" t="s">
        <v>2241</v>
      </c>
      <c r="I300" t="s">
        <v>106</v>
      </c>
      <c r="J300" t="s">
        <v>107</v>
      </c>
      <c r="K300" t="s">
        <v>108</v>
      </c>
      <c r="L300">
        <v>10017</v>
      </c>
      <c r="M300" t="s">
        <v>2242</v>
      </c>
      <c r="O300">
        <v>2</v>
      </c>
      <c r="V300" t="s">
        <v>110</v>
      </c>
      <c r="W300" s="1">
        <v>43209</v>
      </c>
      <c r="Y300" s="1">
        <v>43909</v>
      </c>
      <c r="Z300" s="2">
        <v>43009</v>
      </c>
      <c r="AA300" t="s">
        <v>2243</v>
      </c>
      <c r="AB300" t="s">
        <v>113</v>
      </c>
      <c r="AC300" t="s">
        <v>113</v>
      </c>
      <c r="AD300" t="s">
        <v>113</v>
      </c>
      <c r="AG300" t="s">
        <v>111</v>
      </c>
      <c r="AH300" t="s">
        <v>111</v>
      </c>
      <c r="AI300" t="s">
        <v>113</v>
      </c>
      <c r="AJ300" t="s">
        <v>114</v>
      </c>
      <c r="AL300" t="s">
        <v>115</v>
      </c>
      <c r="AM300" t="s">
        <v>116</v>
      </c>
      <c r="AN300" t="s">
        <v>108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B300" t="s">
        <v>113</v>
      </c>
      <c r="BD300" t="s">
        <v>113</v>
      </c>
      <c r="BF300" t="s">
        <v>113</v>
      </c>
      <c r="BG300" t="s">
        <v>113</v>
      </c>
      <c r="BH300" t="s">
        <v>113</v>
      </c>
      <c r="BI300" t="s">
        <v>113</v>
      </c>
      <c r="BJ300" t="s">
        <v>113</v>
      </c>
      <c r="BK300" t="s">
        <v>113</v>
      </c>
      <c r="BL300" t="s">
        <v>113</v>
      </c>
      <c r="BM300" t="s">
        <v>113</v>
      </c>
      <c r="BN300" t="s">
        <v>113</v>
      </c>
      <c r="BO300" t="s">
        <v>113</v>
      </c>
      <c r="BP300" t="s">
        <v>113</v>
      </c>
      <c r="BQ300" t="s">
        <v>113</v>
      </c>
      <c r="BR300" t="s">
        <v>113</v>
      </c>
      <c r="BS300" t="s">
        <v>113</v>
      </c>
      <c r="BT300" t="s">
        <v>113</v>
      </c>
      <c r="BU300" t="s">
        <v>113</v>
      </c>
      <c r="BV300" t="s">
        <v>113</v>
      </c>
      <c r="BW300" t="s">
        <v>111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113</v>
      </c>
      <c r="CK300" t="s">
        <v>113</v>
      </c>
      <c r="CL300" t="s">
        <v>113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  <c r="CW300" t="s">
        <v>113</v>
      </c>
    </row>
    <row r="301" spans="1:101" x14ac:dyDescent="0.25">
      <c r="A301" t="s">
        <v>175</v>
      </c>
      <c r="B301">
        <v>288485</v>
      </c>
      <c r="C301" t="s">
        <v>2244</v>
      </c>
      <c r="D301" t="s">
        <v>102</v>
      </c>
      <c r="E301" t="s">
        <v>2245</v>
      </c>
      <c r="F301" t="s">
        <v>2245</v>
      </c>
      <c r="G301" t="s">
        <v>2246</v>
      </c>
      <c r="H301" t="s">
        <v>2029</v>
      </c>
      <c r="I301" t="s">
        <v>234</v>
      </c>
      <c r="J301" t="s">
        <v>180</v>
      </c>
      <c r="K301" t="s">
        <v>108</v>
      </c>
      <c r="L301">
        <v>94109</v>
      </c>
      <c r="M301" t="s">
        <v>2247</v>
      </c>
      <c r="O301">
        <v>0</v>
      </c>
      <c r="V301" t="s">
        <v>110</v>
      </c>
      <c r="W301" s="1">
        <v>43059</v>
      </c>
      <c r="Y301" s="1">
        <v>43557</v>
      </c>
      <c r="Z301" s="2">
        <v>43009</v>
      </c>
      <c r="AA301" t="s">
        <v>2248</v>
      </c>
      <c r="AB301" t="s">
        <v>113</v>
      </c>
      <c r="AC301" t="s">
        <v>113</v>
      </c>
      <c r="AD301" t="s">
        <v>113</v>
      </c>
      <c r="AG301" t="s">
        <v>111</v>
      </c>
      <c r="AH301" t="s">
        <v>111</v>
      </c>
      <c r="AI301" t="s">
        <v>113</v>
      </c>
      <c r="AJ301" t="s">
        <v>114</v>
      </c>
      <c r="AL301" t="s">
        <v>115</v>
      </c>
      <c r="AM301" t="s">
        <v>116</v>
      </c>
      <c r="AN301" t="s">
        <v>108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B301" t="s">
        <v>113</v>
      </c>
      <c r="BD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113</v>
      </c>
      <c r="BM301" t="s">
        <v>113</v>
      </c>
      <c r="BN301" t="s">
        <v>113</v>
      </c>
      <c r="BO301" t="s">
        <v>113</v>
      </c>
      <c r="BP301" t="s">
        <v>113</v>
      </c>
      <c r="BQ301" t="s">
        <v>113</v>
      </c>
      <c r="BR301" t="s">
        <v>113</v>
      </c>
      <c r="BS301" t="s">
        <v>113</v>
      </c>
      <c r="BT301" t="s">
        <v>113</v>
      </c>
      <c r="BU301" t="s">
        <v>113</v>
      </c>
      <c r="BV301" t="s">
        <v>111</v>
      </c>
      <c r="BW301" t="s">
        <v>111</v>
      </c>
      <c r="BX301" t="s">
        <v>111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  <c r="CW301" t="s">
        <v>113</v>
      </c>
    </row>
    <row r="302" spans="1:101" x14ac:dyDescent="0.25">
      <c r="A302" t="s">
        <v>117</v>
      </c>
      <c r="B302">
        <v>306318</v>
      </c>
      <c r="C302" t="s">
        <v>2249</v>
      </c>
      <c r="D302" t="s">
        <v>102</v>
      </c>
      <c r="E302" t="s">
        <v>2250</v>
      </c>
      <c r="F302" t="s">
        <v>2251</v>
      </c>
      <c r="G302" t="s">
        <v>2252</v>
      </c>
      <c r="I302" t="s">
        <v>305</v>
      </c>
      <c r="K302" t="s">
        <v>150</v>
      </c>
      <c r="L302" t="s">
        <v>2253</v>
      </c>
      <c r="M302" t="s">
        <v>2254</v>
      </c>
      <c r="O302">
        <v>1</v>
      </c>
      <c r="V302" t="s">
        <v>110</v>
      </c>
      <c r="W302" s="1">
        <v>43854</v>
      </c>
      <c r="Y302" s="1">
        <v>43894</v>
      </c>
      <c r="Z302" s="2">
        <v>43009</v>
      </c>
      <c r="AA302" t="s">
        <v>2255</v>
      </c>
      <c r="AB302" t="s">
        <v>111</v>
      </c>
      <c r="AC302" t="s">
        <v>113</v>
      </c>
      <c r="AD302" t="s">
        <v>113</v>
      </c>
      <c r="AG302" t="s">
        <v>113</v>
      </c>
      <c r="AH302" t="s">
        <v>111</v>
      </c>
      <c r="AI302" t="s">
        <v>113</v>
      </c>
      <c r="AJ302" t="s">
        <v>131</v>
      </c>
      <c r="AL302" t="s">
        <v>115</v>
      </c>
      <c r="AN302" t="s">
        <v>150</v>
      </c>
      <c r="AO302" t="s">
        <v>113</v>
      </c>
      <c r="AP302" t="s">
        <v>113</v>
      </c>
      <c r="AQ302" t="s">
        <v>113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B302" t="s">
        <v>113</v>
      </c>
      <c r="BD302" t="s">
        <v>113</v>
      </c>
      <c r="BF302" t="s">
        <v>113</v>
      </c>
      <c r="BG302" t="s">
        <v>111</v>
      </c>
      <c r="BH302" t="s">
        <v>111</v>
      </c>
      <c r="BI302" t="s">
        <v>113</v>
      </c>
      <c r="BJ302" t="s">
        <v>113</v>
      </c>
      <c r="BK302" t="s">
        <v>113</v>
      </c>
      <c r="BL302" t="s">
        <v>111</v>
      </c>
      <c r="BM302" t="s">
        <v>113</v>
      </c>
      <c r="BN302" t="s">
        <v>111</v>
      </c>
      <c r="BO302" t="s">
        <v>111</v>
      </c>
      <c r="BP302" t="s">
        <v>113</v>
      </c>
      <c r="BQ302" t="s">
        <v>113</v>
      </c>
      <c r="BR302" t="s">
        <v>111</v>
      </c>
      <c r="BS302" t="s">
        <v>111</v>
      </c>
      <c r="BT302" t="s">
        <v>113</v>
      </c>
      <c r="BU302" t="s">
        <v>111</v>
      </c>
      <c r="BV302" t="s">
        <v>111</v>
      </c>
      <c r="BW302" t="s">
        <v>111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111</v>
      </c>
      <c r="CK302" t="s">
        <v>113</v>
      </c>
      <c r="CL302" t="s">
        <v>111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113</v>
      </c>
      <c r="CW302" t="s">
        <v>113</v>
      </c>
    </row>
    <row r="303" spans="1:101" x14ac:dyDescent="0.25">
      <c r="A303" t="s">
        <v>117</v>
      </c>
      <c r="B303">
        <v>173927</v>
      </c>
      <c r="C303" t="s">
        <v>2256</v>
      </c>
      <c r="D303" t="s">
        <v>102</v>
      </c>
      <c r="E303" t="s">
        <v>2257</v>
      </c>
      <c r="F303" t="s">
        <v>2258</v>
      </c>
      <c r="G303" t="s">
        <v>647</v>
      </c>
      <c r="H303" t="s">
        <v>2259</v>
      </c>
      <c r="I303" t="s">
        <v>925</v>
      </c>
      <c r="K303" t="s">
        <v>926</v>
      </c>
      <c r="L303" t="s">
        <v>2260</v>
      </c>
      <c r="M303">
        <v>35316192300</v>
      </c>
      <c r="N303">
        <v>35316991551</v>
      </c>
      <c r="O303">
        <v>1</v>
      </c>
      <c r="V303" t="s">
        <v>110</v>
      </c>
      <c r="W303" s="1">
        <v>42285</v>
      </c>
      <c r="Y303" s="1">
        <v>43554</v>
      </c>
      <c r="Z303" s="2">
        <v>43009</v>
      </c>
      <c r="AA303" t="s">
        <v>2261</v>
      </c>
      <c r="AB303" t="s">
        <v>111</v>
      </c>
      <c r="AC303" t="s">
        <v>113</v>
      </c>
      <c r="AD303" t="s">
        <v>111</v>
      </c>
      <c r="AE303" t="s">
        <v>2262</v>
      </c>
      <c r="AF303" t="s">
        <v>2263</v>
      </c>
      <c r="AG303" t="s">
        <v>113</v>
      </c>
      <c r="AH303" t="s">
        <v>111</v>
      </c>
      <c r="AI303" t="s">
        <v>113</v>
      </c>
      <c r="AJ303" t="s">
        <v>131</v>
      </c>
      <c r="AL303" t="s">
        <v>115</v>
      </c>
      <c r="AN303" t="s">
        <v>926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B303" t="s">
        <v>113</v>
      </c>
      <c r="BD303" t="s">
        <v>113</v>
      </c>
      <c r="BF303" t="s">
        <v>113</v>
      </c>
      <c r="BG303" t="s">
        <v>113</v>
      </c>
      <c r="BH303" t="s">
        <v>113</v>
      </c>
      <c r="BI303" t="s">
        <v>113</v>
      </c>
      <c r="BJ303" t="s">
        <v>113</v>
      </c>
      <c r="BK303" t="s">
        <v>113</v>
      </c>
      <c r="BL303" t="s">
        <v>111</v>
      </c>
      <c r="BM303" t="s">
        <v>113</v>
      </c>
      <c r="BN303" t="s">
        <v>111</v>
      </c>
      <c r="BO303" t="s">
        <v>111</v>
      </c>
      <c r="BP303" t="s">
        <v>113</v>
      </c>
      <c r="BQ303" t="s">
        <v>113</v>
      </c>
      <c r="BR303" t="s">
        <v>111</v>
      </c>
      <c r="BS303" t="s">
        <v>113</v>
      </c>
      <c r="BT303" t="s">
        <v>113</v>
      </c>
      <c r="BU303" t="s">
        <v>113</v>
      </c>
      <c r="BV303" t="s">
        <v>113</v>
      </c>
      <c r="BW303" t="s">
        <v>111</v>
      </c>
      <c r="BX303" t="s">
        <v>111</v>
      </c>
      <c r="BY303" t="s">
        <v>113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113</v>
      </c>
      <c r="CM303" t="s">
        <v>113</v>
      </c>
      <c r="CN303" t="s">
        <v>113</v>
      </c>
      <c r="CO303" t="s">
        <v>113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113</v>
      </c>
      <c r="CW303" t="s">
        <v>113</v>
      </c>
    </row>
    <row r="304" spans="1:101" x14ac:dyDescent="0.25">
      <c r="A304" t="s">
        <v>378</v>
      </c>
      <c r="B304">
        <v>306841</v>
      </c>
      <c r="C304" t="s">
        <v>2264</v>
      </c>
      <c r="D304" t="s">
        <v>102</v>
      </c>
      <c r="E304" t="s">
        <v>2265</v>
      </c>
      <c r="F304" t="s">
        <v>2265</v>
      </c>
      <c r="G304" t="s">
        <v>2266</v>
      </c>
      <c r="H304" t="s">
        <v>2267</v>
      </c>
      <c r="I304" t="s">
        <v>2268</v>
      </c>
      <c r="J304" t="s">
        <v>180</v>
      </c>
      <c r="K304" t="s">
        <v>108</v>
      </c>
      <c r="L304">
        <v>90245</v>
      </c>
      <c r="M304" t="s">
        <v>2269</v>
      </c>
      <c r="O304">
        <v>0</v>
      </c>
      <c r="V304" t="s">
        <v>110</v>
      </c>
      <c r="W304" s="1">
        <v>43846</v>
      </c>
      <c r="Y304" s="1">
        <v>43920</v>
      </c>
      <c r="Z304" s="2">
        <v>43009</v>
      </c>
      <c r="AA304" t="s">
        <v>2270</v>
      </c>
      <c r="AB304" t="s">
        <v>113</v>
      </c>
      <c r="AC304" t="s">
        <v>113</v>
      </c>
      <c r="AD304" t="s">
        <v>113</v>
      </c>
      <c r="AG304" t="s">
        <v>113</v>
      </c>
      <c r="AH304" t="s">
        <v>111</v>
      </c>
      <c r="AI304" t="s">
        <v>113</v>
      </c>
      <c r="AJ304" t="s">
        <v>114</v>
      </c>
      <c r="AL304" t="s">
        <v>115</v>
      </c>
      <c r="AM304" t="s">
        <v>116</v>
      </c>
      <c r="AN304" t="s">
        <v>108</v>
      </c>
      <c r="AO304" t="s">
        <v>113</v>
      </c>
      <c r="AP304" t="s">
        <v>113</v>
      </c>
      <c r="AQ304" t="s">
        <v>113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B304" t="s">
        <v>113</v>
      </c>
      <c r="BD304" t="s">
        <v>113</v>
      </c>
      <c r="BF304" t="s">
        <v>113</v>
      </c>
      <c r="BG304" t="s">
        <v>111</v>
      </c>
      <c r="BH304" t="s">
        <v>111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111</v>
      </c>
      <c r="BV304" t="s">
        <v>111</v>
      </c>
      <c r="BW304" t="s">
        <v>111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113</v>
      </c>
      <c r="CW304" t="s">
        <v>113</v>
      </c>
    </row>
    <row r="305" spans="1:101" x14ac:dyDescent="0.25">
      <c r="A305" t="s">
        <v>506</v>
      </c>
      <c r="B305">
        <v>293351</v>
      </c>
      <c r="C305" t="s">
        <v>2271</v>
      </c>
      <c r="D305" t="s">
        <v>102</v>
      </c>
      <c r="E305" t="s">
        <v>2272</v>
      </c>
      <c r="F305" t="s">
        <v>2272</v>
      </c>
      <c r="G305" t="s">
        <v>2273</v>
      </c>
      <c r="H305" t="s">
        <v>2274</v>
      </c>
      <c r="I305" t="s">
        <v>1324</v>
      </c>
      <c r="J305" t="s">
        <v>1325</v>
      </c>
      <c r="K305" t="s">
        <v>108</v>
      </c>
      <c r="L305">
        <v>30305</v>
      </c>
      <c r="M305" t="s">
        <v>2275</v>
      </c>
      <c r="O305">
        <v>0</v>
      </c>
      <c r="V305" t="s">
        <v>110</v>
      </c>
      <c r="W305" s="1">
        <v>43320</v>
      </c>
      <c r="Y305" s="1">
        <v>43920</v>
      </c>
      <c r="Z305" s="2">
        <v>43009</v>
      </c>
      <c r="AB305" t="s">
        <v>113</v>
      </c>
      <c r="AC305" t="s">
        <v>113</v>
      </c>
      <c r="AD305" t="s">
        <v>113</v>
      </c>
      <c r="AG305" t="s">
        <v>113</v>
      </c>
      <c r="AH305" t="s">
        <v>111</v>
      </c>
      <c r="AI305" t="s">
        <v>113</v>
      </c>
      <c r="AJ305" t="s">
        <v>114</v>
      </c>
      <c r="AL305" t="s">
        <v>115</v>
      </c>
      <c r="AM305" t="s">
        <v>116</v>
      </c>
      <c r="AN305" t="s">
        <v>108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B305" t="s">
        <v>113</v>
      </c>
      <c r="BD305" t="s">
        <v>113</v>
      </c>
      <c r="BF305" t="s">
        <v>113</v>
      </c>
      <c r="BG305" t="s">
        <v>113</v>
      </c>
      <c r="BH305" t="s">
        <v>111</v>
      </c>
      <c r="BI305" t="s">
        <v>113</v>
      </c>
      <c r="BJ305" t="s">
        <v>113</v>
      </c>
      <c r="BK305" t="s">
        <v>113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111</v>
      </c>
      <c r="BT305" t="s">
        <v>113</v>
      </c>
      <c r="BU305" t="s">
        <v>113</v>
      </c>
      <c r="BV305" t="s">
        <v>111</v>
      </c>
      <c r="BW305" t="s">
        <v>111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113</v>
      </c>
      <c r="CE305" t="s">
        <v>113</v>
      </c>
      <c r="CF305" t="s">
        <v>113</v>
      </c>
      <c r="CG305" t="s">
        <v>113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113</v>
      </c>
      <c r="CW305" t="s">
        <v>113</v>
      </c>
    </row>
    <row r="306" spans="1:101" x14ac:dyDescent="0.25">
      <c r="A306" t="s">
        <v>155</v>
      </c>
      <c r="B306">
        <v>293165</v>
      </c>
      <c r="C306" t="s">
        <v>2276</v>
      </c>
      <c r="D306" t="s">
        <v>102</v>
      </c>
      <c r="E306" t="s">
        <v>2277</v>
      </c>
      <c r="F306" t="s">
        <v>2278</v>
      </c>
      <c r="G306" t="s">
        <v>2279</v>
      </c>
      <c r="H306" t="s">
        <v>561</v>
      </c>
      <c r="I306" t="s">
        <v>2280</v>
      </c>
      <c r="J306" t="s">
        <v>432</v>
      </c>
      <c r="K306" t="s">
        <v>108</v>
      </c>
      <c r="L306">
        <v>6830</v>
      </c>
      <c r="M306" t="s">
        <v>2281</v>
      </c>
      <c r="O306">
        <v>0</v>
      </c>
      <c r="V306" t="s">
        <v>110</v>
      </c>
      <c r="W306" s="1">
        <v>43168</v>
      </c>
      <c r="Y306" s="1">
        <v>43917</v>
      </c>
      <c r="Z306" s="2">
        <v>43009</v>
      </c>
      <c r="AA306" t="s">
        <v>2282</v>
      </c>
      <c r="AB306" t="s">
        <v>113</v>
      </c>
      <c r="AC306" t="s">
        <v>113</v>
      </c>
      <c r="AD306" t="s">
        <v>113</v>
      </c>
      <c r="AG306" t="s">
        <v>113</v>
      </c>
      <c r="AH306" t="s">
        <v>111</v>
      </c>
      <c r="AI306" t="s">
        <v>113</v>
      </c>
      <c r="AJ306" t="s">
        <v>293</v>
      </c>
      <c r="AL306" t="s">
        <v>115</v>
      </c>
      <c r="AM306" t="s">
        <v>116</v>
      </c>
      <c r="AN306" t="s">
        <v>108</v>
      </c>
      <c r="AO306" t="s">
        <v>113</v>
      </c>
      <c r="AP306" t="s">
        <v>113</v>
      </c>
      <c r="AQ306" t="s">
        <v>111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B306" t="s">
        <v>113</v>
      </c>
      <c r="BD306" t="s">
        <v>113</v>
      </c>
      <c r="BF306" t="s">
        <v>113</v>
      </c>
      <c r="BG306" t="s">
        <v>113</v>
      </c>
      <c r="BH306" t="s">
        <v>113</v>
      </c>
      <c r="BI306" t="s">
        <v>113</v>
      </c>
      <c r="BJ306" t="s">
        <v>113</v>
      </c>
      <c r="BK306" t="s">
        <v>113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113</v>
      </c>
      <c r="BT306" t="s">
        <v>113</v>
      </c>
      <c r="BU306" t="s">
        <v>113</v>
      </c>
      <c r="BV306" t="s">
        <v>113</v>
      </c>
      <c r="BW306" t="s">
        <v>111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113</v>
      </c>
      <c r="CE306" t="s">
        <v>113</v>
      </c>
      <c r="CF306" t="s">
        <v>113</v>
      </c>
      <c r="CG306" t="s">
        <v>113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113</v>
      </c>
      <c r="CW306" t="s">
        <v>113</v>
      </c>
    </row>
    <row r="307" spans="1:101" x14ac:dyDescent="0.25">
      <c r="A307" t="s">
        <v>155</v>
      </c>
      <c r="B307">
        <v>169003</v>
      </c>
      <c r="C307" t="s">
        <v>2283</v>
      </c>
      <c r="D307" t="s">
        <v>102</v>
      </c>
      <c r="E307" t="s">
        <v>2284</v>
      </c>
      <c r="F307" t="s">
        <v>2284</v>
      </c>
      <c r="G307" t="s">
        <v>2285</v>
      </c>
      <c r="H307" t="s">
        <v>2286</v>
      </c>
      <c r="I307" t="s">
        <v>431</v>
      </c>
      <c r="J307" t="s">
        <v>432</v>
      </c>
      <c r="K307" t="s">
        <v>108</v>
      </c>
      <c r="L307">
        <v>6905</v>
      </c>
      <c r="M307">
        <v>2039141680</v>
      </c>
      <c r="N307">
        <v>9143716807</v>
      </c>
      <c r="O307">
        <v>0</v>
      </c>
      <c r="V307" t="s">
        <v>110</v>
      </c>
      <c r="W307" s="1">
        <v>41610</v>
      </c>
      <c r="Y307" s="1">
        <v>43920</v>
      </c>
      <c r="Z307" s="2">
        <v>43009</v>
      </c>
      <c r="AA307" t="s">
        <v>2287</v>
      </c>
      <c r="AB307" t="s">
        <v>113</v>
      </c>
      <c r="AC307" t="s">
        <v>113</v>
      </c>
      <c r="AD307" t="s">
        <v>113</v>
      </c>
      <c r="AG307" t="s">
        <v>113</v>
      </c>
      <c r="AH307" t="s">
        <v>113</v>
      </c>
      <c r="AI307" t="s">
        <v>111</v>
      </c>
      <c r="AJ307" t="s">
        <v>114</v>
      </c>
      <c r="AL307" t="s">
        <v>115</v>
      </c>
      <c r="AM307" t="s">
        <v>116</v>
      </c>
      <c r="AN307" t="s">
        <v>108</v>
      </c>
      <c r="AO307" t="s">
        <v>113</v>
      </c>
      <c r="AP307" t="s">
        <v>113</v>
      </c>
      <c r="AQ307" t="s">
        <v>113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B307" t="s">
        <v>113</v>
      </c>
      <c r="BD307" t="s">
        <v>113</v>
      </c>
      <c r="BF307" t="s">
        <v>113</v>
      </c>
      <c r="BG307" t="s">
        <v>113</v>
      </c>
      <c r="BH307" t="s">
        <v>111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113</v>
      </c>
      <c r="BV307" t="s">
        <v>111</v>
      </c>
      <c r="BW307" t="s">
        <v>111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  <c r="CW307" t="s">
        <v>113</v>
      </c>
    </row>
    <row r="308" spans="1:101" x14ac:dyDescent="0.25">
      <c r="A308" t="s">
        <v>117</v>
      </c>
      <c r="B308">
        <v>163485</v>
      </c>
      <c r="C308" t="s">
        <v>2288</v>
      </c>
      <c r="D308" t="s">
        <v>102</v>
      </c>
      <c r="E308" t="s">
        <v>2289</v>
      </c>
      <c r="F308" t="s">
        <v>2289</v>
      </c>
      <c r="G308" t="s">
        <v>2290</v>
      </c>
      <c r="H308" t="s">
        <v>2291</v>
      </c>
      <c r="I308" t="s">
        <v>1049</v>
      </c>
      <c r="K308" t="s">
        <v>539</v>
      </c>
      <c r="M308">
        <v>2304012300</v>
      </c>
      <c r="N308">
        <v>2304012301</v>
      </c>
      <c r="O308">
        <v>1</v>
      </c>
      <c r="V308" t="s">
        <v>110</v>
      </c>
      <c r="W308" s="1">
        <v>41002</v>
      </c>
      <c r="Y308" s="1">
        <v>43626</v>
      </c>
      <c r="Z308" s="2">
        <v>43009</v>
      </c>
      <c r="AB308" t="s">
        <v>111</v>
      </c>
      <c r="AC308" t="s">
        <v>113</v>
      </c>
      <c r="AD308" t="s">
        <v>113</v>
      </c>
      <c r="AG308" t="s">
        <v>113</v>
      </c>
      <c r="AH308" t="s">
        <v>111</v>
      </c>
      <c r="AI308" t="s">
        <v>113</v>
      </c>
      <c r="AJ308" t="s">
        <v>114</v>
      </c>
      <c r="AL308" t="s">
        <v>115</v>
      </c>
      <c r="AN308" t="s">
        <v>539</v>
      </c>
      <c r="AO308" t="s">
        <v>113</v>
      </c>
      <c r="AP308" t="s">
        <v>113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B308" t="s">
        <v>113</v>
      </c>
      <c r="BD308" t="s">
        <v>113</v>
      </c>
      <c r="BF308" t="s">
        <v>113</v>
      </c>
      <c r="BG308" t="s">
        <v>113</v>
      </c>
      <c r="BH308" t="s">
        <v>113</v>
      </c>
      <c r="BI308" t="s">
        <v>113</v>
      </c>
      <c r="BJ308" t="s">
        <v>113</v>
      </c>
      <c r="BK308" t="s">
        <v>113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113</v>
      </c>
      <c r="BT308" t="s">
        <v>113</v>
      </c>
      <c r="BU308" t="s">
        <v>113</v>
      </c>
      <c r="BV308" t="s">
        <v>111</v>
      </c>
      <c r="BW308" t="s">
        <v>111</v>
      </c>
      <c r="BX308" t="s">
        <v>113</v>
      </c>
      <c r="BY308" t="s">
        <v>113</v>
      </c>
      <c r="BZ308" t="s">
        <v>113</v>
      </c>
      <c r="CA308" t="s">
        <v>113</v>
      </c>
      <c r="CB308" t="s">
        <v>113</v>
      </c>
      <c r="CC308" t="s">
        <v>113</v>
      </c>
      <c r="CD308" t="s">
        <v>113</v>
      </c>
      <c r="CE308" t="s">
        <v>113</v>
      </c>
      <c r="CF308" t="s">
        <v>113</v>
      </c>
      <c r="CG308" t="s">
        <v>113</v>
      </c>
      <c r="CH308" t="s">
        <v>113</v>
      </c>
      <c r="CI308" t="s">
        <v>113</v>
      </c>
      <c r="CJ308" t="s">
        <v>113</v>
      </c>
      <c r="CK308" t="s">
        <v>113</v>
      </c>
      <c r="CL308" t="s">
        <v>113</v>
      </c>
      <c r="CM308" t="s">
        <v>113</v>
      </c>
      <c r="CN308" t="s">
        <v>113</v>
      </c>
      <c r="CO308" t="s">
        <v>113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  <c r="CW308" t="s">
        <v>113</v>
      </c>
    </row>
    <row r="309" spans="1:101" x14ac:dyDescent="0.25">
      <c r="A309" t="s">
        <v>117</v>
      </c>
      <c r="B309">
        <v>281301</v>
      </c>
      <c r="C309" t="s">
        <v>2292</v>
      </c>
      <c r="D309" t="s">
        <v>102</v>
      </c>
      <c r="E309" t="s">
        <v>2293</v>
      </c>
      <c r="F309" t="s">
        <v>2293</v>
      </c>
      <c r="G309" t="s">
        <v>2294</v>
      </c>
      <c r="H309" t="s">
        <v>2295</v>
      </c>
      <c r="I309" t="s">
        <v>1148</v>
      </c>
      <c r="K309" t="s">
        <v>1149</v>
      </c>
      <c r="L309" t="s">
        <v>2296</v>
      </c>
      <c r="M309" t="s">
        <v>2297</v>
      </c>
      <c r="N309" t="s">
        <v>2298</v>
      </c>
      <c r="O309">
        <v>0</v>
      </c>
      <c r="V309" t="s">
        <v>110</v>
      </c>
      <c r="W309" s="1">
        <v>43228</v>
      </c>
      <c r="Y309" s="1">
        <v>43920</v>
      </c>
      <c r="Z309" s="2">
        <v>43009</v>
      </c>
      <c r="AA309" t="s">
        <v>2299</v>
      </c>
      <c r="AB309" t="s">
        <v>111</v>
      </c>
      <c r="AC309" t="s">
        <v>113</v>
      </c>
      <c r="AD309" t="s">
        <v>113</v>
      </c>
      <c r="AF309" t="s">
        <v>2300</v>
      </c>
      <c r="AG309" t="s">
        <v>113</v>
      </c>
      <c r="AH309" t="s">
        <v>111</v>
      </c>
      <c r="AI309" t="s">
        <v>113</v>
      </c>
      <c r="AJ309" t="s">
        <v>173</v>
      </c>
      <c r="AK309" t="s">
        <v>2006</v>
      </c>
      <c r="AL309" t="s">
        <v>115</v>
      </c>
      <c r="AN309" t="s">
        <v>1149</v>
      </c>
      <c r="AO309" t="s">
        <v>113</v>
      </c>
      <c r="AP309" t="s">
        <v>113</v>
      </c>
      <c r="AQ309" t="s">
        <v>111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B309" t="s">
        <v>113</v>
      </c>
      <c r="BD309" t="s">
        <v>113</v>
      </c>
      <c r="BF309" t="s">
        <v>113</v>
      </c>
      <c r="BG309" t="s">
        <v>113</v>
      </c>
      <c r="BH309" t="s">
        <v>113</v>
      </c>
      <c r="BI309" t="s">
        <v>113</v>
      </c>
      <c r="BJ309" t="s">
        <v>113</v>
      </c>
      <c r="BK309" t="s">
        <v>113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113</v>
      </c>
      <c r="BV309" t="s">
        <v>113</v>
      </c>
      <c r="BW309" t="s">
        <v>111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  <c r="CW309" t="s">
        <v>113</v>
      </c>
    </row>
    <row r="310" spans="1:101" x14ac:dyDescent="0.25">
      <c r="A310" t="s">
        <v>155</v>
      </c>
      <c r="B310">
        <v>304092</v>
      </c>
      <c r="C310" t="s">
        <v>2301</v>
      </c>
      <c r="D310" t="s">
        <v>102</v>
      </c>
      <c r="E310" t="s">
        <v>2302</v>
      </c>
      <c r="F310" t="s">
        <v>2302</v>
      </c>
      <c r="G310" t="s">
        <v>2303</v>
      </c>
      <c r="H310" t="s">
        <v>2304</v>
      </c>
      <c r="I310" t="s">
        <v>1041</v>
      </c>
      <c r="J310" t="s">
        <v>161</v>
      </c>
      <c r="K310" t="s">
        <v>108</v>
      </c>
      <c r="L310" t="s">
        <v>2305</v>
      </c>
      <c r="M310" t="s">
        <v>2306</v>
      </c>
      <c r="O310">
        <v>0</v>
      </c>
      <c r="V310" t="s">
        <v>110</v>
      </c>
      <c r="W310" s="1">
        <v>43663</v>
      </c>
      <c r="Y310" s="1">
        <v>43915</v>
      </c>
      <c r="Z310" s="2">
        <v>43009</v>
      </c>
      <c r="AB310" t="s">
        <v>113</v>
      </c>
      <c r="AC310" t="s">
        <v>113</v>
      </c>
      <c r="AD310" t="s">
        <v>113</v>
      </c>
      <c r="AG310" t="s">
        <v>113</v>
      </c>
      <c r="AH310" t="s">
        <v>111</v>
      </c>
      <c r="AI310" t="s">
        <v>113</v>
      </c>
      <c r="AJ310" t="s">
        <v>114</v>
      </c>
      <c r="AL310" t="s">
        <v>115</v>
      </c>
      <c r="AM310" t="s">
        <v>116</v>
      </c>
      <c r="AN310" t="s">
        <v>108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B310" t="s">
        <v>113</v>
      </c>
      <c r="BD310" t="s">
        <v>113</v>
      </c>
      <c r="BF310" t="s">
        <v>113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113</v>
      </c>
      <c r="BU310" t="s">
        <v>113</v>
      </c>
      <c r="BV310" t="s">
        <v>111</v>
      </c>
      <c r="BW310" t="s">
        <v>111</v>
      </c>
      <c r="BX310" t="s">
        <v>113</v>
      </c>
      <c r="BY310" t="s">
        <v>111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111</v>
      </c>
      <c r="CM310" t="s">
        <v>113</v>
      </c>
      <c r="CN310" t="s">
        <v>113</v>
      </c>
      <c r="CO310" t="s">
        <v>111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  <c r="CW310" t="s">
        <v>113</v>
      </c>
    </row>
    <row r="311" spans="1:101" x14ac:dyDescent="0.25">
      <c r="A311" t="s">
        <v>368</v>
      </c>
      <c r="B311">
        <v>166879</v>
      </c>
      <c r="C311" t="s">
        <v>2307</v>
      </c>
      <c r="D311" t="s">
        <v>102</v>
      </c>
      <c r="E311" t="s">
        <v>2308</v>
      </c>
      <c r="F311" t="s">
        <v>2309</v>
      </c>
      <c r="G311" t="s">
        <v>2310</v>
      </c>
      <c r="H311" t="s">
        <v>2311</v>
      </c>
      <c r="I311" t="s">
        <v>2312</v>
      </c>
      <c r="J311" t="s">
        <v>373</v>
      </c>
      <c r="K311" t="s">
        <v>108</v>
      </c>
      <c r="L311">
        <v>78746</v>
      </c>
      <c r="M311" t="s">
        <v>2313</v>
      </c>
      <c r="N311" t="s">
        <v>2314</v>
      </c>
      <c r="O311">
        <v>0</v>
      </c>
      <c r="V311" t="s">
        <v>110</v>
      </c>
      <c r="W311" s="1">
        <v>41313</v>
      </c>
      <c r="Y311" s="1">
        <v>43917</v>
      </c>
      <c r="Z311" s="2">
        <v>43009</v>
      </c>
      <c r="AA311" t="s">
        <v>2315</v>
      </c>
      <c r="AB311" t="s">
        <v>113</v>
      </c>
      <c r="AC311" t="s">
        <v>113</v>
      </c>
      <c r="AD311" t="s">
        <v>113</v>
      </c>
      <c r="AG311" t="s">
        <v>111</v>
      </c>
      <c r="AH311" t="s">
        <v>113</v>
      </c>
      <c r="AI311" t="s">
        <v>111</v>
      </c>
      <c r="AJ311" t="s">
        <v>114</v>
      </c>
      <c r="AL311" t="s">
        <v>115</v>
      </c>
      <c r="AM311" t="s">
        <v>116</v>
      </c>
      <c r="AN311" t="s">
        <v>108</v>
      </c>
      <c r="AO311" t="s">
        <v>113</v>
      </c>
      <c r="AP311" t="s">
        <v>113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B311" t="s">
        <v>113</v>
      </c>
      <c r="BD311" t="s">
        <v>113</v>
      </c>
      <c r="BF311" t="s">
        <v>113</v>
      </c>
      <c r="BG311" t="s">
        <v>113</v>
      </c>
      <c r="BH311" t="s">
        <v>113</v>
      </c>
      <c r="BI311" t="s">
        <v>113</v>
      </c>
      <c r="BJ311" t="s">
        <v>113</v>
      </c>
      <c r="BK311" t="s">
        <v>113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113</v>
      </c>
      <c r="BU311" t="s">
        <v>113</v>
      </c>
      <c r="BV311" t="s">
        <v>111</v>
      </c>
      <c r="BW311" t="s">
        <v>111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  <c r="CW311" t="s">
        <v>113</v>
      </c>
    </row>
    <row r="312" spans="1:101" x14ac:dyDescent="0.25">
      <c r="A312" t="s">
        <v>378</v>
      </c>
      <c r="B312">
        <v>284762</v>
      </c>
      <c r="C312" t="s">
        <v>2316</v>
      </c>
      <c r="D312" t="s">
        <v>102</v>
      </c>
      <c r="E312" t="s">
        <v>2317</v>
      </c>
      <c r="F312" t="s">
        <v>2317</v>
      </c>
      <c r="G312" t="s">
        <v>2318</v>
      </c>
      <c r="H312" t="s">
        <v>2319</v>
      </c>
      <c r="I312" t="s">
        <v>2320</v>
      </c>
      <c r="J312" t="s">
        <v>180</v>
      </c>
      <c r="K312" t="s">
        <v>108</v>
      </c>
      <c r="L312">
        <v>92626</v>
      </c>
      <c r="M312" t="s">
        <v>2321</v>
      </c>
      <c r="N312" t="s">
        <v>2322</v>
      </c>
      <c r="O312">
        <v>0</v>
      </c>
      <c r="V312" t="s">
        <v>110</v>
      </c>
      <c r="W312" s="1">
        <v>43670</v>
      </c>
      <c r="Y312" s="1">
        <v>43921</v>
      </c>
      <c r="Z312" s="2">
        <v>43009</v>
      </c>
      <c r="AA312" t="s">
        <v>2323</v>
      </c>
      <c r="AB312" t="s">
        <v>113</v>
      </c>
      <c r="AC312" t="s">
        <v>113</v>
      </c>
      <c r="AD312" t="s">
        <v>113</v>
      </c>
      <c r="AG312" t="s">
        <v>111</v>
      </c>
      <c r="AH312" t="s">
        <v>113</v>
      </c>
      <c r="AI312" t="s">
        <v>113</v>
      </c>
      <c r="AJ312" t="s">
        <v>114</v>
      </c>
      <c r="AL312" t="s">
        <v>115</v>
      </c>
      <c r="AM312" t="s">
        <v>180</v>
      </c>
      <c r="AN312" t="s">
        <v>108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B312" t="s">
        <v>113</v>
      </c>
      <c r="BD312" t="s">
        <v>111</v>
      </c>
      <c r="BE312" t="s">
        <v>113</v>
      </c>
      <c r="BF312" t="s">
        <v>111</v>
      </c>
      <c r="BG312" t="s">
        <v>113</v>
      </c>
      <c r="BH312" t="s">
        <v>113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113</v>
      </c>
      <c r="BV312" t="s">
        <v>111</v>
      </c>
      <c r="BW312" t="s">
        <v>111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  <c r="CW312" t="s">
        <v>113</v>
      </c>
    </row>
    <row r="313" spans="1:101" x14ac:dyDescent="0.25">
      <c r="A313" t="s">
        <v>100</v>
      </c>
      <c r="B313">
        <v>226672</v>
      </c>
      <c r="C313" t="s">
        <v>2324</v>
      </c>
      <c r="D313" t="s">
        <v>102</v>
      </c>
      <c r="E313" t="s">
        <v>2325</v>
      </c>
      <c r="F313" t="s">
        <v>2325</v>
      </c>
      <c r="G313" t="s">
        <v>2326</v>
      </c>
      <c r="H313" t="s">
        <v>2241</v>
      </c>
      <c r="I313" t="s">
        <v>106</v>
      </c>
      <c r="J313" t="s">
        <v>107</v>
      </c>
      <c r="K313" t="s">
        <v>108</v>
      </c>
      <c r="L313">
        <v>10017</v>
      </c>
      <c r="M313" t="s">
        <v>2327</v>
      </c>
      <c r="N313" t="s">
        <v>2328</v>
      </c>
      <c r="O313">
        <v>0</v>
      </c>
      <c r="V313" t="s">
        <v>110</v>
      </c>
      <c r="W313" s="1">
        <v>42150</v>
      </c>
      <c r="Y313" s="1">
        <v>43914</v>
      </c>
      <c r="Z313" s="2">
        <v>43009</v>
      </c>
      <c r="AB313" t="s">
        <v>113</v>
      </c>
      <c r="AC313" t="s">
        <v>113</v>
      </c>
      <c r="AD313" t="s">
        <v>113</v>
      </c>
      <c r="AG313" t="s">
        <v>113</v>
      </c>
      <c r="AH313" t="s">
        <v>111</v>
      </c>
      <c r="AI313" t="s">
        <v>113</v>
      </c>
      <c r="AJ313" t="s">
        <v>114</v>
      </c>
      <c r="AL313" t="s">
        <v>115</v>
      </c>
      <c r="AM313" t="s">
        <v>116</v>
      </c>
      <c r="AN313" t="s">
        <v>108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B313" t="s">
        <v>113</v>
      </c>
      <c r="BD313" t="s">
        <v>113</v>
      </c>
      <c r="BF313" t="s">
        <v>113</v>
      </c>
      <c r="BG313" t="s">
        <v>113</v>
      </c>
      <c r="BH313" t="s">
        <v>111</v>
      </c>
      <c r="BI313" t="s">
        <v>113</v>
      </c>
      <c r="BJ313" t="s">
        <v>113</v>
      </c>
      <c r="BK313" t="s">
        <v>113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113</v>
      </c>
      <c r="BU313" t="s">
        <v>113</v>
      </c>
      <c r="BV313" t="s">
        <v>111</v>
      </c>
      <c r="BW313" t="s">
        <v>111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  <c r="CW313" t="s">
        <v>113</v>
      </c>
    </row>
    <row r="314" spans="1:101" x14ac:dyDescent="0.25">
      <c r="A314" t="s">
        <v>155</v>
      </c>
      <c r="B314">
        <v>160205</v>
      </c>
      <c r="C314" t="s">
        <v>2329</v>
      </c>
      <c r="D314" t="s">
        <v>102</v>
      </c>
      <c r="E314" t="s">
        <v>2330</v>
      </c>
      <c r="F314" t="s">
        <v>2331</v>
      </c>
      <c r="G314" t="s">
        <v>2332</v>
      </c>
      <c r="H314" t="s">
        <v>2333</v>
      </c>
      <c r="I314" t="s">
        <v>1041</v>
      </c>
      <c r="J314" t="s">
        <v>161</v>
      </c>
      <c r="K314" t="s">
        <v>108</v>
      </c>
      <c r="L314">
        <v>2108</v>
      </c>
      <c r="M314" t="s">
        <v>2334</v>
      </c>
      <c r="N314" t="s">
        <v>2335</v>
      </c>
      <c r="O314">
        <v>0</v>
      </c>
      <c r="V314" t="s">
        <v>110</v>
      </c>
      <c r="W314" s="1">
        <v>40998</v>
      </c>
      <c r="Y314" s="1">
        <v>43920</v>
      </c>
      <c r="Z314" s="2">
        <v>43009</v>
      </c>
      <c r="AA314" t="s">
        <v>2336</v>
      </c>
      <c r="AB314" t="s">
        <v>113</v>
      </c>
      <c r="AC314" t="s">
        <v>113</v>
      </c>
      <c r="AD314" t="s">
        <v>113</v>
      </c>
      <c r="AG314" t="s">
        <v>111</v>
      </c>
      <c r="AH314" t="s">
        <v>113</v>
      </c>
      <c r="AI314" t="s">
        <v>113</v>
      </c>
      <c r="AJ314" t="s">
        <v>114</v>
      </c>
      <c r="AL314" t="s">
        <v>115</v>
      </c>
      <c r="AM314" t="s">
        <v>116</v>
      </c>
      <c r="AN314" t="s">
        <v>108</v>
      </c>
      <c r="AO314" t="s">
        <v>113</v>
      </c>
      <c r="AP314" t="s">
        <v>113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B314" t="s">
        <v>113</v>
      </c>
      <c r="BD314" t="s">
        <v>113</v>
      </c>
      <c r="BF314" t="s">
        <v>113</v>
      </c>
      <c r="BG314" t="s">
        <v>113</v>
      </c>
      <c r="BH314" t="s">
        <v>113</v>
      </c>
      <c r="BI314" t="s">
        <v>113</v>
      </c>
      <c r="BJ314" t="s">
        <v>113</v>
      </c>
      <c r="BK314" t="s">
        <v>113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113</v>
      </c>
      <c r="BV314" t="s">
        <v>111</v>
      </c>
      <c r="BW314" t="s">
        <v>111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  <c r="CW314" t="s">
        <v>113</v>
      </c>
    </row>
    <row r="315" spans="1:101" x14ac:dyDescent="0.25">
      <c r="A315" t="s">
        <v>910</v>
      </c>
      <c r="B315">
        <v>304978</v>
      </c>
      <c r="C315" t="s">
        <v>2337</v>
      </c>
      <c r="D315" t="s">
        <v>102</v>
      </c>
      <c r="E315" t="s">
        <v>2338</v>
      </c>
      <c r="F315" t="s">
        <v>2338</v>
      </c>
      <c r="G315" t="s">
        <v>2339</v>
      </c>
      <c r="H315" t="s">
        <v>2340</v>
      </c>
      <c r="I315" t="s">
        <v>1230</v>
      </c>
      <c r="J315" t="s">
        <v>1231</v>
      </c>
      <c r="K315" t="s">
        <v>108</v>
      </c>
      <c r="L315">
        <v>918</v>
      </c>
      <c r="M315" t="s">
        <v>2341</v>
      </c>
      <c r="O315">
        <v>0</v>
      </c>
      <c r="V315" t="s">
        <v>110</v>
      </c>
      <c r="W315" s="1">
        <v>43660</v>
      </c>
      <c r="Y315" s="1">
        <v>43914</v>
      </c>
      <c r="Z315" s="2">
        <v>43009</v>
      </c>
      <c r="AA315" t="s">
        <v>2342</v>
      </c>
      <c r="AB315" t="s">
        <v>113</v>
      </c>
      <c r="AC315" t="s">
        <v>113</v>
      </c>
      <c r="AD315" t="s">
        <v>113</v>
      </c>
      <c r="AG315" t="s">
        <v>113</v>
      </c>
      <c r="AH315" t="s">
        <v>111</v>
      </c>
      <c r="AI315" t="s">
        <v>113</v>
      </c>
      <c r="AJ315" t="s">
        <v>114</v>
      </c>
      <c r="AL315" t="s">
        <v>115</v>
      </c>
      <c r="AM315" t="s">
        <v>1231</v>
      </c>
      <c r="AN315" t="s">
        <v>108</v>
      </c>
      <c r="AO315" t="s">
        <v>113</v>
      </c>
      <c r="AP315" t="s">
        <v>113</v>
      </c>
      <c r="AQ315" t="s">
        <v>113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B315" t="s">
        <v>113</v>
      </c>
      <c r="BD315" t="s">
        <v>113</v>
      </c>
      <c r="BF315" t="s">
        <v>113</v>
      </c>
      <c r="BG315" t="s">
        <v>113</v>
      </c>
      <c r="BH315" t="s">
        <v>113</v>
      </c>
      <c r="BI315" t="s">
        <v>113</v>
      </c>
      <c r="BJ315" t="s">
        <v>113</v>
      </c>
      <c r="BK315" t="s">
        <v>113</v>
      </c>
      <c r="BL315" t="s">
        <v>113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113</v>
      </c>
      <c r="BV315" t="s">
        <v>111</v>
      </c>
      <c r="BW315" t="s">
        <v>111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  <c r="CW315" t="s">
        <v>113</v>
      </c>
    </row>
    <row r="316" spans="1:101" x14ac:dyDescent="0.25">
      <c r="A316" t="s">
        <v>117</v>
      </c>
      <c r="B316">
        <v>164034</v>
      </c>
      <c r="C316" t="s">
        <v>2343</v>
      </c>
      <c r="D316" t="s">
        <v>102</v>
      </c>
      <c r="E316" t="s">
        <v>2344</v>
      </c>
      <c r="F316" t="s">
        <v>2344</v>
      </c>
      <c r="G316" t="s">
        <v>2345</v>
      </c>
      <c r="I316" t="s">
        <v>935</v>
      </c>
      <c r="K316" t="s">
        <v>662</v>
      </c>
      <c r="L316" t="s">
        <v>2346</v>
      </c>
      <c r="M316" t="s">
        <v>2347</v>
      </c>
      <c r="N316" t="s">
        <v>2348</v>
      </c>
      <c r="O316">
        <v>0</v>
      </c>
      <c r="V316" t="s">
        <v>110</v>
      </c>
      <c r="W316" s="1">
        <v>41054</v>
      </c>
      <c r="Y316" s="1">
        <v>43922</v>
      </c>
      <c r="Z316" s="2">
        <v>43009</v>
      </c>
      <c r="AA316" t="s">
        <v>2349</v>
      </c>
      <c r="AB316" t="s">
        <v>111</v>
      </c>
      <c r="AC316" t="s">
        <v>113</v>
      </c>
      <c r="AD316" t="s">
        <v>113</v>
      </c>
      <c r="AG316" t="s">
        <v>113</v>
      </c>
      <c r="AH316" t="s">
        <v>111</v>
      </c>
      <c r="AI316" t="s">
        <v>113</v>
      </c>
      <c r="AJ316" t="s">
        <v>131</v>
      </c>
      <c r="AL316" t="s">
        <v>115</v>
      </c>
      <c r="AN316" t="s">
        <v>662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B316" t="s">
        <v>113</v>
      </c>
      <c r="BD316" t="s">
        <v>113</v>
      </c>
      <c r="BF316" t="s">
        <v>113</v>
      </c>
      <c r="BG316" t="s">
        <v>113</v>
      </c>
      <c r="BH316" t="s">
        <v>111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111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  <c r="CW316" t="s">
        <v>113</v>
      </c>
    </row>
    <row r="317" spans="1:101" x14ac:dyDescent="0.25">
      <c r="A317" t="s">
        <v>378</v>
      </c>
      <c r="B317">
        <v>306796</v>
      </c>
      <c r="C317" t="s">
        <v>2350</v>
      </c>
      <c r="D317" t="s">
        <v>102</v>
      </c>
      <c r="E317" t="s">
        <v>2351</v>
      </c>
      <c r="F317" t="s">
        <v>2351</v>
      </c>
      <c r="M317" t="s">
        <v>2352</v>
      </c>
      <c r="O317">
        <v>0</v>
      </c>
      <c r="V317" t="s">
        <v>110</v>
      </c>
      <c r="W317" s="1">
        <v>43809</v>
      </c>
      <c r="Y317" s="1">
        <v>43861</v>
      </c>
      <c r="Z317" s="2">
        <v>43009</v>
      </c>
      <c r="AA317" t="s">
        <v>2353</v>
      </c>
      <c r="AB317" t="s">
        <v>113</v>
      </c>
      <c r="AC317" t="s">
        <v>113</v>
      </c>
      <c r="AD317" t="s">
        <v>113</v>
      </c>
      <c r="AG317" t="s">
        <v>113</v>
      </c>
      <c r="AH317" t="s">
        <v>111</v>
      </c>
      <c r="AI317" t="s">
        <v>113</v>
      </c>
      <c r="AJ317" t="s">
        <v>114</v>
      </c>
      <c r="AL317" t="s">
        <v>115</v>
      </c>
      <c r="AM317" t="s">
        <v>116</v>
      </c>
      <c r="AN317" t="s">
        <v>108</v>
      </c>
      <c r="AO317" t="s">
        <v>113</v>
      </c>
      <c r="AP317" t="s">
        <v>113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B317" t="s">
        <v>113</v>
      </c>
      <c r="BD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113</v>
      </c>
      <c r="BV317" t="s">
        <v>111</v>
      </c>
      <c r="BW317" t="s">
        <v>111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  <c r="CW317" t="s">
        <v>113</v>
      </c>
    </row>
    <row r="318" spans="1:101" x14ac:dyDescent="0.25">
      <c r="A318" t="s">
        <v>100</v>
      </c>
      <c r="B318">
        <v>306333</v>
      </c>
      <c r="C318" t="s">
        <v>2354</v>
      </c>
      <c r="D318" t="s">
        <v>102</v>
      </c>
      <c r="E318" t="s">
        <v>2355</v>
      </c>
      <c r="F318" t="s">
        <v>2355</v>
      </c>
      <c r="G318" t="s">
        <v>2356</v>
      </c>
      <c r="H318" t="s">
        <v>2357</v>
      </c>
      <c r="I318" t="s">
        <v>106</v>
      </c>
      <c r="J318" t="s">
        <v>107</v>
      </c>
      <c r="K318" t="s">
        <v>108</v>
      </c>
      <c r="L318">
        <v>10013</v>
      </c>
      <c r="M318" t="s">
        <v>2358</v>
      </c>
      <c r="O318">
        <v>0</v>
      </c>
      <c r="V318" t="s">
        <v>110</v>
      </c>
      <c r="W318" s="1">
        <v>43924</v>
      </c>
      <c r="Y318" s="1">
        <v>43924</v>
      </c>
      <c r="Z318" s="2">
        <v>43009</v>
      </c>
      <c r="AB318" t="s">
        <v>113</v>
      </c>
      <c r="AC318" t="s">
        <v>113</v>
      </c>
      <c r="AD318" t="s">
        <v>113</v>
      </c>
      <c r="AG318" t="s">
        <v>113</v>
      </c>
      <c r="AH318" t="s">
        <v>111</v>
      </c>
      <c r="AI318" t="s">
        <v>113</v>
      </c>
      <c r="AJ318" t="s">
        <v>293</v>
      </c>
      <c r="AL318" t="s">
        <v>115</v>
      </c>
      <c r="AM318" t="s">
        <v>116</v>
      </c>
      <c r="AN318" t="s">
        <v>108</v>
      </c>
      <c r="AO318" t="s">
        <v>113</v>
      </c>
      <c r="AP318" t="s">
        <v>113</v>
      </c>
      <c r="AQ318" t="s">
        <v>111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B318" t="s">
        <v>113</v>
      </c>
      <c r="BD318" t="s">
        <v>113</v>
      </c>
      <c r="BF318" t="s">
        <v>113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111</v>
      </c>
      <c r="BM318" t="s">
        <v>113</v>
      </c>
      <c r="BN318" t="s">
        <v>113</v>
      </c>
      <c r="BO318" t="s">
        <v>113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113</v>
      </c>
      <c r="BV318" t="s">
        <v>111</v>
      </c>
      <c r="BW318" t="s">
        <v>111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  <c r="CW318" t="s">
        <v>113</v>
      </c>
    </row>
    <row r="319" spans="1:101" x14ac:dyDescent="0.25">
      <c r="A319" t="s">
        <v>117</v>
      </c>
      <c r="B319">
        <v>297825</v>
      </c>
      <c r="C319" t="s">
        <v>2359</v>
      </c>
      <c r="D319" t="s">
        <v>102</v>
      </c>
      <c r="E319" t="s">
        <v>2360</v>
      </c>
      <c r="F319" t="s">
        <v>2360</v>
      </c>
      <c r="G319" t="s">
        <v>2361</v>
      </c>
      <c r="H319" t="s">
        <v>2362</v>
      </c>
      <c r="I319" t="s">
        <v>1770</v>
      </c>
      <c r="K319" t="s">
        <v>365</v>
      </c>
      <c r="L319" t="s">
        <v>2363</v>
      </c>
      <c r="M319" t="s">
        <v>2364</v>
      </c>
      <c r="N319" t="s">
        <v>2365</v>
      </c>
      <c r="O319">
        <v>1</v>
      </c>
      <c r="V319" t="s">
        <v>110</v>
      </c>
      <c r="W319" s="1">
        <v>43279</v>
      </c>
      <c r="Y319" s="1">
        <v>43630</v>
      </c>
      <c r="Z319" s="2">
        <v>43009</v>
      </c>
      <c r="AA319" t="s">
        <v>2366</v>
      </c>
      <c r="AB319" t="s">
        <v>111</v>
      </c>
      <c r="AC319" t="s">
        <v>113</v>
      </c>
      <c r="AD319" t="s">
        <v>113</v>
      </c>
      <c r="AG319" t="s">
        <v>113</v>
      </c>
      <c r="AH319" t="s">
        <v>111</v>
      </c>
      <c r="AI319" t="s">
        <v>113</v>
      </c>
      <c r="AJ319" t="s">
        <v>300</v>
      </c>
      <c r="AL319" t="s">
        <v>199</v>
      </c>
      <c r="AN319" t="s">
        <v>365</v>
      </c>
      <c r="AO319" t="s">
        <v>113</v>
      </c>
      <c r="AP319" t="s">
        <v>113</v>
      </c>
      <c r="AQ319" t="s">
        <v>113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B319" t="s">
        <v>113</v>
      </c>
      <c r="BD319" t="s">
        <v>113</v>
      </c>
      <c r="BF319" t="s">
        <v>113</v>
      </c>
      <c r="BG319" t="s">
        <v>113</v>
      </c>
      <c r="BH319" t="s">
        <v>111</v>
      </c>
      <c r="BI319" t="s">
        <v>113</v>
      </c>
      <c r="BJ319" t="s">
        <v>113</v>
      </c>
      <c r="BK319" t="s">
        <v>113</v>
      </c>
      <c r="BL319" t="s">
        <v>113</v>
      </c>
      <c r="BM319" t="s">
        <v>113</v>
      </c>
      <c r="BN319" t="s">
        <v>113</v>
      </c>
      <c r="BO319" t="s">
        <v>113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113</v>
      </c>
      <c r="BV319" t="s">
        <v>111</v>
      </c>
      <c r="BW319" t="s">
        <v>111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  <c r="CW319" t="s">
        <v>113</v>
      </c>
    </row>
    <row r="320" spans="1:101" x14ac:dyDescent="0.25">
      <c r="A320" t="s">
        <v>100</v>
      </c>
      <c r="B320">
        <v>306749</v>
      </c>
      <c r="C320" t="s">
        <v>2367</v>
      </c>
      <c r="D320" t="s">
        <v>102</v>
      </c>
      <c r="E320" t="s">
        <v>2368</v>
      </c>
      <c r="F320" t="s">
        <v>2368</v>
      </c>
      <c r="G320" t="s">
        <v>2369</v>
      </c>
      <c r="I320" t="s">
        <v>2370</v>
      </c>
      <c r="J320" t="s">
        <v>2371</v>
      </c>
      <c r="K320" t="s">
        <v>108</v>
      </c>
      <c r="L320">
        <v>7450</v>
      </c>
      <c r="M320" t="s">
        <v>2372</v>
      </c>
      <c r="O320">
        <v>0</v>
      </c>
      <c r="V320" t="s">
        <v>110</v>
      </c>
      <c r="W320" s="1">
        <v>43922</v>
      </c>
      <c r="Y320" s="1">
        <v>43922</v>
      </c>
      <c r="Z320" s="2">
        <v>43009</v>
      </c>
      <c r="AA320" t="s">
        <v>2373</v>
      </c>
      <c r="AB320" t="s">
        <v>113</v>
      </c>
      <c r="AC320" t="s">
        <v>113</v>
      </c>
      <c r="AD320" t="s">
        <v>113</v>
      </c>
      <c r="AG320" t="s">
        <v>111</v>
      </c>
      <c r="AH320" t="s">
        <v>111</v>
      </c>
      <c r="AI320" t="s">
        <v>113</v>
      </c>
      <c r="AJ320" t="s">
        <v>114</v>
      </c>
      <c r="AL320" t="s">
        <v>115</v>
      </c>
      <c r="AM320" t="s">
        <v>116</v>
      </c>
      <c r="AN320" t="s">
        <v>108</v>
      </c>
      <c r="AO320" t="s">
        <v>113</v>
      </c>
      <c r="AP320" t="s">
        <v>113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113</v>
      </c>
      <c r="AX320" t="s">
        <v>113</v>
      </c>
      <c r="AY320" t="s">
        <v>113</v>
      </c>
      <c r="AZ320" t="s">
        <v>113</v>
      </c>
      <c r="BA320" t="s">
        <v>113</v>
      </c>
      <c r="BB320" t="s">
        <v>113</v>
      </c>
      <c r="BD320" t="s">
        <v>113</v>
      </c>
      <c r="BF320" t="s">
        <v>113</v>
      </c>
      <c r="BG320" t="s">
        <v>113</v>
      </c>
      <c r="BH320" t="s">
        <v>111</v>
      </c>
      <c r="BI320" t="s">
        <v>113</v>
      </c>
      <c r="BJ320" t="s">
        <v>113</v>
      </c>
      <c r="BK320" t="s">
        <v>113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113</v>
      </c>
      <c r="BV320" t="s">
        <v>111</v>
      </c>
      <c r="BW320" t="s">
        <v>111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  <c r="CW320" t="s">
        <v>113</v>
      </c>
    </row>
    <row r="321" spans="1:101" x14ac:dyDescent="0.25">
      <c r="A321" t="s">
        <v>100</v>
      </c>
      <c r="B321">
        <v>299734</v>
      </c>
      <c r="C321" t="s">
        <v>2374</v>
      </c>
      <c r="D321" t="s">
        <v>102</v>
      </c>
      <c r="E321" t="s">
        <v>2375</v>
      </c>
      <c r="F321" t="s">
        <v>2375</v>
      </c>
      <c r="G321" t="s">
        <v>2376</v>
      </c>
      <c r="H321" t="s">
        <v>2377</v>
      </c>
      <c r="I321" t="s">
        <v>2378</v>
      </c>
      <c r="J321" t="s">
        <v>2371</v>
      </c>
      <c r="K321" t="s">
        <v>108</v>
      </c>
      <c r="L321">
        <v>7039</v>
      </c>
      <c r="M321" t="s">
        <v>2379</v>
      </c>
      <c r="O321">
        <v>0</v>
      </c>
      <c r="V321" t="s">
        <v>110</v>
      </c>
      <c r="W321" s="1">
        <v>43487</v>
      </c>
      <c r="Y321" s="1">
        <v>43867</v>
      </c>
      <c r="Z321" s="2">
        <v>43009</v>
      </c>
      <c r="AA321" t="s">
        <v>2380</v>
      </c>
      <c r="AB321" t="s">
        <v>113</v>
      </c>
      <c r="AC321" t="s">
        <v>113</v>
      </c>
      <c r="AD321" t="s">
        <v>113</v>
      </c>
      <c r="AG321" t="s">
        <v>113</v>
      </c>
      <c r="AH321" t="s">
        <v>111</v>
      </c>
      <c r="AI321" t="s">
        <v>113</v>
      </c>
      <c r="AJ321" t="s">
        <v>114</v>
      </c>
      <c r="AL321" t="s">
        <v>115</v>
      </c>
      <c r="AM321" t="s">
        <v>2371</v>
      </c>
      <c r="AN321" t="s">
        <v>108</v>
      </c>
      <c r="AO321" t="s">
        <v>113</v>
      </c>
      <c r="AP321" t="s">
        <v>113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B321" t="s">
        <v>113</v>
      </c>
      <c r="BD321" t="s">
        <v>113</v>
      </c>
      <c r="BF321" t="s">
        <v>113</v>
      </c>
      <c r="BG321" t="s">
        <v>113</v>
      </c>
      <c r="BH321" t="s">
        <v>113</v>
      </c>
      <c r="BI321" t="s">
        <v>113</v>
      </c>
      <c r="BJ321" t="s">
        <v>113</v>
      </c>
      <c r="BK321" t="s">
        <v>113</v>
      </c>
      <c r="BL321" t="s">
        <v>113</v>
      </c>
      <c r="BM321" t="s">
        <v>113</v>
      </c>
      <c r="BN321" t="s">
        <v>113</v>
      </c>
      <c r="BO321" t="s">
        <v>113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113</v>
      </c>
      <c r="BV321" t="s">
        <v>111</v>
      </c>
      <c r="BW321" t="s">
        <v>111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  <c r="CW321" t="s">
        <v>113</v>
      </c>
    </row>
    <row r="322" spans="1:101" x14ac:dyDescent="0.25">
      <c r="A322" t="s">
        <v>117</v>
      </c>
      <c r="B322">
        <v>298842</v>
      </c>
      <c r="C322" t="s">
        <v>2381</v>
      </c>
      <c r="D322" t="s">
        <v>102</v>
      </c>
      <c r="E322" t="s">
        <v>2382</v>
      </c>
      <c r="F322" t="s">
        <v>2382</v>
      </c>
      <c r="G322" t="s">
        <v>2383</v>
      </c>
      <c r="H322" t="s">
        <v>2384</v>
      </c>
      <c r="I322" t="s">
        <v>121</v>
      </c>
      <c r="K322" t="s">
        <v>122</v>
      </c>
      <c r="L322" t="s">
        <v>2197</v>
      </c>
      <c r="M322" t="s">
        <v>2385</v>
      </c>
      <c r="O322">
        <v>0</v>
      </c>
      <c r="V322" t="s">
        <v>110</v>
      </c>
      <c r="W322" s="1">
        <v>43354</v>
      </c>
      <c r="Y322" s="1">
        <v>43902</v>
      </c>
      <c r="Z322" s="2">
        <v>43009</v>
      </c>
      <c r="AA322" t="s">
        <v>2386</v>
      </c>
      <c r="AB322" t="s">
        <v>111</v>
      </c>
      <c r="AC322" t="s">
        <v>113</v>
      </c>
      <c r="AD322" t="s">
        <v>113</v>
      </c>
      <c r="AG322" t="s">
        <v>111</v>
      </c>
      <c r="AH322" t="s">
        <v>113</v>
      </c>
      <c r="AI322" t="s">
        <v>113</v>
      </c>
      <c r="AJ322" t="s">
        <v>131</v>
      </c>
      <c r="AL322" t="s">
        <v>115</v>
      </c>
      <c r="AN322" t="s">
        <v>122</v>
      </c>
      <c r="AO322" t="s">
        <v>113</v>
      </c>
      <c r="AP322" t="s">
        <v>113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B322" t="s">
        <v>113</v>
      </c>
      <c r="BD322" t="s">
        <v>113</v>
      </c>
      <c r="BF322" t="s">
        <v>113</v>
      </c>
      <c r="BG322" t="s">
        <v>113</v>
      </c>
      <c r="BH322" t="s">
        <v>113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113</v>
      </c>
      <c r="BV322" t="s">
        <v>111</v>
      </c>
      <c r="BW322" t="s">
        <v>111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  <c r="CW322" t="s">
        <v>113</v>
      </c>
    </row>
    <row r="323" spans="1:101" x14ac:dyDescent="0.25">
      <c r="A323" t="s">
        <v>117</v>
      </c>
      <c r="B323">
        <v>306442</v>
      </c>
      <c r="C323" t="s">
        <v>2387</v>
      </c>
      <c r="D323" t="s">
        <v>102</v>
      </c>
      <c r="E323" t="s">
        <v>2388</v>
      </c>
      <c r="F323" t="s">
        <v>2389</v>
      </c>
      <c r="G323" t="s">
        <v>2390</v>
      </c>
      <c r="H323" t="s">
        <v>128</v>
      </c>
      <c r="I323" t="s">
        <v>128</v>
      </c>
      <c r="K323" t="s">
        <v>129</v>
      </c>
      <c r="M323" t="s">
        <v>2391</v>
      </c>
      <c r="N323" t="s">
        <v>2392</v>
      </c>
      <c r="O323">
        <v>1</v>
      </c>
      <c r="V323" t="s">
        <v>110</v>
      </c>
      <c r="W323" s="1">
        <v>43951</v>
      </c>
      <c r="Y323" s="1">
        <v>43951</v>
      </c>
      <c r="Z323" s="2">
        <v>43891</v>
      </c>
      <c r="AA323" t="s">
        <v>2393</v>
      </c>
      <c r="AB323" t="s">
        <v>111</v>
      </c>
      <c r="AC323" t="s">
        <v>113</v>
      </c>
      <c r="AD323" t="s">
        <v>113</v>
      </c>
      <c r="AG323" t="s">
        <v>113</v>
      </c>
      <c r="AH323" t="s">
        <v>111</v>
      </c>
      <c r="AI323" t="s">
        <v>113</v>
      </c>
      <c r="AJ323" t="s">
        <v>131</v>
      </c>
      <c r="AL323" t="s">
        <v>115</v>
      </c>
      <c r="AN323" t="s">
        <v>122</v>
      </c>
      <c r="AO323" t="s">
        <v>113</v>
      </c>
      <c r="AP323" t="s">
        <v>113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B323" t="s">
        <v>113</v>
      </c>
      <c r="BD323" t="s">
        <v>113</v>
      </c>
      <c r="BF323" t="s">
        <v>113</v>
      </c>
      <c r="BG323" t="s">
        <v>113</v>
      </c>
      <c r="BH323" t="s">
        <v>111</v>
      </c>
      <c r="BI323" t="s">
        <v>113</v>
      </c>
      <c r="BJ323" t="s">
        <v>113</v>
      </c>
      <c r="BK323" t="s">
        <v>113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113</v>
      </c>
      <c r="BV323" t="s">
        <v>111</v>
      </c>
      <c r="BW323" t="s">
        <v>111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  <c r="CW323" t="s">
        <v>113</v>
      </c>
    </row>
    <row r="324" spans="1:101" x14ac:dyDescent="0.25">
      <c r="A324" t="s">
        <v>117</v>
      </c>
      <c r="B324">
        <v>162960</v>
      </c>
      <c r="C324" t="s">
        <v>2394</v>
      </c>
      <c r="D324" t="s">
        <v>102</v>
      </c>
      <c r="E324" t="s">
        <v>2395</v>
      </c>
      <c r="F324" t="s">
        <v>2395</v>
      </c>
      <c r="G324" t="s">
        <v>2396</v>
      </c>
      <c r="I324" t="s">
        <v>250</v>
      </c>
      <c r="K324" t="s">
        <v>251</v>
      </c>
      <c r="L324" t="s">
        <v>2397</v>
      </c>
      <c r="M324">
        <v>442078255300</v>
      </c>
      <c r="N324">
        <v>442078255399</v>
      </c>
      <c r="O324">
        <v>1</v>
      </c>
      <c r="V324" t="s">
        <v>110</v>
      </c>
      <c r="W324" s="1">
        <v>40998</v>
      </c>
      <c r="Y324" s="1">
        <v>43641</v>
      </c>
      <c r="Z324" s="2">
        <v>43009</v>
      </c>
      <c r="AA324" t="s">
        <v>2398</v>
      </c>
      <c r="AB324" t="s">
        <v>111</v>
      </c>
      <c r="AC324" t="s">
        <v>113</v>
      </c>
      <c r="AD324" t="s">
        <v>113</v>
      </c>
      <c r="AG324" t="s">
        <v>113</v>
      </c>
      <c r="AH324" t="s">
        <v>111</v>
      </c>
      <c r="AI324" t="s">
        <v>113</v>
      </c>
      <c r="AJ324" t="s">
        <v>173</v>
      </c>
      <c r="AK324" t="s">
        <v>2399</v>
      </c>
      <c r="AL324" t="s">
        <v>199</v>
      </c>
      <c r="AN324" t="s">
        <v>251</v>
      </c>
      <c r="AO324" t="s">
        <v>113</v>
      </c>
      <c r="AP324" t="s">
        <v>113</v>
      </c>
      <c r="AQ324" t="s">
        <v>111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113</v>
      </c>
      <c r="AX324" t="s">
        <v>113</v>
      </c>
      <c r="AY324" t="s">
        <v>113</v>
      </c>
      <c r="AZ324" t="s">
        <v>113</v>
      </c>
      <c r="BA324" t="s">
        <v>113</v>
      </c>
      <c r="BB324" t="s">
        <v>113</v>
      </c>
      <c r="BD324" t="s">
        <v>113</v>
      </c>
      <c r="BF324" t="s">
        <v>113</v>
      </c>
      <c r="BG324" t="s">
        <v>113</v>
      </c>
      <c r="BH324" t="s">
        <v>111</v>
      </c>
      <c r="BI324" t="s">
        <v>113</v>
      </c>
      <c r="BJ324" t="s">
        <v>113</v>
      </c>
      <c r="BK324" t="s">
        <v>113</v>
      </c>
      <c r="BL324" t="s">
        <v>111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113</v>
      </c>
      <c r="BV324" t="s">
        <v>111</v>
      </c>
      <c r="BW324" t="s">
        <v>111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  <c r="CW324" t="s">
        <v>113</v>
      </c>
    </row>
    <row r="325" spans="1:101" x14ac:dyDescent="0.25">
      <c r="A325" t="s">
        <v>368</v>
      </c>
      <c r="B325">
        <v>297826</v>
      </c>
      <c r="C325" t="s">
        <v>2400</v>
      </c>
      <c r="D325" t="s">
        <v>102</v>
      </c>
      <c r="E325" t="s">
        <v>2401</v>
      </c>
      <c r="F325" t="s">
        <v>2401</v>
      </c>
      <c r="G325" t="s">
        <v>2402</v>
      </c>
      <c r="H325" t="s">
        <v>2403</v>
      </c>
      <c r="I325" t="s">
        <v>857</v>
      </c>
      <c r="J325" t="s">
        <v>373</v>
      </c>
      <c r="K325" t="s">
        <v>108</v>
      </c>
      <c r="L325">
        <v>77002</v>
      </c>
      <c r="M325" t="s">
        <v>2404</v>
      </c>
      <c r="O325">
        <v>0</v>
      </c>
      <c r="V325" t="s">
        <v>110</v>
      </c>
      <c r="W325" s="1">
        <v>43550</v>
      </c>
      <c r="Y325" s="1">
        <v>43915</v>
      </c>
      <c r="Z325" s="2">
        <v>43009</v>
      </c>
      <c r="AA325" t="s">
        <v>2405</v>
      </c>
      <c r="AB325" t="s">
        <v>113</v>
      </c>
      <c r="AC325" t="s">
        <v>113</v>
      </c>
      <c r="AD325" t="s">
        <v>113</v>
      </c>
      <c r="AG325" t="s">
        <v>111</v>
      </c>
      <c r="AH325" t="s">
        <v>113</v>
      </c>
      <c r="AI325" t="s">
        <v>113</v>
      </c>
      <c r="AJ325" t="s">
        <v>114</v>
      </c>
      <c r="AL325" t="s">
        <v>115</v>
      </c>
      <c r="AM325" t="s">
        <v>116</v>
      </c>
      <c r="AN325" t="s">
        <v>108</v>
      </c>
      <c r="AO325" t="s">
        <v>113</v>
      </c>
      <c r="AP325" t="s">
        <v>113</v>
      </c>
      <c r="AQ325" t="s">
        <v>113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B325" t="s">
        <v>113</v>
      </c>
      <c r="BD325" t="s">
        <v>113</v>
      </c>
      <c r="BF325" t="s">
        <v>113</v>
      </c>
      <c r="BG325" t="s">
        <v>113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t="s">
        <v>113</v>
      </c>
      <c r="BN325" t="s">
        <v>113</v>
      </c>
      <c r="BO325" t="s">
        <v>113</v>
      </c>
      <c r="BP325" t="s">
        <v>113</v>
      </c>
      <c r="BQ325" t="s">
        <v>113</v>
      </c>
      <c r="BR325" t="s">
        <v>113</v>
      </c>
      <c r="BS325" t="s">
        <v>113</v>
      </c>
      <c r="BT325" t="s">
        <v>113</v>
      </c>
      <c r="BU325" t="s">
        <v>113</v>
      </c>
      <c r="BV325" t="s">
        <v>111</v>
      </c>
      <c r="BW325" t="s">
        <v>111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113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  <c r="CW325" t="s">
        <v>113</v>
      </c>
    </row>
    <row r="326" spans="1:101" x14ac:dyDescent="0.25">
      <c r="A326" t="s">
        <v>100</v>
      </c>
      <c r="B326">
        <v>162375</v>
      </c>
      <c r="C326" t="s">
        <v>2406</v>
      </c>
      <c r="D326" t="s">
        <v>102</v>
      </c>
      <c r="E326" t="s">
        <v>2407</v>
      </c>
      <c r="F326" t="s">
        <v>2408</v>
      </c>
      <c r="G326" t="s">
        <v>2409</v>
      </c>
      <c r="H326" t="s">
        <v>2410</v>
      </c>
      <c r="I326" t="s">
        <v>106</v>
      </c>
      <c r="J326" t="s">
        <v>107</v>
      </c>
      <c r="K326" t="s">
        <v>108</v>
      </c>
      <c r="L326">
        <v>10010</v>
      </c>
      <c r="M326" t="s">
        <v>2411</v>
      </c>
      <c r="N326" t="s">
        <v>2412</v>
      </c>
      <c r="O326">
        <v>0</v>
      </c>
      <c r="V326" t="s">
        <v>110</v>
      </c>
      <c r="W326" s="1">
        <v>40996</v>
      </c>
      <c r="Y326" s="1">
        <v>43921</v>
      </c>
      <c r="Z326" s="2">
        <v>43009</v>
      </c>
      <c r="AA326" t="s">
        <v>2413</v>
      </c>
      <c r="AB326" t="s">
        <v>113</v>
      </c>
      <c r="AC326" t="s">
        <v>113</v>
      </c>
      <c r="AD326" t="s">
        <v>113</v>
      </c>
      <c r="AG326" t="s">
        <v>111</v>
      </c>
      <c r="AH326" t="s">
        <v>113</v>
      </c>
      <c r="AI326" t="s">
        <v>113</v>
      </c>
      <c r="AJ326" t="s">
        <v>114</v>
      </c>
      <c r="AL326" t="s">
        <v>115</v>
      </c>
      <c r="AM326" t="s">
        <v>116</v>
      </c>
      <c r="AN326" t="s">
        <v>108</v>
      </c>
      <c r="AO326" t="s">
        <v>113</v>
      </c>
      <c r="AP326" t="s">
        <v>113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B326" t="s">
        <v>113</v>
      </c>
      <c r="BD326" t="s">
        <v>113</v>
      </c>
      <c r="BF326" t="s">
        <v>113</v>
      </c>
      <c r="BG326" t="s">
        <v>113</v>
      </c>
      <c r="BH326" t="s">
        <v>113</v>
      </c>
      <c r="BI326" t="s">
        <v>113</v>
      </c>
      <c r="BJ326" t="s">
        <v>113</v>
      </c>
      <c r="BK326" t="s">
        <v>113</v>
      </c>
      <c r="BL326" t="s">
        <v>113</v>
      </c>
      <c r="BM326" t="s">
        <v>113</v>
      </c>
      <c r="BN326" t="s">
        <v>113</v>
      </c>
      <c r="BO326" t="s">
        <v>113</v>
      </c>
      <c r="BP326" t="s">
        <v>113</v>
      </c>
      <c r="BQ326" t="s">
        <v>113</v>
      </c>
      <c r="BR326" t="s">
        <v>113</v>
      </c>
      <c r="BS326" t="s">
        <v>113</v>
      </c>
      <c r="BT326" t="s">
        <v>113</v>
      </c>
      <c r="BU326" t="s">
        <v>113</v>
      </c>
      <c r="BV326" t="s">
        <v>111</v>
      </c>
      <c r="BW326" t="s">
        <v>111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113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  <c r="CW326" t="s">
        <v>113</v>
      </c>
    </row>
    <row r="327" spans="1:101" x14ac:dyDescent="0.25">
      <c r="A327" t="s">
        <v>263</v>
      </c>
      <c r="B327">
        <v>305631</v>
      </c>
      <c r="C327" t="s">
        <v>2414</v>
      </c>
      <c r="D327" t="s">
        <v>102</v>
      </c>
      <c r="E327" t="s">
        <v>2415</v>
      </c>
      <c r="F327" t="s">
        <v>2416</v>
      </c>
      <c r="G327" t="s">
        <v>2417</v>
      </c>
      <c r="H327" t="s">
        <v>2418</v>
      </c>
      <c r="I327" t="s">
        <v>1020</v>
      </c>
      <c r="J327" t="s">
        <v>422</v>
      </c>
      <c r="K327" t="s">
        <v>108</v>
      </c>
      <c r="L327">
        <v>60661</v>
      </c>
      <c r="M327">
        <v>3125433069</v>
      </c>
      <c r="O327">
        <v>0</v>
      </c>
      <c r="P327" t="s">
        <v>2419</v>
      </c>
      <c r="Q327" t="s">
        <v>2420</v>
      </c>
      <c r="R327" t="s">
        <v>1324</v>
      </c>
      <c r="S327" t="s">
        <v>1325</v>
      </c>
      <c r="T327" t="s">
        <v>108</v>
      </c>
      <c r="U327">
        <v>30305</v>
      </c>
      <c r="V327" t="s">
        <v>110</v>
      </c>
      <c r="W327" s="1">
        <v>43728</v>
      </c>
      <c r="Y327" s="1">
        <v>43950</v>
      </c>
      <c r="Z327" s="2">
        <v>43891</v>
      </c>
      <c r="AA327" t="s">
        <v>2421</v>
      </c>
      <c r="AB327" t="s">
        <v>113</v>
      </c>
      <c r="AC327" t="s">
        <v>113</v>
      </c>
      <c r="AD327" t="s">
        <v>113</v>
      </c>
      <c r="AG327" t="s">
        <v>113</v>
      </c>
      <c r="AH327" t="s">
        <v>111</v>
      </c>
      <c r="AI327" t="s">
        <v>113</v>
      </c>
      <c r="AJ327" t="s">
        <v>114</v>
      </c>
      <c r="AL327" t="s">
        <v>115</v>
      </c>
      <c r="AM327" t="s">
        <v>116</v>
      </c>
      <c r="AN327" t="s">
        <v>108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B327" t="s">
        <v>113</v>
      </c>
      <c r="BD327" t="s">
        <v>113</v>
      </c>
      <c r="BF327" t="s">
        <v>113</v>
      </c>
      <c r="BG327" t="s">
        <v>113</v>
      </c>
      <c r="BH327" t="s">
        <v>113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113</v>
      </c>
      <c r="BV327" t="s">
        <v>113</v>
      </c>
      <c r="BW327" t="s">
        <v>111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  <c r="CW327" t="s">
        <v>113</v>
      </c>
    </row>
    <row r="328" spans="1:101" x14ac:dyDescent="0.25">
      <c r="A328" t="s">
        <v>117</v>
      </c>
      <c r="B328">
        <v>293913</v>
      </c>
      <c r="C328" t="s">
        <v>2422</v>
      </c>
      <c r="D328" t="s">
        <v>102</v>
      </c>
      <c r="E328" t="s">
        <v>2423</v>
      </c>
      <c r="F328" t="s">
        <v>2424</v>
      </c>
      <c r="G328" t="s">
        <v>2425</v>
      </c>
      <c r="H328" t="s">
        <v>2426</v>
      </c>
      <c r="I328" t="s">
        <v>2427</v>
      </c>
      <c r="K328" t="s">
        <v>150</v>
      </c>
      <c r="L328" t="s">
        <v>2428</v>
      </c>
      <c r="M328" t="s">
        <v>2429</v>
      </c>
      <c r="O328">
        <v>0</v>
      </c>
      <c r="V328" t="s">
        <v>110</v>
      </c>
      <c r="W328" s="1">
        <v>43199</v>
      </c>
      <c r="Y328" s="1">
        <v>43553</v>
      </c>
      <c r="Z328" s="2">
        <v>43009</v>
      </c>
      <c r="AB328" t="s">
        <v>113</v>
      </c>
      <c r="AC328" t="s">
        <v>113</v>
      </c>
      <c r="AD328" t="s">
        <v>113</v>
      </c>
      <c r="AG328" t="s">
        <v>113</v>
      </c>
      <c r="AH328" t="s">
        <v>111</v>
      </c>
      <c r="AI328" t="s">
        <v>113</v>
      </c>
      <c r="AJ328" t="s">
        <v>131</v>
      </c>
      <c r="AL328" t="s">
        <v>115</v>
      </c>
      <c r="AN328" t="s">
        <v>150</v>
      </c>
      <c r="AO328" t="s">
        <v>113</v>
      </c>
      <c r="AP328" t="s">
        <v>113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B328" t="s">
        <v>113</v>
      </c>
      <c r="BD328" t="s">
        <v>113</v>
      </c>
      <c r="BF328" t="s">
        <v>113</v>
      </c>
      <c r="BG328" t="s">
        <v>113</v>
      </c>
      <c r="BH328" t="s">
        <v>113</v>
      </c>
      <c r="BI328" t="s">
        <v>113</v>
      </c>
      <c r="BJ328" t="s">
        <v>113</v>
      </c>
      <c r="BK328" t="s">
        <v>113</v>
      </c>
      <c r="BL328" t="s">
        <v>113</v>
      </c>
      <c r="BM328" t="s">
        <v>113</v>
      </c>
      <c r="BN328" t="s">
        <v>113</v>
      </c>
      <c r="BO328" t="s">
        <v>113</v>
      </c>
      <c r="BP328" t="s">
        <v>113</v>
      </c>
      <c r="BQ328" t="s">
        <v>113</v>
      </c>
      <c r="BR328" t="s">
        <v>113</v>
      </c>
      <c r="BS328" t="s">
        <v>113</v>
      </c>
      <c r="BT328" t="s">
        <v>113</v>
      </c>
      <c r="BU328" t="s">
        <v>113</v>
      </c>
      <c r="BV328" t="s">
        <v>111</v>
      </c>
      <c r="BW328" t="s">
        <v>111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113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  <c r="CW328" t="s">
        <v>113</v>
      </c>
    </row>
    <row r="329" spans="1:101" x14ac:dyDescent="0.25">
      <c r="A329" t="s">
        <v>100</v>
      </c>
      <c r="B329">
        <v>163486</v>
      </c>
      <c r="C329" t="s">
        <v>2430</v>
      </c>
      <c r="D329" t="s">
        <v>102</v>
      </c>
      <c r="E329" t="s">
        <v>2431</v>
      </c>
      <c r="F329" t="s">
        <v>2431</v>
      </c>
      <c r="G329" t="s">
        <v>2432</v>
      </c>
      <c r="H329" t="s">
        <v>2433</v>
      </c>
      <c r="I329" t="s">
        <v>106</v>
      </c>
      <c r="J329" t="s">
        <v>107</v>
      </c>
      <c r="K329" t="s">
        <v>108</v>
      </c>
      <c r="L329">
        <v>10012</v>
      </c>
      <c r="M329">
        <v>2126971640</v>
      </c>
      <c r="N329">
        <v>2126971729</v>
      </c>
      <c r="O329">
        <v>0</v>
      </c>
      <c r="V329" t="s">
        <v>110</v>
      </c>
      <c r="W329" s="1">
        <v>40998</v>
      </c>
      <c r="Y329" s="1">
        <v>43531</v>
      </c>
      <c r="Z329" s="2">
        <v>43009</v>
      </c>
      <c r="AA329" t="s">
        <v>2434</v>
      </c>
      <c r="AB329" t="s">
        <v>113</v>
      </c>
      <c r="AC329" t="s">
        <v>113</v>
      </c>
      <c r="AD329" t="s">
        <v>113</v>
      </c>
      <c r="AG329" t="s">
        <v>113</v>
      </c>
      <c r="AH329" t="s">
        <v>111</v>
      </c>
      <c r="AI329" t="s">
        <v>113</v>
      </c>
      <c r="AJ329" t="s">
        <v>114</v>
      </c>
      <c r="AL329" t="s">
        <v>115</v>
      </c>
      <c r="AM329" t="s">
        <v>107</v>
      </c>
      <c r="AN329" t="s">
        <v>108</v>
      </c>
      <c r="AO329" t="s">
        <v>113</v>
      </c>
      <c r="AP329" t="s">
        <v>113</v>
      </c>
      <c r="AQ329" t="s">
        <v>113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111</v>
      </c>
      <c r="AX329" t="s">
        <v>113</v>
      </c>
      <c r="AY329" t="s">
        <v>113</v>
      </c>
      <c r="AZ329" t="s">
        <v>113</v>
      </c>
      <c r="BA329" t="s">
        <v>113</v>
      </c>
      <c r="BB329" t="s">
        <v>113</v>
      </c>
      <c r="BD329" t="s">
        <v>111</v>
      </c>
      <c r="BE329" t="s">
        <v>113</v>
      </c>
      <c r="BF329" t="s">
        <v>113</v>
      </c>
      <c r="BG329" t="s">
        <v>113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111</v>
      </c>
      <c r="BV329" t="s">
        <v>113</v>
      </c>
      <c r="BW329" t="s">
        <v>111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  <c r="CW329" t="s">
        <v>113</v>
      </c>
    </row>
    <row r="330" spans="1:101" x14ac:dyDescent="0.25">
      <c r="A330" t="s">
        <v>175</v>
      </c>
      <c r="B330">
        <v>160352</v>
      </c>
      <c r="C330" t="s">
        <v>2435</v>
      </c>
      <c r="D330" t="s">
        <v>102</v>
      </c>
      <c r="E330" t="s">
        <v>2436</v>
      </c>
      <c r="F330" t="s">
        <v>2437</v>
      </c>
      <c r="G330" t="s">
        <v>2438</v>
      </c>
      <c r="I330" t="s">
        <v>2439</v>
      </c>
      <c r="J330" t="s">
        <v>180</v>
      </c>
      <c r="K330" t="s">
        <v>108</v>
      </c>
      <c r="L330">
        <v>94062</v>
      </c>
      <c r="M330" t="s">
        <v>2440</v>
      </c>
      <c r="N330" t="s">
        <v>2441</v>
      </c>
      <c r="O330">
        <v>1</v>
      </c>
      <c r="V330" t="s">
        <v>110</v>
      </c>
      <c r="W330" s="1">
        <v>40998</v>
      </c>
      <c r="Y330" s="1">
        <v>43887</v>
      </c>
      <c r="Z330" s="2">
        <v>43009</v>
      </c>
      <c r="AA330" t="s">
        <v>2442</v>
      </c>
      <c r="AB330" t="s">
        <v>113</v>
      </c>
      <c r="AC330" t="s">
        <v>113</v>
      </c>
      <c r="AD330" t="s">
        <v>113</v>
      </c>
      <c r="AG330" t="s">
        <v>111</v>
      </c>
      <c r="AH330" t="s">
        <v>113</v>
      </c>
      <c r="AI330" t="s">
        <v>113</v>
      </c>
      <c r="AJ330" t="s">
        <v>114</v>
      </c>
      <c r="AL330" t="s">
        <v>115</v>
      </c>
      <c r="AM330" t="s">
        <v>116</v>
      </c>
      <c r="AN330" t="s">
        <v>108</v>
      </c>
      <c r="AO330" t="s">
        <v>113</v>
      </c>
      <c r="AP330" t="s">
        <v>113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B330" t="s">
        <v>113</v>
      </c>
      <c r="BD330" t="s">
        <v>113</v>
      </c>
      <c r="BF330" t="s">
        <v>113</v>
      </c>
      <c r="BG330" t="s">
        <v>113</v>
      </c>
      <c r="BH330" t="s">
        <v>113</v>
      </c>
      <c r="BI330" t="s">
        <v>113</v>
      </c>
      <c r="BJ330" t="s">
        <v>113</v>
      </c>
      <c r="BK330" t="s">
        <v>113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113</v>
      </c>
      <c r="BV330" t="s">
        <v>111</v>
      </c>
      <c r="BW330" t="s">
        <v>111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  <c r="CW330" t="s">
        <v>113</v>
      </c>
    </row>
    <row r="331" spans="1:101" x14ac:dyDescent="0.25">
      <c r="A331" t="s">
        <v>155</v>
      </c>
      <c r="B331">
        <v>163333</v>
      </c>
      <c r="C331" t="s">
        <v>2443</v>
      </c>
      <c r="D331" t="s">
        <v>102</v>
      </c>
      <c r="E331" t="s">
        <v>2444</v>
      </c>
      <c r="F331" t="s">
        <v>2444</v>
      </c>
      <c r="G331" t="s">
        <v>2445</v>
      </c>
      <c r="H331" t="s">
        <v>2446</v>
      </c>
      <c r="I331" t="s">
        <v>431</v>
      </c>
      <c r="J331" t="s">
        <v>432</v>
      </c>
      <c r="K331" t="s">
        <v>108</v>
      </c>
      <c r="L331">
        <v>6901</v>
      </c>
      <c r="M331" t="s">
        <v>2447</v>
      </c>
      <c r="N331" t="s">
        <v>2448</v>
      </c>
      <c r="O331">
        <v>0</v>
      </c>
      <c r="V331" t="s">
        <v>110</v>
      </c>
      <c r="W331" s="1">
        <v>40998</v>
      </c>
      <c r="Y331" s="1">
        <v>43915</v>
      </c>
      <c r="Z331" s="2">
        <v>43009</v>
      </c>
      <c r="AA331" t="s">
        <v>2449</v>
      </c>
      <c r="AB331" t="s">
        <v>113</v>
      </c>
      <c r="AC331" t="s">
        <v>113</v>
      </c>
      <c r="AD331" t="s">
        <v>113</v>
      </c>
      <c r="AG331" t="s">
        <v>113</v>
      </c>
      <c r="AH331" t="s">
        <v>111</v>
      </c>
      <c r="AI331" t="s">
        <v>113</v>
      </c>
      <c r="AJ331" t="s">
        <v>1873</v>
      </c>
      <c r="AL331" t="s">
        <v>115</v>
      </c>
      <c r="AM331" t="s">
        <v>432</v>
      </c>
      <c r="AN331" t="s">
        <v>108</v>
      </c>
      <c r="AO331" t="s">
        <v>113</v>
      </c>
      <c r="AP331" t="s">
        <v>113</v>
      </c>
      <c r="AQ331" t="s">
        <v>113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B331" t="s">
        <v>113</v>
      </c>
      <c r="BD331" t="s">
        <v>113</v>
      </c>
      <c r="BF331" t="s">
        <v>113</v>
      </c>
      <c r="BG331" t="s">
        <v>113</v>
      </c>
      <c r="BH331" t="s">
        <v>111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113</v>
      </c>
      <c r="BV331" t="s">
        <v>113</v>
      </c>
      <c r="BW331" t="s">
        <v>111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  <c r="CW331" t="s">
        <v>113</v>
      </c>
    </row>
    <row r="332" spans="1:101" x14ac:dyDescent="0.25">
      <c r="A332" t="s">
        <v>175</v>
      </c>
      <c r="B332">
        <v>281618</v>
      </c>
      <c r="C332" t="s">
        <v>2450</v>
      </c>
      <c r="D332" t="s">
        <v>102</v>
      </c>
      <c r="E332" t="s">
        <v>2451</v>
      </c>
      <c r="F332" t="s">
        <v>2451</v>
      </c>
      <c r="G332" t="s">
        <v>2452</v>
      </c>
      <c r="I332" t="s">
        <v>2453</v>
      </c>
      <c r="J332" t="s">
        <v>180</v>
      </c>
      <c r="K332" t="s">
        <v>108</v>
      </c>
      <c r="L332">
        <v>94920</v>
      </c>
      <c r="M332" t="s">
        <v>2454</v>
      </c>
      <c r="O332">
        <v>0</v>
      </c>
      <c r="V332" t="s">
        <v>110</v>
      </c>
      <c r="W332" s="1">
        <v>42314</v>
      </c>
      <c r="Y332" s="1">
        <v>43901</v>
      </c>
      <c r="Z332" s="2">
        <v>43009</v>
      </c>
      <c r="AA332" t="s">
        <v>2455</v>
      </c>
      <c r="AB332" t="s">
        <v>113</v>
      </c>
      <c r="AC332" t="s">
        <v>113</v>
      </c>
      <c r="AD332" t="s">
        <v>113</v>
      </c>
      <c r="AG332" t="s">
        <v>111</v>
      </c>
      <c r="AH332" t="s">
        <v>111</v>
      </c>
      <c r="AI332" t="s">
        <v>113</v>
      </c>
      <c r="AJ332" t="s">
        <v>114</v>
      </c>
      <c r="AL332" t="s">
        <v>115</v>
      </c>
      <c r="AM332" t="s">
        <v>116</v>
      </c>
      <c r="AN332" t="s">
        <v>108</v>
      </c>
      <c r="AO332" t="s">
        <v>113</v>
      </c>
      <c r="AP332" t="s">
        <v>113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B332" t="s">
        <v>113</v>
      </c>
      <c r="BD332" t="s">
        <v>113</v>
      </c>
      <c r="BF332" t="s">
        <v>113</v>
      </c>
      <c r="BG332" t="s">
        <v>113</v>
      </c>
      <c r="BH332" t="s">
        <v>111</v>
      </c>
      <c r="BI332" t="s">
        <v>113</v>
      </c>
      <c r="BJ332" t="s">
        <v>113</v>
      </c>
      <c r="BK332" t="s">
        <v>113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113</v>
      </c>
      <c r="BV332" t="s">
        <v>111</v>
      </c>
      <c r="BW332" t="s">
        <v>111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  <c r="CW332" t="s">
        <v>113</v>
      </c>
    </row>
    <row r="333" spans="1:101" x14ac:dyDescent="0.25">
      <c r="A333" t="s">
        <v>910</v>
      </c>
      <c r="B333">
        <v>281104</v>
      </c>
      <c r="C333" t="s">
        <v>2456</v>
      </c>
      <c r="D333" t="s">
        <v>102</v>
      </c>
      <c r="E333" t="s">
        <v>2457</v>
      </c>
      <c r="F333" t="s">
        <v>2457</v>
      </c>
      <c r="G333" t="s">
        <v>2458</v>
      </c>
      <c r="I333" t="s">
        <v>2459</v>
      </c>
      <c r="J333" t="s">
        <v>1983</v>
      </c>
      <c r="K333" t="s">
        <v>108</v>
      </c>
      <c r="L333">
        <v>33596</v>
      </c>
      <c r="M333" t="s">
        <v>2460</v>
      </c>
      <c r="O333">
        <v>0</v>
      </c>
      <c r="V333" t="s">
        <v>110</v>
      </c>
      <c r="W333" s="1">
        <v>42263</v>
      </c>
      <c r="Y333" s="1">
        <v>43896</v>
      </c>
      <c r="Z333" s="2">
        <v>43009</v>
      </c>
      <c r="AB333" t="s">
        <v>113</v>
      </c>
      <c r="AC333" t="s">
        <v>113</v>
      </c>
      <c r="AD333" t="s">
        <v>113</v>
      </c>
      <c r="AG333" t="s">
        <v>113</v>
      </c>
      <c r="AH333" t="s">
        <v>111</v>
      </c>
      <c r="AI333" t="s">
        <v>113</v>
      </c>
      <c r="AJ333" t="s">
        <v>114</v>
      </c>
      <c r="AL333" t="s">
        <v>115</v>
      </c>
      <c r="AM333" t="s">
        <v>1983</v>
      </c>
      <c r="AN333" t="s">
        <v>108</v>
      </c>
      <c r="AO333" t="s">
        <v>113</v>
      </c>
      <c r="AP333" t="s">
        <v>113</v>
      </c>
      <c r="AQ333" t="s">
        <v>113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B333" t="s">
        <v>113</v>
      </c>
      <c r="BD333" t="s">
        <v>113</v>
      </c>
      <c r="BF333" t="s">
        <v>113</v>
      </c>
      <c r="BG333" t="s">
        <v>113</v>
      </c>
      <c r="BH333" t="s">
        <v>113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113</v>
      </c>
      <c r="BV333" t="s">
        <v>111</v>
      </c>
      <c r="BW333" t="s">
        <v>111</v>
      </c>
      <c r="BX333" t="s">
        <v>113</v>
      </c>
      <c r="BY333" t="s">
        <v>113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113</v>
      </c>
      <c r="CF333" t="s">
        <v>113</v>
      </c>
      <c r="CG333" t="s">
        <v>113</v>
      </c>
      <c r="CH333" t="s">
        <v>113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  <c r="CW333" t="s">
        <v>113</v>
      </c>
    </row>
    <row r="334" spans="1:101" x14ac:dyDescent="0.25">
      <c r="A334" t="s">
        <v>117</v>
      </c>
      <c r="B334">
        <v>166897</v>
      </c>
      <c r="C334" t="s">
        <v>2461</v>
      </c>
      <c r="D334" t="s">
        <v>102</v>
      </c>
      <c r="E334" t="s">
        <v>2462</v>
      </c>
      <c r="F334" t="s">
        <v>2462</v>
      </c>
      <c r="G334" t="s">
        <v>2463</v>
      </c>
      <c r="H334" t="s">
        <v>2464</v>
      </c>
      <c r="I334" t="s">
        <v>2465</v>
      </c>
      <c r="K334" t="s">
        <v>2163</v>
      </c>
      <c r="L334" t="s">
        <v>2466</v>
      </c>
      <c r="M334" t="s">
        <v>2467</v>
      </c>
      <c r="N334" t="s">
        <v>2468</v>
      </c>
      <c r="O334">
        <v>0</v>
      </c>
      <c r="V334" t="s">
        <v>110</v>
      </c>
      <c r="W334" s="1">
        <v>41352</v>
      </c>
      <c r="Y334" s="1">
        <v>43859</v>
      </c>
      <c r="Z334" s="2">
        <v>43009</v>
      </c>
      <c r="AA334" t="s">
        <v>2469</v>
      </c>
      <c r="AB334" t="s">
        <v>111</v>
      </c>
      <c r="AC334" t="s">
        <v>113</v>
      </c>
      <c r="AD334" t="s">
        <v>113</v>
      </c>
      <c r="AG334" t="s">
        <v>113</v>
      </c>
      <c r="AH334" t="s">
        <v>111</v>
      </c>
      <c r="AI334" t="s">
        <v>113</v>
      </c>
      <c r="AJ334" t="s">
        <v>131</v>
      </c>
      <c r="AL334" t="s">
        <v>199</v>
      </c>
      <c r="AN334" t="s">
        <v>2163</v>
      </c>
      <c r="AO334" t="s">
        <v>113</v>
      </c>
      <c r="AP334" t="s">
        <v>113</v>
      </c>
      <c r="AQ334" t="s">
        <v>111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B334" t="s">
        <v>111</v>
      </c>
      <c r="BC334" t="s">
        <v>2470</v>
      </c>
      <c r="BD334" t="s">
        <v>113</v>
      </c>
      <c r="BF334" t="s">
        <v>113</v>
      </c>
      <c r="BG334" t="s">
        <v>113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113</v>
      </c>
      <c r="BV334" t="s">
        <v>111</v>
      </c>
      <c r="BW334" t="s">
        <v>111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  <c r="CW334" t="s">
        <v>113</v>
      </c>
    </row>
    <row r="335" spans="1:101" x14ac:dyDescent="0.25">
      <c r="A335" t="s">
        <v>100</v>
      </c>
      <c r="B335">
        <v>151999</v>
      </c>
      <c r="C335" t="s">
        <v>2471</v>
      </c>
      <c r="D335" t="s">
        <v>102</v>
      </c>
      <c r="E335" t="s">
        <v>2472</v>
      </c>
      <c r="F335" t="s">
        <v>2472</v>
      </c>
      <c r="G335" t="s">
        <v>2473</v>
      </c>
      <c r="H335" t="s">
        <v>267</v>
      </c>
      <c r="I335" t="s">
        <v>2474</v>
      </c>
      <c r="J335" t="s">
        <v>107</v>
      </c>
      <c r="K335" t="s">
        <v>108</v>
      </c>
      <c r="L335">
        <v>10504</v>
      </c>
      <c r="M335" t="s">
        <v>2475</v>
      </c>
      <c r="O335">
        <v>0</v>
      </c>
      <c r="V335" t="s">
        <v>110</v>
      </c>
      <c r="W335" s="1">
        <v>42713</v>
      </c>
      <c r="Y335" s="1">
        <v>43900</v>
      </c>
      <c r="Z335" s="2">
        <v>43009</v>
      </c>
      <c r="AA335" t="s">
        <v>2476</v>
      </c>
      <c r="AB335" t="s">
        <v>113</v>
      </c>
      <c r="AC335" t="s">
        <v>113</v>
      </c>
      <c r="AD335" t="s">
        <v>113</v>
      </c>
      <c r="AG335" t="s">
        <v>113</v>
      </c>
      <c r="AH335" t="s">
        <v>111</v>
      </c>
      <c r="AI335" t="s">
        <v>113</v>
      </c>
      <c r="AJ335" t="s">
        <v>114</v>
      </c>
      <c r="AL335" t="s">
        <v>115</v>
      </c>
      <c r="AM335" t="s">
        <v>116</v>
      </c>
      <c r="AN335" t="s">
        <v>108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B335" t="s">
        <v>113</v>
      </c>
      <c r="BD335" t="s">
        <v>113</v>
      </c>
      <c r="BF335" t="s">
        <v>113</v>
      </c>
      <c r="BG335" t="s">
        <v>113</v>
      </c>
      <c r="BH335" t="s">
        <v>113</v>
      </c>
      <c r="BI335" t="s">
        <v>113</v>
      </c>
      <c r="BJ335" t="s">
        <v>113</v>
      </c>
      <c r="BK335" t="s">
        <v>113</v>
      </c>
      <c r="BL335" t="s">
        <v>113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113</v>
      </c>
      <c r="BU335" t="s">
        <v>113</v>
      </c>
      <c r="BV335" t="s">
        <v>113</v>
      </c>
      <c r="BW335" t="s">
        <v>111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  <c r="CW335" t="s">
        <v>113</v>
      </c>
    </row>
    <row r="336" spans="1:101" x14ac:dyDescent="0.25">
      <c r="A336" t="s">
        <v>378</v>
      </c>
      <c r="B336">
        <v>170193</v>
      </c>
      <c r="C336" t="s">
        <v>2477</v>
      </c>
      <c r="D336" t="s">
        <v>102</v>
      </c>
      <c r="E336" t="s">
        <v>2478</v>
      </c>
      <c r="F336" t="s">
        <v>2478</v>
      </c>
      <c r="G336" t="s">
        <v>2479</v>
      </c>
      <c r="H336" t="s">
        <v>1074</v>
      </c>
      <c r="I336" t="s">
        <v>384</v>
      </c>
      <c r="J336" t="s">
        <v>180</v>
      </c>
      <c r="K336" t="s">
        <v>108</v>
      </c>
      <c r="L336">
        <v>90067</v>
      </c>
      <c r="M336" t="s">
        <v>2480</v>
      </c>
      <c r="N336" t="s">
        <v>2481</v>
      </c>
      <c r="O336">
        <v>1</v>
      </c>
      <c r="P336" t="s">
        <v>2482</v>
      </c>
      <c r="Q336" t="s">
        <v>1444</v>
      </c>
      <c r="R336" t="s">
        <v>384</v>
      </c>
      <c r="S336" t="s">
        <v>180</v>
      </c>
      <c r="T336" t="s">
        <v>108</v>
      </c>
      <c r="U336">
        <v>90024</v>
      </c>
      <c r="V336" t="s">
        <v>110</v>
      </c>
      <c r="W336" s="1">
        <v>41656</v>
      </c>
      <c r="Y336" s="1">
        <v>43920</v>
      </c>
      <c r="Z336" s="2">
        <v>43009</v>
      </c>
      <c r="AA336" t="s">
        <v>2483</v>
      </c>
      <c r="AB336" t="s">
        <v>113</v>
      </c>
      <c r="AC336" t="s">
        <v>113</v>
      </c>
      <c r="AD336" t="s">
        <v>113</v>
      </c>
      <c r="AG336" t="s">
        <v>113</v>
      </c>
      <c r="AH336" t="s">
        <v>111</v>
      </c>
      <c r="AI336" t="s">
        <v>113</v>
      </c>
      <c r="AJ336" t="s">
        <v>114</v>
      </c>
      <c r="AL336" t="s">
        <v>115</v>
      </c>
      <c r="AM336" t="s">
        <v>116</v>
      </c>
      <c r="AN336" t="s">
        <v>108</v>
      </c>
      <c r="AO336" t="s">
        <v>113</v>
      </c>
      <c r="AP336" t="s">
        <v>113</v>
      </c>
      <c r="AQ336" t="s">
        <v>113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B336" t="s">
        <v>113</v>
      </c>
      <c r="BD336" t="s">
        <v>113</v>
      </c>
      <c r="BF336" t="s">
        <v>113</v>
      </c>
      <c r="BG336" t="s">
        <v>113</v>
      </c>
      <c r="BH336" t="s">
        <v>111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113</v>
      </c>
      <c r="BV336" t="s">
        <v>111</v>
      </c>
      <c r="BW336" t="s">
        <v>111</v>
      </c>
      <c r="BX336" t="s">
        <v>113</v>
      </c>
      <c r="BY336" t="s">
        <v>113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113</v>
      </c>
      <c r="CF336" t="s">
        <v>113</v>
      </c>
      <c r="CG336" t="s">
        <v>113</v>
      </c>
      <c r="CH336" t="s">
        <v>113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  <c r="CW336" t="s">
        <v>113</v>
      </c>
    </row>
    <row r="337" spans="1:101" x14ac:dyDescent="0.25">
      <c r="A337" t="s">
        <v>117</v>
      </c>
      <c r="B337">
        <v>306565</v>
      </c>
      <c r="C337" t="s">
        <v>2484</v>
      </c>
      <c r="D337" t="s">
        <v>102</v>
      </c>
      <c r="E337" t="s">
        <v>2485</v>
      </c>
      <c r="F337" t="s">
        <v>2485</v>
      </c>
      <c r="G337" t="s">
        <v>2486</v>
      </c>
      <c r="H337" t="s">
        <v>2487</v>
      </c>
      <c r="I337" t="s">
        <v>128</v>
      </c>
      <c r="K337" t="s">
        <v>129</v>
      </c>
      <c r="M337" t="s">
        <v>2488</v>
      </c>
      <c r="N337" t="s">
        <v>2489</v>
      </c>
      <c r="O337">
        <v>0</v>
      </c>
      <c r="V337" t="s">
        <v>110</v>
      </c>
      <c r="W337" s="1">
        <v>43787</v>
      </c>
      <c r="Y337" s="1">
        <v>43787</v>
      </c>
      <c r="Z337" s="2">
        <v>43009</v>
      </c>
      <c r="AB337" t="s">
        <v>111</v>
      </c>
      <c r="AC337" t="s">
        <v>113</v>
      </c>
      <c r="AD337" t="s">
        <v>113</v>
      </c>
      <c r="AG337" t="s">
        <v>113</v>
      </c>
      <c r="AH337" t="s">
        <v>111</v>
      </c>
      <c r="AI337" t="s">
        <v>113</v>
      </c>
      <c r="AJ337" t="s">
        <v>131</v>
      </c>
      <c r="AL337" t="s">
        <v>115</v>
      </c>
      <c r="AN337" t="s">
        <v>122</v>
      </c>
      <c r="AO337" t="s">
        <v>113</v>
      </c>
      <c r="AP337" t="s">
        <v>113</v>
      </c>
      <c r="AQ337" t="s">
        <v>113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B337" t="s">
        <v>113</v>
      </c>
      <c r="BD337" t="s">
        <v>113</v>
      </c>
      <c r="BF337" t="s">
        <v>113</v>
      </c>
      <c r="BG337" t="s">
        <v>113</v>
      </c>
      <c r="BH337" t="s">
        <v>111</v>
      </c>
      <c r="BI337" t="s">
        <v>113</v>
      </c>
      <c r="BJ337" t="s">
        <v>113</v>
      </c>
      <c r="BK337" t="s">
        <v>113</v>
      </c>
      <c r="BL337" t="s">
        <v>113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113</v>
      </c>
      <c r="BV337" t="s">
        <v>111</v>
      </c>
      <c r="BW337" t="s">
        <v>111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  <c r="CW337" t="s">
        <v>113</v>
      </c>
    </row>
    <row r="338" spans="1:101" x14ac:dyDescent="0.25">
      <c r="A338" t="s">
        <v>117</v>
      </c>
      <c r="B338">
        <v>281654</v>
      </c>
      <c r="C338" t="s">
        <v>2490</v>
      </c>
      <c r="D338" t="s">
        <v>102</v>
      </c>
      <c r="E338" t="s">
        <v>2491</v>
      </c>
      <c r="F338" t="s">
        <v>2491</v>
      </c>
      <c r="G338" t="s">
        <v>2492</v>
      </c>
      <c r="I338" t="s">
        <v>250</v>
      </c>
      <c r="K338" t="s">
        <v>251</v>
      </c>
      <c r="L338" t="s">
        <v>2493</v>
      </c>
      <c r="M338" t="s">
        <v>2494</v>
      </c>
      <c r="O338">
        <v>0</v>
      </c>
      <c r="V338" t="s">
        <v>110</v>
      </c>
      <c r="W338" s="1">
        <v>42276</v>
      </c>
      <c r="Y338" s="1">
        <v>43921</v>
      </c>
      <c r="Z338" s="2">
        <v>43009</v>
      </c>
      <c r="AA338" t="s">
        <v>2495</v>
      </c>
      <c r="AB338" t="s">
        <v>111</v>
      </c>
      <c r="AC338" t="s">
        <v>113</v>
      </c>
      <c r="AD338" t="s">
        <v>113</v>
      </c>
      <c r="AF338" t="s">
        <v>2496</v>
      </c>
      <c r="AG338" t="s">
        <v>113</v>
      </c>
      <c r="AH338" t="s">
        <v>111</v>
      </c>
      <c r="AI338" t="s">
        <v>113</v>
      </c>
      <c r="AJ338" t="s">
        <v>300</v>
      </c>
      <c r="AL338" t="s">
        <v>115</v>
      </c>
      <c r="AN338" t="s">
        <v>251</v>
      </c>
      <c r="AO338" t="s">
        <v>113</v>
      </c>
      <c r="AP338" t="s">
        <v>113</v>
      </c>
      <c r="AQ338" t="s">
        <v>111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B338" t="s">
        <v>113</v>
      </c>
      <c r="BD338" t="s">
        <v>113</v>
      </c>
      <c r="BF338" t="s">
        <v>113</v>
      </c>
      <c r="BG338" t="s">
        <v>113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113</v>
      </c>
      <c r="BU338" t="s">
        <v>113</v>
      </c>
      <c r="BV338" t="s">
        <v>111</v>
      </c>
      <c r="BW338" t="s">
        <v>111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  <c r="CW338" t="s">
        <v>113</v>
      </c>
    </row>
    <row r="339" spans="1:101" x14ac:dyDescent="0.25">
      <c r="A339" t="s">
        <v>117</v>
      </c>
      <c r="B339">
        <v>309017</v>
      </c>
      <c r="C339" t="s">
        <v>2497</v>
      </c>
      <c r="D339" t="s">
        <v>102</v>
      </c>
      <c r="E339" t="s">
        <v>2498</v>
      </c>
      <c r="F339" t="s">
        <v>2499</v>
      </c>
      <c r="G339" t="s">
        <v>2500</v>
      </c>
      <c r="I339" t="s">
        <v>1423</v>
      </c>
      <c r="K339" t="s">
        <v>635</v>
      </c>
      <c r="L339">
        <v>6789104</v>
      </c>
      <c r="M339" t="s">
        <v>2501</v>
      </c>
      <c r="O339">
        <v>0</v>
      </c>
      <c r="P339" t="s">
        <v>2502</v>
      </c>
      <c r="R339" t="s">
        <v>106</v>
      </c>
      <c r="S339" t="s">
        <v>107</v>
      </c>
      <c r="T339" t="s">
        <v>108</v>
      </c>
      <c r="U339">
        <v>10022</v>
      </c>
      <c r="V339" t="s">
        <v>110</v>
      </c>
      <c r="W339" s="1">
        <v>43934</v>
      </c>
      <c r="Y339" s="1">
        <v>43934</v>
      </c>
      <c r="Z339" s="2">
        <v>43891</v>
      </c>
      <c r="AA339" t="s">
        <v>2503</v>
      </c>
      <c r="AB339" t="s">
        <v>113</v>
      </c>
      <c r="AC339" t="s">
        <v>113</v>
      </c>
      <c r="AD339" t="s">
        <v>113</v>
      </c>
      <c r="AG339" t="s">
        <v>111</v>
      </c>
      <c r="AH339" t="s">
        <v>113</v>
      </c>
      <c r="AI339" t="s">
        <v>113</v>
      </c>
      <c r="AJ339" t="s">
        <v>173</v>
      </c>
      <c r="AK339" t="s">
        <v>2504</v>
      </c>
      <c r="AL339" t="s">
        <v>115</v>
      </c>
      <c r="AN339" t="s">
        <v>635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B339" t="s">
        <v>113</v>
      </c>
      <c r="BD339" t="s">
        <v>113</v>
      </c>
      <c r="BF339" t="s">
        <v>113</v>
      </c>
      <c r="BG339" t="s">
        <v>113</v>
      </c>
      <c r="BH339" t="s">
        <v>111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113</v>
      </c>
      <c r="BP339" t="s">
        <v>113</v>
      </c>
      <c r="BQ339" t="s">
        <v>113</v>
      </c>
      <c r="BR339" t="s">
        <v>113</v>
      </c>
      <c r="BS339" t="s">
        <v>113</v>
      </c>
      <c r="BT339" t="s">
        <v>113</v>
      </c>
      <c r="BU339" t="s">
        <v>113</v>
      </c>
      <c r="BV339" t="s">
        <v>111</v>
      </c>
      <c r="BW339" t="s">
        <v>111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113</v>
      </c>
      <c r="CV339" t="s">
        <v>113</v>
      </c>
      <c r="CW339" t="s">
        <v>113</v>
      </c>
    </row>
    <row r="340" spans="1:101" x14ac:dyDescent="0.25">
      <c r="A340" t="s">
        <v>100</v>
      </c>
      <c r="B340">
        <v>295859</v>
      </c>
      <c r="C340" t="s">
        <v>2505</v>
      </c>
      <c r="D340" t="s">
        <v>102</v>
      </c>
      <c r="E340" t="s">
        <v>2506</v>
      </c>
      <c r="F340" t="s">
        <v>2506</v>
      </c>
      <c r="G340" t="s">
        <v>2507</v>
      </c>
      <c r="H340" t="s">
        <v>472</v>
      </c>
      <c r="I340" t="s">
        <v>106</v>
      </c>
      <c r="J340" t="s">
        <v>107</v>
      </c>
      <c r="K340" t="s">
        <v>108</v>
      </c>
      <c r="L340">
        <v>10011</v>
      </c>
      <c r="M340" t="s">
        <v>2508</v>
      </c>
      <c r="O340">
        <v>0</v>
      </c>
      <c r="V340" t="s">
        <v>110</v>
      </c>
      <c r="W340" s="1">
        <v>43385</v>
      </c>
      <c r="Y340" s="1">
        <v>43908</v>
      </c>
      <c r="Z340" s="2">
        <v>43009</v>
      </c>
      <c r="AA340" t="s">
        <v>2509</v>
      </c>
      <c r="AB340" t="s">
        <v>113</v>
      </c>
      <c r="AC340" t="s">
        <v>113</v>
      </c>
      <c r="AD340" t="s">
        <v>113</v>
      </c>
      <c r="AG340" t="s">
        <v>113</v>
      </c>
      <c r="AH340" t="s">
        <v>111</v>
      </c>
      <c r="AI340" t="s">
        <v>113</v>
      </c>
      <c r="AJ340" t="s">
        <v>114</v>
      </c>
      <c r="AL340" t="s">
        <v>115</v>
      </c>
      <c r="AM340" t="s">
        <v>116</v>
      </c>
      <c r="AN340" t="s">
        <v>108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B340" t="s">
        <v>113</v>
      </c>
      <c r="BD340" t="s">
        <v>113</v>
      </c>
      <c r="BF340" t="s">
        <v>113</v>
      </c>
      <c r="BG340" t="s">
        <v>111</v>
      </c>
      <c r="BH340" t="s">
        <v>113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113</v>
      </c>
      <c r="BP340" t="s">
        <v>113</v>
      </c>
      <c r="BQ340" t="s">
        <v>113</v>
      </c>
      <c r="BR340" t="s">
        <v>113</v>
      </c>
      <c r="BS340" t="s">
        <v>113</v>
      </c>
      <c r="BT340" t="s">
        <v>113</v>
      </c>
      <c r="BU340" t="s">
        <v>113</v>
      </c>
      <c r="BV340" t="s">
        <v>111</v>
      </c>
      <c r="BW340" t="s">
        <v>111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113</v>
      </c>
      <c r="CV340" t="s">
        <v>113</v>
      </c>
      <c r="CW340" t="s">
        <v>113</v>
      </c>
    </row>
    <row r="341" spans="1:101" x14ac:dyDescent="0.25">
      <c r="A341" t="s">
        <v>378</v>
      </c>
      <c r="B341">
        <v>158947</v>
      </c>
      <c r="C341" t="s">
        <v>2510</v>
      </c>
      <c r="D341" t="s">
        <v>102</v>
      </c>
      <c r="E341" t="s">
        <v>2511</v>
      </c>
      <c r="F341" t="s">
        <v>2512</v>
      </c>
      <c r="G341" t="s">
        <v>2513</v>
      </c>
      <c r="H341" t="s">
        <v>2514</v>
      </c>
      <c r="I341" t="s">
        <v>691</v>
      </c>
      <c r="J341" t="s">
        <v>180</v>
      </c>
      <c r="K341" t="s">
        <v>108</v>
      </c>
      <c r="L341">
        <v>90401</v>
      </c>
      <c r="M341" t="s">
        <v>2515</v>
      </c>
      <c r="O341">
        <v>0</v>
      </c>
      <c r="V341" t="s">
        <v>110</v>
      </c>
      <c r="W341" s="1">
        <v>40998</v>
      </c>
      <c r="Y341" s="1">
        <v>43920</v>
      </c>
      <c r="Z341" s="2">
        <v>43009</v>
      </c>
      <c r="AA341" t="s">
        <v>2516</v>
      </c>
      <c r="AB341" t="s">
        <v>113</v>
      </c>
      <c r="AC341" t="s">
        <v>113</v>
      </c>
      <c r="AD341" t="s">
        <v>113</v>
      </c>
      <c r="AG341" t="s">
        <v>111</v>
      </c>
      <c r="AH341" t="s">
        <v>113</v>
      </c>
      <c r="AI341" t="s">
        <v>111</v>
      </c>
      <c r="AJ341" t="s">
        <v>131</v>
      </c>
      <c r="AL341" t="s">
        <v>115</v>
      </c>
      <c r="AM341" t="s">
        <v>116</v>
      </c>
      <c r="AN341" t="s">
        <v>108</v>
      </c>
      <c r="AO341" t="s">
        <v>113</v>
      </c>
      <c r="AP341" t="s">
        <v>113</v>
      </c>
      <c r="AQ341" t="s">
        <v>113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B341" t="s">
        <v>113</v>
      </c>
      <c r="BD341" t="s">
        <v>113</v>
      </c>
      <c r="BF341" t="s">
        <v>113</v>
      </c>
      <c r="BG341" t="s">
        <v>113</v>
      </c>
      <c r="BH341" t="s">
        <v>111</v>
      </c>
      <c r="BI341" t="s">
        <v>113</v>
      </c>
      <c r="BJ341" t="s">
        <v>113</v>
      </c>
      <c r="BK341" t="s">
        <v>113</v>
      </c>
      <c r="BL341" t="s">
        <v>113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113</v>
      </c>
      <c r="BU341" t="s">
        <v>113</v>
      </c>
      <c r="BV341" t="s">
        <v>111</v>
      </c>
      <c r="BW341" t="s">
        <v>111</v>
      </c>
      <c r="BX341" t="s">
        <v>113</v>
      </c>
      <c r="BY341" t="s">
        <v>113</v>
      </c>
      <c r="BZ341" t="s">
        <v>113</v>
      </c>
      <c r="CA341" t="s">
        <v>113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  <c r="CW341" t="s">
        <v>113</v>
      </c>
    </row>
    <row r="342" spans="1:101" x14ac:dyDescent="0.25">
      <c r="A342" t="s">
        <v>117</v>
      </c>
      <c r="B342">
        <v>135849</v>
      </c>
      <c r="C342" t="s">
        <v>2517</v>
      </c>
      <c r="D342" t="s">
        <v>102</v>
      </c>
      <c r="E342" t="s">
        <v>2518</v>
      </c>
      <c r="F342" t="s">
        <v>2518</v>
      </c>
      <c r="G342" t="s">
        <v>2519</v>
      </c>
      <c r="I342" t="s">
        <v>250</v>
      </c>
      <c r="K342" t="s">
        <v>251</v>
      </c>
      <c r="L342" t="s">
        <v>2520</v>
      </c>
      <c r="M342" t="s">
        <v>2521</v>
      </c>
      <c r="O342">
        <v>0</v>
      </c>
      <c r="V342" t="s">
        <v>110</v>
      </c>
      <c r="W342" s="1">
        <v>40983</v>
      </c>
      <c r="Y342" s="1">
        <v>43630</v>
      </c>
      <c r="Z342" s="2">
        <v>43009</v>
      </c>
      <c r="AA342" t="s">
        <v>2522</v>
      </c>
      <c r="AB342" t="s">
        <v>111</v>
      </c>
      <c r="AC342" t="s">
        <v>113</v>
      </c>
      <c r="AD342" t="s">
        <v>113</v>
      </c>
      <c r="AF342" t="s">
        <v>2523</v>
      </c>
      <c r="AG342" t="s">
        <v>113</v>
      </c>
      <c r="AH342" t="s">
        <v>111</v>
      </c>
      <c r="AI342" t="s">
        <v>113</v>
      </c>
      <c r="AJ342" t="s">
        <v>131</v>
      </c>
      <c r="AL342" t="s">
        <v>199</v>
      </c>
      <c r="AN342" t="s">
        <v>251</v>
      </c>
      <c r="AO342" t="s">
        <v>113</v>
      </c>
      <c r="AP342" t="s">
        <v>113</v>
      </c>
      <c r="AQ342" t="s">
        <v>111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B342" t="s">
        <v>113</v>
      </c>
      <c r="BD342" t="s">
        <v>113</v>
      </c>
      <c r="BF342" t="s">
        <v>113</v>
      </c>
      <c r="BG342" t="s">
        <v>113</v>
      </c>
      <c r="BH342" t="s">
        <v>111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113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113</v>
      </c>
      <c r="BV342" t="s">
        <v>113</v>
      </c>
      <c r="BW342" t="s">
        <v>111</v>
      </c>
      <c r="BX342" t="s">
        <v>113</v>
      </c>
      <c r="BY342" t="s">
        <v>111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111</v>
      </c>
      <c r="CF342" t="s">
        <v>113</v>
      </c>
      <c r="CG342" t="s">
        <v>113</v>
      </c>
      <c r="CH342" t="s">
        <v>111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113</v>
      </c>
      <c r="CV342" t="s">
        <v>113</v>
      </c>
      <c r="CW342" t="s">
        <v>113</v>
      </c>
    </row>
    <row r="343" spans="1:101" x14ac:dyDescent="0.25">
      <c r="A343" t="s">
        <v>100</v>
      </c>
      <c r="B343">
        <v>283465</v>
      </c>
      <c r="C343" t="s">
        <v>2524</v>
      </c>
      <c r="D343" t="s">
        <v>102</v>
      </c>
      <c r="E343" t="s">
        <v>2525</v>
      </c>
      <c r="F343" t="s">
        <v>2525</v>
      </c>
      <c r="G343" t="s">
        <v>2526</v>
      </c>
      <c r="H343" t="s">
        <v>2527</v>
      </c>
      <c r="I343" t="s">
        <v>2528</v>
      </c>
      <c r="J343" t="s">
        <v>107</v>
      </c>
      <c r="K343" t="s">
        <v>108</v>
      </c>
      <c r="L343">
        <v>10549</v>
      </c>
      <c r="M343" t="s">
        <v>2529</v>
      </c>
      <c r="N343" t="s">
        <v>2530</v>
      </c>
      <c r="O343">
        <v>0</v>
      </c>
      <c r="V343" t="s">
        <v>110</v>
      </c>
      <c r="W343" s="1">
        <v>42458</v>
      </c>
      <c r="Y343" s="1">
        <v>43917</v>
      </c>
      <c r="Z343" s="2">
        <v>43009</v>
      </c>
      <c r="AB343" t="s">
        <v>113</v>
      </c>
      <c r="AC343" t="s">
        <v>113</v>
      </c>
      <c r="AD343" t="s">
        <v>113</v>
      </c>
      <c r="AG343" t="s">
        <v>113</v>
      </c>
      <c r="AH343" t="s">
        <v>113</v>
      </c>
      <c r="AI343" t="s">
        <v>111</v>
      </c>
      <c r="AJ343" t="s">
        <v>114</v>
      </c>
      <c r="AL343" t="s">
        <v>115</v>
      </c>
      <c r="AM343" t="s">
        <v>107</v>
      </c>
      <c r="AN343" t="s">
        <v>108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B343" t="s">
        <v>113</v>
      </c>
      <c r="BD343" t="s">
        <v>113</v>
      </c>
      <c r="BF343" t="s">
        <v>113</v>
      </c>
      <c r="BG343" t="s">
        <v>113</v>
      </c>
      <c r="BH343" t="s">
        <v>113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113</v>
      </c>
      <c r="BU343" t="s">
        <v>113</v>
      </c>
      <c r="BV343" t="s">
        <v>113</v>
      </c>
      <c r="BW343" t="s">
        <v>111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  <c r="CW343" t="s">
        <v>113</v>
      </c>
    </row>
    <row r="344" spans="1:101" x14ac:dyDescent="0.25">
      <c r="A344" t="s">
        <v>117</v>
      </c>
      <c r="B344">
        <v>163545</v>
      </c>
      <c r="C344" t="s">
        <v>2531</v>
      </c>
      <c r="D344" t="s">
        <v>102</v>
      </c>
      <c r="E344" t="s">
        <v>2532</v>
      </c>
      <c r="F344" t="s">
        <v>2532</v>
      </c>
      <c r="G344" t="s">
        <v>2533</v>
      </c>
      <c r="H344" t="s">
        <v>2534</v>
      </c>
      <c r="I344" t="s">
        <v>831</v>
      </c>
      <c r="K344" t="s">
        <v>129</v>
      </c>
      <c r="L344">
        <v>200120</v>
      </c>
      <c r="M344" t="s">
        <v>2535</v>
      </c>
      <c r="N344" t="s">
        <v>2536</v>
      </c>
      <c r="O344">
        <v>0</v>
      </c>
      <c r="V344" t="s">
        <v>110</v>
      </c>
      <c r="W344" s="1">
        <v>40998</v>
      </c>
      <c r="Y344" s="1">
        <v>43920</v>
      </c>
      <c r="Z344" s="2">
        <v>43009</v>
      </c>
      <c r="AA344" t="s">
        <v>2537</v>
      </c>
      <c r="AB344" t="s">
        <v>113</v>
      </c>
      <c r="AC344" t="s">
        <v>113</v>
      </c>
      <c r="AD344" t="s">
        <v>113</v>
      </c>
      <c r="AG344" t="s">
        <v>113</v>
      </c>
      <c r="AH344" t="s">
        <v>111</v>
      </c>
      <c r="AI344" t="s">
        <v>113</v>
      </c>
      <c r="AJ344" t="s">
        <v>173</v>
      </c>
      <c r="AK344" t="s">
        <v>2538</v>
      </c>
      <c r="AL344" t="s">
        <v>115</v>
      </c>
      <c r="AN344" t="s">
        <v>129</v>
      </c>
      <c r="AO344" t="s">
        <v>113</v>
      </c>
      <c r="AP344" t="s">
        <v>113</v>
      </c>
      <c r="AQ344" t="s">
        <v>113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B344" t="s">
        <v>113</v>
      </c>
      <c r="BD344" t="s">
        <v>113</v>
      </c>
      <c r="BF344" t="s">
        <v>113</v>
      </c>
      <c r="BG344" t="s">
        <v>111</v>
      </c>
      <c r="BH344" t="s">
        <v>111</v>
      </c>
      <c r="BI344" t="s">
        <v>113</v>
      </c>
      <c r="BJ344" t="s">
        <v>113</v>
      </c>
      <c r="BK344" t="s">
        <v>113</v>
      </c>
      <c r="BL344" t="s">
        <v>111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111</v>
      </c>
      <c r="BU344" t="s">
        <v>113</v>
      </c>
      <c r="BV344" t="s">
        <v>111</v>
      </c>
      <c r="BW344" t="s">
        <v>111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  <c r="CW344" t="s">
        <v>113</v>
      </c>
    </row>
    <row r="345" spans="1:101" x14ac:dyDescent="0.25">
      <c r="A345" t="s">
        <v>100</v>
      </c>
      <c r="B345">
        <v>304851</v>
      </c>
      <c r="C345" t="s">
        <v>2539</v>
      </c>
      <c r="D345" t="s">
        <v>102</v>
      </c>
      <c r="E345" t="s">
        <v>2540</v>
      </c>
      <c r="F345" t="s">
        <v>2540</v>
      </c>
      <c r="M345" t="s">
        <v>2541</v>
      </c>
      <c r="O345">
        <v>1</v>
      </c>
      <c r="V345" t="s">
        <v>110</v>
      </c>
      <c r="W345" s="1">
        <v>43909</v>
      </c>
      <c r="Y345" s="1">
        <v>43909</v>
      </c>
      <c r="Z345" s="2">
        <v>43009</v>
      </c>
      <c r="AA345" t="s">
        <v>2542</v>
      </c>
      <c r="AB345" t="s">
        <v>113</v>
      </c>
      <c r="AC345" t="s">
        <v>113</v>
      </c>
      <c r="AD345" t="s">
        <v>113</v>
      </c>
      <c r="AG345" t="s">
        <v>111</v>
      </c>
      <c r="AH345" t="s">
        <v>111</v>
      </c>
      <c r="AI345" t="s">
        <v>113</v>
      </c>
      <c r="AJ345" t="s">
        <v>114</v>
      </c>
      <c r="AL345" t="s">
        <v>115</v>
      </c>
      <c r="AM345" t="s">
        <v>116</v>
      </c>
      <c r="AN345" t="s">
        <v>108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B345" t="s">
        <v>113</v>
      </c>
      <c r="BD345" t="s">
        <v>113</v>
      </c>
      <c r="BF345" t="s">
        <v>113</v>
      </c>
      <c r="BG345" t="s">
        <v>113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111</v>
      </c>
      <c r="BR345" t="s">
        <v>113</v>
      </c>
      <c r="BS345" t="s">
        <v>113</v>
      </c>
      <c r="BT345" t="s">
        <v>113</v>
      </c>
      <c r="BU345" t="s">
        <v>113</v>
      </c>
      <c r="BV345" t="s">
        <v>113</v>
      </c>
      <c r="BW345" t="s">
        <v>111</v>
      </c>
      <c r="BX345" t="s">
        <v>113</v>
      </c>
      <c r="BY345" t="s">
        <v>113</v>
      </c>
      <c r="BZ345" t="s">
        <v>113</v>
      </c>
      <c r="CA345" t="s">
        <v>113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  <c r="CW345" t="s">
        <v>113</v>
      </c>
    </row>
    <row r="346" spans="1:101" x14ac:dyDescent="0.25">
      <c r="A346" t="s">
        <v>117</v>
      </c>
      <c r="B346">
        <v>299260</v>
      </c>
      <c r="C346" t="s">
        <v>2543</v>
      </c>
      <c r="D346" t="s">
        <v>102</v>
      </c>
      <c r="E346" t="s">
        <v>2544</v>
      </c>
      <c r="F346" t="s">
        <v>2544</v>
      </c>
      <c r="G346" t="s">
        <v>2545</v>
      </c>
      <c r="I346" t="s">
        <v>1599</v>
      </c>
      <c r="K346" t="s">
        <v>1600</v>
      </c>
      <c r="L346">
        <v>75008</v>
      </c>
      <c r="M346">
        <v>33186652580</v>
      </c>
      <c r="O346">
        <v>0</v>
      </c>
      <c r="V346" t="s">
        <v>110</v>
      </c>
      <c r="W346" s="1">
        <v>43402</v>
      </c>
      <c r="Y346" s="1">
        <v>43919</v>
      </c>
      <c r="Z346" s="2">
        <v>43009</v>
      </c>
      <c r="AA346" t="s">
        <v>2546</v>
      </c>
      <c r="AB346" t="s">
        <v>113</v>
      </c>
      <c r="AC346" t="s">
        <v>113</v>
      </c>
      <c r="AD346" t="s">
        <v>113</v>
      </c>
      <c r="AG346" t="s">
        <v>113</v>
      </c>
      <c r="AH346" t="s">
        <v>111</v>
      </c>
      <c r="AI346" t="s">
        <v>113</v>
      </c>
      <c r="AJ346" t="s">
        <v>173</v>
      </c>
      <c r="AK346" t="s">
        <v>2547</v>
      </c>
      <c r="AL346" t="s">
        <v>115</v>
      </c>
      <c r="AN346" t="s">
        <v>1600</v>
      </c>
      <c r="AO346" t="s">
        <v>113</v>
      </c>
      <c r="AP346" t="s">
        <v>113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B346" t="s">
        <v>113</v>
      </c>
      <c r="BD346" t="s">
        <v>113</v>
      </c>
      <c r="BF346" t="s">
        <v>113</v>
      </c>
      <c r="BG346" t="s">
        <v>113</v>
      </c>
      <c r="BH346" t="s">
        <v>111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113</v>
      </c>
      <c r="BV346" t="s">
        <v>111</v>
      </c>
      <c r="BW346" t="s">
        <v>111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  <c r="CW346" t="s">
        <v>113</v>
      </c>
    </row>
    <row r="347" spans="1:101" x14ac:dyDescent="0.25">
      <c r="A347" t="s">
        <v>117</v>
      </c>
      <c r="B347">
        <v>287834</v>
      </c>
      <c r="C347" t="s">
        <v>2548</v>
      </c>
      <c r="D347" t="s">
        <v>102</v>
      </c>
      <c r="E347" t="s">
        <v>2549</v>
      </c>
      <c r="F347" t="s">
        <v>2549</v>
      </c>
      <c r="G347" t="s">
        <v>2550</v>
      </c>
      <c r="I347" t="s">
        <v>2551</v>
      </c>
      <c r="K347" t="s">
        <v>194</v>
      </c>
      <c r="L347">
        <v>1204</v>
      </c>
      <c r="M347">
        <v>41223179761</v>
      </c>
      <c r="O347">
        <v>0</v>
      </c>
      <c r="V347" t="s">
        <v>110</v>
      </c>
      <c r="W347" s="1">
        <v>42797</v>
      </c>
      <c r="Y347" s="1">
        <v>43920</v>
      </c>
      <c r="Z347" s="2">
        <v>43009</v>
      </c>
      <c r="AA347" t="s">
        <v>2552</v>
      </c>
      <c r="AB347" t="s">
        <v>111</v>
      </c>
      <c r="AC347" t="s">
        <v>113</v>
      </c>
      <c r="AD347" t="s">
        <v>113</v>
      </c>
      <c r="AF347" t="s">
        <v>2553</v>
      </c>
      <c r="AG347" t="s">
        <v>113</v>
      </c>
      <c r="AH347" t="s">
        <v>111</v>
      </c>
      <c r="AI347" t="s">
        <v>113</v>
      </c>
      <c r="AJ347" t="s">
        <v>131</v>
      </c>
      <c r="AL347" t="s">
        <v>115</v>
      </c>
      <c r="AN347" t="s">
        <v>194</v>
      </c>
      <c r="AO347" t="s">
        <v>113</v>
      </c>
      <c r="AP347" t="s">
        <v>113</v>
      </c>
      <c r="AQ347" t="s">
        <v>111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113</v>
      </c>
      <c r="BB347" t="s">
        <v>113</v>
      </c>
      <c r="BD347" t="s">
        <v>113</v>
      </c>
      <c r="BF347" t="s">
        <v>113</v>
      </c>
      <c r="BG347" t="s">
        <v>113</v>
      </c>
      <c r="BH347" t="s">
        <v>113</v>
      </c>
      <c r="BI347" t="s">
        <v>113</v>
      </c>
      <c r="BJ347" t="s">
        <v>113</v>
      </c>
      <c r="BK347" t="s">
        <v>113</v>
      </c>
      <c r="BL347" t="s">
        <v>111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113</v>
      </c>
      <c r="BV347" t="s">
        <v>113</v>
      </c>
      <c r="BW347" t="s">
        <v>111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  <c r="CW347" t="s">
        <v>113</v>
      </c>
    </row>
    <row r="348" spans="1:101" x14ac:dyDescent="0.25">
      <c r="A348" t="s">
        <v>117</v>
      </c>
      <c r="B348">
        <v>163193</v>
      </c>
      <c r="C348" t="s">
        <v>2554</v>
      </c>
      <c r="D348" t="s">
        <v>102</v>
      </c>
      <c r="E348" t="s">
        <v>2555</v>
      </c>
      <c r="F348" t="s">
        <v>2556</v>
      </c>
      <c r="G348" t="s">
        <v>2557</v>
      </c>
      <c r="H348" t="s">
        <v>2558</v>
      </c>
      <c r="I348" t="s">
        <v>1207</v>
      </c>
      <c r="K348" t="s">
        <v>150</v>
      </c>
      <c r="L348" t="s">
        <v>2559</v>
      </c>
      <c r="M348" t="s">
        <v>2560</v>
      </c>
      <c r="N348" t="s">
        <v>2561</v>
      </c>
      <c r="O348">
        <v>0</v>
      </c>
      <c r="V348" t="s">
        <v>110</v>
      </c>
      <c r="W348" s="1">
        <v>43192</v>
      </c>
      <c r="Y348" s="1">
        <v>43886</v>
      </c>
      <c r="Z348" s="2">
        <v>43009</v>
      </c>
      <c r="AA348" t="s">
        <v>2562</v>
      </c>
      <c r="AB348" t="s">
        <v>113</v>
      </c>
      <c r="AC348" t="s">
        <v>113</v>
      </c>
      <c r="AD348" t="s">
        <v>113</v>
      </c>
      <c r="AG348" t="s">
        <v>113</v>
      </c>
      <c r="AH348" t="s">
        <v>111</v>
      </c>
      <c r="AI348" t="s">
        <v>113</v>
      </c>
      <c r="AJ348" t="s">
        <v>131</v>
      </c>
      <c r="AL348" t="s">
        <v>352</v>
      </c>
      <c r="AN348" t="s">
        <v>150</v>
      </c>
      <c r="AO348" t="s">
        <v>113</v>
      </c>
      <c r="AP348" t="s">
        <v>113</v>
      </c>
      <c r="AQ348" t="s">
        <v>113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B348" t="s">
        <v>113</v>
      </c>
      <c r="BD348" t="s">
        <v>113</v>
      </c>
      <c r="BF348" t="s">
        <v>113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113</v>
      </c>
      <c r="BV348" t="s">
        <v>113</v>
      </c>
      <c r="BW348" t="s">
        <v>111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  <c r="CW348" t="s">
        <v>113</v>
      </c>
    </row>
    <row r="349" spans="1:101" x14ac:dyDescent="0.25">
      <c r="A349" t="s">
        <v>100</v>
      </c>
      <c r="B349">
        <v>306211</v>
      </c>
      <c r="C349" t="s">
        <v>2563</v>
      </c>
      <c r="D349" t="s">
        <v>102</v>
      </c>
      <c r="E349" t="s">
        <v>2564</v>
      </c>
      <c r="F349" t="s">
        <v>2564</v>
      </c>
      <c r="G349" t="s">
        <v>2565</v>
      </c>
      <c r="I349" t="s">
        <v>106</v>
      </c>
      <c r="J349" t="s">
        <v>107</v>
      </c>
      <c r="K349" t="s">
        <v>108</v>
      </c>
      <c r="L349">
        <v>10007</v>
      </c>
      <c r="M349" t="s">
        <v>2566</v>
      </c>
      <c r="N349" t="s">
        <v>2567</v>
      </c>
      <c r="O349">
        <v>0</v>
      </c>
      <c r="V349" t="s">
        <v>110</v>
      </c>
      <c r="W349" s="1">
        <v>43763</v>
      </c>
      <c r="Y349" s="1">
        <v>43917</v>
      </c>
      <c r="Z349" s="2">
        <v>43009</v>
      </c>
      <c r="AA349" t="s">
        <v>2568</v>
      </c>
      <c r="AB349" t="s">
        <v>113</v>
      </c>
      <c r="AC349" t="s">
        <v>113</v>
      </c>
      <c r="AD349" t="s">
        <v>113</v>
      </c>
      <c r="AG349" t="s">
        <v>113</v>
      </c>
      <c r="AH349" t="s">
        <v>111</v>
      </c>
      <c r="AI349" t="s">
        <v>113</v>
      </c>
      <c r="AJ349" t="s">
        <v>114</v>
      </c>
      <c r="AL349" t="s">
        <v>115</v>
      </c>
      <c r="AM349" t="s">
        <v>116</v>
      </c>
      <c r="AN349" t="s">
        <v>108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113</v>
      </c>
      <c r="BB349" t="s">
        <v>113</v>
      </c>
      <c r="BD349" t="s">
        <v>113</v>
      </c>
      <c r="BF349" t="s">
        <v>113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113</v>
      </c>
      <c r="BV349" t="s">
        <v>111</v>
      </c>
      <c r="BW349" t="s">
        <v>111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  <c r="CW349" t="s">
        <v>113</v>
      </c>
    </row>
    <row r="350" spans="1:101" x14ac:dyDescent="0.25">
      <c r="A350" t="s">
        <v>263</v>
      </c>
      <c r="B350">
        <v>169880</v>
      </c>
      <c r="C350" t="s">
        <v>2569</v>
      </c>
      <c r="D350" t="s">
        <v>102</v>
      </c>
      <c r="E350" t="s">
        <v>2570</v>
      </c>
      <c r="F350" t="s">
        <v>2570</v>
      </c>
      <c r="G350" t="s">
        <v>2571</v>
      </c>
      <c r="H350" t="s">
        <v>2572</v>
      </c>
      <c r="I350" t="s">
        <v>1020</v>
      </c>
      <c r="J350" t="s">
        <v>422</v>
      </c>
      <c r="K350" t="s">
        <v>108</v>
      </c>
      <c r="L350">
        <v>60607</v>
      </c>
      <c r="M350" t="s">
        <v>2573</v>
      </c>
      <c r="O350">
        <v>0</v>
      </c>
      <c r="V350" t="s">
        <v>110</v>
      </c>
      <c r="W350" s="1">
        <v>41648</v>
      </c>
      <c r="Y350" s="1">
        <v>43913</v>
      </c>
      <c r="Z350" s="2">
        <v>43009</v>
      </c>
      <c r="AA350" t="s">
        <v>2574</v>
      </c>
      <c r="AB350" t="s">
        <v>113</v>
      </c>
      <c r="AC350" t="s">
        <v>113</v>
      </c>
      <c r="AD350" t="s">
        <v>113</v>
      </c>
      <c r="AG350" t="s">
        <v>111</v>
      </c>
      <c r="AH350" t="s">
        <v>113</v>
      </c>
      <c r="AI350" t="s">
        <v>113</v>
      </c>
      <c r="AJ350" t="s">
        <v>114</v>
      </c>
      <c r="AL350" t="s">
        <v>115</v>
      </c>
      <c r="AM350" t="s">
        <v>2575</v>
      </c>
      <c r="AN350" t="s">
        <v>108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B350" t="s">
        <v>113</v>
      </c>
      <c r="BD350" t="s">
        <v>113</v>
      </c>
      <c r="BF350" t="s">
        <v>113</v>
      </c>
      <c r="BG350" t="s">
        <v>113</v>
      </c>
      <c r="BH350" t="s">
        <v>111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113</v>
      </c>
      <c r="BV350" t="s">
        <v>111</v>
      </c>
      <c r="BW350" t="s">
        <v>111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  <c r="CW350" t="s">
        <v>113</v>
      </c>
    </row>
    <row r="351" spans="1:101" x14ac:dyDescent="0.25">
      <c r="A351" t="s">
        <v>117</v>
      </c>
      <c r="B351">
        <v>300175</v>
      </c>
      <c r="C351" t="s">
        <v>2576</v>
      </c>
      <c r="D351" t="s">
        <v>102</v>
      </c>
      <c r="E351" t="s">
        <v>2577</v>
      </c>
      <c r="F351" t="s">
        <v>2577</v>
      </c>
      <c r="G351" t="s">
        <v>2578</v>
      </c>
      <c r="H351" t="s">
        <v>363</v>
      </c>
      <c r="I351" t="s">
        <v>2579</v>
      </c>
      <c r="K351" t="s">
        <v>365</v>
      </c>
      <c r="L351" t="s">
        <v>2580</v>
      </c>
      <c r="M351" t="s">
        <v>2581</v>
      </c>
      <c r="N351" t="s">
        <v>2582</v>
      </c>
      <c r="O351">
        <v>0</v>
      </c>
      <c r="V351" t="s">
        <v>110</v>
      </c>
      <c r="W351" s="1">
        <v>43644</v>
      </c>
      <c r="Y351" s="1">
        <v>43857</v>
      </c>
      <c r="Z351" s="2">
        <v>43009</v>
      </c>
      <c r="AB351" t="s">
        <v>111</v>
      </c>
      <c r="AC351" t="s">
        <v>113</v>
      </c>
      <c r="AD351" t="s">
        <v>113</v>
      </c>
      <c r="AG351" t="s">
        <v>113</v>
      </c>
      <c r="AH351" t="s">
        <v>111</v>
      </c>
      <c r="AI351" t="s">
        <v>113</v>
      </c>
      <c r="AJ351" t="s">
        <v>173</v>
      </c>
      <c r="AK351" t="s">
        <v>2583</v>
      </c>
      <c r="AL351" t="s">
        <v>199</v>
      </c>
      <c r="AN351" t="s">
        <v>365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B351" t="s">
        <v>113</v>
      </c>
      <c r="BD351" t="s">
        <v>113</v>
      </c>
      <c r="BF351" t="s">
        <v>113</v>
      </c>
      <c r="BG351" t="s">
        <v>113</v>
      </c>
      <c r="BH351" t="s">
        <v>111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113</v>
      </c>
      <c r="BV351" t="s">
        <v>111</v>
      </c>
      <c r="BW351" t="s">
        <v>111</v>
      </c>
      <c r="BX351" t="s">
        <v>113</v>
      </c>
      <c r="BY351" t="s">
        <v>111</v>
      </c>
      <c r="BZ351" t="s">
        <v>113</v>
      </c>
      <c r="CA351" t="s">
        <v>111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  <c r="CW351" t="s">
        <v>113</v>
      </c>
    </row>
    <row r="352" spans="1:101" x14ac:dyDescent="0.25">
      <c r="A352" t="s">
        <v>378</v>
      </c>
      <c r="B352">
        <v>288042</v>
      </c>
      <c r="C352" t="s">
        <v>2584</v>
      </c>
      <c r="D352" t="s">
        <v>102</v>
      </c>
      <c r="E352" t="s">
        <v>2585</v>
      </c>
      <c r="F352" t="s">
        <v>2585</v>
      </c>
      <c r="G352" t="s">
        <v>2586</v>
      </c>
      <c r="H352" t="s">
        <v>2587</v>
      </c>
      <c r="I352" t="s">
        <v>2588</v>
      </c>
      <c r="J352" t="s">
        <v>2589</v>
      </c>
      <c r="K352" t="s">
        <v>108</v>
      </c>
      <c r="L352">
        <v>89145</v>
      </c>
      <c r="M352" t="s">
        <v>2590</v>
      </c>
      <c r="O352">
        <v>1</v>
      </c>
      <c r="V352" t="s">
        <v>110</v>
      </c>
      <c r="W352" s="1">
        <v>43532</v>
      </c>
      <c r="Y352" s="1">
        <v>43886</v>
      </c>
      <c r="Z352" s="2">
        <v>43009</v>
      </c>
      <c r="AA352" t="s">
        <v>2591</v>
      </c>
      <c r="AB352" t="s">
        <v>113</v>
      </c>
      <c r="AC352" t="s">
        <v>113</v>
      </c>
      <c r="AD352" t="s">
        <v>113</v>
      </c>
      <c r="AG352" t="s">
        <v>113</v>
      </c>
      <c r="AH352" t="s">
        <v>111</v>
      </c>
      <c r="AI352" t="s">
        <v>113</v>
      </c>
      <c r="AJ352" t="s">
        <v>114</v>
      </c>
      <c r="AL352" t="s">
        <v>115</v>
      </c>
      <c r="AM352" t="s">
        <v>116</v>
      </c>
      <c r="AN352" t="s">
        <v>108</v>
      </c>
      <c r="AO352" t="s">
        <v>113</v>
      </c>
      <c r="AP352" t="s">
        <v>113</v>
      </c>
      <c r="AQ352" t="s">
        <v>113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B352" t="s">
        <v>113</v>
      </c>
      <c r="BD352" t="s">
        <v>111</v>
      </c>
      <c r="BE352" t="s">
        <v>111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113</v>
      </c>
      <c r="BV352" t="s">
        <v>113</v>
      </c>
      <c r="BW352" t="s">
        <v>111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  <c r="CW352" t="s">
        <v>113</v>
      </c>
    </row>
    <row r="353" spans="1:101" x14ac:dyDescent="0.25">
      <c r="A353" t="s">
        <v>117</v>
      </c>
      <c r="B353">
        <v>305066</v>
      </c>
      <c r="C353" t="s">
        <v>2592</v>
      </c>
      <c r="D353" t="s">
        <v>102</v>
      </c>
      <c r="E353" t="s">
        <v>2593</v>
      </c>
      <c r="F353" t="s">
        <v>2594</v>
      </c>
      <c r="G353" t="s">
        <v>2595</v>
      </c>
      <c r="I353" t="s">
        <v>1460</v>
      </c>
      <c r="K353" t="s">
        <v>251</v>
      </c>
      <c r="L353" t="s">
        <v>2596</v>
      </c>
      <c r="M353" t="s">
        <v>2597</v>
      </c>
      <c r="O353">
        <v>0</v>
      </c>
      <c r="V353" t="s">
        <v>110</v>
      </c>
      <c r="W353" s="1">
        <v>43699</v>
      </c>
      <c r="Y353" s="1">
        <v>43699</v>
      </c>
      <c r="Z353" s="2">
        <v>43009</v>
      </c>
      <c r="AA353" t="s">
        <v>2598</v>
      </c>
      <c r="AB353" t="s">
        <v>111</v>
      </c>
      <c r="AC353" t="s">
        <v>113</v>
      </c>
      <c r="AD353" t="s">
        <v>113</v>
      </c>
      <c r="AF353" t="s">
        <v>2599</v>
      </c>
      <c r="AG353" t="s">
        <v>113</v>
      </c>
      <c r="AH353" t="s">
        <v>111</v>
      </c>
      <c r="AI353" t="s">
        <v>113</v>
      </c>
      <c r="AJ353" t="s">
        <v>173</v>
      </c>
      <c r="AK353" t="s">
        <v>198</v>
      </c>
      <c r="AL353" t="s">
        <v>1060</v>
      </c>
      <c r="AN353" t="s">
        <v>251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B353" t="s">
        <v>113</v>
      </c>
      <c r="BD353" t="s">
        <v>113</v>
      </c>
      <c r="BF353" t="s">
        <v>113</v>
      </c>
      <c r="BG353" t="s">
        <v>113</v>
      </c>
      <c r="BH353" t="s">
        <v>111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113</v>
      </c>
      <c r="BQ353" t="s">
        <v>113</v>
      </c>
      <c r="BR353" t="s">
        <v>113</v>
      </c>
      <c r="BS353" t="s">
        <v>113</v>
      </c>
      <c r="BT353" t="s">
        <v>113</v>
      </c>
      <c r="BU353" t="s">
        <v>113</v>
      </c>
      <c r="BV353" t="s">
        <v>113</v>
      </c>
      <c r="BW353" t="s">
        <v>111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113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  <c r="CW353" t="s">
        <v>113</v>
      </c>
    </row>
    <row r="354" spans="1:101" x14ac:dyDescent="0.25">
      <c r="A354" t="s">
        <v>117</v>
      </c>
      <c r="B354">
        <v>173724</v>
      </c>
      <c r="C354" t="s">
        <v>2600</v>
      </c>
      <c r="D354" t="s">
        <v>102</v>
      </c>
      <c r="E354" t="s">
        <v>2601</v>
      </c>
      <c r="F354" t="s">
        <v>2601</v>
      </c>
      <c r="G354" t="s">
        <v>2602</v>
      </c>
      <c r="H354" t="s">
        <v>2603</v>
      </c>
      <c r="I354" t="s">
        <v>128</v>
      </c>
      <c r="K354" t="s">
        <v>219</v>
      </c>
      <c r="M354" t="s">
        <v>2604</v>
      </c>
      <c r="N354" t="s">
        <v>2605</v>
      </c>
      <c r="O354">
        <v>0</v>
      </c>
      <c r="V354" t="s">
        <v>110</v>
      </c>
      <c r="W354" s="1">
        <v>42026</v>
      </c>
      <c r="Y354" s="1">
        <v>43900</v>
      </c>
      <c r="Z354" s="2">
        <v>43009</v>
      </c>
      <c r="AB354" t="s">
        <v>111</v>
      </c>
      <c r="AC354" t="s">
        <v>113</v>
      </c>
      <c r="AD354" t="s">
        <v>113</v>
      </c>
      <c r="AF354" t="s">
        <v>2606</v>
      </c>
      <c r="AG354" t="s">
        <v>113</v>
      </c>
      <c r="AH354" t="s">
        <v>111</v>
      </c>
      <c r="AI354" t="s">
        <v>113</v>
      </c>
      <c r="AJ354" t="s">
        <v>131</v>
      </c>
      <c r="AL354" t="s">
        <v>115</v>
      </c>
      <c r="AN354" t="s">
        <v>219</v>
      </c>
      <c r="AO354" t="s">
        <v>113</v>
      </c>
      <c r="AP354" t="s">
        <v>113</v>
      </c>
      <c r="AQ354" t="s">
        <v>111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B354" t="s">
        <v>113</v>
      </c>
      <c r="BD354" t="s">
        <v>113</v>
      </c>
      <c r="BF354" t="s">
        <v>113</v>
      </c>
      <c r="BG354" t="s">
        <v>113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113</v>
      </c>
      <c r="BV354" t="s">
        <v>113</v>
      </c>
      <c r="BW354" t="s">
        <v>111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  <c r="CW354" t="s">
        <v>113</v>
      </c>
    </row>
    <row r="355" spans="1:101" x14ac:dyDescent="0.25">
      <c r="A355" t="s">
        <v>155</v>
      </c>
      <c r="B355">
        <v>286361</v>
      </c>
      <c r="C355" t="s">
        <v>2607</v>
      </c>
      <c r="D355" t="s">
        <v>102</v>
      </c>
      <c r="E355" t="s">
        <v>2608</v>
      </c>
      <c r="F355" t="s">
        <v>2609</v>
      </c>
      <c r="G355" t="s">
        <v>2610</v>
      </c>
      <c r="H355" t="s">
        <v>1206</v>
      </c>
      <c r="I355" t="s">
        <v>1041</v>
      </c>
      <c r="J355" t="s">
        <v>161</v>
      </c>
      <c r="K355" t="s">
        <v>108</v>
      </c>
      <c r="L355">
        <v>2142</v>
      </c>
      <c r="M355">
        <v>8573072429</v>
      </c>
      <c r="N355">
        <v>8573072429</v>
      </c>
      <c r="O355">
        <v>0</v>
      </c>
      <c r="V355" t="s">
        <v>110</v>
      </c>
      <c r="W355" s="1">
        <v>42731</v>
      </c>
      <c r="Y355" s="1">
        <v>43866</v>
      </c>
      <c r="Z355" s="2">
        <v>43009</v>
      </c>
      <c r="AA355" t="s">
        <v>2611</v>
      </c>
      <c r="AB355" t="s">
        <v>113</v>
      </c>
      <c r="AC355" t="s">
        <v>113</v>
      </c>
      <c r="AD355" t="s">
        <v>113</v>
      </c>
      <c r="AG355" t="s">
        <v>111</v>
      </c>
      <c r="AH355" t="s">
        <v>113</v>
      </c>
      <c r="AI355" t="s">
        <v>113</v>
      </c>
      <c r="AJ355" t="s">
        <v>114</v>
      </c>
      <c r="AL355" t="s">
        <v>115</v>
      </c>
      <c r="AM355" t="s">
        <v>116</v>
      </c>
      <c r="AN355" t="s">
        <v>108</v>
      </c>
      <c r="AO355" t="s">
        <v>113</v>
      </c>
      <c r="AP355" t="s">
        <v>113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B355" t="s">
        <v>113</v>
      </c>
      <c r="BD355" t="s">
        <v>113</v>
      </c>
      <c r="BF355" t="s">
        <v>113</v>
      </c>
      <c r="BG355" t="s">
        <v>113</v>
      </c>
      <c r="BH355" t="s">
        <v>113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113</v>
      </c>
      <c r="BV355" t="s">
        <v>111</v>
      </c>
      <c r="BW355" t="s">
        <v>111</v>
      </c>
      <c r="BX355" t="s">
        <v>113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113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113</v>
      </c>
      <c r="CW355" t="s">
        <v>113</v>
      </c>
    </row>
    <row r="356" spans="1:101" x14ac:dyDescent="0.25">
      <c r="A356" t="s">
        <v>100</v>
      </c>
      <c r="B356">
        <v>161204</v>
      </c>
      <c r="C356" t="s">
        <v>2612</v>
      </c>
      <c r="D356" t="s">
        <v>102</v>
      </c>
      <c r="E356" t="s">
        <v>2613</v>
      </c>
      <c r="F356" t="s">
        <v>2613</v>
      </c>
      <c r="G356" t="s">
        <v>2614</v>
      </c>
      <c r="H356" t="s">
        <v>2615</v>
      </c>
      <c r="I356" t="s">
        <v>106</v>
      </c>
      <c r="J356" t="s">
        <v>107</v>
      </c>
      <c r="K356" t="s">
        <v>108</v>
      </c>
      <c r="L356">
        <v>10020</v>
      </c>
      <c r="M356" t="s">
        <v>2616</v>
      </c>
      <c r="N356" t="s">
        <v>2617</v>
      </c>
      <c r="O356">
        <v>0</v>
      </c>
      <c r="V356" t="s">
        <v>110</v>
      </c>
      <c r="W356" s="1">
        <v>43055</v>
      </c>
      <c r="Y356" s="1">
        <v>43844</v>
      </c>
      <c r="Z356" s="2">
        <v>43009</v>
      </c>
      <c r="AB356" t="s">
        <v>113</v>
      </c>
      <c r="AC356" t="s">
        <v>113</v>
      </c>
      <c r="AD356" t="s">
        <v>113</v>
      </c>
      <c r="AG356" t="s">
        <v>113</v>
      </c>
      <c r="AH356" t="s">
        <v>111</v>
      </c>
      <c r="AI356" t="s">
        <v>113</v>
      </c>
      <c r="AJ356" t="s">
        <v>114</v>
      </c>
      <c r="AL356" t="s">
        <v>115</v>
      </c>
      <c r="AM356" t="s">
        <v>116</v>
      </c>
      <c r="AN356" t="s">
        <v>108</v>
      </c>
      <c r="AO356" t="s">
        <v>113</v>
      </c>
      <c r="AP356" t="s">
        <v>113</v>
      </c>
      <c r="AQ356" t="s">
        <v>113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B356" t="s">
        <v>113</v>
      </c>
      <c r="BD356" t="s">
        <v>113</v>
      </c>
      <c r="BF356" t="s">
        <v>113</v>
      </c>
      <c r="BG356" t="s">
        <v>113</v>
      </c>
      <c r="BH356" t="s">
        <v>113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113</v>
      </c>
      <c r="BV356" t="s">
        <v>113</v>
      </c>
      <c r="BW356" t="s">
        <v>111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  <c r="CW356" t="s">
        <v>113</v>
      </c>
    </row>
    <row r="357" spans="1:101" x14ac:dyDescent="0.25">
      <c r="A357" t="s">
        <v>175</v>
      </c>
      <c r="B357">
        <v>160823</v>
      </c>
      <c r="C357" t="s">
        <v>2618</v>
      </c>
      <c r="D357" t="s">
        <v>102</v>
      </c>
      <c r="E357" t="s">
        <v>2619</v>
      </c>
      <c r="F357" t="s">
        <v>2619</v>
      </c>
      <c r="G357" t="s">
        <v>2620</v>
      </c>
      <c r="H357" t="s">
        <v>2621</v>
      </c>
      <c r="I357" t="s">
        <v>2439</v>
      </c>
      <c r="J357" t="s">
        <v>180</v>
      </c>
      <c r="K357" t="s">
        <v>108</v>
      </c>
      <c r="L357">
        <v>94062</v>
      </c>
      <c r="M357" t="s">
        <v>2622</v>
      </c>
      <c r="O357">
        <v>0</v>
      </c>
      <c r="V357" t="s">
        <v>110</v>
      </c>
      <c r="W357" s="1">
        <v>40996</v>
      </c>
      <c r="Y357" s="1">
        <v>43552</v>
      </c>
      <c r="Z357" s="2">
        <v>43009</v>
      </c>
      <c r="AA357" t="s">
        <v>2623</v>
      </c>
      <c r="AB357" t="s">
        <v>113</v>
      </c>
      <c r="AC357" t="s">
        <v>113</v>
      </c>
      <c r="AD357" t="s">
        <v>113</v>
      </c>
      <c r="AG357" t="s">
        <v>111</v>
      </c>
      <c r="AH357" t="s">
        <v>111</v>
      </c>
      <c r="AI357" t="s">
        <v>113</v>
      </c>
      <c r="AJ357" t="s">
        <v>114</v>
      </c>
      <c r="AL357" t="s">
        <v>115</v>
      </c>
      <c r="AM357" t="s">
        <v>116</v>
      </c>
      <c r="AN357" t="s">
        <v>108</v>
      </c>
      <c r="AO357" t="s">
        <v>113</v>
      </c>
      <c r="AP357" t="s">
        <v>113</v>
      </c>
      <c r="AQ357" t="s">
        <v>113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B357" t="s">
        <v>113</v>
      </c>
      <c r="BD357" t="s">
        <v>113</v>
      </c>
      <c r="BF357" t="s">
        <v>113</v>
      </c>
      <c r="BG357" t="s">
        <v>113</v>
      </c>
      <c r="BH357" t="s">
        <v>113</v>
      </c>
      <c r="BI357" t="s">
        <v>113</v>
      </c>
      <c r="BJ357" t="s">
        <v>113</v>
      </c>
      <c r="BK357" t="s">
        <v>113</v>
      </c>
      <c r="BL357" t="s">
        <v>113</v>
      </c>
      <c r="BM357" t="s">
        <v>113</v>
      </c>
      <c r="BN357" t="s">
        <v>113</v>
      </c>
      <c r="BO357" t="s">
        <v>113</v>
      </c>
      <c r="BP357" t="s">
        <v>113</v>
      </c>
      <c r="BQ357" t="s">
        <v>113</v>
      </c>
      <c r="BR357" t="s">
        <v>113</v>
      </c>
      <c r="BS357" t="s">
        <v>113</v>
      </c>
      <c r="BT357" t="s">
        <v>113</v>
      </c>
      <c r="BU357" t="s">
        <v>113</v>
      </c>
      <c r="BV357" t="s">
        <v>111</v>
      </c>
      <c r="BW357" t="s">
        <v>111</v>
      </c>
      <c r="BX357" t="s">
        <v>113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113</v>
      </c>
      <c r="CW357" t="s">
        <v>113</v>
      </c>
    </row>
    <row r="358" spans="1:101" x14ac:dyDescent="0.25">
      <c r="A358" t="s">
        <v>100</v>
      </c>
      <c r="B358">
        <v>301524</v>
      </c>
      <c r="C358" t="s">
        <v>2624</v>
      </c>
      <c r="D358" t="s">
        <v>102</v>
      </c>
      <c r="E358" t="s">
        <v>2625</v>
      </c>
      <c r="F358" t="s">
        <v>2625</v>
      </c>
      <c r="G358" t="s">
        <v>2626</v>
      </c>
      <c r="H358" t="s">
        <v>2627</v>
      </c>
      <c r="I358" t="s">
        <v>106</v>
      </c>
      <c r="J358" t="s">
        <v>107</v>
      </c>
      <c r="K358" t="s">
        <v>108</v>
      </c>
      <c r="L358">
        <v>10010</v>
      </c>
      <c r="M358" t="s">
        <v>2628</v>
      </c>
      <c r="O358">
        <v>0</v>
      </c>
      <c r="V358" t="s">
        <v>110</v>
      </c>
      <c r="W358" s="1">
        <v>43558</v>
      </c>
      <c r="Y358" s="1">
        <v>43916</v>
      </c>
      <c r="Z358" s="2">
        <v>43009</v>
      </c>
      <c r="AA358" t="s">
        <v>2629</v>
      </c>
      <c r="AB358" t="s">
        <v>113</v>
      </c>
      <c r="AC358" t="s">
        <v>113</v>
      </c>
      <c r="AD358" t="s">
        <v>113</v>
      </c>
      <c r="AG358" t="s">
        <v>111</v>
      </c>
      <c r="AH358" t="s">
        <v>111</v>
      </c>
      <c r="AI358" t="s">
        <v>113</v>
      </c>
      <c r="AJ358" t="s">
        <v>114</v>
      </c>
      <c r="AL358" t="s">
        <v>115</v>
      </c>
      <c r="AM358" t="s">
        <v>116</v>
      </c>
      <c r="AN358" t="s">
        <v>108</v>
      </c>
      <c r="AO358" t="s">
        <v>113</v>
      </c>
      <c r="AP358" t="s">
        <v>113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B358" t="s">
        <v>113</v>
      </c>
      <c r="BD358" t="s">
        <v>113</v>
      </c>
      <c r="BF358" t="s">
        <v>113</v>
      </c>
      <c r="BG358" t="s">
        <v>113</v>
      </c>
      <c r="BH358" t="s">
        <v>113</v>
      </c>
      <c r="BI358" t="s">
        <v>113</v>
      </c>
      <c r="BJ358" t="s">
        <v>113</v>
      </c>
      <c r="BK358" t="s">
        <v>113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113</v>
      </c>
      <c r="BV358" t="s">
        <v>111</v>
      </c>
      <c r="BW358" t="s">
        <v>111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  <c r="CW358" t="s">
        <v>113</v>
      </c>
    </row>
    <row r="359" spans="1:101" x14ac:dyDescent="0.25">
      <c r="A359" t="s">
        <v>117</v>
      </c>
      <c r="B359">
        <v>264790</v>
      </c>
      <c r="C359" t="s">
        <v>2630</v>
      </c>
      <c r="D359" t="s">
        <v>102</v>
      </c>
      <c r="E359" t="s">
        <v>2631</v>
      </c>
      <c r="F359" t="s">
        <v>2631</v>
      </c>
      <c r="G359" t="s">
        <v>2632</v>
      </c>
      <c r="I359" t="s">
        <v>622</v>
      </c>
      <c r="K359" t="s">
        <v>623</v>
      </c>
      <c r="L359" t="s">
        <v>2633</v>
      </c>
      <c r="M359" t="s">
        <v>2634</v>
      </c>
      <c r="N359" t="s">
        <v>2635</v>
      </c>
      <c r="O359">
        <v>0</v>
      </c>
      <c r="V359" t="s">
        <v>110</v>
      </c>
      <c r="W359" s="1">
        <v>42296</v>
      </c>
      <c r="Y359" s="1">
        <v>43647</v>
      </c>
      <c r="Z359" s="2">
        <v>43009</v>
      </c>
      <c r="AB359" t="s">
        <v>113</v>
      </c>
      <c r="AC359" t="s">
        <v>113</v>
      </c>
      <c r="AD359" t="s">
        <v>113</v>
      </c>
      <c r="AG359" t="s">
        <v>113</v>
      </c>
      <c r="AH359" t="s">
        <v>111</v>
      </c>
      <c r="AI359" t="s">
        <v>113</v>
      </c>
      <c r="AJ359" t="s">
        <v>173</v>
      </c>
      <c r="AK359" t="s">
        <v>1152</v>
      </c>
      <c r="AL359" t="s">
        <v>199</v>
      </c>
      <c r="AN359" t="s">
        <v>623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B359" t="s">
        <v>113</v>
      </c>
      <c r="BD359" t="s">
        <v>113</v>
      </c>
      <c r="BF359" t="s">
        <v>113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113</v>
      </c>
      <c r="BV359" t="s">
        <v>113</v>
      </c>
      <c r="BW359" t="s">
        <v>111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  <c r="CW359" t="s">
        <v>113</v>
      </c>
    </row>
    <row r="360" spans="1:101" x14ac:dyDescent="0.25">
      <c r="A360" t="s">
        <v>117</v>
      </c>
      <c r="B360">
        <v>304028</v>
      </c>
      <c r="C360" t="s">
        <v>2636</v>
      </c>
      <c r="D360" t="s">
        <v>102</v>
      </c>
      <c r="E360" t="s">
        <v>2637</v>
      </c>
      <c r="F360" t="s">
        <v>2637</v>
      </c>
      <c r="G360" t="s">
        <v>2638</v>
      </c>
      <c r="H360" t="s">
        <v>2639</v>
      </c>
      <c r="I360" t="s">
        <v>2640</v>
      </c>
      <c r="K360" t="s">
        <v>365</v>
      </c>
      <c r="L360" t="s">
        <v>2641</v>
      </c>
      <c r="M360" t="s">
        <v>2642</v>
      </c>
      <c r="O360">
        <v>0</v>
      </c>
      <c r="V360" t="s">
        <v>110</v>
      </c>
      <c r="W360" s="1">
        <v>43662</v>
      </c>
      <c r="Y360" s="1">
        <v>43920</v>
      </c>
      <c r="Z360" s="2">
        <v>43009</v>
      </c>
      <c r="AB360" t="s">
        <v>111</v>
      </c>
      <c r="AC360" t="s">
        <v>113</v>
      </c>
      <c r="AD360" t="s">
        <v>113</v>
      </c>
      <c r="AF360" t="s">
        <v>2643</v>
      </c>
      <c r="AG360" t="s">
        <v>113</v>
      </c>
      <c r="AH360" t="s">
        <v>111</v>
      </c>
      <c r="AI360" t="s">
        <v>113</v>
      </c>
      <c r="AJ360" t="s">
        <v>131</v>
      </c>
      <c r="AL360" t="s">
        <v>115</v>
      </c>
      <c r="AN360" t="s">
        <v>365</v>
      </c>
      <c r="AO360" t="s">
        <v>113</v>
      </c>
      <c r="AP360" t="s">
        <v>113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B360" t="s">
        <v>113</v>
      </c>
      <c r="BD360" t="s">
        <v>113</v>
      </c>
      <c r="BF360" t="s">
        <v>113</v>
      </c>
      <c r="BG360" t="s">
        <v>113</v>
      </c>
      <c r="BH360" t="s">
        <v>113</v>
      </c>
      <c r="BI360" t="s">
        <v>113</v>
      </c>
      <c r="BJ360" t="s">
        <v>113</v>
      </c>
      <c r="BK360" t="s">
        <v>113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113</v>
      </c>
      <c r="BV360" t="s">
        <v>111</v>
      </c>
      <c r="BW360" t="s">
        <v>111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  <c r="CW360" t="s">
        <v>113</v>
      </c>
    </row>
    <row r="361" spans="1:101" x14ac:dyDescent="0.25">
      <c r="A361" t="s">
        <v>117</v>
      </c>
      <c r="B361">
        <v>306280</v>
      </c>
      <c r="C361" t="s">
        <v>2644</v>
      </c>
      <c r="D361" t="s">
        <v>102</v>
      </c>
      <c r="E361" t="s">
        <v>2645</v>
      </c>
      <c r="F361" t="s">
        <v>2645</v>
      </c>
      <c r="G361" t="s">
        <v>2646</v>
      </c>
      <c r="H361" t="s">
        <v>2647</v>
      </c>
      <c r="I361" t="s">
        <v>831</v>
      </c>
      <c r="K361" t="s">
        <v>129</v>
      </c>
      <c r="L361">
        <v>200120</v>
      </c>
      <c r="M361" t="s">
        <v>2648</v>
      </c>
      <c r="O361">
        <v>0</v>
      </c>
      <c r="V361" t="s">
        <v>110</v>
      </c>
      <c r="W361" s="1">
        <v>43767</v>
      </c>
      <c r="Y361" s="1">
        <v>43871</v>
      </c>
      <c r="Z361" s="2">
        <v>43009</v>
      </c>
      <c r="AA361" t="s">
        <v>2649</v>
      </c>
      <c r="AB361" t="s">
        <v>111</v>
      </c>
      <c r="AC361" t="s">
        <v>113</v>
      </c>
      <c r="AD361" t="s">
        <v>113</v>
      </c>
      <c r="AG361" t="s">
        <v>113</v>
      </c>
      <c r="AH361" t="s">
        <v>111</v>
      </c>
      <c r="AI361" t="s">
        <v>113</v>
      </c>
      <c r="AJ361" t="s">
        <v>131</v>
      </c>
      <c r="AL361" t="s">
        <v>115</v>
      </c>
      <c r="AN361" t="s">
        <v>129</v>
      </c>
      <c r="AO361" t="s">
        <v>113</v>
      </c>
      <c r="AP361" t="s">
        <v>113</v>
      </c>
      <c r="AQ361" t="s">
        <v>111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B361" t="s">
        <v>113</v>
      </c>
      <c r="BD361" t="s">
        <v>113</v>
      </c>
      <c r="BF361" t="s">
        <v>113</v>
      </c>
      <c r="BG361" t="s">
        <v>113</v>
      </c>
      <c r="BH361" t="s">
        <v>113</v>
      </c>
      <c r="BI361" t="s">
        <v>113</v>
      </c>
      <c r="BJ361" t="s">
        <v>113</v>
      </c>
      <c r="BK361" t="s">
        <v>113</v>
      </c>
      <c r="BL361" t="s">
        <v>113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113</v>
      </c>
      <c r="BV361" t="s">
        <v>113</v>
      </c>
      <c r="BW361" t="s">
        <v>111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  <c r="CW361" t="s">
        <v>113</v>
      </c>
    </row>
    <row r="362" spans="1:101" x14ac:dyDescent="0.25">
      <c r="A362" t="s">
        <v>910</v>
      </c>
      <c r="B362">
        <v>306458</v>
      </c>
      <c r="C362" t="s">
        <v>2650</v>
      </c>
      <c r="D362" t="s">
        <v>102</v>
      </c>
      <c r="E362" t="s">
        <v>2651</v>
      </c>
      <c r="F362" t="s">
        <v>2651</v>
      </c>
      <c r="G362" t="s">
        <v>2652</v>
      </c>
      <c r="H362" t="s">
        <v>2653</v>
      </c>
      <c r="I362" t="s">
        <v>1982</v>
      </c>
      <c r="J362" t="s">
        <v>1983</v>
      </c>
      <c r="K362" t="s">
        <v>108</v>
      </c>
      <c r="L362">
        <v>32801</v>
      </c>
      <c r="M362" t="s">
        <v>2654</v>
      </c>
      <c r="O362">
        <v>0</v>
      </c>
      <c r="V362" t="s">
        <v>110</v>
      </c>
      <c r="W362" s="1">
        <v>43871</v>
      </c>
      <c r="Y362" s="1">
        <v>43871</v>
      </c>
      <c r="Z362" s="2">
        <v>43009</v>
      </c>
      <c r="AA362" t="s">
        <v>2655</v>
      </c>
      <c r="AB362" t="s">
        <v>113</v>
      </c>
      <c r="AC362" t="s">
        <v>113</v>
      </c>
      <c r="AD362" t="s">
        <v>113</v>
      </c>
      <c r="AG362" t="s">
        <v>113</v>
      </c>
      <c r="AH362" t="s">
        <v>111</v>
      </c>
      <c r="AI362" t="s">
        <v>113</v>
      </c>
      <c r="AJ362" t="s">
        <v>114</v>
      </c>
      <c r="AL362" t="s">
        <v>115</v>
      </c>
      <c r="AM362" t="s">
        <v>1983</v>
      </c>
      <c r="AN362" t="s">
        <v>108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B362" t="s">
        <v>113</v>
      </c>
      <c r="BD362" t="s">
        <v>113</v>
      </c>
      <c r="BF362" t="s">
        <v>113</v>
      </c>
      <c r="BG362" t="s">
        <v>111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111</v>
      </c>
      <c r="BQ362" t="s">
        <v>113</v>
      </c>
      <c r="BR362" t="s">
        <v>113</v>
      </c>
      <c r="BS362" t="s">
        <v>113</v>
      </c>
      <c r="BT362" t="s">
        <v>111</v>
      </c>
      <c r="BU362" t="s">
        <v>113</v>
      </c>
      <c r="BV362" t="s">
        <v>113</v>
      </c>
      <c r="BW362" t="s">
        <v>111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  <c r="CW362" t="s">
        <v>113</v>
      </c>
    </row>
    <row r="363" spans="1:101" x14ac:dyDescent="0.25">
      <c r="A363" t="s">
        <v>309</v>
      </c>
      <c r="B363">
        <v>299191</v>
      </c>
      <c r="C363" t="s">
        <v>2656</v>
      </c>
      <c r="D363" t="s">
        <v>102</v>
      </c>
      <c r="E363" t="s">
        <v>2657</v>
      </c>
      <c r="F363" t="s">
        <v>2657</v>
      </c>
      <c r="G363" t="s">
        <v>2658</v>
      </c>
      <c r="H363" t="s">
        <v>336</v>
      </c>
      <c r="I363" t="s">
        <v>1289</v>
      </c>
      <c r="J363" t="s">
        <v>1290</v>
      </c>
      <c r="K363" t="s">
        <v>108</v>
      </c>
      <c r="L363">
        <v>20009</v>
      </c>
      <c r="M363" t="s">
        <v>2659</v>
      </c>
      <c r="O363">
        <v>0</v>
      </c>
      <c r="V363" t="s">
        <v>110</v>
      </c>
      <c r="W363" s="1">
        <v>43396</v>
      </c>
      <c r="Y363" s="1">
        <v>43921</v>
      </c>
      <c r="Z363" s="2">
        <v>43009</v>
      </c>
      <c r="AA363" t="s">
        <v>2660</v>
      </c>
      <c r="AB363" t="s">
        <v>113</v>
      </c>
      <c r="AC363" t="s">
        <v>113</v>
      </c>
      <c r="AD363" t="s">
        <v>113</v>
      </c>
      <c r="AG363" t="s">
        <v>113</v>
      </c>
      <c r="AH363" t="s">
        <v>111</v>
      </c>
      <c r="AI363" t="s">
        <v>113</v>
      </c>
      <c r="AJ363" t="s">
        <v>114</v>
      </c>
      <c r="AL363" t="s">
        <v>115</v>
      </c>
      <c r="AM363" t="s">
        <v>116</v>
      </c>
      <c r="AN363" t="s">
        <v>108</v>
      </c>
      <c r="AO363" t="s">
        <v>113</v>
      </c>
      <c r="AP363" t="s">
        <v>113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B363" t="s">
        <v>113</v>
      </c>
      <c r="BD363" t="s">
        <v>113</v>
      </c>
      <c r="BF363" t="s">
        <v>113</v>
      </c>
      <c r="BG363" t="s">
        <v>113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113</v>
      </c>
      <c r="BV363" t="s">
        <v>111</v>
      </c>
      <c r="BW363" t="s">
        <v>111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  <c r="CW363" t="s">
        <v>113</v>
      </c>
    </row>
    <row r="364" spans="1:101" x14ac:dyDescent="0.25">
      <c r="A364" t="s">
        <v>155</v>
      </c>
      <c r="B364">
        <v>162876</v>
      </c>
      <c r="C364" t="s">
        <v>2661</v>
      </c>
      <c r="D364" t="s">
        <v>102</v>
      </c>
      <c r="E364" t="s">
        <v>2662</v>
      </c>
      <c r="F364" t="s">
        <v>2662</v>
      </c>
      <c r="G364" t="s">
        <v>2663</v>
      </c>
      <c r="H364" t="s">
        <v>799</v>
      </c>
      <c r="I364" t="s">
        <v>2664</v>
      </c>
      <c r="J364" t="s">
        <v>161</v>
      </c>
      <c r="K364" t="s">
        <v>108</v>
      </c>
      <c r="L364">
        <v>2494</v>
      </c>
      <c r="M364" t="s">
        <v>2665</v>
      </c>
      <c r="N364" t="s">
        <v>2666</v>
      </c>
      <c r="O364">
        <v>0</v>
      </c>
      <c r="V364" t="s">
        <v>110</v>
      </c>
      <c r="W364" s="1">
        <v>40998</v>
      </c>
      <c r="Y364" s="1">
        <v>43921</v>
      </c>
      <c r="Z364" s="2">
        <v>43009</v>
      </c>
      <c r="AA364" t="s">
        <v>2667</v>
      </c>
      <c r="AB364" t="s">
        <v>113</v>
      </c>
      <c r="AC364" t="s">
        <v>113</v>
      </c>
      <c r="AD364" t="s">
        <v>113</v>
      </c>
      <c r="AG364" t="s">
        <v>111</v>
      </c>
      <c r="AH364" t="s">
        <v>111</v>
      </c>
      <c r="AI364" t="s">
        <v>113</v>
      </c>
      <c r="AJ364" t="s">
        <v>131</v>
      </c>
      <c r="AL364" t="s">
        <v>115</v>
      </c>
      <c r="AM364" t="s">
        <v>116</v>
      </c>
      <c r="AN364" t="s">
        <v>108</v>
      </c>
      <c r="AO364" t="s">
        <v>113</v>
      </c>
      <c r="AP364" t="s">
        <v>113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B364" t="s">
        <v>113</v>
      </c>
      <c r="BD364" t="s">
        <v>113</v>
      </c>
      <c r="BF364" t="s">
        <v>113</v>
      </c>
      <c r="BG364" t="s">
        <v>113</v>
      </c>
      <c r="BH364" t="s">
        <v>111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113</v>
      </c>
      <c r="BV364" t="s">
        <v>111</v>
      </c>
      <c r="BW364" t="s">
        <v>111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  <c r="CW364" t="s">
        <v>113</v>
      </c>
    </row>
    <row r="365" spans="1:101" x14ac:dyDescent="0.25">
      <c r="A365" t="s">
        <v>117</v>
      </c>
      <c r="B365">
        <v>304625</v>
      </c>
      <c r="C365" t="s">
        <v>2668</v>
      </c>
      <c r="D365" t="s">
        <v>102</v>
      </c>
      <c r="E365" t="s">
        <v>2669</v>
      </c>
      <c r="F365" t="s">
        <v>2669</v>
      </c>
      <c r="G365" t="s">
        <v>2670</v>
      </c>
      <c r="H365" t="s">
        <v>2671</v>
      </c>
      <c r="I365" t="s">
        <v>121</v>
      </c>
      <c r="K365" t="s">
        <v>122</v>
      </c>
      <c r="L365" t="s">
        <v>2672</v>
      </c>
      <c r="M365" t="s">
        <v>2673</v>
      </c>
      <c r="O365">
        <v>0</v>
      </c>
      <c r="V365" t="s">
        <v>110</v>
      </c>
      <c r="W365" s="1">
        <v>43640</v>
      </c>
      <c r="Y365" s="1">
        <v>43907</v>
      </c>
      <c r="Z365" s="2">
        <v>43009</v>
      </c>
      <c r="AB365" t="s">
        <v>113</v>
      </c>
      <c r="AC365" t="s">
        <v>113</v>
      </c>
      <c r="AD365" t="s">
        <v>113</v>
      </c>
      <c r="AG365" t="s">
        <v>111</v>
      </c>
      <c r="AH365" t="s">
        <v>113</v>
      </c>
      <c r="AI365" t="s">
        <v>113</v>
      </c>
      <c r="AJ365" t="s">
        <v>114</v>
      </c>
      <c r="AL365" t="s">
        <v>115</v>
      </c>
      <c r="AN365" t="s">
        <v>122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B365" t="s">
        <v>113</v>
      </c>
      <c r="BD365" t="s">
        <v>113</v>
      </c>
      <c r="BF365" t="s">
        <v>113</v>
      </c>
      <c r="BG365" t="s">
        <v>113</v>
      </c>
      <c r="BH365" t="s">
        <v>111</v>
      </c>
      <c r="BI365" t="s">
        <v>113</v>
      </c>
      <c r="BJ365" t="s">
        <v>113</v>
      </c>
      <c r="BK365" t="s">
        <v>113</v>
      </c>
      <c r="BL365" t="s">
        <v>113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113</v>
      </c>
      <c r="BV365" t="s">
        <v>111</v>
      </c>
      <c r="BW365" t="s">
        <v>111</v>
      </c>
      <c r="BX365" t="s">
        <v>113</v>
      </c>
      <c r="BY365" t="s">
        <v>113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113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  <c r="CW365" t="s">
        <v>113</v>
      </c>
    </row>
    <row r="366" spans="1:101" x14ac:dyDescent="0.25">
      <c r="A366" t="s">
        <v>117</v>
      </c>
      <c r="B366">
        <v>291051</v>
      </c>
      <c r="C366" t="s">
        <v>2674</v>
      </c>
      <c r="D366" t="s">
        <v>102</v>
      </c>
      <c r="E366" t="s">
        <v>2675</v>
      </c>
      <c r="F366" t="s">
        <v>2675</v>
      </c>
      <c r="G366" t="s">
        <v>2676</v>
      </c>
      <c r="H366" t="s">
        <v>2677</v>
      </c>
      <c r="I366" t="s">
        <v>169</v>
      </c>
      <c r="K366" t="s">
        <v>170</v>
      </c>
      <c r="L366">
        <v>48624</v>
      </c>
      <c r="M366" t="s">
        <v>2678</v>
      </c>
      <c r="O366">
        <v>0</v>
      </c>
      <c r="V366" t="s">
        <v>110</v>
      </c>
      <c r="W366" s="1">
        <v>43145</v>
      </c>
      <c r="Y366" s="1">
        <v>43937</v>
      </c>
      <c r="Z366" s="2">
        <v>43891</v>
      </c>
      <c r="AB366" t="s">
        <v>111</v>
      </c>
      <c r="AC366" t="s">
        <v>113</v>
      </c>
      <c r="AD366" t="s">
        <v>113</v>
      </c>
      <c r="AF366" t="s">
        <v>2679</v>
      </c>
      <c r="AG366" t="s">
        <v>113</v>
      </c>
      <c r="AH366" t="s">
        <v>111</v>
      </c>
      <c r="AI366" t="s">
        <v>113</v>
      </c>
      <c r="AJ366" t="s">
        <v>173</v>
      </c>
      <c r="AK366" t="s">
        <v>2680</v>
      </c>
      <c r="AL366" t="s">
        <v>115</v>
      </c>
      <c r="AN366" t="s">
        <v>170</v>
      </c>
      <c r="AO366" t="s">
        <v>113</v>
      </c>
      <c r="AP366" t="s">
        <v>113</v>
      </c>
      <c r="AQ366" t="s">
        <v>111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B366" t="s">
        <v>113</v>
      </c>
      <c r="BD366" t="s">
        <v>113</v>
      </c>
      <c r="BF366" t="s">
        <v>113</v>
      </c>
      <c r="BG366" t="s">
        <v>113</v>
      </c>
      <c r="BH366" t="s">
        <v>113</v>
      </c>
      <c r="BI366" t="s">
        <v>113</v>
      </c>
      <c r="BJ366" t="s">
        <v>113</v>
      </c>
      <c r="BK366" t="s">
        <v>113</v>
      </c>
      <c r="BL366" t="s">
        <v>111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113</v>
      </c>
      <c r="BV366" t="s">
        <v>113</v>
      </c>
      <c r="BW366" t="s">
        <v>111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  <c r="CW366" t="s">
        <v>113</v>
      </c>
    </row>
    <row r="367" spans="1:101" x14ac:dyDescent="0.25">
      <c r="A367" t="s">
        <v>263</v>
      </c>
      <c r="B367">
        <v>285182</v>
      </c>
      <c r="C367" t="s">
        <v>2681</v>
      </c>
      <c r="D367" t="s">
        <v>102</v>
      </c>
      <c r="E367" t="s">
        <v>2682</v>
      </c>
      <c r="F367" t="s">
        <v>2682</v>
      </c>
      <c r="G367" t="s">
        <v>2683</v>
      </c>
      <c r="H367" t="s">
        <v>918</v>
      </c>
      <c r="I367" t="s">
        <v>2684</v>
      </c>
      <c r="J367" t="s">
        <v>2685</v>
      </c>
      <c r="K367" t="s">
        <v>108</v>
      </c>
      <c r="L367">
        <v>63144</v>
      </c>
      <c r="M367" t="s">
        <v>2686</v>
      </c>
      <c r="N367" t="s">
        <v>2687</v>
      </c>
      <c r="O367">
        <v>0</v>
      </c>
      <c r="V367" t="s">
        <v>110</v>
      </c>
      <c r="W367" s="1">
        <v>43327</v>
      </c>
      <c r="Y367" s="1">
        <v>43948</v>
      </c>
      <c r="Z367" s="2">
        <v>43891</v>
      </c>
      <c r="AA367" t="s">
        <v>2688</v>
      </c>
      <c r="AB367" t="s">
        <v>113</v>
      </c>
      <c r="AC367" t="s">
        <v>113</v>
      </c>
      <c r="AD367" t="s">
        <v>113</v>
      </c>
      <c r="AG367" t="s">
        <v>111</v>
      </c>
      <c r="AH367" t="s">
        <v>111</v>
      </c>
      <c r="AI367" t="s">
        <v>113</v>
      </c>
      <c r="AJ367" t="s">
        <v>114</v>
      </c>
      <c r="AL367" t="s">
        <v>115</v>
      </c>
      <c r="AM367" t="s">
        <v>2685</v>
      </c>
      <c r="AN367" t="s">
        <v>108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B367" t="s">
        <v>113</v>
      </c>
      <c r="BD367" t="s">
        <v>113</v>
      </c>
      <c r="BF367" t="s">
        <v>113</v>
      </c>
      <c r="BG367" t="s">
        <v>113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113</v>
      </c>
      <c r="BV367" t="s">
        <v>113</v>
      </c>
      <c r="BW367" t="s">
        <v>111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  <c r="CW367" t="s">
        <v>113</v>
      </c>
    </row>
    <row r="368" spans="1:101" x14ac:dyDescent="0.25">
      <c r="A368" t="s">
        <v>100</v>
      </c>
      <c r="B368">
        <v>306302</v>
      </c>
      <c r="C368" t="s">
        <v>2689</v>
      </c>
      <c r="D368" t="s">
        <v>102</v>
      </c>
      <c r="E368" t="s">
        <v>2690</v>
      </c>
      <c r="F368" t="s">
        <v>2690</v>
      </c>
      <c r="G368" t="s">
        <v>2691</v>
      </c>
      <c r="H368" t="s">
        <v>2692</v>
      </c>
      <c r="I368" t="s">
        <v>106</v>
      </c>
      <c r="J368" t="s">
        <v>107</v>
      </c>
      <c r="K368" t="s">
        <v>108</v>
      </c>
      <c r="L368">
        <v>10022</v>
      </c>
      <c r="M368" t="s">
        <v>2693</v>
      </c>
      <c r="O368">
        <v>0</v>
      </c>
      <c r="P368" t="s">
        <v>2694</v>
      </c>
      <c r="R368" t="s">
        <v>2695</v>
      </c>
      <c r="S368" t="s">
        <v>2371</v>
      </c>
      <c r="T368" t="s">
        <v>108</v>
      </c>
      <c r="U368">
        <v>7601</v>
      </c>
      <c r="V368" t="s">
        <v>110</v>
      </c>
      <c r="W368" s="1">
        <v>43913</v>
      </c>
      <c r="Y368" s="1">
        <v>43913</v>
      </c>
      <c r="Z368" s="2">
        <v>43009</v>
      </c>
      <c r="AA368" t="s">
        <v>2696</v>
      </c>
      <c r="AB368" t="s">
        <v>113</v>
      </c>
      <c r="AC368" t="s">
        <v>113</v>
      </c>
      <c r="AD368" t="s">
        <v>113</v>
      </c>
      <c r="AG368" t="s">
        <v>113</v>
      </c>
      <c r="AH368" t="s">
        <v>111</v>
      </c>
      <c r="AI368" t="s">
        <v>113</v>
      </c>
      <c r="AJ368" t="s">
        <v>114</v>
      </c>
      <c r="AL368" t="s">
        <v>115</v>
      </c>
      <c r="AM368" t="s">
        <v>116</v>
      </c>
      <c r="AN368" t="s">
        <v>108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B368" t="s">
        <v>113</v>
      </c>
      <c r="BD368" t="s">
        <v>113</v>
      </c>
      <c r="BF368" t="s">
        <v>113</v>
      </c>
      <c r="BG368" t="s">
        <v>113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113</v>
      </c>
      <c r="BV368" t="s">
        <v>111</v>
      </c>
      <c r="BW368" t="s">
        <v>111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  <c r="CW368" t="s">
        <v>113</v>
      </c>
    </row>
    <row r="369" spans="1:101" x14ac:dyDescent="0.25">
      <c r="A369" t="s">
        <v>117</v>
      </c>
      <c r="B369">
        <v>188519</v>
      </c>
      <c r="C369" t="s">
        <v>2697</v>
      </c>
      <c r="D369" t="s">
        <v>102</v>
      </c>
      <c r="E369" t="s">
        <v>2698</v>
      </c>
      <c r="F369" t="s">
        <v>2698</v>
      </c>
      <c r="G369" t="s">
        <v>2699</v>
      </c>
      <c r="H369" t="s">
        <v>2700</v>
      </c>
      <c r="I369" t="s">
        <v>2701</v>
      </c>
      <c r="K369" t="s">
        <v>2702</v>
      </c>
      <c r="L369">
        <v>59000</v>
      </c>
      <c r="M369" t="s">
        <v>2703</v>
      </c>
      <c r="N369" t="s">
        <v>2704</v>
      </c>
      <c r="O369">
        <v>5</v>
      </c>
      <c r="V369" t="s">
        <v>110</v>
      </c>
      <c r="W369" s="1">
        <v>42209</v>
      </c>
      <c r="Y369" s="1">
        <v>43902</v>
      </c>
      <c r="Z369" s="2">
        <v>43009</v>
      </c>
      <c r="AA369" t="s">
        <v>2705</v>
      </c>
      <c r="AB369" t="s">
        <v>113</v>
      </c>
      <c r="AC369" t="s">
        <v>113</v>
      </c>
      <c r="AD369" t="s">
        <v>113</v>
      </c>
      <c r="AG369" t="s">
        <v>113</v>
      </c>
      <c r="AH369" t="s">
        <v>111</v>
      </c>
      <c r="AI369" t="s">
        <v>113</v>
      </c>
      <c r="AJ369" t="s">
        <v>173</v>
      </c>
      <c r="AK369" t="s">
        <v>402</v>
      </c>
      <c r="AL369" t="s">
        <v>115</v>
      </c>
      <c r="AN369" t="s">
        <v>122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B369" t="s">
        <v>113</v>
      </c>
      <c r="BD369" t="s">
        <v>113</v>
      </c>
      <c r="BF369" t="s">
        <v>113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113</v>
      </c>
      <c r="BV369" t="s">
        <v>111</v>
      </c>
      <c r="BW369" t="s">
        <v>111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  <c r="CW369" t="s">
        <v>113</v>
      </c>
    </row>
    <row r="370" spans="1:101" x14ac:dyDescent="0.25">
      <c r="A370" t="s">
        <v>141</v>
      </c>
      <c r="B370">
        <v>163142</v>
      </c>
      <c r="C370" t="s">
        <v>2706</v>
      </c>
      <c r="D370" t="s">
        <v>102</v>
      </c>
      <c r="E370" t="s">
        <v>2707</v>
      </c>
      <c r="F370" t="s">
        <v>2708</v>
      </c>
      <c r="G370" t="s">
        <v>2709</v>
      </c>
      <c r="H370" t="s">
        <v>1206</v>
      </c>
      <c r="I370" t="s">
        <v>547</v>
      </c>
      <c r="J370" t="s">
        <v>548</v>
      </c>
      <c r="K370" t="s">
        <v>108</v>
      </c>
      <c r="L370">
        <v>84121</v>
      </c>
      <c r="M370" t="s">
        <v>2710</v>
      </c>
      <c r="O370">
        <v>0</v>
      </c>
      <c r="V370" t="s">
        <v>110</v>
      </c>
      <c r="W370" s="1">
        <v>41001</v>
      </c>
      <c r="Y370" s="1">
        <v>43920</v>
      </c>
      <c r="Z370" s="2">
        <v>43009</v>
      </c>
      <c r="AA370" t="s">
        <v>2711</v>
      </c>
      <c r="AB370" t="s">
        <v>113</v>
      </c>
      <c r="AC370" t="s">
        <v>113</v>
      </c>
      <c r="AD370" t="s">
        <v>113</v>
      </c>
      <c r="AG370" t="s">
        <v>111</v>
      </c>
      <c r="AH370" t="s">
        <v>113</v>
      </c>
      <c r="AI370" t="s">
        <v>113</v>
      </c>
      <c r="AJ370" t="s">
        <v>114</v>
      </c>
      <c r="AL370" t="s">
        <v>115</v>
      </c>
      <c r="AM370" t="s">
        <v>116</v>
      </c>
      <c r="AN370" t="s">
        <v>108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B370" t="s">
        <v>113</v>
      </c>
      <c r="BD370" t="s">
        <v>113</v>
      </c>
      <c r="BF370" t="s">
        <v>113</v>
      </c>
      <c r="BG370" t="s">
        <v>113</v>
      </c>
      <c r="BH370" t="s">
        <v>111</v>
      </c>
      <c r="BI370" t="s">
        <v>113</v>
      </c>
      <c r="BJ370" t="s">
        <v>113</v>
      </c>
      <c r="BK370" t="s">
        <v>113</v>
      </c>
      <c r="BL370" t="s">
        <v>113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113</v>
      </c>
      <c r="BV370" t="s">
        <v>111</v>
      </c>
      <c r="BW370" t="s">
        <v>111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  <c r="CW370" t="s">
        <v>113</v>
      </c>
    </row>
    <row r="371" spans="1:101" x14ac:dyDescent="0.25">
      <c r="A371" t="s">
        <v>155</v>
      </c>
      <c r="B371">
        <v>170473</v>
      </c>
      <c r="C371" t="s">
        <v>2712</v>
      </c>
      <c r="D371" t="s">
        <v>102</v>
      </c>
      <c r="E371" t="s">
        <v>2713</v>
      </c>
      <c r="F371" t="s">
        <v>2713</v>
      </c>
      <c r="M371" t="s">
        <v>2714</v>
      </c>
      <c r="O371">
        <v>0</v>
      </c>
      <c r="V371" t="s">
        <v>110</v>
      </c>
      <c r="W371" s="1">
        <v>41780</v>
      </c>
      <c r="Y371" s="1">
        <v>43894</v>
      </c>
      <c r="Z371" s="2">
        <v>43009</v>
      </c>
      <c r="AB371" t="s">
        <v>113</v>
      </c>
      <c r="AC371" t="s">
        <v>113</v>
      </c>
      <c r="AD371" t="s">
        <v>113</v>
      </c>
      <c r="AF371" t="s">
        <v>2715</v>
      </c>
      <c r="AG371" t="s">
        <v>113</v>
      </c>
      <c r="AH371" t="s">
        <v>111</v>
      </c>
      <c r="AI371" t="s">
        <v>113</v>
      </c>
      <c r="AJ371" t="s">
        <v>114</v>
      </c>
      <c r="AL371" t="s">
        <v>115</v>
      </c>
      <c r="AM371" t="s">
        <v>116</v>
      </c>
      <c r="AN371" t="s">
        <v>108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B371" t="s">
        <v>113</v>
      </c>
      <c r="BD371" t="s">
        <v>113</v>
      </c>
      <c r="BF371" t="s">
        <v>113</v>
      </c>
      <c r="BG371" t="s">
        <v>113</v>
      </c>
      <c r="BH371" t="s">
        <v>111</v>
      </c>
      <c r="BI371" t="s">
        <v>113</v>
      </c>
      <c r="BJ371" t="s">
        <v>113</v>
      </c>
      <c r="BK371" t="s">
        <v>113</v>
      </c>
      <c r="BL371" t="s">
        <v>113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113</v>
      </c>
      <c r="BV371" t="s">
        <v>113</v>
      </c>
      <c r="BW371" t="s">
        <v>111</v>
      </c>
      <c r="BX371" t="s">
        <v>113</v>
      </c>
      <c r="BY371" t="s">
        <v>113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113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  <c r="CW371" t="s">
        <v>113</v>
      </c>
    </row>
    <row r="372" spans="1:101" x14ac:dyDescent="0.25">
      <c r="A372" t="s">
        <v>100</v>
      </c>
      <c r="B372">
        <v>167988</v>
      </c>
      <c r="C372" t="s">
        <v>2716</v>
      </c>
      <c r="D372" t="s">
        <v>102</v>
      </c>
      <c r="E372" t="s">
        <v>2717</v>
      </c>
      <c r="F372" t="s">
        <v>2718</v>
      </c>
      <c r="G372" t="s">
        <v>2719</v>
      </c>
      <c r="H372" t="s">
        <v>2029</v>
      </c>
      <c r="I372" t="s">
        <v>106</v>
      </c>
      <c r="J372" t="s">
        <v>107</v>
      </c>
      <c r="K372" t="s">
        <v>108</v>
      </c>
      <c r="L372">
        <v>10003</v>
      </c>
      <c r="M372" t="s">
        <v>2720</v>
      </c>
      <c r="N372" t="s">
        <v>2721</v>
      </c>
      <c r="O372">
        <v>0</v>
      </c>
      <c r="V372" t="s">
        <v>110</v>
      </c>
      <c r="W372" s="1">
        <v>41425</v>
      </c>
      <c r="Y372" s="1">
        <v>43921</v>
      </c>
      <c r="Z372" s="2">
        <v>43009</v>
      </c>
      <c r="AB372" t="s">
        <v>113</v>
      </c>
      <c r="AC372" t="s">
        <v>113</v>
      </c>
      <c r="AD372" t="s">
        <v>113</v>
      </c>
      <c r="AG372" t="s">
        <v>111</v>
      </c>
      <c r="AH372" t="s">
        <v>113</v>
      </c>
      <c r="AI372" t="s">
        <v>113</v>
      </c>
      <c r="AJ372" t="s">
        <v>114</v>
      </c>
      <c r="AL372" t="s">
        <v>115</v>
      </c>
      <c r="AM372" t="s">
        <v>116</v>
      </c>
      <c r="AN372" t="s">
        <v>108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B372" t="s">
        <v>113</v>
      </c>
      <c r="BD372" t="s">
        <v>113</v>
      </c>
      <c r="BF372" t="s">
        <v>113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113</v>
      </c>
      <c r="BV372" t="s">
        <v>111</v>
      </c>
      <c r="BW372" t="s">
        <v>111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  <c r="CW372" t="s">
        <v>113</v>
      </c>
    </row>
    <row r="373" spans="1:101" x14ac:dyDescent="0.25">
      <c r="A373" t="s">
        <v>368</v>
      </c>
      <c r="B373">
        <v>169079</v>
      </c>
      <c r="C373" t="s">
        <v>2722</v>
      </c>
      <c r="D373" t="s">
        <v>102</v>
      </c>
      <c r="E373" t="s">
        <v>2723</v>
      </c>
      <c r="F373" t="s">
        <v>2723</v>
      </c>
      <c r="G373" t="s">
        <v>2724</v>
      </c>
      <c r="H373" t="s">
        <v>2725</v>
      </c>
      <c r="I373" t="s">
        <v>372</v>
      </c>
      <c r="J373" t="s">
        <v>373</v>
      </c>
      <c r="K373" t="s">
        <v>108</v>
      </c>
      <c r="L373">
        <v>75219</v>
      </c>
      <c r="M373" t="s">
        <v>2726</v>
      </c>
      <c r="O373">
        <v>0</v>
      </c>
      <c r="V373" t="s">
        <v>110</v>
      </c>
      <c r="W373" s="1">
        <v>43242</v>
      </c>
      <c r="Y373" s="1">
        <v>43913</v>
      </c>
      <c r="Z373" s="2">
        <v>43009</v>
      </c>
      <c r="AA373" t="s">
        <v>2727</v>
      </c>
      <c r="AB373" t="s">
        <v>113</v>
      </c>
      <c r="AC373" t="s">
        <v>113</v>
      </c>
      <c r="AD373" t="s">
        <v>113</v>
      </c>
      <c r="AG373" t="s">
        <v>113</v>
      </c>
      <c r="AH373" t="s">
        <v>111</v>
      </c>
      <c r="AI373" t="s">
        <v>113</v>
      </c>
      <c r="AJ373" t="s">
        <v>114</v>
      </c>
      <c r="AL373" t="s">
        <v>115</v>
      </c>
      <c r="AM373" t="s">
        <v>373</v>
      </c>
      <c r="AN373" t="s">
        <v>108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B373" t="s">
        <v>113</v>
      </c>
      <c r="BD373" t="s">
        <v>113</v>
      </c>
      <c r="BF373" t="s">
        <v>113</v>
      </c>
      <c r="BG373" t="s">
        <v>113</v>
      </c>
      <c r="BH373" t="s">
        <v>113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113</v>
      </c>
      <c r="BV373" t="s">
        <v>111</v>
      </c>
      <c r="BW373" t="s">
        <v>111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  <c r="CW373" t="s">
        <v>113</v>
      </c>
    </row>
    <row r="374" spans="1:101" x14ac:dyDescent="0.25">
      <c r="A374" t="s">
        <v>263</v>
      </c>
      <c r="B374">
        <v>307947</v>
      </c>
      <c r="C374" t="s">
        <v>2728</v>
      </c>
      <c r="D374" t="s">
        <v>102</v>
      </c>
      <c r="E374" t="s">
        <v>2729</v>
      </c>
      <c r="F374" t="s">
        <v>2729</v>
      </c>
      <c r="G374" t="s">
        <v>2730</v>
      </c>
      <c r="I374" t="s">
        <v>2731</v>
      </c>
      <c r="J374" t="s">
        <v>422</v>
      </c>
      <c r="K374" t="s">
        <v>108</v>
      </c>
      <c r="L374">
        <v>60555</v>
      </c>
      <c r="M374" t="s">
        <v>2732</v>
      </c>
      <c r="N374" t="s">
        <v>2733</v>
      </c>
      <c r="O374">
        <v>0</v>
      </c>
      <c r="V374" t="s">
        <v>110</v>
      </c>
      <c r="W374" s="1">
        <v>43914</v>
      </c>
      <c r="Y374" s="1">
        <v>43924</v>
      </c>
      <c r="Z374" s="2">
        <v>43009</v>
      </c>
      <c r="AA374" t="s">
        <v>2734</v>
      </c>
      <c r="AB374" t="s">
        <v>113</v>
      </c>
      <c r="AC374" t="s">
        <v>113</v>
      </c>
      <c r="AD374" t="s">
        <v>113</v>
      </c>
      <c r="AG374" t="s">
        <v>111</v>
      </c>
      <c r="AH374" t="s">
        <v>111</v>
      </c>
      <c r="AI374" t="s">
        <v>113</v>
      </c>
      <c r="AJ374" t="s">
        <v>114</v>
      </c>
      <c r="AL374" t="s">
        <v>115</v>
      </c>
      <c r="AM374" t="s">
        <v>116</v>
      </c>
      <c r="AN374" t="s">
        <v>108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B374" t="s">
        <v>113</v>
      </c>
      <c r="BD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113</v>
      </c>
      <c r="BV374" t="s">
        <v>113</v>
      </c>
      <c r="BW374" t="s">
        <v>111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  <c r="CW374" t="s">
        <v>113</v>
      </c>
    </row>
    <row r="375" spans="1:101" x14ac:dyDescent="0.25">
      <c r="A375" t="s">
        <v>117</v>
      </c>
      <c r="B375">
        <v>161103</v>
      </c>
      <c r="C375" t="s">
        <v>2735</v>
      </c>
      <c r="D375" t="s">
        <v>102</v>
      </c>
      <c r="E375" t="s">
        <v>2736</v>
      </c>
      <c r="F375" t="s">
        <v>2737</v>
      </c>
      <c r="G375" t="s">
        <v>2738</v>
      </c>
      <c r="H375" t="s">
        <v>2739</v>
      </c>
      <c r="I375" t="s">
        <v>128</v>
      </c>
      <c r="K375" t="s">
        <v>219</v>
      </c>
      <c r="M375" t="s">
        <v>2740</v>
      </c>
      <c r="N375" t="s">
        <v>2741</v>
      </c>
      <c r="O375">
        <v>5</v>
      </c>
      <c r="P375" t="s">
        <v>2742</v>
      </c>
      <c r="R375" t="s">
        <v>285</v>
      </c>
      <c r="S375" t="s">
        <v>180</v>
      </c>
      <c r="T375" t="s">
        <v>108</v>
      </c>
      <c r="U375">
        <v>94026</v>
      </c>
      <c r="V375" t="s">
        <v>110</v>
      </c>
      <c r="W375" s="1">
        <v>40996</v>
      </c>
      <c r="Y375" s="1">
        <v>43908</v>
      </c>
      <c r="Z375" s="2">
        <v>43009</v>
      </c>
      <c r="AA375" t="s">
        <v>2743</v>
      </c>
      <c r="AB375" t="s">
        <v>113</v>
      </c>
      <c r="AC375" t="s">
        <v>113</v>
      </c>
      <c r="AD375" t="s">
        <v>113</v>
      </c>
      <c r="AG375" t="s">
        <v>111</v>
      </c>
      <c r="AH375" t="s">
        <v>113</v>
      </c>
      <c r="AI375" t="s">
        <v>113</v>
      </c>
      <c r="AJ375" t="s">
        <v>131</v>
      </c>
      <c r="AL375" t="s">
        <v>115</v>
      </c>
      <c r="AN375" t="s">
        <v>219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B375" t="s">
        <v>113</v>
      </c>
      <c r="BD375" t="s">
        <v>113</v>
      </c>
      <c r="BF375" t="s">
        <v>113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113</v>
      </c>
      <c r="BV375" t="s">
        <v>111</v>
      </c>
      <c r="BW375" t="s">
        <v>111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  <c r="CW375" t="s">
        <v>113</v>
      </c>
    </row>
    <row r="376" spans="1:101" x14ac:dyDescent="0.25">
      <c r="A376" t="s">
        <v>117</v>
      </c>
      <c r="B376">
        <v>163642</v>
      </c>
      <c r="C376" t="s">
        <v>2744</v>
      </c>
      <c r="D376" t="s">
        <v>102</v>
      </c>
      <c r="E376" t="s">
        <v>2745</v>
      </c>
      <c r="F376" t="s">
        <v>2745</v>
      </c>
      <c r="G376" t="s">
        <v>2746</v>
      </c>
      <c r="I376" t="s">
        <v>250</v>
      </c>
      <c r="K376" t="s">
        <v>251</v>
      </c>
      <c r="L376" t="s">
        <v>2747</v>
      </c>
      <c r="M376" t="s">
        <v>2748</v>
      </c>
      <c r="N376" t="s">
        <v>2749</v>
      </c>
      <c r="O376">
        <v>0</v>
      </c>
      <c r="V376" t="s">
        <v>110</v>
      </c>
      <c r="W376" s="1">
        <v>40998</v>
      </c>
      <c r="Y376" s="1">
        <v>43915</v>
      </c>
      <c r="Z376" s="2">
        <v>43009</v>
      </c>
      <c r="AB376" t="s">
        <v>111</v>
      </c>
      <c r="AC376" t="s">
        <v>113</v>
      </c>
      <c r="AD376" t="s">
        <v>113</v>
      </c>
      <c r="AG376" t="s">
        <v>113</v>
      </c>
      <c r="AH376" t="s">
        <v>111</v>
      </c>
      <c r="AI376" t="s">
        <v>113</v>
      </c>
      <c r="AJ376" t="s">
        <v>300</v>
      </c>
      <c r="AL376" t="s">
        <v>115</v>
      </c>
      <c r="AN376" t="s">
        <v>251</v>
      </c>
      <c r="AO376" t="s">
        <v>113</v>
      </c>
      <c r="AP376" t="s">
        <v>113</v>
      </c>
      <c r="AQ376" t="s">
        <v>113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B376" t="s">
        <v>113</v>
      </c>
      <c r="BD376" t="s">
        <v>113</v>
      </c>
      <c r="BF376" t="s">
        <v>113</v>
      </c>
      <c r="BG376" t="s">
        <v>113</v>
      </c>
      <c r="BH376" t="s">
        <v>111</v>
      </c>
      <c r="BI376" t="s">
        <v>113</v>
      </c>
      <c r="BJ376" t="s">
        <v>113</v>
      </c>
      <c r="BK376" t="s">
        <v>113</v>
      </c>
      <c r="BL376" t="s">
        <v>111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113</v>
      </c>
      <c r="BV376" t="s">
        <v>111</v>
      </c>
      <c r="BW376" t="s">
        <v>111</v>
      </c>
      <c r="BX376" t="s">
        <v>113</v>
      </c>
      <c r="BY376" t="s">
        <v>111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111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  <c r="CW376" t="s">
        <v>113</v>
      </c>
    </row>
    <row r="377" spans="1:101" x14ac:dyDescent="0.25">
      <c r="A377" t="s">
        <v>117</v>
      </c>
      <c r="B377">
        <v>290443</v>
      </c>
      <c r="C377" t="s">
        <v>2750</v>
      </c>
      <c r="D377" t="s">
        <v>102</v>
      </c>
      <c r="E377" t="s">
        <v>2751</v>
      </c>
      <c r="F377" t="s">
        <v>2751</v>
      </c>
      <c r="G377" t="s">
        <v>2752</v>
      </c>
      <c r="I377" t="s">
        <v>250</v>
      </c>
      <c r="K377" t="s">
        <v>251</v>
      </c>
      <c r="L377" t="s">
        <v>2753</v>
      </c>
      <c r="M377" t="s">
        <v>2754</v>
      </c>
      <c r="O377">
        <v>0</v>
      </c>
      <c r="V377" t="s">
        <v>110</v>
      </c>
      <c r="W377" s="1">
        <v>43216</v>
      </c>
      <c r="Y377" s="1">
        <v>43894</v>
      </c>
      <c r="Z377" s="2">
        <v>43009</v>
      </c>
      <c r="AA377" t="s">
        <v>2755</v>
      </c>
      <c r="AB377" t="s">
        <v>111</v>
      </c>
      <c r="AC377" t="s">
        <v>113</v>
      </c>
      <c r="AD377" t="s">
        <v>113</v>
      </c>
      <c r="AG377" t="s">
        <v>113</v>
      </c>
      <c r="AH377" t="s">
        <v>111</v>
      </c>
      <c r="AI377" t="s">
        <v>113</v>
      </c>
      <c r="AJ377" t="s">
        <v>300</v>
      </c>
      <c r="AL377" t="s">
        <v>115</v>
      </c>
      <c r="AN377" t="s">
        <v>251</v>
      </c>
      <c r="AO377" t="s">
        <v>113</v>
      </c>
      <c r="AP377" t="s">
        <v>113</v>
      </c>
      <c r="AQ377" t="s">
        <v>113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B377" t="s">
        <v>113</v>
      </c>
      <c r="BD377" t="s">
        <v>113</v>
      </c>
      <c r="BF377" t="s">
        <v>113</v>
      </c>
      <c r="BG377" t="s">
        <v>113</v>
      </c>
      <c r="BH377" t="s">
        <v>113</v>
      </c>
      <c r="BI377" t="s">
        <v>113</v>
      </c>
      <c r="BJ377" t="s">
        <v>113</v>
      </c>
      <c r="BK377" t="s">
        <v>113</v>
      </c>
      <c r="BL377" t="s">
        <v>111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113</v>
      </c>
      <c r="BV377" t="s">
        <v>111</v>
      </c>
      <c r="BW377" t="s">
        <v>111</v>
      </c>
      <c r="BX377" t="s">
        <v>113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113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  <c r="CW377" t="s">
        <v>113</v>
      </c>
    </row>
    <row r="378" spans="1:101" x14ac:dyDescent="0.25">
      <c r="A378" t="s">
        <v>100</v>
      </c>
      <c r="B378">
        <v>300457</v>
      </c>
      <c r="C378" t="s">
        <v>2756</v>
      </c>
      <c r="D378" t="s">
        <v>102</v>
      </c>
      <c r="E378" t="s">
        <v>2757</v>
      </c>
      <c r="F378" t="s">
        <v>2757</v>
      </c>
      <c r="G378" t="s">
        <v>2507</v>
      </c>
      <c r="H378" t="s">
        <v>2758</v>
      </c>
      <c r="I378" t="s">
        <v>106</v>
      </c>
      <c r="J378" t="s">
        <v>107</v>
      </c>
      <c r="K378" t="s">
        <v>108</v>
      </c>
      <c r="L378">
        <v>10011</v>
      </c>
      <c r="M378" t="s">
        <v>2759</v>
      </c>
      <c r="N378" t="s">
        <v>1070</v>
      </c>
      <c r="O378">
        <v>0</v>
      </c>
      <c r="V378" t="s">
        <v>110</v>
      </c>
      <c r="W378" s="1">
        <v>43672</v>
      </c>
      <c r="Y378" s="1">
        <v>43907</v>
      </c>
      <c r="Z378" s="2">
        <v>43009</v>
      </c>
      <c r="AB378" t="s">
        <v>113</v>
      </c>
      <c r="AC378" t="s">
        <v>113</v>
      </c>
      <c r="AD378" t="s">
        <v>113</v>
      </c>
      <c r="AG378" t="s">
        <v>111</v>
      </c>
      <c r="AH378" t="s">
        <v>113</v>
      </c>
      <c r="AI378" t="s">
        <v>113</v>
      </c>
      <c r="AJ378" t="s">
        <v>114</v>
      </c>
      <c r="AL378" t="s">
        <v>115</v>
      </c>
      <c r="AM378" t="s">
        <v>116</v>
      </c>
      <c r="AN378" t="s">
        <v>108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B378" t="s">
        <v>113</v>
      </c>
      <c r="BD378" t="s">
        <v>113</v>
      </c>
      <c r="BF378" t="s">
        <v>113</v>
      </c>
      <c r="BG378" t="s">
        <v>113</v>
      </c>
      <c r="BH378" t="s">
        <v>113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113</v>
      </c>
      <c r="BT378" t="s">
        <v>113</v>
      </c>
      <c r="BU378" t="s">
        <v>113</v>
      </c>
      <c r="BV378" t="s">
        <v>111</v>
      </c>
      <c r="BW378" t="s">
        <v>111</v>
      </c>
      <c r="BX378" t="s">
        <v>113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113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  <c r="CW378" t="s">
        <v>113</v>
      </c>
    </row>
    <row r="379" spans="1:101" x14ac:dyDescent="0.25">
      <c r="A379" t="s">
        <v>117</v>
      </c>
      <c r="B379">
        <v>161745</v>
      </c>
      <c r="C379" t="s">
        <v>2760</v>
      </c>
      <c r="D379" t="s">
        <v>102</v>
      </c>
      <c r="E379" t="s">
        <v>2761</v>
      </c>
      <c r="F379" t="s">
        <v>2761</v>
      </c>
      <c r="G379" t="s">
        <v>2762</v>
      </c>
      <c r="H379" t="s">
        <v>2763</v>
      </c>
      <c r="I379" t="s">
        <v>121</v>
      </c>
      <c r="K379" t="s">
        <v>122</v>
      </c>
      <c r="L379" t="s">
        <v>2764</v>
      </c>
      <c r="M379" t="s">
        <v>2765</v>
      </c>
      <c r="O379">
        <v>3</v>
      </c>
      <c r="P379" t="s">
        <v>2766</v>
      </c>
      <c r="Q379" t="s">
        <v>220</v>
      </c>
      <c r="R379" t="s">
        <v>128</v>
      </c>
      <c r="T379" t="s">
        <v>219</v>
      </c>
      <c r="V379" t="s">
        <v>110</v>
      </c>
      <c r="W379" s="1">
        <v>40996</v>
      </c>
      <c r="Y379" s="1">
        <v>43920</v>
      </c>
      <c r="Z379" s="2">
        <v>43009</v>
      </c>
      <c r="AA379" t="s">
        <v>2767</v>
      </c>
      <c r="AB379" t="s">
        <v>113</v>
      </c>
      <c r="AC379" t="s">
        <v>113</v>
      </c>
      <c r="AD379" t="s">
        <v>113</v>
      </c>
      <c r="AG379" t="s">
        <v>113</v>
      </c>
      <c r="AH379" t="s">
        <v>111</v>
      </c>
      <c r="AI379" t="s">
        <v>113</v>
      </c>
      <c r="AJ379" t="s">
        <v>131</v>
      </c>
      <c r="AL379" t="s">
        <v>115</v>
      </c>
      <c r="AN379" t="s">
        <v>122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B379" t="s">
        <v>113</v>
      </c>
      <c r="BD379" t="s">
        <v>113</v>
      </c>
      <c r="BF379" t="s">
        <v>113</v>
      </c>
      <c r="BG379" t="s">
        <v>113</v>
      </c>
      <c r="BH379" t="s">
        <v>113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113</v>
      </c>
      <c r="BT379" t="s">
        <v>113</v>
      </c>
      <c r="BU379" t="s">
        <v>113</v>
      </c>
      <c r="BV379" t="s">
        <v>111</v>
      </c>
      <c r="BW379" t="s">
        <v>111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  <c r="CW379" t="s">
        <v>113</v>
      </c>
    </row>
    <row r="380" spans="1:101" x14ac:dyDescent="0.25">
      <c r="A380" t="s">
        <v>117</v>
      </c>
      <c r="B380">
        <v>162124</v>
      </c>
      <c r="C380" t="s">
        <v>2768</v>
      </c>
      <c r="D380" t="s">
        <v>102</v>
      </c>
      <c r="E380" t="s">
        <v>2769</v>
      </c>
      <c r="F380" t="s">
        <v>2770</v>
      </c>
      <c r="G380" t="s">
        <v>2771</v>
      </c>
      <c r="I380" t="s">
        <v>1599</v>
      </c>
      <c r="K380" t="s">
        <v>1600</v>
      </c>
      <c r="L380">
        <v>75008</v>
      </c>
      <c r="M380" t="s">
        <v>2772</v>
      </c>
      <c r="N380" t="s">
        <v>2773</v>
      </c>
      <c r="O380">
        <v>2</v>
      </c>
      <c r="V380" t="s">
        <v>110</v>
      </c>
      <c r="W380" s="1">
        <v>41038</v>
      </c>
      <c r="Y380" s="1">
        <v>43917</v>
      </c>
      <c r="Z380" s="2">
        <v>43009</v>
      </c>
      <c r="AA380" t="s">
        <v>2774</v>
      </c>
      <c r="AB380" t="s">
        <v>111</v>
      </c>
      <c r="AC380" t="s">
        <v>113</v>
      </c>
      <c r="AD380" t="s">
        <v>113</v>
      </c>
      <c r="AF380" t="s">
        <v>2775</v>
      </c>
      <c r="AG380" t="s">
        <v>113</v>
      </c>
      <c r="AH380" t="s">
        <v>111</v>
      </c>
      <c r="AI380" t="s">
        <v>113</v>
      </c>
      <c r="AJ380" t="s">
        <v>131</v>
      </c>
      <c r="AL380" t="s">
        <v>115</v>
      </c>
      <c r="AN380" t="s">
        <v>1600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B380" t="s">
        <v>113</v>
      </c>
      <c r="BD380" t="s">
        <v>113</v>
      </c>
      <c r="BF380" t="s">
        <v>113</v>
      </c>
      <c r="BG380" t="s">
        <v>113</v>
      </c>
      <c r="BH380" t="s">
        <v>111</v>
      </c>
      <c r="BI380" t="s">
        <v>113</v>
      </c>
      <c r="BJ380" t="s">
        <v>113</v>
      </c>
      <c r="BK380" t="s">
        <v>113</v>
      </c>
      <c r="BL380" t="s">
        <v>111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113</v>
      </c>
      <c r="BV380" t="s">
        <v>111</v>
      </c>
      <c r="BW380" t="s">
        <v>111</v>
      </c>
      <c r="BX380" t="s">
        <v>113</v>
      </c>
      <c r="BY380" t="s">
        <v>113</v>
      </c>
      <c r="BZ380" t="s">
        <v>113</v>
      </c>
      <c r="CA380" t="s">
        <v>113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113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  <c r="CW380" t="s">
        <v>113</v>
      </c>
    </row>
    <row r="381" spans="1:101" x14ac:dyDescent="0.25">
      <c r="A381" t="s">
        <v>175</v>
      </c>
      <c r="B381">
        <v>162581</v>
      </c>
      <c r="C381" t="s">
        <v>2776</v>
      </c>
      <c r="D381" t="s">
        <v>102</v>
      </c>
      <c r="E381" t="s">
        <v>2777</v>
      </c>
      <c r="F381" t="s">
        <v>2778</v>
      </c>
      <c r="G381" t="s">
        <v>2779</v>
      </c>
      <c r="H381" t="s">
        <v>2780</v>
      </c>
      <c r="I381" t="s">
        <v>964</v>
      </c>
      <c r="J381" t="s">
        <v>965</v>
      </c>
      <c r="K381" t="s">
        <v>108</v>
      </c>
      <c r="L381">
        <v>98101</v>
      </c>
      <c r="M381" t="s">
        <v>2781</v>
      </c>
      <c r="N381" t="s">
        <v>2782</v>
      </c>
      <c r="O381">
        <v>0</v>
      </c>
      <c r="V381" t="s">
        <v>110</v>
      </c>
      <c r="W381" s="1">
        <v>40998</v>
      </c>
      <c r="Y381" s="1">
        <v>43538</v>
      </c>
      <c r="Z381" s="2">
        <v>43009</v>
      </c>
      <c r="AA381" t="s">
        <v>2783</v>
      </c>
      <c r="AB381" t="s">
        <v>113</v>
      </c>
      <c r="AC381" t="s">
        <v>113</v>
      </c>
      <c r="AD381" t="s">
        <v>113</v>
      </c>
      <c r="AG381" t="s">
        <v>113</v>
      </c>
      <c r="AH381" t="s">
        <v>111</v>
      </c>
      <c r="AI381" t="s">
        <v>113</v>
      </c>
      <c r="AJ381" t="s">
        <v>114</v>
      </c>
      <c r="AL381" t="s">
        <v>115</v>
      </c>
      <c r="AM381" t="s">
        <v>965</v>
      </c>
      <c r="AN381" t="s">
        <v>108</v>
      </c>
      <c r="AO381" t="s">
        <v>113</v>
      </c>
      <c r="AP381" t="s">
        <v>113</v>
      </c>
      <c r="AQ381" t="s">
        <v>113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B381" t="s">
        <v>113</v>
      </c>
      <c r="BD381" t="s">
        <v>113</v>
      </c>
      <c r="BF381" t="s">
        <v>113</v>
      </c>
      <c r="BG381" t="s">
        <v>113</v>
      </c>
      <c r="BH381" t="s">
        <v>113</v>
      </c>
      <c r="BI381" t="s">
        <v>113</v>
      </c>
      <c r="BJ381" t="s">
        <v>113</v>
      </c>
      <c r="BK381" t="s">
        <v>113</v>
      </c>
      <c r="BL381" t="s">
        <v>113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113</v>
      </c>
      <c r="BT381" t="s">
        <v>113</v>
      </c>
      <c r="BU381" t="s">
        <v>113</v>
      </c>
      <c r="BV381" t="s">
        <v>113</v>
      </c>
      <c r="BW381" t="s">
        <v>111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  <c r="CW381" t="s">
        <v>113</v>
      </c>
    </row>
    <row r="382" spans="1:101" x14ac:dyDescent="0.25">
      <c r="A382" t="s">
        <v>155</v>
      </c>
      <c r="B382">
        <v>117815</v>
      </c>
      <c r="C382" t="s">
        <v>2784</v>
      </c>
      <c r="D382" t="s">
        <v>102</v>
      </c>
      <c r="E382" t="s">
        <v>2785</v>
      </c>
      <c r="F382" t="s">
        <v>2785</v>
      </c>
      <c r="G382" t="s">
        <v>2786</v>
      </c>
      <c r="I382" t="s">
        <v>2280</v>
      </c>
      <c r="J382" t="s">
        <v>432</v>
      </c>
      <c r="K382" t="s">
        <v>108</v>
      </c>
      <c r="L382">
        <v>6831</v>
      </c>
      <c r="M382" t="s">
        <v>2787</v>
      </c>
      <c r="N382" t="s">
        <v>2788</v>
      </c>
      <c r="O382">
        <v>0</v>
      </c>
      <c r="V382" t="s">
        <v>110</v>
      </c>
      <c r="W382" s="1">
        <v>41208</v>
      </c>
      <c r="Y382" s="1">
        <v>43899</v>
      </c>
      <c r="Z382" s="2">
        <v>43009</v>
      </c>
      <c r="AB382" t="s">
        <v>113</v>
      </c>
      <c r="AC382" t="s">
        <v>113</v>
      </c>
      <c r="AD382" t="s">
        <v>113</v>
      </c>
      <c r="AG382" t="s">
        <v>113</v>
      </c>
      <c r="AH382" t="s">
        <v>111</v>
      </c>
      <c r="AI382" t="s">
        <v>113</v>
      </c>
      <c r="AJ382" t="s">
        <v>293</v>
      </c>
      <c r="AL382" t="s">
        <v>115</v>
      </c>
      <c r="AM382" t="s">
        <v>116</v>
      </c>
      <c r="AN382" t="s">
        <v>108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B382" t="s">
        <v>113</v>
      </c>
      <c r="BD382" t="s">
        <v>113</v>
      </c>
      <c r="BF382" t="s">
        <v>113</v>
      </c>
      <c r="BG382" t="s">
        <v>113</v>
      </c>
      <c r="BH382" t="s">
        <v>113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113</v>
      </c>
      <c r="BV382" t="s">
        <v>111</v>
      </c>
      <c r="BW382" t="s">
        <v>111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113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  <c r="CW382" t="s">
        <v>113</v>
      </c>
    </row>
    <row r="383" spans="1:101" x14ac:dyDescent="0.25">
      <c r="A383" t="s">
        <v>117</v>
      </c>
      <c r="B383">
        <v>292363</v>
      </c>
      <c r="C383" t="s">
        <v>2789</v>
      </c>
      <c r="D383" t="s">
        <v>102</v>
      </c>
      <c r="E383" t="s">
        <v>2790</v>
      </c>
      <c r="F383" t="s">
        <v>2790</v>
      </c>
      <c r="G383" t="s">
        <v>2791</v>
      </c>
      <c r="I383" t="s">
        <v>661</v>
      </c>
      <c r="K383" t="s">
        <v>662</v>
      </c>
      <c r="L383" t="s">
        <v>2792</v>
      </c>
      <c r="M383" t="s">
        <v>2793</v>
      </c>
      <c r="O383">
        <v>0</v>
      </c>
      <c r="V383" t="s">
        <v>110</v>
      </c>
      <c r="W383" s="1">
        <v>43154</v>
      </c>
      <c r="Y383" s="1">
        <v>43919</v>
      </c>
      <c r="Z383" s="2">
        <v>43009</v>
      </c>
      <c r="AA383" t="s">
        <v>2794</v>
      </c>
      <c r="AB383" t="s">
        <v>113</v>
      </c>
      <c r="AC383" t="s">
        <v>113</v>
      </c>
      <c r="AD383" t="s">
        <v>113</v>
      </c>
      <c r="AG383" t="s">
        <v>113</v>
      </c>
      <c r="AH383" t="s">
        <v>111</v>
      </c>
      <c r="AI383" t="s">
        <v>113</v>
      </c>
      <c r="AJ383" t="s">
        <v>173</v>
      </c>
      <c r="AK383" t="s">
        <v>665</v>
      </c>
      <c r="AL383" t="s">
        <v>115</v>
      </c>
      <c r="AN383" t="s">
        <v>662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B383" t="s">
        <v>113</v>
      </c>
      <c r="BD383" t="s">
        <v>113</v>
      </c>
      <c r="BF383" t="s">
        <v>113</v>
      </c>
      <c r="BG383" t="s">
        <v>113</v>
      </c>
      <c r="BH383" t="s">
        <v>111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113</v>
      </c>
      <c r="BV383" t="s">
        <v>111</v>
      </c>
      <c r="BW383" t="s">
        <v>111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  <c r="CW383" t="s">
        <v>113</v>
      </c>
    </row>
    <row r="384" spans="1:101" x14ac:dyDescent="0.25">
      <c r="A384" t="s">
        <v>117</v>
      </c>
      <c r="B384">
        <v>162456</v>
      </c>
      <c r="C384" t="s">
        <v>2795</v>
      </c>
      <c r="D384" t="s">
        <v>102</v>
      </c>
      <c r="E384" t="s">
        <v>2796</v>
      </c>
      <c r="F384" t="s">
        <v>2796</v>
      </c>
      <c r="G384" t="s">
        <v>2797</v>
      </c>
      <c r="H384" t="s">
        <v>2798</v>
      </c>
      <c r="I384" t="s">
        <v>1995</v>
      </c>
      <c r="K384" t="s">
        <v>1996</v>
      </c>
      <c r="L384">
        <v>11800</v>
      </c>
      <c r="M384">
        <f>598-29272418</f>
        <v>-29271820</v>
      </c>
      <c r="N384" t="s">
        <v>2799</v>
      </c>
      <c r="O384">
        <v>2</v>
      </c>
      <c r="V384" t="s">
        <v>110</v>
      </c>
      <c r="W384" s="1">
        <v>40983</v>
      </c>
      <c r="Y384" s="1">
        <v>43662</v>
      </c>
      <c r="Z384" s="2">
        <v>43009</v>
      </c>
      <c r="AB384" t="s">
        <v>113</v>
      </c>
      <c r="AC384" t="s">
        <v>113</v>
      </c>
      <c r="AD384" t="s">
        <v>113</v>
      </c>
      <c r="AG384" t="s">
        <v>111</v>
      </c>
      <c r="AH384" t="s">
        <v>113</v>
      </c>
      <c r="AI384" t="s">
        <v>113</v>
      </c>
      <c r="AJ384" t="s">
        <v>173</v>
      </c>
      <c r="AK384" t="s">
        <v>2800</v>
      </c>
      <c r="AL384" t="s">
        <v>199</v>
      </c>
      <c r="AN384" t="s">
        <v>1996</v>
      </c>
      <c r="AO384" t="s">
        <v>113</v>
      </c>
      <c r="AP384" t="s">
        <v>113</v>
      </c>
      <c r="AQ384" t="s">
        <v>113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B384" t="s">
        <v>111</v>
      </c>
      <c r="BC384" t="s">
        <v>2801</v>
      </c>
      <c r="BD384" t="s">
        <v>113</v>
      </c>
      <c r="BF384" t="s">
        <v>113</v>
      </c>
      <c r="BG384" t="s">
        <v>113</v>
      </c>
      <c r="BH384" t="s">
        <v>113</v>
      </c>
      <c r="BI384" t="s">
        <v>113</v>
      </c>
      <c r="BJ384" t="s">
        <v>113</v>
      </c>
      <c r="BK384" t="s">
        <v>113</v>
      </c>
      <c r="BL384" t="s">
        <v>113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113</v>
      </c>
      <c r="BV384" t="s">
        <v>111</v>
      </c>
      <c r="BW384" t="s">
        <v>111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  <c r="CW384" t="s">
        <v>113</v>
      </c>
    </row>
    <row r="385" spans="1:101" x14ac:dyDescent="0.25">
      <c r="A385" t="s">
        <v>175</v>
      </c>
      <c r="B385">
        <v>160469</v>
      </c>
      <c r="C385" t="s">
        <v>2802</v>
      </c>
      <c r="D385" t="s">
        <v>102</v>
      </c>
      <c r="E385" t="s">
        <v>2803</v>
      </c>
      <c r="F385" t="s">
        <v>2804</v>
      </c>
      <c r="G385" t="s">
        <v>2805</v>
      </c>
      <c r="I385" t="s">
        <v>179</v>
      </c>
      <c r="J385" t="s">
        <v>180</v>
      </c>
      <c r="K385" t="s">
        <v>108</v>
      </c>
      <c r="L385" t="s">
        <v>2806</v>
      </c>
      <c r="M385" t="s">
        <v>2807</v>
      </c>
      <c r="N385" t="s">
        <v>2808</v>
      </c>
      <c r="O385">
        <v>0</v>
      </c>
      <c r="V385" t="s">
        <v>110</v>
      </c>
      <c r="W385" s="1">
        <v>40977</v>
      </c>
      <c r="Y385" s="1">
        <v>43894</v>
      </c>
      <c r="Z385" s="2">
        <v>43009</v>
      </c>
      <c r="AA385" t="s">
        <v>2809</v>
      </c>
      <c r="AB385" t="s">
        <v>113</v>
      </c>
      <c r="AC385" t="s">
        <v>113</v>
      </c>
      <c r="AD385" t="s">
        <v>113</v>
      </c>
      <c r="AG385" t="s">
        <v>113</v>
      </c>
      <c r="AH385" t="s">
        <v>111</v>
      </c>
      <c r="AI385" t="s">
        <v>113</v>
      </c>
      <c r="AJ385" t="s">
        <v>114</v>
      </c>
      <c r="AL385" t="s">
        <v>115</v>
      </c>
      <c r="AM385" t="s">
        <v>116</v>
      </c>
      <c r="AN385" t="s">
        <v>108</v>
      </c>
      <c r="AO385" t="s">
        <v>113</v>
      </c>
      <c r="AP385" t="s">
        <v>113</v>
      </c>
      <c r="AQ385" t="s">
        <v>113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B385" t="s">
        <v>113</v>
      </c>
      <c r="BD385" t="s">
        <v>113</v>
      </c>
      <c r="BF385" t="s">
        <v>113</v>
      </c>
      <c r="BG385" t="s">
        <v>113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113</v>
      </c>
      <c r="BV385" t="s">
        <v>111</v>
      </c>
      <c r="BW385" t="s">
        <v>111</v>
      </c>
      <c r="BX385" t="s">
        <v>113</v>
      </c>
      <c r="BY385" t="s">
        <v>113</v>
      </c>
      <c r="BZ385" t="s">
        <v>113</v>
      </c>
      <c r="CA385" t="s">
        <v>113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  <c r="CW385" t="s">
        <v>113</v>
      </c>
    </row>
    <row r="386" spans="1:101" x14ac:dyDescent="0.25">
      <c r="A386" t="s">
        <v>155</v>
      </c>
      <c r="B386">
        <v>175221</v>
      </c>
      <c r="C386" t="s">
        <v>2810</v>
      </c>
      <c r="D386" t="s">
        <v>102</v>
      </c>
      <c r="E386" t="s">
        <v>2811</v>
      </c>
      <c r="F386" t="s">
        <v>2811</v>
      </c>
      <c r="G386" t="s">
        <v>2812</v>
      </c>
      <c r="H386" t="s">
        <v>2813</v>
      </c>
      <c r="I386" t="s">
        <v>1041</v>
      </c>
      <c r="J386" t="s">
        <v>161</v>
      </c>
      <c r="K386" t="s">
        <v>108</v>
      </c>
      <c r="L386">
        <v>2116</v>
      </c>
      <c r="M386" t="s">
        <v>2814</v>
      </c>
      <c r="N386" t="s">
        <v>2815</v>
      </c>
      <c r="O386">
        <v>0</v>
      </c>
      <c r="V386" t="s">
        <v>110</v>
      </c>
      <c r="W386" s="1">
        <v>42067</v>
      </c>
      <c r="Y386" s="1">
        <v>43897</v>
      </c>
      <c r="Z386" s="2">
        <v>43009</v>
      </c>
      <c r="AB386" t="s">
        <v>113</v>
      </c>
      <c r="AC386" t="s">
        <v>113</v>
      </c>
      <c r="AD386" t="s">
        <v>113</v>
      </c>
      <c r="AF386" t="s">
        <v>2816</v>
      </c>
      <c r="AG386" t="s">
        <v>113</v>
      </c>
      <c r="AH386" t="s">
        <v>111</v>
      </c>
      <c r="AI386" t="s">
        <v>113</v>
      </c>
      <c r="AJ386" t="s">
        <v>293</v>
      </c>
      <c r="AL386" t="s">
        <v>115</v>
      </c>
      <c r="AM386" t="s">
        <v>116</v>
      </c>
      <c r="AN386" t="s">
        <v>108</v>
      </c>
      <c r="AO386" t="s">
        <v>113</v>
      </c>
      <c r="AP386" t="s">
        <v>113</v>
      </c>
      <c r="AQ386" t="s">
        <v>111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B386" t="s">
        <v>113</v>
      </c>
      <c r="BD386" t="s">
        <v>113</v>
      </c>
      <c r="BF386" t="s">
        <v>113</v>
      </c>
      <c r="BG386" t="s">
        <v>113</v>
      </c>
      <c r="BH386" t="s">
        <v>111</v>
      </c>
      <c r="BI386" t="s">
        <v>113</v>
      </c>
      <c r="BJ386" t="s">
        <v>113</v>
      </c>
      <c r="BK386" t="s">
        <v>113</v>
      </c>
      <c r="BL386" t="s">
        <v>111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111</v>
      </c>
      <c r="BV386" t="s">
        <v>111</v>
      </c>
      <c r="BW386" t="s">
        <v>111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  <c r="CW386" t="s">
        <v>113</v>
      </c>
    </row>
    <row r="387" spans="1:101" x14ac:dyDescent="0.25">
      <c r="A387" t="s">
        <v>155</v>
      </c>
      <c r="B387">
        <v>162041</v>
      </c>
      <c r="C387" t="s">
        <v>2817</v>
      </c>
      <c r="D387" t="s">
        <v>102</v>
      </c>
      <c r="E387" t="s">
        <v>2818</v>
      </c>
      <c r="F387" t="s">
        <v>2818</v>
      </c>
      <c r="G387" t="s">
        <v>2819</v>
      </c>
      <c r="H387" t="s">
        <v>2820</v>
      </c>
      <c r="I387" t="s">
        <v>2821</v>
      </c>
      <c r="J387" t="s">
        <v>161</v>
      </c>
      <c r="K387" t="s">
        <v>108</v>
      </c>
      <c r="L387">
        <v>1742</v>
      </c>
      <c r="M387" t="s">
        <v>2822</v>
      </c>
      <c r="N387" t="s">
        <v>2823</v>
      </c>
      <c r="O387">
        <v>0</v>
      </c>
      <c r="V387" t="s">
        <v>110</v>
      </c>
      <c r="W387" s="1">
        <v>42212</v>
      </c>
      <c r="Y387" s="1">
        <v>43921</v>
      </c>
      <c r="Z387" s="2">
        <v>43009</v>
      </c>
      <c r="AB387" t="s">
        <v>113</v>
      </c>
      <c r="AC387" t="s">
        <v>113</v>
      </c>
      <c r="AD387" t="s">
        <v>113</v>
      </c>
      <c r="AG387" t="s">
        <v>113</v>
      </c>
      <c r="AH387" t="s">
        <v>111</v>
      </c>
      <c r="AI387" t="s">
        <v>113</v>
      </c>
      <c r="AJ387" t="s">
        <v>131</v>
      </c>
      <c r="AL387" t="s">
        <v>115</v>
      </c>
      <c r="AM387" t="s">
        <v>161</v>
      </c>
      <c r="AN387" t="s">
        <v>108</v>
      </c>
      <c r="AO387" t="s">
        <v>113</v>
      </c>
      <c r="AP387" t="s">
        <v>113</v>
      </c>
      <c r="AQ387" t="s">
        <v>113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B387" t="s">
        <v>113</v>
      </c>
      <c r="BD387" t="s">
        <v>113</v>
      </c>
      <c r="BF387" t="s">
        <v>113</v>
      </c>
      <c r="BG387" t="s">
        <v>113</v>
      </c>
      <c r="BH387" t="s">
        <v>111</v>
      </c>
      <c r="BI387" t="s">
        <v>113</v>
      </c>
      <c r="BJ387" t="s">
        <v>113</v>
      </c>
      <c r="BK387" t="s">
        <v>113</v>
      </c>
      <c r="BL387" t="s">
        <v>113</v>
      </c>
      <c r="BM387" t="s">
        <v>113</v>
      </c>
      <c r="BN387" t="s">
        <v>113</v>
      </c>
      <c r="BO387" t="s">
        <v>113</v>
      </c>
      <c r="BP387" t="s">
        <v>113</v>
      </c>
      <c r="BQ387" t="s">
        <v>113</v>
      </c>
      <c r="BR387" t="s">
        <v>113</v>
      </c>
      <c r="BS387" t="s">
        <v>113</v>
      </c>
      <c r="BT387" t="s">
        <v>113</v>
      </c>
      <c r="BU387" t="s">
        <v>113</v>
      </c>
      <c r="BV387" t="s">
        <v>111</v>
      </c>
      <c r="BW387" t="s">
        <v>111</v>
      </c>
      <c r="BX387" t="s">
        <v>113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111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  <c r="CW387" t="s">
        <v>113</v>
      </c>
    </row>
    <row r="388" spans="1:101" x14ac:dyDescent="0.25">
      <c r="A388" t="s">
        <v>263</v>
      </c>
      <c r="B388">
        <v>167687</v>
      </c>
      <c r="C388" t="s">
        <v>2824</v>
      </c>
      <c r="D388" t="s">
        <v>102</v>
      </c>
      <c r="E388" t="s">
        <v>2825</v>
      </c>
      <c r="F388" t="s">
        <v>2825</v>
      </c>
      <c r="G388" t="s">
        <v>2826</v>
      </c>
      <c r="H388" t="s">
        <v>2827</v>
      </c>
      <c r="I388" t="s">
        <v>435</v>
      </c>
      <c r="J388" t="s">
        <v>436</v>
      </c>
      <c r="K388" t="s">
        <v>108</v>
      </c>
      <c r="L388">
        <v>55401</v>
      </c>
      <c r="M388" t="s">
        <v>2828</v>
      </c>
      <c r="N388" t="s">
        <v>2829</v>
      </c>
      <c r="O388">
        <v>1</v>
      </c>
      <c r="V388" t="s">
        <v>110</v>
      </c>
      <c r="W388" s="1">
        <v>41409</v>
      </c>
      <c r="Y388" s="1">
        <v>43920</v>
      </c>
      <c r="Z388" s="2">
        <v>43009</v>
      </c>
      <c r="AA388" t="s">
        <v>2830</v>
      </c>
      <c r="AB388" t="s">
        <v>113</v>
      </c>
      <c r="AC388" t="s">
        <v>113</v>
      </c>
      <c r="AD388" t="s">
        <v>113</v>
      </c>
      <c r="AG388" t="s">
        <v>111</v>
      </c>
      <c r="AH388" t="s">
        <v>113</v>
      </c>
      <c r="AI388" t="s">
        <v>113</v>
      </c>
      <c r="AJ388" t="s">
        <v>114</v>
      </c>
      <c r="AL388" t="s">
        <v>115</v>
      </c>
      <c r="AM388" t="s">
        <v>116</v>
      </c>
      <c r="AN388" t="s">
        <v>108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B388" t="s">
        <v>113</v>
      </c>
      <c r="BD388" t="s">
        <v>113</v>
      </c>
      <c r="BF388" t="s">
        <v>113</v>
      </c>
      <c r="BG388" t="s">
        <v>113</v>
      </c>
      <c r="BH388" t="s">
        <v>111</v>
      </c>
      <c r="BI388" t="s">
        <v>113</v>
      </c>
      <c r="BJ388" t="s">
        <v>113</v>
      </c>
      <c r="BK388" t="s">
        <v>113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113</v>
      </c>
      <c r="BR388" t="s">
        <v>113</v>
      </c>
      <c r="BS388" t="s">
        <v>113</v>
      </c>
      <c r="BT388" t="s">
        <v>113</v>
      </c>
      <c r="BU388" t="s">
        <v>113</v>
      </c>
      <c r="BV388" t="s">
        <v>111</v>
      </c>
      <c r="BW388" t="s">
        <v>111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  <c r="CW388" t="s">
        <v>113</v>
      </c>
    </row>
    <row r="389" spans="1:101" x14ac:dyDescent="0.25">
      <c r="A389" t="s">
        <v>175</v>
      </c>
      <c r="B389">
        <v>296943</v>
      </c>
      <c r="C389" t="s">
        <v>2831</v>
      </c>
      <c r="D389" t="s">
        <v>102</v>
      </c>
      <c r="E389" t="s">
        <v>2832</v>
      </c>
      <c r="F389" t="s">
        <v>2832</v>
      </c>
      <c r="G389" t="s">
        <v>2833</v>
      </c>
      <c r="I389" t="s">
        <v>179</v>
      </c>
      <c r="J389" t="s">
        <v>180</v>
      </c>
      <c r="K389" t="s">
        <v>108</v>
      </c>
      <c r="L389">
        <v>94301</v>
      </c>
      <c r="M389" t="s">
        <v>2834</v>
      </c>
      <c r="O389">
        <v>0</v>
      </c>
      <c r="V389" t="s">
        <v>110</v>
      </c>
      <c r="W389" s="1">
        <v>43920</v>
      </c>
      <c r="Y389" s="1">
        <v>43920</v>
      </c>
      <c r="Z389" s="2">
        <v>43009</v>
      </c>
      <c r="AA389" t="s">
        <v>2835</v>
      </c>
      <c r="AB389" t="s">
        <v>113</v>
      </c>
      <c r="AC389" t="s">
        <v>113</v>
      </c>
      <c r="AD389" t="s">
        <v>113</v>
      </c>
      <c r="AG389" t="s">
        <v>113</v>
      </c>
      <c r="AH389" t="s">
        <v>111</v>
      </c>
      <c r="AI389" t="s">
        <v>113</v>
      </c>
      <c r="AJ389" t="s">
        <v>114</v>
      </c>
      <c r="AL389" t="s">
        <v>115</v>
      </c>
      <c r="AM389" t="s">
        <v>116</v>
      </c>
      <c r="AN389" t="s">
        <v>108</v>
      </c>
      <c r="AO389" t="s">
        <v>113</v>
      </c>
      <c r="AP389" t="s">
        <v>113</v>
      </c>
      <c r="AQ389" t="s">
        <v>113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B389" t="s">
        <v>113</v>
      </c>
      <c r="BD389" t="s">
        <v>113</v>
      </c>
      <c r="BF389" t="s">
        <v>113</v>
      </c>
      <c r="BG389" t="s">
        <v>113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113</v>
      </c>
      <c r="BV389" t="s">
        <v>111</v>
      </c>
      <c r="BW389" t="s">
        <v>111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  <c r="CW389" t="s">
        <v>113</v>
      </c>
    </row>
    <row r="390" spans="1:101" x14ac:dyDescent="0.25">
      <c r="A390" t="s">
        <v>117</v>
      </c>
      <c r="B390">
        <v>160177</v>
      </c>
      <c r="C390" t="s">
        <v>2836</v>
      </c>
      <c r="D390" t="s">
        <v>102</v>
      </c>
      <c r="E390" t="s">
        <v>2837</v>
      </c>
      <c r="F390" t="s">
        <v>2837</v>
      </c>
      <c r="G390" t="s">
        <v>2838</v>
      </c>
      <c r="H390" t="s">
        <v>2839</v>
      </c>
      <c r="I390" t="s">
        <v>250</v>
      </c>
      <c r="K390" t="s">
        <v>251</v>
      </c>
      <c r="L390" t="s">
        <v>2840</v>
      </c>
      <c r="M390" t="s">
        <v>2841</v>
      </c>
      <c r="N390" t="s">
        <v>2842</v>
      </c>
      <c r="O390">
        <v>0</v>
      </c>
      <c r="V390" t="s">
        <v>110</v>
      </c>
      <c r="W390" s="1">
        <v>40987</v>
      </c>
      <c r="Y390" s="1">
        <v>43949</v>
      </c>
      <c r="Z390" s="2">
        <v>43891</v>
      </c>
      <c r="AA390" t="s">
        <v>2843</v>
      </c>
      <c r="AB390" t="s">
        <v>111</v>
      </c>
      <c r="AC390" t="s">
        <v>113</v>
      </c>
      <c r="AD390" t="s">
        <v>113</v>
      </c>
      <c r="AG390" t="s">
        <v>113</v>
      </c>
      <c r="AH390" t="s">
        <v>111</v>
      </c>
      <c r="AI390" t="s">
        <v>113</v>
      </c>
      <c r="AJ390" t="s">
        <v>173</v>
      </c>
      <c r="AK390" t="s">
        <v>2844</v>
      </c>
      <c r="AL390" t="s">
        <v>199</v>
      </c>
      <c r="AN390" t="s">
        <v>251</v>
      </c>
      <c r="AO390" t="s">
        <v>113</v>
      </c>
      <c r="AP390" t="s">
        <v>113</v>
      </c>
      <c r="AQ390" t="s">
        <v>113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B390" t="s">
        <v>113</v>
      </c>
      <c r="BD390" t="s">
        <v>113</v>
      </c>
      <c r="BF390" t="s">
        <v>113</v>
      </c>
      <c r="BG390" t="s">
        <v>113</v>
      </c>
      <c r="BH390" t="s">
        <v>111</v>
      </c>
      <c r="BI390" t="s">
        <v>113</v>
      </c>
      <c r="BJ390" t="s">
        <v>113</v>
      </c>
      <c r="BK390" t="s">
        <v>113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113</v>
      </c>
      <c r="BR390" t="s">
        <v>113</v>
      </c>
      <c r="BS390" t="s">
        <v>113</v>
      </c>
      <c r="BT390" t="s">
        <v>113</v>
      </c>
      <c r="BU390" t="s">
        <v>113</v>
      </c>
      <c r="BV390" t="s">
        <v>111</v>
      </c>
      <c r="BW390" t="s">
        <v>111</v>
      </c>
      <c r="BX390" t="s">
        <v>113</v>
      </c>
      <c r="BY390" t="s">
        <v>111</v>
      </c>
      <c r="BZ390" t="s">
        <v>113</v>
      </c>
      <c r="CA390" t="s">
        <v>111</v>
      </c>
      <c r="CB390" t="s">
        <v>113</v>
      </c>
      <c r="CC390" t="s">
        <v>113</v>
      </c>
      <c r="CD390" t="s">
        <v>113</v>
      </c>
      <c r="CE390" t="s">
        <v>113</v>
      </c>
      <c r="CF390" t="s">
        <v>113</v>
      </c>
      <c r="CG390" t="s">
        <v>113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  <c r="CW390" t="s">
        <v>113</v>
      </c>
    </row>
    <row r="391" spans="1:101" x14ac:dyDescent="0.25">
      <c r="A391" t="s">
        <v>175</v>
      </c>
      <c r="B391">
        <v>168532</v>
      </c>
      <c r="C391" t="s">
        <v>2845</v>
      </c>
      <c r="D391" t="s">
        <v>102</v>
      </c>
      <c r="E391" t="s">
        <v>2846</v>
      </c>
      <c r="F391" t="s">
        <v>2847</v>
      </c>
      <c r="G391" t="s">
        <v>2848</v>
      </c>
      <c r="I391" t="s">
        <v>2849</v>
      </c>
      <c r="J391" t="s">
        <v>180</v>
      </c>
      <c r="K391" t="s">
        <v>108</v>
      </c>
      <c r="L391">
        <v>94028</v>
      </c>
      <c r="M391" t="s">
        <v>2850</v>
      </c>
      <c r="N391" t="s">
        <v>2851</v>
      </c>
      <c r="O391">
        <v>0</v>
      </c>
      <c r="V391" t="s">
        <v>110</v>
      </c>
      <c r="W391" s="1">
        <v>41537</v>
      </c>
      <c r="Y391" s="1">
        <v>43909</v>
      </c>
      <c r="Z391" s="2">
        <v>43009</v>
      </c>
      <c r="AA391" t="s">
        <v>2852</v>
      </c>
      <c r="AB391" t="s">
        <v>113</v>
      </c>
      <c r="AC391" t="s">
        <v>113</v>
      </c>
      <c r="AD391" t="s">
        <v>113</v>
      </c>
      <c r="AG391" t="s">
        <v>111</v>
      </c>
      <c r="AH391" t="s">
        <v>113</v>
      </c>
      <c r="AI391" t="s">
        <v>113</v>
      </c>
      <c r="AJ391" t="s">
        <v>114</v>
      </c>
      <c r="AL391" t="s">
        <v>115</v>
      </c>
      <c r="AM391" t="s">
        <v>116</v>
      </c>
      <c r="AN391" t="s">
        <v>108</v>
      </c>
      <c r="AO391" t="s">
        <v>113</v>
      </c>
      <c r="AP391" t="s">
        <v>113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B391" t="s">
        <v>113</v>
      </c>
      <c r="BD391" t="s">
        <v>113</v>
      </c>
      <c r="BF391" t="s">
        <v>113</v>
      </c>
      <c r="BG391" t="s">
        <v>113</v>
      </c>
      <c r="BH391" t="s">
        <v>111</v>
      </c>
      <c r="BI391" t="s">
        <v>113</v>
      </c>
      <c r="BJ391" t="s">
        <v>113</v>
      </c>
      <c r="BK391" t="s">
        <v>113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113</v>
      </c>
      <c r="BV391" t="s">
        <v>111</v>
      </c>
      <c r="BW391" t="s">
        <v>111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  <c r="CW391" t="s">
        <v>113</v>
      </c>
    </row>
    <row r="392" spans="1:101" x14ac:dyDescent="0.25">
      <c r="A392" t="s">
        <v>117</v>
      </c>
      <c r="B392">
        <v>168712</v>
      </c>
      <c r="C392" t="s">
        <v>2853</v>
      </c>
      <c r="D392" t="s">
        <v>102</v>
      </c>
      <c r="E392" t="s">
        <v>2854</v>
      </c>
      <c r="F392" t="s">
        <v>2855</v>
      </c>
      <c r="G392" t="s">
        <v>2856</v>
      </c>
      <c r="I392" t="s">
        <v>250</v>
      </c>
      <c r="K392" t="s">
        <v>251</v>
      </c>
      <c r="L392" t="s">
        <v>2857</v>
      </c>
      <c r="M392" t="s">
        <v>2858</v>
      </c>
      <c r="O392">
        <v>0</v>
      </c>
      <c r="V392" t="s">
        <v>110</v>
      </c>
      <c r="W392" s="1">
        <v>41502</v>
      </c>
      <c r="Y392" s="1">
        <v>43917</v>
      </c>
      <c r="Z392" s="2">
        <v>43009</v>
      </c>
      <c r="AA392" t="s">
        <v>2859</v>
      </c>
      <c r="AB392" t="s">
        <v>111</v>
      </c>
      <c r="AC392" t="s">
        <v>113</v>
      </c>
      <c r="AD392" t="s">
        <v>113</v>
      </c>
      <c r="AF392" t="s">
        <v>2860</v>
      </c>
      <c r="AG392" t="s">
        <v>113</v>
      </c>
      <c r="AH392" t="s">
        <v>111</v>
      </c>
      <c r="AI392" t="s">
        <v>113</v>
      </c>
      <c r="AJ392" t="s">
        <v>300</v>
      </c>
      <c r="AL392" t="s">
        <v>115</v>
      </c>
      <c r="AN392" t="s">
        <v>251</v>
      </c>
      <c r="AO392" t="s">
        <v>113</v>
      </c>
      <c r="AP392" t="s">
        <v>113</v>
      </c>
      <c r="AQ392" t="s">
        <v>113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B392" t="s">
        <v>113</v>
      </c>
      <c r="BD392" t="s">
        <v>113</v>
      </c>
      <c r="BF392" t="s">
        <v>113</v>
      </c>
      <c r="BG392" t="s">
        <v>113</v>
      </c>
      <c r="BH392" t="s">
        <v>111</v>
      </c>
      <c r="BI392" t="s">
        <v>113</v>
      </c>
      <c r="BJ392" t="s">
        <v>113</v>
      </c>
      <c r="BK392" t="s">
        <v>113</v>
      </c>
      <c r="BL392" t="s">
        <v>113</v>
      </c>
      <c r="BM392" t="s">
        <v>113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113</v>
      </c>
      <c r="BV392" t="s">
        <v>111</v>
      </c>
      <c r="BW392" t="s">
        <v>111</v>
      </c>
      <c r="BX392" t="s">
        <v>113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  <c r="CW392" t="s">
        <v>113</v>
      </c>
    </row>
    <row r="393" spans="1:101" x14ac:dyDescent="0.25">
      <c r="A393" t="s">
        <v>117</v>
      </c>
      <c r="B393">
        <v>167413</v>
      </c>
      <c r="C393" t="s">
        <v>2861</v>
      </c>
      <c r="D393" t="s">
        <v>102</v>
      </c>
      <c r="E393" t="s">
        <v>2862</v>
      </c>
      <c r="F393" t="s">
        <v>2862</v>
      </c>
      <c r="G393" t="s">
        <v>2863</v>
      </c>
      <c r="I393" t="s">
        <v>250</v>
      </c>
      <c r="K393" t="s">
        <v>251</v>
      </c>
      <c r="L393" t="s">
        <v>2864</v>
      </c>
      <c r="M393" t="s">
        <v>2865</v>
      </c>
      <c r="N393" t="s">
        <v>2866</v>
      </c>
      <c r="O393">
        <v>1</v>
      </c>
      <c r="V393" t="s">
        <v>110</v>
      </c>
      <c r="W393" s="1">
        <v>41365</v>
      </c>
      <c r="Y393" s="1">
        <v>43713</v>
      </c>
      <c r="Z393" s="2">
        <v>43009</v>
      </c>
      <c r="AA393" t="s">
        <v>2867</v>
      </c>
      <c r="AB393" t="s">
        <v>111</v>
      </c>
      <c r="AC393" t="s">
        <v>113</v>
      </c>
      <c r="AD393" t="s">
        <v>113</v>
      </c>
      <c r="AF393" t="s">
        <v>2868</v>
      </c>
      <c r="AG393" t="s">
        <v>113</v>
      </c>
      <c r="AH393" t="s">
        <v>111</v>
      </c>
      <c r="AI393" t="s">
        <v>113</v>
      </c>
      <c r="AJ393" t="s">
        <v>131</v>
      </c>
      <c r="AL393" t="s">
        <v>2869</v>
      </c>
      <c r="AN393" t="s">
        <v>251</v>
      </c>
      <c r="AO393" t="s">
        <v>113</v>
      </c>
      <c r="AP393" t="s">
        <v>113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B393" t="s">
        <v>113</v>
      </c>
      <c r="BD393" t="s">
        <v>113</v>
      </c>
      <c r="BF393" t="s">
        <v>113</v>
      </c>
      <c r="BG393" t="s">
        <v>113</v>
      </c>
      <c r="BH393" t="s">
        <v>113</v>
      </c>
      <c r="BI393" t="s">
        <v>113</v>
      </c>
      <c r="BJ393" t="s">
        <v>113</v>
      </c>
      <c r="BK393" t="s">
        <v>113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113</v>
      </c>
      <c r="BV393" t="s">
        <v>113</v>
      </c>
      <c r="BW393" t="s">
        <v>111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  <c r="CW393" t="s">
        <v>113</v>
      </c>
    </row>
    <row r="394" spans="1:101" x14ac:dyDescent="0.25">
      <c r="A394" t="s">
        <v>117</v>
      </c>
      <c r="B394">
        <v>304552</v>
      </c>
      <c r="C394" t="s">
        <v>2870</v>
      </c>
      <c r="D394" t="s">
        <v>102</v>
      </c>
      <c r="E394" t="s">
        <v>2871</v>
      </c>
      <c r="F394" t="s">
        <v>2871</v>
      </c>
      <c r="G394" t="s">
        <v>2872</v>
      </c>
      <c r="H394" t="s">
        <v>2873</v>
      </c>
      <c r="I394" t="s">
        <v>250</v>
      </c>
      <c r="K394" t="s">
        <v>251</v>
      </c>
      <c r="L394" t="s">
        <v>2874</v>
      </c>
      <c r="M394" t="s">
        <v>2875</v>
      </c>
      <c r="O394">
        <v>1</v>
      </c>
      <c r="V394" t="s">
        <v>110</v>
      </c>
      <c r="W394" s="1">
        <v>43637</v>
      </c>
      <c r="Y394" s="1">
        <v>43908</v>
      </c>
      <c r="Z394" s="2">
        <v>43009</v>
      </c>
      <c r="AA394" t="s">
        <v>2876</v>
      </c>
      <c r="AB394" t="s">
        <v>111</v>
      </c>
      <c r="AC394" t="s">
        <v>113</v>
      </c>
      <c r="AD394" t="s">
        <v>113</v>
      </c>
      <c r="AF394" t="s">
        <v>2877</v>
      </c>
      <c r="AG394" t="s">
        <v>113</v>
      </c>
      <c r="AH394" t="s">
        <v>111</v>
      </c>
      <c r="AI394" t="s">
        <v>113</v>
      </c>
      <c r="AJ394" t="s">
        <v>173</v>
      </c>
      <c r="AK394" t="s">
        <v>198</v>
      </c>
      <c r="AL394" t="s">
        <v>115</v>
      </c>
      <c r="AN394" t="s">
        <v>251</v>
      </c>
      <c r="AO394" t="s">
        <v>113</v>
      </c>
      <c r="AP394" t="s">
        <v>113</v>
      </c>
      <c r="AQ394" t="s">
        <v>111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B394" t="s">
        <v>113</v>
      </c>
      <c r="BD394" t="s">
        <v>113</v>
      </c>
      <c r="BF394" t="s">
        <v>113</v>
      </c>
      <c r="BG394" t="s">
        <v>113</v>
      </c>
      <c r="BH394" t="s">
        <v>111</v>
      </c>
      <c r="BI394" t="s">
        <v>113</v>
      </c>
      <c r="BJ394" t="s">
        <v>113</v>
      </c>
      <c r="BK394" t="s">
        <v>113</v>
      </c>
      <c r="BL394" t="s">
        <v>111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113</v>
      </c>
      <c r="BV394" t="s">
        <v>113</v>
      </c>
      <c r="BW394" t="s">
        <v>111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  <c r="CW394" t="s">
        <v>113</v>
      </c>
    </row>
    <row r="395" spans="1:101" x14ac:dyDescent="0.25">
      <c r="A395" t="s">
        <v>117</v>
      </c>
      <c r="B395">
        <v>168426</v>
      </c>
      <c r="C395" t="s">
        <v>2878</v>
      </c>
      <c r="D395" t="s">
        <v>102</v>
      </c>
      <c r="E395" t="s">
        <v>2879</v>
      </c>
      <c r="F395" t="s">
        <v>2879</v>
      </c>
      <c r="G395" t="s">
        <v>2880</v>
      </c>
      <c r="H395" t="s">
        <v>2881</v>
      </c>
      <c r="I395" t="s">
        <v>250</v>
      </c>
      <c r="K395" t="s">
        <v>251</v>
      </c>
      <c r="L395" t="s">
        <v>2882</v>
      </c>
      <c r="M395" t="s">
        <v>2883</v>
      </c>
      <c r="N395" t="s">
        <v>2884</v>
      </c>
      <c r="O395">
        <v>0</v>
      </c>
      <c r="V395" t="s">
        <v>110</v>
      </c>
      <c r="W395" s="1">
        <v>41779</v>
      </c>
      <c r="Y395" s="1">
        <v>43636</v>
      </c>
      <c r="Z395" s="2">
        <v>43009</v>
      </c>
      <c r="AA395" t="s">
        <v>2885</v>
      </c>
      <c r="AB395" t="s">
        <v>111</v>
      </c>
      <c r="AC395" t="s">
        <v>113</v>
      </c>
      <c r="AD395" t="s">
        <v>113</v>
      </c>
      <c r="AF395" t="s">
        <v>2886</v>
      </c>
      <c r="AG395" t="s">
        <v>113</v>
      </c>
      <c r="AH395" t="s">
        <v>111</v>
      </c>
      <c r="AI395" t="s">
        <v>113</v>
      </c>
      <c r="AJ395" t="s">
        <v>300</v>
      </c>
      <c r="AL395" t="s">
        <v>199</v>
      </c>
      <c r="AN395" t="s">
        <v>251</v>
      </c>
      <c r="AO395" t="s">
        <v>113</v>
      </c>
      <c r="AP395" t="s">
        <v>113</v>
      </c>
      <c r="AQ395" t="s">
        <v>111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B395" t="s">
        <v>113</v>
      </c>
      <c r="BD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113</v>
      </c>
      <c r="BV395" t="s">
        <v>111</v>
      </c>
      <c r="BW395" t="s">
        <v>111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  <c r="CW395" t="s">
        <v>113</v>
      </c>
    </row>
    <row r="396" spans="1:101" x14ac:dyDescent="0.25">
      <c r="A396" t="s">
        <v>175</v>
      </c>
      <c r="B396">
        <v>301637</v>
      </c>
      <c r="C396" t="s">
        <v>2887</v>
      </c>
      <c r="D396" t="s">
        <v>102</v>
      </c>
      <c r="E396" t="s">
        <v>2888</v>
      </c>
      <c r="F396" t="s">
        <v>2888</v>
      </c>
      <c r="G396" t="s">
        <v>2889</v>
      </c>
      <c r="H396" t="s">
        <v>835</v>
      </c>
      <c r="I396" t="s">
        <v>179</v>
      </c>
      <c r="J396" t="s">
        <v>180</v>
      </c>
      <c r="K396" t="s">
        <v>108</v>
      </c>
      <c r="L396">
        <v>94301</v>
      </c>
      <c r="M396" t="s">
        <v>2890</v>
      </c>
      <c r="N396" t="s">
        <v>2891</v>
      </c>
      <c r="O396">
        <v>1</v>
      </c>
      <c r="V396" t="s">
        <v>110</v>
      </c>
      <c r="W396" s="1">
        <v>43753</v>
      </c>
      <c r="Y396" s="1">
        <v>43914</v>
      </c>
      <c r="Z396" s="2">
        <v>43009</v>
      </c>
      <c r="AA396" t="s">
        <v>2892</v>
      </c>
      <c r="AB396" t="s">
        <v>113</v>
      </c>
      <c r="AC396" t="s">
        <v>113</v>
      </c>
      <c r="AD396" t="s">
        <v>113</v>
      </c>
      <c r="AG396" t="s">
        <v>111</v>
      </c>
      <c r="AH396" t="s">
        <v>113</v>
      </c>
      <c r="AI396" t="s">
        <v>113</v>
      </c>
      <c r="AJ396" t="s">
        <v>114</v>
      </c>
      <c r="AL396" t="s">
        <v>115</v>
      </c>
      <c r="AM396" t="s">
        <v>180</v>
      </c>
      <c r="AN396" t="s">
        <v>108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B396" t="s">
        <v>111</v>
      </c>
      <c r="BC396" t="s">
        <v>2893</v>
      </c>
      <c r="BD396" t="s">
        <v>113</v>
      </c>
      <c r="BF396" t="s">
        <v>113</v>
      </c>
      <c r="BG396" t="s">
        <v>113</v>
      </c>
      <c r="BH396" t="s">
        <v>111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113</v>
      </c>
      <c r="BV396" t="s">
        <v>111</v>
      </c>
      <c r="BW396" t="s">
        <v>111</v>
      </c>
      <c r="BX396" t="s">
        <v>113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  <c r="CW396" t="s">
        <v>113</v>
      </c>
    </row>
    <row r="397" spans="1:101" x14ac:dyDescent="0.25">
      <c r="A397" t="s">
        <v>117</v>
      </c>
      <c r="B397">
        <v>170437</v>
      </c>
      <c r="C397" t="s">
        <v>2894</v>
      </c>
      <c r="D397" t="s">
        <v>102</v>
      </c>
      <c r="E397" t="s">
        <v>2895</v>
      </c>
      <c r="F397" t="s">
        <v>2895</v>
      </c>
      <c r="G397" t="s">
        <v>2896</v>
      </c>
      <c r="I397" t="s">
        <v>250</v>
      </c>
      <c r="K397" t="s">
        <v>251</v>
      </c>
      <c r="L397" t="s">
        <v>2897</v>
      </c>
      <c r="M397" t="s">
        <v>2898</v>
      </c>
      <c r="N397" t="s">
        <v>2899</v>
      </c>
      <c r="O397">
        <v>0</v>
      </c>
      <c r="V397" t="s">
        <v>110</v>
      </c>
      <c r="W397" s="1">
        <v>41670</v>
      </c>
      <c r="Y397" s="1">
        <v>43895</v>
      </c>
      <c r="Z397" s="2">
        <v>43009</v>
      </c>
      <c r="AA397" t="s">
        <v>2900</v>
      </c>
      <c r="AB397" t="s">
        <v>111</v>
      </c>
      <c r="AC397" t="s">
        <v>113</v>
      </c>
      <c r="AD397" t="s">
        <v>113</v>
      </c>
      <c r="AF397" t="s">
        <v>2901</v>
      </c>
      <c r="AG397" t="s">
        <v>113</v>
      </c>
      <c r="AH397" t="s">
        <v>111</v>
      </c>
      <c r="AI397" t="s">
        <v>113</v>
      </c>
      <c r="AJ397" t="s">
        <v>173</v>
      </c>
      <c r="AK397" t="s">
        <v>198</v>
      </c>
      <c r="AL397" t="s">
        <v>352</v>
      </c>
      <c r="AN397" t="s">
        <v>251</v>
      </c>
      <c r="AO397" t="s">
        <v>113</v>
      </c>
      <c r="AP397" t="s">
        <v>113</v>
      </c>
      <c r="AQ397" t="s">
        <v>111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B397" t="s">
        <v>113</v>
      </c>
      <c r="BD397" t="s">
        <v>113</v>
      </c>
      <c r="BF397" t="s">
        <v>113</v>
      </c>
      <c r="BG397" t="s">
        <v>111</v>
      </c>
      <c r="BH397" t="s">
        <v>111</v>
      </c>
      <c r="BI397" t="s">
        <v>113</v>
      </c>
      <c r="BJ397" t="s">
        <v>113</v>
      </c>
      <c r="BK397" t="s">
        <v>113</v>
      </c>
      <c r="BL397" t="s">
        <v>111</v>
      </c>
      <c r="BM397" t="s">
        <v>111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111</v>
      </c>
      <c r="BV397" t="s">
        <v>111</v>
      </c>
      <c r="BW397" t="s">
        <v>111</v>
      </c>
      <c r="BX397" t="s">
        <v>111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  <c r="CW397" t="s">
        <v>113</v>
      </c>
    </row>
    <row r="398" spans="1:101" x14ac:dyDescent="0.25">
      <c r="A398" t="s">
        <v>100</v>
      </c>
      <c r="B398">
        <v>289882</v>
      </c>
      <c r="C398" t="s">
        <v>2902</v>
      </c>
      <c r="D398" t="s">
        <v>102</v>
      </c>
      <c r="E398" t="s">
        <v>2903</v>
      </c>
      <c r="F398" t="s">
        <v>2903</v>
      </c>
      <c r="G398" t="s">
        <v>2904</v>
      </c>
      <c r="H398" t="s">
        <v>1842</v>
      </c>
      <c r="I398" t="s">
        <v>106</v>
      </c>
      <c r="J398" t="s">
        <v>107</v>
      </c>
      <c r="K398" t="s">
        <v>108</v>
      </c>
      <c r="L398">
        <v>10017</v>
      </c>
      <c r="M398" t="s">
        <v>2905</v>
      </c>
      <c r="O398">
        <v>0</v>
      </c>
      <c r="V398" t="s">
        <v>110</v>
      </c>
      <c r="W398" s="1">
        <v>43003</v>
      </c>
      <c r="Y398" s="1">
        <v>43910</v>
      </c>
      <c r="Z398" s="2">
        <v>43009</v>
      </c>
      <c r="AA398" t="s">
        <v>2906</v>
      </c>
      <c r="AB398" t="s">
        <v>113</v>
      </c>
      <c r="AC398" t="s">
        <v>113</v>
      </c>
      <c r="AD398" t="s">
        <v>113</v>
      </c>
      <c r="AG398" t="s">
        <v>113</v>
      </c>
      <c r="AH398" t="s">
        <v>111</v>
      </c>
      <c r="AI398" t="s">
        <v>113</v>
      </c>
      <c r="AJ398" t="s">
        <v>114</v>
      </c>
      <c r="AL398" t="s">
        <v>115</v>
      </c>
      <c r="AM398" t="s">
        <v>116</v>
      </c>
      <c r="AN398" t="s">
        <v>108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113</v>
      </c>
      <c r="BB398" t="s">
        <v>113</v>
      </c>
      <c r="BD398" t="s">
        <v>113</v>
      </c>
      <c r="BF398" t="s">
        <v>113</v>
      </c>
      <c r="BG398" t="s">
        <v>113</v>
      </c>
      <c r="BH398" t="s">
        <v>113</v>
      </c>
      <c r="BI398" t="s">
        <v>113</v>
      </c>
      <c r="BJ398" t="s">
        <v>113</v>
      </c>
      <c r="BK398" t="s">
        <v>113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113</v>
      </c>
      <c r="BV398" t="s">
        <v>111</v>
      </c>
      <c r="BW398" t="s">
        <v>111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  <c r="CW398" t="s">
        <v>113</v>
      </c>
    </row>
    <row r="399" spans="1:101" x14ac:dyDescent="0.25">
      <c r="A399" t="s">
        <v>100</v>
      </c>
      <c r="B399">
        <v>174282</v>
      </c>
      <c r="C399" t="s">
        <v>2907</v>
      </c>
      <c r="D399" t="s">
        <v>102</v>
      </c>
      <c r="E399" t="s">
        <v>2908</v>
      </c>
      <c r="F399" t="s">
        <v>2909</v>
      </c>
      <c r="G399" t="s">
        <v>2910</v>
      </c>
      <c r="I399" t="s">
        <v>2911</v>
      </c>
      <c r="J399" t="s">
        <v>107</v>
      </c>
      <c r="K399" t="s">
        <v>108</v>
      </c>
      <c r="L399">
        <v>10022</v>
      </c>
      <c r="M399" t="s">
        <v>2912</v>
      </c>
      <c r="N399" t="s">
        <v>2913</v>
      </c>
      <c r="O399">
        <v>0</v>
      </c>
      <c r="V399" t="s">
        <v>110</v>
      </c>
      <c r="W399" s="1">
        <v>41989</v>
      </c>
      <c r="Y399" s="1">
        <v>43922</v>
      </c>
      <c r="Z399" s="2">
        <v>43009</v>
      </c>
      <c r="AA399" t="s">
        <v>2914</v>
      </c>
      <c r="AB399" t="s">
        <v>113</v>
      </c>
      <c r="AC399" t="s">
        <v>113</v>
      </c>
      <c r="AD399" t="s">
        <v>113</v>
      </c>
      <c r="AG399" t="s">
        <v>111</v>
      </c>
      <c r="AH399" t="s">
        <v>111</v>
      </c>
      <c r="AI399" t="s">
        <v>113</v>
      </c>
      <c r="AJ399" t="s">
        <v>114</v>
      </c>
      <c r="AL399" t="s">
        <v>115</v>
      </c>
      <c r="AM399" t="s">
        <v>116</v>
      </c>
      <c r="AN399" t="s">
        <v>108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113</v>
      </c>
      <c r="BB399" t="s">
        <v>113</v>
      </c>
      <c r="BD399" t="s">
        <v>113</v>
      </c>
      <c r="BF399" t="s">
        <v>113</v>
      </c>
      <c r="BG399" t="s">
        <v>113</v>
      </c>
      <c r="BH399" t="s">
        <v>113</v>
      </c>
      <c r="BI399" t="s">
        <v>113</v>
      </c>
      <c r="BJ399" t="s">
        <v>113</v>
      </c>
      <c r="BK399" t="s">
        <v>113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113</v>
      </c>
      <c r="BV399" t="s">
        <v>113</v>
      </c>
      <c r="BW399" t="s">
        <v>111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  <c r="CW399" t="s">
        <v>113</v>
      </c>
    </row>
    <row r="400" spans="1:101" x14ac:dyDescent="0.25">
      <c r="A400" t="s">
        <v>117</v>
      </c>
      <c r="B400">
        <v>307090</v>
      </c>
      <c r="C400" t="s">
        <v>2915</v>
      </c>
      <c r="D400" t="s">
        <v>102</v>
      </c>
      <c r="E400" t="s">
        <v>2916</v>
      </c>
      <c r="F400" t="s">
        <v>2916</v>
      </c>
      <c r="G400" t="s">
        <v>2917</v>
      </c>
      <c r="I400" t="s">
        <v>250</v>
      </c>
      <c r="K400" t="s">
        <v>251</v>
      </c>
      <c r="L400" t="s">
        <v>2918</v>
      </c>
      <c r="M400" t="s">
        <v>2919</v>
      </c>
      <c r="O400">
        <v>0</v>
      </c>
      <c r="V400" t="s">
        <v>110</v>
      </c>
      <c r="W400" s="1">
        <v>43846</v>
      </c>
      <c r="Y400" s="1">
        <v>43846</v>
      </c>
      <c r="Z400" s="2">
        <v>43009</v>
      </c>
      <c r="AA400" t="s">
        <v>2920</v>
      </c>
      <c r="AB400" t="s">
        <v>111</v>
      </c>
      <c r="AC400" t="s">
        <v>113</v>
      </c>
      <c r="AD400" t="s">
        <v>113</v>
      </c>
      <c r="AF400" t="s">
        <v>2921</v>
      </c>
      <c r="AG400" t="s">
        <v>113</v>
      </c>
      <c r="AH400" t="s">
        <v>111</v>
      </c>
      <c r="AI400" t="s">
        <v>113</v>
      </c>
      <c r="AJ400" t="s">
        <v>131</v>
      </c>
      <c r="AL400" t="s">
        <v>115</v>
      </c>
      <c r="AN400" t="s">
        <v>251</v>
      </c>
      <c r="AO400" t="s">
        <v>113</v>
      </c>
      <c r="AP400" t="s">
        <v>113</v>
      </c>
      <c r="AQ400" t="s">
        <v>111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113</v>
      </c>
      <c r="BB400" t="s">
        <v>113</v>
      </c>
      <c r="BD400" t="s">
        <v>113</v>
      </c>
      <c r="BF400" t="s">
        <v>113</v>
      </c>
      <c r="BG400" t="s">
        <v>113</v>
      </c>
      <c r="BH400" t="s">
        <v>113</v>
      </c>
      <c r="BI400" t="s">
        <v>113</v>
      </c>
      <c r="BJ400" t="s">
        <v>113</v>
      </c>
      <c r="BK400" t="s">
        <v>113</v>
      </c>
      <c r="BL400" t="s">
        <v>113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113</v>
      </c>
      <c r="BU400" t="s">
        <v>113</v>
      </c>
      <c r="BV400" t="s">
        <v>111</v>
      </c>
      <c r="BW400" t="s">
        <v>111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  <c r="CW400" t="s">
        <v>113</v>
      </c>
    </row>
    <row r="401" spans="1:101" x14ac:dyDescent="0.25">
      <c r="A401" t="s">
        <v>175</v>
      </c>
      <c r="B401">
        <v>287724</v>
      </c>
      <c r="C401" t="s">
        <v>2922</v>
      </c>
      <c r="D401" t="s">
        <v>102</v>
      </c>
      <c r="E401" t="s">
        <v>2923</v>
      </c>
      <c r="F401" t="s">
        <v>2923</v>
      </c>
      <c r="G401" t="s">
        <v>2924</v>
      </c>
      <c r="H401" t="s">
        <v>267</v>
      </c>
      <c r="I401" t="s">
        <v>1171</v>
      </c>
      <c r="J401" t="s">
        <v>180</v>
      </c>
      <c r="K401" t="s">
        <v>108</v>
      </c>
      <c r="L401">
        <v>94010</v>
      </c>
      <c r="M401" t="s">
        <v>2925</v>
      </c>
      <c r="O401">
        <v>0</v>
      </c>
      <c r="V401" t="s">
        <v>110</v>
      </c>
      <c r="W401" s="1">
        <v>42825</v>
      </c>
      <c r="Y401" s="1">
        <v>43910</v>
      </c>
      <c r="Z401" s="2">
        <v>43009</v>
      </c>
      <c r="AA401" t="s">
        <v>2926</v>
      </c>
      <c r="AB401" t="s">
        <v>113</v>
      </c>
      <c r="AC401" t="s">
        <v>113</v>
      </c>
      <c r="AD401" t="s">
        <v>113</v>
      </c>
      <c r="AG401" t="s">
        <v>111</v>
      </c>
      <c r="AH401" t="s">
        <v>111</v>
      </c>
      <c r="AI401" t="s">
        <v>113</v>
      </c>
      <c r="AJ401" t="s">
        <v>114</v>
      </c>
      <c r="AL401" t="s">
        <v>115</v>
      </c>
      <c r="AM401" t="s">
        <v>116</v>
      </c>
      <c r="AN401" t="s">
        <v>108</v>
      </c>
      <c r="AO401" t="s">
        <v>113</v>
      </c>
      <c r="AP401" t="s">
        <v>113</v>
      </c>
      <c r="AQ401" t="s">
        <v>113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B401" t="s">
        <v>113</v>
      </c>
      <c r="BD401" t="s">
        <v>113</v>
      </c>
      <c r="BF401" t="s">
        <v>113</v>
      </c>
      <c r="BG401" t="s">
        <v>113</v>
      </c>
      <c r="BH401" t="s">
        <v>113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113</v>
      </c>
      <c r="BU401" t="s">
        <v>113</v>
      </c>
      <c r="BV401" t="s">
        <v>111</v>
      </c>
      <c r="BW401" t="s">
        <v>111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  <c r="CW401" t="s">
        <v>113</v>
      </c>
    </row>
    <row r="402" spans="1:101" x14ac:dyDescent="0.25">
      <c r="A402" t="s">
        <v>175</v>
      </c>
      <c r="B402">
        <v>229787</v>
      </c>
      <c r="C402" t="s">
        <v>2927</v>
      </c>
      <c r="D402" t="s">
        <v>102</v>
      </c>
      <c r="E402" t="s">
        <v>2928</v>
      </c>
      <c r="F402" t="s">
        <v>2928</v>
      </c>
      <c r="G402" t="s">
        <v>2929</v>
      </c>
      <c r="H402" t="s">
        <v>2930</v>
      </c>
      <c r="I402" t="s">
        <v>1581</v>
      </c>
      <c r="J402" t="s">
        <v>180</v>
      </c>
      <c r="K402" t="s">
        <v>108</v>
      </c>
      <c r="L402">
        <v>95129</v>
      </c>
      <c r="M402" t="s">
        <v>2931</v>
      </c>
      <c r="N402" t="s">
        <v>2931</v>
      </c>
      <c r="O402">
        <v>1</v>
      </c>
      <c r="V402" t="s">
        <v>110</v>
      </c>
      <c r="W402" s="1">
        <v>43292</v>
      </c>
      <c r="Y402" s="1">
        <v>43907</v>
      </c>
      <c r="Z402" s="2">
        <v>43009</v>
      </c>
      <c r="AA402" t="s">
        <v>2932</v>
      </c>
      <c r="AB402" t="s">
        <v>113</v>
      </c>
      <c r="AC402" t="s">
        <v>113</v>
      </c>
      <c r="AD402" t="s">
        <v>113</v>
      </c>
      <c r="AF402" t="s">
        <v>2933</v>
      </c>
      <c r="AG402" t="s">
        <v>113</v>
      </c>
      <c r="AH402" t="s">
        <v>111</v>
      </c>
      <c r="AI402" t="s">
        <v>113</v>
      </c>
      <c r="AJ402" t="s">
        <v>114</v>
      </c>
      <c r="AL402" t="s">
        <v>115</v>
      </c>
      <c r="AM402" t="s">
        <v>116</v>
      </c>
      <c r="AN402" t="s">
        <v>108</v>
      </c>
      <c r="AO402" t="s">
        <v>113</v>
      </c>
      <c r="AP402" t="s">
        <v>113</v>
      </c>
      <c r="AQ402" t="s">
        <v>111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B402" t="s">
        <v>113</v>
      </c>
      <c r="BD402" t="s">
        <v>113</v>
      </c>
      <c r="BF402" t="s">
        <v>113</v>
      </c>
      <c r="BG402" t="s">
        <v>113</v>
      </c>
      <c r="BH402" t="s">
        <v>111</v>
      </c>
      <c r="BI402" t="s">
        <v>113</v>
      </c>
      <c r="BJ402" t="s">
        <v>113</v>
      </c>
      <c r="BK402" t="s">
        <v>113</v>
      </c>
      <c r="BL402" t="s">
        <v>111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113</v>
      </c>
      <c r="BU402" t="s">
        <v>113</v>
      </c>
      <c r="BV402" t="s">
        <v>113</v>
      </c>
      <c r="BW402" t="s">
        <v>111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  <c r="CW402" t="s">
        <v>113</v>
      </c>
    </row>
    <row r="403" spans="1:101" x14ac:dyDescent="0.25">
      <c r="A403" t="s">
        <v>910</v>
      </c>
      <c r="B403">
        <v>305415</v>
      </c>
      <c r="C403" t="s">
        <v>2934</v>
      </c>
      <c r="D403" t="s">
        <v>102</v>
      </c>
      <c r="E403" t="s">
        <v>2935</v>
      </c>
      <c r="F403" t="s">
        <v>2935</v>
      </c>
      <c r="G403" t="s">
        <v>2936</v>
      </c>
      <c r="I403" t="s">
        <v>2937</v>
      </c>
      <c r="J403" t="s">
        <v>1231</v>
      </c>
      <c r="K403" t="s">
        <v>108</v>
      </c>
      <c r="L403">
        <v>745</v>
      </c>
      <c r="M403" t="s">
        <v>2938</v>
      </c>
      <c r="O403">
        <v>0</v>
      </c>
      <c r="V403" t="s">
        <v>110</v>
      </c>
      <c r="W403" s="1">
        <v>43698</v>
      </c>
      <c r="Y403" s="1">
        <v>43917</v>
      </c>
      <c r="Z403" s="2">
        <v>43009</v>
      </c>
      <c r="AB403" t="s">
        <v>113</v>
      </c>
      <c r="AC403" t="s">
        <v>113</v>
      </c>
      <c r="AD403" t="s">
        <v>113</v>
      </c>
      <c r="AG403" t="s">
        <v>111</v>
      </c>
      <c r="AH403" t="s">
        <v>111</v>
      </c>
      <c r="AI403" t="s">
        <v>113</v>
      </c>
      <c r="AJ403" t="s">
        <v>114</v>
      </c>
      <c r="AL403" t="s">
        <v>115</v>
      </c>
      <c r="AM403" t="s">
        <v>1231</v>
      </c>
      <c r="AN403" t="s">
        <v>108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B403" t="s">
        <v>113</v>
      </c>
      <c r="BD403" t="s">
        <v>113</v>
      </c>
      <c r="BF403" t="s">
        <v>113</v>
      </c>
      <c r="BG403" t="s">
        <v>113</v>
      </c>
      <c r="BH403" t="s">
        <v>113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113</v>
      </c>
      <c r="BV403" t="s">
        <v>111</v>
      </c>
      <c r="BW403" t="s">
        <v>111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  <c r="CW403" t="s">
        <v>113</v>
      </c>
    </row>
    <row r="404" spans="1:101" x14ac:dyDescent="0.25">
      <c r="A404" t="s">
        <v>117</v>
      </c>
      <c r="B404">
        <v>289093</v>
      </c>
      <c r="C404" t="s">
        <v>2939</v>
      </c>
      <c r="D404" t="s">
        <v>102</v>
      </c>
      <c r="E404" t="s">
        <v>2940</v>
      </c>
      <c r="F404" t="s">
        <v>2940</v>
      </c>
      <c r="G404" t="s">
        <v>2941</v>
      </c>
      <c r="I404" t="s">
        <v>2942</v>
      </c>
      <c r="K404" t="s">
        <v>662</v>
      </c>
      <c r="L404" t="s">
        <v>2943</v>
      </c>
      <c r="M404" t="s">
        <v>2944</v>
      </c>
      <c r="N404" t="s">
        <v>2945</v>
      </c>
      <c r="O404">
        <v>0</v>
      </c>
      <c r="V404" t="s">
        <v>110</v>
      </c>
      <c r="W404" s="1">
        <v>42927</v>
      </c>
      <c r="Y404" s="1">
        <v>43888</v>
      </c>
      <c r="Z404" s="2">
        <v>43009</v>
      </c>
      <c r="AB404" t="s">
        <v>111</v>
      </c>
      <c r="AC404" t="s">
        <v>113</v>
      </c>
      <c r="AD404" t="s">
        <v>113</v>
      </c>
      <c r="AF404" t="s">
        <v>2946</v>
      </c>
      <c r="AG404" t="s">
        <v>113</v>
      </c>
      <c r="AH404" t="s">
        <v>111</v>
      </c>
      <c r="AI404" t="s">
        <v>113</v>
      </c>
      <c r="AJ404" t="s">
        <v>173</v>
      </c>
      <c r="AK404" t="s">
        <v>2947</v>
      </c>
      <c r="AL404" t="s">
        <v>352</v>
      </c>
      <c r="AN404" t="s">
        <v>662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B404" t="s">
        <v>113</v>
      </c>
      <c r="BD404" t="s">
        <v>113</v>
      </c>
      <c r="BF404" t="s">
        <v>113</v>
      </c>
      <c r="BG404" t="s">
        <v>113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113</v>
      </c>
      <c r="BR404" t="s">
        <v>113</v>
      </c>
      <c r="BS404" t="s">
        <v>113</v>
      </c>
      <c r="BT404" t="s">
        <v>113</v>
      </c>
      <c r="BU404" t="s">
        <v>113</v>
      </c>
      <c r="BV404" t="s">
        <v>111</v>
      </c>
      <c r="BW404" t="s">
        <v>111</v>
      </c>
      <c r="BX404" t="s">
        <v>113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113</v>
      </c>
      <c r="CJ404" t="s">
        <v>113</v>
      </c>
      <c r="CK404" t="s">
        <v>113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  <c r="CW404" t="s">
        <v>113</v>
      </c>
    </row>
    <row r="405" spans="1:101" x14ac:dyDescent="0.25">
      <c r="A405" t="s">
        <v>117</v>
      </c>
      <c r="B405">
        <v>305034</v>
      </c>
      <c r="C405" t="s">
        <v>2948</v>
      </c>
      <c r="D405" t="s">
        <v>102</v>
      </c>
      <c r="E405" t="s">
        <v>2949</v>
      </c>
      <c r="F405" t="s">
        <v>2949</v>
      </c>
      <c r="G405" t="s">
        <v>2950</v>
      </c>
      <c r="H405">
        <v>450</v>
      </c>
      <c r="I405" t="s">
        <v>2951</v>
      </c>
      <c r="K405" t="s">
        <v>1149</v>
      </c>
      <c r="L405" t="s">
        <v>2952</v>
      </c>
      <c r="M405" t="s">
        <v>2953</v>
      </c>
      <c r="N405" t="s">
        <v>2954</v>
      </c>
      <c r="O405">
        <v>0</v>
      </c>
      <c r="V405" t="s">
        <v>110</v>
      </c>
      <c r="W405" s="1">
        <v>43662</v>
      </c>
      <c r="Y405" s="1">
        <v>43921</v>
      </c>
      <c r="Z405" s="2">
        <v>43009</v>
      </c>
      <c r="AA405" t="s">
        <v>2955</v>
      </c>
      <c r="AB405" t="s">
        <v>113</v>
      </c>
      <c r="AC405" t="s">
        <v>113</v>
      </c>
      <c r="AD405" t="s">
        <v>113</v>
      </c>
      <c r="AG405" t="s">
        <v>113</v>
      </c>
      <c r="AH405" t="s">
        <v>111</v>
      </c>
      <c r="AI405" t="s">
        <v>113</v>
      </c>
      <c r="AJ405" t="s">
        <v>114</v>
      </c>
      <c r="AL405" t="s">
        <v>115</v>
      </c>
      <c r="AM405" t="s">
        <v>116</v>
      </c>
      <c r="AN405" t="s">
        <v>108</v>
      </c>
      <c r="AO405" t="s">
        <v>113</v>
      </c>
      <c r="AP405" t="s">
        <v>113</v>
      </c>
      <c r="AQ405" t="s">
        <v>113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B405" t="s">
        <v>113</v>
      </c>
      <c r="BD405" t="s">
        <v>113</v>
      </c>
      <c r="BF405" t="s">
        <v>113</v>
      </c>
      <c r="BG405" t="s">
        <v>113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113</v>
      </c>
      <c r="BV405" t="s">
        <v>113</v>
      </c>
      <c r="BW405" t="s">
        <v>111</v>
      </c>
      <c r="BX405" t="s">
        <v>113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113</v>
      </c>
      <c r="CJ405" t="s">
        <v>113</v>
      </c>
      <c r="CK405" t="s">
        <v>113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  <c r="CW405" t="s">
        <v>113</v>
      </c>
    </row>
    <row r="406" spans="1:101" x14ac:dyDescent="0.25">
      <c r="A406" t="s">
        <v>155</v>
      </c>
      <c r="B406">
        <v>308587</v>
      </c>
      <c r="C406" t="s">
        <v>2956</v>
      </c>
      <c r="D406" t="s">
        <v>102</v>
      </c>
      <c r="E406" t="s">
        <v>2957</v>
      </c>
      <c r="F406" t="s">
        <v>2958</v>
      </c>
      <c r="G406" t="s">
        <v>2959</v>
      </c>
      <c r="H406" t="s">
        <v>705</v>
      </c>
      <c r="I406" t="s">
        <v>1041</v>
      </c>
      <c r="J406" t="s">
        <v>161</v>
      </c>
      <c r="K406" t="s">
        <v>108</v>
      </c>
      <c r="L406">
        <v>2116</v>
      </c>
      <c r="M406" t="s">
        <v>2960</v>
      </c>
      <c r="O406">
        <v>0</v>
      </c>
      <c r="V406" t="s">
        <v>110</v>
      </c>
      <c r="W406" s="1">
        <v>43920</v>
      </c>
      <c r="Y406" s="1">
        <v>43920</v>
      </c>
      <c r="Z406" s="2">
        <v>43009</v>
      </c>
      <c r="AA406" t="s">
        <v>2961</v>
      </c>
      <c r="AB406" t="s">
        <v>113</v>
      </c>
      <c r="AC406" t="s">
        <v>113</v>
      </c>
      <c r="AD406" t="s">
        <v>113</v>
      </c>
      <c r="AG406" t="s">
        <v>111</v>
      </c>
      <c r="AH406" t="s">
        <v>111</v>
      </c>
      <c r="AI406" t="s">
        <v>113</v>
      </c>
      <c r="AJ406" t="s">
        <v>114</v>
      </c>
      <c r="AL406" t="s">
        <v>115</v>
      </c>
      <c r="AM406" t="s">
        <v>116</v>
      </c>
      <c r="AN406" t="s">
        <v>108</v>
      </c>
      <c r="AO406" t="s">
        <v>113</v>
      </c>
      <c r="AP406" t="s">
        <v>113</v>
      </c>
      <c r="AQ406" t="s">
        <v>113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B406" t="s">
        <v>113</v>
      </c>
      <c r="BD406" t="s">
        <v>113</v>
      </c>
      <c r="BF406" t="s">
        <v>113</v>
      </c>
      <c r="BG406" t="s">
        <v>113</v>
      </c>
      <c r="BH406" t="s">
        <v>111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113</v>
      </c>
      <c r="BV406" t="s">
        <v>111</v>
      </c>
      <c r="BW406" t="s">
        <v>111</v>
      </c>
      <c r="BX406" t="s">
        <v>113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113</v>
      </c>
      <c r="CJ406" t="s">
        <v>113</v>
      </c>
      <c r="CK406" t="s">
        <v>113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  <c r="CW406" t="s">
        <v>113</v>
      </c>
    </row>
    <row r="407" spans="1:101" x14ac:dyDescent="0.25">
      <c r="A407" t="s">
        <v>117</v>
      </c>
      <c r="B407">
        <v>160522</v>
      </c>
      <c r="C407" t="s">
        <v>2962</v>
      </c>
      <c r="D407" t="s">
        <v>102</v>
      </c>
      <c r="E407" t="s">
        <v>2963</v>
      </c>
      <c r="F407" t="s">
        <v>2963</v>
      </c>
      <c r="G407" t="s">
        <v>2964</v>
      </c>
      <c r="I407" t="s">
        <v>1303</v>
      </c>
      <c r="K407" t="s">
        <v>328</v>
      </c>
      <c r="L407">
        <v>2350</v>
      </c>
      <c r="M407">
        <v>35224840160</v>
      </c>
      <c r="O407">
        <v>5</v>
      </c>
      <c r="V407" t="s">
        <v>110</v>
      </c>
      <c r="W407" s="1">
        <v>40956</v>
      </c>
      <c r="Y407" s="1">
        <v>43935</v>
      </c>
      <c r="Z407" s="2">
        <v>43891</v>
      </c>
      <c r="AA407" t="s">
        <v>2965</v>
      </c>
      <c r="AB407" t="s">
        <v>111</v>
      </c>
      <c r="AC407" t="s">
        <v>113</v>
      </c>
      <c r="AD407" t="s">
        <v>113</v>
      </c>
      <c r="AG407" t="s">
        <v>113</v>
      </c>
      <c r="AH407" t="s">
        <v>111</v>
      </c>
      <c r="AI407" t="s">
        <v>113</v>
      </c>
      <c r="AJ407" t="s">
        <v>131</v>
      </c>
      <c r="AL407" t="s">
        <v>115</v>
      </c>
      <c r="AN407" t="s">
        <v>328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B407" t="s">
        <v>113</v>
      </c>
      <c r="BD407" t="s">
        <v>113</v>
      </c>
      <c r="BF407" t="s">
        <v>113</v>
      </c>
      <c r="BG407" t="s">
        <v>113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113</v>
      </c>
      <c r="BV407" t="s">
        <v>113</v>
      </c>
      <c r="BW407" t="s">
        <v>111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  <c r="CW407" t="s">
        <v>113</v>
      </c>
    </row>
    <row r="408" spans="1:101" x14ac:dyDescent="0.25">
      <c r="A408" t="s">
        <v>155</v>
      </c>
      <c r="B408">
        <v>162448</v>
      </c>
      <c r="C408" t="s">
        <v>2966</v>
      </c>
      <c r="D408" t="s">
        <v>102</v>
      </c>
      <c r="E408" t="s">
        <v>2967</v>
      </c>
      <c r="F408" t="s">
        <v>2967</v>
      </c>
      <c r="G408" t="s">
        <v>2968</v>
      </c>
      <c r="I408" t="s">
        <v>1041</v>
      </c>
      <c r="J408" t="s">
        <v>161</v>
      </c>
      <c r="K408" t="s">
        <v>108</v>
      </c>
      <c r="L408">
        <v>2110</v>
      </c>
      <c r="M408" t="s">
        <v>2969</v>
      </c>
      <c r="N408" t="s">
        <v>2970</v>
      </c>
      <c r="O408">
        <v>2</v>
      </c>
      <c r="V408" t="s">
        <v>110</v>
      </c>
      <c r="W408" s="1">
        <v>40998</v>
      </c>
      <c r="Y408" s="1">
        <v>43586</v>
      </c>
      <c r="Z408" s="2">
        <v>43009</v>
      </c>
      <c r="AA408" t="s">
        <v>2971</v>
      </c>
      <c r="AB408" t="s">
        <v>113</v>
      </c>
      <c r="AC408" t="s">
        <v>113</v>
      </c>
      <c r="AD408" t="s">
        <v>113</v>
      </c>
      <c r="AG408" t="s">
        <v>111</v>
      </c>
      <c r="AH408" t="s">
        <v>113</v>
      </c>
      <c r="AI408" t="s">
        <v>113</v>
      </c>
      <c r="AJ408" t="s">
        <v>114</v>
      </c>
      <c r="AL408" t="s">
        <v>115</v>
      </c>
      <c r="AM408" t="s">
        <v>116</v>
      </c>
      <c r="AN408" t="s">
        <v>108</v>
      </c>
      <c r="AO408" t="s">
        <v>113</v>
      </c>
      <c r="AP408" t="s">
        <v>113</v>
      </c>
      <c r="AQ408" t="s">
        <v>113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B408" t="s">
        <v>113</v>
      </c>
      <c r="BD408" t="s">
        <v>113</v>
      </c>
      <c r="BF408" t="s">
        <v>113</v>
      </c>
      <c r="BG408" t="s">
        <v>113</v>
      </c>
      <c r="BH408" t="s">
        <v>111</v>
      </c>
      <c r="BI408" t="s">
        <v>113</v>
      </c>
      <c r="BJ408" t="s">
        <v>113</v>
      </c>
      <c r="BK408" t="s">
        <v>113</v>
      </c>
      <c r="BL408" t="s">
        <v>113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113</v>
      </c>
      <c r="BV408" t="s">
        <v>111</v>
      </c>
      <c r="BW408" t="s">
        <v>111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  <c r="CW408" t="s">
        <v>113</v>
      </c>
    </row>
    <row r="409" spans="1:101" x14ac:dyDescent="0.25">
      <c r="A409" t="s">
        <v>117</v>
      </c>
      <c r="B409">
        <v>164876</v>
      </c>
      <c r="C409" t="s">
        <v>2972</v>
      </c>
      <c r="D409" t="s">
        <v>102</v>
      </c>
      <c r="E409" t="s">
        <v>2973</v>
      </c>
      <c r="F409" t="s">
        <v>2973</v>
      </c>
      <c r="G409" t="s">
        <v>2974</v>
      </c>
      <c r="I409" t="s">
        <v>1599</v>
      </c>
      <c r="K409" t="s">
        <v>1600</v>
      </c>
      <c r="L409">
        <v>75008</v>
      </c>
      <c r="M409" t="s">
        <v>2975</v>
      </c>
      <c r="O409">
        <v>0</v>
      </c>
      <c r="P409" t="s">
        <v>2974</v>
      </c>
      <c r="R409" t="s">
        <v>1599</v>
      </c>
      <c r="T409" t="s">
        <v>1600</v>
      </c>
      <c r="U409">
        <v>75008</v>
      </c>
      <c r="V409" t="s">
        <v>110</v>
      </c>
      <c r="W409" s="1">
        <v>41138</v>
      </c>
      <c r="Y409" s="1">
        <v>43899</v>
      </c>
      <c r="Z409" s="2">
        <v>43009</v>
      </c>
      <c r="AA409" t="s">
        <v>2976</v>
      </c>
      <c r="AB409" t="s">
        <v>111</v>
      </c>
      <c r="AC409" t="s">
        <v>113</v>
      </c>
      <c r="AD409" t="s">
        <v>113</v>
      </c>
      <c r="AG409" t="s">
        <v>113</v>
      </c>
      <c r="AH409" t="s">
        <v>111</v>
      </c>
      <c r="AI409" t="s">
        <v>113</v>
      </c>
      <c r="AJ409" t="s">
        <v>173</v>
      </c>
      <c r="AK409" t="s">
        <v>2547</v>
      </c>
      <c r="AL409" t="s">
        <v>115</v>
      </c>
      <c r="AN409" t="s">
        <v>1600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B409" t="s">
        <v>113</v>
      </c>
      <c r="BD409" t="s">
        <v>113</v>
      </c>
      <c r="BF409" t="s">
        <v>113</v>
      </c>
      <c r="BG409" t="s">
        <v>111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113</v>
      </c>
      <c r="BR409" t="s">
        <v>113</v>
      </c>
      <c r="BS409" t="s">
        <v>113</v>
      </c>
      <c r="BT409" t="s">
        <v>113</v>
      </c>
      <c r="BU409" t="s">
        <v>113</v>
      </c>
      <c r="BV409" t="s">
        <v>111</v>
      </c>
      <c r="BW409" t="s">
        <v>111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  <c r="CW409" t="s">
        <v>113</v>
      </c>
    </row>
    <row r="410" spans="1:101" x14ac:dyDescent="0.25">
      <c r="A410" t="s">
        <v>155</v>
      </c>
      <c r="B410">
        <v>289196</v>
      </c>
      <c r="C410" t="s">
        <v>2977</v>
      </c>
      <c r="D410" t="s">
        <v>102</v>
      </c>
      <c r="E410" t="s">
        <v>2978</v>
      </c>
      <c r="F410" t="s">
        <v>2978</v>
      </c>
      <c r="G410" t="s">
        <v>2979</v>
      </c>
      <c r="H410" t="s">
        <v>2980</v>
      </c>
      <c r="I410" t="s">
        <v>1878</v>
      </c>
      <c r="J410" t="s">
        <v>161</v>
      </c>
      <c r="K410" t="s">
        <v>108</v>
      </c>
      <c r="L410">
        <v>2458</v>
      </c>
      <c r="M410" t="s">
        <v>2981</v>
      </c>
      <c r="O410">
        <v>0</v>
      </c>
      <c r="V410" t="s">
        <v>110</v>
      </c>
      <c r="W410" s="1">
        <v>43025</v>
      </c>
      <c r="Y410" s="1">
        <v>43915</v>
      </c>
      <c r="Z410" s="2">
        <v>43009</v>
      </c>
      <c r="AA410" t="s">
        <v>2982</v>
      </c>
      <c r="AB410" t="s">
        <v>113</v>
      </c>
      <c r="AC410" t="s">
        <v>113</v>
      </c>
      <c r="AD410" t="s">
        <v>113</v>
      </c>
      <c r="AG410" t="s">
        <v>113</v>
      </c>
      <c r="AH410" t="s">
        <v>111</v>
      </c>
      <c r="AI410" t="s">
        <v>113</v>
      </c>
      <c r="AJ410" t="s">
        <v>293</v>
      </c>
      <c r="AL410" t="s">
        <v>115</v>
      </c>
      <c r="AM410" t="s">
        <v>116</v>
      </c>
      <c r="AN410" t="s">
        <v>108</v>
      </c>
      <c r="AO410" t="s">
        <v>113</v>
      </c>
      <c r="AP410" t="s">
        <v>113</v>
      </c>
      <c r="AQ410" t="s">
        <v>111</v>
      </c>
      <c r="AR410" t="s">
        <v>113</v>
      </c>
      <c r="AS410" t="s">
        <v>113</v>
      </c>
      <c r="AT410" t="s">
        <v>113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B410" t="s">
        <v>113</v>
      </c>
      <c r="BD410" t="s">
        <v>113</v>
      </c>
      <c r="BF410" t="s">
        <v>113</v>
      </c>
      <c r="BG410" t="s">
        <v>113</v>
      </c>
      <c r="BH410" t="s">
        <v>111</v>
      </c>
      <c r="BI410" t="s">
        <v>113</v>
      </c>
      <c r="BJ410" t="s">
        <v>113</v>
      </c>
      <c r="BK410" t="s">
        <v>113</v>
      </c>
      <c r="BL410" t="s">
        <v>111</v>
      </c>
      <c r="BM410" t="s">
        <v>113</v>
      </c>
      <c r="BN410" t="s">
        <v>113</v>
      </c>
      <c r="BO410" t="s">
        <v>113</v>
      </c>
      <c r="BP410" t="s">
        <v>113</v>
      </c>
      <c r="BQ410" t="s">
        <v>113</v>
      </c>
      <c r="BR410" t="s">
        <v>113</v>
      </c>
      <c r="BS410" t="s">
        <v>113</v>
      </c>
      <c r="BT410" t="s">
        <v>113</v>
      </c>
      <c r="BU410" t="s">
        <v>113</v>
      </c>
      <c r="BV410" t="s">
        <v>111</v>
      </c>
      <c r="BW410" t="s">
        <v>111</v>
      </c>
      <c r="BX410" t="s">
        <v>113</v>
      </c>
      <c r="BY410" t="s">
        <v>113</v>
      </c>
      <c r="BZ410" t="s">
        <v>113</v>
      </c>
      <c r="CA410" t="s">
        <v>113</v>
      </c>
      <c r="CB410" t="s">
        <v>113</v>
      </c>
      <c r="CC410" t="s">
        <v>113</v>
      </c>
      <c r="CD410" t="s">
        <v>113</v>
      </c>
      <c r="CE410" t="s">
        <v>113</v>
      </c>
      <c r="CF410" t="s">
        <v>113</v>
      </c>
      <c r="CG410" t="s">
        <v>113</v>
      </c>
      <c r="CH410" t="s">
        <v>113</v>
      </c>
      <c r="CI410" t="s">
        <v>113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113</v>
      </c>
      <c r="CW410" t="s">
        <v>113</v>
      </c>
    </row>
    <row r="411" spans="1:101" x14ac:dyDescent="0.25">
      <c r="A411" t="s">
        <v>117</v>
      </c>
      <c r="B411">
        <v>290165</v>
      </c>
      <c r="C411" t="s">
        <v>2983</v>
      </c>
      <c r="D411" t="s">
        <v>102</v>
      </c>
      <c r="E411" t="s">
        <v>2984</v>
      </c>
      <c r="F411" t="s">
        <v>2985</v>
      </c>
      <c r="G411" t="s">
        <v>2986</v>
      </c>
      <c r="I411" t="s">
        <v>250</v>
      </c>
      <c r="K411" t="s">
        <v>251</v>
      </c>
      <c r="L411" t="s">
        <v>2987</v>
      </c>
      <c r="M411" t="s">
        <v>2988</v>
      </c>
      <c r="N411" t="s">
        <v>2989</v>
      </c>
      <c r="O411">
        <v>0</v>
      </c>
      <c r="V411" t="s">
        <v>110</v>
      </c>
      <c r="W411" s="1">
        <v>43838</v>
      </c>
      <c r="Y411" s="1">
        <v>43838</v>
      </c>
      <c r="Z411" s="2">
        <v>43009</v>
      </c>
      <c r="AA411" t="s">
        <v>2990</v>
      </c>
      <c r="AB411" t="s">
        <v>111</v>
      </c>
      <c r="AC411" t="s">
        <v>113</v>
      </c>
      <c r="AD411" t="s">
        <v>113</v>
      </c>
      <c r="AF411" t="s">
        <v>2991</v>
      </c>
      <c r="AG411" t="s">
        <v>113</v>
      </c>
      <c r="AH411" t="s">
        <v>111</v>
      </c>
      <c r="AI411" t="s">
        <v>113</v>
      </c>
      <c r="AJ411" t="s">
        <v>300</v>
      </c>
      <c r="AL411" t="s">
        <v>115</v>
      </c>
      <c r="AN411" t="s">
        <v>251</v>
      </c>
      <c r="AO411" t="s">
        <v>113</v>
      </c>
      <c r="AP411" t="s">
        <v>113</v>
      </c>
      <c r="AQ411" t="s">
        <v>111</v>
      </c>
      <c r="AR411" t="s">
        <v>113</v>
      </c>
      <c r="AS411" t="s">
        <v>113</v>
      </c>
      <c r="AT411" t="s">
        <v>113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B411" t="s">
        <v>113</v>
      </c>
      <c r="BD411" t="s">
        <v>111</v>
      </c>
      <c r="BE411" t="s">
        <v>113</v>
      </c>
      <c r="BF411" t="s">
        <v>113</v>
      </c>
      <c r="BG411" t="s">
        <v>113</v>
      </c>
      <c r="BH411" t="s">
        <v>111</v>
      </c>
      <c r="BI411" t="s">
        <v>113</v>
      </c>
      <c r="BJ411" t="s">
        <v>113</v>
      </c>
      <c r="BK411" t="s">
        <v>113</v>
      </c>
      <c r="BL411" t="s">
        <v>113</v>
      </c>
      <c r="BM411" t="s">
        <v>113</v>
      </c>
      <c r="BN411" t="s">
        <v>113</v>
      </c>
      <c r="BO411" t="s">
        <v>113</v>
      </c>
      <c r="BP411" t="s">
        <v>113</v>
      </c>
      <c r="BQ411" t="s">
        <v>113</v>
      </c>
      <c r="BR411" t="s">
        <v>113</v>
      </c>
      <c r="BS411" t="s">
        <v>113</v>
      </c>
      <c r="BT411" t="s">
        <v>113</v>
      </c>
      <c r="BU411" t="s">
        <v>113</v>
      </c>
      <c r="BV411" t="s">
        <v>111</v>
      </c>
      <c r="BW411" t="s">
        <v>111</v>
      </c>
      <c r="BX411" t="s">
        <v>113</v>
      </c>
      <c r="BY411" t="s">
        <v>113</v>
      </c>
      <c r="BZ411" t="s">
        <v>113</v>
      </c>
      <c r="CA411" t="s">
        <v>113</v>
      </c>
      <c r="CB411" t="s">
        <v>113</v>
      </c>
      <c r="CC411" t="s">
        <v>113</v>
      </c>
      <c r="CD411" t="s">
        <v>113</v>
      </c>
      <c r="CE411" t="s">
        <v>113</v>
      </c>
      <c r="CF411" t="s">
        <v>113</v>
      </c>
      <c r="CG411" t="s">
        <v>113</v>
      </c>
      <c r="CH411" t="s">
        <v>113</v>
      </c>
      <c r="CI411" t="s">
        <v>113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113</v>
      </c>
      <c r="CW411" t="s">
        <v>113</v>
      </c>
    </row>
    <row r="412" spans="1:101" x14ac:dyDescent="0.25">
      <c r="A412" t="s">
        <v>117</v>
      </c>
      <c r="B412">
        <v>163000</v>
      </c>
      <c r="C412" t="s">
        <v>2992</v>
      </c>
      <c r="D412" t="s">
        <v>102</v>
      </c>
      <c r="E412" t="s">
        <v>2993</v>
      </c>
      <c r="F412" t="s">
        <v>2993</v>
      </c>
      <c r="G412" t="s">
        <v>2994</v>
      </c>
      <c r="H412" t="s">
        <v>2995</v>
      </c>
      <c r="I412" t="s">
        <v>2996</v>
      </c>
      <c r="K412" t="s">
        <v>219</v>
      </c>
      <c r="M412" t="s">
        <v>2997</v>
      </c>
      <c r="N412" t="s">
        <v>2998</v>
      </c>
      <c r="O412">
        <v>0</v>
      </c>
      <c r="V412" t="s">
        <v>110</v>
      </c>
      <c r="W412" s="1">
        <v>40998</v>
      </c>
      <c r="Y412" s="1">
        <v>43916</v>
      </c>
      <c r="Z412" s="2">
        <v>43009</v>
      </c>
      <c r="AB412" t="s">
        <v>111</v>
      </c>
      <c r="AC412" t="s">
        <v>113</v>
      </c>
      <c r="AD412" t="s">
        <v>113</v>
      </c>
      <c r="AF412" t="s">
        <v>2999</v>
      </c>
      <c r="AG412" t="s">
        <v>113</v>
      </c>
      <c r="AH412" t="s">
        <v>111</v>
      </c>
      <c r="AI412" t="s">
        <v>113</v>
      </c>
      <c r="AJ412" t="s">
        <v>131</v>
      </c>
      <c r="AL412" t="s">
        <v>115</v>
      </c>
      <c r="AN412" t="s">
        <v>219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113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B412" t="s">
        <v>113</v>
      </c>
      <c r="BD412" t="s">
        <v>113</v>
      </c>
      <c r="BF412" t="s">
        <v>113</v>
      </c>
      <c r="BG412" t="s">
        <v>113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113</v>
      </c>
      <c r="BN412" t="s">
        <v>113</v>
      </c>
      <c r="BO412" t="s">
        <v>113</v>
      </c>
      <c r="BP412" t="s">
        <v>113</v>
      </c>
      <c r="BQ412" t="s">
        <v>113</v>
      </c>
      <c r="BR412" t="s">
        <v>113</v>
      </c>
      <c r="BS412" t="s">
        <v>113</v>
      </c>
      <c r="BT412" t="s">
        <v>113</v>
      </c>
      <c r="BU412" t="s">
        <v>113</v>
      </c>
      <c r="BV412" t="s">
        <v>113</v>
      </c>
      <c r="BW412" t="s">
        <v>111</v>
      </c>
      <c r="BX412" t="s">
        <v>113</v>
      </c>
      <c r="BY412" t="s">
        <v>113</v>
      </c>
      <c r="BZ412" t="s">
        <v>113</v>
      </c>
      <c r="CA412" t="s">
        <v>113</v>
      </c>
      <c r="CB412" t="s">
        <v>113</v>
      </c>
      <c r="CC412" t="s">
        <v>113</v>
      </c>
      <c r="CD412" t="s">
        <v>113</v>
      </c>
      <c r="CE412" t="s">
        <v>113</v>
      </c>
      <c r="CF412" t="s">
        <v>113</v>
      </c>
      <c r="CG412" t="s">
        <v>113</v>
      </c>
      <c r="CH412" t="s">
        <v>113</v>
      </c>
      <c r="CI412" t="s">
        <v>113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113</v>
      </c>
      <c r="CW412" t="s">
        <v>113</v>
      </c>
    </row>
    <row r="413" spans="1:101" x14ac:dyDescent="0.25">
      <c r="A413" t="s">
        <v>910</v>
      </c>
      <c r="B413">
        <v>162489</v>
      </c>
      <c r="C413" t="s">
        <v>3000</v>
      </c>
      <c r="D413" t="s">
        <v>102</v>
      </c>
      <c r="E413" t="s">
        <v>3001</v>
      </c>
      <c r="F413" t="s">
        <v>3001</v>
      </c>
      <c r="M413" t="s">
        <v>3002</v>
      </c>
      <c r="O413">
        <v>1</v>
      </c>
      <c r="V413" t="s">
        <v>110</v>
      </c>
      <c r="W413" s="1">
        <v>40997</v>
      </c>
      <c r="Y413" s="1">
        <v>43951</v>
      </c>
      <c r="Z413" s="2">
        <v>43891</v>
      </c>
      <c r="AB413" t="s">
        <v>113</v>
      </c>
      <c r="AC413" t="s">
        <v>113</v>
      </c>
      <c r="AD413" t="s">
        <v>113</v>
      </c>
      <c r="AG413" t="s">
        <v>111</v>
      </c>
      <c r="AH413" t="s">
        <v>113</v>
      </c>
      <c r="AI413" t="s">
        <v>113</v>
      </c>
      <c r="AJ413" t="s">
        <v>300</v>
      </c>
      <c r="AL413" t="s">
        <v>115</v>
      </c>
      <c r="AM413" t="s">
        <v>116</v>
      </c>
      <c r="AN413" t="s">
        <v>108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B413" t="s">
        <v>113</v>
      </c>
      <c r="BD413" t="s">
        <v>113</v>
      </c>
      <c r="BF413" t="s">
        <v>113</v>
      </c>
      <c r="BG413" t="s">
        <v>113</v>
      </c>
      <c r="BH413" t="s">
        <v>111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113</v>
      </c>
      <c r="BV413" t="s">
        <v>111</v>
      </c>
      <c r="BW413" t="s">
        <v>111</v>
      </c>
      <c r="BX413" t="s">
        <v>113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113</v>
      </c>
      <c r="CK413" t="s">
        <v>113</v>
      </c>
      <c r="CL413" t="s">
        <v>113</v>
      </c>
      <c r="CM413" t="s">
        <v>113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  <c r="CW413" t="s">
        <v>113</v>
      </c>
    </row>
    <row r="414" spans="1:101" x14ac:dyDescent="0.25">
      <c r="A414" t="s">
        <v>910</v>
      </c>
      <c r="B414">
        <v>129824</v>
      </c>
      <c r="C414" t="s">
        <v>3003</v>
      </c>
      <c r="D414" t="s">
        <v>102</v>
      </c>
      <c r="E414" t="s">
        <v>3004</v>
      </c>
      <c r="F414" t="s">
        <v>3004</v>
      </c>
      <c r="G414" t="s">
        <v>3005</v>
      </c>
      <c r="I414" t="s">
        <v>3006</v>
      </c>
      <c r="J414" t="s">
        <v>1983</v>
      </c>
      <c r="K414" t="s">
        <v>108</v>
      </c>
      <c r="L414">
        <v>33434</v>
      </c>
      <c r="M414" t="s">
        <v>3007</v>
      </c>
      <c r="N414" t="s">
        <v>3008</v>
      </c>
      <c r="O414">
        <v>0</v>
      </c>
      <c r="V414" t="s">
        <v>110</v>
      </c>
      <c r="W414" s="1">
        <v>43166</v>
      </c>
      <c r="Y414" s="1">
        <v>43943</v>
      </c>
      <c r="Z414" s="2">
        <v>43891</v>
      </c>
      <c r="AB414" t="s">
        <v>113</v>
      </c>
      <c r="AC414" t="s">
        <v>113</v>
      </c>
      <c r="AD414" t="s">
        <v>113</v>
      </c>
      <c r="AG414" t="s">
        <v>113</v>
      </c>
      <c r="AH414" t="s">
        <v>111</v>
      </c>
      <c r="AI414" t="s">
        <v>113</v>
      </c>
      <c r="AJ414" t="s">
        <v>131</v>
      </c>
      <c r="AL414" t="s">
        <v>115</v>
      </c>
      <c r="AM414" t="s">
        <v>1983</v>
      </c>
      <c r="AN414" t="s">
        <v>108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B414" t="s">
        <v>113</v>
      </c>
      <c r="BD414" t="s">
        <v>113</v>
      </c>
      <c r="BF414" t="s">
        <v>113</v>
      </c>
      <c r="BG414" t="s">
        <v>113</v>
      </c>
      <c r="BH414" t="s">
        <v>113</v>
      </c>
      <c r="BI414" t="s">
        <v>113</v>
      </c>
      <c r="BJ414" t="s">
        <v>113</v>
      </c>
      <c r="BK414" t="s">
        <v>113</v>
      </c>
      <c r="BL414" t="s">
        <v>113</v>
      </c>
      <c r="BM414" t="s">
        <v>113</v>
      </c>
      <c r="BN414" t="s">
        <v>113</v>
      </c>
      <c r="BO414" t="s">
        <v>113</v>
      </c>
      <c r="BP414" t="s">
        <v>113</v>
      </c>
      <c r="BQ414" t="s">
        <v>111</v>
      </c>
      <c r="BR414" t="s">
        <v>113</v>
      </c>
      <c r="BS414" t="s">
        <v>113</v>
      </c>
      <c r="BT414" t="s">
        <v>113</v>
      </c>
      <c r="BU414" t="s">
        <v>113</v>
      </c>
      <c r="BV414" t="s">
        <v>111</v>
      </c>
      <c r="BW414" t="s">
        <v>111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113</v>
      </c>
      <c r="CF414" t="s">
        <v>113</v>
      </c>
      <c r="CG414" t="s">
        <v>113</v>
      </c>
      <c r="CH414" t="s">
        <v>113</v>
      </c>
      <c r="CI414" t="s">
        <v>113</v>
      </c>
      <c r="CJ414" t="s">
        <v>113</v>
      </c>
      <c r="CK414" t="s">
        <v>113</v>
      </c>
      <c r="CL414" t="s">
        <v>113</v>
      </c>
      <c r="CM414" t="s">
        <v>113</v>
      </c>
      <c r="CN414" t="s">
        <v>113</v>
      </c>
      <c r="CO414" t="s">
        <v>113</v>
      </c>
      <c r="CP414" t="s">
        <v>113</v>
      </c>
      <c r="CQ414" t="s">
        <v>113</v>
      </c>
      <c r="CR414" t="s">
        <v>113</v>
      </c>
      <c r="CS414" t="s">
        <v>113</v>
      </c>
      <c r="CT414" t="s">
        <v>113</v>
      </c>
      <c r="CU414" t="s">
        <v>113</v>
      </c>
      <c r="CV414" t="s">
        <v>113</v>
      </c>
      <c r="CW414" t="s">
        <v>113</v>
      </c>
    </row>
    <row r="415" spans="1:101" x14ac:dyDescent="0.25">
      <c r="A415" t="s">
        <v>506</v>
      </c>
      <c r="B415">
        <v>161939</v>
      </c>
      <c r="C415" t="s">
        <v>3009</v>
      </c>
      <c r="D415" t="s">
        <v>102</v>
      </c>
      <c r="E415" t="s">
        <v>3010</v>
      </c>
      <c r="F415" t="s">
        <v>3010</v>
      </c>
      <c r="G415" t="s">
        <v>3011</v>
      </c>
      <c r="H415" t="s">
        <v>3012</v>
      </c>
      <c r="I415" t="s">
        <v>872</v>
      </c>
      <c r="J415" t="s">
        <v>512</v>
      </c>
      <c r="K415" t="s">
        <v>108</v>
      </c>
      <c r="L415">
        <v>37215</v>
      </c>
      <c r="M415" t="s">
        <v>3013</v>
      </c>
      <c r="N415" t="s">
        <v>3014</v>
      </c>
      <c r="O415">
        <v>0</v>
      </c>
      <c r="V415" t="s">
        <v>110</v>
      </c>
      <c r="W415" s="1">
        <v>40998</v>
      </c>
      <c r="Y415" s="1">
        <v>43920</v>
      </c>
      <c r="Z415" s="2">
        <v>43009</v>
      </c>
      <c r="AA415" t="s">
        <v>3015</v>
      </c>
      <c r="AB415" t="s">
        <v>113</v>
      </c>
      <c r="AC415" t="s">
        <v>113</v>
      </c>
      <c r="AD415" t="s">
        <v>113</v>
      </c>
      <c r="AG415" t="s">
        <v>111</v>
      </c>
      <c r="AH415" t="s">
        <v>111</v>
      </c>
      <c r="AI415" t="s">
        <v>113</v>
      </c>
      <c r="AJ415" t="s">
        <v>114</v>
      </c>
      <c r="AL415" t="s">
        <v>115</v>
      </c>
      <c r="AM415" t="s">
        <v>512</v>
      </c>
      <c r="AN415" t="s">
        <v>108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B415" t="s">
        <v>113</v>
      </c>
      <c r="BD415" t="s">
        <v>113</v>
      </c>
      <c r="BF415" t="s">
        <v>113</v>
      </c>
      <c r="BG415" t="s">
        <v>113</v>
      </c>
      <c r="BH415" t="s">
        <v>113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113</v>
      </c>
      <c r="BV415" t="s">
        <v>113</v>
      </c>
      <c r="BW415" t="s">
        <v>111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  <c r="CW415" t="s">
        <v>113</v>
      </c>
    </row>
    <row r="416" spans="1:101" x14ac:dyDescent="0.25">
      <c r="A416" t="s">
        <v>309</v>
      </c>
      <c r="B416">
        <v>306476</v>
      </c>
      <c r="C416" t="s">
        <v>3016</v>
      </c>
      <c r="D416" t="s">
        <v>102</v>
      </c>
      <c r="E416" t="s">
        <v>3017</v>
      </c>
      <c r="F416" t="s">
        <v>3017</v>
      </c>
      <c r="G416" t="s">
        <v>3018</v>
      </c>
      <c r="I416" t="s">
        <v>3019</v>
      </c>
      <c r="J416" t="s">
        <v>315</v>
      </c>
      <c r="K416" t="s">
        <v>108</v>
      </c>
      <c r="L416">
        <v>22314</v>
      </c>
      <c r="M416" t="s">
        <v>3020</v>
      </c>
      <c r="O416">
        <v>0</v>
      </c>
      <c r="V416" t="s">
        <v>110</v>
      </c>
      <c r="W416" s="1">
        <v>43818</v>
      </c>
      <c r="Y416" s="1">
        <v>43913</v>
      </c>
      <c r="Z416" s="2">
        <v>43009</v>
      </c>
      <c r="AA416" t="s">
        <v>3021</v>
      </c>
      <c r="AB416" t="s">
        <v>113</v>
      </c>
      <c r="AC416" t="s">
        <v>113</v>
      </c>
      <c r="AD416" t="s">
        <v>113</v>
      </c>
      <c r="AG416" t="s">
        <v>111</v>
      </c>
      <c r="AH416" t="s">
        <v>113</v>
      </c>
      <c r="AI416" t="s">
        <v>113</v>
      </c>
      <c r="AJ416" t="s">
        <v>293</v>
      </c>
      <c r="AL416" t="s">
        <v>115</v>
      </c>
      <c r="AM416" t="s">
        <v>116</v>
      </c>
      <c r="AN416" t="s">
        <v>108</v>
      </c>
      <c r="AO416" t="s">
        <v>113</v>
      </c>
      <c r="AP416" t="s">
        <v>113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B416" t="s">
        <v>113</v>
      </c>
      <c r="BD416" t="s">
        <v>113</v>
      </c>
      <c r="BF416" t="s">
        <v>113</v>
      </c>
      <c r="BG416" t="s">
        <v>113</v>
      </c>
      <c r="BH416" t="s">
        <v>111</v>
      </c>
      <c r="BI416" t="s">
        <v>113</v>
      </c>
      <c r="BJ416" t="s">
        <v>113</v>
      </c>
      <c r="BK416" t="s">
        <v>113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113</v>
      </c>
      <c r="BV416" t="s">
        <v>111</v>
      </c>
      <c r="BW416" t="s">
        <v>111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  <c r="CW416" t="s">
        <v>113</v>
      </c>
    </row>
    <row r="417" spans="1:101" x14ac:dyDescent="0.25">
      <c r="A417" t="s">
        <v>100</v>
      </c>
      <c r="B417">
        <v>300991</v>
      </c>
      <c r="C417" t="s">
        <v>3022</v>
      </c>
      <c r="D417" t="s">
        <v>102</v>
      </c>
      <c r="E417" t="s">
        <v>3023</v>
      </c>
      <c r="F417" t="s">
        <v>3023</v>
      </c>
      <c r="G417" t="s">
        <v>3024</v>
      </c>
      <c r="H417" t="s">
        <v>3025</v>
      </c>
      <c r="I417" t="s">
        <v>106</v>
      </c>
      <c r="J417" t="s">
        <v>107</v>
      </c>
      <c r="K417" t="s">
        <v>108</v>
      </c>
      <c r="L417">
        <v>10012</v>
      </c>
      <c r="M417" t="s">
        <v>3026</v>
      </c>
      <c r="O417">
        <v>0</v>
      </c>
      <c r="V417" t="s">
        <v>110</v>
      </c>
      <c r="W417" s="1">
        <v>43564</v>
      </c>
      <c r="Y417" s="1">
        <v>43907</v>
      </c>
      <c r="Z417" s="2">
        <v>43009</v>
      </c>
      <c r="AA417" t="s">
        <v>3027</v>
      </c>
      <c r="AB417" t="s">
        <v>113</v>
      </c>
      <c r="AC417" t="s">
        <v>113</v>
      </c>
      <c r="AD417" t="s">
        <v>113</v>
      </c>
      <c r="AG417" t="s">
        <v>111</v>
      </c>
      <c r="AH417" t="s">
        <v>111</v>
      </c>
      <c r="AI417" t="s">
        <v>113</v>
      </c>
      <c r="AJ417" t="s">
        <v>114</v>
      </c>
      <c r="AL417" t="s">
        <v>115</v>
      </c>
      <c r="AM417" t="s">
        <v>116</v>
      </c>
      <c r="AN417" t="s">
        <v>108</v>
      </c>
      <c r="AO417" t="s">
        <v>113</v>
      </c>
      <c r="AP417" t="s">
        <v>113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B417" t="s">
        <v>113</v>
      </c>
      <c r="BD417" t="s">
        <v>113</v>
      </c>
      <c r="BF417" t="s">
        <v>113</v>
      </c>
      <c r="BG417" t="s">
        <v>113</v>
      </c>
      <c r="BH417" t="s">
        <v>113</v>
      </c>
      <c r="BI417" t="s">
        <v>113</v>
      </c>
      <c r="BJ417" t="s">
        <v>113</v>
      </c>
      <c r="BK417" t="s">
        <v>113</v>
      </c>
      <c r="BL417" t="s">
        <v>113</v>
      </c>
      <c r="BM417" t="s">
        <v>113</v>
      </c>
      <c r="BN417" t="s">
        <v>113</v>
      </c>
      <c r="BO417" t="s">
        <v>113</v>
      </c>
      <c r="BP417" t="s">
        <v>113</v>
      </c>
      <c r="BQ417" t="s">
        <v>113</v>
      </c>
      <c r="BR417" t="s">
        <v>113</v>
      </c>
      <c r="BS417" t="s">
        <v>113</v>
      </c>
      <c r="BT417" t="s">
        <v>113</v>
      </c>
      <c r="BU417" t="s">
        <v>113</v>
      </c>
      <c r="BV417" t="s">
        <v>111</v>
      </c>
      <c r="BW417" t="s">
        <v>111</v>
      </c>
      <c r="BX417" t="s">
        <v>113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113</v>
      </c>
      <c r="CK417" t="s">
        <v>113</v>
      </c>
      <c r="CL417" t="s">
        <v>113</v>
      </c>
      <c r="CM417" t="s">
        <v>113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  <c r="CW417" t="s">
        <v>113</v>
      </c>
    </row>
    <row r="418" spans="1:101" x14ac:dyDescent="0.25">
      <c r="A418" t="s">
        <v>117</v>
      </c>
      <c r="B418">
        <v>172234</v>
      </c>
      <c r="C418" t="s">
        <v>3028</v>
      </c>
      <c r="D418" t="s">
        <v>102</v>
      </c>
      <c r="E418" t="s">
        <v>3029</v>
      </c>
      <c r="F418" t="s">
        <v>3029</v>
      </c>
      <c r="G418" t="s">
        <v>3030</v>
      </c>
      <c r="I418" t="s">
        <v>1425</v>
      </c>
      <c r="K418" t="s">
        <v>635</v>
      </c>
      <c r="L418">
        <v>64238</v>
      </c>
      <c r="M418" t="s">
        <v>3031</v>
      </c>
      <c r="N418" t="s">
        <v>3032</v>
      </c>
      <c r="O418">
        <v>0</v>
      </c>
      <c r="V418" t="s">
        <v>110</v>
      </c>
      <c r="W418" s="1">
        <v>41911</v>
      </c>
      <c r="Y418" s="1">
        <v>43917</v>
      </c>
      <c r="Z418" s="2">
        <v>43009</v>
      </c>
      <c r="AA418" t="s">
        <v>3033</v>
      </c>
      <c r="AB418" t="s">
        <v>113</v>
      </c>
      <c r="AC418" t="s">
        <v>113</v>
      </c>
      <c r="AD418" t="s">
        <v>113</v>
      </c>
      <c r="AG418" t="s">
        <v>113</v>
      </c>
      <c r="AH418" t="s">
        <v>111</v>
      </c>
      <c r="AI418" t="s">
        <v>113</v>
      </c>
      <c r="AJ418" t="s">
        <v>131</v>
      </c>
      <c r="AL418" t="s">
        <v>115</v>
      </c>
      <c r="AN418" t="s">
        <v>635</v>
      </c>
      <c r="AO418" t="s">
        <v>113</v>
      </c>
      <c r="AP418" t="s">
        <v>113</v>
      </c>
      <c r="AQ418" t="s">
        <v>113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B418" t="s">
        <v>113</v>
      </c>
      <c r="BD418" t="s">
        <v>113</v>
      </c>
      <c r="BF418" t="s">
        <v>113</v>
      </c>
      <c r="BG418" t="s">
        <v>113</v>
      </c>
      <c r="BH418" t="s">
        <v>113</v>
      </c>
      <c r="BI418" t="s">
        <v>113</v>
      </c>
      <c r="BJ418" t="s">
        <v>113</v>
      </c>
      <c r="BK418" t="s">
        <v>113</v>
      </c>
      <c r="BL418" t="s">
        <v>113</v>
      </c>
      <c r="BM418" t="s">
        <v>113</v>
      </c>
      <c r="BN418" t="s">
        <v>113</v>
      </c>
      <c r="BO418" t="s">
        <v>113</v>
      </c>
      <c r="BP418" t="s">
        <v>113</v>
      </c>
      <c r="BQ418" t="s">
        <v>113</v>
      </c>
      <c r="BR418" t="s">
        <v>113</v>
      </c>
      <c r="BS418" t="s">
        <v>113</v>
      </c>
      <c r="BT418" t="s">
        <v>113</v>
      </c>
      <c r="BU418" t="s">
        <v>113</v>
      </c>
      <c r="BV418" t="s">
        <v>111</v>
      </c>
      <c r="BW418" t="s">
        <v>111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113</v>
      </c>
      <c r="CF418" t="s">
        <v>113</v>
      </c>
      <c r="CG418" t="s">
        <v>113</v>
      </c>
      <c r="CH418" t="s">
        <v>113</v>
      </c>
      <c r="CI418" t="s">
        <v>113</v>
      </c>
      <c r="CJ418" t="s">
        <v>113</v>
      </c>
      <c r="CK418" t="s">
        <v>113</v>
      </c>
      <c r="CL418" t="s">
        <v>113</v>
      </c>
      <c r="CM418" t="s">
        <v>113</v>
      </c>
      <c r="CN418" t="s">
        <v>113</v>
      </c>
      <c r="CO418" t="s">
        <v>113</v>
      </c>
      <c r="CP418" t="s">
        <v>113</v>
      </c>
      <c r="CQ418" t="s">
        <v>113</v>
      </c>
      <c r="CR418" t="s">
        <v>113</v>
      </c>
      <c r="CS418" t="s">
        <v>113</v>
      </c>
      <c r="CT418" t="s">
        <v>113</v>
      </c>
      <c r="CU418" t="s">
        <v>113</v>
      </c>
      <c r="CV418" t="s">
        <v>113</v>
      </c>
      <c r="CW418" t="s">
        <v>113</v>
      </c>
    </row>
    <row r="419" spans="1:101" x14ac:dyDescent="0.25">
      <c r="A419" t="s">
        <v>175</v>
      </c>
      <c r="B419">
        <v>298150</v>
      </c>
      <c r="C419" t="s">
        <v>3034</v>
      </c>
      <c r="D419" t="s">
        <v>102</v>
      </c>
      <c r="E419" t="s">
        <v>3035</v>
      </c>
      <c r="F419" t="s">
        <v>3036</v>
      </c>
      <c r="M419" t="s">
        <v>3037</v>
      </c>
      <c r="O419">
        <v>0</v>
      </c>
      <c r="V419" t="s">
        <v>110</v>
      </c>
      <c r="W419" s="1">
        <v>43297</v>
      </c>
      <c r="Y419" s="1">
        <v>43868</v>
      </c>
      <c r="Z419" s="2">
        <v>43009</v>
      </c>
      <c r="AA419" t="s">
        <v>3038</v>
      </c>
      <c r="AB419" t="s">
        <v>113</v>
      </c>
      <c r="AC419" t="s">
        <v>113</v>
      </c>
      <c r="AD419" t="s">
        <v>113</v>
      </c>
      <c r="AG419" t="s">
        <v>113</v>
      </c>
      <c r="AH419" t="s">
        <v>111</v>
      </c>
      <c r="AI419" t="s">
        <v>113</v>
      </c>
      <c r="AJ419" t="s">
        <v>114</v>
      </c>
      <c r="AL419" t="s">
        <v>115</v>
      </c>
      <c r="AM419" t="s">
        <v>116</v>
      </c>
      <c r="AN419" t="s">
        <v>108</v>
      </c>
      <c r="AO419" t="s">
        <v>113</v>
      </c>
      <c r="AP419" t="s">
        <v>113</v>
      </c>
      <c r="AQ419" t="s">
        <v>113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B419" t="s">
        <v>111</v>
      </c>
      <c r="BC419" t="s">
        <v>3039</v>
      </c>
      <c r="BD419" t="s">
        <v>111</v>
      </c>
      <c r="BE419" t="s">
        <v>111</v>
      </c>
      <c r="BF419" t="s">
        <v>113</v>
      </c>
      <c r="BG419" t="s">
        <v>113</v>
      </c>
      <c r="BH419" t="s">
        <v>113</v>
      </c>
      <c r="BI419" t="s">
        <v>113</v>
      </c>
      <c r="BJ419" t="s">
        <v>113</v>
      </c>
      <c r="BK419" t="s">
        <v>113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113</v>
      </c>
      <c r="BV419" t="s">
        <v>113</v>
      </c>
      <c r="BW419" t="s">
        <v>111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  <c r="CW419" t="s">
        <v>113</v>
      </c>
    </row>
    <row r="420" spans="1:101" x14ac:dyDescent="0.25">
      <c r="A420" t="s">
        <v>309</v>
      </c>
      <c r="B420">
        <v>300018</v>
      </c>
      <c r="C420" t="s">
        <v>3040</v>
      </c>
      <c r="D420" t="s">
        <v>102</v>
      </c>
      <c r="E420" t="s">
        <v>3041</v>
      </c>
      <c r="F420" t="s">
        <v>3041</v>
      </c>
      <c r="G420" t="s">
        <v>3042</v>
      </c>
      <c r="H420" t="s">
        <v>754</v>
      </c>
      <c r="I420" t="s">
        <v>3043</v>
      </c>
      <c r="J420" t="s">
        <v>315</v>
      </c>
      <c r="K420" t="s">
        <v>108</v>
      </c>
      <c r="L420">
        <v>23230</v>
      </c>
      <c r="M420" t="s">
        <v>3044</v>
      </c>
      <c r="N420" t="s">
        <v>3045</v>
      </c>
      <c r="O420">
        <v>0</v>
      </c>
      <c r="V420" t="s">
        <v>110</v>
      </c>
      <c r="W420" s="1">
        <v>43468</v>
      </c>
      <c r="Y420" s="1">
        <v>43921</v>
      </c>
      <c r="Z420" s="2">
        <v>43009</v>
      </c>
      <c r="AA420" t="s">
        <v>3046</v>
      </c>
      <c r="AB420" t="s">
        <v>113</v>
      </c>
      <c r="AC420" t="s">
        <v>113</v>
      </c>
      <c r="AD420" t="s">
        <v>113</v>
      </c>
      <c r="AG420" t="s">
        <v>111</v>
      </c>
      <c r="AH420" t="s">
        <v>111</v>
      </c>
      <c r="AI420" t="s">
        <v>113</v>
      </c>
      <c r="AJ420" t="s">
        <v>114</v>
      </c>
      <c r="AL420" t="s">
        <v>115</v>
      </c>
      <c r="AM420" t="s">
        <v>116</v>
      </c>
      <c r="AN420" t="s">
        <v>108</v>
      </c>
      <c r="AO420" t="s">
        <v>113</v>
      </c>
      <c r="AP420" t="s">
        <v>113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B420" t="s">
        <v>113</v>
      </c>
      <c r="BD420" t="s">
        <v>113</v>
      </c>
      <c r="BF420" t="s">
        <v>113</v>
      </c>
      <c r="BG420" t="s">
        <v>113</v>
      </c>
      <c r="BH420" t="s">
        <v>113</v>
      </c>
      <c r="BI420" t="s">
        <v>113</v>
      </c>
      <c r="BJ420" t="s">
        <v>113</v>
      </c>
      <c r="BK420" t="s">
        <v>113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113</v>
      </c>
      <c r="BU420" t="s">
        <v>113</v>
      </c>
      <c r="BV420" t="s">
        <v>111</v>
      </c>
      <c r="BW420" t="s">
        <v>111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  <c r="CW420" t="s">
        <v>113</v>
      </c>
    </row>
    <row r="421" spans="1:101" x14ac:dyDescent="0.25">
      <c r="A421" t="s">
        <v>100</v>
      </c>
      <c r="B421">
        <v>163509</v>
      </c>
      <c r="C421" t="s">
        <v>3047</v>
      </c>
      <c r="D421" t="s">
        <v>102</v>
      </c>
      <c r="E421" t="s">
        <v>3048</v>
      </c>
      <c r="F421" t="s">
        <v>3049</v>
      </c>
      <c r="G421" t="s">
        <v>3050</v>
      </c>
      <c r="H421" t="s">
        <v>3051</v>
      </c>
      <c r="I421" t="s">
        <v>106</v>
      </c>
      <c r="J421" t="s">
        <v>107</v>
      </c>
      <c r="K421" t="s">
        <v>108</v>
      </c>
      <c r="L421">
        <v>10118</v>
      </c>
      <c r="M421" t="s">
        <v>3052</v>
      </c>
      <c r="N421" t="s">
        <v>3053</v>
      </c>
      <c r="O421">
        <v>1</v>
      </c>
      <c r="V421" t="s">
        <v>110</v>
      </c>
      <c r="W421" s="1">
        <v>41001</v>
      </c>
      <c r="Y421" s="1">
        <v>43919</v>
      </c>
      <c r="Z421" s="2">
        <v>43009</v>
      </c>
      <c r="AA421" t="s">
        <v>3054</v>
      </c>
      <c r="AB421" t="s">
        <v>113</v>
      </c>
      <c r="AC421" t="s">
        <v>113</v>
      </c>
      <c r="AD421" t="s">
        <v>113</v>
      </c>
      <c r="AG421" t="s">
        <v>111</v>
      </c>
      <c r="AH421" t="s">
        <v>113</v>
      </c>
      <c r="AI421" t="s">
        <v>113</v>
      </c>
      <c r="AJ421" t="s">
        <v>114</v>
      </c>
      <c r="AL421" t="s">
        <v>115</v>
      </c>
      <c r="AM421" t="s">
        <v>2371</v>
      </c>
      <c r="AN421" t="s">
        <v>108</v>
      </c>
      <c r="AO421" t="s">
        <v>113</v>
      </c>
      <c r="AP421" t="s">
        <v>113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B421" t="s">
        <v>113</v>
      </c>
      <c r="BD421" t="s">
        <v>113</v>
      </c>
      <c r="BF421" t="s">
        <v>113</v>
      </c>
      <c r="BG421" t="s">
        <v>113</v>
      </c>
      <c r="BH421" t="s">
        <v>113</v>
      </c>
      <c r="BI421" t="s">
        <v>113</v>
      </c>
      <c r="BJ421" t="s">
        <v>113</v>
      </c>
      <c r="BK421" t="s">
        <v>113</v>
      </c>
      <c r="BL421" t="s">
        <v>113</v>
      </c>
      <c r="BM421" t="s">
        <v>113</v>
      </c>
      <c r="BN421" t="s">
        <v>113</v>
      </c>
      <c r="BO421" t="s">
        <v>113</v>
      </c>
      <c r="BP421" t="s">
        <v>113</v>
      </c>
      <c r="BQ421" t="s">
        <v>113</v>
      </c>
      <c r="BR421" t="s">
        <v>113</v>
      </c>
      <c r="BS421" t="s">
        <v>113</v>
      </c>
      <c r="BT421" t="s">
        <v>113</v>
      </c>
      <c r="BU421" t="s">
        <v>113</v>
      </c>
      <c r="BV421" t="s">
        <v>111</v>
      </c>
      <c r="BW421" t="s">
        <v>111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  <c r="CW421" t="s">
        <v>113</v>
      </c>
    </row>
    <row r="422" spans="1:101" x14ac:dyDescent="0.25">
      <c r="A422" t="s">
        <v>175</v>
      </c>
      <c r="B422">
        <v>162288</v>
      </c>
      <c r="C422" t="s">
        <v>3055</v>
      </c>
      <c r="D422" t="s">
        <v>102</v>
      </c>
      <c r="E422" t="s">
        <v>3056</v>
      </c>
      <c r="F422" t="s">
        <v>3057</v>
      </c>
      <c r="G422" t="s">
        <v>3058</v>
      </c>
      <c r="H422" t="s">
        <v>3059</v>
      </c>
      <c r="I422" t="s">
        <v>582</v>
      </c>
      <c r="J422" t="s">
        <v>180</v>
      </c>
      <c r="K422" t="s">
        <v>108</v>
      </c>
      <c r="L422">
        <v>94022</v>
      </c>
      <c r="M422" t="s">
        <v>3060</v>
      </c>
      <c r="O422">
        <v>0</v>
      </c>
      <c r="V422" t="s">
        <v>110</v>
      </c>
      <c r="W422" s="1">
        <v>40994</v>
      </c>
      <c r="Y422" s="1">
        <v>43917</v>
      </c>
      <c r="Z422" s="2">
        <v>43009</v>
      </c>
      <c r="AA422" t="s">
        <v>3061</v>
      </c>
      <c r="AB422" t="s">
        <v>113</v>
      </c>
      <c r="AC422" t="s">
        <v>113</v>
      </c>
      <c r="AD422" t="s">
        <v>113</v>
      </c>
      <c r="AG422" t="s">
        <v>113</v>
      </c>
      <c r="AH422" t="s">
        <v>111</v>
      </c>
      <c r="AI422" t="s">
        <v>113</v>
      </c>
      <c r="AJ422" t="s">
        <v>114</v>
      </c>
      <c r="AL422" t="s">
        <v>115</v>
      </c>
      <c r="AM422" t="s">
        <v>116</v>
      </c>
      <c r="AN422" t="s">
        <v>108</v>
      </c>
      <c r="AO422" t="s">
        <v>113</v>
      </c>
      <c r="AP422" t="s">
        <v>113</v>
      </c>
      <c r="AQ422" t="s">
        <v>113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B422" t="s">
        <v>113</v>
      </c>
      <c r="BD422" t="s">
        <v>113</v>
      </c>
      <c r="BF422" t="s">
        <v>113</v>
      </c>
      <c r="BG422" t="s">
        <v>113</v>
      </c>
      <c r="BH422" t="s">
        <v>113</v>
      </c>
      <c r="BI422" t="s">
        <v>113</v>
      </c>
      <c r="BJ422" t="s">
        <v>113</v>
      </c>
      <c r="BK422" t="s">
        <v>113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113</v>
      </c>
      <c r="BV422" t="s">
        <v>111</v>
      </c>
      <c r="BW422" t="s">
        <v>111</v>
      </c>
      <c r="BX422" t="s">
        <v>111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111</v>
      </c>
      <c r="CK422" t="s">
        <v>113</v>
      </c>
      <c r="CL422" t="s">
        <v>113</v>
      </c>
      <c r="CM422" t="s">
        <v>111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  <c r="CW422" t="s">
        <v>113</v>
      </c>
    </row>
    <row r="423" spans="1:101" x14ac:dyDescent="0.25">
      <c r="A423" t="s">
        <v>117</v>
      </c>
      <c r="B423">
        <v>301347</v>
      </c>
      <c r="C423" t="s">
        <v>3062</v>
      </c>
      <c r="D423" t="s">
        <v>102</v>
      </c>
      <c r="E423" t="s">
        <v>3063</v>
      </c>
      <c r="F423" t="s">
        <v>3063</v>
      </c>
      <c r="G423" t="s">
        <v>1724</v>
      </c>
      <c r="H423" t="s">
        <v>1725</v>
      </c>
      <c r="I423" t="s">
        <v>935</v>
      </c>
      <c r="K423" t="s">
        <v>662</v>
      </c>
      <c r="L423" t="s">
        <v>1726</v>
      </c>
      <c r="M423">
        <v>441534754502</v>
      </c>
      <c r="O423">
        <v>0</v>
      </c>
      <c r="V423" t="s">
        <v>110</v>
      </c>
      <c r="W423" s="1">
        <v>43552</v>
      </c>
      <c r="Y423" s="1">
        <v>43917</v>
      </c>
      <c r="Z423" s="2">
        <v>43009</v>
      </c>
      <c r="AB423" t="s">
        <v>111</v>
      </c>
      <c r="AC423" t="s">
        <v>113</v>
      </c>
      <c r="AD423" t="s">
        <v>113</v>
      </c>
      <c r="AG423" t="s">
        <v>113</v>
      </c>
      <c r="AH423" t="s">
        <v>111</v>
      </c>
      <c r="AI423" t="s">
        <v>113</v>
      </c>
      <c r="AJ423" t="s">
        <v>173</v>
      </c>
      <c r="AK423" t="s">
        <v>1727</v>
      </c>
      <c r="AL423" t="s">
        <v>115</v>
      </c>
      <c r="AN423" t="s">
        <v>662</v>
      </c>
      <c r="AO423" t="s">
        <v>113</v>
      </c>
      <c r="AP423" t="s">
        <v>113</v>
      </c>
      <c r="AQ423" t="s">
        <v>113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B423" t="s">
        <v>113</v>
      </c>
      <c r="BD423" t="s">
        <v>113</v>
      </c>
      <c r="BF423" t="s">
        <v>113</v>
      </c>
      <c r="BG423" t="s">
        <v>113</v>
      </c>
      <c r="BH423" t="s">
        <v>111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113</v>
      </c>
      <c r="BV423" t="s">
        <v>111</v>
      </c>
      <c r="BW423" t="s">
        <v>111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  <c r="CW423" t="s">
        <v>113</v>
      </c>
    </row>
    <row r="424" spans="1:101" x14ac:dyDescent="0.25">
      <c r="A424" t="s">
        <v>378</v>
      </c>
      <c r="B424">
        <v>285822</v>
      </c>
      <c r="C424" t="s">
        <v>3064</v>
      </c>
      <c r="D424" t="s">
        <v>102</v>
      </c>
      <c r="E424" t="s">
        <v>3065</v>
      </c>
      <c r="F424" t="s">
        <v>3065</v>
      </c>
      <c r="G424" t="s">
        <v>3066</v>
      </c>
      <c r="I424" t="s">
        <v>384</v>
      </c>
      <c r="J424" t="s">
        <v>180</v>
      </c>
      <c r="K424" t="s">
        <v>108</v>
      </c>
      <c r="L424">
        <v>90066</v>
      </c>
      <c r="M424" t="s">
        <v>3067</v>
      </c>
      <c r="O424">
        <v>0</v>
      </c>
      <c r="V424" t="s">
        <v>110</v>
      </c>
      <c r="W424" s="1">
        <v>42718</v>
      </c>
      <c r="Y424" s="1">
        <v>43914</v>
      </c>
      <c r="Z424" s="2">
        <v>43009</v>
      </c>
      <c r="AA424" t="s">
        <v>3068</v>
      </c>
      <c r="AB424" t="s">
        <v>113</v>
      </c>
      <c r="AC424" t="s">
        <v>113</v>
      </c>
      <c r="AD424" t="s">
        <v>113</v>
      </c>
      <c r="AG424" t="s">
        <v>113</v>
      </c>
      <c r="AH424" t="s">
        <v>111</v>
      </c>
      <c r="AI424" t="s">
        <v>113</v>
      </c>
      <c r="AJ424" t="s">
        <v>114</v>
      </c>
      <c r="AL424" t="s">
        <v>115</v>
      </c>
      <c r="AM424" t="s">
        <v>180</v>
      </c>
      <c r="AN424" t="s">
        <v>108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B424" t="s">
        <v>113</v>
      </c>
      <c r="BD424" t="s">
        <v>113</v>
      </c>
      <c r="BF424" t="s">
        <v>113</v>
      </c>
      <c r="BG424" t="s">
        <v>113</v>
      </c>
      <c r="BH424" t="s">
        <v>111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113</v>
      </c>
      <c r="BU424" t="s">
        <v>113</v>
      </c>
      <c r="BV424" t="s">
        <v>113</v>
      </c>
      <c r="BW424" t="s">
        <v>111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  <c r="CW424" t="s">
        <v>113</v>
      </c>
    </row>
    <row r="425" spans="1:101" x14ac:dyDescent="0.25">
      <c r="A425" t="s">
        <v>263</v>
      </c>
      <c r="B425">
        <v>282974</v>
      </c>
      <c r="C425" t="s">
        <v>3069</v>
      </c>
      <c r="D425" t="s">
        <v>102</v>
      </c>
      <c r="E425" t="s">
        <v>3070</v>
      </c>
      <c r="F425" t="s">
        <v>3071</v>
      </c>
      <c r="G425" t="s">
        <v>3072</v>
      </c>
      <c r="H425" t="s">
        <v>267</v>
      </c>
      <c r="I425" t="s">
        <v>268</v>
      </c>
      <c r="J425" t="s">
        <v>269</v>
      </c>
      <c r="K425" t="s">
        <v>108</v>
      </c>
      <c r="L425">
        <v>53092</v>
      </c>
      <c r="M425" t="s">
        <v>270</v>
      </c>
      <c r="N425" t="s">
        <v>271</v>
      </c>
      <c r="O425">
        <v>0</v>
      </c>
      <c r="V425" t="s">
        <v>110</v>
      </c>
      <c r="W425" s="1">
        <v>42439</v>
      </c>
      <c r="Y425" s="1">
        <v>43881</v>
      </c>
      <c r="Z425" s="2">
        <v>43009</v>
      </c>
      <c r="AB425" t="s">
        <v>113</v>
      </c>
      <c r="AC425" t="s">
        <v>113</v>
      </c>
      <c r="AD425" t="s">
        <v>113</v>
      </c>
      <c r="AG425" t="s">
        <v>111</v>
      </c>
      <c r="AH425" t="s">
        <v>113</v>
      </c>
      <c r="AI425" t="s">
        <v>113</v>
      </c>
      <c r="AJ425" t="s">
        <v>114</v>
      </c>
      <c r="AL425" t="s">
        <v>115</v>
      </c>
      <c r="AM425" t="s">
        <v>269</v>
      </c>
      <c r="AN425" t="s">
        <v>108</v>
      </c>
      <c r="AO425" t="s">
        <v>113</v>
      </c>
      <c r="AP425" t="s">
        <v>113</v>
      </c>
      <c r="AQ425" t="s">
        <v>113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B425" t="s">
        <v>111</v>
      </c>
      <c r="BC425" t="s">
        <v>272</v>
      </c>
      <c r="BD425" t="s">
        <v>113</v>
      </c>
      <c r="BF425" t="s">
        <v>113</v>
      </c>
      <c r="BG425" t="s">
        <v>113</v>
      </c>
      <c r="BH425" t="s">
        <v>113</v>
      </c>
      <c r="BI425" t="s">
        <v>113</v>
      </c>
      <c r="BJ425" t="s">
        <v>113</v>
      </c>
      <c r="BK425" t="s">
        <v>113</v>
      </c>
      <c r="BL425" t="s">
        <v>113</v>
      </c>
      <c r="BM425" t="s">
        <v>113</v>
      </c>
      <c r="BN425" t="s">
        <v>113</v>
      </c>
      <c r="BO425" t="s">
        <v>113</v>
      </c>
      <c r="BP425" t="s">
        <v>111</v>
      </c>
      <c r="BQ425" t="s">
        <v>111</v>
      </c>
      <c r="BR425" t="s">
        <v>113</v>
      </c>
      <c r="BS425" t="s">
        <v>113</v>
      </c>
      <c r="BT425" t="s">
        <v>113</v>
      </c>
      <c r="BU425" t="s">
        <v>113</v>
      </c>
      <c r="BV425" t="s">
        <v>113</v>
      </c>
      <c r="BW425" t="s">
        <v>111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113</v>
      </c>
      <c r="CW425" t="s">
        <v>113</v>
      </c>
    </row>
    <row r="426" spans="1:101" x14ac:dyDescent="0.25">
      <c r="A426" t="s">
        <v>100</v>
      </c>
      <c r="B426">
        <v>304744</v>
      </c>
      <c r="C426" t="s">
        <v>3073</v>
      </c>
      <c r="D426" t="s">
        <v>102</v>
      </c>
      <c r="E426" t="s">
        <v>3074</v>
      </c>
      <c r="F426" t="s">
        <v>3074</v>
      </c>
      <c r="G426" t="s">
        <v>3075</v>
      </c>
      <c r="H426" t="s">
        <v>3076</v>
      </c>
      <c r="I426" t="s">
        <v>106</v>
      </c>
      <c r="J426" t="s">
        <v>107</v>
      </c>
      <c r="K426" t="s">
        <v>108</v>
      </c>
      <c r="L426">
        <v>10166</v>
      </c>
      <c r="M426" t="s">
        <v>3077</v>
      </c>
      <c r="O426">
        <v>0</v>
      </c>
      <c r="V426" t="s">
        <v>110</v>
      </c>
      <c r="W426" s="1">
        <v>43780</v>
      </c>
      <c r="Y426" s="1">
        <v>43867</v>
      </c>
      <c r="Z426" s="2">
        <v>43009</v>
      </c>
      <c r="AA426" t="s">
        <v>3078</v>
      </c>
      <c r="AB426" t="s">
        <v>113</v>
      </c>
      <c r="AC426" t="s">
        <v>113</v>
      </c>
      <c r="AD426" t="s">
        <v>113</v>
      </c>
      <c r="AG426" t="s">
        <v>113</v>
      </c>
      <c r="AH426" t="s">
        <v>111</v>
      </c>
      <c r="AI426" t="s">
        <v>113</v>
      </c>
      <c r="AJ426" t="s">
        <v>114</v>
      </c>
      <c r="AL426" t="s">
        <v>115</v>
      </c>
      <c r="AM426" t="s">
        <v>116</v>
      </c>
      <c r="AN426" t="s">
        <v>108</v>
      </c>
      <c r="AO426" t="s">
        <v>113</v>
      </c>
      <c r="AP426" t="s">
        <v>113</v>
      </c>
      <c r="AQ426" t="s">
        <v>111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B426" t="s">
        <v>113</v>
      </c>
      <c r="BD426" t="s">
        <v>113</v>
      </c>
      <c r="BF426" t="s">
        <v>113</v>
      </c>
      <c r="BG426" t="s">
        <v>113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113</v>
      </c>
      <c r="BW426" t="s">
        <v>111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  <c r="CW426" t="s">
        <v>113</v>
      </c>
    </row>
    <row r="427" spans="1:101" x14ac:dyDescent="0.25">
      <c r="A427" t="s">
        <v>117</v>
      </c>
      <c r="B427">
        <v>300189</v>
      </c>
      <c r="C427" t="s">
        <v>3079</v>
      </c>
      <c r="D427" t="s">
        <v>102</v>
      </c>
      <c r="E427" t="s">
        <v>3080</v>
      </c>
      <c r="F427" t="s">
        <v>3080</v>
      </c>
      <c r="G427" t="s">
        <v>3081</v>
      </c>
      <c r="H427" t="s">
        <v>3082</v>
      </c>
      <c r="I427" t="s">
        <v>128</v>
      </c>
      <c r="K427" t="s">
        <v>219</v>
      </c>
      <c r="L427">
        <v>0</v>
      </c>
      <c r="M427" t="s">
        <v>3083</v>
      </c>
      <c r="N427" t="s">
        <v>3084</v>
      </c>
      <c r="O427">
        <v>0</v>
      </c>
      <c r="V427" t="s">
        <v>110</v>
      </c>
      <c r="W427" s="1">
        <v>43566</v>
      </c>
      <c r="Y427" s="1">
        <v>43921</v>
      </c>
      <c r="Z427" s="2">
        <v>43009</v>
      </c>
      <c r="AA427" t="s">
        <v>3085</v>
      </c>
      <c r="AB427" t="s">
        <v>111</v>
      </c>
      <c r="AC427" t="s">
        <v>113</v>
      </c>
      <c r="AD427" t="s">
        <v>113</v>
      </c>
      <c r="AF427" t="s">
        <v>3086</v>
      </c>
      <c r="AG427" t="s">
        <v>113</v>
      </c>
      <c r="AH427" t="s">
        <v>111</v>
      </c>
      <c r="AI427" t="s">
        <v>113</v>
      </c>
      <c r="AJ427" t="s">
        <v>131</v>
      </c>
      <c r="AL427" t="s">
        <v>115</v>
      </c>
      <c r="AN427" t="s">
        <v>219</v>
      </c>
      <c r="AO427" t="s">
        <v>113</v>
      </c>
      <c r="AP427" t="s">
        <v>113</v>
      </c>
      <c r="AQ427" t="s">
        <v>111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B427" t="s">
        <v>113</v>
      </c>
      <c r="BD427" t="s">
        <v>113</v>
      </c>
      <c r="BF427" t="s">
        <v>113</v>
      </c>
      <c r="BG427" t="s">
        <v>113</v>
      </c>
      <c r="BH427" t="s">
        <v>113</v>
      </c>
      <c r="BI427" t="s">
        <v>113</v>
      </c>
      <c r="BJ427" t="s">
        <v>113</v>
      </c>
      <c r="BK427" t="s">
        <v>113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113</v>
      </c>
      <c r="BV427" t="s">
        <v>113</v>
      </c>
      <c r="BW427" t="s">
        <v>111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113</v>
      </c>
      <c r="CW427" t="s">
        <v>113</v>
      </c>
    </row>
    <row r="428" spans="1:101" x14ac:dyDescent="0.25">
      <c r="A428" t="s">
        <v>368</v>
      </c>
      <c r="B428">
        <v>164383</v>
      </c>
      <c r="C428" t="s">
        <v>3087</v>
      </c>
      <c r="D428" t="s">
        <v>102</v>
      </c>
      <c r="E428" t="s">
        <v>3088</v>
      </c>
      <c r="F428" t="s">
        <v>3088</v>
      </c>
      <c r="G428" t="s">
        <v>3089</v>
      </c>
      <c r="H428" t="s">
        <v>3090</v>
      </c>
      <c r="I428" t="s">
        <v>372</v>
      </c>
      <c r="J428" t="s">
        <v>373</v>
      </c>
      <c r="K428" t="s">
        <v>108</v>
      </c>
      <c r="L428">
        <v>75225</v>
      </c>
      <c r="M428" t="s">
        <v>3091</v>
      </c>
      <c r="N428" t="s">
        <v>3092</v>
      </c>
      <c r="O428">
        <v>1</v>
      </c>
      <c r="P428" t="s">
        <v>3093</v>
      </c>
      <c r="Q428" t="s">
        <v>3094</v>
      </c>
      <c r="R428" t="s">
        <v>3095</v>
      </c>
      <c r="S428" t="s">
        <v>373</v>
      </c>
      <c r="T428" t="s">
        <v>108</v>
      </c>
      <c r="U428">
        <v>75604</v>
      </c>
      <c r="V428" t="s">
        <v>110</v>
      </c>
      <c r="W428" s="1">
        <v>41101</v>
      </c>
      <c r="Y428" s="1">
        <v>43915</v>
      </c>
      <c r="Z428" s="2">
        <v>43009</v>
      </c>
      <c r="AA428" t="s">
        <v>3096</v>
      </c>
      <c r="AB428" t="s">
        <v>113</v>
      </c>
      <c r="AC428" t="s">
        <v>113</v>
      </c>
      <c r="AD428" t="s">
        <v>113</v>
      </c>
      <c r="AG428" t="s">
        <v>113</v>
      </c>
      <c r="AH428" t="s">
        <v>111</v>
      </c>
      <c r="AI428" t="s">
        <v>113</v>
      </c>
      <c r="AJ428" t="s">
        <v>114</v>
      </c>
      <c r="AL428" t="s">
        <v>115</v>
      </c>
      <c r="AM428" t="s">
        <v>373</v>
      </c>
      <c r="AN428" t="s">
        <v>108</v>
      </c>
      <c r="AO428" t="s">
        <v>113</v>
      </c>
      <c r="AP428" t="s">
        <v>113</v>
      </c>
      <c r="AQ428" t="s">
        <v>113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B428" t="s">
        <v>113</v>
      </c>
      <c r="BD428" t="s">
        <v>111</v>
      </c>
      <c r="BE428" t="s">
        <v>111</v>
      </c>
      <c r="BF428" t="s">
        <v>111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111</v>
      </c>
      <c r="BU428" t="s">
        <v>113</v>
      </c>
      <c r="BV428" t="s">
        <v>113</v>
      </c>
      <c r="BW428" t="s">
        <v>111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  <c r="CW428" t="s">
        <v>113</v>
      </c>
    </row>
    <row r="429" spans="1:101" x14ac:dyDescent="0.25">
      <c r="A429" t="s">
        <v>117</v>
      </c>
      <c r="B429">
        <v>307746</v>
      </c>
      <c r="C429" t="s">
        <v>3097</v>
      </c>
      <c r="D429" t="s">
        <v>102</v>
      </c>
      <c r="E429" t="s">
        <v>3098</v>
      </c>
      <c r="F429" t="s">
        <v>3099</v>
      </c>
      <c r="G429" t="s">
        <v>3100</v>
      </c>
      <c r="I429" t="s">
        <v>250</v>
      </c>
      <c r="K429" t="s">
        <v>251</v>
      </c>
      <c r="L429" t="s">
        <v>3101</v>
      </c>
      <c r="M429" t="s">
        <v>3102</v>
      </c>
      <c r="O429">
        <v>0</v>
      </c>
      <c r="V429" t="s">
        <v>110</v>
      </c>
      <c r="W429" s="1">
        <v>43894</v>
      </c>
      <c r="Y429" s="1">
        <v>43894</v>
      </c>
      <c r="Z429" s="2">
        <v>43009</v>
      </c>
      <c r="AB429" t="s">
        <v>113</v>
      </c>
      <c r="AC429" t="s">
        <v>113</v>
      </c>
      <c r="AD429" t="s">
        <v>113</v>
      </c>
      <c r="AG429" t="s">
        <v>113</v>
      </c>
      <c r="AH429" t="s">
        <v>111</v>
      </c>
      <c r="AI429" t="s">
        <v>113</v>
      </c>
      <c r="AJ429" t="s">
        <v>131</v>
      </c>
      <c r="AL429" t="s">
        <v>2869</v>
      </c>
      <c r="AN429" t="s">
        <v>251</v>
      </c>
      <c r="AO429" t="s">
        <v>113</v>
      </c>
      <c r="AP429" t="s">
        <v>113</v>
      </c>
      <c r="AQ429" t="s">
        <v>111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B429" t="s">
        <v>113</v>
      </c>
      <c r="BD429" t="s">
        <v>113</v>
      </c>
      <c r="BF429" t="s">
        <v>113</v>
      </c>
      <c r="BG429" t="s">
        <v>113</v>
      </c>
      <c r="BH429" t="s">
        <v>113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113</v>
      </c>
      <c r="BV429" t="s">
        <v>111</v>
      </c>
      <c r="BW429" t="s">
        <v>111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  <c r="CW429" t="s">
        <v>113</v>
      </c>
    </row>
    <row r="430" spans="1:101" x14ac:dyDescent="0.25">
      <c r="A430" t="s">
        <v>141</v>
      </c>
      <c r="B430">
        <v>151055</v>
      </c>
      <c r="C430" t="s">
        <v>3103</v>
      </c>
      <c r="D430" t="s">
        <v>102</v>
      </c>
      <c r="E430" t="s">
        <v>3104</v>
      </c>
      <c r="F430" t="s">
        <v>3104</v>
      </c>
      <c r="M430" t="s">
        <v>3105</v>
      </c>
      <c r="N430" t="s">
        <v>3106</v>
      </c>
      <c r="O430">
        <v>0</v>
      </c>
      <c r="V430" t="s">
        <v>110</v>
      </c>
      <c r="W430" s="1">
        <v>43312</v>
      </c>
      <c r="Y430" s="1">
        <v>43841</v>
      </c>
      <c r="Z430" s="2">
        <v>43009</v>
      </c>
      <c r="AB430" t="s">
        <v>113</v>
      </c>
      <c r="AC430" t="s">
        <v>113</v>
      </c>
      <c r="AD430" t="s">
        <v>113</v>
      </c>
      <c r="AG430" t="s">
        <v>113</v>
      </c>
      <c r="AH430" t="s">
        <v>111</v>
      </c>
      <c r="AI430" t="s">
        <v>113</v>
      </c>
      <c r="AJ430" t="s">
        <v>114</v>
      </c>
      <c r="AL430" t="s">
        <v>115</v>
      </c>
      <c r="AM430" t="s">
        <v>1158</v>
      </c>
      <c r="AN430" t="s">
        <v>108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B430" t="s">
        <v>113</v>
      </c>
      <c r="BD430" t="s">
        <v>113</v>
      </c>
      <c r="BF430" t="s">
        <v>113</v>
      </c>
      <c r="BG430" t="s">
        <v>113</v>
      </c>
      <c r="BH430" t="s">
        <v>113</v>
      </c>
      <c r="BI430" t="s">
        <v>113</v>
      </c>
      <c r="BJ430" t="s">
        <v>113</v>
      </c>
      <c r="BK430" t="s">
        <v>113</v>
      </c>
      <c r="BL430" t="s">
        <v>113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113</v>
      </c>
      <c r="BV430" t="s">
        <v>113</v>
      </c>
      <c r="BW430" t="s">
        <v>111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  <c r="CW430" t="s">
        <v>113</v>
      </c>
    </row>
    <row r="431" spans="1:101" x14ac:dyDescent="0.25">
      <c r="A431" t="s">
        <v>117</v>
      </c>
      <c r="B431">
        <v>167688</v>
      </c>
      <c r="C431" t="s">
        <v>3107</v>
      </c>
      <c r="D431" t="s">
        <v>102</v>
      </c>
      <c r="E431" t="s">
        <v>3108</v>
      </c>
      <c r="F431" t="s">
        <v>3108</v>
      </c>
      <c r="G431" t="s">
        <v>3109</v>
      </c>
      <c r="I431" t="s">
        <v>3110</v>
      </c>
      <c r="K431" t="s">
        <v>3111</v>
      </c>
      <c r="L431" t="s">
        <v>3112</v>
      </c>
      <c r="M431" t="s">
        <v>3113</v>
      </c>
      <c r="O431">
        <v>0</v>
      </c>
      <c r="V431" t="s">
        <v>110</v>
      </c>
      <c r="W431" s="1">
        <v>41463</v>
      </c>
      <c r="Y431" s="1">
        <v>43896</v>
      </c>
      <c r="Z431" s="2">
        <v>43009</v>
      </c>
      <c r="AA431" t="s">
        <v>3114</v>
      </c>
      <c r="AB431" t="s">
        <v>111</v>
      </c>
      <c r="AC431" t="s">
        <v>113</v>
      </c>
      <c r="AD431" t="s">
        <v>113</v>
      </c>
      <c r="AF431" t="s">
        <v>3115</v>
      </c>
      <c r="AG431" t="s">
        <v>113</v>
      </c>
      <c r="AH431" t="s">
        <v>111</v>
      </c>
      <c r="AI431" t="s">
        <v>113</v>
      </c>
      <c r="AJ431" t="s">
        <v>173</v>
      </c>
      <c r="AK431" t="s">
        <v>3116</v>
      </c>
      <c r="AL431" t="s">
        <v>115</v>
      </c>
      <c r="AN431" t="s">
        <v>3111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B431" t="s">
        <v>113</v>
      </c>
      <c r="BD431" t="s">
        <v>113</v>
      </c>
      <c r="BF431" t="s">
        <v>113</v>
      </c>
      <c r="BG431" t="s">
        <v>113</v>
      </c>
      <c r="BH431" t="s">
        <v>113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113</v>
      </c>
      <c r="BS431" t="s">
        <v>113</v>
      </c>
      <c r="BT431" t="s">
        <v>113</v>
      </c>
      <c r="BU431" t="s">
        <v>113</v>
      </c>
      <c r="BV431" t="s">
        <v>111</v>
      </c>
      <c r="BW431" t="s">
        <v>111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  <c r="CW431" t="s">
        <v>113</v>
      </c>
    </row>
    <row r="432" spans="1:101" x14ac:dyDescent="0.25">
      <c r="A432" t="s">
        <v>117</v>
      </c>
      <c r="B432">
        <v>304548</v>
      </c>
      <c r="C432" t="s">
        <v>3117</v>
      </c>
      <c r="D432" t="s">
        <v>102</v>
      </c>
      <c r="E432" t="s">
        <v>3118</v>
      </c>
      <c r="F432" t="s">
        <v>3118</v>
      </c>
      <c r="G432" t="s">
        <v>3119</v>
      </c>
      <c r="H432" t="s">
        <v>647</v>
      </c>
      <c r="I432" t="s">
        <v>3120</v>
      </c>
      <c r="K432" t="s">
        <v>3121</v>
      </c>
      <c r="L432">
        <v>28006</v>
      </c>
      <c r="M432" t="s">
        <v>3122</v>
      </c>
      <c r="O432">
        <v>0</v>
      </c>
      <c r="V432" t="s">
        <v>110</v>
      </c>
      <c r="W432" s="1">
        <v>43819</v>
      </c>
      <c r="Y432" s="1">
        <v>43920</v>
      </c>
      <c r="Z432" s="2">
        <v>43009</v>
      </c>
      <c r="AB432" t="s">
        <v>111</v>
      </c>
      <c r="AC432" t="s">
        <v>113</v>
      </c>
      <c r="AD432" t="s">
        <v>113</v>
      </c>
      <c r="AF432" t="s">
        <v>3123</v>
      </c>
      <c r="AG432" t="s">
        <v>113</v>
      </c>
      <c r="AH432" t="s">
        <v>111</v>
      </c>
      <c r="AI432" t="s">
        <v>113</v>
      </c>
      <c r="AJ432" t="s">
        <v>131</v>
      </c>
      <c r="AL432" t="s">
        <v>115</v>
      </c>
      <c r="AN432" t="s">
        <v>3121</v>
      </c>
      <c r="AO432" t="s">
        <v>113</v>
      </c>
      <c r="AP432" t="s">
        <v>113</v>
      </c>
      <c r="AQ432" t="s">
        <v>111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B432" t="s">
        <v>113</v>
      </c>
      <c r="BD432" t="s">
        <v>113</v>
      </c>
      <c r="BF432" t="s">
        <v>113</v>
      </c>
      <c r="BG432" t="s">
        <v>113</v>
      </c>
      <c r="BH432" t="s">
        <v>113</v>
      </c>
      <c r="BI432" t="s">
        <v>113</v>
      </c>
      <c r="BJ432" t="s">
        <v>113</v>
      </c>
      <c r="BK432" t="s">
        <v>113</v>
      </c>
      <c r="BL432" t="s">
        <v>113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113</v>
      </c>
      <c r="BT432" t="s">
        <v>113</v>
      </c>
      <c r="BU432" t="s">
        <v>113</v>
      </c>
      <c r="BV432" t="s">
        <v>113</v>
      </c>
      <c r="BW432" t="s">
        <v>111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113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  <c r="CW432" t="s">
        <v>113</v>
      </c>
    </row>
    <row r="433" spans="1:101" x14ac:dyDescent="0.25">
      <c r="A433" t="s">
        <v>155</v>
      </c>
      <c r="B433">
        <v>165111</v>
      </c>
      <c r="C433" t="s">
        <v>3124</v>
      </c>
      <c r="D433" t="s">
        <v>102</v>
      </c>
      <c r="E433" t="s">
        <v>3125</v>
      </c>
      <c r="F433" t="s">
        <v>3125</v>
      </c>
      <c r="M433" t="s">
        <v>3126</v>
      </c>
      <c r="O433">
        <v>3</v>
      </c>
      <c r="P433" t="s">
        <v>3127</v>
      </c>
      <c r="R433" t="s">
        <v>1041</v>
      </c>
      <c r="S433" t="s">
        <v>161</v>
      </c>
      <c r="T433" t="s">
        <v>108</v>
      </c>
      <c r="U433">
        <v>2116</v>
      </c>
      <c r="V433" t="s">
        <v>110</v>
      </c>
      <c r="W433" s="1">
        <v>41122</v>
      </c>
      <c r="Y433" s="1">
        <v>43900</v>
      </c>
      <c r="Z433" s="2">
        <v>43009</v>
      </c>
      <c r="AA433" t="s">
        <v>3128</v>
      </c>
      <c r="AB433" t="s">
        <v>113</v>
      </c>
      <c r="AC433" t="s">
        <v>113</v>
      </c>
      <c r="AD433" t="s">
        <v>113</v>
      </c>
      <c r="AG433" t="s">
        <v>113</v>
      </c>
      <c r="AH433" t="s">
        <v>111</v>
      </c>
      <c r="AI433" t="s">
        <v>113</v>
      </c>
      <c r="AJ433" t="s">
        <v>114</v>
      </c>
      <c r="AL433" t="s">
        <v>115</v>
      </c>
      <c r="AM433" t="s">
        <v>116</v>
      </c>
      <c r="AN433" t="s">
        <v>108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B433" t="s">
        <v>113</v>
      </c>
      <c r="BD433" t="s">
        <v>113</v>
      </c>
      <c r="BF433" t="s">
        <v>113</v>
      </c>
      <c r="BG433" t="s">
        <v>113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113</v>
      </c>
      <c r="BS433" t="s">
        <v>113</v>
      </c>
      <c r="BT433" t="s">
        <v>113</v>
      </c>
      <c r="BU433" t="s">
        <v>113</v>
      </c>
      <c r="BV433" t="s">
        <v>111</v>
      </c>
      <c r="BW433" t="s">
        <v>111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  <c r="CW433" t="s">
        <v>113</v>
      </c>
    </row>
    <row r="434" spans="1:101" x14ac:dyDescent="0.25">
      <c r="A434" t="s">
        <v>117</v>
      </c>
      <c r="B434">
        <v>308430</v>
      </c>
      <c r="C434" t="s">
        <v>3129</v>
      </c>
      <c r="D434" t="s">
        <v>102</v>
      </c>
      <c r="E434" t="s">
        <v>3130</v>
      </c>
      <c r="F434" t="s">
        <v>3130</v>
      </c>
      <c r="G434" t="s">
        <v>3131</v>
      </c>
      <c r="I434" t="s">
        <v>3132</v>
      </c>
      <c r="K434" t="s">
        <v>194</v>
      </c>
      <c r="L434">
        <v>8002</v>
      </c>
      <c r="M434" t="s">
        <v>3133</v>
      </c>
      <c r="O434">
        <v>0</v>
      </c>
      <c r="V434" t="s">
        <v>110</v>
      </c>
      <c r="W434" s="1">
        <v>43920</v>
      </c>
      <c r="Y434" s="1">
        <v>43920</v>
      </c>
      <c r="Z434" s="2">
        <v>43009</v>
      </c>
      <c r="AB434" t="s">
        <v>113</v>
      </c>
      <c r="AC434" t="s">
        <v>113</v>
      </c>
      <c r="AD434" t="s">
        <v>113</v>
      </c>
      <c r="AG434" t="s">
        <v>113</v>
      </c>
      <c r="AH434" t="s">
        <v>111</v>
      </c>
      <c r="AI434" t="s">
        <v>113</v>
      </c>
      <c r="AJ434" t="s">
        <v>173</v>
      </c>
      <c r="AK434" t="s">
        <v>3134</v>
      </c>
      <c r="AL434" t="s">
        <v>115</v>
      </c>
      <c r="AN434" t="s">
        <v>194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B434" t="s">
        <v>113</v>
      </c>
      <c r="BD434" t="s">
        <v>113</v>
      </c>
      <c r="BF434" t="s">
        <v>113</v>
      </c>
      <c r="BG434" t="s">
        <v>113</v>
      </c>
      <c r="BH434" t="s">
        <v>111</v>
      </c>
      <c r="BI434" t="s">
        <v>113</v>
      </c>
      <c r="BJ434" t="s">
        <v>113</v>
      </c>
      <c r="BK434" t="s">
        <v>113</v>
      </c>
      <c r="BL434" t="s">
        <v>111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113</v>
      </c>
      <c r="BT434" t="s">
        <v>113</v>
      </c>
      <c r="BU434" t="s">
        <v>113</v>
      </c>
      <c r="BV434" t="s">
        <v>111</v>
      </c>
      <c r="BW434" t="s">
        <v>111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113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  <c r="CW434" t="s">
        <v>113</v>
      </c>
    </row>
    <row r="435" spans="1:101" x14ac:dyDescent="0.25">
      <c r="A435" t="s">
        <v>175</v>
      </c>
      <c r="B435">
        <v>297551</v>
      </c>
      <c r="C435" t="s">
        <v>3135</v>
      </c>
      <c r="D435" t="s">
        <v>102</v>
      </c>
      <c r="E435" t="s">
        <v>3136</v>
      </c>
      <c r="F435" t="s">
        <v>3136</v>
      </c>
      <c r="G435" t="s">
        <v>3137</v>
      </c>
      <c r="H435" t="s">
        <v>835</v>
      </c>
      <c r="I435" t="s">
        <v>285</v>
      </c>
      <c r="J435" t="s">
        <v>180</v>
      </c>
      <c r="K435" t="s">
        <v>108</v>
      </c>
      <c r="L435">
        <v>94025</v>
      </c>
      <c r="M435" t="s">
        <v>3138</v>
      </c>
      <c r="O435">
        <v>0</v>
      </c>
      <c r="V435" t="s">
        <v>110</v>
      </c>
      <c r="W435" s="1">
        <v>43774</v>
      </c>
      <c r="Y435" s="1">
        <v>43921</v>
      </c>
      <c r="Z435" s="2">
        <v>43009</v>
      </c>
      <c r="AA435" t="s">
        <v>3139</v>
      </c>
      <c r="AB435" t="s">
        <v>113</v>
      </c>
      <c r="AC435" t="s">
        <v>113</v>
      </c>
      <c r="AD435" t="s">
        <v>113</v>
      </c>
      <c r="AG435" t="s">
        <v>111</v>
      </c>
      <c r="AH435" t="s">
        <v>113</v>
      </c>
      <c r="AI435" t="s">
        <v>113</v>
      </c>
      <c r="AJ435" t="s">
        <v>114</v>
      </c>
      <c r="AL435" t="s">
        <v>115</v>
      </c>
      <c r="AM435" t="s">
        <v>116</v>
      </c>
      <c r="AN435" t="s">
        <v>108</v>
      </c>
      <c r="AO435" t="s">
        <v>113</v>
      </c>
      <c r="AP435" t="s">
        <v>113</v>
      </c>
      <c r="AQ435" t="s">
        <v>113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B435" t="s">
        <v>113</v>
      </c>
      <c r="BD435" t="s">
        <v>113</v>
      </c>
      <c r="BF435" t="s">
        <v>113</v>
      </c>
      <c r="BG435" t="s">
        <v>113</v>
      </c>
      <c r="BH435" t="s">
        <v>113</v>
      </c>
      <c r="BI435" t="s">
        <v>113</v>
      </c>
      <c r="BJ435" t="s">
        <v>113</v>
      </c>
      <c r="BK435" t="s">
        <v>113</v>
      </c>
      <c r="BL435" t="s">
        <v>113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111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  <c r="CW435" t="s">
        <v>113</v>
      </c>
    </row>
    <row r="436" spans="1:101" x14ac:dyDescent="0.25">
      <c r="A436" t="s">
        <v>175</v>
      </c>
      <c r="B436">
        <v>174911</v>
      </c>
      <c r="C436" t="s">
        <v>3140</v>
      </c>
      <c r="D436" t="s">
        <v>102</v>
      </c>
      <c r="E436" t="s">
        <v>3141</v>
      </c>
      <c r="F436" t="s">
        <v>3142</v>
      </c>
      <c r="M436" t="s">
        <v>3143</v>
      </c>
      <c r="O436">
        <v>0</v>
      </c>
      <c r="V436" t="s">
        <v>110</v>
      </c>
      <c r="W436" s="1">
        <v>42783</v>
      </c>
      <c r="Y436" s="1">
        <v>43850</v>
      </c>
      <c r="Z436" s="2">
        <v>43009</v>
      </c>
      <c r="AB436" t="s">
        <v>113</v>
      </c>
      <c r="AC436" t="s">
        <v>113</v>
      </c>
      <c r="AD436" t="s">
        <v>113</v>
      </c>
      <c r="AG436" t="s">
        <v>111</v>
      </c>
      <c r="AH436" t="s">
        <v>113</v>
      </c>
      <c r="AI436" t="s">
        <v>113</v>
      </c>
      <c r="AJ436" t="s">
        <v>114</v>
      </c>
      <c r="AL436" t="s">
        <v>115</v>
      </c>
      <c r="AM436" t="s">
        <v>116</v>
      </c>
      <c r="AN436" t="s">
        <v>108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B436" t="s">
        <v>113</v>
      </c>
      <c r="BD436" t="s">
        <v>113</v>
      </c>
      <c r="BF436" t="s">
        <v>113</v>
      </c>
      <c r="BG436" t="s">
        <v>113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113</v>
      </c>
      <c r="BR436" t="s">
        <v>113</v>
      </c>
      <c r="BS436" t="s">
        <v>113</v>
      </c>
      <c r="BT436" t="s">
        <v>113</v>
      </c>
      <c r="BU436" t="s">
        <v>113</v>
      </c>
      <c r="BV436" t="s">
        <v>113</v>
      </c>
      <c r="BW436" t="s">
        <v>111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  <c r="CW436" t="s">
        <v>113</v>
      </c>
    </row>
    <row r="437" spans="1:101" x14ac:dyDescent="0.25">
      <c r="A437" t="s">
        <v>309</v>
      </c>
      <c r="B437">
        <v>299901</v>
      </c>
      <c r="C437" t="s">
        <v>3144</v>
      </c>
      <c r="D437" t="s">
        <v>102</v>
      </c>
      <c r="E437" t="s">
        <v>3145</v>
      </c>
      <c r="F437" t="s">
        <v>3145</v>
      </c>
      <c r="G437" t="s">
        <v>3146</v>
      </c>
      <c r="H437" t="s">
        <v>3147</v>
      </c>
      <c r="I437" t="s">
        <v>1289</v>
      </c>
      <c r="J437" t="s">
        <v>1290</v>
      </c>
      <c r="K437" t="s">
        <v>108</v>
      </c>
      <c r="L437">
        <v>20024</v>
      </c>
      <c r="M437" t="s">
        <v>3148</v>
      </c>
      <c r="O437">
        <v>1</v>
      </c>
      <c r="V437" t="s">
        <v>110</v>
      </c>
      <c r="W437" s="1">
        <v>43434</v>
      </c>
      <c r="Y437" s="1">
        <v>43910</v>
      </c>
      <c r="Z437" s="2">
        <v>43009</v>
      </c>
      <c r="AA437" t="s">
        <v>3149</v>
      </c>
      <c r="AB437" t="s">
        <v>113</v>
      </c>
      <c r="AC437" t="s">
        <v>113</v>
      </c>
      <c r="AD437" t="s">
        <v>113</v>
      </c>
      <c r="AG437" t="s">
        <v>113</v>
      </c>
      <c r="AH437" t="s">
        <v>111</v>
      </c>
      <c r="AI437" t="s">
        <v>113</v>
      </c>
      <c r="AJ437" t="s">
        <v>131</v>
      </c>
      <c r="AL437" t="s">
        <v>115</v>
      </c>
      <c r="AM437" t="s">
        <v>731</v>
      </c>
      <c r="AN437" t="s">
        <v>108</v>
      </c>
      <c r="AO437" t="s">
        <v>113</v>
      </c>
      <c r="AP437" t="s">
        <v>113</v>
      </c>
      <c r="AQ437" t="s">
        <v>113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B437" t="s">
        <v>113</v>
      </c>
      <c r="BD437" t="s">
        <v>111</v>
      </c>
      <c r="BE437" t="s">
        <v>111</v>
      </c>
      <c r="BF437" t="s">
        <v>113</v>
      </c>
      <c r="BG437" t="s">
        <v>113</v>
      </c>
      <c r="BH437" t="s">
        <v>111</v>
      </c>
      <c r="BI437" t="s">
        <v>113</v>
      </c>
      <c r="BJ437" t="s">
        <v>113</v>
      </c>
      <c r="BK437" t="s">
        <v>113</v>
      </c>
      <c r="BL437" t="s">
        <v>113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113</v>
      </c>
      <c r="BV437" t="s">
        <v>111</v>
      </c>
      <c r="BW437" t="s">
        <v>111</v>
      </c>
      <c r="BX437" t="s">
        <v>113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113</v>
      </c>
      <c r="CE437" t="s">
        <v>113</v>
      </c>
      <c r="CF437" t="s">
        <v>113</v>
      </c>
      <c r="CG437" t="s">
        <v>113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  <c r="CW437" t="s">
        <v>113</v>
      </c>
    </row>
    <row r="438" spans="1:101" x14ac:dyDescent="0.25">
      <c r="A438" t="s">
        <v>155</v>
      </c>
      <c r="B438">
        <v>167404</v>
      </c>
      <c r="C438" t="s">
        <v>3150</v>
      </c>
      <c r="D438" t="s">
        <v>102</v>
      </c>
      <c r="E438" t="s">
        <v>3151</v>
      </c>
      <c r="F438" t="s">
        <v>3152</v>
      </c>
      <c r="G438" t="s">
        <v>3153</v>
      </c>
      <c r="I438" t="s">
        <v>2280</v>
      </c>
      <c r="J438" t="s">
        <v>432</v>
      </c>
      <c r="K438" t="s">
        <v>108</v>
      </c>
      <c r="L438">
        <v>6830</v>
      </c>
      <c r="M438" t="s">
        <v>3154</v>
      </c>
      <c r="O438">
        <v>0</v>
      </c>
      <c r="V438" t="s">
        <v>110</v>
      </c>
      <c r="W438" s="1">
        <v>41376</v>
      </c>
      <c r="Y438" s="1">
        <v>43929</v>
      </c>
      <c r="Z438" s="2">
        <v>43891</v>
      </c>
      <c r="AA438" t="s">
        <v>3155</v>
      </c>
      <c r="AB438" t="s">
        <v>113</v>
      </c>
      <c r="AC438" t="s">
        <v>113</v>
      </c>
      <c r="AD438" t="s">
        <v>113</v>
      </c>
      <c r="AG438" t="s">
        <v>113</v>
      </c>
      <c r="AH438" t="s">
        <v>111</v>
      </c>
      <c r="AI438" t="s">
        <v>113</v>
      </c>
      <c r="AJ438" t="s">
        <v>114</v>
      </c>
      <c r="AL438" t="s">
        <v>115</v>
      </c>
      <c r="AM438" t="s">
        <v>432</v>
      </c>
      <c r="AN438" t="s">
        <v>108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B438" t="s">
        <v>113</v>
      </c>
      <c r="BD438" t="s">
        <v>113</v>
      </c>
      <c r="BF438" t="s">
        <v>113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113</v>
      </c>
      <c r="BV438" t="s">
        <v>111</v>
      </c>
      <c r="BW438" t="s">
        <v>111</v>
      </c>
      <c r="BX438" t="s">
        <v>113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113</v>
      </c>
      <c r="CE438" t="s">
        <v>113</v>
      </c>
      <c r="CF438" t="s">
        <v>113</v>
      </c>
      <c r="CG438" t="s">
        <v>113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  <c r="CW438" t="s">
        <v>113</v>
      </c>
    </row>
    <row r="439" spans="1:101" x14ac:dyDescent="0.25">
      <c r="A439" t="s">
        <v>117</v>
      </c>
      <c r="B439">
        <v>300303</v>
      </c>
      <c r="C439" t="s">
        <v>3156</v>
      </c>
      <c r="D439" t="s">
        <v>102</v>
      </c>
      <c r="E439" t="s">
        <v>3157</v>
      </c>
      <c r="F439" t="s">
        <v>3157</v>
      </c>
      <c r="G439" t="s">
        <v>3158</v>
      </c>
      <c r="H439" t="s">
        <v>3159</v>
      </c>
      <c r="I439" t="s">
        <v>128</v>
      </c>
      <c r="K439" t="s">
        <v>219</v>
      </c>
      <c r="M439" t="s">
        <v>3160</v>
      </c>
      <c r="N439" t="s">
        <v>3161</v>
      </c>
      <c r="O439">
        <v>0</v>
      </c>
      <c r="V439" t="s">
        <v>110</v>
      </c>
      <c r="W439" s="1">
        <v>43481</v>
      </c>
      <c r="Y439" s="1">
        <v>43892</v>
      </c>
      <c r="Z439" s="2">
        <v>43009</v>
      </c>
      <c r="AA439" t="s">
        <v>3162</v>
      </c>
      <c r="AB439" t="s">
        <v>113</v>
      </c>
      <c r="AC439" t="s">
        <v>113</v>
      </c>
      <c r="AD439" t="s">
        <v>113</v>
      </c>
      <c r="AG439" t="s">
        <v>113</v>
      </c>
      <c r="AH439" t="s">
        <v>111</v>
      </c>
      <c r="AI439" t="s">
        <v>113</v>
      </c>
      <c r="AJ439" t="s">
        <v>173</v>
      </c>
      <c r="AK439" t="s">
        <v>402</v>
      </c>
      <c r="AL439" t="s">
        <v>115</v>
      </c>
      <c r="AN439" t="s">
        <v>122</v>
      </c>
      <c r="AO439" t="s">
        <v>113</v>
      </c>
      <c r="AP439" t="s">
        <v>113</v>
      </c>
      <c r="AQ439" t="s">
        <v>113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B439" t="s">
        <v>113</v>
      </c>
      <c r="BD439" t="s">
        <v>113</v>
      </c>
      <c r="BF439" t="s">
        <v>113</v>
      </c>
      <c r="BG439" t="s">
        <v>113</v>
      </c>
      <c r="BH439" t="s">
        <v>111</v>
      </c>
      <c r="BI439" t="s">
        <v>113</v>
      </c>
      <c r="BJ439" t="s">
        <v>113</v>
      </c>
      <c r="BK439" t="s">
        <v>113</v>
      </c>
      <c r="BL439" t="s">
        <v>113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113</v>
      </c>
      <c r="BV439" t="s">
        <v>111</v>
      </c>
      <c r="BW439" t="s">
        <v>111</v>
      </c>
      <c r="BX439" t="s">
        <v>113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113</v>
      </c>
      <c r="CE439" t="s">
        <v>113</v>
      </c>
      <c r="CF439" t="s">
        <v>113</v>
      </c>
      <c r="CG439" t="s">
        <v>113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  <c r="CW439" t="s">
        <v>113</v>
      </c>
    </row>
    <row r="440" spans="1:101" x14ac:dyDescent="0.25">
      <c r="A440" t="s">
        <v>100</v>
      </c>
      <c r="B440">
        <v>174787</v>
      </c>
      <c r="C440" t="s">
        <v>3163</v>
      </c>
      <c r="D440" t="s">
        <v>102</v>
      </c>
      <c r="E440" t="s">
        <v>3164</v>
      </c>
      <c r="F440" t="s">
        <v>3164</v>
      </c>
      <c r="G440" t="s">
        <v>1520</v>
      </c>
      <c r="H440" t="s">
        <v>3165</v>
      </c>
      <c r="I440" t="s">
        <v>106</v>
      </c>
      <c r="J440" t="s">
        <v>107</v>
      </c>
      <c r="K440" t="s">
        <v>108</v>
      </c>
      <c r="L440">
        <v>10019</v>
      </c>
      <c r="M440" t="s">
        <v>3166</v>
      </c>
      <c r="N440" t="s">
        <v>3167</v>
      </c>
      <c r="O440">
        <v>2</v>
      </c>
      <c r="V440" t="s">
        <v>110</v>
      </c>
      <c r="W440" s="1">
        <v>42093</v>
      </c>
      <c r="Y440" s="1">
        <v>43917</v>
      </c>
      <c r="Z440" s="2">
        <v>43009</v>
      </c>
      <c r="AA440" t="s">
        <v>3168</v>
      </c>
      <c r="AB440" t="s">
        <v>113</v>
      </c>
      <c r="AC440" t="s">
        <v>113</v>
      </c>
      <c r="AD440" t="s">
        <v>113</v>
      </c>
      <c r="AG440" t="s">
        <v>113</v>
      </c>
      <c r="AH440" t="s">
        <v>111</v>
      </c>
      <c r="AI440" t="s">
        <v>113</v>
      </c>
      <c r="AJ440" t="s">
        <v>114</v>
      </c>
      <c r="AL440" t="s">
        <v>115</v>
      </c>
      <c r="AM440" t="s">
        <v>116</v>
      </c>
      <c r="AN440" t="s">
        <v>108</v>
      </c>
      <c r="AO440" t="s">
        <v>113</v>
      </c>
      <c r="AP440" t="s">
        <v>113</v>
      </c>
      <c r="AQ440" t="s">
        <v>113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B440" t="s">
        <v>113</v>
      </c>
      <c r="BD440" t="s">
        <v>113</v>
      </c>
      <c r="BF440" t="s">
        <v>113</v>
      </c>
      <c r="BG440" t="s">
        <v>113</v>
      </c>
      <c r="BH440" t="s">
        <v>111</v>
      </c>
      <c r="BI440" t="s">
        <v>113</v>
      </c>
      <c r="BJ440" t="s">
        <v>113</v>
      </c>
      <c r="BK440" t="s">
        <v>113</v>
      </c>
      <c r="BL440" t="s">
        <v>113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113</v>
      </c>
      <c r="BV440" t="s">
        <v>111</v>
      </c>
      <c r="BW440" t="s">
        <v>111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  <c r="CW440" t="s">
        <v>113</v>
      </c>
    </row>
    <row r="441" spans="1:101" x14ac:dyDescent="0.25">
      <c r="A441" t="s">
        <v>117</v>
      </c>
      <c r="B441">
        <v>304722</v>
      </c>
      <c r="C441" t="s">
        <v>3169</v>
      </c>
      <c r="D441" t="s">
        <v>102</v>
      </c>
      <c r="E441" t="s">
        <v>3170</v>
      </c>
      <c r="F441" t="s">
        <v>3170</v>
      </c>
      <c r="G441" t="s">
        <v>3171</v>
      </c>
      <c r="H441" t="s">
        <v>3172</v>
      </c>
      <c r="I441" t="s">
        <v>128</v>
      </c>
      <c r="K441" t="s">
        <v>219</v>
      </c>
      <c r="M441">
        <f>852-3961-888</f>
        <v>-3997</v>
      </c>
      <c r="O441">
        <v>1</v>
      </c>
      <c r="V441" t="s">
        <v>110</v>
      </c>
      <c r="W441" s="1">
        <v>43642</v>
      </c>
      <c r="Y441" s="1">
        <v>43689</v>
      </c>
      <c r="Z441" s="2">
        <v>43009</v>
      </c>
      <c r="AA441" t="s">
        <v>3173</v>
      </c>
      <c r="AB441" t="s">
        <v>111</v>
      </c>
      <c r="AC441" t="s">
        <v>113</v>
      </c>
      <c r="AD441" t="s">
        <v>113</v>
      </c>
      <c r="AG441" t="s">
        <v>113</v>
      </c>
      <c r="AH441" t="s">
        <v>111</v>
      </c>
      <c r="AI441" t="s">
        <v>113</v>
      </c>
      <c r="AJ441" t="s">
        <v>173</v>
      </c>
      <c r="AK441" t="s">
        <v>742</v>
      </c>
      <c r="AL441" t="s">
        <v>1060</v>
      </c>
      <c r="AN441" t="s">
        <v>219</v>
      </c>
      <c r="AO441" t="s">
        <v>113</v>
      </c>
      <c r="AP441" t="s">
        <v>113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B441" t="s">
        <v>113</v>
      </c>
      <c r="BD441" t="s">
        <v>113</v>
      </c>
      <c r="BF441" t="s">
        <v>113</v>
      </c>
      <c r="BG441" t="s">
        <v>113</v>
      </c>
      <c r="BH441" t="s">
        <v>111</v>
      </c>
      <c r="BI441" t="s">
        <v>113</v>
      </c>
      <c r="BJ441" t="s">
        <v>113</v>
      </c>
      <c r="BK441" t="s">
        <v>113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113</v>
      </c>
      <c r="BR441" t="s">
        <v>113</v>
      </c>
      <c r="BS441" t="s">
        <v>113</v>
      </c>
      <c r="BT441" t="s">
        <v>113</v>
      </c>
      <c r="BU441" t="s">
        <v>113</v>
      </c>
      <c r="BV441" t="s">
        <v>113</v>
      </c>
      <c r="BW441" t="s">
        <v>111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  <c r="CW441" t="s">
        <v>113</v>
      </c>
    </row>
    <row r="442" spans="1:101" x14ac:dyDescent="0.25">
      <c r="A442" t="s">
        <v>368</v>
      </c>
      <c r="B442">
        <v>282281</v>
      </c>
      <c r="C442" t="s">
        <v>3174</v>
      </c>
      <c r="D442" t="s">
        <v>102</v>
      </c>
      <c r="E442" t="s">
        <v>3175</v>
      </c>
      <c r="F442" t="s">
        <v>3175</v>
      </c>
      <c r="G442" t="s">
        <v>3176</v>
      </c>
      <c r="I442" t="s">
        <v>372</v>
      </c>
      <c r="J442" t="s">
        <v>373</v>
      </c>
      <c r="K442" t="s">
        <v>108</v>
      </c>
      <c r="L442">
        <v>75201</v>
      </c>
      <c r="M442" t="s">
        <v>3177</v>
      </c>
      <c r="O442">
        <v>0</v>
      </c>
      <c r="V442" t="s">
        <v>110</v>
      </c>
      <c r="W442" s="1">
        <v>42338</v>
      </c>
      <c r="Y442" s="1">
        <v>43901</v>
      </c>
      <c r="Z442" s="2">
        <v>43009</v>
      </c>
      <c r="AA442" t="s">
        <v>3178</v>
      </c>
      <c r="AB442" t="s">
        <v>113</v>
      </c>
      <c r="AC442" t="s">
        <v>113</v>
      </c>
      <c r="AD442" t="s">
        <v>113</v>
      </c>
      <c r="AG442" t="s">
        <v>113</v>
      </c>
      <c r="AH442" t="s">
        <v>111</v>
      </c>
      <c r="AI442" t="s">
        <v>113</v>
      </c>
      <c r="AJ442" t="s">
        <v>114</v>
      </c>
      <c r="AL442" t="s">
        <v>115</v>
      </c>
      <c r="AM442" t="s">
        <v>373</v>
      </c>
      <c r="AN442" t="s">
        <v>108</v>
      </c>
      <c r="AO442" t="s">
        <v>113</v>
      </c>
      <c r="AP442" t="s">
        <v>113</v>
      </c>
      <c r="AQ442" t="s">
        <v>113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B442" t="s">
        <v>113</v>
      </c>
      <c r="BD442" t="s">
        <v>113</v>
      </c>
      <c r="BF442" t="s">
        <v>113</v>
      </c>
      <c r="BG442" t="s">
        <v>113</v>
      </c>
      <c r="BH442" t="s">
        <v>113</v>
      </c>
      <c r="BI442" t="s">
        <v>113</v>
      </c>
      <c r="BJ442" t="s">
        <v>113</v>
      </c>
      <c r="BK442" t="s">
        <v>113</v>
      </c>
      <c r="BL442" t="s">
        <v>113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113</v>
      </c>
      <c r="BV442" t="s">
        <v>111</v>
      </c>
      <c r="BW442" t="s">
        <v>111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  <c r="CW442" t="s">
        <v>113</v>
      </c>
    </row>
    <row r="443" spans="1:101" x14ac:dyDescent="0.25">
      <c r="A443" t="s">
        <v>263</v>
      </c>
      <c r="B443">
        <v>162671</v>
      </c>
      <c r="C443" t="s">
        <v>3179</v>
      </c>
      <c r="D443" t="s">
        <v>102</v>
      </c>
      <c r="E443" t="s">
        <v>3180</v>
      </c>
      <c r="F443" t="s">
        <v>3180</v>
      </c>
      <c r="G443" t="s">
        <v>3181</v>
      </c>
      <c r="H443" t="s">
        <v>754</v>
      </c>
      <c r="I443" t="s">
        <v>3182</v>
      </c>
      <c r="J443" t="s">
        <v>1668</v>
      </c>
      <c r="K443" t="s">
        <v>108</v>
      </c>
      <c r="L443">
        <v>48067</v>
      </c>
      <c r="M443" t="s">
        <v>3183</v>
      </c>
      <c r="N443" t="s">
        <v>3184</v>
      </c>
      <c r="O443">
        <v>0</v>
      </c>
      <c r="V443" t="s">
        <v>110</v>
      </c>
      <c r="W443" s="1">
        <v>40997</v>
      </c>
      <c r="Y443" s="1">
        <v>43922</v>
      </c>
      <c r="Z443" s="2">
        <v>43009</v>
      </c>
      <c r="AA443" t="s">
        <v>3185</v>
      </c>
      <c r="AB443" t="s">
        <v>113</v>
      </c>
      <c r="AC443" t="s">
        <v>113</v>
      </c>
      <c r="AD443" t="s">
        <v>113</v>
      </c>
      <c r="AG443" t="s">
        <v>113</v>
      </c>
      <c r="AH443" t="s">
        <v>111</v>
      </c>
      <c r="AI443" t="s">
        <v>113</v>
      </c>
      <c r="AJ443" t="s">
        <v>114</v>
      </c>
      <c r="AL443" t="s">
        <v>115</v>
      </c>
      <c r="AM443" t="s">
        <v>1668</v>
      </c>
      <c r="AN443" t="s">
        <v>108</v>
      </c>
      <c r="AO443" t="s">
        <v>113</v>
      </c>
      <c r="AP443" t="s">
        <v>113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B443" t="s">
        <v>111</v>
      </c>
      <c r="BC443" t="s">
        <v>3186</v>
      </c>
      <c r="BD443" t="s">
        <v>113</v>
      </c>
      <c r="BF443" t="s">
        <v>113</v>
      </c>
      <c r="BG443" t="s">
        <v>113</v>
      </c>
      <c r="BH443" t="s">
        <v>113</v>
      </c>
      <c r="BI443" t="s">
        <v>113</v>
      </c>
      <c r="BJ443" t="s">
        <v>113</v>
      </c>
      <c r="BK443" t="s">
        <v>113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113</v>
      </c>
      <c r="BV443" t="s">
        <v>111</v>
      </c>
      <c r="BW443" t="s">
        <v>111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  <c r="CW443" t="s">
        <v>113</v>
      </c>
    </row>
    <row r="444" spans="1:101" x14ac:dyDescent="0.25">
      <c r="A444" t="s">
        <v>117</v>
      </c>
      <c r="B444">
        <v>305722</v>
      </c>
      <c r="C444" t="s">
        <v>3187</v>
      </c>
      <c r="D444" t="s">
        <v>102</v>
      </c>
      <c r="E444" t="s">
        <v>3188</v>
      </c>
      <c r="F444" t="s">
        <v>3189</v>
      </c>
      <c r="G444" t="s">
        <v>3190</v>
      </c>
      <c r="H444" t="s">
        <v>3191</v>
      </c>
      <c r="I444" t="s">
        <v>3192</v>
      </c>
      <c r="K444" t="s">
        <v>3193</v>
      </c>
      <c r="L444" t="s">
        <v>3194</v>
      </c>
      <c r="M444" t="s">
        <v>3195</v>
      </c>
      <c r="O444">
        <v>0</v>
      </c>
      <c r="V444" t="s">
        <v>110</v>
      </c>
      <c r="W444" s="1">
        <v>43725</v>
      </c>
      <c r="Y444" s="1">
        <v>43943</v>
      </c>
      <c r="Z444" s="2">
        <v>43891</v>
      </c>
      <c r="AA444" t="s">
        <v>3196</v>
      </c>
      <c r="AB444" t="s">
        <v>111</v>
      </c>
      <c r="AC444" t="s">
        <v>113</v>
      </c>
      <c r="AD444" t="s">
        <v>113</v>
      </c>
      <c r="AF444" t="s">
        <v>3197</v>
      </c>
      <c r="AG444" t="s">
        <v>113</v>
      </c>
      <c r="AH444" t="s">
        <v>111</v>
      </c>
      <c r="AI444" t="s">
        <v>113</v>
      </c>
      <c r="AJ444" t="s">
        <v>131</v>
      </c>
      <c r="AL444" t="s">
        <v>3198</v>
      </c>
      <c r="AN444" t="s">
        <v>3193</v>
      </c>
      <c r="AO444" t="s">
        <v>113</v>
      </c>
      <c r="AP444" t="s">
        <v>113</v>
      </c>
      <c r="AQ444" t="s">
        <v>111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B444" t="s">
        <v>113</v>
      </c>
      <c r="BD444" t="s">
        <v>113</v>
      </c>
      <c r="BF444" t="s">
        <v>113</v>
      </c>
      <c r="BG444" t="s">
        <v>113</v>
      </c>
      <c r="BH444" t="s">
        <v>111</v>
      </c>
      <c r="BI444" t="s">
        <v>113</v>
      </c>
      <c r="BJ444" t="s">
        <v>113</v>
      </c>
      <c r="BK444" t="s">
        <v>113</v>
      </c>
      <c r="BL444" t="s">
        <v>111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113</v>
      </c>
      <c r="BV444" t="s">
        <v>111</v>
      </c>
      <c r="BW444" t="s">
        <v>111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  <c r="CW444" t="s">
        <v>113</v>
      </c>
    </row>
    <row r="445" spans="1:101" x14ac:dyDescent="0.25">
      <c r="A445" t="s">
        <v>378</v>
      </c>
      <c r="B445">
        <v>163307</v>
      </c>
      <c r="C445" t="s">
        <v>3199</v>
      </c>
      <c r="D445" t="s">
        <v>102</v>
      </c>
      <c r="E445" t="s">
        <v>3200</v>
      </c>
      <c r="F445" t="s">
        <v>3201</v>
      </c>
      <c r="M445" t="s">
        <v>3202</v>
      </c>
      <c r="O445">
        <v>1</v>
      </c>
      <c r="V445" t="s">
        <v>110</v>
      </c>
      <c r="W445" s="1">
        <v>40997</v>
      </c>
      <c r="Y445" s="1">
        <v>43832</v>
      </c>
      <c r="Z445" s="2">
        <v>43009</v>
      </c>
      <c r="AA445" t="s">
        <v>3203</v>
      </c>
      <c r="AB445" t="s">
        <v>113</v>
      </c>
      <c r="AC445" t="s">
        <v>113</v>
      </c>
      <c r="AD445" t="s">
        <v>113</v>
      </c>
      <c r="AF445" t="s">
        <v>3204</v>
      </c>
      <c r="AG445" t="s">
        <v>113</v>
      </c>
      <c r="AH445" t="s">
        <v>111</v>
      </c>
      <c r="AI445" t="s">
        <v>113</v>
      </c>
      <c r="AJ445" t="s">
        <v>293</v>
      </c>
      <c r="AL445" t="s">
        <v>115</v>
      </c>
      <c r="AM445" t="s">
        <v>116</v>
      </c>
      <c r="AN445" t="s">
        <v>108</v>
      </c>
      <c r="AO445" t="s">
        <v>113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B445" t="s">
        <v>113</v>
      </c>
      <c r="BD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111</v>
      </c>
      <c r="BR445" t="s">
        <v>113</v>
      </c>
      <c r="BS445" t="s">
        <v>113</v>
      </c>
      <c r="BT445" t="s">
        <v>113</v>
      </c>
      <c r="BU445" t="s">
        <v>113</v>
      </c>
      <c r="BV445" t="s">
        <v>111</v>
      </c>
      <c r="BW445" t="s">
        <v>111</v>
      </c>
      <c r="BX445" t="s">
        <v>113</v>
      </c>
      <c r="BY445" t="s">
        <v>113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113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  <c r="CW445" t="s">
        <v>113</v>
      </c>
    </row>
    <row r="446" spans="1:101" x14ac:dyDescent="0.25">
      <c r="A446" t="s">
        <v>100</v>
      </c>
      <c r="B446">
        <v>285140</v>
      </c>
      <c r="C446" t="s">
        <v>3205</v>
      </c>
      <c r="D446" t="s">
        <v>102</v>
      </c>
      <c r="E446" t="s">
        <v>3206</v>
      </c>
      <c r="F446" t="s">
        <v>3206</v>
      </c>
      <c r="G446" t="s">
        <v>3207</v>
      </c>
      <c r="H446" t="s">
        <v>3208</v>
      </c>
      <c r="I446" t="s">
        <v>106</v>
      </c>
      <c r="J446" t="s">
        <v>107</v>
      </c>
      <c r="K446" t="s">
        <v>108</v>
      </c>
      <c r="L446">
        <v>10019</v>
      </c>
      <c r="M446" t="s">
        <v>3209</v>
      </c>
      <c r="O446">
        <v>0</v>
      </c>
      <c r="V446" t="s">
        <v>110</v>
      </c>
      <c r="W446" s="1">
        <v>42642</v>
      </c>
      <c r="Y446" s="1">
        <v>43913</v>
      </c>
      <c r="Z446" s="2">
        <v>43009</v>
      </c>
      <c r="AA446" t="s">
        <v>3210</v>
      </c>
      <c r="AB446" t="s">
        <v>113</v>
      </c>
      <c r="AC446" t="s">
        <v>113</v>
      </c>
      <c r="AD446" t="s">
        <v>113</v>
      </c>
      <c r="AF446" t="s">
        <v>3211</v>
      </c>
      <c r="AG446" t="s">
        <v>113</v>
      </c>
      <c r="AH446" t="s">
        <v>111</v>
      </c>
      <c r="AI446" t="s">
        <v>113</v>
      </c>
      <c r="AJ446" t="s">
        <v>293</v>
      </c>
      <c r="AL446" t="s">
        <v>115</v>
      </c>
      <c r="AM446" t="s">
        <v>116</v>
      </c>
      <c r="AN446" t="s">
        <v>108</v>
      </c>
      <c r="AO446" t="s">
        <v>113</v>
      </c>
      <c r="AP446" t="s">
        <v>113</v>
      </c>
      <c r="AQ446" t="s">
        <v>111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B446" t="s">
        <v>113</v>
      </c>
      <c r="BD446" t="s">
        <v>113</v>
      </c>
      <c r="BF446" t="s">
        <v>113</v>
      </c>
      <c r="BG446" t="s">
        <v>113</v>
      </c>
      <c r="BH446" t="s">
        <v>113</v>
      </c>
      <c r="BI446" t="s">
        <v>113</v>
      </c>
      <c r="BJ446" t="s">
        <v>113</v>
      </c>
      <c r="BK446" t="s">
        <v>113</v>
      </c>
      <c r="BL446" t="s">
        <v>111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113</v>
      </c>
      <c r="BV446" t="s">
        <v>111</v>
      </c>
      <c r="BW446" t="s">
        <v>111</v>
      </c>
      <c r="BX446" t="s">
        <v>113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113</v>
      </c>
      <c r="CT446" t="s">
        <v>113</v>
      </c>
      <c r="CU446" t="s">
        <v>113</v>
      </c>
      <c r="CV446" t="s">
        <v>113</v>
      </c>
      <c r="CW446" t="s">
        <v>113</v>
      </c>
    </row>
    <row r="447" spans="1:101" x14ac:dyDescent="0.25">
      <c r="A447" t="s">
        <v>100</v>
      </c>
      <c r="B447">
        <v>304102</v>
      </c>
      <c r="C447" t="s">
        <v>3212</v>
      </c>
      <c r="D447" t="s">
        <v>102</v>
      </c>
      <c r="E447" t="s">
        <v>3213</v>
      </c>
      <c r="F447" t="s">
        <v>3213</v>
      </c>
      <c r="G447" t="s">
        <v>3214</v>
      </c>
      <c r="I447" t="s">
        <v>106</v>
      </c>
      <c r="J447" t="s">
        <v>107</v>
      </c>
      <c r="K447" t="s">
        <v>108</v>
      </c>
      <c r="L447">
        <v>10018</v>
      </c>
      <c r="M447" t="s">
        <v>3215</v>
      </c>
      <c r="O447">
        <v>0</v>
      </c>
      <c r="V447" t="s">
        <v>110</v>
      </c>
      <c r="W447" s="1">
        <v>43588</v>
      </c>
      <c r="Y447" s="1">
        <v>43873</v>
      </c>
      <c r="Z447" s="2">
        <v>43009</v>
      </c>
      <c r="AB447" t="s">
        <v>113</v>
      </c>
      <c r="AC447" t="s">
        <v>113</v>
      </c>
      <c r="AD447" t="s">
        <v>113</v>
      </c>
      <c r="AG447" t="s">
        <v>113</v>
      </c>
      <c r="AH447" t="s">
        <v>111</v>
      </c>
      <c r="AI447" t="s">
        <v>113</v>
      </c>
      <c r="AJ447" t="s">
        <v>114</v>
      </c>
      <c r="AL447" t="s">
        <v>115</v>
      </c>
      <c r="AM447" t="s">
        <v>116</v>
      </c>
      <c r="AN447" t="s">
        <v>108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B447" t="s">
        <v>113</v>
      </c>
      <c r="BD447" t="s">
        <v>113</v>
      </c>
      <c r="BF447" t="s">
        <v>113</v>
      </c>
      <c r="BG447" t="s">
        <v>113</v>
      </c>
      <c r="BH447" t="s">
        <v>113</v>
      </c>
      <c r="BI447" t="s">
        <v>113</v>
      </c>
      <c r="BJ447" t="s">
        <v>113</v>
      </c>
      <c r="BK447" t="s">
        <v>113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113</v>
      </c>
      <c r="BV447" t="s">
        <v>111</v>
      </c>
      <c r="BW447" t="s">
        <v>111</v>
      </c>
      <c r="BX447" t="s">
        <v>113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113</v>
      </c>
      <c r="CT447" t="s">
        <v>113</v>
      </c>
      <c r="CU447" t="s">
        <v>113</v>
      </c>
      <c r="CV447" t="s">
        <v>113</v>
      </c>
      <c r="CW447" t="s">
        <v>113</v>
      </c>
    </row>
    <row r="448" spans="1:101" x14ac:dyDescent="0.25">
      <c r="A448" t="s">
        <v>175</v>
      </c>
      <c r="B448">
        <v>299671</v>
      </c>
      <c r="C448" t="s">
        <v>3216</v>
      </c>
      <c r="D448" t="s">
        <v>102</v>
      </c>
      <c r="E448" t="s">
        <v>3217</v>
      </c>
      <c r="F448" t="s">
        <v>3217</v>
      </c>
      <c r="G448" t="s">
        <v>3218</v>
      </c>
      <c r="I448" t="s">
        <v>234</v>
      </c>
      <c r="J448" t="s">
        <v>180</v>
      </c>
      <c r="K448" t="s">
        <v>108</v>
      </c>
      <c r="L448">
        <v>94129</v>
      </c>
      <c r="M448" t="s">
        <v>3219</v>
      </c>
      <c r="O448">
        <v>0</v>
      </c>
      <c r="P448" t="s">
        <v>3220</v>
      </c>
      <c r="Q448" t="s">
        <v>3221</v>
      </c>
      <c r="R448" t="s">
        <v>234</v>
      </c>
      <c r="S448" t="s">
        <v>180</v>
      </c>
      <c r="T448" t="s">
        <v>108</v>
      </c>
      <c r="U448">
        <v>94127</v>
      </c>
      <c r="V448" t="s">
        <v>110</v>
      </c>
      <c r="W448" s="1">
        <v>43448</v>
      </c>
      <c r="Y448" s="1">
        <v>43893</v>
      </c>
      <c r="Z448" s="2">
        <v>43009</v>
      </c>
      <c r="AA448" t="s">
        <v>3222</v>
      </c>
      <c r="AB448" t="s">
        <v>113</v>
      </c>
      <c r="AC448" t="s">
        <v>113</v>
      </c>
      <c r="AD448" t="s">
        <v>113</v>
      </c>
      <c r="AG448" t="s">
        <v>111</v>
      </c>
      <c r="AH448" t="s">
        <v>111</v>
      </c>
      <c r="AI448" t="s">
        <v>113</v>
      </c>
      <c r="AJ448" t="s">
        <v>114</v>
      </c>
      <c r="AL448" t="s">
        <v>115</v>
      </c>
      <c r="AM448" t="s">
        <v>116</v>
      </c>
      <c r="AN448" t="s">
        <v>108</v>
      </c>
      <c r="AO448" t="s">
        <v>113</v>
      </c>
      <c r="AP448" t="s">
        <v>113</v>
      </c>
      <c r="AQ448" t="s">
        <v>113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B448" t="s">
        <v>113</v>
      </c>
      <c r="BD448" t="s">
        <v>113</v>
      </c>
      <c r="BF448" t="s">
        <v>113</v>
      </c>
      <c r="BG448" t="s">
        <v>113</v>
      </c>
      <c r="BH448" t="s">
        <v>113</v>
      </c>
      <c r="BI448" t="s">
        <v>113</v>
      </c>
      <c r="BJ448" t="s">
        <v>113</v>
      </c>
      <c r="BK448" t="s">
        <v>113</v>
      </c>
      <c r="BL448" t="s">
        <v>113</v>
      </c>
      <c r="BM448" t="s">
        <v>113</v>
      </c>
      <c r="BN448" t="s">
        <v>113</v>
      </c>
      <c r="BO448" t="s">
        <v>113</v>
      </c>
      <c r="BP448" t="s">
        <v>113</v>
      </c>
      <c r="BQ448" t="s">
        <v>113</v>
      </c>
      <c r="BR448" t="s">
        <v>113</v>
      </c>
      <c r="BS448" t="s">
        <v>113</v>
      </c>
      <c r="BT448" t="s">
        <v>113</v>
      </c>
      <c r="BU448" t="s">
        <v>113</v>
      </c>
      <c r="BV448" t="s">
        <v>111</v>
      </c>
      <c r="BW448" t="s">
        <v>111</v>
      </c>
      <c r="BX448" t="s">
        <v>113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113</v>
      </c>
      <c r="CT448" t="s">
        <v>113</v>
      </c>
      <c r="CU448" t="s">
        <v>113</v>
      </c>
      <c r="CV448" t="s">
        <v>113</v>
      </c>
      <c r="CW448" t="s">
        <v>113</v>
      </c>
    </row>
    <row r="449" spans="1:101" x14ac:dyDescent="0.25">
      <c r="A449" t="s">
        <v>155</v>
      </c>
      <c r="B449">
        <v>167916</v>
      </c>
      <c r="C449" t="s">
        <v>3223</v>
      </c>
      <c r="D449" t="s">
        <v>102</v>
      </c>
      <c r="E449" t="s">
        <v>3224</v>
      </c>
      <c r="F449" t="s">
        <v>3225</v>
      </c>
      <c r="G449" t="s">
        <v>3226</v>
      </c>
      <c r="I449" t="s">
        <v>160</v>
      </c>
      <c r="J449" t="s">
        <v>161</v>
      </c>
      <c r="K449" t="s">
        <v>108</v>
      </c>
      <c r="L449">
        <v>2138</v>
      </c>
      <c r="M449" t="s">
        <v>3227</v>
      </c>
      <c r="O449">
        <v>1</v>
      </c>
      <c r="V449" t="s">
        <v>110</v>
      </c>
      <c r="W449" s="1">
        <v>41477</v>
      </c>
      <c r="Y449" s="1">
        <v>43908</v>
      </c>
      <c r="Z449" s="2">
        <v>43009</v>
      </c>
      <c r="AA449" t="s">
        <v>3228</v>
      </c>
      <c r="AB449" t="s">
        <v>111</v>
      </c>
      <c r="AC449" t="s">
        <v>113</v>
      </c>
      <c r="AD449" t="s">
        <v>113</v>
      </c>
      <c r="AG449" t="s">
        <v>111</v>
      </c>
      <c r="AH449" t="s">
        <v>111</v>
      </c>
      <c r="AI449" t="s">
        <v>113</v>
      </c>
      <c r="AJ449" t="s">
        <v>114</v>
      </c>
      <c r="AL449" t="s">
        <v>115</v>
      </c>
      <c r="AM449" t="s">
        <v>116</v>
      </c>
      <c r="AN449" t="s">
        <v>108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B449" t="s">
        <v>113</v>
      </c>
      <c r="BD449" t="s">
        <v>113</v>
      </c>
      <c r="BF449" t="s">
        <v>113</v>
      </c>
      <c r="BG449" t="s">
        <v>113</v>
      </c>
      <c r="BH449" t="s">
        <v>113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113</v>
      </c>
      <c r="BQ449" t="s">
        <v>113</v>
      </c>
      <c r="BR449" t="s">
        <v>113</v>
      </c>
      <c r="BS449" t="s">
        <v>113</v>
      </c>
      <c r="BT449" t="s">
        <v>113</v>
      </c>
      <c r="BU449" t="s">
        <v>113</v>
      </c>
      <c r="BV449" t="s">
        <v>111</v>
      </c>
      <c r="BW449" t="s">
        <v>111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  <c r="CW449" t="s">
        <v>113</v>
      </c>
    </row>
    <row r="450" spans="1:101" x14ac:dyDescent="0.25">
      <c r="A450" t="s">
        <v>175</v>
      </c>
      <c r="B450">
        <v>284574</v>
      </c>
      <c r="C450" t="s">
        <v>3229</v>
      </c>
      <c r="D450" t="s">
        <v>102</v>
      </c>
      <c r="E450" t="s">
        <v>3230</v>
      </c>
      <c r="F450" t="s">
        <v>3230</v>
      </c>
      <c r="M450" t="s">
        <v>3231</v>
      </c>
      <c r="N450" t="s">
        <v>3232</v>
      </c>
      <c r="O450">
        <v>0</v>
      </c>
      <c r="P450" t="s">
        <v>3233</v>
      </c>
      <c r="R450" t="s">
        <v>969</v>
      </c>
      <c r="S450" t="s">
        <v>965</v>
      </c>
      <c r="T450" t="s">
        <v>108</v>
      </c>
      <c r="U450">
        <v>98033</v>
      </c>
      <c r="V450" t="s">
        <v>110</v>
      </c>
      <c r="W450" s="1">
        <v>42999</v>
      </c>
      <c r="Y450" s="1">
        <v>43922</v>
      </c>
      <c r="Z450" s="2">
        <v>43009</v>
      </c>
      <c r="AA450" t="s">
        <v>3234</v>
      </c>
      <c r="AB450" t="s">
        <v>113</v>
      </c>
      <c r="AC450" t="s">
        <v>113</v>
      </c>
      <c r="AD450" t="s">
        <v>113</v>
      </c>
      <c r="AG450" t="s">
        <v>111</v>
      </c>
      <c r="AH450" t="s">
        <v>113</v>
      </c>
      <c r="AI450" t="s">
        <v>113</v>
      </c>
      <c r="AJ450" t="s">
        <v>114</v>
      </c>
      <c r="AL450" t="s">
        <v>115</v>
      </c>
      <c r="AM450" t="s">
        <v>116</v>
      </c>
      <c r="AN450" t="s">
        <v>108</v>
      </c>
      <c r="AO450" t="s">
        <v>113</v>
      </c>
      <c r="AP450" t="s">
        <v>113</v>
      </c>
      <c r="AQ450" t="s">
        <v>113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113</v>
      </c>
      <c r="BB450" t="s">
        <v>113</v>
      </c>
      <c r="BD450" t="s">
        <v>111</v>
      </c>
      <c r="BE450" t="s">
        <v>113</v>
      </c>
      <c r="BF450" t="s">
        <v>113</v>
      </c>
      <c r="BG450" t="s">
        <v>113</v>
      </c>
      <c r="BH450" t="s">
        <v>111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113</v>
      </c>
      <c r="BQ450" t="s">
        <v>113</v>
      </c>
      <c r="BR450" t="s">
        <v>113</v>
      </c>
      <c r="BS450" t="s">
        <v>113</v>
      </c>
      <c r="BT450" t="s">
        <v>113</v>
      </c>
      <c r="BU450" t="s">
        <v>113</v>
      </c>
      <c r="BV450" t="s">
        <v>113</v>
      </c>
      <c r="BW450" t="s">
        <v>111</v>
      </c>
      <c r="BX450" t="s">
        <v>113</v>
      </c>
      <c r="BY450" t="s">
        <v>113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113</v>
      </c>
      <c r="CJ450" t="s">
        <v>113</v>
      </c>
      <c r="CK450" t="s">
        <v>113</v>
      </c>
      <c r="CL450" t="s">
        <v>113</v>
      </c>
      <c r="CM450" t="s">
        <v>113</v>
      </c>
      <c r="CN450" t="s">
        <v>113</v>
      </c>
      <c r="CO450" t="s">
        <v>113</v>
      </c>
      <c r="CP450" t="s">
        <v>113</v>
      </c>
      <c r="CQ450" t="s">
        <v>113</v>
      </c>
      <c r="CR450" t="s">
        <v>113</v>
      </c>
      <c r="CS450" t="s">
        <v>113</v>
      </c>
      <c r="CT450" t="s">
        <v>113</v>
      </c>
      <c r="CU450" t="s">
        <v>113</v>
      </c>
      <c r="CV450" t="s">
        <v>113</v>
      </c>
      <c r="CW450" t="s">
        <v>113</v>
      </c>
    </row>
    <row r="451" spans="1:101" x14ac:dyDescent="0.25">
      <c r="A451" t="s">
        <v>117</v>
      </c>
      <c r="B451">
        <v>300416</v>
      </c>
      <c r="C451" t="s">
        <v>3235</v>
      </c>
      <c r="D451" t="s">
        <v>102</v>
      </c>
      <c r="E451" t="s">
        <v>3236</v>
      </c>
      <c r="F451" t="s">
        <v>3236</v>
      </c>
      <c r="G451" t="s">
        <v>3237</v>
      </c>
      <c r="I451" t="s">
        <v>3110</v>
      </c>
      <c r="K451" t="s">
        <v>3111</v>
      </c>
      <c r="L451">
        <v>11434</v>
      </c>
      <c r="M451" t="s">
        <v>3238</v>
      </c>
      <c r="O451">
        <v>0</v>
      </c>
      <c r="V451" t="s">
        <v>110</v>
      </c>
      <c r="W451" s="1">
        <v>43661</v>
      </c>
      <c r="Y451" s="1">
        <v>43951</v>
      </c>
      <c r="Z451" s="2">
        <v>43891</v>
      </c>
      <c r="AA451" t="s">
        <v>3239</v>
      </c>
      <c r="AB451" t="s">
        <v>113</v>
      </c>
      <c r="AC451" t="s">
        <v>113</v>
      </c>
      <c r="AD451" t="s">
        <v>113</v>
      </c>
      <c r="AG451" t="s">
        <v>113</v>
      </c>
      <c r="AH451" t="s">
        <v>111</v>
      </c>
      <c r="AI451" t="s">
        <v>113</v>
      </c>
      <c r="AJ451" t="s">
        <v>131</v>
      </c>
      <c r="AL451" t="s">
        <v>115</v>
      </c>
      <c r="AN451" t="s">
        <v>3111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113</v>
      </c>
      <c r="BB451" t="s">
        <v>113</v>
      </c>
      <c r="BD451" t="s">
        <v>113</v>
      </c>
      <c r="BF451" t="s">
        <v>113</v>
      </c>
      <c r="BG451" t="s">
        <v>113</v>
      </c>
      <c r="BH451" t="s">
        <v>111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113</v>
      </c>
      <c r="BV451" t="s">
        <v>111</v>
      </c>
      <c r="BW451" t="s">
        <v>111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113</v>
      </c>
      <c r="CJ451" t="s">
        <v>113</v>
      </c>
      <c r="CK451" t="s">
        <v>113</v>
      </c>
      <c r="CL451" t="s">
        <v>113</v>
      </c>
      <c r="CM451" t="s">
        <v>113</v>
      </c>
      <c r="CN451" t="s">
        <v>113</v>
      </c>
      <c r="CO451" t="s">
        <v>113</v>
      </c>
      <c r="CP451" t="s">
        <v>113</v>
      </c>
      <c r="CQ451" t="s">
        <v>113</v>
      </c>
      <c r="CR451" t="s">
        <v>113</v>
      </c>
      <c r="CS451" t="s">
        <v>113</v>
      </c>
      <c r="CT451" t="s">
        <v>113</v>
      </c>
      <c r="CU451" t="s">
        <v>113</v>
      </c>
      <c r="CV451" t="s">
        <v>113</v>
      </c>
      <c r="CW451" t="s">
        <v>113</v>
      </c>
    </row>
    <row r="452" spans="1:101" x14ac:dyDescent="0.25">
      <c r="A452" t="s">
        <v>117</v>
      </c>
      <c r="B452">
        <v>288216</v>
      </c>
      <c r="C452" t="s">
        <v>3240</v>
      </c>
      <c r="D452" t="s">
        <v>102</v>
      </c>
      <c r="E452" t="s">
        <v>3241</v>
      </c>
      <c r="F452" t="s">
        <v>3241</v>
      </c>
      <c r="G452" t="s">
        <v>3242</v>
      </c>
      <c r="H452" t="s">
        <v>3243</v>
      </c>
      <c r="I452" t="s">
        <v>622</v>
      </c>
      <c r="K452" t="s">
        <v>623</v>
      </c>
      <c r="L452" t="s">
        <v>3244</v>
      </c>
      <c r="M452" t="s">
        <v>3245</v>
      </c>
      <c r="N452" t="s">
        <v>3246</v>
      </c>
      <c r="O452">
        <v>0</v>
      </c>
      <c r="V452" t="s">
        <v>110</v>
      </c>
      <c r="W452" s="1">
        <v>42837</v>
      </c>
      <c r="Y452" s="1">
        <v>43552</v>
      </c>
      <c r="Z452" s="2">
        <v>43009</v>
      </c>
      <c r="AA452" t="s">
        <v>3247</v>
      </c>
      <c r="AB452" t="s">
        <v>113</v>
      </c>
      <c r="AC452" t="s">
        <v>113</v>
      </c>
      <c r="AD452" t="s">
        <v>113</v>
      </c>
      <c r="AG452" t="s">
        <v>113</v>
      </c>
      <c r="AH452" t="s">
        <v>111</v>
      </c>
      <c r="AI452" t="s">
        <v>113</v>
      </c>
      <c r="AJ452" t="s">
        <v>131</v>
      </c>
      <c r="AL452" t="s">
        <v>115</v>
      </c>
      <c r="AN452" t="s">
        <v>623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113</v>
      </c>
      <c r="BB452" t="s">
        <v>113</v>
      </c>
      <c r="BD452" t="s">
        <v>113</v>
      </c>
      <c r="BF452" t="s">
        <v>113</v>
      </c>
      <c r="BG452" t="s">
        <v>113</v>
      </c>
      <c r="BH452" t="s">
        <v>111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113</v>
      </c>
      <c r="BV452" t="s">
        <v>111</v>
      </c>
      <c r="BW452" t="s">
        <v>111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113</v>
      </c>
      <c r="CJ452" t="s">
        <v>113</v>
      </c>
      <c r="CK452" t="s">
        <v>113</v>
      </c>
      <c r="CL452" t="s">
        <v>113</v>
      </c>
      <c r="CM452" t="s">
        <v>113</v>
      </c>
      <c r="CN452" t="s">
        <v>113</v>
      </c>
      <c r="CO452" t="s">
        <v>113</v>
      </c>
      <c r="CP452" t="s">
        <v>113</v>
      </c>
      <c r="CQ452" t="s">
        <v>113</v>
      </c>
      <c r="CR452" t="s">
        <v>113</v>
      </c>
      <c r="CS452" t="s">
        <v>113</v>
      </c>
      <c r="CT452" t="s">
        <v>113</v>
      </c>
      <c r="CU452" t="s">
        <v>113</v>
      </c>
      <c r="CV452" t="s">
        <v>113</v>
      </c>
      <c r="CW452" t="s">
        <v>113</v>
      </c>
    </row>
    <row r="453" spans="1:101" x14ac:dyDescent="0.25">
      <c r="A453" t="s">
        <v>117</v>
      </c>
      <c r="B453">
        <v>299666</v>
      </c>
      <c r="C453" t="s">
        <v>3248</v>
      </c>
      <c r="D453" t="s">
        <v>102</v>
      </c>
      <c r="E453" t="s">
        <v>3249</v>
      </c>
      <c r="F453" t="s">
        <v>3249</v>
      </c>
      <c r="G453" t="s">
        <v>3250</v>
      </c>
      <c r="I453" t="s">
        <v>610</v>
      </c>
      <c r="K453" t="s">
        <v>251</v>
      </c>
      <c r="L453" t="s">
        <v>3251</v>
      </c>
      <c r="M453" t="s">
        <v>3252</v>
      </c>
      <c r="O453">
        <v>2</v>
      </c>
      <c r="V453" t="s">
        <v>110</v>
      </c>
      <c r="W453" s="1">
        <v>43452</v>
      </c>
      <c r="Y453" s="1">
        <v>43626</v>
      </c>
      <c r="Z453" s="2">
        <v>43009</v>
      </c>
      <c r="AA453" t="s">
        <v>3253</v>
      </c>
      <c r="AB453" t="s">
        <v>111</v>
      </c>
      <c r="AC453" t="s">
        <v>113</v>
      </c>
      <c r="AD453" t="s">
        <v>113</v>
      </c>
      <c r="AF453" t="s">
        <v>3254</v>
      </c>
      <c r="AG453" t="s">
        <v>113</v>
      </c>
      <c r="AH453" t="s">
        <v>111</v>
      </c>
      <c r="AI453" t="s">
        <v>113</v>
      </c>
      <c r="AJ453" t="s">
        <v>131</v>
      </c>
      <c r="AL453" t="s">
        <v>199</v>
      </c>
      <c r="AN453" t="s">
        <v>251</v>
      </c>
      <c r="AO453" t="s">
        <v>111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B453" t="s">
        <v>113</v>
      </c>
      <c r="BD453" t="s">
        <v>113</v>
      </c>
      <c r="BF453" t="s">
        <v>113</v>
      </c>
      <c r="BG453" t="s">
        <v>113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113</v>
      </c>
      <c r="BV453" t="s">
        <v>113</v>
      </c>
      <c r="BW453" t="s">
        <v>111</v>
      </c>
      <c r="BX453" t="s">
        <v>113</v>
      </c>
      <c r="BY453" t="s">
        <v>111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111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  <c r="CW453" t="s">
        <v>113</v>
      </c>
    </row>
    <row r="454" spans="1:101" x14ac:dyDescent="0.25">
      <c r="A454" t="s">
        <v>175</v>
      </c>
      <c r="B454">
        <v>163054</v>
      </c>
      <c r="C454" t="s">
        <v>3255</v>
      </c>
      <c r="D454" t="s">
        <v>102</v>
      </c>
      <c r="E454" t="s">
        <v>3256</v>
      </c>
      <c r="F454" t="s">
        <v>3256</v>
      </c>
      <c r="G454" t="s">
        <v>3257</v>
      </c>
      <c r="I454" t="s">
        <v>187</v>
      </c>
      <c r="J454" t="s">
        <v>180</v>
      </c>
      <c r="K454" t="s">
        <v>108</v>
      </c>
      <c r="L454">
        <v>94404</v>
      </c>
      <c r="M454" t="s">
        <v>3258</v>
      </c>
      <c r="N454" t="s">
        <v>3259</v>
      </c>
      <c r="O454">
        <v>0</v>
      </c>
      <c r="V454" t="s">
        <v>110</v>
      </c>
      <c r="W454" s="1">
        <v>41002</v>
      </c>
      <c r="Y454" s="1">
        <v>43920</v>
      </c>
      <c r="Z454" s="2">
        <v>43009</v>
      </c>
      <c r="AA454" t="s">
        <v>3260</v>
      </c>
      <c r="AB454" t="s">
        <v>113</v>
      </c>
      <c r="AC454" t="s">
        <v>113</v>
      </c>
      <c r="AD454" t="s">
        <v>113</v>
      </c>
      <c r="AG454" t="s">
        <v>111</v>
      </c>
      <c r="AH454" t="s">
        <v>113</v>
      </c>
      <c r="AI454" t="s">
        <v>113</v>
      </c>
      <c r="AJ454" t="s">
        <v>114</v>
      </c>
      <c r="AL454" t="s">
        <v>115</v>
      </c>
      <c r="AM454" t="s">
        <v>116</v>
      </c>
      <c r="AN454" t="s">
        <v>108</v>
      </c>
      <c r="AO454" t="s">
        <v>113</v>
      </c>
      <c r="AP454" t="s">
        <v>113</v>
      </c>
      <c r="AQ454" t="s">
        <v>113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B454" t="s">
        <v>113</v>
      </c>
      <c r="BD454" t="s">
        <v>113</v>
      </c>
      <c r="BF454" t="s">
        <v>113</v>
      </c>
      <c r="BG454" t="s">
        <v>113</v>
      </c>
      <c r="BH454" t="s">
        <v>111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113</v>
      </c>
      <c r="BV454" t="s">
        <v>111</v>
      </c>
      <c r="BW454" t="s">
        <v>111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  <c r="CW454" t="s">
        <v>113</v>
      </c>
    </row>
    <row r="455" spans="1:101" x14ac:dyDescent="0.25">
      <c r="A455" t="s">
        <v>117</v>
      </c>
      <c r="B455">
        <v>164636</v>
      </c>
      <c r="C455" t="s">
        <v>3261</v>
      </c>
      <c r="D455" t="s">
        <v>102</v>
      </c>
      <c r="E455" t="s">
        <v>3262</v>
      </c>
      <c r="F455" t="s">
        <v>3262</v>
      </c>
      <c r="G455" t="s">
        <v>3263</v>
      </c>
      <c r="H455" t="s">
        <v>399</v>
      </c>
      <c r="I455" t="s">
        <v>121</v>
      </c>
      <c r="K455" t="s">
        <v>122</v>
      </c>
      <c r="L455" t="s">
        <v>400</v>
      </c>
      <c r="M455" t="s">
        <v>3264</v>
      </c>
      <c r="O455">
        <v>0</v>
      </c>
      <c r="V455" t="s">
        <v>110</v>
      </c>
      <c r="W455" s="1">
        <v>41360</v>
      </c>
      <c r="Y455" s="1">
        <v>43920</v>
      </c>
      <c r="Z455" s="2">
        <v>43009</v>
      </c>
      <c r="AA455" t="s">
        <v>3265</v>
      </c>
      <c r="AB455" t="s">
        <v>111</v>
      </c>
      <c r="AC455" t="s">
        <v>113</v>
      </c>
      <c r="AD455" t="s">
        <v>113</v>
      </c>
      <c r="AF455" t="s">
        <v>3266</v>
      </c>
      <c r="AG455" t="s">
        <v>113</v>
      </c>
      <c r="AH455" t="s">
        <v>111</v>
      </c>
      <c r="AI455" t="s">
        <v>113</v>
      </c>
      <c r="AJ455" t="s">
        <v>173</v>
      </c>
      <c r="AK455" t="s">
        <v>795</v>
      </c>
      <c r="AL455" t="s">
        <v>115</v>
      </c>
      <c r="AN455" t="s">
        <v>122</v>
      </c>
      <c r="AO455" t="s">
        <v>113</v>
      </c>
      <c r="AP455" t="s">
        <v>113</v>
      </c>
      <c r="AQ455" t="s">
        <v>113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B455" t="s">
        <v>113</v>
      </c>
      <c r="BD455" t="s">
        <v>111</v>
      </c>
      <c r="BE455" t="s">
        <v>113</v>
      </c>
      <c r="BF455" t="s">
        <v>113</v>
      </c>
      <c r="BG455" t="s">
        <v>113</v>
      </c>
      <c r="BH455" t="s">
        <v>111</v>
      </c>
      <c r="BI455" t="s">
        <v>113</v>
      </c>
      <c r="BJ455" t="s">
        <v>113</v>
      </c>
      <c r="BK455" t="s">
        <v>113</v>
      </c>
      <c r="BL455" t="s">
        <v>113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113</v>
      </c>
      <c r="BV455" t="s">
        <v>111</v>
      </c>
      <c r="BW455" t="s">
        <v>111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  <c r="CW455" t="s">
        <v>113</v>
      </c>
    </row>
    <row r="456" spans="1:101" x14ac:dyDescent="0.25">
      <c r="A456" t="s">
        <v>368</v>
      </c>
      <c r="B456">
        <v>281115</v>
      </c>
      <c r="C456" t="s">
        <v>3267</v>
      </c>
      <c r="D456" t="s">
        <v>102</v>
      </c>
      <c r="E456" t="s">
        <v>3268</v>
      </c>
      <c r="F456" t="s">
        <v>3268</v>
      </c>
      <c r="G456" t="s">
        <v>3269</v>
      </c>
      <c r="I456" t="s">
        <v>2312</v>
      </c>
      <c r="J456" t="s">
        <v>373</v>
      </c>
      <c r="K456" t="s">
        <v>108</v>
      </c>
      <c r="L456">
        <v>78701</v>
      </c>
      <c r="M456" t="s">
        <v>3270</v>
      </c>
      <c r="N456" t="s">
        <v>3271</v>
      </c>
      <c r="O456">
        <v>0</v>
      </c>
      <c r="V456" t="s">
        <v>110</v>
      </c>
      <c r="W456" s="1">
        <v>43189</v>
      </c>
      <c r="Y456" s="1">
        <v>43916</v>
      </c>
      <c r="Z456" s="2">
        <v>43009</v>
      </c>
      <c r="AA456" t="s">
        <v>3272</v>
      </c>
      <c r="AB456" t="s">
        <v>113</v>
      </c>
      <c r="AC456" t="s">
        <v>113</v>
      </c>
      <c r="AD456" t="s">
        <v>113</v>
      </c>
      <c r="AG456" t="s">
        <v>111</v>
      </c>
      <c r="AH456" t="s">
        <v>111</v>
      </c>
      <c r="AI456" t="s">
        <v>113</v>
      </c>
      <c r="AJ456" t="s">
        <v>114</v>
      </c>
      <c r="AL456" t="s">
        <v>115</v>
      </c>
      <c r="AM456" t="s">
        <v>116</v>
      </c>
      <c r="AN456" t="s">
        <v>108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B456" t="s">
        <v>113</v>
      </c>
      <c r="BD456" t="s">
        <v>113</v>
      </c>
      <c r="BF456" t="s">
        <v>113</v>
      </c>
      <c r="BG456" t="s">
        <v>113</v>
      </c>
      <c r="BH456" t="s">
        <v>111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113</v>
      </c>
      <c r="BV456" t="s">
        <v>111</v>
      </c>
      <c r="BW456" t="s">
        <v>111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  <c r="CW456" t="s">
        <v>113</v>
      </c>
    </row>
    <row r="457" spans="1:101" x14ac:dyDescent="0.25">
      <c r="A457" t="s">
        <v>117</v>
      </c>
      <c r="B457">
        <v>284492</v>
      </c>
      <c r="C457" t="s">
        <v>3273</v>
      </c>
      <c r="D457" t="s">
        <v>102</v>
      </c>
      <c r="E457" t="s">
        <v>3274</v>
      </c>
      <c r="F457" t="s">
        <v>3274</v>
      </c>
      <c r="G457" t="s">
        <v>3275</v>
      </c>
      <c r="H457" t="s">
        <v>3276</v>
      </c>
      <c r="I457" t="s">
        <v>250</v>
      </c>
      <c r="K457" t="s">
        <v>251</v>
      </c>
      <c r="L457" t="s">
        <v>3277</v>
      </c>
      <c r="M457" t="s">
        <v>3278</v>
      </c>
      <c r="O457">
        <v>0</v>
      </c>
      <c r="V457" t="s">
        <v>110</v>
      </c>
      <c r="W457" s="1">
        <v>42550</v>
      </c>
      <c r="Y457" s="1">
        <v>43627</v>
      </c>
      <c r="Z457" s="2">
        <v>43009</v>
      </c>
      <c r="AA457" t="s">
        <v>3279</v>
      </c>
      <c r="AB457" t="s">
        <v>111</v>
      </c>
      <c r="AC457" t="s">
        <v>113</v>
      </c>
      <c r="AD457" t="s">
        <v>113</v>
      </c>
      <c r="AF457" t="s">
        <v>3280</v>
      </c>
      <c r="AG457" t="s">
        <v>113</v>
      </c>
      <c r="AH457" t="s">
        <v>111</v>
      </c>
      <c r="AI457" t="s">
        <v>113</v>
      </c>
      <c r="AJ457" t="s">
        <v>300</v>
      </c>
      <c r="AL457" t="s">
        <v>199</v>
      </c>
      <c r="AN457" t="s">
        <v>251</v>
      </c>
      <c r="AO457" t="s">
        <v>113</v>
      </c>
      <c r="AP457" t="s">
        <v>113</v>
      </c>
      <c r="AQ457" t="s">
        <v>111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B457" t="s">
        <v>113</v>
      </c>
      <c r="BD457" t="s">
        <v>113</v>
      </c>
      <c r="BF457" t="s">
        <v>113</v>
      </c>
      <c r="BG457" t="s">
        <v>113</v>
      </c>
      <c r="BH457" t="s">
        <v>113</v>
      </c>
      <c r="BI457" t="s">
        <v>113</v>
      </c>
      <c r="BJ457" t="s">
        <v>113</v>
      </c>
      <c r="BK457" t="s">
        <v>113</v>
      </c>
      <c r="BL457" t="s">
        <v>113</v>
      </c>
      <c r="BM457" t="s">
        <v>113</v>
      </c>
      <c r="BN457" t="s">
        <v>113</v>
      </c>
      <c r="BO457" t="s">
        <v>113</v>
      </c>
      <c r="BP457" t="s">
        <v>113</v>
      </c>
      <c r="BQ457" t="s">
        <v>113</v>
      </c>
      <c r="BR457" t="s">
        <v>113</v>
      </c>
      <c r="BS457" t="s">
        <v>113</v>
      </c>
      <c r="BT457" t="s">
        <v>113</v>
      </c>
      <c r="BU457" t="s">
        <v>113</v>
      </c>
      <c r="BV457" t="s">
        <v>111</v>
      </c>
      <c r="BW457" t="s">
        <v>111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113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113</v>
      </c>
      <c r="CW457" t="s">
        <v>113</v>
      </c>
    </row>
    <row r="458" spans="1:101" x14ac:dyDescent="0.25">
      <c r="A458" t="s">
        <v>100</v>
      </c>
      <c r="B458">
        <v>161671</v>
      </c>
      <c r="C458" t="s">
        <v>3281</v>
      </c>
      <c r="D458" t="s">
        <v>102</v>
      </c>
      <c r="E458" t="s">
        <v>3282</v>
      </c>
      <c r="F458" t="s">
        <v>3282</v>
      </c>
      <c r="G458" t="s">
        <v>3283</v>
      </c>
      <c r="H458" t="s">
        <v>3284</v>
      </c>
      <c r="I458" t="s">
        <v>106</v>
      </c>
      <c r="J458" t="s">
        <v>107</v>
      </c>
      <c r="K458" t="s">
        <v>108</v>
      </c>
      <c r="L458">
        <v>10111</v>
      </c>
      <c r="M458" t="s">
        <v>3285</v>
      </c>
      <c r="N458" t="s">
        <v>3286</v>
      </c>
      <c r="O458">
        <v>0</v>
      </c>
      <c r="V458" t="s">
        <v>110</v>
      </c>
      <c r="W458" s="1">
        <v>43433</v>
      </c>
      <c r="Y458" s="1">
        <v>43921</v>
      </c>
      <c r="Z458" s="2">
        <v>43009</v>
      </c>
      <c r="AA458" t="s">
        <v>3287</v>
      </c>
      <c r="AB458" t="s">
        <v>113</v>
      </c>
      <c r="AC458" t="s">
        <v>113</v>
      </c>
      <c r="AD458" t="s">
        <v>113</v>
      </c>
      <c r="AG458" t="s">
        <v>113</v>
      </c>
      <c r="AH458" t="s">
        <v>111</v>
      </c>
      <c r="AI458" t="s">
        <v>113</v>
      </c>
      <c r="AJ458" t="s">
        <v>114</v>
      </c>
      <c r="AL458" t="s">
        <v>115</v>
      </c>
      <c r="AM458" t="s">
        <v>116</v>
      </c>
      <c r="AN458" t="s">
        <v>108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B458" t="s">
        <v>113</v>
      </c>
      <c r="BD458" t="s">
        <v>113</v>
      </c>
      <c r="BF458" t="s">
        <v>113</v>
      </c>
      <c r="BG458" t="s">
        <v>111</v>
      </c>
      <c r="BH458" t="s">
        <v>111</v>
      </c>
      <c r="BI458" t="s">
        <v>113</v>
      </c>
      <c r="BJ458" t="s">
        <v>113</v>
      </c>
      <c r="BK458" t="s">
        <v>113</v>
      </c>
      <c r="BL458" t="s">
        <v>113</v>
      </c>
      <c r="BM458" t="s">
        <v>113</v>
      </c>
      <c r="BN458" t="s">
        <v>113</v>
      </c>
      <c r="BO458" t="s">
        <v>113</v>
      </c>
      <c r="BP458" t="s">
        <v>113</v>
      </c>
      <c r="BQ458" t="s">
        <v>113</v>
      </c>
      <c r="BR458" t="s">
        <v>113</v>
      </c>
      <c r="BS458" t="s">
        <v>113</v>
      </c>
      <c r="BT458" t="s">
        <v>113</v>
      </c>
      <c r="BU458" t="s">
        <v>113</v>
      </c>
      <c r="BV458" t="s">
        <v>111</v>
      </c>
      <c r="BW458" t="s">
        <v>111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113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113</v>
      </c>
      <c r="CW458" t="s">
        <v>113</v>
      </c>
    </row>
    <row r="459" spans="1:101" x14ac:dyDescent="0.25">
      <c r="A459" t="s">
        <v>117</v>
      </c>
      <c r="B459">
        <v>296055</v>
      </c>
      <c r="C459" t="s">
        <v>3288</v>
      </c>
      <c r="D459" t="s">
        <v>102</v>
      </c>
      <c r="E459" t="s">
        <v>3289</v>
      </c>
      <c r="F459" t="s">
        <v>3289</v>
      </c>
      <c r="G459" t="s">
        <v>3290</v>
      </c>
      <c r="H459" t="s">
        <v>3291</v>
      </c>
      <c r="I459" t="s">
        <v>169</v>
      </c>
      <c r="K459" t="s">
        <v>170</v>
      </c>
      <c r="L459">
        <v>69532</v>
      </c>
      <c r="M459" t="s">
        <v>3292</v>
      </c>
      <c r="O459">
        <v>0</v>
      </c>
      <c r="V459" t="s">
        <v>110</v>
      </c>
      <c r="W459" s="1">
        <v>43216</v>
      </c>
      <c r="Y459" s="1">
        <v>43880</v>
      </c>
      <c r="Z459" s="2">
        <v>43009</v>
      </c>
      <c r="AA459" t="s">
        <v>3293</v>
      </c>
      <c r="AB459" t="s">
        <v>111</v>
      </c>
      <c r="AC459" t="s">
        <v>113</v>
      </c>
      <c r="AD459" t="s">
        <v>113</v>
      </c>
      <c r="AG459" t="s">
        <v>113</v>
      </c>
      <c r="AH459" t="s">
        <v>111</v>
      </c>
      <c r="AI459" t="s">
        <v>113</v>
      </c>
      <c r="AJ459" t="s">
        <v>173</v>
      </c>
      <c r="AK459" t="s">
        <v>3294</v>
      </c>
      <c r="AL459" t="s">
        <v>115</v>
      </c>
      <c r="AN459" t="s">
        <v>170</v>
      </c>
      <c r="AO459" t="s">
        <v>113</v>
      </c>
      <c r="AP459" t="s">
        <v>113</v>
      </c>
      <c r="AQ459" t="s">
        <v>113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B459" t="s">
        <v>113</v>
      </c>
      <c r="BD459" t="s">
        <v>113</v>
      </c>
      <c r="BF459" t="s">
        <v>113</v>
      </c>
      <c r="BG459" t="s">
        <v>113</v>
      </c>
      <c r="BH459" t="s">
        <v>113</v>
      </c>
      <c r="BI459" t="s">
        <v>113</v>
      </c>
      <c r="BJ459" t="s">
        <v>113</v>
      </c>
      <c r="BK459" t="s">
        <v>113</v>
      </c>
      <c r="BL459" t="s">
        <v>113</v>
      </c>
      <c r="BM459" t="s">
        <v>113</v>
      </c>
      <c r="BN459" t="s">
        <v>113</v>
      </c>
      <c r="BO459" t="s">
        <v>113</v>
      </c>
      <c r="BP459" t="s">
        <v>113</v>
      </c>
      <c r="BQ459" t="s">
        <v>113</v>
      </c>
      <c r="BR459" t="s">
        <v>113</v>
      </c>
      <c r="BS459" t="s">
        <v>113</v>
      </c>
      <c r="BT459" t="s">
        <v>113</v>
      </c>
      <c r="BU459" t="s">
        <v>113</v>
      </c>
      <c r="BV459" t="s">
        <v>113</v>
      </c>
      <c r="BW459" t="s">
        <v>111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113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113</v>
      </c>
      <c r="CW459" t="s">
        <v>113</v>
      </c>
    </row>
    <row r="460" spans="1:101" x14ac:dyDescent="0.25">
      <c r="A460" t="s">
        <v>117</v>
      </c>
      <c r="B460">
        <v>286542</v>
      </c>
      <c r="C460" t="s">
        <v>3295</v>
      </c>
      <c r="D460" t="s">
        <v>102</v>
      </c>
      <c r="E460" t="s">
        <v>3296</v>
      </c>
      <c r="F460" t="s">
        <v>3296</v>
      </c>
      <c r="G460" t="s">
        <v>3297</v>
      </c>
      <c r="I460" t="s">
        <v>250</v>
      </c>
      <c r="K460" t="s">
        <v>251</v>
      </c>
      <c r="L460" t="s">
        <v>3298</v>
      </c>
      <c r="M460" t="s">
        <v>3299</v>
      </c>
      <c r="O460">
        <v>1</v>
      </c>
      <c r="V460" t="s">
        <v>110</v>
      </c>
      <c r="W460" s="1">
        <v>42793</v>
      </c>
      <c r="Y460" s="1">
        <v>43919</v>
      </c>
      <c r="Z460" s="2">
        <v>43009</v>
      </c>
      <c r="AA460" t="s">
        <v>3300</v>
      </c>
      <c r="AB460" t="s">
        <v>111</v>
      </c>
      <c r="AC460" t="s">
        <v>113</v>
      </c>
      <c r="AD460" t="s">
        <v>113</v>
      </c>
      <c r="AG460" t="s">
        <v>111</v>
      </c>
      <c r="AH460" t="s">
        <v>113</v>
      </c>
      <c r="AI460" t="s">
        <v>113</v>
      </c>
      <c r="AJ460" t="s">
        <v>173</v>
      </c>
      <c r="AK460" t="s">
        <v>3301</v>
      </c>
      <c r="AL460" t="s">
        <v>115</v>
      </c>
      <c r="AN460" t="s">
        <v>251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B460" t="s">
        <v>113</v>
      </c>
      <c r="BD460" t="s">
        <v>113</v>
      </c>
      <c r="BF460" t="s">
        <v>113</v>
      </c>
      <c r="BG460" t="s">
        <v>113</v>
      </c>
      <c r="BH460" t="s">
        <v>111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111</v>
      </c>
      <c r="BW460" t="s">
        <v>111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  <c r="CW460" t="s">
        <v>113</v>
      </c>
    </row>
    <row r="461" spans="1:101" x14ac:dyDescent="0.25">
      <c r="A461" t="s">
        <v>117</v>
      </c>
      <c r="B461">
        <v>159522</v>
      </c>
      <c r="C461" t="s">
        <v>3302</v>
      </c>
      <c r="D461" t="s">
        <v>102</v>
      </c>
      <c r="E461" t="s">
        <v>3303</v>
      </c>
      <c r="F461" t="s">
        <v>3303</v>
      </c>
      <c r="G461" t="s">
        <v>3304</v>
      </c>
      <c r="H461" t="s">
        <v>3305</v>
      </c>
      <c r="I461" t="s">
        <v>250</v>
      </c>
      <c r="K461" t="s">
        <v>251</v>
      </c>
      <c r="L461" t="s">
        <v>3306</v>
      </c>
      <c r="M461" t="s">
        <v>3307</v>
      </c>
      <c r="O461">
        <v>0</v>
      </c>
      <c r="V461" t="s">
        <v>110</v>
      </c>
      <c r="W461" s="1">
        <v>40995</v>
      </c>
      <c r="Y461" s="1">
        <v>43642</v>
      </c>
      <c r="Z461" s="2">
        <v>43009</v>
      </c>
      <c r="AA461" t="s">
        <v>3308</v>
      </c>
      <c r="AB461" t="s">
        <v>111</v>
      </c>
      <c r="AC461" t="s">
        <v>113</v>
      </c>
      <c r="AD461" t="s">
        <v>113</v>
      </c>
      <c r="AG461" t="s">
        <v>113</v>
      </c>
      <c r="AH461" t="s">
        <v>111</v>
      </c>
      <c r="AI461" t="s">
        <v>113</v>
      </c>
      <c r="AJ461" t="s">
        <v>300</v>
      </c>
      <c r="AL461" t="s">
        <v>199</v>
      </c>
      <c r="AN461" t="s">
        <v>251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B461" t="s">
        <v>113</v>
      </c>
      <c r="BD461" t="s">
        <v>113</v>
      </c>
      <c r="BF461" t="s">
        <v>113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111</v>
      </c>
      <c r="BW461" t="s">
        <v>111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  <c r="CW461" t="s">
        <v>113</v>
      </c>
    </row>
    <row r="462" spans="1:101" x14ac:dyDescent="0.25">
      <c r="A462" t="s">
        <v>117</v>
      </c>
      <c r="B462">
        <v>282893</v>
      </c>
      <c r="C462" t="s">
        <v>3309</v>
      </c>
      <c r="D462" t="s">
        <v>102</v>
      </c>
      <c r="E462" t="s">
        <v>3310</v>
      </c>
      <c r="F462" t="s">
        <v>3310</v>
      </c>
      <c r="G462" t="s">
        <v>3311</v>
      </c>
      <c r="H462" t="s">
        <v>3312</v>
      </c>
      <c r="I462" t="s">
        <v>1207</v>
      </c>
      <c r="K462" t="s">
        <v>150</v>
      </c>
      <c r="L462" t="s">
        <v>3313</v>
      </c>
      <c r="M462" t="s">
        <v>3314</v>
      </c>
      <c r="N462" t="s">
        <v>3315</v>
      </c>
      <c r="O462">
        <v>0</v>
      </c>
      <c r="V462" t="s">
        <v>110</v>
      </c>
      <c r="W462" s="1">
        <v>42522</v>
      </c>
      <c r="Y462" s="1">
        <v>43892</v>
      </c>
      <c r="Z462" s="2">
        <v>43009</v>
      </c>
      <c r="AA462" t="s">
        <v>3316</v>
      </c>
      <c r="AB462" t="s">
        <v>113</v>
      </c>
      <c r="AC462" t="s">
        <v>113</v>
      </c>
      <c r="AD462" t="s">
        <v>113</v>
      </c>
      <c r="AG462" t="s">
        <v>113</v>
      </c>
      <c r="AH462" t="s">
        <v>111</v>
      </c>
      <c r="AI462" t="s">
        <v>113</v>
      </c>
      <c r="AJ462" t="s">
        <v>131</v>
      </c>
      <c r="AL462" t="s">
        <v>115</v>
      </c>
      <c r="AN462" t="s">
        <v>150</v>
      </c>
      <c r="AO462" t="s">
        <v>113</v>
      </c>
      <c r="AP462" t="s">
        <v>113</v>
      </c>
      <c r="AQ462" t="s">
        <v>111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B462" t="s">
        <v>113</v>
      </c>
      <c r="BD462" t="s">
        <v>113</v>
      </c>
      <c r="BF462" t="s">
        <v>113</v>
      </c>
      <c r="BG462" t="s">
        <v>113</v>
      </c>
      <c r="BH462" t="s">
        <v>113</v>
      </c>
      <c r="BI462" t="s">
        <v>113</v>
      </c>
      <c r="BJ462" t="s">
        <v>113</v>
      </c>
      <c r="BK462" t="s">
        <v>113</v>
      </c>
      <c r="BL462" t="s">
        <v>111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111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  <c r="CW462" t="s">
        <v>113</v>
      </c>
    </row>
    <row r="463" spans="1:101" x14ac:dyDescent="0.25">
      <c r="A463" t="s">
        <v>117</v>
      </c>
      <c r="B463">
        <v>306153</v>
      </c>
      <c r="C463" t="s">
        <v>3317</v>
      </c>
      <c r="D463" t="s">
        <v>102</v>
      </c>
      <c r="E463" t="s">
        <v>3318</v>
      </c>
      <c r="F463" t="s">
        <v>3318</v>
      </c>
      <c r="G463" t="s">
        <v>3319</v>
      </c>
      <c r="I463" t="s">
        <v>3320</v>
      </c>
      <c r="K463" t="s">
        <v>251</v>
      </c>
      <c r="L463" t="s">
        <v>3321</v>
      </c>
      <c r="M463" t="s">
        <v>3322</v>
      </c>
      <c r="N463" t="s">
        <v>3323</v>
      </c>
      <c r="O463">
        <v>0</v>
      </c>
      <c r="V463" t="s">
        <v>110</v>
      </c>
      <c r="W463" s="1">
        <v>43766</v>
      </c>
      <c r="Y463" s="1">
        <v>43864</v>
      </c>
      <c r="Z463" s="2">
        <v>43009</v>
      </c>
      <c r="AA463" t="s">
        <v>3324</v>
      </c>
      <c r="AB463" t="s">
        <v>111</v>
      </c>
      <c r="AC463" t="s">
        <v>113</v>
      </c>
      <c r="AD463" t="s">
        <v>113</v>
      </c>
      <c r="AF463" t="s">
        <v>3325</v>
      </c>
      <c r="AG463" t="s">
        <v>113</v>
      </c>
      <c r="AH463" t="s">
        <v>111</v>
      </c>
      <c r="AI463" t="s">
        <v>113</v>
      </c>
      <c r="AJ463" t="s">
        <v>131</v>
      </c>
      <c r="AL463" t="s">
        <v>115</v>
      </c>
      <c r="AN463" t="s">
        <v>251</v>
      </c>
      <c r="AO463" t="s">
        <v>113</v>
      </c>
      <c r="AP463" t="s">
        <v>113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B463" t="s">
        <v>113</v>
      </c>
      <c r="BD463" t="s">
        <v>113</v>
      </c>
      <c r="BF463" t="s">
        <v>113</v>
      </c>
      <c r="BG463" t="s">
        <v>113</v>
      </c>
      <c r="BH463" t="s">
        <v>113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113</v>
      </c>
      <c r="BV463" t="s">
        <v>113</v>
      </c>
      <c r="BW463" t="s">
        <v>111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113</v>
      </c>
      <c r="CJ463" t="s">
        <v>113</v>
      </c>
      <c r="CK463" t="s">
        <v>113</v>
      </c>
      <c r="CL463" t="s">
        <v>113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  <c r="CW463" t="s">
        <v>113</v>
      </c>
    </row>
    <row r="464" spans="1:101" x14ac:dyDescent="0.25">
      <c r="A464" t="s">
        <v>117</v>
      </c>
      <c r="B464">
        <v>308068</v>
      </c>
      <c r="C464" t="s">
        <v>3326</v>
      </c>
      <c r="D464" t="s">
        <v>102</v>
      </c>
      <c r="E464" t="s">
        <v>3327</v>
      </c>
      <c r="F464" t="s">
        <v>3327</v>
      </c>
      <c r="G464" t="s">
        <v>829</v>
      </c>
      <c r="H464" t="s">
        <v>830</v>
      </c>
      <c r="I464" t="s">
        <v>831</v>
      </c>
      <c r="K464" t="s">
        <v>129</v>
      </c>
      <c r="L464">
        <v>200040</v>
      </c>
      <c r="M464" t="s">
        <v>828</v>
      </c>
      <c r="O464">
        <v>0</v>
      </c>
      <c r="V464" t="s">
        <v>110</v>
      </c>
      <c r="W464" s="1">
        <v>43917</v>
      </c>
      <c r="Y464" s="1">
        <v>43917</v>
      </c>
      <c r="Z464" s="2">
        <v>43009</v>
      </c>
      <c r="AB464" t="s">
        <v>113</v>
      </c>
      <c r="AC464" t="s">
        <v>113</v>
      </c>
      <c r="AD464" t="s">
        <v>113</v>
      </c>
      <c r="AG464" t="s">
        <v>113</v>
      </c>
      <c r="AH464" t="s">
        <v>111</v>
      </c>
      <c r="AI464" t="s">
        <v>113</v>
      </c>
      <c r="AJ464" t="s">
        <v>173</v>
      </c>
      <c r="AK464" t="s">
        <v>1187</v>
      </c>
      <c r="AL464" t="s">
        <v>115</v>
      </c>
      <c r="AN464" t="s">
        <v>129</v>
      </c>
      <c r="AO464" t="s">
        <v>113</v>
      </c>
      <c r="AP464" t="s">
        <v>113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B464" t="s">
        <v>113</v>
      </c>
      <c r="BD464" t="s">
        <v>111</v>
      </c>
      <c r="BE464" t="s">
        <v>113</v>
      </c>
      <c r="BF464" t="s">
        <v>113</v>
      </c>
      <c r="BG464" t="s">
        <v>113</v>
      </c>
      <c r="BH464" t="s">
        <v>111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113</v>
      </c>
      <c r="BV464" t="s">
        <v>111</v>
      </c>
      <c r="BW464" t="s">
        <v>111</v>
      </c>
      <c r="BX464" t="s">
        <v>113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113</v>
      </c>
      <c r="CJ464" t="s">
        <v>113</v>
      </c>
      <c r="CK464" t="s">
        <v>113</v>
      </c>
      <c r="CL464" t="s">
        <v>113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  <c r="CW464" t="s">
        <v>113</v>
      </c>
    </row>
    <row r="465" spans="1:101" x14ac:dyDescent="0.25">
      <c r="A465" t="s">
        <v>117</v>
      </c>
      <c r="B465">
        <v>305733</v>
      </c>
      <c r="C465" t="s">
        <v>3328</v>
      </c>
      <c r="D465" t="s">
        <v>102</v>
      </c>
      <c r="E465" t="s">
        <v>3329</v>
      </c>
      <c r="F465" t="s">
        <v>3329</v>
      </c>
      <c r="G465" t="s">
        <v>3330</v>
      </c>
      <c r="H465" t="s">
        <v>3331</v>
      </c>
      <c r="I465" t="s">
        <v>3332</v>
      </c>
      <c r="K465" t="s">
        <v>443</v>
      </c>
      <c r="L465">
        <v>0</v>
      </c>
      <c r="M465" t="s">
        <v>3333</v>
      </c>
      <c r="N465" t="s">
        <v>3334</v>
      </c>
      <c r="O465">
        <v>0</v>
      </c>
      <c r="V465" t="s">
        <v>110</v>
      </c>
      <c r="W465" s="1">
        <v>43767</v>
      </c>
      <c r="Y465" s="1">
        <v>43875</v>
      </c>
      <c r="Z465" s="2">
        <v>43009</v>
      </c>
      <c r="AA465" t="s">
        <v>3335</v>
      </c>
      <c r="AB465" t="s">
        <v>113</v>
      </c>
      <c r="AC465" t="s">
        <v>113</v>
      </c>
      <c r="AD465" t="s">
        <v>113</v>
      </c>
      <c r="AG465" t="s">
        <v>113</v>
      </c>
      <c r="AH465" t="s">
        <v>111</v>
      </c>
      <c r="AI465" t="s">
        <v>113</v>
      </c>
      <c r="AJ465" t="s">
        <v>114</v>
      </c>
      <c r="AL465" t="s">
        <v>115</v>
      </c>
      <c r="AN465" t="s">
        <v>122</v>
      </c>
      <c r="AO465" t="s">
        <v>113</v>
      </c>
      <c r="AP465" t="s">
        <v>113</v>
      </c>
      <c r="AQ465" t="s">
        <v>111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B465" t="s">
        <v>113</v>
      </c>
      <c r="BD465" t="s">
        <v>113</v>
      </c>
      <c r="BF465" t="s">
        <v>113</v>
      </c>
      <c r="BG465" t="s">
        <v>113</v>
      </c>
      <c r="BH465" t="s">
        <v>111</v>
      </c>
      <c r="BI465" t="s">
        <v>113</v>
      </c>
      <c r="BJ465" t="s">
        <v>113</v>
      </c>
      <c r="BK465" t="s">
        <v>113</v>
      </c>
      <c r="BL465" t="s">
        <v>111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113</v>
      </c>
      <c r="BV465" t="s">
        <v>111</v>
      </c>
      <c r="BW465" t="s">
        <v>111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113</v>
      </c>
      <c r="CJ465" t="s">
        <v>113</v>
      </c>
      <c r="CK465" t="s">
        <v>113</v>
      </c>
      <c r="CL465" t="s">
        <v>113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  <c r="CW465" t="s">
        <v>113</v>
      </c>
    </row>
    <row r="466" spans="1:101" x14ac:dyDescent="0.25">
      <c r="A466" t="s">
        <v>100</v>
      </c>
      <c r="B466">
        <v>157386</v>
      </c>
      <c r="C466" t="s">
        <v>3336</v>
      </c>
      <c r="D466" t="s">
        <v>102</v>
      </c>
      <c r="E466" t="s">
        <v>3337</v>
      </c>
      <c r="F466" t="s">
        <v>3337</v>
      </c>
      <c r="G466" t="s">
        <v>3338</v>
      </c>
      <c r="H466" t="s">
        <v>3339</v>
      </c>
      <c r="I466" t="s">
        <v>106</v>
      </c>
      <c r="J466" t="s">
        <v>107</v>
      </c>
      <c r="K466" t="s">
        <v>108</v>
      </c>
      <c r="L466">
        <v>10019</v>
      </c>
      <c r="M466" t="s">
        <v>3340</v>
      </c>
      <c r="N466" t="s">
        <v>3341</v>
      </c>
      <c r="O466">
        <v>0</v>
      </c>
      <c r="V466" t="s">
        <v>110</v>
      </c>
      <c r="W466" s="1">
        <v>41726</v>
      </c>
      <c r="Y466" s="1">
        <v>43920</v>
      </c>
      <c r="Z466" s="2">
        <v>43009</v>
      </c>
      <c r="AA466" t="s">
        <v>3342</v>
      </c>
      <c r="AB466" t="s">
        <v>113</v>
      </c>
      <c r="AC466" t="s">
        <v>113</v>
      </c>
      <c r="AD466" t="s">
        <v>113</v>
      </c>
      <c r="AG466" t="s">
        <v>113</v>
      </c>
      <c r="AH466" t="s">
        <v>111</v>
      </c>
      <c r="AI466" t="s">
        <v>113</v>
      </c>
      <c r="AJ466" t="s">
        <v>114</v>
      </c>
      <c r="AL466" t="s">
        <v>115</v>
      </c>
      <c r="AM466" t="s">
        <v>116</v>
      </c>
      <c r="AN466" t="s">
        <v>108</v>
      </c>
      <c r="AO466" t="s">
        <v>113</v>
      </c>
      <c r="AP466" t="s">
        <v>113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B466" t="s">
        <v>113</v>
      </c>
      <c r="BD466" t="s">
        <v>113</v>
      </c>
      <c r="BF466" t="s">
        <v>113</v>
      </c>
      <c r="BG466" t="s">
        <v>113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113</v>
      </c>
      <c r="BV466" t="s">
        <v>111</v>
      </c>
      <c r="BW466" t="s">
        <v>111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  <c r="CW466" t="s">
        <v>113</v>
      </c>
    </row>
    <row r="467" spans="1:101" x14ac:dyDescent="0.25">
      <c r="A467" t="s">
        <v>175</v>
      </c>
      <c r="B467">
        <v>289448</v>
      </c>
      <c r="C467" t="s">
        <v>3343</v>
      </c>
      <c r="D467" t="s">
        <v>102</v>
      </c>
      <c r="E467" t="s">
        <v>3344</v>
      </c>
      <c r="F467" t="s">
        <v>3344</v>
      </c>
      <c r="G467" t="s">
        <v>3345</v>
      </c>
      <c r="I467" t="s">
        <v>187</v>
      </c>
      <c r="J467" t="s">
        <v>180</v>
      </c>
      <c r="K467" t="s">
        <v>108</v>
      </c>
      <c r="L467">
        <v>94401</v>
      </c>
      <c r="M467" t="s">
        <v>3346</v>
      </c>
      <c r="N467" t="s">
        <v>3347</v>
      </c>
      <c r="O467">
        <v>1</v>
      </c>
      <c r="V467" t="s">
        <v>110</v>
      </c>
      <c r="W467" s="1">
        <v>42972</v>
      </c>
      <c r="Y467" s="1">
        <v>43917</v>
      </c>
      <c r="Z467" s="2">
        <v>43009</v>
      </c>
      <c r="AA467" t="s">
        <v>3348</v>
      </c>
      <c r="AB467" t="s">
        <v>113</v>
      </c>
      <c r="AC467" t="s">
        <v>113</v>
      </c>
      <c r="AD467" t="s">
        <v>113</v>
      </c>
      <c r="AG467" t="s">
        <v>111</v>
      </c>
      <c r="AH467" t="s">
        <v>113</v>
      </c>
      <c r="AI467" t="s">
        <v>113</v>
      </c>
      <c r="AJ467" t="s">
        <v>114</v>
      </c>
      <c r="AL467" t="s">
        <v>115</v>
      </c>
      <c r="AM467" t="s">
        <v>180</v>
      </c>
      <c r="AN467" t="s">
        <v>108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B467" t="s">
        <v>113</v>
      </c>
      <c r="BD467" t="s">
        <v>113</v>
      </c>
      <c r="BF467" t="s">
        <v>113</v>
      </c>
      <c r="BG467" t="s">
        <v>113</v>
      </c>
      <c r="BH467" t="s">
        <v>111</v>
      </c>
      <c r="BI467" t="s">
        <v>113</v>
      </c>
      <c r="BJ467" t="s">
        <v>113</v>
      </c>
      <c r="BK467" t="s">
        <v>113</v>
      </c>
      <c r="BL467" t="s">
        <v>113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113</v>
      </c>
      <c r="BV467" t="s">
        <v>111</v>
      </c>
      <c r="BW467" t="s">
        <v>111</v>
      </c>
      <c r="BX467" t="s">
        <v>113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  <c r="CW467" t="s">
        <v>113</v>
      </c>
    </row>
    <row r="468" spans="1:101" x14ac:dyDescent="0.25">
      <c r="A468" t="s">
        <v>175</v>
      </c>
      <c r="B468">
        <v>162390</v>
      </c>
      <c r="C468" t="s">
        <v>3349</v>
      </c>
      <c r="D468" t="s">
        <v>102</v>
      </c>
      <c r="E468" t="s">
        <v>3350</v>
      </c>
      <c r="F468" t="s">
        <v>3351</v>
      </c>
      <c r="G468" t="s">
        <v>3352</v>
      </c>
      <c r="I468" t="s">
        <v>2439</v>
      </c>
      <c r="J468" t="s">
        <v>180</v>
      </c>
      <c r="K468" t="s">
        <v>108</v>
      </c>
      <c r="L468">
        <v>94062</v>
      </c>
      <c r="M468" t="s">
        <v>3353</v>
      </c>
      <c r="N468" t="s">
        <v>3354</v>
      </c>
      <c r="O468">
        <v>0</v>
      </c>
      <c r="V468" t="s">
        <v>110</v>
      </c>
      <c r="W468" s="1">
        <v>40998</v>
      </c>
      <c r="Y468" s="1">
        <v>43916</v>
      </c>
      <c r="Z468" s="2">
        <v>43009</v>
      </c>
      <c r="AA468" t="s">
        <v>3355</v>
      </c>
      <c r="AB468" t="s">
        <v>113</v>
      </c>
      <c r="AC468" t="s">
        <v>113</v>
      </c>
      <c r="AD468" t="s">
        <v>113</v>
      </c>
      <c r="AG468" t="s">
        <v>111</v>
      </c>
      <c r="AH468" t="s">
        <v>113</v>
      </c>
      <c r="AI468" t="s">
        <v>113</v>
      </c>
      <c r="AJ468" t="s">
        <v>114</v>
      </c>
      <c r="AL468" t="s">
        <v>115</v>
      </c>
      <c r="AM468" t="s">
        <v>180</v>
      </c>
      <c r="AN468" t="s">
        <v>108</v>
      </c>
      <c r="AO468" t="s">
        <v>113</v>
      </c>
      <c r="AP468" t="s">
        <v>113</v>
      </c>
      <c r="AQ468" t="s">
        <v>113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B468" t="s">
        <v>113</v>
      </c>
      <c r="BD468" t="s">
        <v>113</v>
      </c>
      <c r="BF468" t="s">
        <v>113</v>
      </c>
      <c r="BG468" t="s">
        <v>113</v>
      </c>
      <c r="BH468" t="s">
        <v>113</v>
      </c>
      <c r="BI468" t="s">
        <v>113</v>
      </c>
      <c r="BJ468" t="s">
        <v>113</v>
      </c>
      <c r="BK468" t="s">
        <v>113</v>
      </c>
      <c r="BL468" t="s">
        <v>113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113</v>
      </c>
      <c r="BV468" t="s">
        <v>111</v>
      </c>
      <c r="BW468" t="s">
        <v>111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  <c r="CW468" t="s">
        <v>113</v>
      </c>
    </row>
    <row r="469" spans="1:101" x14ac:dyDescent="0.25">
      <c r="A469" t="s">
        <v>155</v>
      </c>
      <c r="B469">
        <v>290324</v>
      </c>
      <c r="C469" t="s">
        <v>3356</v>
      </c>
      <c r="D469" t="s">
        <v>102</v>
      </c>
      <c r="E469" t="s">
        <v>3357</v>
      </c>
      <c r="F469" t="s">
        <v>3357</v>
      </c>
      <c r="G469" t="s">
        <v>3358</v>
      </c>
      <c r="H469" t="s">
        <v>3359</v>
      </c>
      <c r="I469" t="s">
        <v>3360</v>
      </c>
      <c r="J469" t="s">
        <v>432</v>
      </c>
      <c r="K469" t="s">
        <v>108</v>
      </c>
      <c r="L469">
        <v>6820</v>
      </c>
      <c r="M469" t="s">
        <v>3361</v>
      </c>
      <c r="N469" t="s">
        <v>3362</v>
      </c>
      <c r="O469">
        <v>1</v>
      </c>
      <c r="V469" t="s">
        <v>110</v>
      </c>
      <c r="W469" s="1">
        <v>43053</v>
      </c>
      <c r="Y469" s="1">
        <v>43657</v>
      </c>
      <c r="Z469" s="2">
        <v>43009</v>
      </c>
      <c r="AA469" t="s">
        <v>3363</v>
      </c>
      <c r="AB469" t="s">
        <v>113</v>
      </c>
      <c r="AC469" t="s">
        <v>113</v>
      </c>
      <c r="AD469" t="s">
        <v>113</v>
      </c>
      <c r="AG469" t="s">
        <v>113</v>
      </c>
      <c r="AH469" t="s">
        <v>111</v>
      </c>
      <c r="AI469" t="s">
        <v>113</v>
      </c>
      <c r="AJ469" t="s">
        <v>114</v>
      </c>
      <c r="AL469" t="s">
        <v>115</v>
      </c>
      <c r="AM469" t="s">
        <v>116</v>
      </c>
      <c r="AN469" t="s">
        <v>108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B469" t="s">
        <v>113</v>
      </c>
      <c r="BD469" t="s">
        <v>113</v>
      </c>
      <c r="BF469" t="s">
        <v>113</v>
      </c>
      <c r="BG469" t="s">
        <v>113</v>
      </c>
      <c r="BH469" t="s">
        <v>113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113</v>
      </c>
      <c r="BV469" t="s">
        <v>113</v>
      </c>
      <c r="BW469" t="s">
        <v>111</v>
      </c>
      <c r="BX469" t="s">
        <v>113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  <c r="CW469" t="s">
        <v>113</v>
      </c>
    </row>
    <row r="470" spans="1:101" x14ac:dyDescent="0.25">
      <c r="A470" t="s">
        <v>117</v>
      </c>
      <c r="B470">
        <v>291416</v>
      </c>
      <c r="C470" t="s">
        <v>3364</v>
      </c>
      <c r="D470" t="s">
        <v>102</v>
      </c>
      <c r="E470" t="s">
        <v>3365</v>
      </c>
      <c r="F470" t="s">
        <v>3366</v>
      </c>
      <c r="G470" t="s">
        <v>3367</v>
      </c>
      <c r="H470" t="s">
        <v>3368</v>
      </c>
      <c r="I470" t="s">
        <v>3369</v>
      </c>
      <c r="K470" t="s">
        <v>1557</v>
      </c>
      <c r="L470" t="s">
        <v>3370</v>
      </c>
      <c r="M470">
        <v>61282789790</v>
      </c>
      <c r="O470">
        <v>0</v>
      </c>
      <c r="V470" t="s">
        <v>110</v>
      </c>
      <c r="W470" s="1">
        <v>43223</v>
      </c>
      <c r="Y470" s="1">
        <v>43812</v>
      </c>
      <c r="Z470" s="2">
        <v>43009</v>
      </c>
      <c r="AA470" t="s">
        <v>3371</v>
      </c>
      <c r="AB470" t="s">
        <v>113</v>
      </c>
      <c r="AC470" t="s">
        <v>113</v>
      </c>
      <c r="AD470" t="s">
        <v>113</v>
      </c>
      <c r="AG470" t="s">
        <v>113</v>
      </c>
      <c r="AH470" t="s">
        <v>111</v>
      </c>
      <c r="AI470" t="s">
        <v>113</v>
      </c>
      <c r="AJ470" t="s">
        <v>131</v>
      </c>
      <c r="AL470" t="s">
        <v>461</v>
      </c>
      <c r="AN470" t="s">
        <v>1557</v>
      </c>
      <c r="AO470" t="s">
        <v>113</v>
      </c>
      <c r="AP470" t="s">
        <v>113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B470" t="s">
        <v>113</v>
      </c>
      <c r="BD470" t="s">
        <v>113</v>
      </c>
      <c r="BF470" t="s">
        <v>113</v>
      </c>
      <c r="BG470" t="s">
        <v>113</v>
      </c>
      <c r="BH470" t="s">
        <v>111</v>
      </c>
      <c r="BI470" t="s">
        <v>113</v>
      </c>
      <c r="BJ470" t="s">
        <v>113</v>
      </c>
      <c r="BK470" t="s">
        <v>113</v>
      </c>
      <c r="BL470" t="s">
        <v>111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113</v>
      </c>
      <c r="BV470" t="s">
        <v>111</v>
      </c>
      <c r="BW470" t="s">
        <v>111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  <c r="CW470" t="s">
        <v>113</v>
      </c>
    </row>
    <row r="471" spans="1:101" x14ac:dyDescent="0.25">
      <c r="A471" t="s">
        <v>100</v>
      </c>
      <c r="B471">
        <v>162915</v>
      </c>
      <c r="C471" t="s">
        <v>3372</v>
      </c>
      <c r="D471" t="s">
        <v>102</v>
      </c>
      <c r="E471" t="s">
        <v>3373</v>
      </c>
      <c r="F471" t="s">
        <v>3373</v>
      </c>
      <c r="G471" t="s">
        <v>3374</v>
      </c>
      <c r="H471" t="s">
        <v>1842</v>
      </c>
      <c r="I471" t="s">
        <v>106</v>
      </c>
      <c r="J471" t="s">
        <v>107</v>
      </c>
      <c r="K471" t="s">
        <v>108</v>
      </c>
      <c r="L471">
        <v>10019</v>
      </c>
      <c r="M471" t="s">
        <v>3375</v>
      </c>
      <c r="N471" t="s">
        <v>3376</v>
      </c>
      <c r="O471">
        <v>0</v>
      </c>
      <c r="V471" t="s">
        <v>110</v>
      </c>
      <c r="W471" s="1">
        <v>41001</v>
      </c>
      <c r="Y471" s="1">
        <v>43586</v>
      </c>
      <c r="Z471" s="2">
        <v>43009</v>
      </c>
      <c r="AA471" t="s">
        <v>3377</v>
      </c>
      <c r="AB471" t="s">
        <v>113</v>
      </c>
      <c r="AC471" t="s">
        <v>113</v>
      </c>
      <c r="AD471" t="s">
        <v>113</v>
      </c>
      <c r="AG471" t="s">
        <v>113</v>
      </c>
      <c r="AH471" t="s">
        <v>111</v>
      </c>
      <c r="AI471" t="s">
        <v>113</v>
      </c>
      <c r="AJ471" t="s">
        <v>114</v>
      </c>
      <c r="AL471" t="s">
        <v>115</v>
      </c>
      <c r="AM471" t="s">
        <v>116</v>
      </c>
      <c r="AN471" t="s">
        <v>108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B471" t="s">
        <v>113</v>
      </c>
      <c r="BD471" t="s">
        <v>113</v>
      </c>
      <c r="BF471" t="s">
        <v>113</v>
      </c>
      <c r="BG471" t="s">
        <v>113</v>
      </c>
      <c r="BH471" t="s">
        <v>111</v>
      </c>
      <c r="BI471" t="s">
        <v>113</v>
      </c>
      <c r="BJ471" t="s">
        <v>113</v>
      </c>
      <c r="BK471" t="s">
        <v>113</v>
      </c>
      <c r="BL471" t="s">
        <v>113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113</v>
      </c>
      <c r="BV471" t="s">
        <v>113</v>
      </c>
      <c r="BW471" t="s">
        <v>111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  <c r="CW471" t="s">
        <v>113</v>
      </c>
    </row>
    <row r="472" spans="1:101" x14ac:dyDescent="0.25">
      <c r="A472" t="s">
        <v>100</v>
      </c>
      <c r="B472">
        <v>171738</v>
      </c>
      <c r="C472" t="s">
        <v>3378</v>
      </c>
      <c r="D472" t="s">
        <v>102</v>
      </c>
      <c r="E472" t="s">
        <v>3379</v>
      </c>
      <c r="F472" t="s">
        <v>3380</v>
      </c>
      <c r="G472" t="s">
        <v>3381</v>
      </c>
      <c r="H472" t="s">
        <v>3382</v>
      </c>
      <c r="I472" t="s">
        <v>106</v>
      </c>
      <c r="J472" t="s">
        <v>107</v>
      </c>
      <c r="K472" t="s">
        <v>108</v>
      </c>
      <c r="L472">
        <v>10003</v>
      </c>
      <c r="M472" t="s">
        <v>3383</v>
      </c>
      <c r="N472" t="s">
        <v>3384</v>
      </c>
      <c r="O472">
        <v>1</v>
      </c>
      <c r="V472" t="s">
        <v>110</v>
      </c>
      <c r="W472" s="1">
        <v>43188</v>
      </c>
      <c r="Y472" s="1">
        <v>43920</v>
      </c>
      <c r="Z472" s="2">
        <v>43009</v>
      </c>
      <c r="AA472" t="s">
        <v>3385</v>
      </c>
      <c r="AB472" t="s">
        <v>113</v>
      </c>
      <c r="AC472" t="s">
        <v>113</v>
      </c>
      <c r="AD472" t="s">
        <v>113</v>
      </c>
      <c r="AG472" t="s">
        <v>111</v>
      </c>
      <c r="AH472" t="s">
        <v>113</v>
      </c>
      <c r="AI472" t="s">
        <v>113</v>
      </c>
      <c r="AJ472" t="s">
        <v>114</v>
      </c>
      <c r="AL472" t="s">
        <v>115</v>
      </c>
      <c r="AM472" t="s">
        <v>116</v>
      </c>
      <c r="AN472" t="s">
        <v>108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B472" t="s">
        <v>113</v>
      </c>
      <c r="BD472" t="s">
        <v>113</v>
      </c>
      <c r="BF472" t="s">
        <v>113</v>
      </c>
      <c r="BG472" t="s">
        <v>113</v>
      </c>
      <c r="BH472" t="s">
        <v>111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113</v>
      </c>
      <c r="BV472" t="s">
        <v>111</v>
      </c>
      <c r="BW472" t="s">
        <v>111</v>
      </c>
      <c r="BX472" t="s">
        <v>111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  <c r="CW472" t="s">
        <v>113</v>
      </c>
    </row>
    <row r="473" spans="1:101" x14ac:dyDescent="0.25">
      <c r="A473" t="s">
        <v>117</v>
      </c>
      <c r="B473">
        <v>301033</v>
      </c>
      <c r="C473" t="s">
        <v>3386</v>
      </c>
      <c r="D473" t="s">
        <v>102</v>
      </c>
      <c r="E473" t="s">
        <v>3387</v>
      </c>
      <c r="F473" t="s">
        <v>3387</v>
      </c>
      <c r="G473" t="s">
        <v>3388</v>
      </c>
      <c r="I473" t="s">
        <v>1556</v>
      </c>
      <c r="K473" t="s">
        <v>1557</v>
      </c>
      <c r="L473">
        <v>3000</v>
      </c>
      <c r="M473" t="s">
        <v>3389</v>
      </c>
      <c r="N473" t="s">
        <v>3390</v>
      </c>
      <c r="O473">
        <v>0</v>
      </c>
      <c r="V473" t="s">
        <v>110</v>
      </c>
      <c r="W473" s="1">
        <v>43525</v>
      </c>
      <c r="Y473" s="1">
        <v>43724</v>
      </c>
      <c r="Z473" s="2">
        <v>43009</v>
      </c>
      <c r="AA473" t="s">
        <v>3391</v>
      </c>
      <c r="AB473" t="s">
        <v>111</v>
      </c>
      <c r="AC473" t="s">
        <v>113</v>
      </c>
      <c r="AD473" t="s">
        <v>113</v>
      </c>
      <c r="AF473" t="s">
        <v>3392</v>
      </c>
      <c r="AG473" t="s">
        <v>113</v>
      </c>
      <c r="AH473" t="s">
        <v>111</v>
      </c>
      <c r="AI473" t="s">
        <v>113</v>
      </c>
      <c r="AJ473" t="s">
        <v>131</v>
      </c>
      <c r="AL473" t="s">
        <v>1060</v>
      </c>
      <c r="AN473" t="s">
        <v>1557</v>
      </c>
      <c r="AO473" t="s">
        <v>113</v>
      </c>
      <c r="AP473" t="s">
        <v>113</v>
      </c>
      <c r="AQ473" t="s">
        <v>113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B473" t="s">
        <v>113</v>
      </c>
      <c r="BD473" t="s">
        <v>113</v>
      </c>
      <c r="BF473" t="s">
        <v>113</v>
      </c>
      <c r="BG473" t="s">
        <v>113</v>
      </c>
      <c r="BH473" t="s">
        <v>111</v>
      </c>
      <c r="BI473" t="s">
        <v>113</v>
      </c>
      <c r="BJ473" t="s">
        <v>113</v>
      </c>
      <c r="BK473" t="s">
        <v>113</v>
      </c>
      <c r="BL473" t="s">
        <v>111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113</v>
      </c>
      <c r="BV473" t="s">
        <v>111</v>
      </c>
      <c r="BW473" t="s">
        <v>111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  <c r="CW473" t="s">
        <v>113</v>
      </c>
    </row>
    <row r="474" spans="1:101" x14ac:dyDescent="0.25">
      <c r="A474" t="s">
        <v>175</v>
      </c>
      <c r="B474">
        <v>290161</v>
      </c>
      <c r="C474" t="s">
        <v>3393</v>
      </c>
      <c r="D474" t="s">
        <v>102</v>
      </c>
      <c r="E474" t="s">
        <v>3394</v>
      </c>
      <c r="F474" t="s">
        <v>3394</v>
      </c>
      <c r="M474" t="s">
        <v>3395</v>
      </c>
      <c r="O474">
        <v>2</v>
      </c>
      <c r="V474" t="s">
        <v>110</v>
      </c>
      <c r="W474" s="1">
        <v>43007</v>
      </c>
      <c r="Y474" s="1">
        <v>43619</v>
      </c>
      <c r="Z474" s="2">
        <v>43009</v>
      </c>
      <c r="AA474" t="s">
        <v>3396</v>
      </c>
      <c r="AB474" t="s">
        <v>113</v>
      </c>
      <c r="AC474" t="s">
        <v>113</v>
      </c>
      <c r="AD474" t="s">
        <v>113</v>
      </c>
      <c r="AG474" t="s">
        <v>111</v>
      </c>
      <c r="AH474" t="s">
        <v>111</v>
      </c>
      <c r="AI474" t="s">
        <v>113</v>
      </c>
      <c r="AJ474" t="s">
        <v>114</v>
      </c>
      <c r="AL474" t="s">
        <v>115</v>
      </c>
      <c r="AM474" t="s">
        <v>116</v>
      </c>
      <c r="AN474" t="s">
        <v>108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B474" t="s">
        <v>113</v>
      </c>
      <c r="BD474" t="s">
        <v>113</v>
      </c>
      <c r="BF474" t="s">
        <v>113</v>
      </c>
      <c r="BG474" t="s">
        <v>113</v>
      </c>
      <c r="BH474" t="s">
        <v>113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113</v>
      </c>
      <c r="BV474" t="s">
        <v>111</v>
      </c>
      <c r="BW474" t="s">
        <v>111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  <c r="CW474" t="s">
        <v>113</v>
      </c>
    </row>
    <row r="475" spans="1:101" x14ac:dyDescent="0.25">
      <c r="A475" t="s">
        <v>117</v>
      </c>
      <c r="B475">
        <v>162116</v>
      </c>
      <c r="C475" t="s">
        <v>3397</v>
      </c>
      <c r="D475" t="s">
        <v>102</v>
      </c>
      <c r="E475" t="s">
        <v>3398</v>
      </c>
      <c r="F475" t="s">
        <v>3398</v>
      </c>
      <c r="G475" t="s">
        <v>3399</v>
      </c>
      <c r="H475" t="s">
        <v>1779</v>
      </c>
      <c r="I475" t="s">
        <v>128</v>
      </c>
      <c r="K475" t="s">
        <v>219</v>
      </c>
      <c r="M475" t="s">
        <v>1780</v>
      </c>
      <c r="N475" t="s">
        <v>1781</v>
      </c>
      <c r="O475">
        <v>2</v>
      </c>
      <c r="V475" t="s">
        <v>110</v>
      </c>
      <c r="W475" s="1">
        <v>40996</v>
      </c>
      <c r="Y475" s="1">
        <v>43907</v>
      </c>
      <c r="Z475" s="2">
        <v>43009</v>
      </c>
      <c r="AA475" t="s">
        <v>1782</v>
      </c>
      <c r="AB475" t="s">
        <v>113</v>
      </c>
      <c r="AC475" t="s">
        <v>113</v>
      </c>
      <c r="AD475" t="s">
        <v>113</v>
      </c>
      <c r="AG475" t="s">
        <v>113</v>
      </c>
      <c r="AH475" t="s">
        <v>111</v>
      </c>
      <c r="AI475" t="s">
        <v>113</v>
      </c>
      <c r="AJ475" t="s">
        <v>131</v>
      </c>
      <c r="AL475" t="s">
        <v>115</v>
      </c>
      <c r="AN475" t="s">
        <v>122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B475" t="s">
        <v>113</v>
      </c>
      <c r="BD475" t="s">
        <v>113</v>
      </c>
      <c r="BF475" t="s">
        <v>113</v>
      </c>
      <c r="BG475" t="s">
        <v>113</v>
      </c>
      <c r="BH475" t="s">
        <v>111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113</v>
      </c>
      <c r="BV475" t="s">
        <v>111</v>
      </c>
      <c r="BW475" t="s">
        <v>111</v>
      </c>
      <c r="BX475" t="s">
        <v>111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  <c r="CW475" t="s">
        <v>113</v>
      </c>
    </row>
    <row r="476" spans="1:101" x14ac:dyDescent="0.25">
      <c r="A476" t="s">
        <v>117</v>
      </c>
      <c r="B476">
        <v>164371</v>
      </c>
      <c r="C476" t="s">
        <v>3400</v>
      </c>
      <c r="D476" t="s">
        <v>102</v>
      </c>
      <c r="E476" t="s">
        <v>3401</v>
      </c>
      <c r="F476" t="s">
        <v>3401</v>
      </c>
      <c r="G476" t="s">
        <v>3402</v>
      </c>
      <c r="H476" t="s">
        <v>2357</v>
      </c>
      <c r="I476" t="s">
        <v>250</v>
      </c>
      <c r="K476" t="s">
        <v>251</v>
      </c>
      <c r="L476" t="s">
        <v>3403</v>
      </c>
      <c r="M476" t="s">
        <v>3404</v>
      </c>
      <c r="N476" t="s">
        <v>3405</v>
      </c>
      <c r="O476">
        <v>0</v>
      </c>
      <c r="V476" t="s">
        <v>110</v>
      </c>
      <c r="W476" s="1">
        <v>41121</v>
      </c>
      <c r="Y476" s="1">
        <v>43920</v>
      </c>
      <c r="Z476" s="2">
        <v>43009</v>
      </c>
      <c r="AA476" t="s">
        <v>3406</v>
      </c>
      <c r="AB476" t="s">
        <v>111</v>
      </c>
      <c r="AC476" t="s">
        <v>113</v>
      </c>
      <c r="AD476" t="s">
        <v>113</v>
      </c>
      <c r="AF476" t="s">
        <v>3407</v>
      </c>
      <c r="AG476" t="s">
        <v>113</v>
      </c>
      <c r="AH476" t="s">
        <v>111</v>
      </c>
      <c r="AI476" t="s">
        <v>113</v>
      </c>
      <c r="AJ476" t="s">
        <v>300</v>
      </c>
      <c r="AL476" t="s">
        <v>115</v>
      </c>
      <c r="AN476" t="s">
        <v>251</v>
      </c>
      <c r="AO476" t="s">
        <v>113</v>
      </c>
      <c r="AP476" t="s">
        <v>113</v>
      </c>
      <c r="AQ476" t="s">
        <v>111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B476" t="s">
        <v>113</v>
      </c>
      <c r="BD476" t="s">
        <v>113</v>
      </c>
      <c r="BF476" t="s">
        <v>113</v>
      </c>
      <c r="BG476" t="s">
        <v>113</v>
      </c>
      <c r="BH476" t="s">
        <v>111</v>
      </c>
      <c r="BI476" t="s">
        <v>113</v>
      </c>
      <c r="BJ476" t="s">
        <v>113</v>
      </c>
      <c r="BK476" t="s">
        <v>113</v>
      </c>
      <c r="BL476" t="s">
        <v>111</v>
      </c>
      <c r="BM476" t="s">
        <v>113</v>
      </c>
      <c r="BN476" t="s">
        <v>113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113</v>
      </c>
      <c r="BV476" t="s">
        <v>111</v>
      </c>
      <c r="BW476" t="s">
        <v>111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113</v>
      </c>
      <c r="CW476" t="s">
        <v>113</v>
      </c>
    </row>
    <row r="477" spans="1:101" x14ac:dyDescent="0.25">
      <c r="A477" t="s">
        <v>117</v>
      </c>
      <c r="B477">
        <v>290100</v>
      </c>
      <c r="C477" t="s">
        <v>3408</v>
      </c>
      <c r="D477" t="s">
        <v>102</v>
      </c>
      <c r="E477" t="s">
        <v>3409</v>
      </c>
      <c r="F477" t="s">
        <v>3410</v>
      </c>
      <c r="G477" t="s">
        <v>3411</v>
      </c>
      <c r="H477" t="s">
        <v>420</v>
      </c>
      <c r="I477" t="s">
        <v>3412</v>
      </c>
      <c r="K477" t="s">
        <v>150</v>
      </c>
      <c r="L477" t="s">
        <v>3413</v>
      </c>
      <c r="M477" t="s">
        <v>3414</v>
      </c>
      <c r="N477" t="s">
        <v>3415</v>
      </c>
      <c r="O477">
        <v>1</v>
      </c>
      <c r="V477" t="s">
        <v>110</v>
      </c>
      <c r="W477" s="1">
        <v>42993</v>
      </c>
      <c r="Y477" s="1">
        <v>43920</v>
      </c>
      <c r="Z477" s="2">
        <v>43009</v>
      </c>
      <c r="AA477" t="s">
        <v>3416</v>
      </c>
      <c r="AB477" t="s">
        <v>113</v>
      </c>
      <c r="AC477" t="s">
        <v>113</v>
      </c>
      <c r="AD477" t="s">
        <v>113</v>
      </c>
      <c r="AG477" t="s">
        <v>113</v>
      </c>
      <c r="AH477" t="s">
        <v>111</v>
      </c>
      <c r="AI477" t="s">
        <v>113</v>
      </c>
      <c r="AJ477" t="s">
        <v>131</v>
      </c>
      <c r="AL477" t="s">
        <v>115</v>
      </c>
      <c r="AN477" t="s">
        <v>150</v>
      </c>
      <c r="AO477" t="s">
        <v>113</v>
      </c>
      <c r="AP477" t="s">
        <v>113</v>
      </c>
      <c r="AQ477" t="s">
        <v>113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B477" t="s">
        <v>113</v>
      </c>
      <c r="BD477" t="s">
        <v>113</v>
      </c>
      <c r="BF477" t="s">
        <v>113</v>
      </c>
      <c r="BG477" t="s">
        <v>113</v>
      </c>
      <c r="BH477" t="s">
        <v>111</v>
      </c>
      <c r="BI477" t="s">
        <v>113</v>
      </c>
      <c r="BJ477" t="s">
        <v>113</v>
      </c>
      <c r="BK477" t="s">
        <v>113</v>
      </c>
      <c r="BL477" t="s">
        <v>113</v>
      </c>
      <c r="BM477" t="s">
        <v>113</v>
      </c>
      <c r="BN477" t="s">
        <v>113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113</v>
      </c>
      <c r="BV477" t="s">
        <v>111</v>
      </c>
      <c r="BW477" t="s">
        <v>111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113</v>
      </c>
      <c r="CW477" t="s">
        <v>113</v>
      </c>
    </row>
    <row r="478" spans="1:101" x14ac:dyDescent="0.25">
      <c r="A478" t="s">
        <v>100</v>
      </c>
      <c r="B478">
        <v>285924</v>
      </c>
      <c r="C478" t="s">
        <v>3417</v>
      </c>
      <c r="D478" t="s">
        <v>102</v>
      </c>
      <c r="E478" t="s">
        <v>3418</v>
      </c>
      <c r="F478" t="s">
        <v>3418</v>
      </c>
      <c r="G478" t="s">
        <v>3419</v>
      </c>
      <c r="H478" t="s">
        <v>918</v>
      </c>
      <c r="I478" t="s">
        <v>106</v>
      </c>
      <c r="J478" t="s">
        <v>107</v>
      </c>
      <c r="K478" t="s">
        <v>108</v>
      </c>
      <c r="L478">
        <v>10013</v>
      </c>
      <c r="M478" t="s">
        <v>3420</v>
      </c>
      <c r="O478">
        <v>1</v>
      </c>
      <c r="V478" t="s">
        <v>110</v>
      </c>
      <c r="W478" s="1">
        <v>42800</v>
      </c>
      <c r="Y478" s="1">
        <v>43920</v>
      </c>
      <c r="Z478" s="2">
        <v>43009</v>
      </c>
      <c r="AA478" t="s">
        <v>3421</v>
      </c>
      <c r="AB478" t="s">
        <v>113</v>
      </c>
      <c r="AC478" t="s">
        <v>113</v>
      </c>
      <c r="AD478" t="s">
        <v>113</v>
      </c>
      <c r="AG478" t="s">
        <v>111</v>
      </c>
      <c r="AH478" t="s">
        <v>111</v>
      </c>
      <c r="AI478" t="s">
        <v>113</v>
      </c>
      <c r="AJ478" t="s">
        <v>114</v>
      </c>
      <c r="AL478" t="s">
        <v>115</v>
      </c>
      <c r="AM478" t="s">
        <v>116</v>
      </c>
      <c r="AN478" t="s">
        <v>108</v>
      </c>
      <c r="AO478" t="s">
        <v>113</v>
      </c>
      <c r="AP478" t="s">
        <v>113</v>
      </c>
      <c r="AQ478" t="s">
        <v>113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B478" t="s">
        <v>113</v>
      </c>
      <c r="BD478" t="s">
        <v>113</v>
      </c>
      <c r="BF478" t="s">
        <v>113</v>
      </c>
      <c r="BG478" t="s">
        <v>113</v>
      </c>
      <c r="BH478" t="s">
        <v>113</v>
      </c>
      <c r="BI478" t="s">
        <v>113</v>
      </c>
      <c r="BJ478" t="s">
        <v>113</v>
      </c>
      <c r="BK478" t="s">
        <v>113</v>
      </c>
      <c r="BL478" t="s">
        <v>113</v>
      </c>
      <c r="BM478" t="s">
        <v>113</v>
      </c>
      <c r="BN478" t="s">
        <v>113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113</v>
      </c>
      <c r="BV478" t="s">
        <v>111</v>
      </c>
      <c r="BW478" t="s">
        <v>111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113</v>
      </c>
      <c r="CW478" t="s">
        <v>113</v>
      </c>
    </row>
    <row r="479" spans="1:101" x14ac:dyDescent="0.25">
      <c r="A479" t="s">
        <v>100</v>
      </c>
      <c r="B479">
        <v>151024</v>
      </c>
      <c r="C479" t="s">
        <v>3422</v>
      </c>
      <c r="D479" t="s">
        <v>102</v>
      </c>
      <c r="E479" t="s">
        <v>3423</v>
      </c>
      <c r="F479" t="s">
        <v>3423</v>
      </c>
      <c r="G479" t="s">
        <v>3424</v>
      </c>
      <c r="H479" t="s">
        <v>1103</v>
      </c>
      <c r="I479" t="s">
        <v>106</v>
      </c>
      <c r="J479" t="s">
        <v>107</v>
      </c>
      <c r="K479" t="s">
        <v>108</v>
      </c>
      <c r="L479">
        <v>10036</v>
      </c>
      <c r="M479" t="s">
        <v>3425</v>
      </c>
      <c r="N479" t="s">
        <v>3426</v>
      </c>
      <c r="O479">
        <v>0</v>
      </c>
      <c r="V479" t="s">
        <v>110</v>
      </c>
      <c r="W479" s="1">
        <v>43942</v>
      </c>
      <c r="Y479" s="1">
        <v>43942</v>
      </c>
      <c r="Z479" s="2">
        <v>43891</v>
      </c>
      <c r="AA479" t="s">
        <v>3427</v>
      </c>
      <c r="AB479" t="s">
        <v>113</v>
      </c>
      <c r="AC479" t="s">
        <v>113</v>
      </c>
      <c r="AD479" t="s">
        <v>113</v>
      </c>
      <c r="AG479" t="s">
        <v>113</v>
      </c>
      <c r="AH479" t="s">
        <v>111</v>
      </c>
      <c r="AI479" t="s">
        <v>113</v>
      </c>
      <c r="AJ479" t="s">
        <v>114</v>
      </c>
      <c r="AL479" t="s">
        <v>115</v>
      </c>
      <c r="AM479" t="s">
        <v>116</v>
      </c>
      <c r="AN479" t="s">
        <v>108</v>
      </c>
      <c r="AO479" t="s">
        <v>113</v>
      </c>
      <c r="AP479" t="s">
        <v>113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B479" t="s">
        <v>113</v>
      </c>
      <c r="BD479" t="s">
        <v>113</v>
      </c>
      <c r="BF479" t="s">
        <v>113</v>
      </c>
      <c r="BG479" t="s">
        <v>113</v>
      </c>
      <c r="BH479" t="s">
        <v>113</v>
      </c>
      <c r="BI479" t="s">
        <v>113</v>
      </c>
      <c r="BJ479" t="s">
        <v>113</v>
      </c>
      <c r="BK479" t="s">
        <v>113</v>
      </c>
      <c r="BL479" t="s">
        <v>113</v>
      </c>
      <c r="BM479" t="s">
        <v>113</v>
      </c>
      <c r="BN479" t="s">
        <v>113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113</v>
      </c>
      <c r="BV479" t="s">
        <v>111</v>
      </c>
      <c r="BW479" t="s">
        <v>111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113</v>
      </c>
      <c r="CW479" t="s">
        <v>113</v>
      </c>
    </row>
    <row r="480" spans="1:101" x14ac:dyDescent="0.25">
      <c r="A480" t="s">
        <v>309</v>
      </c>
      <c r="B480">
        <v>307794</v>
      </c>
      <c r="C480" t="s">
        <v>3428</v>
      </c>
      <c r="D480" t="s">
        <v>102</v>
      </c>
      <c r="E480" t="s">
        <v>3429</v>
      </c>
      <c r="F480" t="s">
        <v>3429</v>
      </c>
      <c r="G480" t="s">
        <v>3430</v>
      </c>
      <c r="I480" t="s">
        <v>1289</v>
      </c>
      <c r="J480" t="s">
        <v>1290</v>
      </c>
      <c r="K480" t="s">
        <v>108</v>
      </c>
      <c r="L480">
        <v>20006</v>
      </c>
      <c r="M480" t="s">
        <v>3431</v>
      </c>
      <c r="O480">
        <v>0</v>
      </c>
      <c r="V480" t="s">
        <v>110</v>
      </c>
      <c r="W480" s="1">
        <v>43920</v>
      </c>
      <c r="Y480" s="1">
        <v>43920</v>
      </c>
      <c r="Z480" s="2">
        <v>43009</v>
      </c>
      <c r="AA480" t="s">
        <v>3432</v>
      </c>
      <c r="AB480" t="s">
        <v>113</v>
      </c>
      <c r="AC480" t="s">
        <v>113</v>
      </c>
      <c r="AD480" t="s">
        <v>113</v>
      </c>
      <c r="AG480" t="s">
        <v>113</v>
      </c>
      <c r="AH480" t="s">
        <v>111</v>
      </c>
      <c r="AI480" t="s">
        <v>113</v>
      </c>
      <c r="AJ480" t="s">
        <v>114</v>
      </c>
      <c r="AL480" t="s">
        <v>115</v>
      </c>
      <c r="AM480" t="s">
        <v>116</v>
      </c>
      <c r="AN480" t="s">
        <v>108</v>
      </c>
      <c r="AO480" t="s">
        <v>113</v>
      </c>
      <c r="AP480" t="s">
        <v>113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B480" t="s">
        <v>113</v>
      </c>
      <c r="BD480" t="s">
        <v>113</v>
      </c>
      <c r="BF480" t="s">
        <v>113</v>
      </c>
      <c r="BG480" t="s">
        <v>113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113</v>
      </c>
      <c r="BV480" t="s">
        <v>113</v>
      </c>
      <c r="BW480" t="s">
        <v>111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  <c r="CW480" t="s">
        <v>113</v>
      </c>
    </row>
    <row r="481" spans="1:101" x14ac:dyDescent="0.25">
      <c r="A481" t="s">
        <v>117</v>
      </c>
      <c r="B481">
        <v>287872</v>
      </c>
      <c r="C481" t="s">
        <v>3433</v>
      </c>
      <c r="D481" t="s">
        <v>102</v>
      </c>
      <c r="E481" t="s">
        <v>3434</v>
      </c>
      <c r="F481" t="s">
        <v>3434</v>
      </c>
      <c r="G481" t="s">
        <v>3435</v>
      </c>
      <c r="H481" t="s">
        <v>3436</v>
      </c>
      <c r="I481" t="s">
        <v>121</v>
      </c>
      <c r="K481" t="s">
        <v>122</v>
      </c>
      <c r="L481" t="s">
        <v>3437</v>
      </c>
      <c r="M481" t="s">
        <v>3438</v>
      </c>
      <c r="O481">
        <v>0</v>
      </c>
      <c r="P481" t="s">
        <v>3439</v>
      </c>
      <c r="Q481" t="s">
        <v>3440</v>
      </c>
      <c r="R481" t="s">
        <v>2640</v>
      </c>
      <c r="T481" t="s">
        <v>365</v>
      </c>
      <c r="U481" t="s">
        <v>3441</v>
      </c>
      <c r="V481" t="s">
        <v>110</v>
      </c>
      <c r="W481" s="1">
        <v>42803</v>
      </c>
      <c r="Y481" s="1">
        <v>43920</v>
      </c>
      <c r="Z481" s="2">
        <v>43009</v>
      </c>
      <c r="AB481" t="s">
        <v>111</v>
      </c>
      <c r="AC481" t="s">
        <v>113</v>
      </c>
      <c r="AD481" t="s">
        <v>113</v>
      </c>
      <c r="AG481" t="s">
        <v>113</v>
      </c>
      <c r="AH481" t="s">
        <v>111</v>
      </c>
      <c r="AI481" t="s">
        <v>113</v>
      </c>
      <c r="AJ481" t="s">
        <v>131</v>
      </c>
      <c r="AL481" t="s">
        <v>115</v>
      </c>
      <c r="AN481" t="s">
        <v>122</v>
      </c>
      <c r="AO481" t="s">
        <v>113</v>
      </c>
      <c r="AP481" t="s">
        <v>113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B481" t="s">
        <v>113</v>
      </c>
      <c r="BD481" t="s">
        <v>113</v>
      </c>
      <c r="BF481" t="s">
        <v>113</v>
      </c>
      <c r="BG481" t="s">
        <v>111</v>
      </c>
      <c r="BH481" t="s">
        <v>111</v>
      </c>
      <c r="BI481" t="s">
        <v>113</v>
      </c>
      <c r="BJ481" t="s">
        <v>113</v>
      </c>
      <c r="BK481" t="s">
        <v>113</v>
      </c>
      <c r="BL481" t="s">
        <v>111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113</v>
      </c>
      <c r="BU481" t="s">
        <v>113</v>
      </c>
      <c r="BV481" t="s">
        <v>113</v>
      </c>
      <c r="BW481" t="s">
        <v>111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  <c r="CW481" t="s">
        <v>113</v>
      </c>
    </row>
    <row r="482" spans="1:101" x14ac:dyDescent="0.25">
      <c r="A482" t="s">
        <v>117</v>
      </c>
      <c r="B482">
        <v>164791</v>
      </c>
      <c r="C482" t="s">
        <v>3442</v>
      </c>
      <c r="D482" t="s">
        <v>102</v>
      </c>
      <c r="E482" t="s">
        <v>3443</v>
      </c>
      <c r="F482" t="s">
        <v>3443</v>
      </c>
      <c r="G482" t="s">
        <v>3444</v>
      </c>
      <c r="I482" t="s">
        <v>1632</v>
      </c>
      <c r="K482" t="s">
        <v>1633</v>
      </c>
      <c r="L482" t="s">
        <v>3445</v>
      </c>
      <c r="M482" t="s">
        <v>3446</v>
      </c>
      <c r="N482" t="s">
        <v>3447</v>
      </c>
      <c r="O482">
        <v>2</v>
      </c>
      <c r="V482" t="s">
        <v>110</v>
      </c>
      <c r="W482" s="1">
        <v>41164</v>
      </c>
      <c r="Y482" s="1">
        <v>43913</v>
      </c>
      <c r="Z482" s="2">
        <v>43009</v>
      </c>
      <c r="AA482" t="s">
        <v>3448</v>
      </c>
      <c r="AB482" t="s">
        <v>111</v>
      </c>
      <c r="AC482" t="s">
        <v>113</v>
      </c>
      <c r="AD482" t="s">
        <v>113</v>
      </c>
      <c r="AG482" t="s">
        <v>113</v>
      </c>
      <c r="AH482" t="s">
        <v>111</v>
      </c>
      <c r="AI482" t="s">
        <v>113</v>
      </c>
      <c r="AJ482" t="s">
        <v>131</v>
      </c>
      <c r="AL482" t="s">
        <v>115</v>
      </c>
      <c r="AN482" t="s">
        <v>1633</v>
      </c>
      <c r="AO482" t="s">
        <v>113</v>
      </c>
      <c r="AP482" t="s">
        <v>113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B482" t="s">
        <v>113</v>
      </c>
      <c r="BD482" t="s">
        <v>113</v>
      </c>
      <c r="BF482" t="s">
        <v>113</v>
      </c>
      <c r="BG482" t="s">
        <v>113</v>
      </c>
      <c r="BH482" t="s">
        <v>111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113</v>
      </c>
      <c r="BV482" t="s">
        <v>111</v>
      </c>
      <c r="BW482" t="s">
        <v>111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  <c r="CW482" t="s">
        <v>113</v>
      </c>
    </row>
    <row r="483" spans="1:101" x14ac:dyDescent="0.25">
      <c r="A483" t="s">
        <v>100</v>
      </c>
      <c r="B483">
        <v>290245</v>
      </c>
      <c r="C483" t="s">
        <v>3449</v>
      </c>
      <c r="D483" t="s">
        <v>102</v>
      </c>
      <c r="E483" t="s">
        <v>3450</v>
      </c>
      <c r="F483" t="s">
        <v>3450</v>
      </c>
      <c r="G483" t="s">
        <v>3451</v>
      </c>
      <c r="H483" t="s">
        <v>947</v>
      </c>
      <c r="I483" t="s">
        <v>106</v>
      </c>
      <c r="J483" t="s">
        <v>107</v>
      </c>
      <c r="K483" t="s">
        <v>108</v>
      </c>
      <c r="L483">
        <v>10019</v>
      </c>
      <c r="M483" t="s">
        <v>3452</v>
      </c>
      <c r="O483">
        <v>0</v>
      </c>
      <c r="V483" t="s">
        <v>110</v>
      </c>
      <c r="W483" s="1">
        <v>43010</v>
      </c>
      <c r="Y483" s="1">
        <v>43843</v>
      </c>
      <c r="Z483" s="2">
        <v>43009</v>
      </c>
      <c r="AA483" t="s">
        <v>3453</v>
      </c>
      <c r="AB483" t="s">
        <v>113</v>
      </c>
      <c r="AC483" t="s">
        <v>113</v>
      </c>
      <c r="AD483" t="s">
        <v>113</v>
      </c>
      <c r="AG483" t="s">
        <v>113</v>
      </c>
      <c r="AH483" t="s">
        <v>111</v>
      </c>
      <c r="AI483" t="s">
        <v>113</v>
      </c>
      <c r="AJ483" t="s">
        <v>293</v>
      </c>
      <c r="AL483" t="s">
        <v>115</v>
      </c>
      <c r="AM483" t="s">
        <v>116</v>
      </c>
      <c r="AN483" t="s">
        <v>108</v>
      </c>
      <c r="AO483" t="s">
        <v>113</v>
      </c>
      <c r="AP483" t="s">
        <v>113</v>
      </c>
      <c r="AQ483" t="s">
        <v>113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B483" t="s">
        <v>113</v>
      </c>
      <c r="BD483" t="s">
        <v>113</v>
      </c>
      <c r="BF483" t="s">
        <v>113</v>
      </c>
      <c r="BG483" t="s">
        <v>111</v>
      </c>
      <c r="BH483" t="s">
        <v>111</v>
      </c>
      <c r="BI483" t="s">
        <v>113</v>
      </c>
      <c r="BJ483" t="s">
        <v>113</v>
      </c>
      <c r="BK483" t="s">
        <v>113</v>
      </c>
      <c r="BL483" t="s">
        <v>113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113</v>
      </c>
      <c r="BV483" t="s">
        <v>113</v>
      </c>
      <c r="BW483" t="s">
        <v>111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  <c r="CW483" t="s">
        <v>113</v>
      </c>
    </row>
    <row r="484" spans="1:101" x14ac:dyDescent="0.25">
      <c r="A484" t="s">
        <v>117</v>
      </c>
      <c r="B484">
        <v>161607</v>
      </c>
      <c r="C484" t="s">
        <v>3454</v>
      </c>
      <c r="D484" t="s">
        <v>102</v>
      </c>
      <c r="E484" t="s">
        <v>3455</v>
      </c>
      <c r="F484" t="s">
        <v>3455</v>
      </c>
      <c r="G484" t="s">
        <v>3456</v>
      </c>
      <c r="H484" t="s">
        <v>3457</v>
      </c>
      <c r="I484" t="s">
        <v>1207</v>
      </c>
      <c r="K484" t="s">
        <v>150</v>
      </c>
      <c r="L484" t="s">
        <v>3458</v>
      </c>
      <c r="M484" t="s">
        <v>3459</v>
      </c>
      <c r="N484" t="s">
        <v>3460</v>
      </c>
      <c r="O484">
        <v>1</v>
      </c>
      <c r="V484" t="s">
        <v>110</v>
      </c>
      <c r="W484" s="1">
        <v>40998</v>
      </c>
      <c r="Y484" s="1">
        <v>43528</v>
      </c>
      <c r="Z484" s="2">
        <v>43009</v>
      </c>
      <c r="AA484" t="s">
        <v>3461</v>
      </c>
      <c r="AB484" t="s">
        <v>113</v>
      </c>
      <c r="AC484" t="s">
        <v>113</v>
      </c>
      <c r="AD484" t="s">
        <v>113</v>
      </c>
      <c r="AG484" t="s">
        <v>111</v>
      </c>
      <c r="AH484" t="s">
        <v>113</v>
      </c>
      <c r="AI484" t="s">
        <v>113</v>
      </c>
      <c r="AJ484" t="s">
        <v>131</v>
      </c>
      <c r="AL484" t="s">
        <v>115</v>
      </c>
      <c r="AN484" t="s">
        <v>150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B484" t="s">
        <v>113</v>
      </c>
      <c r="BD484" t="s">
        <v>113</v>
      </c>
      <c r="BF484" t="s">
        <v>113</v>
      </c>
      <c r="BG484" t="s">
        <v>113</v>
      </c>
      <c r="BH484" t="s">
        <v>111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113</v>
      </c>
      <c r="BV484" t="s">
        <v>111</v>
      </c>
      <c r="BW484" t="s">
        <v>111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  <c r="CW484" t="s">
        <v>113</v>
      </c>
    </row>
    <row r="485" spans="1:101" x14ac:dyDescent="0.25">
      <c r="A485" t="s">
        <v>378</v>
      </c>
      <c r="B485">
        <v>284403</v>
      </c>
      <c r="C485" t="s">
        <v>3462</v>
      </c>
      <c r="D485" t="s">
        <v>102</v>
      </c>
      <c r="E485" t="s">
        <v>3463</v>
      </c>
      <c r="F485" t="s">
        <v>3463</v>
      </c>
      <c r="G485" t="s">
        <v>3464</v>
      </c>
      <c r="I485" t="s">
        <v>3465</v>
      </c>
      <c r="J485" t="s">
        <v>180</v>
      </c>
      <c r="K485" t="s">
        <v>108</v>
      </c>
      <c r="L485">
        <v>90272</v>
      </c>
      <c r="M485" t="s">
        <v>3466</v>
      </c>
      <c r="O485">
        <v>0</v>
      </c>
      <c r="V485" t="s">
        <v>110</v>
      </c>
      <c r="W485" s="1">
        <v>42608</v>
      </c>
      <c r="Y485" s="1">
        <v>43910</v>
      </c>
      <c r="Z485" s="2">
        <v>43009</v>
      </c>
      <c r="AB485" t="s">
        <v>113</v>
      </c>
      <c r="AC485" t="s">
        <v>113</v>
      </c>
      <c r="AD485" t="s">
        <v>113</v>
      </c>
      <c r="AG485" t="s">
        <v>113</v>
      </c>
      <c r="AH485" t="s">
        <v>111</v>
      </c>
      <c r="AI485" t="s">
        <v>113</v>
      </c>
      <c r="AJ485" t="s">
        <v>114</v>
      </c>
      <c r="AL485" t="s">
        <v>115</v>
      </c>
      <c r="AM485" t="s">
        <v>116</v>
      </c>
      <c r="AN485" t="s">
        <v>108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B485" t="s">
        <v>113</v>
      </c>
      <c r="BD485" t="s">
        <v>113</v>
      </c>
      <c r="BF485" t="s">
        <v>113</v>
      </c>
      <c r="BG485" t="s">
        <v>113</v>
      </c>
      <c r="BH485" t="s">
        <v>113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113</v>
      </c>
      <c r="BV485" t="s">
        <v>113</v>
      </c>
      <c r="BW485" t="s">
        <v>111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  <c r="CW485" t="s">
        <v>113</v>
      </c>
    </row>
    <row r="486" spans="1:101" x14ac:dyDescent="0.25">
      <c r="A486" t="s">
        <v>175</v>
      </c>
      <c r="B486">
        <v>297964</v>
      </c>
      <c r="C486" t="s">
        <v>3467</v>
      </c>
      <c r="D486" t="s">
        <v>102</v>
      </c>
      <c r="E486" t="s">
        <v>3468</v>
      </c>
      <c r="F486" t="s">
        <v>3469</v>
      </c>
      <c r="G486" t="s">
        <v>3470</v>
      </c>
      <c r="I486" t="s">
        <v>234</v>
      </c>
      <c r="J486" t="s">
        <v>180</v>
      </c>
      <c r="K486" t="s">
        <v>108</v>
      </c>
      <c r="L486">
        <v>94133</v>
      </c>
      <c r="M486">
        <v>4152128902</v>
      </c>
      <c r="O486">
        <v>0</v>
      </c>
      <c r="V486" t="s">
        <v>110</v>
      </c>
      <c r="W486" s="1">
        <v>43327</v>
      </c>
      <c r="Y486" s="1">
        <v>43910</v>
      </c>
      <c r="Z486" s="2">
        <v>43009</v>
      </c>
      <c r="AA486" t="s">
        <v>3471</v>
      </c>
      <c r="AB486" t="s">
        <v>113</v>
      </c>
      <c r="AC486" t="s">
        <v>113</v>
      </c>
      <c r="AD486" t="s">
        <v>113</v>
      </c>
      <c r="AG486" t="s">
        <v>111</v>
      </c>
      <c r="AH486" t="s">
        <v>111</v>
      </c>
      <c r="AI486" t="s">
        <v>113</v>
      </c>
      <c r="AJ486" t="s">
        <v>114</v>
      </c>
      <c r="AL486" t="s">
        <v>115</v>
      </c>
      <c r="AM486" t="s">
        <v>116</v>
      </c>
      <c r="AN486" t="s">
        <v>108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B486" t="s">
        <v>113</v>
      </c>
      <c r="BD486" t="s">
        <v>113</v>
      </c>
      <c r="BF486" t="s">
        <v>113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113</v>
      </c>
      <c r="BU486" t="s">
        <v>113</v>
      </c>
      <c r="BV486" t="s">
        <v>111</v>
      </c>
      <c r="BW486" t="s">
        <v>111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  <c r="CW486" t="s">
        <v>113</v>
      </c>
    </row>
    <row r="487" spans="1:101" x14ac:dyDescent="0.25">
      <c r="A487" t="s">
        <v>263</v>
      </c>
      <c r="B487">
        <v>290687</v>
      </c>
      <c r="C487" t="s">
        <v>3472</v>
      </c>
      <c r="D487" t="s">
        <v>102</v>
      </c>
      <c r="E487" t="s">
        <v>3473</v>
      </c>
      <c r="F487" t="s">
        <v>3473</v>
      </c>
      <c r="M487" t="s">
        <v>3474</v>
      </c>
      <c r="O487">
        <v>0</v>
      </c>
      <c r="V487" t="s">
        <v>110</v>
      </c>
      <c r="W487" s="1">
        <v>43070</v>
      </c>
      <c r="Y487" s="1">
        <v>43511</v>
      </c>
      <c r="Z487" s="2">
        <v>43009</v>
      </c>
      <c r="AA487" t="s">
        <v>3475</v>
      </c>
      <c r="AB487" t="s">
        <v>113</v>
      </c>
      <c r="AC487" t="s">
        <v>113</v>
      </c>
      <c r="AD487" t="s">
        <v>113</v>
      </c>
      <c r="AG487" t="s">
        <v>113</v>
      </c>
      <c r="AH487" t="s">
        <v>111</v>
      </c>
      <c r="AI487" t="s">
        <v>113</v>
      </c>
      <c r="AJ487" t="s">
        <v>114</v>
      </c>
      <c r="AL487" t="s">
        <v>115</v>
      </c>
      <c r="AM487" t="s">
        <v>116</v>
      </c>
      <c r="AN487" t="s">
        <v>108</v>
      </c>
      <c r="AO487" t="s">
        <v>113</v>
      </c>
      <c r="AP487" t="s">
        <v>113</v>
      </c>
      <c r="AQ487" t="s">
        <v>111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B487" t="s">
        <v>113</v>
      </c>
      <c r="BD487" t="s">
        <v>113</v>
      </c>
      <c r="BF487" t="s">
        <v>113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111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113</v>
      </c>
      <c r="BV487" t="s">
        <v>111</v>
      </c>
      <c r="BW487" t="s">
        <v>111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  <c r="CW487" t="s">
        <v>113</v>
      </c>
    </row>
    <row r="488" spans="1:101" x14ac:dyDescent="0.25">
      <c r="A488" t="s">
        <v>309</v>
      </c>
      <c r="B488">
        <v>175323</v>
      </c>
      <c r="C488" t="s">
        <v>3476</v>
      </c>
      <c r="D488" t="s">
        <v>102</v>
      </c>
      <c r="E488" t="s">
        <v>3477</v>
      </c>
      <c r="F488" t="s">
        <v>3478</v>
      </c>
      <c r="G488" t="s">
        <v>3479</v>
      </c>
      <c r="I488" t="s">
        <v>3480</v>
      </c>
      <c r="J488" t="s">
        <v>315</v>
      </c>
      <c r="K488" t="s">
        <v>108</v>
      </c>
      <c r="L488">
        <v>20175</v>
      </c>
      <c r="M488" t="s">
        <v>3481</v>
      </c>
      <c r="O488">
        <v>0</v>
      </c>
      <c r="P488" t="s">
        <v>3482</v>
      </c>
      <c r="R488" t="s">
        <v>3480</v>
      </c>
      <c r="S488" t="s">
        <v>315</v>
      </c>
      <c r="T488" t="s">
        <v>108</v>
      </c>
      <c r="U488">
        <v>20178</v>
      </c>
      <c r="V488" t="s">
        <v>110</v>
      </c>
      <c r="W488" s="1">
        <v>42074</v>
      </c>
      <c r="Y488" s="1">
        <v>43896</v>
      </c>
      <c r="Z488" s="2">
        <v>43009</v>
      </c>
      <c r="AA488" t="s">
        <v>3483</v>
      </c>
      <c r="AB488" t="s">
        <v>113</v>
      </c>
      <c r="AC488" t="s">
        <v>113</v>
      </c>
      <c r="AD488" t="s">
        <v>113</v>
      </c>
      <c r="AG488" t="s">
        <v>111</v>
      </c>
      <c r="AH488" t="s">
        <v>113</v>
      </c>
      <c r="AI488" t="s">
        <v>111</v>
      </c>
      <c r="AJ488" t="s">
        <v>114</v>
      </c>
      <c r="AL488" t="s">
        <v>115</v>
      </c>
      <c r="AM488" t="s">
        <v>116</v>
      </c>
      <c r="AN488" t="s">
        <v>108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B488" t="s">
        <v>113</v>
      </c>
      <c r="BD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111</v>
      </c>
      <c r="BW488" t="s">
        <v>111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  <c r="CW488" t="s">
        <v>113</v>
      </c>
    </row>
    <row r="489" spans="1:101" x14ac:dyDescent="0.25">
      <c r="A489" t="s">
        <v>100</v>
      </c>
      <c r="B489">
        <v>160515</v>
      </c>
      <c r="C489" t="s">
        <v>3484</v>
      </c>
      <c r="D489" t="s">
        <v>102</v>
      </c>
      <c r="E489" t="s">
        <v>3485</v>
      </c>
      <c r="F489" t="s">
        <v>3485</v>
      </c>
      <c r="G489" t="s">
        <v>3486</v>
      </c>
      <c r="I489" t="s">
        <v>3487</v>
      </c>
      <c r="J489" t="s">
        <v>107</v>
      </c>
      <c r="K489" t="s">
        <v>108</v>
      </c>
      <c r="L489" t="s">
        <v>3488</v>
      </c>
      <c r="M489" t="s">
        <v>3489</v>
      </c>
      <c r="O489">
        <v>0</v>
      </c>
      <c r="V489" t="s">
        <v>110</v>
      </c>
      <c r="W489" s="1">
        <v>40980</v>
      </c>
      <c r="Y489" s="1">
        <v>43922</v>
      </c>
      <c r="Z489" s="2">
        <v>43009</v>
      </c>
      <c r="AB489" t="s">
        <v>113</v>
      </c>
      <c r="AC489" t="s">
        <v>113</v>
      </c>
      <c r="AD489" t="s">
        <v>113</v>
      </c>
      <c r="AG489" t="s">
        <v>113</v>
      </c>
      <c r="AH489" t="s">
        <v>111</v>
      </c>
      <c r="AI489" t="s">
        <v>113</v>
      </c>
      <c r="AJ489" t="s">
        <v>131</v>
      </c>
      <c r="AL489" t="s">
        <v>115</v>
      </c>
      <c r="AM489" t="s">
        <v>116</v>
      </c>
      <c r="AN489" t="s">
        <v>108</v>
      </c>
      <c r="AO489" t="s">
        <v>113</v>
      </c>
      <c r="AP489" t="s">
        <v>113</v>
      </c>
      <c r="AQ489" t="s">
        <v>113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B489" t="s">
        <v>113</v>
      </c>
      <c r="BD489" t="s">
        <v>113</v>
      </c>
      <c r="BF489" t="s">
        <v>113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113</v>
      </c>
      <c r="BV489" t="s">
        <v>111</v>
      </c>
      <c r="BW489" t="s">
        <v>111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  <c r="CW489" t="s">
        <v>113</v>
      </c>
    </row>
    <row r="490" spans="1:101" x14ac:dyDescent="0.25">
      <c r="A490" t="s">
        <v>378</v>
      </c>
      <c r="B490">
        <v>290124</v>
      </c>
      <c r="C490" t="s">
        <v>3490</v>
      </c>
      <c r="D490" t="s">
        <v>102</v>
      </c>
      <c r="E490" t="s">
        <v>3491</v>
      </c>
      <c r="F490" t="s">
        <v>3491</v>
      </c>
      <c r="G490" t="s">
        <v>3492</v>
      </c>
      <c r="I490" t="s">
        <v>3493</v>
      </c>
      <c r="J490" t="s">
        <v>180</v>
      </c>
      <c r="K490" t="s">
        <v>108</v>
      </c>
      <c r="L490">
        <v>92618</v>
      </c>
      <c r="M490" t="s">
        <v>3494</v>
      </c>
      <c r="N490" t="s">
        <v>3495</v>
      </c>
      <c r="O490">
        <v>0</v>
      </c>
      <c r="V490" t="s">
        <v>110</v>
      </c>
      <c r="W490" s="1">
        <v>43007</v>
      </c>
      <c r="Y490" s="1">
        <v>43915</v>
      </c>
      <c r="Z490" s="2">
        <v>43009</v>
      </c>
      <c r="AA490" t="s">
        <v>3496</v>
      </c>
      <c r="AB490" t="s">
        <v>113</v>
      </c>
      <c r="AC490" t="s">
        <v>113</v>
      </c>
      <c r="AD490" t="s">
        <v>113</v>
      </c>
      <c r="AG490" t="s">
        <v>113</v>
      </c>
      <c r="AH490" t="s">
        <v>111</v>
      </c>
      <c r="AI490" t="s">
        <v>113</v>
      </c>
      <c r="AJ490" t="s">
        <v>114</v>
      </c>
      <c r="AL490" t="s">
        <v>115</v>
      </c>
      <c r="AM490" t="s">
        <v>116</v>
      </c>
      <c r="AN490" t="s">
        <v>108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B490" t="s">
        <v>113</v>
      </c>
      <c r="BD490" t="s">
        <v>113</v>
      </c>
      <c r="BF490" t="s">
        <v>113</v>
      </c>
      <c r="BG490" t="s">
        <v>113</v>
      </c>
      <c r="BH490" t="s">
        <v>113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111</v>
      </c>
      <c r="BU490" t="s">
        <v>113</v>
      </c>
      <c r="BV490" t="s">
        <v>113</v>
      </c>
      <c r="BW490" t="s">
        <v>111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  <c r="CW490" t="s">
        <v>113</v>
      </c>
    </row>
    <row r="491" spans="1:101" x14ac:dyDescent="0.25">
      <c r="A491" t="s">
        <v>117</v>
      </c>
      <c r="B491">
        <v>296509</v>
      </c>
      <c r="C491" t="s">
        <v>3497</v>
      </c>
      <c r="D491" t="s">
        <v>102</v>
      </c>
      <c r="E491" t="s">
        <v>3498</v>
      </c>
      <c r="F491" t="s">
        <v>3498</v>
      </c>
      <c r="G491" t="s">
        <v>3499</v>
      </c>
      <c r="H491" t="s">
        <v>3500</v>
      </c>
      <c r="I491" t="s">
        <v>3501</v>
      </c>
      <c r="K491" t="s">
        <v>635</v>
      </c>
      <c r="L491">
        <v>4672530</v>
      </c>
      <c r="M491" t="s">
        <v>3502</v>
      </c>
      <c r="N491" t="s">
        <v>3503</v>
      </c>
      <c r="O491">
        <v>0</v>
      </c>
      <c r="V491" t="s">
        <v>110</v>
      </c>
      <c r="W491" s="1">
        <v>43207</v>
      </c>
      <c r="Y491" s="1">
        <v>43913</v>
      </c>
      <c r="Z491" s="2">
        <v>43009</v>
      </c>
      <c r="AA491" t="s">
        <v>3504</v>
      </c>
      <c r="AB491" t="s">
        <v>113</v>
      </c>
      <c r="AC491" t="s">
        <v>113</v>
      </c>
      <c r="AD491" t="s">
        <v>113</v>
      </c>
      <c r="AG491" t="s">
        <v>113</v>
      </c>
      <c r="AH491" t="s">
        <v>111</v>
      </c>
      <c r="AI491" t="s">
        <v>113</v>
      </c>
      <c r="AJ491" t="s">
        <v>131</v>
      </c>
      <c r="AL491" t="s">
        <v>115</v>
      </c>
      <c r="AN491" t="s">
        <v>635</v>
      </c>
      <c r="AO491" t="s">
        <v>113</v>
      </c>
      <c r="AP491" t="s">
        <v>113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B491" t="s">
        <v>113</v>
      </c>
      <c r="BD491" t="s">
        <v>113</v>
      </c>
      <c r="BF491" t="s">
        <v>113</v>
      </c>
      <c r="BG491" t="s">
        <v>113</v>
      </c>
      <c r="BH491" t="s">
        <v>111</v>
      </c>
      <c r="BI491" t="s">
        <v>113</v>
      </c>
      <c r="BJ491" t="s">
        <v>113</v>
      </c>
      <c r="BK491" t="s">
        <v>113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113</v>
      </c>
      <c r="BU491" t="s">
        <v>113</v>
      </c>
      <c r="BV491" t="s">
        <v>111</v>
      </c>
      <c r="BW491" t="s">
        <v>111</v>
      </c>
      <c r="BX491" t="s">
        <v>113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  <c r="CW491" t="s">
        <v>113</v>
      </c>
    </row>
    <row r="492" spans="1:101" x14ac:dyDescent="0.25">
      <c r="A492" t="s">
        <v>378</v>
      </c>
      <c r="B492">
        <v>161940</v>
      </c>
      <c r="C492" t="s">
        <v>3505</v>
      </c>
      <c r="D492" t="s">
        <v>102</v>
      </c>
      <c r="E492" t="s">
        <v>3506</v>
      </c>
      <c r="F492" t="s">
        <v>3506</v>
      </c>
      <c r="G492" t="s">
        <v>3507</v>
      </c>
      <c r="H492" t="s">
        <v>1245</v>
      </c>
      <c r="I492" t="s">
        <v>3508</v>
      </c>
      <c r="J492" t="s">
        <v>180</v>
      </c>
      <c r="K492" t="s">
        <v>108</v>
      </c>
      <c r="L492">
        <v>92121</v>
      </c>
      <c r="M492" t="s">
        <v>3509</v>
      </c>
      <c r="N492" t="s">
        <v>3510</v>
      </c>
      <c r="O492">
        <v>2</v>
      </c>
      <c r="V492" t="s">
        <v>110</v>
      </c>
      <c r="W492" s="1">
        <v>40997</v>
      </c>
      <c r="Y492" s="1">
        <v>43923</v>
      </c>
      <c r="Z492" s="2">
        <v>43009</v>
      </c>
      <c r="AA492" t="s">
        <v>3511</v>
      </c>
      <c r="AB492" t="s">
        <v>113</v>
      </c>
      <c r="AC492" t="s">
        <v>113</v>
      </c>
      <c r="AD492" t="s">
        <v>113</v>
      </c>
      <c r="AG492" t="s">
        <v>111</v>
      </c>
      <c r="AH492" t="s">
        <v>113</v>
      </c>
      <c r="AI492" t="s">
        <v>113</v>
      </c>
      <c r="AJ492" t="s">
        <v>114</v>
      </c>
      <c r="AL492" t="s">
        <v>115</v>
      </c>
      <c r="AM492" t="s">
        <v>116</v>
      </c>
      <c r="AN492" t="s">
        <v>108</v>
      </c>
      <c r="AO492" t="s">
        <v>113</v>
      </c>
      <c r="AP492" t="s">
        <v>113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B492" t="s">
        <v>113</v>
      </c>
      <c r="BD492" t="s">
        <v>113</v>
      </c>
      <c r="BF492" t="s">
        <v>113</v>
      </c>
      <c r="BG492" t="s">
        <v>113</v>
      </c>
      <c r="BH492" t="s">
        <v>113</v>
      </c>
      <c r="BI492" t="s">
        <v>113</v>
      </c>
      <c r="BJ492" t="s">
        <v>113</v>
      </c>
      <c r="BK492" t="s">
        <v>113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113</v>
      </c>
      <c r="BV492" t="s">
        <v>113</v>
      </c>
      <c r="BW492" t="s">
        <v>111</v>
      </c>
      <c r="BX492" t="s">
        <v>113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113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  <c r="CW492" t="s">
        <v>113</v>
      </c>
    </row>
    <row r="493" spans="1:101" x14ac:dyDescent="0.25">
      <c r="A493" t="s">
        <v>378</v>
      </c>
      <c r="B493">
        <v>192521</v>
      </c>
      <c r="C493" t="s">
        <v>3512</v>
      </c>
      <c r="D493" t="s">
        <v>102</v>
      </c>
      <c r="E493" t="s">
        <v>3513</v>
      </c>
      <c r="F493" t="s">
        <v>3513</v>
      </c>
      <c r="G493" t="s">
        <v>3514</v>
      </c>
      <c r="I493" t="s">
        <v>384</v>
      </c>
      <c r="J493" t="s">
        <v>180</v>
      </c>
      <c r="K493" t="s">
        <v>108</v>
      </c>
      <c r="L493">
        <v>90046</v>
      </c>
      <c r="M493" t="s">
        <v>3515</v>
      </c>
      <c r="O493">
        <v>0</v>
      </c>
      <c r="V493" t="s">
        <v>110</v>
      </c>
      <c r="W493" s="1">
        <v>42453</v>
      </c>
      <c r="Y493" s="1">
        <v>43908</v>
      </c>
      <c r="Z493" s="2">
        <v>43009</v>
      </c>
      <c r="AB493" t="s">
        <v>113</v>
      </c>
      <c r="AC493" t="s">
        <v>113</v>
      </c>
      <c r="AD493" t="s">
        <v>113</v>
      </c>
      <c r="AG493" t="s">
        <v>113</v>
      </c>
      <c r="AH493" t="s">
        <v>111</v>
      </c>
      <c r="AI493" t="s">
        <v>113</v>
      </c>
      <c r="AJ493" t="s">
        <v>114</v>
      </c>
      <c r="AL493" t="s">
        <v>115</v>
      </c>
      <c r="AM493" t="s">
        <v>116</v>
      </c>
      <c r="AN493" t="s">
        <v>108</v>
      </c>
      <c r="AO493" t="s">
        <v>113</v>
      </c>
      <c r="AP493" t="s">
        <v>113</v>
      </c>
      <c r="AQ493" t="s">
        <v>113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B493" t="s">
        <v>113</v>
      </c>
      <c r="BD493" t="s">
        <v>113</v>
      </c>
      <c r="BF493" t="s">
        <v>113</v>
      </c>
      <c r="BG493" t="s">
        <v>113</v>
      </c>
      <c r="BH493" t="s">
        <v>111</v>
      </c>
      <c r="BI493" t="s">
        <v>113</v>
      </c>
      <c r="BJ493" t="s">
        <v>113</v>
      </c>
      <c r="BK493" t="s">
        <v>113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113</v>
      </c>
      <c r="BV493" t="s">
        <v>111</v>
      </c>
      <c r="BW493" t="s">
        <v>111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  <c r="CW493" t="s">
        <v>113</v>
      </c>
    </row>
    <row r="494" spans="1:101" x14ac:dyDescent="0.25">
      <c r="A494" t="s">
        <v>175</v>
      </c>
      <c r="B494">
        <v>304525</v>
      </c>
      <c r="C494" t="s">
        <v>3516</v>
      </c>
      <c r="D494" t="s">
        <v>102</v>
      </c>
      <c r="E494" t="s">
        <v>3517</v>
      </c>
      <c r="F494" t="s">
        <v>3518</v>
      </c>
      <c r="G494" t="s">
        <v>3519</v>
      </c>
      <c r="H494" t="s">
        <v>754</v>
      </c>
      <c r="I494" t="s">
        <v>179</v>
      </c>
      <c r="J494" t="s">
        <v>180</v>
      </c>
      <c r="K494" t="s">
        <v>108</v>
      </c>
      <c r="L494">
        <v>94301</v>
      </c>
      <c r="M494" t="s">
        <v>3520</v>
      </c>
      <c r="N494" t="s">
        <v>3521</v>
      </c>
      <c r="O494">
        <v>0</v>
      </c>
      <c r="V494" t="s">
        <v>110</v>
      </c>
      <c r="W494" s="1">
        <v>43621</v>
      </c>
      <c r="Y494" s="1">
        <v>43920</v>
      </c>
      <c r="Z494" s="2">
        <v>43009</v>
      </c>
      <c r="AA494" t="s">
        <v>3522</v>
      </c>
      <c r="AB494" t="s">
        <v>113</v>
      </c>
      <c r="AC494" t="s">
        <v>113</v>
      </c>
      <c r="AD494" t="s">
        <v>113</v>
      </c>
      <c r="AG494" t="s">
        <v>111</v>
      </c>
      <c r="AH494" t="s">
        <v>113</v>
      </c>
      <c r="AI494" t="s">
        <v>113</v>
      </c>
      <c r="AJ494" t="s">
        <v>114</v>
      </c>
      <c r="AL494" t="s">
        <v>115</v>
      </c>
      <c r="AM494" t="s">
        <v>116</v>
      </c>
      <c r="AN494" t="s">
        <v>108</v>
      </c>
      <c r="AO494" t="s">
        <v>113</v>
      </c>
      <c r="AP494" t="s">
        <v>113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B494" t="s">
        <v>113</v>
      </c>
      <c r="BD494" t="s">
        <v>113</v>
      </c>
      <c r="BF494" t="s">
        <v>113</v>
      </c>
      <c r="BG494" t="s">
        <v>113</v>
      </c>
      <c r="BH494" t="s">
        <v>113</v>
      </c>
      <c r="BI494" t="s">
        <v>113</v>
      </c>
      <c r="BJ494" t="s">
        <v>113</v>
      </c>
      <c r="BK494" t="s">
        <v>113</v>
      </c>
      <c r="BL494" t="s">
        <v>113</v>
      </c>
      <c r="BM494" t="s">
        <v>113</v>
      </c>
      <c r="BN494" t="s">
        <v>113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113</v>
      </c>
      <c r="BV494" t="s">
        <v>111</v>
      </c>
      <c r="BW494" t="s">
        <v>111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  <c r="CW494" t="s">
        <v>113</v>
      </c>
    </row>
    <row r="495" spans="1:101" x14ac:dyDescent="0.25">
      <c r="A495" t="s">
        <v>263</v>
      </c>
      <c r="B495">
        <v>158592</v>
      </c>
      <c r="C495" t="s">
        <v>3523</v>
      </c>
      <c r="D495" t="s">
        <v>102</v>
      </c>
      <c r="E495" t="s">
        <v>3524</v>
      </c>
      <c r="F495" t="s">
        <v>3525</v>
      </c>
      <c r="M495" t="s">
        <v>3526</v>
      </c>
      <c r="N495" t="s">
        <v>3527</v>
      </c>
      <c r="O495">
        <v>0</v>
      </c>
      <c r="V495" t="s">
        <v>110</v>
      </c>
      <c r="W495" s="1">
        <v>40990</v>
      </c>
      <c r="Y495" s="1">
        <v>43950</v>
      </c>
      <c r="Z495" s="2">
        <v>43891</v>
      </c>
      <c r="AA495" t="s">
        <v>3528</v>
      </c>
      <c r="AB495" t="s">
        <v>113</v>
      </c>
      <c r="AC495" t="s">
        <v>113</v>
      </c>
      <c r="AD495" t="s">
        <v>113</v>
      </c>
      <c r="AG495" t="s">
        <v>113</v>
      </c>
      <c r="AH495" t="s">
        <v>111</v>
      </c>
      <c r="AI495" t="s">
        <v>113</v>
      </c>
      <c r="AJ495" t="s">
        <v>114</v>
      </c>
      <c r="AL495" t="s">
        <v>115</v>
      </c>
      <c r="AM495" t="s">
        <v>116</v>
      </c>
      <c r="AN495" t="s">
        <v>108</v>
      </c>
      <c r="AO495" t="s">
        <v>113</v>
      </c>
      <c r="AP495" t="s">
        <v>113</v>
      </c>
      <c r="AQ495" t="s">
        <v>113</v>
      </c>
      <c r="AR495" t="s">
        <v>113</v>
      </c>
      <c r="AS495" t="s">
        <v>113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B495" t="s">
        <v>113</v>
      </c>
      <c r="BD495" t="s">
        <v>111</v>
      </c>
      <c r="BE495" t="s">
        <v>113</v>
      </c>
      <c r="BF495" t="s">
        <v>113</v>
      </c>
      <c r="BG495" t="s">
        <v>113</v>
      </c>
      <c r="BH495" t="s">
        <v>113</v>
      </c>
      <c r="BI495" t="s">
        <v>113</v>
      </c>
      <c r="BJ495" t="s">
        <v>113</v>
      </c>
      <c r="BK495" t="s">
        <v>113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113</v>
      </c>
      <c r="BU495" t="s">
        <v>113</v>
      </c>
      <c r="BV495" t="s">
        <v>113</v>
      </c>
      <c r="BW495" t="s">
        <v>111</v>
      </c>
      <c r="BX495" t="s">
        <v>113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  <c r="CW495" t="s">
        <v>113</v>
      </c>
    </row>
    <row r="496" spans="1:101" x14ac:dyDescent="0.25">
      <c r="A496" t="s">
        <v>117</v>
      </c>
      <c r="B496">
        <v>171899</v>
      </c>
      <c r="C496" t="s">
        <v>3529</v>
      </c>
      <c r="D496" t="s">
        <v>102</v>
      </c>
      <c r="E496" t="s">
        <v>3530</v>
      </c>
      <c r="F496" t="s">
        <v>3531</v>
      </c>
      <c r="G496" t="s">
        <v>3532</v>
      </c>
      <c r="H496" t="s">
        <v>3533</v>
      </c>
      <c r="I496" t="s">
        <v>3534</v>
      </c>
      <c r="K496" t="s">
        <v>3535</v>
      </c>
      <c r="L496">
        <v>700000</v>
      </c>
      <c r="M496">
        <v>842838276040</v>
      </c>
      <c r="N496">
        <v>842838276043</v>
      </c>
      <c r="O496">
        <v>0</v>
      </c>
      <c r="V496" t="s">
        <v>110</v>
      </c>
      <c r="W496" s="1">
        <v>43641</v>
      </c>
      <c r="Y496" s="1">
        <v>43875</v>
      </c>
      <c r="Z496" s="2">
        <v>43009</v>
      </c>
      <c r="AA496" t="s">
        <v>3536</v>
      </c>
      <c r="AB496" t="s">
        <v>111</v>
      </c>
      <c r="AC496" t="s">
        <v>113</v>
      </c>
      <c r="AD496" t="s">
        <v>113</v>
      </c>
      <c r="AG496" t="s">
        <v>113</v>
      </c>
      <c r="AH496" t="s">
        <v>111</v>
      </c>
      <c r="AI496" t="s">
        <v>113</v>
      </c>
      <c r="AJ496" t="s">
        <v>114</v>
      </c>
      <c r="AL496" t="s">
        <v>115</v>
      </c>
      <c r="AN496" t="s">
        <v>1268</v>
      </c>
      <c r="AO496" t="s">
        <v>113</v>
      </c>
      <c r="AP496" t="s">
        <v>113</v>
      </c>
      <c r="AQ496" t="s">
        <v>113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B496" t="s">
        <v>113</v>
      </c>
      <c r="BD496" t="s">
        <v>113</v>
      </c>
      <c r="BF496" t="s">
        <v>113</v>
      </c>
      <c r="BG496" t="s">
        <v>113</v>
      </c>
      <c r="BH496" t="s">
        <v>113</v>
      </c>
      <c r="BI496" t="s">
        <v>113</v>
      </c>
      <c r="BJ496" t="s">
        <v>113</v>
      </c>
      <c r="BK496" t="s">
        <v>113</v>
      </c>
      <c r="BL496" t="s">
        <v>113</v>
      </c>
      <c r="BM496" t="s">
        <v>113</v>
      </c>
      <c r="BN496" t="s">
        <v>113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113</v>
      </c>
      <c r="BV496" t="s">
        <v>113</v>
      </c>
      <c r="BW496" t="s">
        <v>111</v>
      </c>
      <c r="BX496" t="s">
        <v>113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113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  <c r="CW496" t="s">
        <v>113</v>
      </c>
    </row>
    <row r="497" spans="1:101" x14ac:dyDescent="0.25">
      <c r="A497" t="s">
        <v>100</v>
      </c>
      <c r="B497">
        <v>163355</v>
      </c>
      <c r="C497" t="s">
        <v>3537</v>
      </c>
      <c r="D497" t="s">
        <v>102</v>
      </c>
      <c r="E497" t="s">
        <v>3538</v>
      </c>
      <c r="F497" t="s">
        <v>3538</v>
      </c>
      <c r="G497" t="s">
        <v>3539</v>
      </c>
      <c r="H497" t="s">
        <v>3540</v>
      </c>
      <c r="I497" t="s">
        <v>106</v>
      </c>
      <c r="J497" t="s">
        <v>107</v>
      </c>
      <c r="K497" t="s">
        <v>108</v>
      </c>
      <c r="L497">
        <v>10019</v>
      </c>
      <c r="M497" t="s">
        <v>3541</v>
      </c>
      <c r="N497" t="s">
        <v>3542</v>
      </c>
      <c r="O497">
        <v>0</v>
      </c>
      <c r="V497" t="s">
        <v>110</v>
      </c>
      <c r="W497" s="1">
        <v>40996</v>
      </c>
      <c r="Y497" s="1">
        <v>43868</v>
      </c>
      <c r="Z497" s="2">
        <v>43009</v>
      </c>
      <c r="AA497" t="s">
        <v>3543</v>
      </c>
      <c r="AB497" t="s">
        <v>113</v>
      </c>
      <c r="AC497" t="s">
        <v>113</v>
      </c>
      <c r="AD497" t="s">
        <v>113</v>
      </c>
      <c r="AG497" t="s">
        <v>113</v>
      </c>
      <c r="AH497" t="s">
        <v>111</v>
      </c>
      <c r="AI497" t="s">
        <v>113</v>
      </c>
      <c r="AJ497" t="s">
        <v>131</v>
      </c>
      <c r="AL497" t="s">
        <v>115</v>
      </c>
      <c r="AM497" t="s">
        <v>116</v>
      </c>
      <c r="AN497" t="s">
        <v>108</v>
      </c>
      <c r="AO497" t="s">
        <v>113</v>
      </c>
      <c r="AP497" t="s">
        <v>113</v>
      </c>
      <c r="AQ497" t="s">
        <v>111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B497" t="s">
        <v>113</v>
      </c>
      <c r="BD497" t="s">
        <v>113</v>
      </c>
      <c r="BF497" t="s">
        <v>113</v>
      </c>
      <c r="BG497" t="s">
        <v>113</v>
      </c>
      <c r="BH497" t="s">
        <v>113</v>
      </c>
      <c r="BI497" t="s">
        <v>113</v>
      </c>
      <c r="BJ497" t="s">
        <v>113</v>
      </c>
      <c r="BK497" t="s">
        <v>113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113</v>
      </c>
      <c r="BU497" t="s">
        <v>113</v>
      </c>
      <c r="BV497" t="s">
        <v>111</v>
      </c>
      <c r="BW497" t="s">
        <v>111</v>
      </c>
      <c r="BX497" t="s">
        <v>113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113</v>
      </c>
      <c r="CJ497" t="s">
        <v>113</v>
      </c>
      <c r="CK497" t="s">
        <v>113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  <c r="CW497" t="s">
        <v>113</v>
      </c>
    </row>
    <row r="498" spans="1:101" x14ac:dyDescent="0.25">
      <c r="A498" t="s">
        <v>117</v>
      </c>
      <c r="B498">
        <v>159855</v>
      </c>
      <c r="C498" t="s">
        <v>3544</v>
      </c>
      <c r="D498" t="s">
        <v>102</v>
      </c>
      <c r="E498" t="s">
        <v>3545</v>
      </c>
      <c r="F498" t="s">
        <v>3545</v>
      </c>
      <c r="M498" t="s">
        <v>3546</v>
      </c>
      <c r="O498">
        <v>0</v>
      </c>
      <c r="V498" t="s">
        <v>110</v>
      </c>
      <c r="W498" s="1">
        <v>40995</v>
      </c>
      <c r="Y498" s="1">
        <v>43875</v>
      </c>
      <c r="Z498" s="2">
        <v>43009</v>
      </c>
      <c r="AB498" t="s">
        <v>113</v>
      </c>
      <c r="AC498" t="s">
        <v>113</v>
      </c>
      <c r="AD498" t="s">
        <v>113</v>
      </c>
      <c r="AG498" t="s">
        <v>113</v>
      </c>
      <c r="AH498" t="s">
        <v>111</v>
      </c>
      <c r="AI498" t="s">
        <v>113</v>
      </c>
      <c r="AJ498" t="s">
        <v>114</v>
      </c>
      <c r="AL498" t="s">
        <v>115</v>
      </c>
      <c r="AM498" t="s">
        <v>116</v>
      </c>
      <c r="AN498" t="s">
        <v>108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B498" t="s">
        <v>113</v>
      </c>
      <c r="BD498" t="s">
        <v>113</v>
      </c>
      <c r="BF498" t="s">
        <v>113</v>
      </c>
      <c r="BG498" t="s">
        <v>113</v>
      </c>
      <c r="BH498" t="s">
        <v>111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113</v>
      </c>
      <c r="BV498" t="s">
        <v>111</v>
      </c>
      <c r="BW498" t="s">
        <v>111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  <c r="CW498" t="s">
        <v>113</v>
      </c>
    </row>
    <row r="499" spans="1:101" x14ac:dyDescent="0.25">
      <c r="A499" t="s">
        <v>117</v>
      </c>
      <c r="B499">
        <v>171870</v>
      </c>
      <c r="C499" t="s">
        <v>3547</v>
      </c>
      <c r="D499" t="s">
        <v>102</v>
      </c>
      <c r="E499" t="s">
        <v>3548</v>
      </c>
      <c r="F499" t="s">
        <v>3549</v>
      </c>
      <c r="G499" t="s">
        <v>3550</v>
      </c>
      <c r="I499" t="s">
        <v>3551</v>
      </c>
      <c r="K499" t="s">
        <v>1633</v>
      </c>
      <c r="L499" t="s">
        <v>3552</v>
      </c>
      <c r="M499" t="s">
        <v>3553</v>
      </c>
      <c r="O499">
        <v>0</v>
      </c>
      <c r="V499" t="s">
        <v>110</v>
      </c>
      <c r="W499" s="1">
        <v>41809</v>
      </c>
      <c r="Y499" s="1">
        <v>43935</v>
      </c>
      <c r="Z499" s="2">
        <v>43891</v>
      </c>
      <c r="AA499" t="s">
        <v>3554</v>
      </c>
      <c r="AB499" t="s">
        <v>111</v>
      </c>
      <c r="AC499" t="s">
        <v>113</v>
      </c>
      <c r="AD499" t="s">
        <v>113</v>
      </c>
      <c r="AF499" t="s">
        <v>3555</v>
      </c>
      <c r="AG499" t="s">
        <v>113</v>
      </c>
      <c r="AH499" t="s">
        <v>111</v>
      </c>
      <c r="AI499" t="s">
        <v>113</v>
      </c>
      <c r="AJ499" t="s">
        <v>131</v>
      </c>
      <c r="AL499" t="s">
        <v>115</v>
      </c>
      <c r="AN499" t="s">
        <v>1633</v>
      </c>
      <c r="AO499" t="s">
        <v>113</v>
      </c>
      <c r="AP499" t="s">
        <v>113</v>
      </c>
      <c r="AQ499" t="s">
        <v>113</v>
      </c>
      <c r="AR499" t="s">
        <v>113</v>
      </c>
      <c r="AS499" t="s">
        <v>113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113</v>
      </c>
      <c r="BB499" t="s">
        <v>113</v>
      </c>
      <c r="BD499" t="s">
        <v>113</v>
      </c>
      <c r="BF499" t="s">
        <v>113</v>
      </c>
      <c r="BG499" t="s">
        <v>113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t="s">
        <v>113</v>
      </c>
      <c r="BN499" t="s">
        <v>113</v>
      </c>
      <c r="BO499" t="s">
        <v>113</v>
      </c>
      <c r="BP499" t="s">
        <v>113</v>
      </c>
      <c r="BQ499" t="s">
        <v>113</v>
      </c>
      <c r="BR499" t="s">
        <v>113</v>
      </c>
      <c r="BS499" t="s">
        <v>113</v>
      </c>
      <c r="BT499" t="s">
        <v>113</v>
      </c>
      <c r="BU499" t="s">
        <v>113</v>
      </c>
      <c r="BV499" t="s">
        <v>113</v>
      </c>
      <c r="BW499" t="s">
        <v>111</v>
      </c>
      <c r="BX499" t="s">
        <v>111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113</v>
      </c>
      <c r="CJ499" t="s">
        <v>113</v>
      </c>
      <c r="CK499" t="s">
        <v>113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  <c r="CW499" t="s">
        <v>113</v>
      </c>
    </row>
    <row r="500" spans="1:101" x14ac:dyDescent="0.25">
      <c r="A500" t="s">
        <v>117</v>
      </c>
      <c r="B500">
        <v>165852</v>
      </c>
      <c r="C500" t="s">
        <v>3556</v>
      </c>
      <c r="D500" t="s">
        <v>102</v>
      </c>
      <c r="E500" t="s">
        <v>3557</v>
      </c>
      <c r="F500" t="s">
        <v>3557</v>
      </c>
      <c r="G500" t="s">
        <v>3558</v>
      </c>
      <c r="I500" t="s">
        <v>169</v>
      </c>
      <c r="K500" t="s">
        <v>170</v>
      </c>
      <c r="L500">
        <v>49909</v>
      </c>
      <c r="M500" t="s">
        <v>3559</v>
      </c>
      <c r="N500" t="s">
        <v>3560</v>
      </c>
      <c r="O500">
        <v>0</v>
      </c>
      <c r="V500" t="s">
        <v>110</v>
      </c>
      <c r="W500" s="1">
        <v>41276</v>
      </c>
      <c r="Y500" s="1">
        <v>43902</v>
      </c>
      <c r="Z500" s="2">
        <v>43009</v>
      </c>
      <c r="AA500" t="s">
        <v>3561</v>
      </c>
      <c r="AB500" t="s">
        <v>111</v>
      </c>
      <c r="AC500" t="s">
        <v>113</v>
      </c>
      <c r="AD500" t="s">
        <v>111</v>
      </c>
      <c r="AE500" t="s">
        <v>1239</v>
      </c>
      <c r="AG500" t="s">
        <v>113</v>
      </c>
      <c r="AH500" t="s">
        <v>111</v>
      </c>
      <c r="AI500" t="s">
        <v>113</v>
      </c>
      <c r="AJ500" t="s">
        <v>131</v>
      </c>
      <c r="AL500" t="s">
        <v>115</v>
      </c>
      <c r="AN500" t="s">
        <v>170</v>
      </c>
      <c r="AO500" t="s">
        <v>113</v>
      </c>
      <c r="AP500" t="s">
        <v>113</v>
      </c>
      <c r="AQ500" t="s">
        <v>113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113</v>
      </c>
      <c r="BB500" t="s">
        <v>113</v>
      </c>
      <c r="BD500" t="s">
        <v>113</v>
      </c>
      <c r="BF500" t="s">
        <v>113</v>
      </c>
      <c r="BG500" t="s">
        <v>113</v>
      </c>
      <c r="BH500" t="s">
        <v>113</v>
      </c>
      <c r="BI500" t="s">
        <v>113</v>
      </c>
      <c r="BJ500" t="s">
        <v>113</v>
      </c>
      <c r="BK500" t="s">
        <v>113</v>
      </c>
      <c r="BL500" t="s">
        <v>113</v>
      </c>
      <c r="BM500" t="s">
        <v>113</v>
      </c>
      <c r="BN500" t="s">
        <v>113</v>
      </c>
      <c r="BO500" t="s">
        <v>113</v>
      </c>
      <c r="BP500" t="s">
        <v>113</v>
      </c>
      <c r="BQ500" t="s">
        <v>113</v>
      </c>
      <c r="BR500" t="s">
        <v>113</v>
      </c>
      <c r="BS500" t="s">
        <v>113</v>
      </c>
      <c r="BT500" t="s">
        <v>113</v>
      </c>
      <c r="BU500" t="s">
        <v>113</v>
      </c>
      <c r="BV500" t="s">
        <v>111</v>
      </c>
      <c r="BW500" t="s">
        <v>111</v>
      </c>
      <c r="BX500" t="s">
        <v>111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113</v>
      </c>
      <c r="CJ500" t="s">
        <v>111</v>
      </c>
      <c r="CK500" t="s">
        <v>113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  <c r="CW500" t="s">
        <v>113</v>
      </c>
    </row>
    <row r="501" spans="1:101" x14ac:dyDescent="0.25">
      <c r="A501" t="s">
        <v>117</v>
      </c>
      <c r="B501">
        <v>175448</v>
      </c>
      <c r="C501" t="s">
        <v>3562</v>
      </c>
      <c r="D501" t="s">
        <v>102</v>
      </c>
      <c r="E501" t="s">
        <v>3563</v>
      </c>
      <c r="F501" t="s">
        <v>3563</v>
      </c>
      <c r="G501" t="s">
        <v>3564</v>
      </c>
      <c r="H501" t="s">
        <v>3565</v>
      </c>
      <c r="I501" t="s">
        <v>3566</v>
      </c>
      <c r="K501" t="s">
        <v>3567</v>
      </c>
      <c r="L501" t="s">
        <v>3568</v>
      </c>
      <c r="M501" t="s">
        <v>3569</v>
      </c>
      <c r="N501" t="s">
        <v>3570</v>
      </c>
      <c r="O501">
        <v>0</v>
      </c>
      <c r="V501" t="s">
        <v>110</v>
      </c>
      <c r="W501" s="1">
        <v>42093</v>
      </c>
      <c r="Y501" s="1">
        <v>43920</v>
      </c>
      <c r="Z501" s="2">
        <v>43009</v>
      </c>
      <c r="AB501" t="s">
        <v>111</v>
      </c>
      <c r="AC501" t="s">
        <v>113</v>
      </c>
      <c r="AD501" t="s">
        <v>113</v>
      </c>
      <c r="AG501" t="s">
        <v>113</v>
      </c>
      <c r="AH501" t="s">
        <v>111</v>
      </c>
      <c r="AI501" t="s">
        <v>113</v>
      </c>
      <c r="AJ501" t="s">
        <v>131</v>
      </c>
      <c r="AL501" t="s">
        <v>115</v>
      </c>
      <c r="AN501" t="s">
        <v>3567</v>
      </c>
      <c r="AO501" t="s">
        <v>113</v>
      </c>
      <c r="AP501" t="s">
        <v>113</v>
      </c>
      <c r="AQ501" t="s">
        <v>113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113</v>
      </c>
      <c r="BB501" t="s">
        <v>113</v>
      </c>
      <c r="BD501" t="s">
        <v>113</v>
      </c>
      <c r="BF501" t="s">
        <v>113</v>
      </c>
      <c r="BG501" t="s">
        <v>111</v>
      </c>
      <c r="BH501" t="s">
        <v>113</v>
      </c>
      <c r="BI501" t="s">
        <v>113</v>
      </c>
      <c r="BJ501" t="s">
        <v>113</v>
      </c>
      <c r="BK501" t="s">
        <v>113</v>
      </c>
      <c r="BL501" t="s">
        <v>113</v>
      </c>
      <c r="BM501" t="s">
        <v>113</v>
      </c>
      <c r="BN501" t="s">
        <v>113</v>
      </c>
      <c r="BO501" t="s">
        <v>113</v>
      </c>
      <c r="BP501" t="s">
        <v>113</v>
      </c>
      <c r="BQ501" t="s">
        <v>113</v>
      </c>
      <c r="BR501" t="s">
        <v>113</v>
      </c>
      <c r="BS501" t="s">
        <v>113</v>
      </c>
      <c r="BT501" t="s">
        <v>113</v>
      </c>
      <c r="BU501" t="s">
        <v>113</v>
      </c>
      <c r="BV501" t="s">
        <v>113</v>
      </c>
      <c r="BW501" t="s">
        <v>111</v>
      </c>
      <c r="BX501" t="s">
        <v>113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113</v>
      </c>
      <c r="CJ501" t="s">
        <v>113</v>
      </c>
      <c r="CK501" t="s">
        <v>113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113</v>
      </c>
      <c r="CW501" t="s">
        <v>113</v>
      </c>
    </row>
    <row r="502" spans="1:101" x14ac:dyDescent="0.25">
      <c r="A502" t="s">
        <v>506</v>
      </c>
      <c r="B502">
        <v>161495</v>
      </c>
      <c r="C502" t="s">
        <v>3571</v>
      </c>
      <c r="D502" t="s">
        <v>102</v>
      </c>
      <c r="E502" t="s">
        <v>1242</v>
      </c>
      <c r="F502" t="s">
        <v>3572</v>
      </c>
      <c r="G502" t="s">
        <v>3573</v>
      </c>
      <c r="H502" t="s">
        <v>1245</v>
      </c>
      <c r="I502" t="s">
        <v>700</v>
      </c>
      <c r="J502" t="s">
        <v>701</v>
      </c>
      <c r="K502" t="s">
        <v>108</v>
      </c>
      <c r="L502">
        <v>27701</v>
      </c>
      <c r="M502" t="s">
        <v>3574</v>
      </c>
      <c r="N502" t="s">
        <v>3575</v>
      </c>
      <c r="O502">
        <v>0</v>
      </c>
      <c r="V502" t="s">
        <v>110</v>
      </c>
      <c r="W502" s="1">
        <v>40998</v>
      </c>
      <c r="Y502" s="1">
        <v>43927</v>
      </c>
      <c r="Z502" s="2">
        <v>43891</v>
      </c>
      <c r="AA502" t="s">
        <v>3576</v>
      </c>
      <c r="AB502" t="s">
        <v>113</v>
      </c>
      <c r="AC502" t="s">
        <v>113</v>
      </c>
      <c r="AD502" t="s">
        <v>113</v>
      </c>
      <c r="AG502" t="s">
        <v>111</v>
      </c>
      <c r="AH502" t="s">
        <v>111</v>
      </c>
      <c r="AI502" t="s">
        <v>113</v>
      </c>
      <c r="AJ502" t="s">
        <v>114</v>
      </c>
      <c r="AL502" t="s">
        <v>115</v>
      </c>
      <c r="AM502" t="s">
        <v>701</v>
      </c>
      <c r="AN502" t="s">
        <v>108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B502" t="s">
        <v>113</v>
      </c>
      <c r="BD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113</v>
      </c>
      <c r="BV502" t="s">
        <v>113</v>
      </c>
      <c r="BW502" t="s">
        <v>111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  <c r="CW502" t="s">
        <v>113</v>
      </c>
    </row>
    <row r="503" spans="1:101" x14ac:dyDescent="0.25">
      <c r="A503" t="s">
        <v>175</v>
      </c>
      <c r="B503">
        <v>283279</v>
      </c>
      <c r="C503" t="s">
        <v>3577</v>
      </c>
      <c r="D503" t="s">
        <v>102</v>
      </c>
      <c r="E503" t="s">
        <v>3578</v>
      </c>
      <c r="F503" t="s">
        <v>3578</v>
      </c>
      <c r="G503" t="s">
        <v>3579</v>
      </c>
      <c r="I503" t="s">
        <v>3580</v>
      </c>
      <c r="J503" t="s">
        <v>180</v>
      </c>
      <c r="K503" t="s">
        <v>108</v>
      </c>
      <c r="L503">
        <v>95501</v>
      </c>
      <c r="M503" t="s">
        <v>3581</v>
      </c>
      <c r="N503" t="s">
        <v>3582</v>
      </c>
      <c r="O503">
        <v>0</v>
      </c>
      <c r="V503" t="s">
        <v>110</v>
      </c>
      <c r="W503" s="1">
        <v>42815</v>
      </c>
      <c r="Y503" s="1">
        <v>43878</v>
      </c>
      <c r="Z503" s="2">
        <v>43009</v>
      </c>
      <c r="AA503" t="s">
        <v>3583</v>
      </c>
      <c r="AB503" t="s">
        <v>113</v>
      </c>
      <c r="AC503" t="s">
        <v>113</v>
      </c>
      <c r="AD503" t="s">
        <v>113</v>
      </c>
      <c r="AG503" t="s">
        <v>113</v>
      </c>
      <c r="AH503" t="s">
        <v>111</v>
      </c>
      <c r="AI503" t="s">
        <v>113</v>
      </c>
      <c r="AJ503" t="s">
        <v>114</v>
      </c>
      <c r="AL503" t="s">
        <v>115</v>
      </c>
      <c r="AM503" t="s">
        <v>180</v>
      </c>
      <c r="AN503" t="s">
        <v>108</v>
      </c>
      <c r="AO503" t="s">
        <v>113</v>
      </c>
      <c r="AP503" t="s">
        <v>113</v>
      </c>
      <c r="AQ503" t="s">
        <v>113</v>
      </c>
      <c r="AR503" t="s">
        <v>113</v>
      </c>
      <c r="AS503" t="s">
        <v>111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B503" t="s">
        <v>113</v>
      </c>
      <c r="BD503" t="s">
        <v>113</v>
      </c>
      <c r="BF503" t="s">
        <v>113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111</v>
      </c>
      <c r="BU503" t="s">
        <v>113</v>
      </c>
      <c r="BV503" t="s">
        <v>111</v>
      </c>
      <c r="BW503" t="s">
        <v>111</v>
      </c>
      <c r="BX503" t="s">
        <v>111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  <c r="CW503" t="s">
        <v>113</v>
      </c>
    </row>
    <row r="504" spans="1:101" x14ac:dyDescent="0.25">
      <c r="A504" t="s">
        <v>100</v>
      </c>
      <c r="B504">
        <v>163103</v>
      </c>
      <c r="C504" t="s">
        <v>3584</v>
      </c>
      <c r="D504" t="s">
        <v>102</v>
      </c>
      <c r="E504" t="s">
        <v>3585</v>
      </c>
      <c r="F504" t="s">
        <v>3585</v>
      </c>
      <c r="G504" t="s">
        <v>3586</v>
      </c>
      <c r="H504" t="s">
        <v>3587</v>
      </c>
      <c r="I504" t="s">
        <v>106</v>
      </c>
      <c r="J504" t="s">
        <v>107</v>
      </c>
      <c r="K504" t="s">
        <v>108</v>
      </c>
      <c r="L504">
        <v>10017</v>
      </c>
      <c r="M504" t="s">
        <v>3588</v>
      </c>
      <c r="N504" t="s">
        <v>3589</v>
      </c>
      <c r="O504">
        <v>0</v>
      </c>
      <c r="V504" t="s">
        <v>110</v>
      </c>
      <c r="W504" s="1">
        <v>41025</v>
      </c>
      <c r="Y504" s="1">
        <v>43920</v>
      </c>
      <c r="Z504" s="2">
        <v>43009</v>
      </c>
      <c r="AA504" t="s">
        <v>3590</v>
      </c>
      <c r="AB504" t="s">
        <v>113</v>
      </c>
      <c r="AC504" t="s">
        <v>113</v>
      </c>
      <c r="AD504" t="s">
        <v>113</v>
      </c>
      <c r="AF504" t="s">
        <v>3591</v>
      </c>
      <c r="AG504" t="s">
        <v>113</v>
      </c>
      <c r="AH504" t="s">
        <v>111</v>
      </c>
      <c r="AI504" t="s">
        <v>113</v>
      </c>
      <c r="AJ504" t="s">
        <v>293</v>
      </c>
      <c r="AL504" t="s">
        <v>115</v>
      </c>
      <c r="AM504" t="s">
        <v>116</v>
      </c>
      <c r="AN504" t="s">
        <v>108</v>
      </c>
      <c r="AO504" t="s">
        <v>113</v>
      </c>
      <c r="AP504" t="s">
        <v>113</v>
      </c>
      <c r="AQ504" t="s">
        <v>111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B504" t="s">
        <v>113</v>
      </c>
      <c r="BD504" t="s">
        <v>113</v>
      </c>
      <c r="BF504" t="s">
        <v>113</v>
      </c>
      <c r="BG504" t="s">
        <v>113</v>
      </c>
      <c r="BH504" t="s">
        <v>113</v>
      </c>
      <c r="BI504" t="s">
        <v>113</v>
      </c>
      <c r="BJ504" t="s">
        <v>113</v>
      </c>
      <c r="BK504" t="s">
        <v>113</v>
      </c>
      <c r="BL504" t="s">
        <v>111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113</v>
      </c>
      <c r="BV504" t="s">
        <v>111</v>
      </c>
      <c r="BW504" t="s">
        <v>111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  <c r="CW504" t="s">
        <v>113</v>
      </c>
    </row>
    <row r="505" spans="1:101" x14ac:dyDescent="0.25">
      <c r="A505" t="s">
        <v>117</v>
      </c>
      <c r="B505">
        <v>160069</v>
      </c>
      <c r="C505" t="s">
        <v>3592</v>
      </c>
      <c r="D505" t="s">
        <v>102</v>
      </c>
      <c r="E505" t="s">
        <v>3593</v>
      </c>
      <c r="F505" t="s">
        <v>3593</v>
      </c>
      <c r="G505" t="s">
        <v>3594</v>
      </c>
      <c r="I505" t="s">
        <v>250</v>
      </c>
      <c r="K505" t="s">
        <v>251</v>
      </c>
      <c r="L505" t="s">
        <v>3595</v>
      </c>
      <c r="M505" t="s">
        <v>3596</v>
      </c>
      <c r="N505" t="s">
        <v>3597</v>
      </c>
      <c r="O505">
        <v>0</v>
      </c>
      <c r="V505" t="s">
        <v>110</v>
      </c>
      <c r="W505" s="1">
        <v>40998</v>
      </c>
      <c r="Y505" s="1">
        <v>43644</v>
      </c>
      <c r="Z505" s="2">
        <v>43009</v>
      </c>
      <c r="AA505" t="s">
        <v>3598</v>
      </c>
      <c r="AB505" t="s">
        <v>111</v>
      </c>
      <c r="AC505" t="s">
        <v>113</v>
      </c>
      <c r="AD505" t="s">
        <v>113</v>
      </c>
      <c r="AF505" s="3" t="s">
        <v>3599</v>
      </c>
      <c r="AG505" t="s">
        <v>113</v>
      </c>
      <c r="AH505" t="s">
        <v>111</v>
      </c>
      <c r="AI505" t="s">
        <v>113</v>
      </c>
      <c r="AJ505" t="s">
        <v>300</v>
      </c>
      <c r="AL505" t="s">
        <v>199</v>
      </c>
      <c r="AN505" t="s">
        <v>251</v>
      </c>
      <c r="AO505" t="s">
        <v>113</v>
      </c>
      <c r="AP505" t="s">
        <v>113</v>
      </c>
      <c r="AQ505" t="s">
        <v>111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B505" t="s">
        <v>113</v>
      </c>
      <c r="BD505" t="s">
        <v>113</v>
      </c>
      <c r="BF505" t="s">
        <v>113</v>
      </c>
      <c r="BG505" t="s">
        <v>113</v>
      </c>
      <c r="BH505" t="s">
        <v>111</v>
      </c>
      <c r="BI505" t="s">
        <v>113</v>
      </c>
      <c r="BJ505" t="s">
        <v>113</v>
      </c>
      <c r="BK505" t="s">
        <v>113</v>
      </c>
      <c r="BL505" t="s">
        <v>113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113</v>
      </c>
      <c r="BV505" t="s">
        <v>111</v>
      </c>
      <c r="BW505" t="s">
        <v>111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  <c r="CW505" t="s">
        <v>113</v>
      </c>
    </row>
    <row r="506" spans="1:101" x14ac:dyDescent="0.25">
      <c r="A506" t="s">
        <v>175</v>
      </c>
      <c r="B506">
        <v>284854</v>
      </c>
      <c r="C506" t="s">
        <v>3600</v>
      </c>
      <c r="D506" t="s">
        <v>102</v>
      </c>
      <c r="E506" t="s">
        <v>3601</v>
      </c>
      <c r="F506" t="s">
        <v>3601</v>
      </c>
      <c r="M506" t="s">
        <v>3602</v>
      </c>
      <c r="O506">
        <v>0</v>
      </c>
      <c r="P506" t="s">
        <v>3603</v>
      </c>
      <c r="R506" t="s">
        <v>2439</v>
      </c>
      <c r="S506" t="s">
        <v>180</v>
      </c>
      <c r="T506" t="s">
        <v>108</v>
      </c>
      <c r="U506">
        <v>94062</v>
      </c>
      <c r="V506" t="s">
        <v>110</v>
      </c>
      <c r="W506" s="1">
        <v>42670</v>
      </c>
      <c r="Y506" s="1">
        <v>43915</v>
      </c>
      <c r="Z506" s="2">
        <v>43009</v>
      </c>
      <c r="AA506" t="s">
        <v>3604</v>
      </c>
      <c r="AB506" t="s">
        <v>113</v>
      </c>
      <c r="AC506" t="s">
        <v>113</v>
      </c>
      <c r="AD506" t="s">
        <v>113</v>
      </c>
      <c r="AG506" t="s">
        <v>111</v>
      </c>
      <c r="AH506" t="s">
        <v>111</v>
      </c>
      <c r="AI506" t="s">
        <v>113</v>
      </c>
      <c r="AJ506" t="s">
        <v>114</v>
      </c>
      <c r="AL506" t="s">
        <v>115</v>
      </c>
      <c r="AM506" t="s">
        <v>116</v>
      </c>
      <c r="AN506" t="s">
        <v>108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B506" t="s">
        <v>113</v>
      </c>
      <c r="BD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113</v>
      </c>
      <c r="BV506" t="s">
        <v>111</v>
      </c>
      <c r="BW506" t="s">
        <v>111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  <c r="CW506" t="s">
        <v>113</v>
      </c>
    </row>
    <row r="507" spans="1:101" x14ac:dyDescent="0.25">
      <c r="A507" t="s">
        <v>100</v>
      </c>
      <c r="B507">
        <v>163539</v>
      </c>
      <c r="C507" t="s">
        <v>3605</v>
      </c>
      <c r="D507" t="s">
        <v>102</v>
      </c>
      <c r="E507" t="s">
        <v>3606</v>
      </c>
      <c r="F507" t="s">
        <v>3606</v>
      </c>
      <c r="G507" t="s">
        <v>3607</v>
      </c>
      <c r="H507" t="s">
        <v>3608</v>
      </c>
      <c r="I507" t="s">
        <v>3609</v>
      </c>
      <c r="J507" t="s">
        <v>107</v>
      </c>
      <c r="K507" t="s">
        <v>108</v>
      </c>
      <c r="L507">
        <v>10528</v>
      </c>
      <c r="M507" t="s">
        <v>3610</v>
      </c>
      <c r="N507" t="s">
        <v>3611</v>
      </c>
      <c r="O507">
        <v>0</v>
      </c>
      <c r="V507" t="s">
        <v>110</v>
      </c>
      <c r="W507" s="1">
        <v>41003</v>
      </c>
      <c r="Y507" s="1">
        <v>43872</v>
      </c>
      <c r="Z507" s="2">
        <v>43009</v>
      </c>
      <c r="AA507" t="s">
        <v>3612</v>
      </c>
      <c r="AB507" t="s">
        <v>113</v>
      </c>
      <c r="AC507" t="s">
        <v>113</v>
      </c>
      <c r="AD507" t="s">
        <v>113</v>
      </c>
      <c r="AG507" t="s">
        <v>113</v>
      </c>
      <c r="AH507" t="s">
        <v>111</v>
      </c>
      <c r="AI507" t="s">
        <v>113</v>
      </c>
      <c r="AJ507" t="s">
        <v>114</v>
      </c>
      <c r="AL507" t="s">
        <v>115</v>
      </c>
      <c r="AM507" t="s">
        <v>116</v>
      </c>
      <c r="AN507" t="s">
        <v>108</v>
      </c>
      <c r="AO507" t="s">
        <v>113</v>
      </c>
      <c r="AP507" t="s">
        <v>113</v>
      </c>
      <c r="AQ507" t="s">
        <v>113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B507" t="s">
        <v>113</v>
      </c>
      <c r="BD507" t="s">
        <v>113</v>
      </c>
      <c r="BF507" t="s">
        <v>113</v>
      </c>
      <c r="BG507" t="s">
        <v>113</v>
      </c>
      <c r="BH507" t="s">
        <v>113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113</v>
      </c>
      <c r="BV507" t="s">
        <v>111</v>
      </c>
      <c r="BW507" t="s">
        <v>111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  <c r="CW507" t="s">
        <v>113</v>
      </c>
    </row>
    <row r="508" spans="1:101" x14ac:dyDescent="0.25">
      <c r="A508" t="s">
        <v>117</v>
      </c>
      <c r="B508">
        <v>284831</v>
      </c>
      <c r="C508" t="s">
        <v>3613</v>
      </c>
      <c r="D508" t="s">
        <v>102</v>
      </c>
      <c r="E508" t="s">
        <v>3614</v>
      </c>
      <c r="F508" t="s">
        <v>3615</v>
      </c>
      <c r="G508" t="s">
        <v>3616</v>
      </c>
      <c r="I508" t="s">
        <v>3617</v>
      </c>
      <c r="K508" t="s">
        <v>3121</v>
      </c>
      <c r="L508">
        <v>8022</v>
      </c>
      <c r="M508" t="s">
        <v>3618</v>
      </c>
      <c r="O508">
        <v>0</v>
      </c>
      <c r="V508" t="s">
        <v>110</v>
      </c>
      <c r="W508" s="1">
        <v>42599</v>
      </c>
      <c r="Y508" s="1">
        <v>43919</v>
      </c>
      <c r="Z508" s="2">
        <v>43009</v>
      </c>
      <c r="AA508" t="s">
        <v>3619</v>
      </c>
      <c r="AB508" t="s">
        <v>113</v>
      </c>
      <c r="AC508" t="s">
        <v>113</v>
      </c>
      <c r="AD508" t="s">
        <v>113</v>
      </c>
      <c r="AF508" t="s">
        <v>3620</v>
      </c>
      <c r="AG508" t="s">
        <v>113</v>
      </c>
      <c r="AH508" t="s">
        <v>111</v>
      </c>
      <c r="AI508" t="s">
        <v>113</v>
      </c>
      <c r="AJ508" t="s">
        <v>173</v>
      </c>
      <c r="AK508" t="s">
        <v>3621</v>
      </c>
      <c r="AL508" t="s">
        <v>115</v>
      </c>
      <c r="AN508" t="s">
        <v>3121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B508" t="s">
        <v>113</v>
      </c>
      <c r="BD508" t="s">
        <v>113</v>
      </c>
      <c r="BF508" t="s">
        <v>113</v>
      </c>
      <c r="BG508" t="s">
        <v>113</v>
      </c>
      <c r="BH508" t="s">
        <v>111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113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113</v>
      </c>
      <c r="BV508" t="s">
        <v>111</v>
      </c>
      <c r="BW508" t="s">
        <v>111</v>
      </c>
      <c r="BX508" t="s">
        <v>113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  <c r="CW508" t="s">
        <v>113</v>
      </c>
    </row>
    <row r="509" spans="1:101" x14ac:dyDescent="0.25">
      <c r="A509" t="s">
        <v>117</v>
      </c>
      <c r="B509">
        <v>292515</v>
      </c>
      <c r="C509" t="s">
        <v>3622</v>
      </c>
      <c r="D509" t="s">
        <v>102</v>
      </c>
      <c r="E509" t="s">
        <v>3623</v>
      </c>
      <c r="F509" t="s">
        <v>3623</v>
      </c>
      <c r="G509" t="s">
        <v>3624</v>
      </c>
      <c r="H509" t="s">
        <v>2180</v>
      </c>
      <c r="I509" t="s">
        <v>169</v>
      </c>
      <c r="K509" t="s">
        <v>170</v>
      </c>
      <c r="L509">
        <v>68912</v>
      </c>
      <c r="M509" t="s">
        <v>1070</v>
      </c>
      <c r="O509">
        <v>0</v>
      </c>
      <c r="V509" t="s">
        <v>110</v>
      </c>
      <c r="W509" s="1">
        <v>43167</v>
      </c>
      <c r="Y509" s="1">
        <v>43917</v>
      </c>
      <c r="Z509" s="2">
        <v>43009</v>
      </c>
      <c r="AA509" t="s">
        <v>3625</v>
      </c>
      <c r="AB509" t="s">
        <v>111</v>
      </c>
      <c r="AC509" t="s">
        <v>113</v>
      </c>
      <c r="AD509" t="s">
        <v>113</v>
      </c>
      <c r="AG509" t="s">
        <v>111</v>
      </c>
      <c r="AH509" t="s">
        <v>113</v>
      </c>
      <c r="AI509" t="s">
        <v>113</v>
      </c>
      <c r="AJ509" t="s">
        <v>173</v>
      </c>
      <c r="AK509" t="s">
        <v>505</v>
      </c>
      <c r="AL509" t="s">
        <v>115</v>
      </c>
      <c r="AN509" t="s">
        <v>170</v>
      </c>
      <c r="AO509" t="s">
        <v>113</v>
      </c>
      <c r="AP509" t="s">
        <v>113</v>
      </c>
      <c r="AQ509" t="s">
        <v>113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B509" t="s">
        <v>113</v>
      </c>
      <c r="BD509" t="s">
        <v>113</v>
      </c>
      <c r="BF509" t="s">
        <v>113</v>
      </c>
      <c r="BG509" t="s">
        <v>113</v>
      </c>
      <c r="BH509" t="s">
        <v>111</v>
      </c>
      <c r="BI509" t="s">
        <v>113</v>
      </c>
      <c r="BJ509" t="s">
        <v>113</v>
      </c>
      <c r="BK509" t="s">
        <v>113</v>
      </c>
      <c r="BL509" t="s">
        <v>113</v>
      </c>
      <c r="BM509" t="s">
        <v>113</v>
      </c>
      <c r="BN509" t="s">
        <v>113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113</v>
      </c>
      <c r="BV509" t="s">
        <v>111</v>
      </c>
      <c r="BW509" t="s">
        <v>111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  <c r="CW509" t="s">
        <v>113</v>
      </c>
    </row>
    <row r="510" spans="1:101" x14ac:dyDescent="0.25">
      <c r="A510" t="s">
        <v>175</v>
      </c>
      <c r="B510">
        <v>300617</v>
      </c>
      <c r="C510" t="s">
        <v>3626</v>
      </c>
      <c r="D510" t="s">
        <v>102</v>
      </c>
      <c r="E510" t="s">
        <v>3627</v>
      </c>
      <c r="F510" t="s">
        <v>3627</v>
      </c>
      <c r="G510" t="s">
        <v>3628</v>
      </c>
      <c r="I510" t="s">
        <v>234</v>
      </c>
      <c r="J510" t="s">
        <v>180</v>
      </c>
      <c r="K510" t="s">
        <v>108</v>
      </c>
      <c r="L510">
        <v>94107</v>
      </c>
      <c r="M510" t="s">
        <v>3629</v>
      </c>
      <c r="O510">
        <v>0</v>
      </c>
      <c r="V510" t="s">
        <v>110</v>
      </c>
      <c r="W510" s="1">
        <v>43543</v>
      </c>
      <c r="Y510" s="1">
        <v>43915</v>
      </c>
      <c r="Z510" s="2">
        <v>43009</v>
      </c>
      <c r="AA510" t="s">
        <v>3630</v>
      </c>
      <c r="AB510" t="s">
        <v>113</v>
      </c>
      <c r="AC510" t="s">
        <v>113</v>
      </c>
      <c r="AD510" t="s">
        <v>113</v>
      </c>
      <c r="AG510" t="s">
        <v>111</v>
      </c>
      <c r="AH510" t="s">
        <v>113</v>
      </c>
      <c r="AI510" t="s">
        <v>113</v>
      </c>
      <c r="AJ510" t="s">
        <v>114</v>
      </c>
      <c r="AL510" t="s">
        <v>115</v>
      </c>
      <c r="AM510" t="s">
        <v>116</v>
      </c>
      <c r="AN510" t="s">
        <v>108</v>
      </c>
      <c r="AO510" t="s">
        <v>113</v>
      </c>
      <c r="AP510" t="s">
        <v>113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B510" t="s">
        <v>113</v>
      </c>
      <c r="BD510" t="s">
        <v>113</v>
      </c>
      <c r="BF510" t="s">
        <v>113</v>
      </c>
      <c r="BG510" t="s">
        <v>113</v>
      </c>
      <c r="BH510" t="s">
        <v>113</v>
      </c>
      <c r="BI510" t="s">
        <v>113</v>
      </c>
      <c r="BJ510" t="s">
        <v>113</v>
      </c>
      <c r="BK510" t="s">
        <v>113</v>
      </c>
      <c r="BL510" t="s">
        <v>113</v>
      </c>
      <c r="BM510" t="s">
        <v>113</v>
      </c>
      <c r="BN510" t="s">
        <v>113</v>
      </c>
      <c r="BO510" t="s">
        <v>113</v>
      </c>
      <c r="BP510" t="s">
        <v>113</v>
      </c>
      <c r="BQ510" t="s">
        <v>113</v>
      </c>
      <c r="BR510" t="s">
        <v>113</v>
      </c>
      <c r="BS510" t="s">
        <v>113</v>
      </c>
      <c r="BT510" t="s">
        <v>113</v>
      </c>
      <c r="BU510" t="s">
        <v>113</v>
      </c>
      <c r="BV510" t="s">
        <v>111</v>
      </c>
      <c r="BW510" t="s">
        <v>111</v>
      </c>
      <c r="BX510" t="s">
        <v>113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  <c r="CW510" t="s">
        <v>113</v>
      </c>
    </row>
    <row r="511" spans="1:101" x14ac:dyDescent="0.25">
      <c r="A511" t="s">
        <v>117</v>
      </c>
      <c r="B511">
        <v>162195</v>
      </c>
      <c r="C511" t="s">
        <v>3631</v>
      </c>
      <c r="D511" t="s">
        <v>102</v>
      </c>
      <c r="E511" t="s">
        <v>3632</v>
      </c>
      <c r="F511" t="s">
        <v>3632</v>
      </c>
      <c r="G511" t="s">
        <v>3633</v>
      </c>
      <c r="H511" t="s">
        <v>336</v>
      </c>
      <c r="I511" t="s">
        <v>3634</v>
      </c>
      <c r="K511" t="s">
        <v>1149</v>
      </c>
      <c r="L511" t="s">
        <v>3635</v>
      </c>
      <c r="M511" t="s">
        <v>3636</v>
      </c>
      <c r="N511" t="s">
        <v>3637</v>
      </c>
      <c r="O511">
        <v>0</v>
      </c>
      <c r="V511" t="s">
        <v>110</v>
      </c>
      <c r="W511" s="1">
        <v>40998</v>
      </c>
      <c r="Y511" s="1">
        <v>43913</v>
      </c>
      <c r="Z511" s="2">
        <v>43009</v>
      </c>
      <c r="AA511" t="s">
        <v>3638</v>
      </c>
      <c r="AB511" t="s">
        <v>111</v>
      </c>
      <c r="AC511" t="s">
        <v>113</v>
      </c>
      <c r="AD511" t="s">
        <v>113</v>
      </c>
      <c r="AF511" t="s">
        <v>3639</v>
      </c>
      <c r="AG511" t="s">
        <v>113</v>
      </c>
      <c r="AH511" t="s">
        <v>111</v>
      </c>
      <c r="AI511" t="s">
        <v>113</v>
      </c>
      <c r="AJ511" t="s">
        <v>173</v>
      </c>
      <c r="AK511" t="s">
        <v>2006</v>
      </c>
      <c r="AL511" t="s">
        <v>115</v>
      </c>
      <c r="AN511" t="s">
        <v>1149</v>
      </c>
      <c r="AO511" t="s">
        <v>113</v>
      </c>
      <c r="AP511" t="s">
        <v>113</v>
      </c>
      <c r="AQ511" t="s">
        <v>111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B511" t="s">
        <v>113</v>
      </c>
      <c r="BD511" t="s">
        <v>113</v>
      </c>
      <c r="BF511" t="s">
        <v>113</v>
      </c>
      <c r="BG511" t="s">
        <v>113</v>
      </c>
      <c r="BH511" t="s">
        <v>113</v>
      </c>
      <c r="BI511" t="s">
        <v>113</v>
      </c>
      <c r="BJ511" t="s">
        <v>113</v>
      </c>
      <c r="BK511" t="s">
        <v>113</v>
      </c>
      <c r="BL511" t="s">
        <v>113</v>
      </c>
      <c r="BM511" t="s">
        <v>113</v>
      </c>
      <c r="BN511" t="s">
        <v>113</v>
      </c>
      <c r="BO511" t="s">
        <v>113</v>
      </c>
      <c r="BP511" t="s">
        <v>113</v>
      </c>
      <c r="BQ511" t="s">
        <v>113</v>
      </c>
      <c r="BR511" t="s">
        <v>113</v>
      </c>
      <c r="BS511" t="s">
        <v>113</v>
      </c>
      <c r="BT511" t="s">
        <v>113</v>
      </c>
      <c r="BU511" t="s">
        <v>113</v>
      </c>
      <c r="BV511" t="s">
        <v>113</v>
      </c>
      <c r="BW511" t="s">
        <v>111</v>
      </c>
      <c r="BX511" t="s">
        <v>113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  <c r="CW511" t="s">
        <v>113</v>
      </c>
    </row>
    <row r="512" spans="1:101" x14ac:dyDescent="0.25">
      <c r="A512" t="s">
        <v>117</v>
      </c>
      <c r="B512">
        <v>289206</v>
      </c>
      <c r="C512" t="s">
        <v>3640</v>
      </c>
      <c r="D512" t="s">
        <v>102</v>
      </c>
      <c r="E512" t="s">
        <v>3641</v>
      </c>
      <c r="F512" t="s">
        <v>3641</v>
      </c>
      <c r="G512" t="s">
        <v>3642</v>
      </c>
      <c r="H512" t="s">
        <v>3643</v>
      </c>
      <c r="I512" t="s">
        <v>610</v>
      </c>
      <c r="K512" t="s">
        <v>251</v>
      </c>
      <c r="L512" t="s">
        <v>3644</v>
      </c>
      <c r="M512" t="s">
        <v>3645</v>
      </c>
      <c r="N512" t="s">
        <v>3646</v>
      </c>
      <c r="O512">
        <v>0</v>
      </c>
      <c r="V512" t="s">
        <v>110</v>
      </c>
      <c r="W512" s="1">
        <v>42929</v>
      </c>
      <c r="Y512" s="1">
        <v>43599</v>
      </c>
      <c r="Z512" s="2">
        <v>43009</v>
      </c>
      <c r="AA512" t="s">
        <v>3647</v>
      </c>
      <c r="AB512" t="s">
        <v>111</v>
      </c>
      <c r="AC512" t="s">
        <v>113</v>
      </c>
      <c r="AD512" t="s">
        <v>113</v>
      </c>
      <c r="AF512" t="s">
        <v>3648</v>
      </c>
      <c r="AG512" t="s">
        <v>113</v>
      </c>
      <c r="AH512" t="s">
        <v>111</v>
      </c>
      <c r="AI512" t="s">
        <v>113</v>
      </c>
      <c r="AJ512" t="s">
        <v>300</v>
      </c>
      <c r="AL512" t="s">
        <v>199</v>
      </c>
      <c r="AN512" t="s">
        <v>251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B512" t="s">
        <v>113</v>
      </c>
      <c r="BD512" t="s">
        <v>113</v>
      </c>
      <c r="BF512" t="s">
        <v>113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113</v>
      </c>
      <c r="BV512" t="s">
        <v>113</v>
      </c>
      <c r="BW512" t="s">
        <v>111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  <c r="CW512" t="s">
        <v>113</v>
      </c>
    </row>
    <row r="513" spans="1:101" x14ac:dyDescent="0.25">
      <c r="A513" t="s">
        <v>117</v>
      </c>
      <c r="B513">
        <v>166984</v>
      </c>
      <c r="C513" t="s">
        <v>3649</v>
      </c>
      <c r="D513" t="s">
        <v>102</v>
      </c>
      <c r="E513" t="s">
        <v>3650</v>
      </c>
      <c r="F513" t="s">
        <v>3650</v>
      </c>
      <c r="G513" t="s">
        <v>3651</v>
      </c>
      <c r="I513" t="s">
        <v>250</v>
      </c>
      <c r="K513" t="s">
        <v>251</v>
      </c>
      <c r="L513" t="s">
        <v>3652</v>
      </c>
      <c r="M513">
        <v>442037817631</v>
      </c>
      <c r="N513">
        <v>442079002052</v>
      </c>
      <c r="O513">
        <v>0</v>
      </c>
      <c r="V513" t="s">
        <v>110</v>
      </c>
      <c r="W513" s="1">
        <v>41347</v>
      </c>
      <c r="Y513" s="1">
        <v>43605</v>
      </c>
      <c r="Z513" s="2">
        <v>43009</v>
      </c>
      <c r="AA513" t="s">
        <v>3653</v>
      </c>
      <c r="AB513" t="s">
        <v>111</v>
      </c>
      <c r="AC513" t="s">
        <v>113</v>
      </c>
      <c r="AD513" t="s">
        <v>113</v>
      </c>
      <c r="AG513" t="s">
        <v>113</v>
      </c>
      <c r="AH513" t="s">
        <v>111</v>
      </c>
      <c r="AI513" t="s">
        <v>113</v>
      </c>
      <c r="AJ513" t="s">
        <v>300</v>
      </c>
      <c r="AL513" t="s">
        <v>199</v>
      </c>
      <c r="AN513" t="s">
        <v>251</v>
      </c>
      <c r="AO513" t="s">
        <v>113</v>
      </c>
      <c r="AP513" t="s">
        <v>113</v>
      </c>
      <c r="AQ513" t="s">
        <v>111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B513" t="s">
        <v>113</v>
      </c>
      <c r="BD513" t="s">
        <v>113</v>
      </c>
      <c r="BF513" t="s">
        <v>113</v>
      </c>
      <c r="BG513" t="s">
        <v>113</v>
      </c>
      <c r="BH513" t="s">
        <v>111</v>
      </c>
      <c r="BI513" t="s">
        <v>113</v>
      </c>
      <c r="BJ513" t="s">
        <v>113</v>
      </c>
      <c r="BK513" t="s">
        <v>113</v>
      </c>
      <c r="BL513" t="s">
        <v>111</v>
      </c>
      <c r="BM513" t="s">
        <v>113</v>
      </c>
      <c r="BN513" t="s">
        <v>113</v>
      </c>
      <c r="BO513" t="s">
        <v>113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113</v>
      </c>
      <c r="BV513" t="s">
        <v>111</v>
      </c>
      <c r="BW513" t="s">
        <v>111</v>
      </c>
      <c r="BX513" t="s">
        <v>113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  <c r="CW513" t="s">
        <v>113</v>
      </c>
    </row>
    <row r="514" spans="1:101" x14ac:dyDescent="0.25">
      <c r="A514" t="s">
        <v>117</v>
      </c>
      <c r="B514">
        <v>163625</v>
      </c>
      <c r="C514" t="s">
        <v>3654</v>
      </c>
      <c r="D514" t="s">
        <v>102</v>
      </c>
      <c r="E514" t="s">
        <v>3655</v>
      </c>
      <c r="F514" t="s">
        <v>3655</v>
      </c>
      <c r="G514" t="s">
        <v>3656</v>
      </c>
      <c r="H514" t="s">
        <v>3657</v>
      </c>
      <c r="I514" t="s">
        <v>831</v>
      </c>
      <c r="K514" t="s">
        <v>129</v>
      </c>
      <c r="L514">
        <v>200030</v>
      </c>
      <c r="M514" t="s">
        <v>3658</v>
      </c>
      <c r="N514" t="s">
        <v>3659</v>
      </c>
      <c r="O514">
        <v>0</v>
      </c>
      <c r="V514" t="s">
        <v>110</v>
      </c>
      <c r="W514" s="1">
        <v>40998</v>
      </c>
      <c r="Y514" s="1">
        <v>43920</v>
      </c>
      <c r="Z514" s="2">
        <v>43009</v>
      </c>
      <c r="AA514" t="s">
        <v>3660</v>
      </c>
      <c r="AB514" t="s">
        <v>113</v>
      </c>
      <c r="AC514" t="s">
        <v>113</v>
      </c>
      <c r="AD514" t="s">
        <v>113</v>
      </c>
      <c r="AG514" t="s">
        <v>113</v>
      </c>
      <c r="AH514" t="s">
        <v>111</v>
      </c>
      <c r="AI514" t="s">
        <v>113</v>
      </c>
      <c r="AJ514" t="s">
        <v>131</v>
      </c>
      <c r="AL514" t="s">
        <v>115</v>
      </c>
      <c r="AN514" t="s">
        <v>1268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B514" t="s">
        <v>113</v>
      </c>
      <c r="BD514" t="s">
        <v>113</v>
      </c>
      <c r="BF514" t="s">
        <v>113</v>
      </c>
      <c r="BG514" t="s">
        <v>113</v>
      </c>
      <c r="BH514" t="s">
        <v>111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113</v>
      </c>
      <c r="BQ514" t="s">
        <v>113</v>
      </c>
      <c r="BR514" t="s">
        <v>113</v>
      </c>
      <c r="BS514" t="s">
        <v>113</v>
      </c>
      <c r="BT514" t="s">
        <v>113</v>
      </c>
      <c r="BU514" t="s">
        <v>113</v>
      </c>
      <c r="BV514" t="s">
        <v>111</v>
      </c>
      <c r="BW514" t="s">
        <v>111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  <c r="CW514" t="s">
        <v>113</v>
      </c>
    </row>
    <row r="515" spans="1:101" x14ac:dyDescent="0.25">
      <c r="A515" t="s">
        <v>506</v>
      </c>
      <c r="B515">
        <v>173133</v>
      </c>
      <c r="C515" t="s">
        <v>3661</v>
      </c>
      <c r="D515" t="s">
        <v>102</v>
      </c>
      <c r="E515" t="s">
        <v>3662</v>
      </c>
      <c r="F515" t="s">
        <v>3662</v>
      </c>
      <c r="G515" t="s">
        <v>3663</v>
      </c>
      <c r="H515" t="s">
        <v>3664</v>
      </c>
      <c r="I515" t="s">
        <v>1324</v>
      </c>
      <c r="J515" t="s">
        <v>1325</v>
      </c>
      <c r="K515" t="s">
        <v>108</v>
      </c>
      <c r="L515">
        <v>30303</v>
      </c>
      <c r="M515" t="s">
        <v>3665</v>
      </c>
      <c r="N515" t="s">
        <v>3666</v>
      </c>
      <c r="O515">
        <v>0</v>
      </c>
      <c r="V515" t="s">
        <v>110</v>
      </c>
      <c r="W515" s="1">
        <v>41962</v>
      </c>
      <c r="Y515" s="1">
        <v>43950</v>
      </c>
      <c r="Z515" s="2">
        <v>43891</v>
      </c>
      <c r="AB515" t="s">
        <v>113</v>
      </c>
      <c r="AC515" t="s">
        <v>113</v>
      </c>
      <c r="AD515" t="s">
        <v>113</v>
      </c>
      <c r="AG515" t="s">
        <v>113</v>
      </c>
      <c r="AH515" t="s">
        <v>111</v>
      </c>
      <c r="AI515" t="s">
        <v>113</v>
      </c>
      <c r="AJ515" t="s">
        <v>114</v>
      </c>
      <c r="AL515" t="s">
        <v>115</v>
      </c>
      <c r="AM515" t="s">
        <v>116</v>
      </c>
      <c r="AN515" t="s">
        <v>108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B515" t="s">
        <v>113</v>
      </c>
      <c r="BD515" t="s">
        <v>113</v>
      </c>
      <c r="BF515" t="s">
        <v>113</v>
      </c>
      <c r="BG515" t="s">
        <v>113</v>
      </c>
      <c r="BH515" t="s">
        <v>113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113</v>
      </c>
      <c r="BR515" t="s">
        <v>113</v>
      </c>
      <c r="BS515" t="s">
        <v>113</v>
      </c>
      <c r="BT515" t="s">
        <v>113</v>
      </c>
      <c r="BU515" t="s">
        <v>113</v>
      </c>
      <c r="BV515" t="s">
        <v>113</v>
      </c>
      <c r="BW515" t="s">
        <v>111</v>
      </c>
      <c r="BX515" t="s">
        <v>111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  <c r="CW515" t="s">
        <v>113</v>
      </c>
    </row>
    <row r="516" spans="1:101" x14ac:dyDescent="0.25">
      <c r="A516" t="s">
        <v>100</v>
      </c>
      <c r="B516">
        <v>167366</v>
      </c>
      <c r="C516" t="s">
        <v>3667</v>
      </c>
      <c r="D516" t="s">
        <v>102</v>
      </c>
      <c r="E516" t="s">
        <v>3668</v>
      </c>
      <c r="F516" t="s">
        <v>3668</v>
      </c>
      <c r="G516" t="s">
        <v>3669</v>
      </c>
      <c r="H516" t="s">
        <v>705</v>
      </c>
      <c r="I516" t="s">
        <v>106</v>
      </c>
      <c r="J516" t="s">
        <v>107</v>
      </c>
      <c r="K516" t="s">
        <v>108</v>
      </c>
      <c r="L516">
        <v>10003</v>
      </c>
      <c r="M516" t="s">
        <v>3670</v>
      </c>
      <c r="O516">
        <v>1</v>
      </c>
      <c r="P516" t="s">
        <v>3669</v>
      </c>
      <c r="Q516" t="s">
        <v>705</v>
      </c>
      <c r="R516" t="s">
        <v>106</v>
      </c>
      <c r="S516" t="s">
        <v>107</v>
      </c>
      <c r="T516" t="s">
        <v>108</v>
      </c>
      <c r="U516">
        <v>10003</v>
      </c>
      <c r="V516" t="s">
        <v>110</v>
      </c>
      <c r="W516" s="1">
        <v>41393</v>
      </c>
      <c r="Y516" s="1">
        <v>43914</v>
      </c>
      <c r="Z516" s="2">
        <v>43009</v>
      </c>
      <c r="AA516" t="s">
        <v>3671</v>
      </c>
      <c r="AB516" t="s">
        <v>113</v>
      </c>
      <c r="AC516" t="s">
        <v>113</v>
      </c>
      <c r="AD516" t="s">
        <v>113</v>
      </c>
      <c r="AG516" t="s">
        <v>111</v>
      </c>
      <c r="AH516" t="s">
        <v>113</v>
      </c>
      <c r="AI516" t="s">
        <v>113</v>
      </c>
      <c r="AJ516" t="s">
        <v>114</v>
      </c>
      <c r="AL516" t="s">
        <v>115</v>
      </c>
      <c r="AM516" t="s">
        <v>116</v>
      </c>
      <c r="AN516" t="s">
        <v>108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B516" t="s">
        <v>113</v>
      </c>
      <c r="BD516" t="s">
        <v>113</v>
      </c>
      <c r="BF516" t="s">
        <v>113</v>
      </c>
      <c r="BG516" t="s">
        <v>113</v>
      </c>
      <c r="BH516" t="s">
        <v>113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113</v>
      </c>
      <c r="BR516" t="s">
        <v>113</v>
      </c>
      <c r="BS516" t="s">
        <v>113</v>
      </c>
      <c r="BT516" t="s">
        <v>113</v>
      </c>
      <c r="BU516" t="s">
        <v>113</v>
      </c>
      <c r="BV516" t="s">
        <v>111</v>
      </c>
      <c r="BW516" t="s">
        <v>111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  <c r="CW516" t="s">
        <v>113</v>
      </c>
    </row>
    <row r="517" spans="1:101" x14ac:dyDescent="0.25">
      <c r="A517" t="s">
        <v>175</v>
      </c>
      <c r="B517">
        <v>304565</v>
      </c>
      <c r="C517" t="s">
        <v>3672</v>
      </c>
      <c r="D517" t="s">
        <v>102</v>
      </c>
      <c r="E517" t="s">
        <v>3673</v>
      </c>
      <c r="F517" t="s">
        <v>3673</v>
      </c>
      <c r="G517" t="s">
        <v>3674</v>
      </c>
      <c r="H517" t="s">
        <v>3675</v>
      </c>
      <c r="I517" t="s">
        <v>187</v>
      </c>
      <c r="J517" t="s">
        <v>180</v>
      </c>
      <c r="K517" t="s">
        <v>108</v>
      </c>
      <c r="L517">
        <v>94403</v>
      </c>
      <c r="M517" t="s">
        <v>3676</v>
      </c>
      <c r="O517">
        <v>1</v>
      </c>
      <c r="P517" t="s">
        <v>3677</v>
      </c>
      <c r="Q517" t="s">
        <v>1444</v>
      </c>
      <c r="R517" t="s">
        <v>234</v>
      </c>
      <c r="S517" t="s">
        <v>180</v>
      </c>
      <c r="T517" t="s">
        <v>108</v>
      </c>
      <c r="U517">
        <v>94111</v>
      </c>
      <c r="V517" t="s">
        <v>110</v>
      </c>
      <c r="W517" s="1">
        <v>43705</v>
      </c>
      <c r="Y517" s="1">
        <v>43895</v>
      </c>
      <c r="Z517" s="2">
        <v>43009</v>
      </c>
      <c r="AA517" t="s">
        <v>3678</v>
      </c>
      <c r="AB517" t="s">
        <v>113</v>
      </c>
      <c r="AC517" t="s">
        <v>113</v>
      </c>
      <c r="AD517" t="s">
        <v>113</v>
      </c>
      <c r="AG517" t="s">
        <v>113</v>
      </c>
      <c r="AH517" t="s">
        <v>111</v>
      </c>
      <c r="AI517" t="s">
        <v>113</v>
      </c>
      <c r="AJ517" t="s">
        <v>114</v>
      </c>
      <c r="AL517" t="s">
        <v>115</v>
      </c>
      <c r="AM517" t="s">
        <v>116</v>
      </c>
      <c r="AN517" t="s">
        <v>108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B517" t="s">
        <v>113</v>
      </c>
      <c r="BD517" t="s">
        <v>113</v>
      </c>
      <c r="BF517" t="s">
        <v>113</v>
      </c>
      <c r="BG517" t="s">
        <v>111</v>
      </c>
      <c r="BH517" t="s">
        <v>111</v>
      </c>
      <c r="BI517" t="s">
        <v>113</v>
      </c>
      <c r="BJ517" t="s">
        <v>113</v>
      </c>
      <c r="BK517" t="s">
        <v>113</v>
      </c>
      <c r="BL517" t="s">
        <v>111</v>
      </c>
      <c r="BM517" t="s">
        <v>113</v>
      </c>
      <c r="BN517" t="s">
        <v>111</v>
      </c>
      <c r="BO517" t="s">
        <v>111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111</v>
      </c>
      <c r="BV517" t="s">
        <v>111</v>
      </c>
      <c r="BW517" t="s">
        <v>111</v>
      </c>
      <c r="BX517" t="s">
        <v>111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113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  <c r="CW517" t="s">
        <v>113</v>
      </c>
    </row>
    <row r="518" spans="1:101" x14ac:dyDescent="0.25">
      <c r="A518" t="s">
        <v>910</v>
      </c>
      <c r="B518">
        <v>163260</v>
      </c>
      <c r="C518" t="s">
        <v>3679</v>
      </c>
      <c r="D518" t="s">
        <v>102</v>
      </c>
      <c r="E518" t="s">
        <v>3680</v>
      </c>
      <c r="F518" t="s">
        <v>3680</v>
      </c>
      <c r="G518" t="s">
        <v>3681</v>
      </c>
      <c r="H518" t="s">
        <v>3682</v>
      </c>
      <c r="I518" t="s">
        <v>3683</v>
      </c>
      <c r="J518" t="s">
        <v>1983</v>
      </c>
      <c r="K518" t="s">
        <v>108</v>
      </c>
      <c r="L518">
        <v>33180</v>
      </c>
      <c r="M518" t="s">
        <v>3684</v>
      </c>
      <c r="N518" t="s">
        <v>3685</v>
      </c>
      <c r="O518">
        <v>1</v>
      </c>
      <c r="V518" t="s">
        <v>110</v>
      </c>
      <c r="W518" s="1">
        <v>40997</v>
      </c>
      <c r="Y518" s="1">
        <v>43880</v>
      </c>
      <c r="Z518" s="2">
        <v>43009</v>
      </c>
      <c r="AA518" t="s">
        <v>3686</v>
      </c>
      <c r="AB518" t="s">
        <v>113</v>
      </c>
      <c r="AC518" t="s">
        <v>113</v>
      </c>
      <c r="AD518" t="s">
        <v>113</v>
      </c>
      <c r="AG518" t="s">
        <v>113</v>
      </c>
      <c r="AH518" t="s">
        <v>111</v>
      </c>
      <c r="AI518" t="s">
        <v>113</v>
      </c>
      <c r="AJ518" t="s">
        <v>114</v>
      </c>
      <c r="AL518" t="s">
        <v>115</v>
      </c>
      <c r="AM518" t="s">
        <v>116</v>
      </c>
      <c r="AN518" t="s">
        <v>108</v>
      </c>
      <c r="AO518" t="s">
        <v>113</v>
      </c>
      <c r="AP518" t="s">
        <v>113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B518" t="s">
        <v>113</v>
      </c>
      <c r="BD518" t="s">
        <v>113</v>
      </c>
      <c r="BF518" t="s">
        <v>113</v>
      </c>
      <c r="BG518" t="s">
        <v>113</v>
      </c>
      <c r="BH518" t="s">
        <v>111</v>
      </c>
      <c r="BI518" t="s">
        <v>113</v>
      </c>
      <c r="BJ518" t="s">
        <v>113</v>
      </c>
      <c r="BK518" t="s">
        <v>113</v>
      </c>
      <c r="BL518" t="s">
        <v>113</v>
      </c>
      <c r="BM518" t="s">
        <v>113</v>
      </c>
      <c r="BN518" t="s">
        <v>113</v>
      </c>
      <c r="BO518" t="s">
        <v>113</v>
      </c>
      <c r="BP518" t="s">
        <v>111</v>
      </c>
      <c r="BQ518" t="s">
        <v>113</v>
      </c>
      <c r="BR518" t="s">
        <v>113</v>
      </c>
      <c r="BS518" t="s">
        <v>113</v>
      </c>
      <c r="BT518" t="s">
        <v>113</v>
      </c>
      <c r="BU518" t="s">
        <v>113</v>
      </c>
      <c r="BV518" t="s">
        <v>111</v>
      </c>
      <c r="BW518" t="s">
        <v>111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  <c r="CW518" t="s">
        <v>113</v>
      </c>
    </row>
    <row r="519" spans="1:101" x14ac:dyDescent="0.25">
      <c r="A519" t="s">
        <v>100</v>
      </c>
      <c r="B519">
        <v>305326</v>
      </c>
      <c r="C519" t="s">
        <v>3687</v>
      </c>
      <c r="D519" t="s">
        <v>102</v>
      </c>
      <c r="E519" t="s">
        <v>3688</v>
      </c>
      <c r="F519" t="s">
        <v>3688</v>
      </c>
      <c r="G519" t="s">
        <v>3689</v>
      </c>
      <c r="I519" t="s">
        <v>106</v>
      </c>
      <c r="J519" t="s">
        <v>107</v>
      </c>
      <c r="K519" t="s">
        <v>108</v>
      </c>
      <c r="L519">
        <v>10022</v>
      </c>
      <c r="M519" t="s">
        <v>3690</v>
      </c>
      <c r="O519">
        <v>0</v>
      </c>
      <c r="V519" t="s">
        <v>110</v>
      </c>
      <c r="W519" s="1">
        <v>43756</v>
      </c>
      <c r="Y519" s="1">
        <v>43907</v>
      </c>
      <c r="Z519" s="2">
        <v>43009</v>
      </c>
      <c r="AB519" t="s">
        <v>113</v>
      </c>
      <c r="AC519" t="s">
        <v>113</v>
      </c>
      <c r="AD519" t="s">
        <v>113</v>
      </c>
      <c r="AG519" t="s">
        <v>113</v>
      </c>
      <c r="AH519" t="s">
        <v>111</v>
      </c>
      <c r="AI519" t="s">
        <v>113</v>
      </c>
      <c r="AJ519" t="s">
        <v>131</v>
      </c>
      <c r="AL519" t="s">
        <v>115</v>
      </c>
      <c r="AM519" t="s">
        <v>107</v>
      </c>
      <c r="AN519" t="s">
        <v>108</v>
      </c>
      <c r="AO519" t="s">
        <v>113</v>
      </c>
      <c r="AP519" t="s">
        <v>113</v>
      </c>
      <c r="AQ519" t="s">
        <v>113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B519" t="s">
        <v>113</v>
      </c>
      <c r="BD519" t="s">
        <v>111</v>
      </c>
      <c r="BE519" t="s">
        <v>113</v>
      </c>
      <c r="BF519" t="s">
        <v>113</v>
      </c>
      <c r="BG519" t="s">
        <v>113</v>
      </c>
      <c r="BH519" t="s">
        <v>113</v>
      </c>
      <c r="BI519" t="s">
        <v>113</v>
      </c>
      <c r="BJ519" t="s">
        <v>113</v>
      </c>
      <c r="BK519" t="s">
        <v>113</v>
      </c>
      <c r="BL519" t="s">
        <v>113</v>
      </c>
      <c r="BM519" t="s">
        <v>113</v>
      </c>
      <c r="BN519" t="s">
        <v>113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113</v>
      </c>
      <c r="BV519" t="s">
        <v>113</v>
      </c>
      <c r="BW519" t="s">
        <v>111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  <c r="CW519" t="s">
        <v>113</v>
      </c>
    </row>
    <row r="520" spans="1:101" x14ac:dyDescent="0.25">
      <c r="A520" t="s">
        <v>100</v>
      </c>
      <c r="B520">
        <v>162596</v>
      </c>
      <c r="C520" t="s">
        <v>3691</v>
      </c>
      <c r="D520" t="s">
        <v>102</v>
      </c>
      <c r="E520" t="s">
        <v>3692</v>
      </c>
      <c r="F520" t="s">
        <v>3692</v>
      </c>
      <c r="G520" t="s">
        <v>3693</v>
      </c>
      <c r="H520" t="s">
        <v>705</v>
      </c>
      <c r="I520" t="s">
        <v>106</v>
      </c>
      <c r="J520" t="s">
        <v>107</v>
      </c>
      <c r="K520" t="s">
        <v>108</v>
      </c>
      <c r="L520" t="s">
        <v>3694</v>
      </c>
      <c r="M520" t="s">
        <v>3695</v>
      </c>
      <c r="N520" t="s">
        <v>3695</v>
      </c>
      <c r="O520">
        <v>0</v>
      </c>
      <c r="V520" t="s">
        <v>110</v>
      </c>
      <c r="W520" s="1">
        <v>41001</v>
      </c>
      <c r="Y520" s="1">
        <v>43917</v>
      </c>
      <c r="Z520" s="2">
        <v>43009</v>
      </c>
      <c r="AA520" t="s">
        <v>3696</v>
      </c>
      <c r="AB520" t="s">
        <v>113</v>
      </c>
      <c r="AC520" t="s">
        <v>113</v>
      </c>
      <c r="AD520" t="s">
        <v>113</v>
      </c>
      <c r="AG520" t="s">
        <v>111</v>
      </c>
      <c r="AH520" t="s">
        <v>111</v>
      </c>
      <c r="AI520" t="s">
        <v>113</v>
      </c>
      <c r="AJ520" t="s">
        <v>114</v>
      </c>
      <c r="AL520" t="s">
        <v>115</v>
      </c>
      <c r="AM520" t="s">
        <v>116</v>
      </c>
      <c r="AN520" t="s">
        <v>108</v>
      </c>
      <c r="AO520" t="s">
        <v>113</v>
      </c>
      <c r="AP520" t="s">
        <v>113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B520" t="s">
        <v>113</v>
      </c>
      <c r="BD520" t="s">
        <v>111</v>
      </c>
      <c r="BE520" t="s">
        <v>111</v>
      </c>
      <c r="BF520" t="s">
        <v>113</v>
      </c>
      <c r="BG520" t="s">
        <v>113</v>
      </c>
      <c r="BH520" t="s">
        <v>111</v>
      </c>
      <c r="BI520" t="s">
        <v>113</v>
      </c>
      <c r="BJ520" t="s">
        <v>113</v>
      </c>
      <c r="BK520" t="s">
        <v>113</v>
      </c>
      <c r="BL520" t="s">
        <v>113</v>
      </c>
      <c r="BM520" t="s">
        <v>113</v>
      </c>
      <c r="BN520" t="s">
        <v>113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113</v>
      </c>
      <c r="BV520" t="s">
        <v>111</v>
      </c>
      <c r="BW520" t="s">
        <v>111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113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  <c r="CW520" t="s">
        <v>113</v>
      </c>
    </row>
    <row r="521" spans="1:101" x14ac:dyDescent="0.25">
      <c r="A521" t="s">
        <v>175</v>
      </c>
      <c r="B521">
        <v>304387</v>
      </c>
      <c r="C521" t="s">
        <v>3697</v>
      </c>
      <c r="D521" t="s">
        <v>102</v>
      </c>
      <c r="E521" t="s">
        <v>3698</v>
      </c>
      <c r="F521" t="s">
        <v>3698</v>
      </c>
      <c r="M521" t="s">
        <v>3699</v>
      </c>
      <c r="N521" t="s">
        <v>3700</v>
      </c>
      <c r="O521">
        <v>0</v>
      </c>
      <c r="V521" t="s">
        <v>110</v>
      </c>
      <c r="W521" s="1">
        <v>43656</v>
      </c>
      <c r="Y521" s="1">
        <v>43951</v>
      </c>
      <c r="Z521" s="2">
        <v>43891</v>
      </c>
      <c r="AA521" t="s">
        <v>3701</v>
      </c>
      <c r="AB521" t="s">
        <v>113</v>
      </c>
      <c r="AC521" t="s">
        <v>113</v>
      </c>
      <c r="AD521" t="s">
        <v>113</v>
      </c>
      <c r="AG521" t="s">
        <v>111</v>
      </c>
      <c r="AH521" t="s">
        <v>113</v>
      </c>
      <c r="AI521" t="s">
        <v>113</v>
      </c>
      <c r="AJ521" t="s">
        <v>114</v>
      </c>
      <c r="AL521" t="s">
        <v>115</v>
      </c>
      <c r="AM521" t="s">
        <v>180</v>
      </c>
      <c r="AN521" t="s">
        <v>108</v>
      </c>
      <c r="AO521" t="s">
        <v>113</v>
      </c>
      <c r="AP521" t="s">
        <v>113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B521" t="s">
        <v>113</v>
      </c>
      <c r="BD521" t="s">
        <v>113</v>
      </c>
      <c r="BF521" t="s">
        <v>113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113</v>
      </c>
      <c r="BV521" t="s">
        <v>111</v>
      </c>
      <c r="BW521" t="s">
        <v>111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  <c r="CW521" t="s">
        <v>113</v>
      </c>
    </row>
    <row r="522" spans="1:101" x14ac:dyDescent="0.25">
      <c r="A522" t="s">
        <v>117</v>
      </c>
      <c r="B522">
        <v>288815</v>
      </c>
      <c r="C522" t="s">
        <v>3702</v>
      </c>
      <c r="D522" t="s">
        <v>102</v>
      </c>
      <c r="E522" t="s">
        <v>3703</v>
      </c>
      <c r="F522" t="s">
        <v>3703</v>
      </c>
      <c r="G522" t="s">
        <v>3704</v>
      </c>
      <c r="H522" t="s">
        <v>3705</v>
      </c>
      <c r="I522" t="s">
        <v>250</v>
      </c>
      <c r="K522" t="s">
        <v>251</v>
      </c>
      <c r="L522" t="s">
        <v>3706</v>
      </c>
      <c r="M522">
        <v>442078186000</v>
      </c>
      <c r="N522">
        <v>442078188601</v>
      </c>
      <c r="O522">
        <v>0</v>
      </c>
      <c r="V522" t="s">
        <v>110</v>
      </c>
      <c r="W522" s="1">
        <v>43041</v>
      </c>
      <c r="Y522" s="1">
        <v>43917</v>
      </c>
      <c r="Z522" s="2">
        <v>43009</v>
      </c>
      <c r="AA522" t="s">
        <v>3707</v>
      </c>
      <c r="AB522" t="s">
        <v>111</v>
      </c>
      <c r="AC522" t="s">
        <v>113</v>
      </c>
      <c r="AD522" t="s">
        <v>113</v>
      </c>
      <c r="AG522" t="s">
        <v>113</v>
      </c>
      <c r="AH522" t="s">
        <v>111</v>
      </c>
      <c r="AI522" t="s">
        <v>113</v>
      </c>
      <c r="AJ522" t="s">
        <v>131</v>
      </c>
      <c r="AL522" t="s">
        <v>115</v>
      </c>
      <c r="AN522" t="s">
        <v>251</v>
      </c>
      <c r="AO522" t="s">
        <v>113</v>
      </c>
      <c r="AP522" t="s">
        <v>113</v>
      </c>
      <c r="AQ522" t="s">
        <v>113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B522" t="s">
        <v>113</v>
      </c>
      <c r="BD522" t="s">
        <v>113</v>
      </c>
      <c r="BF522" t="s">
        <v>113</v>
      </c>
      <c r="BG522" t="s">
        <v>113</v>
      </c>
      <c r="BH522" t="s">
        <v>111</v>
      </c>
      <c r="BI522" t="s">
        <v>113</v>
      </c>
      <c r="BJ522" t="s">
        <v>113</v>
      </c>
      <c r="BK522" t="s">
        <v>113</v>
      </c>
      <c r="BL522" t="s">
        <v>113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113</v>
      </c>
      <c r="BV522" t="s">
        <v>111</v>
      </c>
      <c r="BW522" t="s">
        <v>111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  <c r="CW522" t="s">
        <v>113</v>
      </c>
    </row>
    <row r="523" spans="1:101" x14ac:dyDescent="0.25">
      <c r="A523" t="s">
        <v>117</v>
      </c>
      <c r="B523">
        <v>165430</v>
      </c>
      <c r="C523" t="s">
        <v>3708</v>
      </c>
      <c r="D523" t="s">
        <v>102</v>
      </c>
      <c r="E523" t="s">
        <v>3709</v>
      </c>
      <c r="F523" t="s">
        <v>3710</v>
      </c>
      <c r="G523" t="s">
        <v>3711</v>
      </c>
      <c r="H523" t="s">
        <v>3712</v>
      </c>
      <c r="I523" t="s">
        <v>1481</v>
      </c>
      <c r="K523" t="s">
        <v>1482</v>
      </c>
      <c r="M523" t="s">
        <v>3713</v>
      </c>
      <c r="O523">
        <v>0</v>
      </c>
      <c r="V523" t="s">
        <v>110</v>
      </c>
      <c r="W523" s="1">
        <v>41185</v>
      </c>
      <c r="Y523" s="1">
        <v>43920</v>
      </c>
      <c r="Z523" s="2">
        <v>43009</v>
      </c>
      <c r="AA523" t="s">
        <v>3714</v>
      </c>
      <c r="AB523" t="s">
        <v>113</v>
      </c>
      <c r="AC523" t="s">
        <v>113</v>
      </c>
      <c r="AD523" t="s">
        <v>113</v>
      </c>
      <c r="AG523" t="s">
        <v>113</v>
      </c>
      <c r="AH523" t="s">
        <v>111</v>
      </c>
      <c r="AI523" t="s">
        <v>113</v>
      </c>
      <c r="AJ523" t="s">
        <v>131</v>
      </c>
      <c r="AL523" t="s">
        <v>115</v>
      </c>
      <c r="AN523" t="s">
        <v>1482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B523" t="s">
        <v>113</v>
      </c>
      <c r="BD523" t="s">
        <v>113</v>
      </c>
      <c r="BF523" t="s">
        <v>113</v>
      </c>
      <c r="BG523" t="s">
        <v>113</v>
      </c>
      <c r="BH523" t="s">
        <v>111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113</v>
      </c>
      <c r="BV523" t="s">
        <v>111</v>
      </c>
      <c r="BW523" t="s">
        <v>111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113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  <c r="CW523" t="s">
        <v>113</v>
      </c>
    </row>
    <row r="524" spans="1:101" x14ac:dyDescent="0.25">
      <c r="A524" t="s">
        <v>117</v>
      </c>
      <c r="B524">
        <v>287888</v>
      </c>
      <c r="C524" t="s">
        <v>3715</v>
      </c>
      <c r="D524" t="s">
        <v>102</v>
      </c>
      <c r="E524" t="s">
        <v>3716</v>
      </c>
      <c r="F524" t="s">
        <v>3716</v>
      </c>
      <c r="G524" t="s">
        <v>3717</v>
      </c>
      <c r="I524" t="s">
        <v>250</v>
      </c>
      <c r="K524" t="s">
        <v>251</v>
      </c>
      <c r="L524" t="s">
        <v>864</v>
      </c>
      <c r="M524" t="s">
        <v>3718</v>
      </c>
      <c r="O524">
        <v>0</v>
      </c>
      <c r="V524" t="s">
        <v>110</v>
      </c>
      <c r="W524" s="1">
        <v>42845</v>
      </c>
      <c r="Y524" s="1">
        <v>43843</v>
      </c>
      <c r="Z524" s="2">
        <v>43009</v>
      </c>
      <c r="AA524" t="s">
        <v>3719</v>
      </c>
      <c r="AB524" t="s">
        <v>111</v>
      </c>
      <c r="AC524" t="s">
        <v>113</v>
      </c>
      <c r="AD524" t="s">
        <v>113</v>
      </c>
      <c r="AF524" t="s">
        <v>3720</v>
      </c>
      <c r="AG524" t="s">
        <v>113</v>
      </c>
      <c r="AH524" t="s">
        <v>111</v>
      </c>
      <c r="AI524" t="s">
        <v>113</v>
      </c>
      <c r="AJ524" t="s">
        <v>173</v>
      </c>
      <c r="AK524" t="s">
        <v>198</v>
      </c>
      <c r="AL524" t="s">
        <v>352</v>
      </c>
      <c r="AN524" t="s">
        <v>251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B524" t="s">
        <v>113</v>
      </c>
      <c r="BD524" t="s">
        <v>113</v>
      </c>
      <c r="BF524" t="s">
        <v>113</v>
      </c>
      <c r="BG524" t="s">
        <v>113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113</v>
      </c>
      <c r="BV524" t="s">
        <v>113</v>
      </c>
      <c r="BW524" t="s">
        <v>111</v>
      </c>
      <c r="BX524" t="s">
        <v>113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111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  <c r="CW524" t="s">
        <v>113</v>
      </c>
    </row>
    <row r="525" spans="1:101" x14ac:dyDescent="0.25">
      <c r="A525" t="s">
        <v>175</v>
      </c>
      <c r="B525">
        <v>284958</v>
      </c>
      <c r="C525" t="s">
        <v>3721</v>
      </c>
      <c r="D525" t="s">
        <v>102</v>
      </c>
      <c r="E525" t="s">
        <v>3722</v>
      </c>
      <c r="F525" t="s">
        <v>3722</v>
      </c>
      <c r="G525" t="s">
        <v>3723</v>
      </c>
      <c r="I525" t="s">
        <v>285</v>
      </c>
      <c r="J525" t="s">
        <v>180</v>
      </c>
      <c r="K525" t="s">
        <v>108</v>
      </c>
      <c r="L525">
        <v>94025</v>
      </c>
      <c r="M525" t="s">
        <v>3724</v>
      </c>
      <c r="O525">
        <v>0</v>
      </c>
      <c r="V525" t="s">
        <v>110</v>
      </c>
      <c r="W525" s="1">
        <v>42774</v>
      </c>
      <c r="Y525" s="1">
        <v>43864</v>
      </c>
      <c r="Z525" s="2">
        <v>43009</v>
      </c>
      <c r="AB525" t="s">
        <v>113</v>
      </c>
      <c r="AC525" t="s">
        <v>113</v>
      </c>
      <c r="AD525" t="s">
        <v>113</v>
      </c>
      <c r="AG525" t="s">
        <v>111</v>
      </c>
      <c r="AH525" t="s">
        <v>113</v>
      </c>
      <c r="AI525" t="s">
        <v>113</v>
      </c>
      <c r="AJ525" t="s">
        <v>114</v>
      </c>
      <c r="AL525" t="s">
        <v>115</v>
      </c>
      <c r="AM525" t="s">
        <v>180</v>
      </c>
      <c r="AN525" t="s">
        <v>108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B525" t="s">
        <v>113</v>
      </c>
      <c r="BD525" t="s">
        <v>111</v>
      </c>
      <c r="BE525" t="s">
        <v>111</v>
      </c>
      <c r="BF525" t="s">
        <v>113</v>
      </c>
      <c r="BG525" t="s">
        <v>113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113</v>
      </c>
      <c r="BQ525" t="s">
        <v>113</v>
      </c>
      <c r="BR525" t="s">
        <v>113</v>
      </c>
      <c r="BS525" t="s">
        <v>113</v>
      </c>
      <c r="BT525" t="s">
        <v>113</v>
      </c>
      <c r="BU525" t="s">
        <v>113</v>
      </c>
      <c r="BV525" t="s">
        <v>113</v>
      </c>
      <c r="BW525" t="s">
        <v>111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  <c r="CW525" t="s">
        <v>113</v>
      </c>
    </row>
    <row r="526" spans="1:101" x14ac:dyDescent="0.25">
      <c r="A526" t="s">
        <v>117</v>
      </c>
      <c r="B526">
        <v>166493</v>
      </c>
      <c r="C526" t="s">
        <v>3725</v>
      </c>
      <c r="D526" t="s">
        <v>102</v>
      </c>
      <c r="E526" t="s">
        <v>3726</v>
      </c>
      <c r="F526" t="s">
        <v>3726</v>
      </c>
      <c r="G526" t="s">
        <v>705</v>
      </c>
      <c r="H526" t="s">
        <v>3727</v>
      </c>
      <c r="I526" t="s">
        <v>3728</v>
      </c>
      <c r="K526" t="s">
        <v>539</v>
      </c>
      <c r="L526" t="s">
        <v>3729</v>
      </c>
      <c r="M526" t="s">
        <v>3730</v>
      </c>
      <c r="N526" t="s">
        <v>3731</v>
      </c>
      <c r="O526">
        <v>0</v>
      </c>
      <c r="P526" t="s">
        <v>3732</v>
      </c>
      <c r="Q526" t="s">
        <v>3733</v>
      </c>
      <c r="R526" t="s">
        <v>3728</v>
      </c>
      <c r="T526" t="s">
        <v>539</v>
      </c>
      <c r="U526">
        <v>11324</v>
      </c>
      <c r="V526" t="s">
        <v>110</v>
      </c>
      <c r="W526" s="1">
        <v>42095</v>
      </c>
      <c r="Y526" s="1">
        <v>43879</v>
      </c>
      <c r="Z526" s="2">
        <v>43009</v>
      </c>
      <c r="AB526" t="s">
        <v>111</v>
      </c>
      <c r="AC526" t="s">
        <v>113</v>
      </c>
      <c r="AD526" t="s">
        <v>113</v>
      </c>
      <c r="AF526" t="s">
        <v>3734</v>
      </c>
      <c r="AG526" t="s">
        <v>113</v>
      </c>
      <c r="AH526" t="s">
        <v>111</v>
      </c>
      <c r="AI526" t="s">
        <v>113</v>
      </c>
      <c r="AJ526" t="s">
        <v>131</v>
      </c>
      <c r="AL526" t="s">
        <v>115</v>
      </c>
      <c r="AN526" t="s">
        <v>539</v>
      </c>
      <c r="AO526" t="s">
        <v>113</v>
      </c>
      <c r="AP526" t="s">
        <v>113</v>
      </c>
      <c r="AQ526" t="s">
        <v>111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B526" t="s">
        <v>113</v>
      </c>
      <c r="BD526" t="s">
        <v>113</v>
      </c>
      <c r="BF526" t="s">
        <v>113</v>
      </c>
      <c r="BG526" t="s">
        <v>113</v>
      </c>
      <c r="BH526" t="s">
        <v>111</v>
      </c>
      <c r="BI526" t="s">
        <v>113</v>
      </c>
      <c r="BJ526" t="s">
        <v>113</v>
      </c>
      <c r="BK526" t="s">
        <v>113</v>
      </c>
      <c r="BL526" t="s">
        <v>113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113</v>
      </c>
      <c r="BV526" t="s">
        <v>113</v>
      </c>
      <c r="BW526" t="s">
        <v>111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  <c r="CW526" t="s">
        <v>113</v>
      </c>
    </row>
    <row r="527" spans="1:101" x14ac:dyDescent="0.25">
      <c r="A527" t="s">
        <v>117</v>
      </c>
      <c r="B527">
        <v>163135</v>
      </c>
      <c r="C527" t="s">
        <v>3735</v>
      </c>
      <c r="D527" t="s">
        <v>102</v>
      </c>
      <c r="E527" t="s">
        <v>3736</v>
      </c>
      <c r="F527" t="s">
        <v>3736</v>
      </c>
      <c r="G527" t="s">
        <v>3737</v>
      </c>
      <c r="H527" t="s">
        <v>2763</v>
      </c>
      <c r="I527" t="s">
        <v>121</v>
      </c>
      <c r="K527" t="s">
        <v>122</v>
      </c>
      <c r="L527" t="s">
        <v>3738</v>
      </c>
      <c r="M527" t="s">
        <v>3739</v>
      </c>
      <c r="O527">
        <v>0</v>
      </c>
      <c r="V527" t="s">
        <v>110</v>
      </c>
      <c r="W527" s="1">
        <v>40995</v>
      </c>
      <c r="Y527" s="1">
        <v>43606</v>
      </c>
      <c r="Z527" s="2">
        <v>43009</v>
      </c>
      <c r="AA527" t="s">
        <v>3740</v>
      </c>
      <c r="AB527" t="s">
        <v>113</v>
      </c>
      <c r="AC527" t="s">
        <v>113</v>
      </c>
      <c r="AD527" t="s">
        <v>113</v>
      </c>
      <c r="AG527" t="s">
        <v>113</v>
      </c>
      <c r="AH527" t="s">
        <v>111</v>
      </c>
      <c r="AI527" t="s">
        <v>113</v>
      </c>
      <c r="AJ527" t="s">
        <v>173</v>
      </c>
      <c r="AK527" t="s">
        <v>795</v>
      </c>
      <c r="AL527" t="s">
        <v>115</v>
      </c>
      <c r="AN527" t="s">
        <v>122</v>
      </c>
      <c r="AO527" t="s">
        <v>113</v>
      </c>
      <c r="AP527" t="s">
        <v>113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B527" t="s">
        <v>113</v>
      </c>
      <c r="BD527" t="s">
        <v>113</v>
      </c>
      <c r="BF527" t="s">
        <v>113</v>
      </c>
      <c r="BG527" t="s">
        <v>113</v>
      </c>
      <c r="BH527" t="s">
        <v>113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113</v>
      </c>
      <c r="BV527" t="s">
        <v>111</v>
      </c>
      <c r="BW527" t="s">
        <v>111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111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  <c r="CW527" t="s">
        <v>113</v>
      </c>
    </row>
    <row r="528" spans="1:101" x14ac:dyDescent="0.25">
      <c r="A528" t="s">
        <v>100</v>
      </c>
      <c r="B528">
        <v>290380</v>
      </c>
      <c r="C528" t="s">
        <v>3741</v>
      </c>
      <c r="D528" t="s">
        <v>102</v>
      </c>
      <c r="E528" t="s">
        <v>3742</v>
      </c>
      <c r="F528" t="s">
        <v>3742</v>
      </c>
      <c r="G528" t="s">
        <v>3743</v>
      </c>
      <c r="I528" t="s">
        <v>3744</v>
      </c>
      <c r="J528" t="s">
        <v>2371</v>
      </c>
      <c r="K528" t="s">
        <v>108</v>
      </c>
      <c r="L528">
        <v>7070</v>
      </c>
      <c r="M528" t="s">
        <v>3745</v>
      </c>
      <c r="N528" t="s">
        <v>3746</v>
      </c>
      <c r="O528">
        <v>1</v>
      </c>
      <c r="V528" t="s">
        <v>110</v>
      </c>
      <c r="W528" s="1">
        <v>43032</v>
      </c>
      <c r="Y528" s="1">
        <v>43913</v>
      </c>
      <c r="Z528" s="2">
        <v>43009</v>
      </c>
      <c r="AA528" t="s">
        <v>3747</v>
      </c>
      <c r="AB528" t="s">
        <v>113</v>
      </c>
      <c r="AC528" t="s">
        <v>113</v>
      </c>
      <c r="AD528" t="s">
        <v>113</v>
      </c>
      <c r="AG528" t="s">
        <v>113</v>
      </c>
      <c r="AH528" t="s">
        <v>111</v>
      </c>
      <c r="AI528" t="s">
        <v>113</v>
      </c>
      <c r="AJ528" t="s">
        <v>114</v>
      </c>
      <c r="AL528" t="s">
        <v>115</v>
      </c>
      <c r="AM528" t="s">
        <v>116</v>
      </c>
      <c r="AN528" t="s">
        <v>108</v>
      </c>
      <c r="AO528" t="s">
        <v>113</v>
      </c>
      <c r="AP528" t="s">
        <v>113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B528" t="s">
        <v>113</v>
      </c>
      <c r="BD528" t="s">
        <v>113</v>
      </c>
      <c r="BF528" t="s">
        <v>113</v>
      </c>
      <c r="BG528" t="s">
        <v>113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113</v>
      </c>
      <c r="BV528" t="s">
        <v>111</v>
      </c>
      <c r="BW528" t="s">
        <v>111</v>
      </c>
      <c r="BX528" t="s">
        <v>113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  <c r="CW528" t="s">
        <v>113</v>
      </c>
    </row>
    <row r="529" spans="1:101" x14ac:dyDescent="0.25">
      <c r="A529" t="s">
        <v>378</v>
      </c>
      <c r="B529">
        <v>308165</v>
      </c>
      <c r="C529" t="s">
        <v>3748</v>
      </c>
      <c r="D529" t="s">
        <v>102</v>
      </c>
      <c r="E529" t="s">
        <v>3749</v>
      </c>
      <c r="F529" t="s">
        <v>3749</v>
      </c>
      <c r="G529" t="s">
        <v>3750</v>
      </c>
      <c r="I529" t="s">
        <v>3751</v>
      </c>
      <c r="J529" t="s">
        <v>180</v>
      </c>
      <c r="K529" t="s">
        <v>108</v>
      </c>
      <c r="L529">
        <v>92660</v>
      </c>
      <c r="M529" t="s">
        <v>3752</v>
      </c>
      <c r="O529">
        <v>0</v>
      </c>
      <c r="V529" t="s">
        <v>110</v>
      </c>
      <c r="W529" s="1">
        <v>43913</v>
      </c>
      <c r="Y529" s="1">
        <v>43913</v>
      </c>
      <c r="Z529" s="2">
        <v>43009</v>
      </c>
      <c r="AA529" t="s">
        <v>3753</v>
      </c>
      <c r="AB529" t="s">
        <v>113</v>
      </c>
      <c r="AC529" t="s">
        <v>113</v>
      </c>
      <c r="AD529" t="s">
        <v>113</v>
      </c>
      <c r="AG529" t="s">
        <v>113</v>
      </c>
      <c r="AH529" t="s">
        <v>111</v>
      </c>
      <c r="AI529" t="s">
        <v>113</v>
      </c>
      <c r="AJ529" t="s">
        <v>114</v>
      </c>
      <c r="AL529" t="s">
        <v>115</v>
      </c>
      <c r="AM529" t="s">
        <v>116</v>
      </c>
      <c r="AN529" t="s">
        <v>108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B529" t="s">
        <v>113</v>
      </c>
      <c r="BD529" t="s">
        <v>113</v>
      </c>
      <c r="BF529" t="s">
        <v>113</v>
      </c>
      <c r="BG529" t="s">
        <v>113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113</v>
      </c>
      <c r="BV529" t="s">
        <v>111</v>
      </c>
      <c r="BW529" t="s">
        <v>111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  <c r="CW529" t="s">
        <v>113</v>
      </c>
    </row>
    <row r="530" spans="1:101" x14ac:dyDescent="0.25">
      <c r="A530" t="s">
        <v>117</v>
      </c>
      <c r="B530">
        <v>307563</v>
      </c>
      <c r="C530" t="s">
        <v>3754</v>
      </c>
      <c r="D530" t="s">
        <v>102</v>
      </c>
      <c r="E530" t="s">
        <v>3755</v>
      </c>
      <c r="F530" t="s">
        <v>3755</v>
      </c>
      <c r="G530" t="s">
        <v>2009</v>
      </c>
      <c r="I530" t="s">
        <v>250</v>
      </c>
      <c r="K530" t="s">
        <v>251</v>
      </c>
      <c r="L530" t="s">
        <v>3756</v>
      </c>
      <c r="M530">
        <v>442039951800</v>
      </c>
      <c r="O530">
        <v>0</v>
      </c>
      <c r="V530" t="s">
        <v>110</v>
      </c>
      <c r="W530" s="1">
        <v>43887</v>
      </c>
      <c r="Y530" s="1">
        <v>43887</v>
      </c>
      <c r="Z530" s="2">
        <v>43009</v>
      </c>
      <c r="AA530" t="s">
        <v>3757</v>
      </c>
      <c r="AB530" t="s">
        <v>111</v>
      </c>
      <c r="AC530" t="s">
        <v>113</v>
      </c>
      <c r="AD530" t="s">
        <v>113</v>
      </c>
      <c r="AG530" t="s">
        <v>113</v>
      </c>
      <c r="AH530" t="s">
        <v>111</v>
      </c>
      <c r="AI530" t="s">
        <v>113</v>
      </c>
      <c r="AJ530" t="s">
        <v>300</v>
      </c>
      <c r="AL530" t="s">
        <v>199</v>
      </c>
      <c r="AN530" t="s">
        <v>251</v>
      </c>
      <c r="AO530" t="s">
        <v>113</v>
      </c>
      <c r="AP530" t="s">
        <v>113</v>
      </c>
      <c r="AQ530" t="s">
        <v>111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B530" t="s">
        <v>113</v>
      </c>
      <c r="BD530" t="s">
        <v>113</v>
      </c>
      <c r="BF530" t="s">
        <v>113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111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113</v>
      </c>
      <c r="BV530" t="s">
        <v>111</v>
      </c>
      <c r="BW530" t="s">
        <v>111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  <c r="CW530" t="s">
        <v>113</v>
      </c>
    </row>
    <row r="531" spans="1:101" x14ac:dyDescent="0.25">
      <c r="A531" t="s">
        <v>117</v>
      </c>
      <c r="B531">
        <v>162624</v>
      </c>
      <c r="C531" t="s">
        <v>3758</v>
      </c>
      <c r="D531" t="s">
        <v>102</v>
      </c>
      <c r="E531" t="s">
        <v>3759</v>
      </c>
      <c r="F531" t="s">
        <v>3759</v>
      </c>
      <c r="G531" t="s">
        <v>3760</v>
      </c>
      <c r="I531" t="s">
        <v>1049</v>
      </c>
      <c r="K531" t="s">
        <v>539</v>
      </c>
      <c r="L531">
        <v>72201</v>
      </c>
      <c r="M531" t="s">
        <v>3761</v>
      </c>
      <c r="N531" t="s">
        <v>3762</v>
      </c>
      <c r="O531">
        <v>0</v>
      </c>
      <c r="V531" t="s">
        <v>110</v>
      </c>
      <c r="W531" s="1">
        <v>40998</v>
      </c>
      <c r="Y531" s="1">
        <v>43833</v>
      </c>
      <c r="Z531" s="2">
        <v>43009</v>
      </c>
      <c r="AB531" t="s">
        <v>111</v>
      </c>
      <c r="AC531" t="s">
        <v>113</v>
      </c>
      <c r="AD531" t="s">
        <v>113</v>
      </c>
      <c r="AG531" t="s">
        <v>111</v>
      </c>
      <c r="AH531" t="s">
        <v>113</v>
      </c>
      <c r="AI531" t="s">
        <v>113</v>
      </c>
      <c r="AJ531" t="s">
        <v>173</v>
      </c>
      <c r="AK531" t="s">
        <v>3763</v>
      </c>
      <c r="AL531" t="s">
        <v>199</v>
      </c>
      <c r="AN531" t="s">
        <v>539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B531" t="s">
        <v>113</v>
      </c>
      <c r="BD531" t="s">
        <v>113</v>
      </c>
      <c r="BF531" t="s">
        <v>113</v>
      </c>
      <c r="BG531" t="s">
        <v>113</v>
      </c>
      <c r="BH531" t="s">
        <v>111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113</v>
      </c>
      <c r="BV531" t="s">
        <v>113</v>
      </c>
      <c r="BW531" t="s">
        <v>111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  <c r="CW531" t="s">
        <v>113</v>
      </c>
    </row>
    <row r="532" spans="1:101" x14ac:dyDescent="0.25">
      <c r="A532" t="s">
        <v>910</v>
      </c>
      <c r="B532">
        <v>304204</v>
      </c>
      <c r="C532" t="s">
        <v>3764</v>
      </c>
      <c r="D532" t="s">
        <v>102</v>
      </c>
      <c r="E532" t="s">
        <v>3765</v>
      </c>
      <c r="F532" t="s">
        <v>3765</v>
      </c>
      <c r="G532" t="s">
        <v>3766</v>
      </c>
      <c r="H532" t="s">
        <v>3767</v>
      </c>
      <c r="I532" t="s">
        <v>1230</v>
      </c>
      <c r="J532" t="s">
        <v>1231</v>
      </c>
      <c r="K532" t="s">
        <v>108</v>
      </c>
      <c r="L532">
        <v>918</v>
      </c>
      <c r="M532" t="s">
        <v>3768</v>
      </c>
      <c r="N532" t="s">
        <v>3769</v>
      </c>
      <c r="O532">
        <v>0</v>
      </c>
      <c r="V532" t="s">
        <v>110</v>
      </c>
      <c r="W532" s="1">
        <v>43595</v>
      </c>
      <c r="Y532" s="1">
        <v>43896</v>
      </c>
      <c r="Z532" s="2">
        <v>43009</v>
      </c>
      <c r="AB532" t="s">
        <v>113</v>
      </c>
      <c r="AC532" t="s">
        <v>113</v>
      </c>
      <c r="AD532" t="s">
        <v>113</v>
      </c>
      <c r="AG532" t="s">
        <v>113</v>
      </c>
      <c r="AH532" t="s">
        <v>111</v>
      </c>
      <c r="AI532" t="s">
        <v>113</v>
      </c>
      <c r="AJ532" t="s">
        <v>114</v>
      </c>
      <c r="AL532" t="s">
        <v>115</v>
      </c>
      <c r="AM532" t="s">
        <v>1231</v>
      </c>
      <c r="AN532" t="s">
        <v>108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B532" t="s">
        <v>113</v>
      </c>
      <c r="BD532" t="s">
        <v>113</v>
      </c>
      <c r="BF532" t="s">
        <v>113</v>
      </c>
      <c r="BG532" t="s">
        <v>113</v>
      </c>
      <c r="BH532" t="s">
        <v>111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113</v>
      </c>
      <c r="BV532" t="s">
        <v>113</v>
      </c>
      <c r="BW532" t="s">
        <v>111</v>
      </c>
      <c r="BX532" t="s">
        <v>111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  <c r="CW532" t="s">
        <v>113</v>
      </c>
    </row>
    <row r="533" spans="1:101" x14ac:dyDescent="0.25">
      <c r="A533" t="s">
        <v>100</v>
      </c>
      <c r="B533">
        <v>169199</v>
      </c>
      <c r="C533" t="s">
        <v>3770</v>
      </c>
      <c r="D533" t="s">
        <v>102</v>
      </c>
      <c r="E533" t="s">
        <v>3771</v>
      </c>
      <c r="F533" t="s">
        <v>3771</v>
      </c>
      <c r="M533">
        <v>5166261361</v>
      </c>
      <c r="O533">
        <v>0</v>
      </c>
      <c r="V533" t="s">
        <v>110</v>
      </c>
      <c r="W533" s="1">
        <v>43011</v>
      </c>
      <c r="Y533" s="1">
        <v>43920</v>
      </c>
      <c r="Z533" s="2">
        <v>43009</v>
      </c>
      <c r="AA533" t="s">
        <v>3772</v>
      </c>
      <c r="AB533" t="s">
        <v>113</v>
      </c>
      <c r="AC533" t="s">
        <v>113</v>
      </c>
      <c r="AD533" t="s">
        <v>113</v>
      </c>
      <c r="AG533" t="s">
        <v>113</v>
      </c>
      <c r="AH533" t="s">
        <v>111</v>
      </c>
      <c r="AI533" t="s">
        <v>113</v>
      </c>
      <c r="AJ533" t="s">
        <v>114</v>
      </c>
      <c r="AL533" t="s">
        <v>115</v>
      </c>
      <c r="AM533" t="s">
        <v>107</v>
      </c>
      <c r="AN533" t="s">
        <v>108</v>
      </c>
      <c r="AO533" t="s">
        <v>113</v>
      </c>
      <c r="AP533" t="s">
        <v>113</v>
      </c>
      <c r="AQ533" t="s">
        <v>113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B533" t="s">
        <v>113</v>
      </c>
      <c r="BD533" t="s">
        <v>113</v>
      </c>
      <c r="BF533" t="s">
        <v>113</v>
      </c>
      <c r="BG533" t="s">
        <v>113</v>
      </c>
      <c r="BH533" t="s">
        <v>113</v>
      </c>
      <c r="BI533" t="s">
        <v>113</v>
      </c>
      <c r="BJ533" t="s">
        <v>113</v>
      </c>
      <c r="BK533" t="s">
        <v>113</v>
      </c>
      <c r="BL533" t="s">
        <v>113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113</v>
      </c>
      <c r="BV533" t="s">
        <v>113</v>
      </c>
      <c r="BW533" t="s">
        <v>111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  <c r="CW533" t="s">
        <v>113</v>
      </c>
    </row>
    <row r="534" spans="1:101" x14ac:dyDescent="0.25">
      <c r="A534" t="s">
        <v>100</v>
      </c>
      <c r="B534">
        <v>161992</v>
      </c>
      <c r="C534" t="s">
        <v>3773</v>
      </c>
      <c r="D534" t="s">
        <v>102</v>
      </c>
      <c r="E534" t="s">
        <v>3774</v>
      </c>
      <c r="F534" t="s">
        <v>3774</v>
      </c>
      <c r="G534" t="s">
        <v>3775</v>
      </c>
      <c r="H534" t="s">
        <v>3776</v>
      </c>
      <c r="I534" t="s">
        <v>106</v>
      </c>
      <c r="J534" t="s">
        <v>107</v>
      </c>
      <c r="K534" t="s">
        <v>108</v>
      </c>
      <c r="L534">
        <v>10019</v>
      </c>
      <c r="M534" t="s">
        <v>3777</v>
      </c>
      <c r="N534" t="s">
        <v>3778</v>
      </c>
      <c r="O534">
        <v>0</v>
      </c>
      <c r="V534" t="s">
        <v>110</v>
      </c>
      <c r="W534" s="1">
        <v>43915</v>
      </c>
      <c r="Y534" s="1">
        <v>43915</v>
      </c>
      <c r="Z534" s="2">
        <v>43009</v>
      </c>
      <c r="AA534" t="s">
        <v>3779</v>
      </c>
      <c r="AB534" t="s">
        <v>113</v>
      </c>
      <c r="AC534" t="s">
        <v>113</v>
      </c>
      <c r="AD534" t="s">
        <v>113</v>
      </c>
      <c r="AG534" t="s">
        <v>111</v>
      </c>
      <c r="AH534" t="s">
        <v>113</v>
      </c>
      <c r="AI534" t="s">
        <v>113</v>
      </c>
      <c r="AJ534" t="s">
        <v>114</v>
      </c>
      <c r="AL534" t="s">
        <v>115</v>
      </c>
      <c r="AM534" t="s">
        <v>116</v>
      </c>
      <c r="AN534" t="s">
        <v>108</v>
      </c>
      <c r="AO534" t="s">
        <v>113</v>
      </c>
      <c r="AP534" t="s">
        <v>113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B534" t="s">
        <v>113</v>
      </c>
      <c r="BD534" t="s">
        <v>113</v>
      </c>
      <c r="BF534" t="s">
        <v>113</v>
      </c>
      <c r="BG534" t="s">
        <v>113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113</v>
      </c>
      <c r="BV534" t="s">
        <v>111</v>
      </c>
      <c r="BW534" t="s">
        <v>111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  <c r="CW534" t="s">
        <v>113</v>
      </c>
    </row>
    <row r="535" spans="1:101" x14ac:dyDescent="0.25">
      <c r="A535" t="s">
        <v>175</v>
      </c>
      <c r="B535">
        <v>140089</v>
      </c>
      <c r="C535" t="s">
        <v>3780</v>
      </c>
      <c r="D535" t="s">
        <v>102</v>
      </c>
      <c r="E535" t="s">
        <v>3781</v>
      </c>
      <c r="F535" t="s">
        <v>3781</v>
      </c>
      <c r="G535" t="s">
        <v>3782</v>
      </c>
      <c r="I535" t="s">
        <v>234</v>
      </c>
      <c r="J535" t="s">
        <v>180</v>
      </c>
      <c r="K535" t="s">
        <v>108</v>
      </c>
      <c r="L535">
        <v>94105</v>
      </c>
      <c r="M535" t="s">
        <v>3783</v>
      </c>
      <c r="N535" t="s">
        <v>3784</v>
      </c>
      <c r="O535">
        <v>0</v>
      </c>
      <c r="V535" t="s">
        <v>110</v>
      </c>
      <c r="W535" s="1">
        <v>41001</v>
      </c>
      <c r="Y535" s="1">
        <v>43920</v>
      </c>
      <c r="Z535" s="2">
        <v>43009</v>
      </c>
      <c r="AA535" t="s">
        <v>3785</v>
      </c>
      <c r="AB535" t="s">
        <v>113</v>
      </c>
      <c r="AC535" t="s">
        <v>113</v>
      </c>
      <c r="AD535" t="s">
        <v>113</v>
      </c>
      <c r="AG535" t="s">
        <v>113</v>
      </c>
      <c r="AH535" t="s">
        <v>111</v>
      </c>
      <c r="AI535" t="s">
        <v>113</v>
      </c>
      <c r="AJ535" t="s">
        <v>114</v>
      </c>
      <c r="AL535" t="s">
        <v>115</v>
      </c>
      <c r="AM535" t="s">
        <v>116</v>
      </c>
      <c r="AN535" t="s">
        <v>108</v>
      </c>
      <c r="AO535" t="s">
        <v>113</v>
      </c>
      <c r="AP535" t="s">
        <v>113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B535" t="s">
        <v>113</v>
      </c>
      <c r="BD535" t="s">
        <v>113</v>
      </c>
      <c r="BF535" t="s">
        <v>113</v>
      </c>
      <c r="BG535" t="s">
        <v>113</v>
      </c>
      <c r="BH535" t="s">
        <v>111</v>
      </c>
      <c r="BI535" t="s">
        <v>113</v>
      </c>
      <c r="BJ535" t="s">
        <v>113</v>
      </c>
      <c r="BK535" t="s">
        <v>113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113</v>
      </c>
      <c r="BS535" t="s">
        <v>113</v>
      </c>
      <c r="BT535" t="s">
        <v>113</v>
      </c>
      <c r="BU535" t="s">
        <v>113</v>
      </c>
      <c r="BV535" t="s">
        <v>111</v>
      </c>
      <c r="BW535" t="s">
        <v>111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  <c r="CW535" t="s">
        <v>113</v>
      </c>
    </row>
    <row r="536" spans="1:101" x14ac:dyDescent="0.25">
      <c r="A536" t="s">
        <v>117</v>
      </c>
      <c r="B536">
        <v>162748</v>
      </c>
      <c r="C536" t="s">
        <v>3786</v>
      </c>
      <c r="D536" t="s">
        <v>102</v>
      </c>
      <c r="E536" t="s">
        <v>3787</v>
      </c>
      <c r="F536" t="s">
        <v>3787</v>
      </c>
      <c r="G536" t="s">
        <v>3788</v>
      </c>
      <c r="H536" t="s">
        <v>908</v>
      </c>
      <c r="I536" t="s">
        <v>128</v>
      </c>
      <c r="K536" t="s">
        <v>219</v>
      </c>
      <c r="M536" t="s">
        <v>3789</v>
      </c>
      <c r="N536" t="s">
        <v>3790</v>
      </c>
      <c r="O536">
        <v>0</v>
      </c>
      <c r="V536" t="s">
        <v>110</v>
      </c>
      <c r="W536" s="1">
        <v>40994</v>
      </c>
      <c r="Y536" s="1">
        <v>43865</v>
      </c>
      <c r="Z536" s="2">
        <v>43009</v>
      </c>
      <c r="AB536" t="s">
        <v>113</v>
      </c>
      <c r="AC536" t="s">
        <v>113</v>
      </c>
      <c r="AD536" t="s">
        <v>113</v>
      </c>
      <c r="AF536" t="s">
        <v>1070</v>
      </c>
      <c r="AG536" t="s">
        <v>113</v>
      </c>
      <c r="AH536" t="s">
        <v>111</v>
      </c>
      <c r="AI536" t="s">
        <v>113</v>
      </c>
      <c r="AJ536" t="s">
        <v>131</v>
      </c>
      <c r="AL536" t="s">
        <v>115</v>
      </c>
      <c r="AN536" t="s">
        <v>219</v>
      </c>
      <c r="AO536" t="s">
        <v>113</v>
      </c>
      <c r="AP536" t="s">
        <v>113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B536" t="s">
        <v>113</v>
      </c>
      <c r="BD536" t="s">
        <v>113</v>
      </c>
      <c r="BF536" t="s">
        <v>113</v>
      </c>
      <c r="BG536" t="s">
        <v>111</v>
      </c>
      <c r="BH536" t="s">
        <v>111</v>
      </c>
      <c r="BI536" t="s">
        <v>113</v>
      </c>
      <c r="BJ536" t="s">
        <v>113</v>
      </c>
      <c r="BK536" t="s">
        <v>113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111</v>
      </c>
      <c r="BV536" t="s">
        <v>111</v>
      </c>
      <c r="BW536" t="s">
        <v>111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  <c r="CW536" t="s">
        <v>113</v>
      </c>
    </row>
    <row r="537" spans="1:101" x14ac:dyDescent="0.25">
      <c r="A537" t="s">
        <v>117</v>
      </c>
      <c r="B537">
        <v>286619</v>
      </c>
      <c r="C537" t="s">
        <v>3791</v>
      </c>
      <c r="D537" t="s">
        <v>102</v>
      </c>
      <c r="E537" t="s">
        <v>3792</v>
      </c>
      <c r="F537" t="s">
        <v>3792</v>
      </c>
      <c r="G537" t="s">
        <v>3793</v>
      </c>
      <c r="I537" t="s">
        <v>1632</v>
      </c>
      <c r="K537" t="s">
        <v>1633</v>
      </c>
      <c r="L537" t="s">
        <v>3794</v>
      </c>
      <c r="M537" t="s">
        <v>3795</v>
      </c>
      <c r="O537">
        <v>0</v>
      </c>
      <c r="V537" t="s">
        <v>110</v>
      </c>
      <c r="W537" s="1">
        <v>42780</v>
      </c>
      <c r="Y537" s="1">
        <v>43950</v>
      </c>
      <c r="Z537" s="2">
        <v>43891</v>
      </c>
      <c r="AA537" t="s">
        <v>3796</v>
      </c>
      <c r="AB537" t="s">
        <v>113</v>
      </c>
      <c r="AC537" t="s">
        <v>113</v>
      </c>
      <c r="AD537" t="s">
        <v>113</v>
      </c>
      <c r="AG537" t="s">
        <v>113</v>
      </c>
      <c r="AH537" t="s">
        <v>111</v>
      </c>
      <c r="AI537" t="s">
        <v>113</v>
      </c>
      <c r="AJ537" t="s">
        <v>131</v>
      </c>
      <c r="AL537" t="s">
        <v>115</v>
      </c>
      <c r="AN537" t="s">
        <v>1633</v>
      </c>
      <c r="AO537" t="s">
        <v>113</v>
      </c>
      <c r="AP537" t="s">
        <v>113</v>
      </c>
      <c r="AQ537" t="s">
        <v>113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B537" t="s">
        <v>113</v>
      </c>
      <c r="BD537" t="s">
        <v>113</v>
      </c>
      <c r="BF537" t="s">
        <v>113</v>
      </c>
      <c r="BG537" t="s">
        <v>113</v>
      </c>
      <c r="BH537" t="s">
        <v>113</v>
      </c>
      <c r="BI537" t="s">
        <v>113</v>
      </c>
      <c r="BJ537" t="s">
        <v>113</v>
      </c>
      <c r="BK537" t="s">
        <v>113</v>
      </c>
      <c r="BL537" t="s">
        <v>113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113</v>
      </c>
      <c r="BV537" t="s">
        <v>111</v>
      </c>
      <c r="BW537" t="s">
        <v>111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  <c r="CW537" t="s">
        <v>113</v>
      </c>
    </row>
    <row r="538" spans="1:101" x14ac:dyDescent="0.25">
      <c r="A538" t="s">
        <v>155</v>
      </c>
      <c r="B538">
        <v>162341</v>
      </c>
      <c r="C538" t="s">
        <v>3797</v>
      </c>
      <c r="D538" t="s">
        <v>102</v>
      </c>
      <c r="E538" t="s">
        <v>3798</v>
      </c>
      <c r="F538" t="s">
        <v>3799</v>
      </c>
      <c r="G538" t="s">
        <v>3800</v>
      </c>
      <c r="H538" t="s">
        <v>3801</v>
      </c>
      <c r="I538" t="s">
        <v>1041</v>
      </c>
      <c r="J538" t="s">
        <v>161</v>
      </c>
      <c r="K538" t="s">
        <v>108</v>
      </c>
      <c r="L538" t="s">
        <v>3802</v>
      </c>
      <c r="M538" t="s">
        <v>3803</v>
      </c>
      <c r="N538" t="s">
        <v>3804</v>
      </c>
      <c r="O538">
        <v>1</v>
      </c>
      <c r="V538" t="s">
        <v>110</v>
      </c>
      <c r="W538" s="1">
        <v>40997</v>
      </c>
      <c r="Y538" s="1">
        <v>43922</v>
      </c>
      <c r="Z538" s="2">
        <v>43009</v>
      </c>
      <c r="AA538" t="s">
        <v>3805</v>
      </c>
      <c r="AB538" t="s">
        <v>113</v>
      </c>
      <c r="AC538" t="s">
        <v>113</v>
      </c>
      <c r="AD538" t="s">
        <v>113</v>
      </c>
      <c r="AG538" t="s">
        <v>111</v>
      </c>
      <c r="AH538" t="s">
        <v>113</v>
      </c>
      <c r="AI538" t="s">
        <v>113</v>
      </c>
      <c r="AJ538" t="s">
        <v>131</v>
      </c>
      <c r="AL538" t="s">
        <v>115</v>
      </c>
      <c r="AM538" t="s">
        <v>116</v>
      </c>
      <c r="AN538" t="s">
        <v>108</v>
      </c>
      <c r="AO538" t="s">
        <v>113</v>
      </c>
      <c r="AP538" t="s">
        <v>113</v>
      </c>
      <c r="AQ538" t="s">
        <v>113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B538" t="s">
        <v>113</v>
      </c>
      <c r="BD538" t="s">
        <v>113</v>
      </c>
      <c r="BF538" t="s">
        <v>113</v>
      </c>
      <c r="BG538" t="s">
        <v>113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113</v>
      </c>
      <c r="BV538" t="s">
        <v>111</v>
      </c>
      <c r="BW538" t="s">
        <v>111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  <c r="CW538" t="s">
        <v>113</v>
      </c>
    </row>
    <row r="539" spans="1:101" x14ac:dyDescent="0.25">
      <c r="A539" t="s">
        <v>117</v>
      </c>
      <c r="B539">
        <v>162457</v>
      </c>
      <c r="C539" t="s">
        <v>3806</v>
      </c>
      <c r="D539" t="s">
        <v>102</v>
      </c>
      <c r="E539" t="s">
        <v>3807</v>
      </c>
      <c r="F539" t="s">
        <v>3808</v>
      </c>
      <c r="G539" t="s">
        <v>3809</v>
      </c>
      <c r="H539" t="s">
        <v>3810</v>
      </c>
      <c r="I539" t="s">
        <v>831</v>
      </c>
      <c r="K539" t="s">
        <v>129</v>
      </c>
      <c r="L539">
        <v>200031</v>
      </c>
      <c r="M539" t="s">
        <v>3811</v>
      </c>
      <c r="N539" t="s">
        <v>3812</v>
      </c>
      <c r="O539">
        <v>2</v>
      </c>
      <c r="V539" t="s">
        <v>110</v>
      </c>
      <c r="W539" s="1">
        <v>40997</v>
      </c>
      <c r="Y539" s="1">
        <v>43916</v>
      </c>
      <c r="Z539" s="2">
        <v>43009</v>
      </c>
      <c r="AA539" t="s">
        <v>3813</v>
      </c>
      <c r="AB539" t="s">
        <v>113</v>
      </c>
      <c r="AC539" t="s">
        <v>113</v>
      </c>
      <c r="AD539" t="s">
        <v>113</v>
      </c>
      <c r="AG539" t="s">
        <v>113</v>
      </c>
      <c r="AH539" t="s">
        <v>111</v>
      </c>
      <c r="AI539" t="s">
        <v>113</v>
      </c>
      <c r="AJ539" t="s">
        <v>173</v>
      </c>
      <c r="AK539" t="s">
        <v>3814</v>
      </c>
      <c r="AL539" t="s">
        <v>115</v>
      </c>
      <c r="AN539" t="s">
        <v>1268</v>
      </c>
      <c r="AO539" t="s">
        <v>113</v>
      </c>
      <c r="AP539" t="s">
        <v>113</v>
      </c>
      <c r="AQ539" t="s">
        <v>113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B539" t="s">
        <v>113</v>
      </c>
      <c r="BD539" t="s">
        <v>113</v>
      </c>
      <c r="BF539" t="s">
        <v>113</v>
      </c>
      <c r="BG539" t="s">
        <v>113</v>
      </c>
      <c r="BH539" t="s">
        <v>113</v>
      </c>
      <c r="BI539" t="s">
        <v>113</v>
      </c>
      <c r="BJ539" t="s">
        <v>113</v>
      </c>
      <c r="BK539" t="s">
        <v>113</v>
      </c>
      <c r="BL539" t="s">
        <v>113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113</v>
      </c>
      <c r="BV539" t="s">
        <v>111</v>
      </c>
      <c r="BW539" t="s">
        <v>111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  <c r="CW539" t="s">
        <v>113</v>
      </c>
    </row>
    <row r="540" spans="1:101" x14ac:dyDescent="0.25">
      <c r="A540" t="s">
        <v>175</v>
      </c>
      <c r="B540">
        <v>292586</v>
      </c>
      <c r="C540" t="s">
        <v>3815</v>
      </c>
      <c r="D540" t="s">
        <v>102</v>
      </c>
      <c r="E540" t="s">
        <v>3816</v>
      </c>
      <c r="F540" t="s">
        <v>3816</v>
      </c>
      <c r="G540" t="s">
        <v>3817</v>
      </c>
      <c r="I540" t="s">
        <v>3818</v>
      </c>
      <c r="J540" t="s">
        <v>180</v>
      </c>
      <c r="K540" t="s">
        <v>108</v>
      </c>
      <c r="L540">
        <v>94941</v>
      </c>
      <c r="M540" t="s">
        <v>3819</v>
      </c>
      <c r="O540">
        <v>0</v>
      </c>
      <c r="V540" t="s">
        <v>110</v>
      </c>
      <c r="W540" s="1">
        <v>43192</v>
      </c>
      <c r="Y540" s="1">
        <v>43920</v>
      </c>
      <c r="Z540" s="2">
        <v>43009</v>
      </c>
      <c r="AA540" t="s">
        <v>3820</v>
      </c>
      <c r="AB540" t="s">
        <v>113</v>
      </c>
      <c r="AC540" t="s">
        <v>113</v>
      </c>
      <c r="AD540" t="s">
        <v>113</v>
      </c>
      <c r="AG540" t="s">
        <v>111</v>
      </c>
      <c r="AH540" t="s">
        <v>111</v>
      </c>
      <c r="AI540" t="s">
        <v>113</v>
      </c>
      <c r="AJ540" t="s">
        <v>114</v>
      </c>
      <c r="AL540" t="s">
        <v>115</v>
      </c>
      <c r="AM540" t="s">
        <v>116</v>
      </c>
      <c r="AN540" t="s">
        <v>108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B540" t="s">
        <v>113</v>
      </c>
      <c r="BD540" t="s">
        <v>113</v>
      </c>
      <c r="BF540" t="s">
        <v>113</v>
      </c>
      <c r="BG540" t="s">
        <v>113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113</v>
      </c>
      <c r="BS540" t="s">
        <v>113</v>
      </c>
      <c r="BT540" t="s">
        <v>113</v>
      </c>
      <c r="BU540" t="s">
        <v>113</v>
      </c>
      <c r="BV540" t="s">
        <v>111</v>
      </c>
      <c r="BW540" t="s">
        <v>111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  <c r="CW540" t="s">
        <v>113</v>
      </c>
    </row>
    <row r="541" spans="1:101" x14ac:dyDescent="0.25">
      <c r="A541" t="s">
        <v>155</v>
      </c>
      <c r="B541">
        <v>192524</v>
      </c>
      <c r="C541" t="s">
        <v>3821</v>
      </c>
      <c r="D541" t="s">
        <v>102</v>
      </c>
      <c r="E541" t="s">
        <v>3822</v>
      </c>
      <c r="F541" t="s">
        <v>3823</v>
      </c>
      <c r="G541" t="s">
        <v>3824</v>
      </c>
      <c r="I541" t="s">
        <v>1041</v>
      </c>
      <c r="J541" t="s">
        <v>161</v>
      </c>
      <c r="K541" t="s">
        <v>108</v>
      </c>
      <c r="L541">
        <v>2111</v>
      </c>
      <c r="M541" t="s">
        <v>3825</v>
      </c>
      <c r="O541">
        <v>2</v>
      </c>
      <c r="V541" t="s">
        <v>110</v>
      </c>
      <c r="W541" s="1">
        <v>42095</v>
      </c>
      <c r="Y541" s="1">
        <v>43920</v>
      </c>
      <c r="Z541" s="2">
        <v>43009</v>
      </c>
      <c r="AA541" t="s">
        <v>3826</v>
      </c>
      <c r="AB541" t="s">
        <v>113</v>
      </c>
      <c r="AC541" t="s">
        <v>113</v>
      </c>
      <c r="AD541" t="s">
        <v>113</v>
      </c>
      <c r="AG541" t="s">
        <v>111</v>
      </c>
      <c r="AH541" t="s">
        <v>111</v>
      </c>
      <c r="AI541" t="s">
        <v>113</v>
      </c>
      <c r="AJ541" t="s">
        <v>114</v>
      </c>
      <c r="AL541" t="s">
        <v>115</v>
      </c>
      <c r="AM541" t="s">
        <v>116</v>
      </c>
      <c r="AN541" t="s">
        <v>108</v>
      </c>
      <c r="AO541" t="s">
        <v>113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B541" t="s">
        <v>113</v>
      </c>
      <c r="BD541" t="s">
        <v>113</v>
      </c>
      <c r="BF541" t="s">
        <v>111</v>
      </c>
      <c r="BG541" t="s">
        <v>113</v>
      </c>
      <c r="BH541" t="s">
        <v>111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113</v>
      </c>
      <c r="BV541" t="s">
        <v>111</v>
      </c>
      <c r="BW541" t="s">
        <v>111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  <c r="CW541" t="s">
        <v>113</v>
      </c>
    </row>
    <row r="542" spans="1:101" x14ac:dyDescent="0.25">
      <c r="A542" t="s">
        <v>117</v>
      </c>
      <c r="B542">
        <v>283023</v>
      </c>
      <c r="C542" t="s">
        <v>3827</v>
      </c>
      <c r="D542" t="s">
        <v>102</v>
      </c>
      <c r="E542" t="s">
        <v>3828</v>
      </c>
      <c r="F542" t="s">
        <v>3828</v>
      </c>
      <c r="G542" t="s">
        <v>3829</v>
      </c>
      <c r="I542" t="s">
        <v>250</v>
      </c>
      <c r="K542" t="s">
        <v>251</v>
      </c>
      <c r="L542" t="s">
        <v>3830</v>
      </c>
      <c r="M542" t="s">
        <v>3831</v>
      </c>
      <c r="O542">
        <v>0</v>
      </c>
      <c r="V542" t="s">
        <v>110</v>
      </c>
      <c r="W542" s="1">
        <v>42643</v>
      </c>
      <c r="Y542" s="1">
        <v>43658</v>
      </c>
      <c r="Z542" s="2">
        <v>43009</v>
      </c>
      <c r="AA542" t="s">
        <v>3832</v>
      </c>
      <c r="AB542" t="s">
        <v>111</v>
      </c>
      <c r="AC542" t="s">
        <v>113</v>
      </c>
      <c r="AD542" t="s">
        <v>113</v>
      </c>
      <c r="AF542" t="s">
        <v>3833</v>
      </c>
      <c r="AG542" t="s">
        <v>113</v>
      </c>
      <c r="AH542" t="s">
        <v>111</v>
      </c>
      <c r="AI542" t="s">
        <v>113</v>
      </c>
      <c r="AJ542" t="s">
        <v>300</v>
      </c>
      <c r="AL542" t="s">
        <v>199</v>
      </c>
      <c r="AN542" t="s">
        <v>251</v>
      </c>
      <c r="AO542" t="s">
        <v>113</v>
      </c>
      <c r="AP542" t="s">
        <v>113</v>
      </c>
      <c r="AQ542" t="s">
        <v>111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113</v>
      </c>
      <c r="BB542" t="s">
        <v>113</v>
      </c>
      <c r="BD542" t="s">
        <v>113</v>
      </c>
      <c r="BF542" t="s">
        <v>113</v>
      </c>
      <c r="BG542" t="s">
        <v>113</v>
      </c>
      <c r="BH542" t="s">
        <v>111</v>
      </c>
      <c r="BI542" t="s">
        <v>113</v>
      </c>
      <c r="BJ542" t="s">
        <v>113</v>
      </c>
      <c r="BK542" t="s">
        <v>113</v>
      </c>
      <c r="BL542" t="s">
        <v>111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113</v>
      </c>
      <c r="BV542" t="s">
        <v>111</v>
      </c>
      <c r="BW542" t="s">
        <v>111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  <c r="CW542" t="s">
        <v>113</v>
      </c>
    </row>
    <row r="543" spans="1:101" x14ac:dyDescent="0.25">
      <c r="A543" t="s">
        <v>117</v>
      </c>
      <c r="B543">
        <v>305040</v>
      </c>
      <c r="C543" t="s">
        <v>3834</v>
      </c>
      <c r="D543" t="s">
        <v>102</v>
      </c>
      <c r="E543" t="s">
        <v>3835</v>
      </c>
      <c r="F543" t="s">
        <v>3835</v>
      </c>
      <c r="G543" t="s">
        <v>3836</v>
      </c>
      <c r="H543" t="s">
        <v>3837</v>
      </c>
      <c r="I543" t="s">
        <v>3838</v>
      </c>
      <c r="K543" t="s">
        <v>219</v>
      </c>
      <c r="M543" t="s">
        <v>3839</v>
      </c>
      <c r="O543">
        <v>0</v>
      </c>
      <c r="V543" t="s">
        <v>110</v>
      </c>
      <c r="W543" s="1">
        <v>43697</v>
      </c>
      <c r="Y543" s="1">
        <v>43948</v>
      </c>
      <c r="Z543" s="2">
        <v>43891</v>
      </c>
      <c r="AB543" t="s">
        <v>111</v>
      </c>
      <c r="AC543" t="s">
        <v>113</v>
      </c>
      <c r="AD543" t="s">
        <v>113</v>
      </c>
      <c r="AG543" t="s">
        <v>113</v>
      </c>
      <c r="AH543" t="s">
        <v>111</v>
      </c>
      <c r="AI543" t="s">
        <v>113</v>
      </c>
      <c r="AJ543" t="s">
        <v>131</v>
      </c>
      <c r="AL543" t="s">
        <v>199</v>
      </c>
      <c r="AN543" t="s">
        <v>219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B543" t="s">
        <v>113</v>
      </c>
      <c r="BD543" t="s">
        <v>113</v>
      </c>
      <c r="BF543" t="s">
        <v>113</v>
      </c>
      <c r="BG543" t="s">
        <v>113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113</v>
      </c>
      <c r="BV543" t="s">
        <v>113</v>
      </c>
      <c r="BW543" t="s">
        <v>111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  <c r="CW543" t="s">
        <v>113</v>
      </c>
    </row>
    <row r="544" spans="1:101" x14ac:dyDescent="0.25">
      <c r="A544" t="s">
        <v>378</v>
      </c>
      <c r="B544">
        <v>307360</v>
      </c>
      <c r="C544" t="s">
        <v>3840</v>
      </c>
      <c r="D544" t="s">
        <v>102</v>
      </c>
      <c r="E544" t="s">
        <v>3841</v>
      </c>
      <c r="F544" t="s">
        <v>3841</v>
      </c>
      <c r="G544" t="s">
        <v>781</v>
      </c>
      <c r="H544" t="s">
        <v>3842</v>
      </c>
      <c r="I544" t="s">
        <v>384</v>
      </c>
      <c r="J544" t="s">
        <v>180</v>
      </c>
      <c r="K544" t="s">
        <v>108</v>
      </c>
      <c r="L544">
        <v>90067</v>
      </c>
      <c r="M544" t="s">
        <v>3843</v>
      </c>
      <c r="N544" t="s">
        <v>3844</v>
      </c>
      <c r="O544">
        <v>2</v>
      </c>
      <c r="V544" t="s">
        <v>110</v>
      </c>
      <c r="W544" s="1">
        <v>43859</v>
      </c>
      <c r="Y544" s="1">
        <v>43859</v>
      </c>
      <c r="Z544" s="2">
        <v>43009</v>
      </c>
      <c r="AA544" t="s">
        <v>3845</v>
      </c>
      <c r="AB544" t="s">
        <v>113</v>
      </c>
      <c r="AC544" t="s">
        <v>113</v>
      </c>
      <c r="AD544" t="s">
        <v>113</v>
      </c>
      <c r="AG544" t="s">
        <v>113</v>
      </c>
      <c r="AH544" t="s">
        <v>111</v>
      </c>
      <c r="AI544" t="s">
        <v>113</v>
      </c>
      <c r="AJ544" t="s">
        <v>114</v>
      </c>
      <c r="AL544" t="s">
        <v>3846</v>
      </c>
      <c r="AM544" t="s">
        <v>116</v>
      </c>
      <c r="AN544" t="s">
        <v>108</v>
      </c>
      <c r="AO544" t="s">
        <v>113</v>
      </c>
      <c r="AP544" t="s">
        <v>113</v>
      </c>
      <c r="AQ544" t="s">
        <v>113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B544" t="s">
        <v>113</v>
      </c>
      <c r="BD544" t="s">
        <v>113</v>
      </c>
      <c r="BF544" t="s">
        <v>113</v>
      </c>
      <c r="BG544" t="s">
        <v>111</v>
      </c>
      <c r="BH544" t="s">
        <v>111</v>
      </c>
      <c r="BI544" t="s">
        <v>113</v>
      </c>
      <c r="BJ544" t="s">
        <v>113</v>
      </c>
      <c r="BK544" t="s">
        <v>113</v>
      </c>
      <c r="BL544" t="s">
        <v>113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111</v>
      </c>
      <c r="BS544" t="s">
        <v>113</v>
      </c>
      <c r="BT544" t="s">
        <v>113</v>
      </c>
      <c r="BU544" t="s">
        <v>113</v>
      </c>
      <c r="BV544" t="s">
        <v>111</v>
      </c>
      <c r="BW544" t="s">
        <v>111</v>
      </c>
      <c r="BX544" t="s">
        <v>113</v>
      </c>
      <c r="BY544" t="s">
        <v>113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113</v>
      </c>
      <c r="CK544" t="s">
        <v>113</v>
      </c>
      <c r="CL544" t="s">
        <v>113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  <c r="CW544" t="s">
        <v>113</v>
      </c>
    </row>
    <row r="545" spans="1:101" x14ac:dyDescent="0.25">
      <c r="A545" t="s">
        <v>117</v>
      </c>
      <c r="B545">
        <v>160721</v>
      </c>
      <c r="C545" t="s">
        <v>3847</v>
      </c>
      <c r="D545" t="s">
        <v>102</v>
      </c>
      <c r="E545" t="s">
        <v>3848</v>
      </c>
      <c r="F545" t="s">
        <v>3848</v>
      </c>
      <c r="G545" t="s">
        <v>3849</v>
      </c>
      <c r="H545" t="s">
        <v>3850</v>
      </c>
      <c r="I545" t="s">
        <v>128</v>
      </c>
      <c r="K545" t="s">
        <v>219</v>
      </c>
      <c r="M545" t="s">
        <v>3851</v>
      </c>
      <c r="N545" t="s">
        <v>3852</v>
      </c>
      <c r="O545">
        <v>0</v>
      </c>
      <c r="V545" t="s">
        <v>110</v>
      </c>
      <c r="W545" s="1">
        <v>40948</v>
      </c>
      <c r="Y545" s="1">
        <v>43917</v>
      </c>
      <c r="Z545" s="2">
        <v>43009</v>
      </c>
      <c r="AB545" t="s">
        <v>111</v>
      </c>
      <c r="AC545" t="s">
        <v>113</v>
      </c>
      <c r="AD545" t="s">
        <v>113</v>
      </c>
      <c r="AG545" t="s">
        <v>113</v>
      </c>
      <c r="AH545" t="s">
        <v>111</v>
      </c>
      <c r="AI545" t="s">
        <v>113</v>
      </c>
      <c r="AJ545" t="s">
        <v>173</v>
      </c>
      <c r="AK545" t="s">
        <v>3853</v>
      </c>
      <c r="AL545" t="s">
        <v>115</v>
      </c>
      <c r="AN545" t="s">
        <v>219</v>
      </c>
      <c r="AO545" t="s">
        <v>111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B545" t="s">
        <v>113</v>
      </c>
      <c r="BD545" t="s">
        <v>113</v>
      </c>
      <c r="BF545" t="s">
        <v>113</v>
      </c>
      <c r="BG545" t="s">
        <v>111</v>
      </c>
      <c r="BH545" t="s">
        <v>111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113</v>
      </c>
      <c r="BV545" t="s">
        <v>111</v>
      </c>
      <c r="BW545" t="s">
        <v>111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  <c r="CW545" t="s">
        <v>113</v>
      </c>
    </row>
    <row r="546" spans="1:101" x14ac:dyDescent="0.25">
      <c r="A546" t="s">
        <v>117</v>
      </c>
      <c r="B546">
        <v>299107</v>
      </c>
      <c r="C546" t="s">
        <v>3854</v>
      </c>
      <c r="D546" t="s">
        <v>102</v>
      </c>
      <c r="E546" t="s">
        <v>3855</v>
      </c>
      <c r="F546" t="s">
        <v>3855</v>
      </c>
      <c r="G546" t="s">
        <v>3856</v>
      </c>
      <c r="I546" t="s">
        <v>3857</v>
      </c>
      <c r="K546" t="s">
        <v>1557</v>
      </c>
      <c r="L546">
        <v>2000</v>
      </c>
      <c r="M546" t="s">
        <v>3858</v>
      </c>
      <c r="O546">
        <v>0</v>
      </c>
      <c r="V546" t="s">
        <v>110</v>
      </c>
      <c r="W546" s="1">
        <v>43556</v>
      </c>
      <c r="Y546" s="1">
        <v>43717</v>
      </c>
      <c r="Z546" s="2">
        <v>43009</v>
      </c>
      <c r="AA546" t="s">
        <v>3859</v>
      </c>
      <c r="AB546" t="s">
        <v>111</v>
      </c>
      <c r="AC546" t="s">
        <v>113</v>
      </c>
      <c r="AD546" t="s">
        <v>113</v>
      </c>
      <c r="AF546" t="s">
        <v>3860</v>
      </c>
      <c r="AG546" t="s">
        <v>113</v>
      </c>
      <c r="AH546" t="s">
        <v>111</v>
      </c>
      <c r="AI546" t="s">
        <v>113</v>
      </c>
      <c r="AJ546" t="s">
        <v>131</v>
      </c>
      <c r="AL546" t="s">
        <v>1060</v>
      </c>
      <c r="AN546" t="s">
        <v>1557</v>
      </c>
      <c r="AO546" t="s">
        <v>113</v>
      </c>
      <c r="AP546" t="s">
        <v>113</v>
      </c>
      <c r="AQ546" t="s">
        <v>111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B546" t="s">
        <v>113</v>
      </c>
      <c r="BD546" t="s">
        <v>113</v>
      </c>
      <c r="BF546" t="s">
        <v>113</v>
      </c>
      <c r="BG546" t="s">
        <v>113</v>
      </c>
      <c r="BH546" t="s">
        <v>111</v>
      </c>
      <c r="BI546" t="s">
        <v>113</v>
      </c>
      <c r="BJ546" t="s">
        <v>113</v>
      </c>
      <c r="BK546" t="s">
        <v>113</v>
      </c>
      <c r="BL546" t="s">
        <v>111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113</v>
      </c>
      <c r="BV546" t="s">
        <v>113</v>
      </c>
      <c r="BW546" t="s">
        <v>111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  <c r="CW546" t="s">
        <v>113</v>
      </c>
    </row>
    <row r="547" spans="1:101" x14ac:dyDescent="0.25">
      <c r="A547" t="s">
        <v>155</v>
      </c>
      <c r="B547">
        <v>158326</v>
      </c>
      <c r="C547" t="s">
        <v>3861</v>
      </c>
      <c r="D547" t="s">
        <v>102</v>
      </c>
      <c r="E547" t="s">
        <v>3862</v>
      </c>
      <c r="F547" t="s">
        <v>3862</v>
      </c>
      <c r="G547" t="s">
        <v>3863</v>
      </c>
      <c r="H547" t="s">
        <v>647</v>
      </c>
      <c r="I547" t="s">
        <v>3864</v>
      </c>
      <c r="J547" t="s">
        <v>432</v>
      </c>
      <c r="K547" t="s">
        <v>108</v>
      </c>
      <c r="L547">
        <v>6854</v>
      </c>
      <c r="M547" t="s">
        <v>3865</v>
      </c>
      <c r="N547" t="s">
        <v>1070</v>
      </c>
      <c r="O547">
        <v>0</v>
      </c>
      <c r="V547" t="s">
        <v>110</v>
      </c>
      <c r="W547" s="1">
        <v>40997</v>
      </c>
      <c r="Y547" s="1">
        <v>43920</v>
      </c>
      <c r="Z547" s="2">
        <v>43009</v>
      </c>
      <c r="AA547" t="s">
        <v>3866</v>
      </c>
      <c r="AB547" t="s">
        <v>113</v>
      </c>
      <c r="AC547" t="s">
        <v>113</v>
      </c>
      <c r="AD547" t="s">
        <v>113</v>
      </c>
      <c r="AG547" t="s">
        <v>113</v>
      </c>
      <c r="AH547" t="s">
        <v>111</v>
      </c>
      <c r="AI547" t="s">
        <v>113</v>
      </c>
      <c r="AJ547" t="s">
        <v>114</v>
      </c>
      <c r="AL547" t="s">
        <v>115</v>
      </c>
      <c r="AM547" t="s">
        <v>116</v>
      </c>
      <c r="AN547" t="s">
        <v>108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113</v>
      </c>
      <c r="BB547" t="s">
        <v>113</v>
      </c>
      <c r="BD547" t="s">
        <v>113</v>
      </c>
      <c r="BF547" t="s">
        <v>113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113</v>
      </c>
      <c r="BV547" t="s">
        <v>111</v>
      </c>
      <c r="BW547" t="s">
        <v>111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  <c r="CW547" t="s">
        <v>113</v>
      </c>
    </row>
    <row r="548" spans="1:101" x14ac:dyDescent="0.25">
      <c r="A548" t="s">
        <v>117</v>
      </c>
      <c r="B548">
        <v>265790</v>
      </c>
      <c r="C548" t="s">
        <v>3867</v>
      </c>
      <c r="D548" t="s">
        <v>102</v>
      </c>
      <c r="E548" t="s">
        <v>3868</v>
      </c>
      <c r="F548" t="s">
        <v>3868</v>
      </c>
      <c r="G548" t="s">
        <v>3869</v>
      </c>
      <c r="H548" t="s">
        <v>3159</v>
      </c>
      <c r="I548" t="s">
        <v>128</v>
      </c>
      <c r="K548" t="s">
        <v>219</v>
      </c>
      <c r="M548">
        <f>852-3524-7665</f>
        <v>-10337</v>
      </c>
      <c r="O548">
        <v>0</v>
      </c>
      <c r="V548" t="s">
        <v>110</v>
      </c>
      <c r="W548" s="1">
        <v>42214</v>
      </c>
      <c r="Y548" s="1">
        <v>43916</v>
      </c>
      <c r="Z548" s="2">
        <v>43009</v>
      </c>
      <c r="AB548" t="s">
        <v>111</v>
      </c>
      <c r="AC548" t="s">
        <v>113</v>
      </c>
      <c r="AD548" t="s">
        <v>113</v>
      </c>
      <c r="AG548" t="s">
        <v>113</v>
      </c>
      <c r="AH548" t="s">
        <v>111</v>
      </c>
      <c r="AI548" t="s">
        <v>113</v>
      </c>
      <c r="AJ548" t="s">
        <v>131</v>
      </c>
      <c r="AL548" t="s">
        <v>115</v>
      </c>
      <c r="AN548" t="s">
        <v>219</v>
      </c>
      <c r="AO548" t="s">
        <v>113</v>
      </c>
      <c r="AP548" t="s">
        <v>113</v>
      </c>
      <c r="AQ548" t="s">
        <v>111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113</v>
      </c>
      <c r="BB548" t="s">
        <v>113</v>
      </c>
      <c r="BD548" t="s">
        <v>113</v>
      </c>
      <c r="BF548" t="s">
        <v>113</v>
      </c>
      <c r="BG548" t="s">
        <v>113</v>
      </c>
      <c r="BH548" t="s">
        <v>111</v>
      </c>
      <c r="BI548" t="s">
        <v>113</v>
      </c>
      <c r="BJ548" t="s">
        <v>113</v>
      </c>
      <c r="BK548" t="s">
        <v>113</v>
      </c>
      <c r="BL548" t="s">
        <v>111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113</v>
      </c>
      <c r="BV548" t="s">
        <v>111</v>
      </c>
      <c r="BW548" t="s">
        <v>111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  <c r="CW548" t="s">
        <v>113</v>
      </c>
    </row>
    <row r="549" spans="1:101" x14ac:dyDescent="0.25">
      <c r="A549" t="s">
        <v>263</v>
      </c>
      <c r="B549">
        <v>167672</v>
      </c>
      <c r="C549" t="s">
        <v>3870</v>
      </c>
      <c r="D549" t="s">
        <v>102</v>
      </c>
      <c r="E549" t="s">
        <v>3871</v>
      </c>
      <c r="F549" t="s">
        <v>3871</v>
      </c>
      <c r="G549" t="s">
        <v>3872</v>
      </c>
      <c r="I549" t="s">
        <v>3873</v>
      </c>
      <c r="J549" t="s">
        <v>1668</v>
      </c>
      <c r="K549" t="s">
        <v>108</v>
      </c>
      <c r="L549" t="s">
        <v>3874</v>
      </c>
      <c r="M549" t="s">
        <v>3875</v>
      </c>
      <c r="N549" t="s">
        <v>3876</v>
      </c>
      <c r="O549">
        <v>0</v>
      </c>
      <c r="V549" t="s">
        <v>110</v>
      </c>
      <c r="W549" s="1">
        <v>41554</v>
      </c>
      <c r="Y549" s="1">
        <v>43938</v>
      </c>
      <c r="Z549" s="2">
        <v>43891</v>
      </c>
      <c r="AA549" t="s">
        <v>3877</v>
      </c>
      <c r="AB549" t="s">
        <v>113</v>
      </c>
      <c r="AC549" t="s">
        <v>113</v>
      </c>
      <c r="AD549" t="s">
        <v>113</v>
      </c>
      <c r="AG549" t="s">
        <v>113</v>
      </c>
      <c r="AH549" t="s">
        <v>111</v>
      </c>
      <c r="AI549" t="s">
        <v>113</v>
      </c>
      <c r="AJ549" t="s">
        <v>173</v>
      </c>
      <c r="AK549" t="s">
        <v>3878</v>
      </c>
      <c r="AL549" t="s">
        <v>115</v>
      </c>
      <c r="AM549" t="s">
        <v>1668</v>
      </c>
      <c r="AN549" t="s">
        <v>108</v>
      </c>
      <c r="AO549" t="s">
        <v>113</v>
      </c>
      <c r="AP549" t="s">
        <v>113</v>
      </c>
      <c r="AQ549" t="s">
        <v>113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113</v>
      </c>
      <c r="BB549" t="s">
        <v>113</v>
      </c>
      <c r="BD549" t="s">
        <v>113</v>
      </c>
      <c r="BF549" t="s">
        <v>113</v>
      </c>
      <c r="BG549" t="s">
        <v>113</v>
      </c>
      <c r="BH549" t="s">
        <v>113</v>
      </c>
      <c r="BI549" t="s">
        <v>113</v>
      </c>
      <c r="BJ549" t="s">
        <v>113</v>
      </c>
      <c r="BK549" t="s">
        <v>113</v>
      </c>
      <c r="BL549" t="s">
        <v>113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111</v>
      </c>
      <c r="BV549" t="s">
        <v>113</v>
      </c>
      <c r="BW549" t="s">
        <v>111</v>
      </c>
      <c r="BX549" t="s">
        <v>113</v>
      </c>
      <c r="BY549" t="s">
        <v>113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113</v>
      </c>
      <c r="CK549" t="s">
        <v>113</v>
      </c>
      <c r="CL549" t="s">
        <v>113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  <c r="CW549" t="s">
        <v>113</v>
      </c>
    </row>
    <row r="550" spans="1:101" x14ac:dyDescent="0.25">
      <c r="A550" t="s">
        <v>263</v>
      </c>
      <c r="B550">
        <v>109788</v>
      </c>
      <c r="C550" t="s">
        <v>3879</v>
      </c>
      <c r="D550" t="s">
        <v>102</v>
      </c>
      <c r="E550" t="s">
        <v>3880</v>
      </c>
      <c r="F550" t="s">
        <v>3880</v>
      </c>
      <c r="G550" t="s">
        <v>3881</v>
      </c>
      <c r="I550" t="s">
        <v>1020</v>
      </c>
      <c r="J550" t="s">
        <v>422</v>
      </c>
      <c r="K550" t="s">
        <v>108</v>
      </c>
      <c r="L550">
        <v>60606</v>
      </c>
      <c r="M550" t="s">
        <v>3882</v>
      </c>
      <c r="N550" t="s">
        <v>3883</v>
      </c>
      <c r="O550">
        <v>0</v>
      </c>
      <c r="V550" t="s">
        <v>110</v>
      </c>
      <c r="W550" s="1">
        <v>43493</v>
      </c>
      <c r="Y550" s="1">
        <v>43936</v>
      </c>
      <c r="Z550" s="2">
        <v>43891</v>
      </c>
      <c r="AB550" t="s">
        <v>113</v>
      </c>
      <c r="AC550" t="s">
        <v>113</v>
      </c>
      <c r="AD550" t="s">
        <v>113</v>
      </c>
      <c r="AG550" t="s">
        <v>113</v>
      </c>
      <c r="AH550" t="s">
        <v>111</v>
      </c>
      <c r="AI550" t="s">
        <v>113</v>
      </c>
      <c r="AJ550" t="s">
        <v>114</v>
      </c>
      <c r="AL550" t="s">
        <v>115</v>
      </c>
      <c r="AM550" t="s">
        <v>116</v>
      </c>
      <c r="AN550" t="s">
        <v>108</v>
      </c>
      <c r="AO550" t="s">
        <v>113</v>
      </c>
      <c r="AP550" t="s">
        <v>113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B550" t="s">
        <v>113</v>
      </c>
      <c r="BD550" t="s">
        <v>113</v>
      </c>
      <c r="BF550" t="s">
        <v>113</v>
      </c>
      <c r="BG550" t="s">
        <v>113</v>
      </c>
      <c r="BH550" t="s">
        <v>113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113</v>
      </c>
      <c r="BU550" t="s">
        <v>113</v>
      </c>
      <c r="BV550" t="s">
        <v>113</v>
      </c>
      <c r="BW550" t="s">
        <v>111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  <c r="CW550" t="s">
        <v>113</v>
      </c>
    </row>
    <row r="551" spans="1:101" x14ac:dyDescent="0.25">
      <c r="A551" t="s">
        <v>309</v>
      </c>
      <c r="B551">
        <v>299779</v>
      </c>
      <c r="C551" t="s">
        <v>3884</v>
      </c>
      <c r="D551" t="s">
        <v>102</v>
      </c>
      <c r="E551" t="s">
        <v>3885</v>
      </c>
      <c r="F551" t="s">
        <v>3885</v>
      </c>
      <c r="G551" t="s">
        <v>3886</v>
      </c>
      <c r="I551" t="s">
        <v>3887</v>
      </c>
      <c r="J551" t="s">
        <v>731</v>
      </c>
      <c r="K551" t="s">
        <v>108</v>
      </c>
      <c r="L551">
        <v>19073</v>
      </c>
      <c r="M551" t="s">
        <v>3888</v>
      </c>
      <c r="O551">
        <v>0</v>
      </c>
      <c r="V551" t="s">
        <v>110</v>
      </c>
      <c r="W551" s="1">
        <v>43487</v>
      </c>
      <c r="Y551" s="1">
        <v>43860</v>
      </c>
      <c r="Z551" s="2">
        <v>43009</v>
      </c>
      <c r="AB551" t="s">
        <v>113</v>
      </c>
      <c r="AC551" t="s">
        <v>113</v>
      </c>
      <c r="AD551" t="s">
        <v>113</v>
      </c>
      <c r="AG551" t="s">
        <v>113</v>
      </c>
      <c r="AH551" t="s">
        <v>111</v>
      </c>
      <c r="AI551" t="s">
        <v>113</v>
      </c>
      <c r="AJ551" t="s">
        <v>114</v>
      </c>
      <c r="AL551" t="s">
        <v>115</v>
      </c>
      <c r="AM551" t="s">
        <v>731</v>
      </c>
      <c r="AN551" t="s">
        <v>108</v>
      </c>
      <c r="AO551" t="s">
        <v>113</v>
      </c>
      <c r="AP551" t="s">
        <v>113</v>
      </c>
      <c r="AQ551" t="s">
        <v>113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B551" t="s">
        <v>113</v>
      </c>
      <c r="BD551" t="s">
        <v>113</v>
      </c>
      <c r="BF551" t="s">
        <v>113</v>
      </c>
      <c r="BG551" t="s">
        <v>113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113</v>
      </c>
      <c r="BV551" t="s">
        <v>113</v>
      </c>
      <c r="BW551" t="s">
        <v>111</v>
      </c>
      <c r="BX551" t="s">
        <v>113</v>
      </c>
      <c r="BY551" t="s">
        <v>113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113</v>
      </c>
      <c r="CP551" t="s">
        <v>113</v>
      </c>
      <c r="CQ551" t="s">
        <v>113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  <c r="CW551" t="s">
        <v>113</v>
      </c>
    </row>
    <row r="552" spans="1:101" x14ac:dyDescent="0.25">
      <c r="A552" t="s">
        <v>100</v>
      </c>
      <c r="B552">
        <v>293614</v>
      </c>
      <c r="C552" t="s">
        <v>3889</v>
      </c>
      <c r="D552" t="s">
        <v>102</v>
      </c>
      <c r="E552" t="s">
        <v>3890</v>
      </c>
      <c r="F552" t="s">
        <v>3890</v>
      </c>
      <c r="G552" t="s">
        <v>3891</v>
      </c>
      <c r="I552" t="s">
        <v>3892</v>
      </c>
      <c r="J552" t="s">
        <v>2371</v>
      </c>
      <c r="K552" t="s">
        <v>108</v>
      </c>
      <c r="L552">
        <v>8901</v>
      </c>
      <c r="M552" t="s">
        <v>3893</v>
      </c>
      <c r="O552">
        <v>0</v>
      </c>
      <c r="V552" t="s">
        <v>110</v>
      </c>
      <c r="W552" s="1">
        <v>43186</v>
      </c>
      <c r="Y552" s="1">
        <v>43923</v>
      </c>
      <c r="Z552" s="2">
        <v>43009</v>
      </c>
      <c r="AA552" t="s">
        <v>3894</v>
      </c>
      <c r="AB552" t="s">
        <v>113</v>
      </c>
      <c r="AC552" t="s">
        <v>113</v>
      </c>
      <c r="AD552" t="s">
        <v>113</v>
      </c>
      <c r="AG552" t="s">
        <v>111</v>
      </c>
      <c r="AH552" t="s">
        <v>113</v>
      </c>
      <c r="AI552" t="s">
        <v>113</v>
      </c>
      <c r="AJ552" t="s">
        <v>114</v>
      </c>
      <c r="AL552" t="s">
        <v>115</v>
      </c>
      <c r="AM552" t="s">
        <v>116</v>
      </c>
      <c r="AN552" t="s">
        <v>108</v>
      </c>
      <c r="AO552" t="s">
        <v>113</v>
      </c>
      <c r="AP552" t="s">
        <v>113</v>
      </c>
      <c r="AQ552" t="s">
        <v>113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B552" t="s">
        <v>113</v>
      </c>
      <c r="BD552" t="s">
        <v>113</v>
      </c>
      <c r="BF552" t="s">
        <v>113</v>
      </c>
      <c r="BG552" t="s">
        <v>113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113</v>
      </c>
      <c r="BN552" t="s">
        <v>113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113</v>
      </c>
      <c r="BV552" t="s">
        <v>111</v>
      </c>
      <c r="BW552" t="s">
        <v>111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  <c r="CW552" t="s">
        <v>113</v>
      </c>
    </row>
    <row r="553" spans="1:101" x14ac:dyDescent="0.25">
      <c r="A553" t="s">
        <v>117</v>
      </c>
      <c r="B553">
        <v>162619</v>
      </c>
      <c r="C553" t="s">
        <v>3895</v>
      </c>
      <c r="D553" t="s">
        <v>102</v>
      </c>
      <c r="E553" t="s">
        <v>3896</v>
      </c>
      <c r="F553" t="s">
        <v>3896</v>
      </c>
      <c r="G553" t="s">
        <v>3897</v>
      </c>
      <c r="I553" t="s">
        <v>220</v>
      </c>
      <c r="K553" t="s">
        <v>219</v>
      </c>
      <c r="L553">
        <v>0</v>
      </c>
      <c r="M553" t="s">
        <v>3898</v>
      </c>
      <c r="N553" t="s">
        <v>3899</v>
      </c>
      <c r="O553">
        <v>0</v>
      </c>
      <c r="V553" t="s">
        <v>110</v>
      </c>
      <c r="W553" s="1">
        <v>40995</v>
      </c>
      <c r="Y553" s="1">
        <v>43860</v>
      </c>
      <c r="Z553" s="2">
        <v>43009</v>
      </c>
      <c r="AB553" t="s">
        <v>111</v>
      </c>
      <c r="AC553" t="s">
        <v>113</v>
      </c>
      <c r="AD553" t="s">
        <v>113</v>
      </c>
      <c r="AF553">
        <v>162619</v>
      </c>
      <c r="AG553" t="s">
        <v>113</v>
      </c>
      <c r="AH553" t="s">
        <v>111</v>
      </c>
      <c r="AI553" t="s">
        <v>113</v>
      </c>
      <c r="AJ553" t="s">
        <v>131</v>
      </c>
      <c r="AL553" t="s">
        <v>115</v>
      </c>
      <c r="AN553" t="s">
        <v>122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B553" t="s">
        <v>113</v>
      </c>
      <c r="BD553" t="s">
        <v>113</v>
      </c>
      <c r="BF553" t="s">
        <v>113</v>
      </c>
      <c r="BG553" t="s">
        <v>113</v>
      </c>
      <c r="BH553" t="s">
        <v>111</v>
      </c>
      <c r="BI553" t="s">
        <v>113</v>
      </c>
      <c r="BJ553" t="s">
        <v>113</v>
      </c>
      <c r="BK553" t="s">
        <v>113</v>
      </c>
      <c r="BL553" t="s">
        <v>113</v>
      </c>
      <c r="BM553" t="s">
        <v>113</v>
      </c>
      <c r="BN553" t="s">
        <v>113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113</v>
      </c>
      <c r="BV553" t="s">
        <v>111</v>
      </c>
      <c r="BW553" t="s">
        <v>111</v>
      </c>
      <c r="BX553" t="s">
        <v>113</v>
      </c>
      <c r="BY553" t="s">
        <v>111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111</v>
      </c>
      <c r="CK553" t="s">
        <v>113</v>
      </c>
      <c r="CL553" t="s">
        <v>111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  <c r="CW553" t="s">
        <v>113</v>
      </c>
    </row>
    <row r="554" spans="1:101" x14ac:dyDescent="0.25">
      <c r="A554" t="s">
        <v>910</v>
      </c>
      <c r="B554">
        <v>158727</v>
      </c>
      <c r="C554" t="s">
        <v>3900</v>
      </c>
      <c r="D554" t="s">
        <v>102</v>
      </c>
      <c r="E554" t="s">
        <v>3901</v>
      </c>
      <c r="F554" t="s">
        <v>3901</v>
      </c>
      <c r="G554" t="s">
        <v>3902</v>
      </c>
      <c r="H554" t="s">
        <v>568</v>
      </c>
      <c r="I554" t="s">
        <v>3903</v>
      </c>
      <c r="J554" t="s">
        <v>1983</v>
      </c>
      <c r="K554" t="s">
        <v>108</v>
      </c>
      <c r="L554">
        <v>33410</v>
      </c>
      <c r="M554" t="s">
        <v>3904</v>
      </c>
      <c r="O554">
        <v>0</v>
      </c>
      <c r="V554" t="s">
        <v>110</v>
      </c>
      <c r="W554" s="1">
        <v>41054</v>
      </c>
      <c r="Y554" s="1">
        <v>43915</v>
      </c>
      <c r="Z554" s="2">
        <v>43009</v>
      </c>
      <c r="AA554" t="s">
        <v>3905</v>
      </c>
      <c r="AB554" t="s">
        <v>113</v>
      </c>
      <c r="AC554" t="s">
        <v>113</v>
      </c>
      <c r="AD554" t="s">
        <v>113</v>
      </c>
      <c r="AG554" t="s">
        <v>113</v>
      </c>
      <c r="AH554" t="s">
        <v>111</v>
      </c>
      <c r="AI554" t="s">
        <v>113</v>
      </c>
      <c r="AJ554" t="s">
        <v>114</v>
      </c>
      <c r="AL554" t="s">
        <v>115</v>
      </c>
      <c r="AM554" t="s">
        <v>1983</v>
      </c>
      <c r="AN554" t="s">
        <v>108</v>
      </c>
      <c r="AO554" t="s">
        <v>113</v>
      </c>
      <c r="AP554" t="s">
        <v>113</v>
      </c>
      <c r="AQ554" t="s">
        <v>113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B554" t="s">
        <v>113</v>
      </c>
      <c r="BD554" t="s">
        <v>113</v>
      </c>
      <c r="BF554" t="s">
        <v>113</v>
      </c>
      <c r="BG554" t="s">
        <v>113</v>
      </c>
      <c r="BH554" t="s">
        <v>113</v>
      </c>
      <c r="BI554" t="s">
        <v>113</v>
      </c>
      <c r="BJ554" t="s">
        <v>113</v>
      </c>
      <c r="BK554" t="s">
        <v>113</v>
      </c>
      <c r="BL554" t="s">
        <v>113</v>
      </c>
      <c r="BM554" t="s">
        <v>113</v>
      </c>
      <c r="BN554" t="s">
        <v>113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113</v>
      </c>
      <c r="BV554" t="s">
        <v>113</v>
      </c>
      <c r="BW554" t="s">
        <v>111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  <c r="CW554" t="s">
        <v>113</v>
      </c>
    </row>
    <row r="555" spans="1:101" x14ac:dyDescent="0.25">
      <c r="A555" t="s">
        <v>155</v>
      </c>
      <c r="B555">
        <v>161804</v>
      </c>
      <c r="C555" t="s">
        <v>3906</v>
      </c>
      <c r="D555" t="s">
        <v>102</v>
      </c>
      <c r="E555" t="s">
        <v>3907</v>
      </c>
      <c r="F555" t="s">
        <v>3907</v>
      </c>
      <c r="M555" t="s">
        <v>3908</v>
      </c>
      <c r="N555" t="s">
        <v>3909</v>
      </c>
      <c r="O555">
        <v>0</v>
      </c>
      <c r="V555" t="s">
        <v>110</v>
      </c>
      <c r="W555" s="1">
        <v>40998</v>
      </c>
      <c r="Y555" s="1">
        <v>43910</v>
      </c>
      <c r="Z555" s="2">
        <v>43009</v>
      </c>
      <c r="AB555" t="s">
        <v>113</v>
      </c>
      <c r="AC555" t="s">
        <v>113</v>
      </c>
      <c r="AD555" t="s">
        <v>113</v>
      </c>
      <c r="AG555" t="s">
        <v>113</v>
      </c>
      <c r="AH555" t="s">
        <v>111</v>
      </c>
      <c r="AI555" t="s">
        <v>113</v>
      </c>
      <c r="AJ555" t="s">
        <v>131</v>
      </c>
      <c r="AL555" t="s">
        <v>115</v>
      </c>
      <c r="AM555" t="s">
        <v>161</v>
      </c>
      <c r="AN555" t="s">
        <v>108</v>
      </c>
      <c r="AO555" t="s">
        <v>113</v>
      </c>
      <c r="AP555" t="s">
        <v>113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B555" t="s">
        <v>113</v>
      </c>
      <c r="BD555" t="s">
        <v>113</v>
      </c>
      <c r="BF555" t="s">
        <v>113</v>
      </c>
      <c r="BG555" t="s">
        <v>113</v>
      </c>
      <c r="BH555" t="s">
        <v>111</v>
      </c>
      <c r="BI555" t="s">
        <v>113</v>
      </c>
      <c r="BJ555" t="s">
        <v>113</v>
      </c>
      <c r="BK555" t="s">
        <v>113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113</v>
      </c>
      <c r="BU555" t="s">
        <v>113</v>
      </c>
      <c r="BV555" t="s">
        <v>113</v>
      </c>
      <c r="BW555" t="s">
        <v>111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  <c r="CW555" t="s">
        <v>113</v>
      </c>
    </row>
    <row r="556" spans="1:101" x14ac:dyDescent="0.25">
      <c r="A556" t="s">
        <v>117</v>
      </c>
      <c r="B556">
        <v>162167</v>
      </c>
      <c r="C556" t="s">
        <v>3910</v>
      </c>
      <c r="D556" t="s">
        <v>102</v>
      </c>
      <c r="E556" t="s">
        <v>3911</v>
      </c>
      <c r="F556" t="s">
        <v>3911</v>
      </c>
      <c r="G556" t="s">
        <v>3912</v>
      </c>
      <c r="H556" t="s">
        <v>3913</v>
      </c>
      <c r="I556" t="s">
        <v>250</v>
      </c>
      <c r="K556" t="s">
        <v>251</v>
      </c>
      <c r="L556" t="s">
        <v>3914</v>
      </c>
      <c r="M556" t="s">
        <v>3915</v>
      </c>
      <c r="O556">
        <v>0</v>
      </c>
      <c r="V556" t="s">
        <v>110</v>
      </c>
      <c r="W556" s="1">
        <v>40996</v>
      </c>
      <c r="Y556" s="1">
        <v>43658</v>
      </c>
      <c r="Z556" s="2">
        <v>43009</v>
      </c>
      <c r="AA556" t="s">
        <v>3916</v>
      </c>
      <c r="AB556" t="s">
        <v>111</v>
      </c>
      <c r="AC556" t="s">
        <v>113</v>
      </c>
      <c r="AD556" t="s">
        <v>113</v>
      </c>
      <c r="AG556" t="s">
        <v>113</v>
      </c>
      <c r="AH556" t="s">
        <v>111</v>
      </c>
      <c r="AI556" t="s">
        <v>113</v>
      </c>
      <c r="AJ556" t="s">
        <v>300</v>
      </c>
      <c r="AL556" t="s">
        <v>199</v>
      </c>
      <c r="AN556" t="s">
        <v>251</v>
      </c>
      <c r="AO556" t="s">
        <v>113</v>
      </c>
      <c r="AP556" t="s">
        <v>113</v>
      </c>
      <c r="AQ556" t="s">
        <v>113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B556" t="s">
        <v>113</v>
      </c>
      <c r="BD556" t="s">
        <v>113</v>
      </c>
      <c r="BF556" t="s">
        <v>113</v>
      </c>
      <c r="BG556" t="s">
        <v>113</v>
      </c>
      <c r="BH556" t="s">
        <v>113</v>
      </c>
      <c r="BI556" t="s">
        <v>113</v>
      </c>
      <c r="BJ556" t="s">
        <v>113</v>
      </c>
      <c r="BK556" t="s">
        <v>113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113</v>
      </c>
      <c r="BV556" t="s">
        <v>111</v>
      </c>
      <c r="BW556" t="s">
        <v>111</v>
      </c>
      <c r="BX556" t="s">
        <v>113</v>
      </c>
      <c r="BY556" t="s">
        <v>113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113</v>
      </c>
      <c r="CP556" t="s">
        <v>113</v>
      </c>
      <c r="CQ556" t="s">
        <v>113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  <c r="CW556" t="s">
        <v>113</v>
      </c>
    </row>
    <row r="557" spans="1:101" x14ac:dyDescent="0.25">
      <c r="A557" t="s">
        <v>309</v>
      </c>
      <c r="B557">
        <v>166809</v>
      </c>
      <c r="C557" t="s">
        <v>3917</v>
      </c>
      <c r="D557" t="s">
        <v>102</v>
      </c>
      <c r="E557" t="s">
        <v>3918</v>
      </c>
      <c r="F557" t="s">
        <v>3918</v>
      </c>
      <c r="M557" t="s">
        <v>3919</v>
      </c>
      <c r="O557">
        <v>0</v>
      </c>
      <c r="V557" t="s">
        <v>110</v>
      </c>
      <c r="W557" s="1">
        <v>41995</v>
      </c>
      <c r="Y557" s="1">
        <v>43908</v>
      </c>
      <c r="Z557" s="2">
        <v>43009</v>
      </c>
      <c r="AA557" t="s">
        <v>3920</v>
      </c>
      <c r="AB557" t="s">
        <v>113</v>
      </c>
      <c r="AC557" t="s">
        <v>113</v>
      </c>
      <c r="AD557" t="s">
        <v>113</v>
      </c>
      <c r="AG557" t="s">
        <v>111</v>
      </c>
      <c r="AH557" t="s">
        <v>113</v>
      </c>
      <c r="AI557" t="s">
        <v>113</v>
      </c>
      <c r="AJ557" t="s">
        <v>114</v>
      </c>
      <c r="AL557" t="s">
        <v>115</v>
      </c>
      <c r="AM557" t="s">
        <v>116</v>
      </c>
      <c r="AN557" t="s">
        <v>108</v>
      </c>
      <c r="AO557" t="s">
        <v>113</v>
      </c>
      <c r="AP557" t="s">
        <v>113</v>
      </c>
      <c r="AQ557" t="s">
        <v>113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B557" t="s">
        <v>113</v>
      </c>
      <c r="BD557" t="s">
        <v>113</v>
      </c>
      <c r="BF557" t="s">
        <v>113</v>
      </c>
      <c r="BG557" t="s">
        <v>113</v>
      </c>
      <c r="BH557" t="s">
        <v>111</v>
      </c>
      <c r="BI557" t="s">
        <v>113</v>
      </c>
      <c r="BJ557" t="s">
        <v>113</v>
      </c>
      <c r="BK557" t="s">
        <v>113</v>
      </c>
      <c r="BL557" t="s">
        <v>113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113</v>
      </c>
      <c r="BV557" t="s">
        <v>111</v>
      </c>
      <c r="BW557" t="s">
        <v>111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  <c r="CW557" t="s">
        <v>113</v>
      </c>
    </row>
    <row r="558" spans="1:101" x14ac:dyDescent="0.25">
      <c r="A558" t="s">
        <v>155</v>
      </c>
      <c r="B558">
        <v>162491</v>
      </c>
      <c r="C558" t="s">
        <v>3921</v>
      </c>
      <c r="D558" t="s">
        <v>102</v>
      </c>
      <c r="E558" t="s">
        <v>3922</v>
      </c>
      <c r="F558" t="s">
        <v>3922</v>
      </c>
      <c r="M558" t="s">
        <v>3923</v>
      </c>
      <c r="N558" t="s">
        <v>3924</v>
      </c>
      <c r="O558">
        <v>2</v>
      </c>
      <c r="P558" t="s">
        <v>3925</v>
      </c>
      <c r="Q558" t="s">
        <v>3926</v>
      </c>
      <c r="R558" t="s">
        <v>3927</v>
      </c>
      <c r="S558" t="s">
        <v>107</v>
      </c>
      <c r="T558" t="s">
        <v>108</v>
      </c>
      <c r="U558" t="s">
        <v>3928</v>
      </c>
      <c r="V558" t="s">
        <v>110</v>
      </c>
      <c r="W558" s="1">
        <v>40997</v>
      </c>
      <c r="Y558" s="1">
        <v>43908</v>
      </c>
      <c r="Z558" s="2">
        <v>43009</v>
      </c>
      <c r="AB558" t="s">
        <v>113</v>
      </c>
      <c r="AC558" t="s">
        <v>113</v>
      </c>
      <c r="AD558" t="s">
        <v>113</v>
      </c>
      <c r="AF558" t="s">
        <v>2775</v>
      </c>
      <c r="AG558" t="s">
        <v>113</v>
      </c>
      <c r="AH558" t="s">
        <v>111</v>
      </c>
      <c r="AI558" t="s">
        <v>113</v>
      </c>
      <c r="AJ558" t="s">
        <v>496</v>
      </c>
      <c r="AL558" t="s">
        <v>115</v>
      </c>
      <c r="AM558" t="s">
        <v>107</v>
      </c>
      <c r="AN558" t="s">
        <v>108</v>
      </c>
      <c r="AO558" t="s">
        <v>113</v>
      </c>
      <c r="AP558" t="s">
        <v>113</v>
      </c>
      <c r="AQ558" t="s">
        <v>111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B558" t="s">
        <v>113</v>
      </c>
      <c r="BD558" t="s">
        <v>113</v>
      </c>
      <c r="BF558" t="s">
        <v>113</v>
      </c>
      <c r="BG558" t="s">
        <v>113</v>
      </c>
      <c r="BH558" t="s">
        <v>111</v>
      </c>
      <c r="BI558" t="s">
        <v>113</v>
      </c>
      <c r="BJ558" t="s">
        <v>113</v>
      </c>
      <c r="BK558" t="s">
        <v>113</v>
      </c>
      <c r="BL558" t="s">
        <v>111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113</v>
      </c>
      <c r="BV558" t="s">
        <v>111</v>
      </c>
      <c r="BW558" t="s">
        <v>111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  <c r="CW558" t="s">
        <v>113</v>
      </c>
    </row>
    <row r="559" spans="1:101" x14ac:dyDescent="0.25">
      <c r="A559" t="s">
        <v>263</v>
      </c>
      <c r="B559">
        <v>296631</v>
      </c>
      <c r="C559" t="s">
        <v>3929</v>
      </c>
      <c r="D559" t="s">
        <v>102</v>
      </c>
      <c r="E559" t="s">
        <v>3930</v>
      </c>
      <c r="F559" t="s">
        <v>3930</v>
      </c>
      <c r="G559" t="s">
        <v>3931</v>
      </c>
      <c r="I559" t="s">
        <v>1020</v>
      </c>
      <c r="J559" t="s">
        <v>422</v>
      </c>
      <c r="K559" t="s">
        <v>108</v>
      </c>
      <c r="L559" t="s">
        <v>3932</v>
      </c>
      <c r="M559" t="s">
        <v>3933</v>
      </c>
      <c r="N559" t="s">
        <v>3934</v>
      </c>
      <c r="O559">
        <v>0</v>
      </c>
      <c r="V559" t="s">
        <v>110</v>
      </c>
      <c r="W559" s="1">
        <v>43196</v>
      </c>
      <c r="Y559" s="1">
        <v>43916</v>
      </c>
      <c r="Z559" s="2">
        <v>43009</v>
      </c>
      <c r="AB559" t="s">
        <v>113</v>
      </c>
      <c r="AC559" t="s">
        <v>113</v>
      </c>
      <c r="AD559" t="s">
        <v>113</v>
      </c>
      <c r="AG559" t="s">
        <v>113</v>
      </c>
      <c r="AH559" t="s">
        <v>111</v>
      </c>
      <c r="AI559" t="s">
        <v>113</v>
      </c>
      <c r="AJ559" t="s">
        <v>114</v>
      </c>
      <c r="AL559" t="s">
        <v>115</v>
      </c>
      <c r="AM559" t="s">
        <v>116</v>
      </c>
      <c r="AN559" t="s">
        <v>108</v>
      </c>
      <c r="AO559" t="s">
        <v>113</v>
      </c>
      <c r="AP559" t="s">
        <v>113</v>
      </c>
      <c r="AQ559" t="s">
        <v>113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B559" t="s">
        <v>113</v>
      </c>
      <c r="BD559" t="s">
        <v>113</v>
      </c>
      <c r="BF559" t="s">
        <v>113</v>
      </c>
      <c r="BG559" t="s">
        <v>113</v>
      </c>
      <c r="BH559" t="s">
        <v>111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111</v>
      </c>
      <c r="BU559" t="s">
        <v>113</v>
      </c>
      <c r="BV559" t="s">
        <v>111</v>
      </c>
      <c r="BW559" t="s">
        <v>111</v>
      </c>
      <c r="BX559" t="s">
        <v>113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  <c r="CW559" t="s">
        <v>113</v>
      </c>
    </row>
    <row r="560" spans="1:101" x14ac:dyDescent="0.25">
      <c r="A560" t="s">
        <v>910</v>
      </c>
      <c r="B560">
        <v>285449</v>
      </c>
      <c r="C560" t="s">
        <v>3935</v>
      </c>
      <c r="D560" t="s">
        <v>102</v>
      </c>
      <c r="E560" t="s">
        <v>3936</v>
      </c>
      <c r="F560" t="s">
        <v>3936</v>
      </c>
      <c r="M560" t="s">
        <v>3937</v>
      </c>
      <c r="O560">
        <v>0</v>
      </c>
      <c r="V560" t="s">
        <v>110</v>
      </c>
      <c r="W560" s="1">
        <v>42825</v>
      </c>
      <c r="Y560" s="1">
        <v>43920</v>
      </c>
      <c r="Z560" s="2">
        <v>43009</v>
      </c>
      <c r="AA560" t="s">
        <v>3938</v>
      </c>
      <c r="AB560" t="s">
        <v>113</v>
      </c>
      <c r="AC560" t="s">
        <v>113</v>
      </c>
      <c r="AD560" t="s">
        <v>113</v>
      </c>
      <c r="AG560" t="s">
        <v>113</v>
      </c>
      <c r="AH560" t="s">
        <v>111</v>
      </c>
      <c r="AI560" t="s">
        <v>113</v>
      </c>
      <c r="AJ560" t="s">
        <v>114</v>
      </c>
      <c r="AL560" t="s">
        <v>115</v>
      </c>
      <c r="AM560" t="s">
        <v>116</v>
      </c>
      <c r="AN560" t="s">
        <v>108</v>
      </c>
      <c r="AO560" t="s">
        <v>113</v>
      </c>
      <c r="AP560" t="s">
        <v>113</v>
      </c>
      <c r="AQ560" t="s">
        <v>111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B560" t="s">
        <v>113</v>
      </c>
      <c r="BD560" t="s">
        <v>113</v>
      </c>
      <c r="BF560" t="s">
        <v>113</v>
      </c>
      <c r="BG560" t="s">
        <v>113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113</v>
      </c>
      <c r="BV560" t="s">
        <v>111</v>
      </c>
      <c r="BW560" t="s">
        <v>111</v>
      </c>
      <c r="BX560" t="s">
        <v>113</v>
      </c>
      <c r="BY560" t="s">
        <v>111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111</v>
      </c>
      <c r="CP560" t="s">
        <v>113</v>
      </c>
      <c r="CQ560" t="s">
        <v>111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  <c r="CW560" t="s">
        <v>113</v>
      </c>
    </row>
    <row r="561" spans="1:101" x14ac:dyDescent="0.25">
      <c r="A561" t="s">
        <v>117</v>
      </c>
      <c r="B561">
        <v>170056</v>
      </c>
      <c r="C561" t="s">
        <v>3939</v>
      </c>
      <c r="D561" t="s">
        <v>102</v>
      </c>
      <c r="E561" t="s">
        <v>3940</v>
      </c>
      <c r="F561" t="s">
        <v>3941</v>
      </c>
      <c r="G561" t="s">
        <v>3942</v>
      </c>
      <c r="H561" t="s">
        <v>3943</v>
      </c>
      <c r="I561" t="s">
        <v>1599</v>
      </c>
      <c r="K561" t="s">
        <v>1600</v>
      </c>
      <c r="L561">
        <v>75008</v>
      </c>
      <c r="M561" t="s">
        <v>3944</v>
      </c>
      <c r="O561">
        <v>0</v>
      </c>
      <c r="V561" t="s">
        <v>110</v>
      </c>
      <c r="W561" s="1">
        <v>41645</v>
      </c>
      <c r="Y561" s="1">
        <v>43920</v>
      </c>
      <c r="Z561" s="2">
        <v>43009</v>
      </c>
      <c r="AB561" t="s">
        <v>111</v>
      </c>
      <c r="AC561" t="s">
        <v>113</v>
      </c>
      <c r="AD561" t="s">
        <v>113</v>
      </c>
      <c r="AF561" t="s">
        <v>3945</v>
      </c>
      <c r="AG561" t="s">
        <v>113</v>
      </c>
      <c r="AH561" t="s">
        <v>111</v>
      </c>
      <c r="AI561" t="s">
        <v>113</v>
      </c>
      <c r="AJ561" t="s">
        <v>114</v>
      </c>
      <c r="AL561" t="s">
        <v>115</v>
      </c>
      <c r="AN561" t="s">
        <v>1600</v>
      </c>
      <c r="AO561" t="s">
        <v>113</v>
      </c>
      <c r="AP561" t="s">
        <v>113</v>
      </c>
      <c r="AQ561" t="s">
        <v>111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B561" t="s">
        <v>113</v>
      </c>
      <c r="BD561" t="s">
        <v>113</v>
      </c>
      <c r="BF561" t="s">
        <v>113</v>
      </c>
      <c r="BG561" t="s">
        <v>113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t="s">
        <v>113</v>
      </c>
      <c r="BN561" t="s">
        <v>113</v>
      </c>
      <c r="BO561" t="s">
        <v>113</v>
      </c>
      <c r="BP561" t="s">
        <v>113</v>
      </c>
      <c r="BQ561" t="s">
        <v>113</v>
      </c>
      <c r="BR561" t="s">
        <v>113</v>
      </c>
      <c r="BS561" t="s">
        <v>113</v>
      </c>
      <c r="BT561" t="s">
        <v>113</v>
      </c>
      <c r="BU561" t="s">
        <v>113</v>
      </c>
      <c r="BV561" t="s">
        <v>113</v>
      </c>
      <c r="BW561" t="s">
        <v>111</v>
      </c>
      <c r="BX561" t="s">
        <v>113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  <c r="CW561" t="s">
        <v>113</v>
      </c>
    </row>
    <row r="562" spans="1:101" x14ac:dyDescent="0.25">
      <c r="A562" t="s">
        <v>117</v>
      </c>
      <c r="B562">
        <v>169740</v>
      </c>
      <c r="C562" t="s">
        <v>3946</v>
      </c>
      <c r="D562" t="s">
        <v>102</v>
      </c>
      <c r="E562" t="s">
        <v>3947</v>
      </c>
      <c r="F562" t="s">
        <v>3947</v>
      </c>
      <c r="G562" t="s">
        <v>3948</v>
      </c>
      <c r="H562" t="s">
        <v>3949</v>
      </c>
      <c r="I562" t="s">
        <v>442</v>
      </c>
      <c r="K562" t="s">
        <v>443</v>
      </c>
      <c r="M562" t="s">
        <v>3950</v>
      </c>
      <c r="N562" t="s">
        <v>3951</v>
      </c>
      <c r="O562">
        <v>0</v>
      </c>
      <c r="V562" t="s">
        <v>110</v>
      </c>
      <c r="W562" s="1">
        <v>41771</v>
      </c>
      <c r="Y562" s="1">
        <v>43920</v>
      </c>
      <c r="Z562" s="2">
        <v>43009</v>
      </c>
      <c r="AA562" t="s">
        <v>3952</v>
      </c>
      <c r="AB562" t="s">
        <v>111</v>
      </c>
      <c r="AC562" t="s">
        <v>113</v>
      </c>
      <c r="AD562" t="s">
        <v>113</v>
      </c>
      <c r="AG562" t="s">
        <v>113</v>
      </c>
      <c r="AH562" t="s">
        <v>111</v>
      </c>
      <c r="AI562" t="s">
        <v>113</v>
      </c>
      <c r="AJ562" t="s">
        <v>131</v>
      </c>
      <c r="AL562" t="s">
        <v>115</v>
      </c>
      <c r="AN562" t="s">
        <v>443</v>
      </c>
      <c r="AO562" t="s">
        <v>113</v>
      </c>
      <c r="AP562" t="s">
        <v>113</v>
      </c>
      <c r="AQ562" t="s">
        <v>113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B562" t="s">
        <v>113</v>
      </c>
      <c r="BD562" t="s">
        <v>113</v>
      </c>
      <c r="BF562" t="s">
        <v>113</v>
      </c>
      <c r="BG562" t="s">
        <v>113</v>
      </c>
      <c r="BH562" t="s">
        <v>111</v>
      </c>
      <c r="BI562" t="s">
        <v>113</v>
      </c>
      <c r="BJ562" t="s">
        <v>113</v>
      </c>
      <c r="BK562" t="s">
        <v>113</v>
      </c>
      <c r="BL562" t="s">
        <v>113</v>
      </c>
      <c r="BM562" t="s">
        <v>113</v>
      </c>
      <c r="BN562" t="s">
        <v>113</v>
      </c>
      <c r="BO562" t="s">
        <v>113</v>
      </c>
      <c r="BP562" t="s">
        <v>113</v>
      </c>
      <c r="BQ562" t="s">
        <v>113</v>
      </c>
      <c r="BR562" t="s">
        <v>113</v>
      </c>
      <c r="BS562" t="s">
        <v>113</v>
      </c>
      <c r="BT562" t="s">
        <v>113</v>
      </c>
      <c r="BU562" t="s">
        <v>113</v>
      </c>
      <c r="BV562" t="s">
        <v>111</v>
      </c>
      <c r="BW562" t="s">
        <v>111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  <c r="CW562" t="s">
        <v>113</v>
      </c>
    </row>
    <row r="563" spans="1:101" x14ac:dyDescent="0.25">
      <c r="A563" t="s">
        <v>117</v>
      </c>
      <c r="B563">
        <v>174983</v>
      </c>
      <c r="C563" t="s">
        <v>3953</v>
      </c>
      <c r="D563" t="s">
        <v>102</v>
      </c>
      <c r="E563" t="s">
        <v>3954</v>
      </c>
      <c r="F563" t="s">
        <v>3954</v>
      </c>
      <c r="G563" t="s">
        <v>3955</v>
      </c>
      <c r="H563" t="s">
        <v>3956</v>
      </c>
      <c r="I563" t="s">
        <v>3957</v>
      </c>
      <c r="K563" t="s">
        <v>3958</v>
      </c>
      <c r="L563">
        <v>7700</v>
      </c>
      <c r="M563" t="s">
        <v>3959</v>
      </c>
      <c r="O563">
        <v>0</v>
      </c>
      <c r="V563" t="s">
        <v>110</v>
      </c>
      <c r="W563" s="1">
        <v>42087</v>
      </c>
      <c r="Y563" s="1">
        <v>43917</v>
      </c>
      <c r="Z563" s="2">
        <v>43009</v>
      </c>
      <c r="AB563" t="s">
        <v>111</v>
      </c>
      <c r="AC563" t="s">
        <v>113</v>
      </c>
      <c r="AD563" t="s">
        <v>113</v>
      </c>
      <c r="AG563" t="s">
        <v>113</v>
      </c>
      <c r="AH563" t="s">
        <v>111</v>
      </c>
      <c r="AI563" t="s">
        <v>113</v>
      </c>
      <c r="AJ563" t="s">
        <v>131</v>
      </c>
      <c r="AL563" t="s">
        <v>115</v>
      </c>
      <c r="AN563" t="s">
        <v>3958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B563" t="s">
        <v>113</v>
      </c>
      <c r="BD563" t="s">
        <v>113</v>
      </c>
      <c r="BF563" t="s">
        <v>113</v>
      </c>
      <c r="BG563" t="s">
        <v>113</v>
      </c>
      <c r="BH563" t="s">
        <v>111</v>
      </c>
      <c r="BI563" t="s">
        <v>113</v>
      </c>
      <c r="BJ563" t="s">
        <v>113</v>
      </c>
      <c r="BK563" t="s">
        <v>113</v>
      </c>
      <c r="BL563" t="s">
        <v>113</v>
      </c>
      <c r="BM563" t="s">
        <v>113</v>
      </c>
      <c r="BN563" t="s">
        <v>113</v>
      </c>
      <c r="BO563" t="s">
        <v>113</v>
      </c>
      <c r="BP563" t="s">
        <v>113</v>
      </c>
      <c r="BQ563" t="s">
        <v>113</v>
      </c>
      <c r="BR563" t="s">
        <v>113</v>
      </c>
      <c r="BS563" t="s">
        <v>113</v>
      </c>
      <c r="BT563" t="s">
        <v>113</v>
      </c>
      <c r="BU563" t="s">
        <v>113</v>
      </c>
      <c r="BV563" t="s">
        <v>111</v>
      </c>
      <c r="BW563" t="s">
        <v>111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113</v>
      </c>
      <c r="CW563" t="s">
        <v>113</v>
      </c>
    </row>
    <row r="564" spans="1:101" x14ac:dyDescent="0.25">
      <c r="A564" t="s">
        <v>117</v>
      </c>
      <c r="B564">
        <v>166004</v>
      </c>
      <c r="C564" t="s">
        <v>3960</v>
      </c>
      <c r="D564" t="s">
        <v>102</v>
      </c>
      <c r="E564" t="s">
        <v>3961</v>
      </c>
      <c r="F564" t="s">
        <v>3961</v>
      </c>
      <c r="G564" t="s">
        <v>3962</v>
      </c>
      <c r="I564" t="s">
        <v>250</v>
      </c>
      <c r="K564" t="s">
        <v>251</v>
      </c>
      <c r="L564" t="s">
        <v>3963</v>
      </c>
      <c r="M564">
        <v>442037570160</v>
      </c>
      <c r="O564">
        <v>1</v>
      </c>
      <c r="V564" t="s">
        <v>110</v>
      </c>
      <c r="W564" s="1">
        <v>41233</v>
      </c>
      <c r="Y564" s="1">
        <v>43655</v>
      </c>
      <c r="Z564" s="2">
        <v>43009</v>
      </c>
      <c r="AA564" t="s">
        <v>3964</v>
      </c>
      <c r="AB564" t="s">
        <v>111</v>
      </c>
      <c r="AC564" t="s">
        <v>113</v>
      </c>
      <c r="AD564" t="s">
        <v>113</v>
      </c>
      <c r="AG564" t="s">
        <v>113</v>
      </c>
      <c r="AH564" t="s">
        <v>111</v>
      </c>
      <c r="AI564" t="s">
        <v>113</v>
      </c>
      <c r="AJ564" t="s">
        <v>300</v>
      </c>
      <c r="AL564" t="s">
        <v>199</v>
      </c>
      <c r="AN564" t="s">
        <v>251</v>
      </c>
      <c r="AO564" t="s">
        <v>113</v>
      </c>
      <c r="AP564" t="s">
        <v>113</v>
      </c>
      <c r="AQ564" t="s">
        <v>113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B564" t="s">
        <v>113</v>
      </c>
      <c r="BD564" t="s">
        <v>113</v>
      </c>
      <c r="BF564" t="s">
        <v>113</v>
      </c>
      <c r="BG564" t="s">
        <v>113</v>
      </c>
      <c r="BH564" t="s">
        <v>113</v>
      </c>
      <c r="BI564" t="s">
        <v>113</v>
      </c>
      <c r="BJ564" t="s">
        <v>113</v>
      </c>
      <c r="BK564" t="s">
        <v>113</v>
      </c>
      <c r="BL564" t="s">
        <v>113</v>
      </c>
      <c r="BM564" t="s">
        <v>113</v>
      </c>
      <c r="BN564" t="s">
        <v>113</v>
      </c>
      <c r="BO564" t="s">
        <v>113</v>
      </c>
      <c r="BP564" t="s">
        <v>113</v>
      </c>
      <c r="BQ564" t="s">
        <v>113</v>
      </c>
      <c r="BR564" t="s">
        <v>113</v>
      </c>
      <c r="BS564" t="s">
        <v>113</v>
      </c>
      <c r="BT564" t="s">
        <v>113</v>
      </c>
      <c r="BU564" t="s">
        <v>113</v>
      </c>
      <c r="BV564" t="s">
        <v>113</v>
      </c>
      <c r="BW564" t="s">
        <v>111</v>
      </c>
      <c r="BX564" t="s">
        <v>113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113</v>
      </c>
      <c r="CW564" t="s">
        <v>113</v>
      </c>
    </row>
    <row r="565" spans="1:101" x14ac:dyDescent="0.25">
      <c r="A565" t="s">
        <v>117</v>
      </c>
      <c r="B565">
        <v>284573</v>
      </c>
      <c r="C565" t="s">
        <v>3965</v>
      </c>
      <c r="D565" t="s">
        <v>102</v>
      </c>
      <c r="E565" t="s">
        <v>3966</v>
      </c>
      <c r="F565" t="s">
        <v>3967</v>
      </c>
      <c r="G565" t="s">
        <v>3968</v>
      </c>
      <c r="H565" t="s">
        <v>3969</v>
      </c>
      <c r="I565" t="s">
        <v>3970</v>
      </c>
      <c r="K565" t="s">
        <v>3971</v>
      </c>
      <c r="L565">
        <v>179</v>
      </c>
      <c r="M565" t="s">
        <v>3972</v>
      </c>
      <c r="O565">
        <v>1</v>
      </c>
      <c r="P565" t="s">
        <v>3973</v>
      </c>
      <c r="Q565" t="s">
        <v>3974</v>
      </c>
      <c r="R565" t="s">
        <v>1104</v>
      </c>
      <c r="S565" t="s">
        <v>721</v>
      </c>
      <c r="T565" t="s">
        <v>108</v>
      </c>
      <c r="U565">
        <v>20815</v>
      </c>
      <c r="V565" t="s">
        <v>110</v>
      </c>
      <c r="W565" s="1">
        <v>42845</v>
      </c>
      <c r="Y565" s="1">
        <v>43917</v>
      </c>
      <c r="Z565" s="2">
        <v>43009</v>
      </c>
      <c r="AA565" t="s">
        <v>3975</v>
      </c>
      <c r="AB565" t="s">
        <v>113</v>
      </c>
      <c r="AC565" t="s">
        <v>113</v>
      </c>
      <c r="AD565" t="s">
        <v>113</v>
      </c>
      <c r="AG565" t="s">
        <v>113</v>
      </c>
      <c r="AH565" t="s">
        <v>111</v>
      </c>
      <c r="AI565" t="s">
        <v>113</v>
      </c>
      <c r="AJ565" t="s">
        <v>114</v>
      </c>
      <c r="AL565" t="s">
        <v>115</v>
      </c>
      <c r="AM565" t="s">
        <v>116</v>
      </c>
      <c r="AN565" t="s">
        <v>108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B565" t="s">
        <v>113</v>
      </c>
      <c r="BD565" t="s">
        <v>113</v>
      </c>
      <c r="BF565" t="s">
        <v>113</v>
      </c>
      <c r="BG565" t="s">
        <v>113</v>
      </c>
      <c r="BH565" t="s">
        <v>113</v>
      </c>
      <c r="BI565" t="s">
        <v>113</v>
      </c>
      <c r="BJ565" t="s">
        <v>113</v>
      </c>
      <c r="BK565" t="s">
        <v>113</v>
      </c>
      <c r="BL565" t="s">
        <v>113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113</v>
      </c>
      <c r="BV565" t="s">
        <v>111</v>
      </c>
      <c r="BW565" t="s">
        <v>111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113</v>
      </c>
      <c r="CW565" t="s">
        <v>113</v>
      </c>
    </row>
    <row r="566" spans="1:101" x14ac:dyDescent="0.25">
      <c r="A566" t="s">
        <v>117</v>
      </c>
      <c r="B566">
        <v>298457</v>
      </c>
      <c r="C566" t="s">
        <v>3976</v>
      </c>
      <c r="D566" t="s">
        <v>102</v>
      </c>
      <c r="E566" t="s">
        <v>3977</v>
      </c>
      <c r="F566" t="s">
        <v>3977</v>
      </c>
      <c r="G566" t="s">
        <v>3978</v>
      </c>
      <c r="I566" t="s">
        <v>1303</v>
      </c>
      <c r="K566" t="s">
        <v>328</v>
      </c>
      <c r="L566" t="s">
        <v>3979</v>
      </c>
      <c r="M566" t="s">
        <v>3980</v>
      </c>
      <c r="N566" t="s">
        <v>3981</v>
      </c>
      <c r="O566">
        <v>0</v>
      </c>
      <c r="V566" t="s">
        <v>110</v>
      </c>
      <c r="W566" s="1">
        <v>43378</v>
      </c>
      <c r="Y566" s="1">
        <v>43916</v>
      </c>
      <c r="Z566" s="2">
        <v>43009</v>
      </c>
      <c r="AA566" t="s">
        <v>3982</v>
      </c>
      <c r="AB566" t="s">
        <v>111</v>
      </c>
      <c r="AC566" t="s">
        <v>113</v>
      </c>
      <c r="AD566" t="s">
        <v>113</v>
      </c>
      <c r="AG566" t="s">
        <v>113</v>
      </c>
      <c r="AH566" t="s">
        <v>111</v>
      </c>
      <c r="AI566" t="s">
        <v>113</v>
      </c>
      <c r="AJ566" t="s">
        <v>114</v>
      </c>
      <c r="AL566" t="s">
        <v>115</v>
      </c>
      <c r="AN566" t="s">
        <v>328</v>
      </c>
      <c r="AO566" t="s">
        <v>113</v>
      </c>
      <c r="AP566" t="s">
        <v>113</v>
      </c>
      <c r="AQ566" t="s">
        <v>111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B566" t="s">
        <v>113</v>
      </c>
      <c r="BD566" t="s">
        <v>113</v>
      </c>
      <c r="BF566" t="s">
        <v>113</v>
      </c>
      <c r="BG566" t="s">
        <v>113</v>
      </c>
      <c r="BH566" t="s">
        <v>111</v>
      </c>
      <c r="BI566" t="s">
        <v>113</v>
      </c>
      <c r="BJ566" t="s">
        <v>113</v>
      </c>
      <c r="BK566" t="s">
        <v>113</v>
      </c>
      <c r="BL566" t="s">
        <v>111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113</v>
      </c>
      <c r="BV566" t="s">
        <v>111</v>
      </c>
      <c r="BW566" t="s">
        <v>111</v>
      </c>
      <c r="BX566" t="s">
        <v>113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  <c r="CW566" t="s">
        <v>113</v>
      </c>
    </row>
    <row r="567" spans="1:101" x14ac:dyDescent="0.25">
      <c r="A567" t="s">
        <v>175</v>
      </c>
      <c r="B567">
        <v>213520</v>
      </c>
      <c r="C567" t="s">
        <v>3983</v>
      </c>
      <c r="D567" t="s">
        <v>102</v>
      </c>
      <c r="E567" t="s">
        <v>3984</v>
      </c>
      <c r="F567" t="s">
        <v>3984</v>
      </c>
      <c r="G567" t="s">
        <v>3985</v>
      </c>
      <c r="H567" t="s">
        <v>3986</v>
      </c>
      <c r="I567" t="s">
        <v>285</v>
      </c>
      <c r="J567" t="s">
        <v>180</v>
      </c>
      <c r="K567" t="s">
        <v>108</v>
      </c>
      <c r="L567">
        <v>94025</v>
      </c>
      <c r="M567" t="s">
        <v>3987</v>
      </c>
      <c r="O567">
        <v>0</v>
      </c>
      <c r="V567" t="s">
        <v>110</v>
      </c>
      <c r="W567" s="1">
        <v>42214</v>
      </c>
      <c r="Y567" s="1">
        <v>43886</v>
      </c>
      <c r="Z567" s="2">
        <v>43009</v>
      </c>
      <c r="AA567" t="s">
        <v>3988</v>
      </c>
      <c r="AB567" t="s">
        <v>113</v>
      </c>
      <c r="AC567" t="s">
        <v>113</v>
      </c>
      <c r="AD567" t="s">
        <v>113</v>
      </c>
      <c r="AG567" t="s">
        <v>111</v>
      </c>
      <c r="AH567" t="s">
        <v>113</v>
      </c>
      <c r="AI567" t="s">
        <v>113</v>
      </c>
      <c r="AJ567" t="s">
        <v>114</v>
      </c>
      <c r="AL567" t="s">
        <v>115</v>
      </c>
      <c r="AM567" t="s">
        <v>116</v>
      </c>
      <c r="AN567" t="s">
        <v>108</v>
      </c>
      <c r="AO567" t="s">
        <v>113</v>
      </c>
      <c r="AP567" t="s">
        <v>113</v>
      </c>
      <c r="AQ567" t="s">
        <v>113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B567" t="s">
        <v>113</v>
      </c>
      <c r="BD567" t="s">
        <v>113</v>
      </c>
      <c r="BF567" t="s">
        <v>113</v>
      </c>
      <c r="BG567" t="s">
        <v>113</v>
      </c>
      <c r="BH567" t="s">
        <v>113</v>
      </c>
      <c r="BI567" t="s">
        <v>113</v>
      </c>
      <c r="BJ567" t="s">
        <v>113</v>
      </c>
      <c r="BK567" t="s">
        <v>113</v>
      </c>
      <c r="BL567" t="s">
        <v>113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113</v>
      </c>
      <c r="BV567" t="s">
        <v>113</v>
      </c>
      <c r="BW567" t="s">
        <v>111</v>
      </c>
      <c r="BX567" t="s">
        <v>113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  <c r="CW567" t="s">
        <v>113</v>
      </c>
    </row>
    <row r="568" spans="1:101" x14ac:dyDescent="0.25">
      <c r="A568" t="s">
        <v>155</v>
      </c>
      <c r="B568">
        <v>279036</v>
      </c>
      <c r="C568" t="s">
        <v>3989</v>
      </c>
      <c r="D568" t="s">
        <v>102</v>
      </c>
      <c r="E568" t="s">
        <v>3990</v>
      </c>
      <c r="F568" t="s">
        <v>3990</v>
      </c>
      <c r="G568" t="s">
        <v>3991</v>
      </c>
      <c r="I568" t="s">
        <v>1041</v>
      </c>
      <c r="J568" t="s">
        <v>161</v>
      </c>
      <c r="K568" t="s">
        <v>108</v>
      </c>
      <c r="L568">
        <v>2110</v>
      </c>
      <c r="M568" t="s">
        <v>3992</v>
      </c>
      <c r="N568" t="s">
        <v>2782</v>
      </c>
      <c r="O568">
        <v>0</v>
      </c>
      <c r="V568" t="s">
        <v>110</v>
      </c>
      <c r="W568" s="1">
        <v>42326</v>
      </c>
      <c r="Y568" s="1">
        <v>43906</v>
      </c>
      <c r="Z568" s="2">
        <v>43009</v>
      </c>
      <c r="AA568" t="s">
        <v>3993</v>
      </c>
      <c r="AB568" t="s">
        <v>113</v>
      </c>
      <c r="AC568" t="s">
        <v>113</v>
      </c>
      <c r="AD568" t="s">
        <v>113</v>
      </c>
      <c r="AG568" t="s">
        <v>113</v>
      </c>
      <c r="AH568" t="s">
        <v>111</v>
      </c>
      <c r="AI568" t="s">
        <v>113</v>
      </c>
      <c r="AJ568" t="s">
        <v>293</v>
      </c>
      <c r="AL568" t="s">
        <v>115</v>
      </c>
      <c r="AM568" t="s">
        <v>116</v>
      </c>
      <c r="AN568" t="s">
        <v>108</v>
      </c>
      <c r="AO568" t="s">
        <v>113</v>
      </c>
      <c r="AP568" t="s">
        <v>113</v>
      </c>
      <c r="AQ568" t="s">
        <v>111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B568" t="s">
        <v>113</v>
      </c>
      <c r="BD568" t="s">
        <v>113</v>
      </c>
      <c r="BF568" t="s">
        <v>113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t="s">
        <v>113</v>
      </c>
      <c r="BN568" t="s">
        <v>113</v>
      </c>
      <c r="BO568" t="s">
        <v>113</v>
      </c>
      <c r="BP568" t="s">
        <v>113</v>
      </c>
      <c r="BQ568" t="s">
        <v>113</v>
      </c>
      <c r="BR568" t="s">
        <v>113</v>
      </c>
      <c r="BS568" t="s">
        <v>113</v>
      </c>
      <c r="BT568" t="s">
        <v>113</v>
      </c>
      <c r="BU568" t="s">
        <v>113</v>
      </c>
      <c r="BV568" t="s">
        <v>113</v>
      </c>
      <c r="BW568" t="s">
        <v>111</v>
      </c>
      <c r="BX568" t="s">
        <v>113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  <c r="CW568" t="s">
        <v>113</v>
      </c>
    </row>
    <row r="569" spans="1:101" x14ac:dyDescent="0.25">
      <c r="A569" t="s">
        <v>910</v>
      </c>
      <c r="B569">
        <v>288036</v>
      </c>
      <c r="C569" t="s">
        <v>3994</v>
      </c>
      <c r="D569" t="s">
        <v>102</v>
      </c>
      <c r="E569" t="s">
        <v>3995</v>
      </c>
      <c r="F569" t="s">
        <v>3996</v>
      </c>
      <c r="G569" t="s">
        <v>3997</v>
      </c>
      <c r="I569" t="s">
        <v>3903</v>
      </c>
      <c r="J569" t="s">
        <v>1983</v>
      </c>
      <c r="K569" t="s">
        <v>108</v>
      </c>
      <c r="L569">
        <v>33408</v>
      </c>
      <c r="M569" t="s">
        <v>3998</v>
      </c>
      <c r="N569" t="s">
        <v>3999</v>
      </c>
      <c r="O569">
        <v>0</v>
      </c>
      <c r="V569" t="s">
        <v>110</v>
      </c>
      <c r="W569" s="1">
        <v>42823</v>
      </c>
      <c r="Y569" s="1">
        <v>43917</v>
      </c>
      <c r="Z569" s="2">
        <v>43009</v>
      </c>
      <c r="AA569" t="s">
        <v>4000</v>
      </c>
      <c r="AB569" t="s">
        <v>113</v>
      </c>
      <c r="AC569" t="s">
        <v>113</v>
      </c>
      <c r="AD569" t="s">
        <v>113</v>
      </c>
      <c r="AG569" t="s">
        <v>111</v>
      </c>
      <c r="AH569" t="s">
        <v>113</v>
      </c>
      <c r="AI569" t="s">
        <v>113</v>
      </c>
      <c r="AJ569" t="s">
        <v>114</v>
      </c>
      <c r="AL569" t="s">
        <v>115</v>
      </c>
      <c r="AM569" t="s">
        <v>1983</v>
      </c>
      <c r="AN569" t="s">
        <v>108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B569" t="s">
        <v>113</v>
      </c>
      <c r="BD569" t="s">
        <v>113</v>
      </c>
      <c r="BF569" t="s">
        <v>113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113</v>
      </c>
      <c r="BU569" t="s">
        <v>113</v>
      </c>
      <c r="BV569" t="s">
        <v>111</v>
      </c>
      <c r="BW569" t="s">
        <v>111</v>
      </c>
      <c r="BX569" t="s">
        <v>113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  <c r="CW569" t="s">
        <v>113</v>
      </c>
    </row>
    <row r="570" spans="1:101" x14ac:dyDescent="0.25">
      <c r="A570" t="s">
        <v>117</v>
      </c>
      <c r="B570">
        <v>168176</v>
      </c>
      <c r="C570" t="s">
        <v>4001</v>
      </c>
      <c r="D570" t="s">
        <v>102</v>
      </c>
      <c r="E570" t="s">
        <v>4002</v>
      </c>
      <c r="F570" t="s">
        <v>4002</v>
      </c>
      <c r="G570" t="s">
        <v>4003</v>
      </c>
      <c r="H570" t="s">
        <v>4004</v>
      </c>
      <c r="I570" t="s">
        <v>4005</v>
      </c>
      <c r="K570" t="s">
        <v>251</v>
      </c>
      <c r="L570" t="s">
        <v>4006</v>
      </c>
      <c r="M570">
        <v>441844290461</v>
      </c>
      <c r="O570">
        <v>0</v>
      </c>
      <c r="P570" t="s">
        <v>4003</v>
      </c>
      <c r="Q570" t="s">
        <v>4004</v>
      </c>
      <c r="R570" t="s">
        <v>4005</v>
      </c>
      <c r="T570" t="s">
        <v>251</v>
      </c>
      <c r="U570" t="s">
        <v>4006</v>
      </c>
      <c r="V570" t="s">
        <v>110</v>
      </c>
      <c r="W570" s="1">
        <v>41886</v>
      </c>
      <c r="Y570" s="1">
        <v>43853</v>
      </c>
      <c r="Z570" s="2">
        <v>43009</v>
      </c>
      <c r="AA570" t="s">
        <v>4007</v>
      </c>
      <c r="AB570" t="s">
        <v>111</v>
      </c>
      <c r="AC570" t="s">
        <v>113</v>
      </c>
      <c r="AD570" t="s">
        <v>113</v>
      </c>
      <c r="AG570" t="s">
        <v>111</v>
      </c>
      <c r="AH570" t="s">
        <v>113</v>
      </c>
      <c r="AI570" t="s">
        <v>113</v>
      </c>
      <c r="AJ570" t="s">
        <v>131</v>
      </c>
      <c r="AL570" t="s">
        <v>115</v>
      </c>
      <c r="AN570" t="s">
        <v>251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B570" t="s">
        <v>113</v>
      </c>
      <c r="BD570" t="s">
        <v>113</v>
      </c>
      <c r="BF570" t="s">
        <v>113</v>
      </c>
      <c r="BG570" t="s">
        <v>113</v>
      </c>
      <c r="BH570" t="s">
        <v>113</v>
      </c>
      <c r="BI570" t="s">
        <v>113</v>
      </c>
      <c r="BJ570" t="s">
        <v>113</v>
      </c>
      <c r="BK570" t="s">
        <v>113</v>
      </c>
      <c r="BL570" t="s">
        <v>113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113</v>
      </c>
      <c r="BV570" t="s">
        <v>111</v>
      </c>
      <c r="BW570" t="s">
        <v>111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  <c r="CW570" t="s">
        <v>113</v>
      </c>
    </row>
    <row r="571" spans="1:101" x14ac:dyDescent="0.25">
      <c r="A571" t="s">
        <v>155</v>
      </c>
      <c r="B571">
        <v>165827</v>
      </c>
      <c r="C571" t="s">
        <v>4008</v>
      </c>
      <c r="D571" t="s">
        <v>102</v>
      </c>
      <c r="E571" t="s">
        <v>4009</v>
      </c>
      <c r="F571" t="s">
        <v>4009</v>
      </c>
      <c r="G571" t="s">
        <v>4010</v>
      </c>
      <c r="I571" t="s">
        <v>2280</v>
      </c>
      <c r="J571" t="s">
        <v>432</v>
      </c>
      <c r="K571" t="s">
        <v>108</v>
      </c>
      <c r="L571">
        <v>6830</v>
      </c>
      <c r="M571" t="s">
        <v>4011</v>
      </c>
      <c r="O571">
        <v>0</v>
      </c>
      <c r="V571" t="s">
        <v>110</v>
      </c>
      <c r="W571" s="1">
        <v>42088</v>
      </c>
      <c r="Y571" s="1">
        <v>43922</v>
      </c>
      <c r="Z571" s="2">
        <v>43009</v>
      </c>
      <c r="AB571" t="s">
        <v>113</v>
      </c>
      <c r="AC571" t="s">
        <v>113</v>
      </c>
      <c r="AD571" t="s">
        <v>113</v>
      </c>
      <c r="AF571" t="s">
        <v>4012</v>
      </c>
      <c r="AG571" t="s">
        <v>113</v>
      </c>
      <c r="AH571" t="s">
        <v>111</v>
      </c>
      <c r="AI571" t="s">
        <v>113</v>
      </c>
      <c r="AJ571" t="s">
        <v>293</v>
      </c>
      <c r="AL571" t="s">
        <v>115</v>
      </c>
      <c r="AM571" t="s">
        <v>116</v>
      </c>
      <c r="AN571" t="s">
        <v>108</v>
      </c>
      <c r="AO571" t="s">
        <v>113</v>
      </c>
      <c r="AP571" t="s">
        <v>113</v>
      </c>
      <c r="AQ571" t="s">
        <v>111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B571" t="s">
        <v>113</v>
      </c>
      <c r="BD571" t="s">
        <v>113</v>
      </c>
      <c r="BF571" t="s">
        <v>113</v>
      </c>
      <c r="BG571" t="s">
        <v>113</v>
      </c>
      <c r="BH571" t="s">
        <v>113</v>
      </c>
      <c r="BI571" t="s">
        <v>113</v>
      </c>
      <c r="BJ571" t="s">
        <v>113</v>
      </c>
      <c r="BK571" t="s">
        <v>113</v>
      </c>
      <c r="BL571" t="s">
        <v>111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113</v>
      </c>
      <c r="BV571" t="s">
        <v>111</v>
      </c>
      <c r="BW571" t="s">
        <v>111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  <c r="CW571" t="s">
        <v>113</v>
      </c>
    </row>
    <row r="572" spans="1:101" x14ac:dyDescent="0.25">
      <c r="A572" t="s">
        <v>117</v>
      </c>
      <c r="B572">
        <v>299712</v>
      </c>
      <c r="C572" t="s">
        <v>4013</v>
      </c>
      <c r="D572" t="s">
        <v>102</v>
      </c>
      <c r="E572" t="s">
        <v>4014</v>
      </c>
      <c r="F572" t="s">
        <v>4014</v>
      </c>
      <c r="G572" t="s">
        <v>4015</v>
      </c>
      <c r="H572" t="s">
        <v>4016</v>
      </c>
      <c r="I572" t="s">
        <v>169</v>
      </c>
      <c r="K572" t="s">
        <v>170</v>
      </c>
      <c r="L572">
        <v>38989</v>
      </c>
      <c r="M572">
        <v>6565596260</v>
      </c>
      <c r="N572">
        <v>6565596261</v>
      </c>
      <c r="O572">
        <v>1</v>
      </c>
      <c r="V572" t="s">
        <v>110</v>
      </c>
      <c r="W572" s="1">
        <v>43766</v>
      </c>
      <c r="Y572" s="1">
        <v>43766</v>
      </c>
      <c r="Z572" s="2">
        <v>43009</v>
      </c>
      <c r="AA572" t="s">
        <v>4017</v>
      </c>
      <c r="AB572" t="s">
        <v>111</v>
      </c>
      <c r="AC572" t="s">
        <v>113</v>
      </c>
      <c r="AD572" t="s">
        <v>113</v>
      </c>
      <c r="AF572" t="s">
        <v>4018</v>
      </c>
      <c r="AG572" t="s">
        <v>113</v>
      </c>
      <c r="AH572" t="s">
        <v>111</v>
      </c>
      <c r="AI572" t="s">
        <v>113</v>
      </c>
      <c r="AJ572" t="s">
        <v>173</v>
      </c>
      <c r="AK572" t="s">
        <v>505</v>
      </c>
      <c r="AL572" t="s">
        <v>199</v>
      </c>
      <c r="AN572" t="s">
        <v>170</v>
      </c>
      <c r="AO572" t="s">
        <v>113</v>
      </c>
      <c r="AP572" t="s">
        <v>113</v>
      </c>
      <c r="AQ572" t="s">
        <v>113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B572" t="s">
        <v>113</v>
      </c>
      <c r="BD572" t="s">
        <v>113</v>
      </c>
      <c r="BF572" t="s">
        <v>113</v>
      </c>
      <c r="BG572" t="s">
        <v>113</v>
      </c>
      <c r="BH572" t="s">
        <v>111</v>
      </c>
      <c r="BI572" t="s">
        <v>113</v>
      </c>
      <c r="BJ572" t="s">
        <v>113</v>
      </c>
      <c r="BK572" t="s">
        <v>113</v>
      </c>
      <c r="BL572" t="s">
        <v>111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113</v>
      </c>
      <c r="BV572" t="s">
        <v>111</v>
      </c>
      <c r="BW572" t="s">
        <v>111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113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  <c r="CW572" t="s">
        <v>113</v>
      </c>
    </row>
    <row r="573" spans="1:101" x14ac:dyDescent="0.25">
      <c r="A573" t="s">
        <v>117</v>
      </c>
      <c r="B573">
        <v>160299</v>
      </c>
      <c r="C573" t="s">
        <v>4019</v>
      </c>
      <c r="D573" t="s">
        <v>102</v>
      </c>
      <c r="E573" t="s">
        <v>4020</v>
      </c>
      <c r="F573" t="s">
        <v>4020</v>
      </c>
      <c r="G573" t="s">
        <v>4021</v>
      </c>
      <c r="H573" t="s">
        <v>4022</v>
      </c>
      <c r="I573" t="s">
        <v>128</v>
      </c>
      <c r="K573" t="s">
        <v>219</v>
      </c>
      <c r="L573">
        <v>0</v>
      </c>
      <c r="M573" t="s">
        <v>4023</v>
      </c>
      <c r="N573" t="s">
        <v>4024</v>
      </c>
      <c r="O573">
        <v>0</v>
      </c>
      <c r="V573" t="s">
        <v>110</v>
      </c>
      <c r="W573" s="1">
        <v>40996</v>
      </c>
      <c r="Y573" s="1">
        <v>43865</v>
      </c>
      <c r="Z573" s="2">
        <v>43009</v>
      </c>
      <c r="AA573" t="s">
        <v>4025</v>
      </c>
      <c r="AB573" t="s">
        <v>111</v>
      </c>
      <c r="AC573" t="s">
        <v>113</v>
      </c>
      <c r="AD573" t="s">
        <v>113</v>
      </c>
      <c r="AF573" t="s">
        <v>4026</v>
      </c>
      <c r="AG573" t="s">
        <v>113</v>
      </c>
      <c r="AH573" t="s">
        <v>111</v>
      </c>
      <c r="AI573" t="s">
        <v>113</v>
      </c>
      <c r="AJ573" t="s">
        <v>131</v>
      </c>
      <c r="AL573" t="s">
        <v>115</v>
      </c>
      <c r="AN573" t="s">
        <v>219</v>
      </c>
      <c r="AO573" t="s">
        <v>113</v>
      </c>
      <c r="AP573" t="s">
        <v>113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113</v>
      </c>
      <c r="BB573" t="s">
        <v>113</v>
      </c>
      <c r="BD573" t="s">
        <v>111</v>
      </c>
      <c r="BE573" t="s">
        <v>111</v>
      </c>
      <c r="BF573" t="s">
        <v>113</v>
      </c>
      <c r="BG573" t="s">
        <v>113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113</v>
      </c>
      <c r="BR573" t="s">
        <v>113</v>
      </c>
      <c r="BS573" t="s">
        <v>113</v>
      </c>
      <c r="BT573" t="s">
        <v>113</v>
      </c>
      <c r="BU573" t="s">
        <v>113</v>
      </c>
      <c r="BV573" t="s">
        <v>113</v>
      </c>
      <c r="BW573" t="s">
        <v>111</v>
      </c>
      <c r="BX573" t="s">
        <v>111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  <c r="CW573" t="s">
        <v>113</v>
      </c>
    </row>
    <row r="574" spans="1:101" x14ac:dyDescent="0.25">
      <c r="A574" t="s">
        <v>117</v>
      </c>
      <c r="B574">
        <v>297286</v>
      </c>
      <c r="C574" t="s">
        <v>4027</v>
      </c>
      <c r="D574" t="s">
        <v>102</v>
      </c>
      <c r="E574" t="s">
        <v>4028</v>
      </c>
      <c r="F574" t="s">
        <v>4028</v>
      </c>
      <c r="G574" t="s">
        <v>530</v>
      </c>
      <c r="H574" t="s">
        <v>531</v>
      </c>
      <c r="I574" t="s">
        <v>305</v>
      </c>
      <c r="K574" t="s">
        <v>150</v>
      </c>
      <c r="L574" t="s">
        <v>532</v>
      </c>
      <c r="M574" t="s">
        <v>4029</v>
      </c>
      <c r="N574" t="s">
        <v>534</v>
      </c>
      <c r="O574">
        <v>0</v>
      </c>
      <c r="V574" t="s">
        <v>110</v>
      </c>
      <c r="W574" s="1">
        <v>43248</v>
      </c>
      <c r="Y574" s="1">
        <v>43706</v>
      </c>
      <c r="Z574" s="2">
        <v>43009</v>
      </c>
      <c r="AA574" t="s">
        <v>4030</v>
      </c>
      <c r="AB574" t="s">
        <v>113</v>
      </c>
      <c r="AC574" t="s">
        <v>113</v>
      </c>
      <c r="AD574" t="s">
        <v>113</v>
      </c>
      <c r="AG574" t="s">
        <v>113</v>
      </c>
      <c r="AH574" t="s">
        <v>111</v>
      </c>
      <c r="AI574" t="s">
        <v>113</v>
      </c>
      <c r="AJ574" t="s">
        <v>131</v>
      </c>
      <c r="AL574" t="s">
        <v>1060</v>
      </c>
      <c r="AN574" t="s">
        <v>150</v>
      </c>
      <c r="AO574" t="s">
        <v>113</v>
      </c>
      <c r="AP574" t="s">
        <v>113</v>
      </c>
      <c r="AQ574" t="s">
        <v>113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113</v>
      </c>
      <c r="BB574" t="s">
        <v>113</v>
      </c>
      <c r="BD574" t="s">
        <v>113</v>
      </c>
      <c r="BF574" t="s">
        <v>113</v>
      </c>
      <c r="BG574" t="s">
        <v>113</v>
      </c>
      <c r="BH574" t="s">
        <v>111</v>
      </c>
      <c r="BI574" t="s">
        <v>113</v>
      </c>
      <c r="BJ574" t="s">
        <v>113</v>
      </c>
      <c r="BK574" t="s">
        <v>113</v>
      </c>
      <c r="BL574" t="s">
        <v>111</v>
      </c>
      <c r="BM574" t="s">
        <v>113</v>
      </c>
      <c r="BN574" t="s">
        <v>113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113</v>
      </c>
      <c r="BU574" t="s">
        <v>113</v>
      </c>
      <c r="BV574" t="s">
        <v>111</v>
      </c>
      <c r="BW574" t="s">
        <v>111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  <c r="CW574" t="s">
        <v>113</v>
      </c>
    </row>
    <row r="575" spans="1:101" x14ac:dyDescent="0.25">
      <c r="A575" t="s">
        <v>175</v>
      </c>
      <c r="B575">
        <v>161912</v>
      </c>
      <c r="C575" t="s">
        <v>4031</v>
      </c>
      <c r="D575" t="s">
        <v>102</v>
      </c>
      <c r="E575" t="s">
        <v>4032</v>
      </c>
      <c r="F575" t="s">
        <v>4033</v>
      </c>
      <c r="G575" t="s">
        <v>4034</v>
      </c>
      <c r="H575" t="s">
        <v>1206</v>
      </c>
      <c r="I575" t="s">
        <v>234</v>
      </c>
      <c r="J575" t="s">
        <v>180</v>
      </c>
      <c r="K575" t="s">
        <v>108</v>
      </c>
      <c r="L575" t="s">
        <v>4035</v>
      </c>
      <c r="M575" t="s">
        <v>4036</v>
      </c>
      <c r="N575" t="s">
        <v>4037</v>
      </c>
      <c r="O575">
        <v>0</v>
      </c>
      <c r="V575" t="s">
        <v>110</v>
      </c>
      <c r="W575" s="1">
        <v>40998</v>
      </c>
      <c r="Y575" s="1">
        <v>43917</v>
      </c>
      <c r="Z575" s="2">
        <v>43009</v>
      </c>
      <c r="AA575" t="s">
        <v>4038</v>
      </c>
      <c r="AB575" t="s">
        <v>113</v>
      </c>
      <c r="AC575" t="s">
        <v>113</v>
      </c>
      <c r="AD575" t="s">
        <v>113</v>
      </c>
      <c r="AG575" t="s">
        <v>111</v>
      </c>
      <c r="AH575" t="s">
        <v>113</v>
      </c>
      <c r="AI575" t="s">
        <v>113</v>
      </c>
      <c r="AJ575" t="s">
        <v>293</v>
      </c>
      <c r="AL575" t="s">
        <v>115</v>
      </c>
      <c r="AM575" t="s">
        <v>116</v>
      </c>
      <c r="AN575" t="s">
        <v>108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113</v>
      </c>
      <c r="BB575" t="s">
        <v>113</v>
      </c>
      <c r="BD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113</v>
      </c>
      <c r="BP575" t="s">
        <v>113</v>
      </c>
      <c r="BQ575" t="s">
        <v>113</v>
      </c>
      <c r="BR575" t="s">
        <v>113</v>
      </c>
      <c r="BS575" t="s">
        <v>113</v>
      </c>
      <c r="BT575" t="s">
        <v>113</v>
      </c>
      <c r="BU575" t="s">
        <v>113</v>
      </c>
      <c r="BV575" t="s">
        <v>111</v>
      </c>
      <c r="BW575" t="s">
        <v>111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  <c r="CW575" t="s">
        <v>113</v>
      </c>
    </row>
    <row r="576" spans="1:101" x14ac:dyDescent="0.25">
      <c r="A576" t="s">
        <v>100</v>
      </c>
      <c r="B576">
        <v>290170</v>
      </c>
      <c r="C576" t="s">
        <v>4039</v>
      </c>
      <c r="D576" t="s">
        <v>102</v>
      </c>
      <c r="E576" t="s">
        <v>4040</v>
      </c>
      <c r="F576" t="s">
        <v>4040</v>
      </c>
      <c r="G576" t="s">
        <v>4041</v>
      </c>
      <c r="H576" t="s">
        <v>4042</v>
      </c>
      <c r="I576" t="s">
        <v>106</v>
      </c>
      <c r="J576" t="s">
        <v>107</v>
      </c>
      <c r="K576" t="s">
        <v>108</v>
      </c>
      <c r="L576">
        <v>10016</v>
      </c>
      <c r="M576" t="s">
        <v>4043</v>
      </c>
      <c r="O576">
        <v>1</v>
      </c>
      <c r="V576" t="s">
        <v>110</v>
      </c>
      <c r="W576" s="1">
        <v>43812</v>
      </c>
      <c r="Y576" s="1">
        <v>43914</v>
      </c>
      <c r="Z576" s="2">
        <v>43009</v>
      </c>
      <c r="AA576" t="s">
        <v>4044</v>
      </c>
      <c r="AB576" t="s">
        <v>113</v>
      </c>
      <c r="AC576" t="s">
        <v>113</v>
      </c>
      <c r="AD576" t="s">
        <v>113</v>
      </c>
      <c r="AF576" t="s">
        <v>4045</v>
      </c>
      <c r="AG576" t="s">
        <v>113</v>
      </c>
      <c r="AH576" t="s">
        <v>111</v>
      </c>
      <c r="AI576" t="s">
        <v>113</v>
      </c>
      <c r="AJ576" t="s">
        <v>293</v>
      </c>
      <c r="AL576" t="s">
        <v>115</v>
      </c>
      <c r="AM576" t="s">
        <v>116</v>
      </c>
      <c r="AN576" t="s">
        <v>108</v>
      </c>
      <c r="AO576" t="s">
        <v>113</v>
      </c>
      <c r="AP576" t="s">
        <v>113</v>
      </c>
      <c r="AQ576" t="s">
        <v>111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B576" t="s">
        <v>113</v>
      </c>
      <c r="BD576" t="s">
        <v>113</v>
      </c>
      <c r="BF576" t="s">
        <v>113</v>
      </c>
      <c r="BG576" t="s">
        <v>113</v>
      </c>
      <c r="BH576" t="s">
        <v>111</v>
      </c>
      <c r="BI576" t="s">
        <v>113</v>
      </c>
      <c r="BJ576" t="s">
        <v>113</v>
      </c>
      <c r="BK576" t="s">
        <v>113</v>
      </c>
      <c r="BL576" t="s">
        <v>111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113</v>
      </c>
      <c r="BV576" t="s">
        <v>111</v>
      </c>
      <c r="BW576" t="s">
        <v>111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113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  <c r="CW576" t="s">
        <v>113</v>
      </c>
    </row>
    <row r="577" spans="1:101" x14ac:dyDescent="0.25">
      <c r="A577" t="s">
        <v>263</v>
      </c>
      <c r="B577">
        <v>161454</v>
      </c>
      <c r="C577" t="s">
        <v>4046</v>
      </c>
      <c r="D577" t="s">
        <v>102</v>
      </c>
      <c r="E577" t="s">
        <v>4047</v>
      </c>
      <c r="F577" t="s">
        <v>4048</v>
      </c>
      <c r="G577" t="s">
        <v>4049</v>
      </c>
      <c r="I577" t="s">
        <v>1020</v>
      </c>
      <c r="J577" t="s">
        <v>422</v>
      </c>
      <c r="K577" t="s">
        <v>108</v>
      </c>
      <c r="L577">
        <v>60654</v>
      </c>
      <c r="M577" t="s">
        <v>4050</v>
      </c>
      <c r="N577" t="s">
        <v>4051</v>
      </c>
      <c r="O577">
        <v>0</v>
      </c>
      <c r="V577" t="s">
        <v>110</v>
      </c>
      <c r="W577" s="1">
        <v>40995</v>
      </c>
      <c r="Y577" s="1">
        <v>43546</v>
      </c>
      <c r="Z577" s="2">
        <v>43009</v>
      </c>
      <c r="AA577" t="s">
        <v>4052</v>
      </c>
      <c r="AB577" t="s">
        <v>113</v>
      </c>
      <c r="AC577" t="s">
        <v>113</v>
      </c>
      <c r="AD577" t="s">
        <v>113</v>
      </c>
      <c r="AG577" t="s">
        <v>111</v>
      </c>
      <c r="AH577" t="s">
        <v>113</v>
      </c>
      <c r="AI577" t="s">
        <v>113</v>
      </c>
      <c r="AJ577" t="s">
        <v>114</v>
      </c>
      <c r="AL577" t="s">
        <v>115</v>
      </c>
      <c r="AM577" t="s">
        <v>116</v>
      </c>
      <c r="AN577" t="s">
        <v>108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B577" t="s">
        <v>113</v>
      </c>
      <c r="BD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111</v>
      </c>
      <c r="BR577" t="s">
        <v>113</v>
      </c>
      <c r="BS577" t="s">
        <v>113</v>
      </c>
      <c r="BT577" t="s">
        <v>113</v>
      </c>
      <c r="BU577" t="s">
        <v>113</v>
      </c>
      <c r="BV577" t="s">
        <v>113</v>
      </c>
      <c r="BW577" t="s">
        <v>111</v>
      </c>
      <c r="BX577" t="s">
        <v>111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  <c r="CW577" t="s">
        <v>113</v>
      </c>
    </row>
    <row r="578" spans="1:101" x14ac:dyDescent="0.25">
      <c r="A578" t="s">
        <v>378</v>
      </c>
      <c r="B578">
        <v>306928</v>
      </c>
      <c r="C578" t="s">
        <v>4053</v>
      </c>
      <c r="D578" t="s">
        <v>102</v>
      </c>
      <c r="E578" t="s">
        <v>4054</v>
      </c>
      <c r="F578" t="s">
        <v>4054</v>
      </c>
      <c r="G578" t="s">
        <v>4055</v>
      </c>
      <c r="H578" t="s">
        <v>4056</v>
      </c>
      <c r="I578" t="s">
        <v>3508</v>
      </c>
      <c r="J578" t="s">
        <v>180</v>
      </c>
      <c r="K578" t="s">
        <v>108</v>
      </c>
      <c r="L578">
        <v>92122</v>
      </c>
      <c r="M578" t="s">
        <v>4057</v>
      </c>
      <c r="O578">
        <v>0</v>
      </c>
      <c r="V578" t="s">
        <v>110</v>
      </c>
      <c r="W578" s="1">
        <v>43818</v>
      </c>
      <c r="Y578" s="1">
        <v>43915</v>
      </c>
      <c r="Z578" s="2">
        <v>43009</v>
      </c>
      <c r="AB578" t="s">
        <v>113</v>
      </c>
      <c r="AC578" t="s">
        <v>113</v>
      </c>
      <c r="AD578" t="s">
        <v>113</v>
      </c>
      <c r="AG578" t="s">
        <v>113</v>
      </c>
      <c r="AH578" t="s">
        <v>111</v>
      </c>
      <c r="AI578" t="s">
        <v>113</v>
      </c>
      <c r="AJ578" t="s">
        <v>114</v>
      </c>
      <c r="AL578" t="s">
        <v>115</v>
      </c>
      <c r="AM578" t="s">
        <v>116</v>
      </c>
      <c r="AN578" t="s">
        <v>108</v>
      </c>
      <c r="AO578" t="s">
        <v>113</v>
      </c>
      <c r="AP578" t="s">
        <v>113</v>
      </c>
      <c r="AQ578" t="s">
        <v>113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B578" t="s">
        <v>113</v>
      </c>
      <c r="BD578" t="s">
        <v>113</v>
      </c>
      <c r="BF578" t="s">
        <v>113</v>
      </c>
      <c r="BG578" t="s">
        <v>113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t="s">
        <v>113</v>
      </c>
      <c r="BN578" t="s">
        <v>113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111</v>
      </c>
      <c r="BU578" t="s">
        <v>111</v>
      </c>
      <c r="BV578" t="s">
        <v>113</v>
      </c>
      <c r="BW578" t="s">
        <v>111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  <c r="CW578" t="s">
        <v>113</v>
      </c>
    </row>
    <row r="579" spans="1:101" x14ac:dyDescent="0.25">
      <c r="A579" t="s">
        <v>175</v>
      </c>
      <c r="B579">
        <v>160983</v>
      </c>
      <c r="C579" t="s">
        <v>4058</v>
      </c>
      <c r="D579" t="s">
        <v>102</v>
      </c>
      <c r="E579" t="s">
        <v>4059</v>
      </c>
      <c r="F579" t="s">
        <v>4060</v>
      </c>
      <c r="G579" t="s">
        <v>4061</v>
      </c>
      <c r="I579" t="s">
        <v>179</v>
      </c>
      <c r="J579" t="s">
        <v>180</v>
      </c>
      <c r="K579" t="s">
        <v>108</v>
      </c>
      <c r="L579">
        <v>94301</v>
      </c>
      <c r="M579" t="s">
        <v>4062</v>
      </c>
      <c r="O579">
        <v>0</v>
      </c>
      <c r="V579" t="s">
        <v>110</v>
      </c>
      <c r="W579" s="1">
        <v>40998</v>
      </c>
      <c r="Y579" s="1">
        <v>43920</v>
      </c>
      <c r="Z579" s="2">
        <v>43009</v>
      </c>
      <c r="AA579" t="s">
        <v>4063</v>
      </c>
      <c r="AB579" t="s">
        <v>113</v>
      </c>
      <c r="AC579" t="s">
        <v>113</v>
      </c>
      <c r="AD579" t="s">
        <v>113</v>
      </c>
      <c r="AG579" t="s">
        <v>111</v>
      </c>
      <c r="AH579" t="s">
        <v>113</v>
      </c>
      <c r="AI579" t="s">
        <v>113</v>
      </c>
      <c r="AJ579" t="s">
        <v>114</v>
      </c>
      <c r="AL579" t="s">
        <v>115</v>
      </c>
      <c r="AM579" t="s">
        <v>116</v>
      </c>
      <c r="AN579" t="s">
        <v>108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B579" t="s">
        <v>113</v>
      </c>
      <c r="BD579" t="s">
        <v>113</v>
      </c>
      <c r="BF579" t="s">
        <v>113</v>
      </c>
      <c r="BG579" t="s">
        <v>113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113</v>
      </c>
      <c r="BP579" t="s">
        <v>113</v>
      </c>
      <c r="BQ579" t="s">
        <v>113</v>
      </c>
      <c r="BR579" t="s">
        <v>113</v>
      </c>
      <c r="BS579" t="s">
        <v>113</v>
      </c>
      <c r="BT579" t="s">
        <v>113</v>
      </c>
      <c r="BU579" t="s">
        <v>113</v>
      </c>
      <c r="BV579" t="s">
        <v>111</v>
      </c>
      <c r="BW579" t="s">
        <v>111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  <c r="CW579" t="s">
        <v>113</v>
      </c>
    </row>
    <row r="580" spans="1:101" x14ac:dyDescent="0.25">
      <c r="A580" t="s">
        <v>117</v>
      </c>
      <c r="B580">
        <v>163364</v>
      </c>
      <c r="C580" t="s">
        <v>4064</v>
      </c>
      <c r="D580" t="s">
        <v>102</v>
      </c>
      <c r="E580" t="s">
        <v>4065</v>
      </c>
      <c r="F580" t="s">
        <v>4065</v>
      </c>
      <c r="G580" t="s">
        <v>4066</v>
      </c>
      <c r="I580" t="s">
        <v>250</v>
      </c>
      <c r="K580" t="s">
        <v>251</v>
      </c>
      <c r="L580" t="s">
        <v>4067</v>
      </c>
      <c r="M580" t="s">
        <v>4068</v>
      </c>
      <c r="N580" t="s">
        <v>4069</v>
      </c>
      <c r="O580">
        <v>0</v>
      </c>
      <c r="V580" t="s">
        <v>110</v>
      </c>
      <c r="W580" s="1">
        <v>40997</v>
      </c>
      <c r="Y580" s="1">
        <v>43644</v>
      </c>
      <c r="Z580" s="2">
        <v>43009</v>
      </c>
      <c r="AA580" t="s">
        <v>4070</v>
      </c>
      <c r="AB580" t="s">
        <v>111</v>
      </c>
      <c r="AC580" t="s">
        <v>113</v>
      </c>
      <c r="AD580" t="s">
        <v>113</v>
      </c>
      <c r="AF580" t="s">
        <v>4071</v>
      </c>
      <c r="AG580" t="s">
        <v>113</v>
      </c>
      <c r="AH580" t="s">
        <v>111</v>
      </c>
      <c r="AI580" t="s">
        <v>113</v>
      </c>
      <c r="AJ580" t="s">
        <v>300</v>
      </c>
      <c r="AL580" t="s">
        <v>199</v>
      </c>
      <c r="AN580" t="s">
        <v>251</v>
      </c>
      <c r="AO580" t="s">
        <v>113</v>
      </c>
      <c r="AP580" t="s">
        <v>113</v>
      </c>
      <c r="AQ580" t="s">
        <v>111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B580" t="s">
        <v>113</v>
      </c>
      <c r="BD580" t="s">
        <v>113</v>
      </c>
      <c r="BF580" t="s">
        <v>113</v>
      </c>
      <c r="BG580" t="s">
        <v>113</v>
      </c>
      <c r="BH580" t="s">
        <v>111</v>
      </c>
      <c r="BI580" t="s">
        <v>113</v>
      </c>
      <c r="BJ580" t="s">
        <v>113</v>
      </c>
      <c r="BK580" t="s">
        <v>113</v>
      </c>
      <c r="BL580" t="s">
        <v>111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113</v>
      </c>
      <c r="BU580" t="s">
        <v>113</v>
      </c>
      <c r="BV580" t="s">
        <v>111</v>
      </c>
      <c r="BW580" t="s">
        <v>111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111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  <c r="CW580" t="s">
        <v>113</v>
      </c>
    </row>
    <row r="581" spans="1:101" x14ac:dyDescent="0.25">
      <c r="A581" t="s">
        <v>117</v>
      </c>
      <c r="B581">
        <v>283272</v>
      </c>
      <c r="C581" t="s">
        <v>4072</v>
      </c>
      <c r="D581" t="s">
        <v>102</v>
      </c>
      <c r="E581" t="s">
        <v>4073</v>
      </c>
      <c r="F581" t="s">
        <v>4074</v>
      </c>
      <c r="G581" t="s">
        <v>4075</v>
      </c>
      <c r="H581">
        <v>1</v>
      </c>
      <c r="I581" t="s">
        <v>4076</v>
      </c>
      <c r="K581" t="s">
        <v>4077</v>
      </c>
      <c r="L581">
        <v>160</v>
      </c>
      <c r="M581">
        <v>4724137000</v>
      </c>
      <c r="N581">
        <v>4724137001</v>
      </c>
      <c r="O581">
        <v>0</v>
      </c>
      <c r="P581" t="s">
        <v>4078</v>
      </c>
      <c r="R581" t="s">
        <v>4076</v>
      </c>
      <c r="T581" t="s">
        <v>4077</v>
      </c>
      <c r="U581">
        <v>160</v>
      </c>
      <c r="V581" t="s">
        <v>110</v>
      </c>
      <c r="W581" s="1">
        <v>42643</v>
      </c>
      <c r="Y581" s="1">
        <v>43921</v>
      </c>
      <c r="Z581" s="2">
        <v>43009</v>
      </c>
      <c r="AA581" t="s">
        <v>4079</v>
      </c>
      <c r="AB581" t="s">
        <v>113</v>
      </c>
      <c r="AC581" t="s">
        <v>113</v>
      </c>
      <c r="AD581" t="s">
        <v>113</v>
      </c>
      <c r="AG581" t="s">
        <v>113</v>
      </c>
      <c r="AH581" t="s">
        <v>111</v>
      </c>
      <c r="AI581" t="s">
        <v>113</v>
      </c>
      <c r="AJ581" t="s">
        <v>131</v>
      </c>
      <c r="AL581" t="s">
        <v>115</v>
      </c>
      <c r="AN581" t="s">
        <v>4077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B581" t="s">
        <v>113</v>
      </c>
      <c r="BD581" t="s">
        <v>113</v>
      </c>
      <c r="BF581" t="s">
        <v>113</v>
      </c>
      <c r="BG581" t="s">
        <v>113</v>
      </c>
      <c r="BH581" t="s">
        <v>113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113</v>
      </c>
      <c r="BP581" t="s">
        <v>113</v>
      </c>
      <c r="BQ581" t="s">
        <v>113</v>
      </c>
      <c r="BR581" t="s">
        <v>113</v>
      </c>
      <c r="BS581" t="s">
        <v>113</v>
      </c>
      <c r="BT581" t="s">
        <v>113</v>
      </c>
      <c r="BU581" t="s">
        <v>113</v>
      </c>
      <c r="BV581" t="s">
        <v>111</v>
      </c>
      <c r="BW581" t="s">
        <v>111</v>
      </c>
      <c r="BX581" t="s">
        <v>111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  <c r="CW581" t="s">
        <v>113</v>
      </c>
    </row>
    <row r="582" spans="1:101" x14ac:dyDescent="0.25">
      <c r="A582" t="s">
        <v>117</v>
      </c>
      <c r="B582">
        <v>160009</v>
      </c>
      <c r="C582" t="s">
        <v>4080</v>
      </c>
      <c r="D582" t="s">
        <v>102</v>
      </c>
      <c r="E582" t="s">
        <v>4081</v>
      </c>
      <c r="F582" t="s">
        <v>4081</v>
      </c>
      <c r="G582" t="s">
        <v>4082</v>
      </c>
      <c r="H582" t="s">
        <v>4083</v>
      </c>
      <c r="I582" t="s">
        <v>250</v>
      </c>
      <c r="K582" t="s">
        <v>251</v>
      </c>
      <c r="L582" t="s">
        <v>4084</v>
      </c>
      <c r="M582" t="s">
        <v>4085</v>
      </c>
      <c r="N582" t="s">
        <v>4086</v>
      </c>
      <c r="O582">
        <v>0</v>
      </c>
      <c r="V582" t="s">
        <v>110</v>
      </c>
      <c r="W582" s="1">
        <v>40983</v>
      </c>
      <c r="Y582" s="1">
        <v>43850</v>
      </c>
      <c r="Z582" s="2">
        <v>43009</v>
      </c>
      <c r="AA582" t="s">
        <v>4087</v>
      </c>
      <c r="AB582" t="s">
        <v>111</v>
      </c>
      <c r="AC582" t="s">
        <v>113</v>
      </c>
      <c r="AD582" t="s">
        <v>111</v>
      </c>
      <c r="AE582" t="s">
        <v>2262</v>
      </c>
      <c r="AF582" t="s">
        <v>4088</v>
      </c>
      <c r="AG582" t="s">
        <v>113</v>
      </c>
      <c r="AH582" t="s">
        <v>111</v>
      </c>
      <c r="AI582" t="s">
        <v>113</v>
      </c>
      <c r="AJ582" t="s">
        <v>300</v>
      </c>
      <c r="AL582" t="s">
        <v>115</v>
      </c>
      <c r="AN582" t="s">
        <v>251</v>
      </c>
      <c r="AO582" t="s">
        <v>113</v>
      </c>
      <c r="AP582" t="s">
        <v>113</v>
      </c>
      <c r="AQ582" t="s">
        <v>111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B582" t="s">
        <v>113</v>
      </c>
      <c r="BD582" t="s">
        <v>113</v>
      </c>
      <c r="BF582" t="s">
        <v>113</v>
      </c>
      <c r="BG582" t="s">
        <v>113</v>
      </c>
      <c r="BH582" t="s">
        <v>111</v>
      </c>
      <c r="BI582" t="s">
        <v>113</v>
      </c>
      <c r="BJ582" t="s">
        <v>113</v>
      </c>
      <c r="BK582" t="s">
        <v>113</v>
      </c>
      <c r="BL582" t="s">
        <v>111</v>
      </c>
      <c r="BM582" t="s">
        <v>113</v>
      </c>
      <c r="BN582" t="s">
        <v>111</v>
      </c>
      <c r="BO582" t="s">
        <v>113</v>
      </c>
      <c r="BP582" t="s">
        <v>113</v>
      </c>
      <c r="BQ582" t="s">
        <v>113</v>
      </c>
      <c r="BR582" t="s">
        <v>113</v>
      </c>
      <c r="BS582" t="s">
        <v>113</v>
      </c>
      <c r="BT582" t="s">
        <v>113</v>
      </c>
      <c r="BU582" t="s">
        <v>113</v>
      </c>
      <c r="BV582" t="s">
        <v>111</v>
      </c>
      <c r="BW582" t="s">
        <v>111</v>
      </c>
      <c r="BX582" t="s">
        <v>113</v>
      </c>
      <c r="BY582" t="s">
        <v>113</v>
      </c>
      <c r="BZ582" t="s">
        <v>113</v>
      </c>
      <c r="CA582" t="s">
        <v>113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113</v>
      </c>
      <c r="CI582" t="s">
        <v>113</v>
      </c>
      <c r="CJ582" t="s">
        <v>113</v>
      </c>
      <c r="CK582" t="s">
        <v>113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113</v>
      </c>
      <c r="CU582" t="s">
        <v>113</v>
      </c>
      <c r="CV582" t="s">
        <v>113</v>
      </c>
      <c r="CW582" t="s">
        <v>113</v>
      </c>
    </row>
    <row r="583" spans="1:101" x14ac:dyDescent="0.25">
      <c r="A583" t="s">
        <v>155</v>
      </c>
      <c r="B583">
        <v>173656</v>
      </c>
      <c r="C583" t="s">
        <v>4089</v>
      </c>
      <c r="D583" t="s">
        <v>102</v>
      </c>
      <c r="E583" t="s">
        <v>4090</v>
      </c>
      <c r="F583" t="s">
        <v>4090</v>
      </c>
      <c r="G583" t="s">
        <v>4091</v>
      </c>
      <c r="I583" t="s">
        <v>4092</v>
      </c>
      <c r="J583" t="s">
        <v>161</v>
      </c>
      <c r="K583" t="s">
        <v>108</v>
      </c>
      <c r="L583">
        <v>2360</v>
      </c>
      <c r="M583" t="s">
        <v>4093</v>
      </c>
      <c r="N583" t="s">
        <v>4094</v>
      </c>
      <c r="O583">
        <v>0</v>
      </c>
      <c r="V583" t="s">
        <v>110</v>
      </c>
      <c r="W583" s="1">
        <v>42965</v>
      </c>
      <c r="Y583" s="1">
        <v>43917</v>
      </c>
      <c r="Z583" s="2">
        <v>43009</v>
      </c>
      <c r="AB583" t="s">
        <v>113</v>
      </c>
      <c r="AC583" t="s">
        <v>113</v>
      </c>
      <c r="AD583" t="s">
        <v>113</v>
      </c>
      <c r="AG583" t="s">
        <v>113</v>
      </c>
      <c r="AH583" t="s">
        <v>111</v>
      </c>
      <c r="AI583" t="s">
        <v>113</v>
      </c>
      <c r="AJ583" t="s">
        <v>114</v>
      </c>
      <c r="AL583" t="s">
        <v>115</v>
      </c>
      <c r="AM583" t="s">
        <v>116</v>
      </c>
      <c r="AN583" t="s">
        <v>108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B583" t="s">
        <v>113</v>
      </c>
      <c r="BD583" t="s">
        <v>113</v>
      </c>
      <c r="BF583" t="s">
        <v>113</v>
      </c>
      <c r="BG583" t="s">
        <v>113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t="s">
        <v>113</v>
      </c>
      <c r="BN583" t="s">
        <v>113</v>
      </c>
      <c r="BO583" t="s">
        <v>111</v>
      </c>
      <c r="BP583" t="s">
        <v>113</v>
      </c>
      <c r="BQ583" t="s">
        <v>113</v>
      </c>
      <c r="BR583" t="s">
        <v>111</v>
      </c>
      <c r="BS583" t="s">
        <v>113</v>
      </c>
      <c r="BT583" t="s">
        <v>113</v>
      </c>
      <c r="BU583" t="s">
        <v>113</v>
      </c>
      <c r="BV583" t="s">
        <v>111</v>
      </c>
      <c r="BW583" t="s">
        <v>111</v>
      </c>
      <c r="BX583" t="s">
        <v>113</v>
      </c>
      <c r="BY583" t="s">
        <v>113</v>
      </c>
      <c r="BZ583" t="s">
        <v>113</v>
      </c>
      <c r="CA583" t="s">
        <v>113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113</v>
      </c>
      <c r="CI583" t="s">
        <v>113</v>
      </c>
      <c r="CJ583" t="s">
        <v>113</v>
      </c>
      <c r="CK583" t="s">
        <v>113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113</v>
      </c>
      <c r="CU583" t="s">
        <v>113</v>
      </c>
      <c r="CV583" t="s">
        <v>113</v>
      </c>
      <c r="CW583" t="s">
        <v>113</v>
      </c>
    </row>
    <row r="584" spans="1:101" x14ac:dyDescent="0.25">
      <c r="A584" t="s">
        <v>117</v>
      </c>
      <c r="B584">
        <v>159888</v>
      </c>
      <c r="C584" t="s">
        <v>4095</v>
      </c>
      <c r="D584" t="s">
        <v>102</v>
      </c>
      <c r="E584" t="s">
        <v>4096</v>
      </c>
      <c r="F584" t="s">
        <v>4096</v>
      </c>
      <c r="G584" t="s">
        <v>4097</v>
      </c>
      <c r="H584" t="s">
        <v>4098</v>
      </c>
      <c r="I584" t="s">
        <v>128</v>
      </c>
      <c r="K584" t="s">
        <v>219</v>
      </c>
      <c r="M584" t="s">
        <v>4099</v>
      </c>
      <c r="N584" t="s">
        <v>4100</v>
      </c>
      <c r="O584">
        <v>0</v>
      </c>
      <c r="V584" t="s">
        <v>110</v>
      </c>
      <c r="W584" s="1">
        <v>40987</v>
      </c>
      <c r="Y584" s="1">
        <v>43920</v>
      </c>
      <c r="Z584" s="2">
        <v>43009</v>
      </c>
      <c r="AA584" t="s">
        <v>4101</v>
      </c>
      <c r="AB584" t="s">
        <v>111</v>
      </c>
      <c r="AC584" t="s">
        <v>113</v>
      </c>
      <c r="AD584" t="s">
        <v>113</v>
      </c>
      <c r="AG584" t="s">
        <v>113</v>
      </c>
      <c r="AH584" t="s">
        <v>111</v>
      </c>
      <c r="AI584" t="s">
        <v>113</v>
      </c>
      <c r="AJ584" t="s">
        <v>131</v>
      </c>
      <c r="AL584" t="s">
        <v>115</v>
      </c>
      <c r="AN584" t="s">
        <v>219</v>
      </c>
      <c r="AO584" t="s">
        <v>113</v>
      </c>
      <c r="AP584" t="s">
        <v>113</v>
      </c>
      <c r="AQ584" t="s">
        <v>111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B584" t="s">
        <v>113</v>
      </c>
      <c r="BD584" t="s">
        <v>113</v>
      </c>
      <c r="BF584" t="s">
        <v>113</v>
      </c>
      <c r="BG584" t="s">
        <v>113</v>
      </c>
      <c r="BH584" t="s">
        <v>111</v>
      </c>
      <c r="BI584" t="s">
        <v>113</v>
      </c>
      <c r="BJ584" t="s">
        <v>113</v>
      </c>
      <c r="BK584" t="s">
        <v>113</v>
      </c>
      <c r="BL584" t="s">
        <v>111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113</v>
      </c>
      <c r="BV584" t="s">
        <v>113</v>
      </c>
      <c r="BW584" t="s">
        <v>111</v>
      </c>
      <c r="BX584" t="s">
        <v>113</v>
      </c>
      <c r="BY584" t="s">
        <v>113</v>
      </c>
      <c r="BZ584" t="s">
        <v>113</v>
      </c>
      <c r="CA584" t="s">
        <v>113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113</v>
      </c>
      <c r="CI584" t="s">
        <v>113</v>
      </c>
      <c r="CJ584" t="s">
        <v>113</v>
      </c>
      <c r="CK584" t="s">
        <v>113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113</v>
      </c>
      <c r="CU584" t="s">
        <v>113</v>
      </c>
      <c r="CV584" t="s">
        <v>113</v>
      </c>
      <c r="CW584" t="s">
        <v>113</v>
      </c>
    </row>
    <row r="585" spans="1:101" x14ac:dyDescent="0.25">
      <c r="A585" t="s">
        <v>263</v>
      </c>
      <c r="B585">
        <v>167666</v>
      </c>
      <c r="C585" t="s">
        <v>4102</v>
      </c>
      <c r="D585" t="s">
        <v>102</v>
      </c>
      <c r="E585" t="s">
        <v>4103</v>
      </c>
      <c r="F585" t="s">
        <v>4103</v>
      </c>
      <c r="G585" t="s">
        <v>3872</v>
      </c>
      <c r="I585" t="s">
        <v>3873</v>
      </c>
      <c r="J585" t="s">
        <v>1668</v>
      </c>
      <c r="K585" t="s">
        <v>108</v>
      </c>
      <c r="L585" t="s">
        <v>3874</v>
      </c>
      <c r="M585" t="s">
        <v>3875</v>
      </c>
      <c r="N585" t="s">
        <v>3876</v>
      </c>
      <c r="O585">
        <v>0</v>
      </c>
      <c r="V585" t="s">
        <v>110</v>
      </c>
      <c r="W585" s="1">
        <v>41554</v>
      </c>
      <c r="Y585" s="1">
        <v>43910</v>
      </c>
      <c r="Z585" s="2">
        <v>43009</v>
      </c>
      <c r="AB585" t="s">
        <v>113</v>
      </c>
      <c r="AC585" t="s">
        <v>113</v>
      </c>
      <c r="AD585" t="s">
        <v>113</v>
      </c>
      <c r="AG585" t="s">
        <v>113</v>
      </c>
      <c r="AH585" t="s">
        <v>111</v>
      </c>
      <c r="AI585" t="s">
        <v>113</v>
      </c>
      <c r="AJ585" t="s">
        <v>114</v>
      </c>
      <c r="AL585" t="s">
        <v>115</v>
      </c>
      <c r="AM585" t="s">
        <v>116</v>
      </c>
      <c r="AN585" t="s">
        <v>108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B585" t="s">
        <v>113</v>
      </c>
      <c r="BD585" t="s">
        <v>113</v>
      </c>
      <c r="BF585" t="s">
        <v>113</v>
      </c>
      <c r="BG585" t="s">
        <v>113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113</v>
      </c>
      <c r="BV585" t="s">
        <v>111</v>
      </c>
      <c r="BW585" t="s">
        <v>111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  <c r="CW585" t="s">
        <v>113</v>
      </c>
    </row>
    <row r="586" spans="1:101" x14ac:dyDescent="0.25">
      <c r="A586" t="s">
        <v>378</v>
      </c>
      <c r="B586">
        <v>162050</v>
      </c>
      <c r="C586" t="s">
        <v>4104</v>
      </c>
      <c r="D586" t="s">
        <v>102</v>
      </c>
      <c r="E586" t="s">
        <v>4105</v>
      </c>
      <c r="F586" t="s">
        <v>4105</v>
      </c>
      <c r="G586" t="s">
        <v>3507</v>
      </c>
      <c r="H586" t="s">
        <v>1245</v>
      </c>
      <c r="I586" t="s">
        <v>3508</v>
      </c>
      <c r="J586" t="s">
        <v>180</v>
      </c>
      <c r="K586" t="s">
        <v>108</v>
      </c>
      <c r="L586" t="s">
        <v>4106</v>
      </c>
      <c r="M586" t="s">
        <v>4107</v>
      </c>
      <c r="N586" t="s">
        <v>4108</v>
      </c>
      <c r="O586">
        <v>0</v>
      </c>
      <c r="V586" t="s">
        <v>110</v>
      </c>
      <c r="W586" s="1">
        <v>40997</v>
      </c>
      <c r="Y586" s="1">
        <v>43917</v>
      </c>
      <c r="Z586" s="2">
        <v>43009</v>
      </c>
      <c r="AA586" t="s">
        <v>4109</v>
      </c>
      <c r="AB586" t="s">
        <v>113</v>
      </c>
      <c r="AC586" t="s">
        <v>113</v>
      </c>
      <c r="AD586" t="s">
        <v>113</v>
      </c>
      <c r="AG586" t="s">
        <v>111</v>
      </c>
      <c r="AH586" t="s">
        <v>113</v>
      </c>
      <c r="AI586" t="s">
        <v>113</v>
      </c>
      <c r="AJ586" t="s">
        <v>114</v>
      </c>
      <c r="AL586" t="s">
        <v>115</v>
      </c>
      <c r="AM586" t="s">
        <v>116</v>
      </c>
      <c r="AN586" t="s">
        <v>108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B586" t="s">
        <v>113</v>
      </c>
      <c r="BD586" t="s">
        <v>113</v>
      </c>
      <c r="BF586" t="s">
        <v>113</v>
      </c>
      <c r="BG586" t="s">
        <v>113</v>
      </c>
      <c r="BH586" t="s">
        <v>113</v>
      </c>
      <c r="BI586" t="s">
        <v>113</v>
      </c>
      <c r="BJ586" t="s">
        <v>113</v>
      </c>
      <c r="BK586" t="s">
        <v>113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113</v>
      </c>
      <c r="BV586" t="s">
        <v>111</v>
      </c>
      <c r="BW586" t="s">
        <v>111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  <c r="CW586" t="s">
        <v>113</v>
      </c>
    </row>
    <row r="587" spans="1:101" x14ac:dyDescent="0.25">
      <c r="A587" t="s">
        <v>175</v>
      </c>
      <c r="B587">
        <v>308610</v>
      </c>
      <c r="C587" t="s">
        <v>4110</v>
      </c>
      <c r="D587" t="s">
        <v>102</v>
      </c>
      <c r="E587" t="s">
        <v>4111</v>
      </c>
      <c r="F587" t="s">
        <v>4111</v>
      </c>
      <c r="G587" t="s">
        <v>4112</v>
      </c>
      <c r="H587" t="s">
        <v>4113</v>
      </c>
      <c r="I587" t="s">
        <v>234</v>
      </c>
      <c r="J587" t="s">
        <v>180</v>
      </c>
      <c r="K587" t="s">
        <v>108</v>
      </c>
      <c r="L587">
        <v>94129</v>
      </c>
      <c r="M587" t="s">
        <v>4114</v>
      </c>
      <c r="O587">
        <v>0</v>
      </c>
      <c r="V587" t="s">
        <v>110</v>
      </c>
      <c r="W587" s="1">
        <v>43920</v>
      </c>
      <c r="Y587" s="1">
        <v>43920</v>
      </c>
      <c r="Z587" s="2">
        <v>43009</v>
      </c>
      <c r="AA587" t="s">
        <v>4115</v>
      </c>
      <c r="AB587" t="s">
        <v>113</v>
      </c>
      <c r="AC587" t="s">
        <v>113</v>
      </c>
      <c r="AD587" t="s">
        <v>113</v>
      </c>
      <c r="AG587" t="s">
        <v>111</v>
      </c>
      <c r="AH587" t="s">
        <v>113</v>
      </c>
      <c r="AI587" t="s">
        <v>113</v>
      </c>
      <c r="AJ587" t="s">
        <v>114</v>
      </c>
      <c r="AL587" t="s">
        <v>115</v>
      </c>
      <c r="AM587" t="s">
        <v>116</v>
      </c>
      <c r="AN587" t="s">
        <v>108</v>
      </c>
      <c r="AO587" t="s">
        <v>113</v>
      </c>
      <c r="AP587" t="s">
        <v>113</v>
      </c>
      <c r="AQ587" t="s">
        <v>113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B587" t="s">
        <v>113</v>
      </c>
      <c r="BD587" t="s">
        <v>113</v>
      </c>
      <c r="BF587" t="s">
        <v>113</v>
      </c>
      <c r="BG587" t="s">
        <v>113</v>
      </c>
      <c r="BH587" t="s">
        <v>113</v>
      </c>
      <c r="BI587" t="s">
        <v>113</v>
      </c>
      <c r="BJ587" t="s">
        <v>113</v>
      </c>
      <c r="BK587" t="s">
        <v>113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113</v>
      </c>
      <c r="BR587" t="s">
        <v>113</v>
      </c>
      <c r="BS587" t="s">
        <v>113</v>
      </c>
      <c r="BT587" t="s">
        <v>113</v>
      </c>
      <c r="BU587" t="s">
        <v>113</v>
      </c>
      <c r="BV587" t="s">
        <v>111</v>
      </c>
      <c r="BW587" t="s">
        <v>111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  <c r="CW587" t="s">
        <v>113</v>
      </c>
    </row>
    <row r="588" spans="1:101" x14ac:dyDescent="0.25">
      <c r="A588" t="s">
        <v>263</v>
      </c>
      <c r="B588">
        <v>162715</v>
      </c>
      <c r="C588" t="s">
        <v>4116</v>
      </c>
      <c r="D588" t="s">
        <v>102</v>
      </c>
      <c r="E588" t="s">
        <v>4117</v>
      </c>
      <c r="F588" t="s">
        <v>4117</v>
      </c>
      <c r="G588" t="s">
        <v>4118</v>
      </c>
      <c r="H588" t="s">
        <v>4119</v>
      </c>
      <c r="I588" t="s">
        <v>1020</v>
      </c>
      <c r="J588" t="s">
        <v>422</v>
      </c>
      <c r="K588" t="s">
        <v>108</v>
      </c>
      <c r="L588">
        <v>60601</v>
      </c>
      <c r="M588" t="s">
        <v>4120</v>
      </c>
      <c r="O588">
        <v>1</v>
      </c>
      <c r="P588" t="s">
        <v>4121</v>
      </c>
      <c r="Q588" t="s">
        <v>4122</v>
      </c>
      <c r="R588" t="s">
        <v>1127</v>
      </c>
      <c r="S588" t="s">
        <v>1128</v>
      </c>
      <c r="T588" t="s">
        <v>108</v>
      </c>
      <c r="U588">
        <v>85016</v>
      </c>
      <c r="V588" t="s">
        <v>110</v>
      </c>
      <c r="W588" s="1">
        <v>40997</v>
      </c>
      <c r="Y588" s="1">
        <v>43620</v>
      </c>
      <c r="Z588" s="2">
        <v>43009</v>
      </c>
      <c r="AA588" t="s">
        <v>4123</v>
      </c>
      <c r="AB588" t="s">
        <v>113</v>
      </c>
      <c r="AC588" t="s">
        <v>113</v>
      </c>
      <c r="AD588" t="s">
        <v>113</v>
      </c>
      <c r="AG588" t="s">
        <v>111</v>
      </c>
      <c r="AH588" t="s">
        <v>113</v>
      </c>
      <c r="AI588" t="s">
        <v>113</v>
      </c>
      <c r="AJ588" t="s">
        <v>114</v>
      </c>
      <c r="AL588" t="s">
        <v>115</v>
      </c>
      <c r="AM588" t="s">
        <v>116</v>
      </c>
      <c r="AN588" t="s">
        <v>108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B588" t="s">
        <v>113</v>
      </c>
      <c r="BD588" t="s">
        <v>113</v>
      </c>
      <c r="BF588" t="s">
        <v>113</v>
      </c>
      <c r="BG588" t="s">
        <v>113</v>
      </c>
      <c r="BH588" t="s">
        <v>113</v>
      </c>
      <c r="BI588" t="s">
        <v>113</v>
      </c>
      <c r="BJ588" t="s">
        <v>113</v>
      </c>
      <c r="BK588" t="s">
        <v>113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113</v>
      </c>
      <c r="BR588" t="s">
        <v>113</v>
      </c>
      <c r="BS588" t="s">
        <v>113</v>
      </c>
      <c r="BT588" t="s">
        <v>113</v>
      </c>
      <c r="BU588" t="s">
        <v>113</v>
      </c>
      <c r="BV588" t="s">
        <v>111</v>
      </c>
      <c r="BW588" t="s">
        <v>111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  <c r="CW588" t="s">
        <v>113</v>
      </c>
    </row>
    <row r="589" spans="1:101" x14ac:dyDescent="0.25">
      <c r="A589" t="s">
        <v>117</v>
      </c>
      <c r="B589">
        <v>290923</v>
      </c>
      <c r="C589" t="s">
        <v>4124</v>
      </c>
      <c r="D589" t="s">
        <v>102</v>
      </c>
      <c r="E589" t="s">
        <v>4125</v>
      </c>
      <c r="F589" t="s">
        <v>4125</v>
      </c>
      <c r="G589" t="s">
        <v>4126</v>
      </c>
      <c r="I589" t="s">
        <v>4127</v>
      </c>
      <c r="K589" t="s">
        <v>150</v>
      </c>
      <c r="L589" t="s">
        <v>4128</v>
      </c>
      <c r="M589" t="s">
        <v>4129</v>
      </c>
      <c r="N589" t="s">
        <v>4130</v>
      </c>
      <c r="O589">
        <v>0</v>
      </c>
      <c r="V589" t="s">
        <v>110</v>
      </c>
      <c r="W589" s="1">
        <v>43059</v>
      </c>
      <c r="Y589" s="1">
        <v>43909</v>
      </c>
      <c r="Z589" s="2">
        <v>43009</v>
      </c>
      <c r="AA589" t="s">
        <v>4131</v>
      </c>
      <c r="AB589" t="s">
        <v>111</v>
      </c>
      <c r="AC589" t="s">
        <v>113</v>
      </c>
      <c r="AD589" t="s">
        <v>113</v>
      </c>
      <c r="AG589" t="s">
        <v>113</v>
      </c>
      <c r="AH589" t="s">
        <v>111</v>
      </c>
      <c r="AI589" t="s">
        <v>113</v>
      </c>
      <c r="AJ589" t="s">
        <v>131</v>
      </c>
      <c r="AL589" t="s">
        <v>115</v>
      </c>
      <c r="AN589" t="s">
        <v>150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B589" t="s">
        <v>113</v>
      </c>
      <c r="BD589" t="s">
        <v>111</v>
      </c>
      <c r="BE589" t="s">
        <v>111</v>
      </c>
      <c r="BF589" t="s">
        <v>111</v>
      </c>
      <c r="BG589" t="s">
        <v>113</v>
      </c>
      <c r="BH589" t="s">
        <v>111</v>
      </c>
      <c r="BI589" t="s">
        <v>113</v>
      </c>
      <c r="BJ589" t="s">
        <v>113</v>
      </c>
      <c r="BK589" t="s">
        <v>113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113</v>
      </c>
      <c r="BR589" t="s">
        <v>113</v>
      </c>
      <c r="BS589" t="s">
        <v>113</v>
      </c>
      <c r="BT589" t="s">
        <v>113</v>
      </c>
      <c r="BU589" t="s">
        <v>113</v>
      </c>
      <c r="BV589" t="s">
        <v>111</v>
      </c>
      <c r="BW589" t="s">
        <v>111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  <c r="CW589" t="s">
        <v>113</v>
      </c>
    </row>
    <row r="590" spans="1:101" x14ac:dyDescent="0.25">
      <c r="A590" t="s">
        <v>117</v>
      </c>
      <c r="B590">
        <v>163227</v>
      </c>
      <c r="C590" t="s">
        <v>4132</v>
      </c>
      <c r="D590" t="s">
        <v>102</v>
      </c>
      <c r="E590" t="s">
        <v>4133</v>
      </c>
      <c r="F590" t="s">
        <v>4133</v>
      </c>
      <c r="G590" t="s">
        <v>398</v>
      </c>
      <c r="H590" t="s">
        <v>4134</v>
      </c>
      <c r="I590" t="s">
        <v>525</v>
      </c>
      <c r="K590" t="s">
        <v>122</v>
      </c>
      <c r="L590" t="s">
        <v>400</v>
      </c>
      <c r="M590">
        <v>13458147600</v>
      </c>
      <c r="O590">
        <v>2</v>
      </c>
      <c r="P590" t="s">
        <v>4135</v>
      </c>
      <c r="Q590" t="s">
        <v>4136</v>
      </c>
      <c r="R590" t="s">
        <v>4137</v>
      </c>
      <c r="T590" t="s">
        <v>3535</v>
      </c>
      <c r="U590">
        <v>700000</v>
      </c>
      <c r="V590" t="s">
        <v>110</v>
      </c>
      <c r="W590" s="1">
        <v>40997</v>
      </c>
      <c r="Y590" s="1">
        <v>43906</v>
      </c>
      <c r="Z590" s="2">
        <v>43009</v>
      </c>
      <c r="AA590" t="s">
        <v>4138</v>
      </c>
      <c r="AB590" t="s">
        <v>113</v>
      </c>
      <c r="AC590" t="s">
        <v>113</v>
      </c>
      <c r="AD590" t="s">
        <v>113</v>
      </c>
      <c r="AG590" t="s">
        <v>113</v>
      </c>
      <c r="AH590" t="s">
        <v>111</v>
      </c>
      <c r="AI590" t="s">
        <v>113</v>
      </c>
      <c r="AJ590" t="s">
        <v>173</v>
      </c>
      <c r="AK590" t="s">
        <v>4139</v>
      </c>
      <c r="AL590" t="s">
        <v>115</v>
      </c>
      <c r="AN590" t="s">
        <v>122</v>
      </c>
      <c r="AO590" t="s">
        <v>113</v>
      </c>
      <c r="AP590" t="s">
        <v>113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B590" t="s">
        <v>113</v>
      </c>
      <c r="BD590" t="s">
        <v>113</v>
      </c>
      <c r="BF590" t="s">
        <v>113</v>
      </c>
      <c r="BG590" t="s">
        <v>113</v>
      </c>
      <c r="BH590" t="s">
        <v>111</v>
      </c>
      <c r="BI590" t="s">
        <v>113</v>
      </c>
      <c r="BJ590" t="s">
        <v>113</v>
      </c>
      <c r="BK590" t="s">
        <v>113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113</v>
      </c>
      <c r="BV590" t="s">
        <v>113</v>
      </c>
      <c r="BW590" t="s">
        <v>111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  <c r="CW590" t="s">
        <v>113</v>
      </c>
    </row>
    <row r="591" spans="1:101" x14ac:dyDescent="0.25">
      <c r="A591" t="s">
        <v>117</v>
      </c>
      <c r="B591">
        <v>304121</v>
      </c>
      <c r="C591" t="s">
        <v>4140</v>
      </c>
      <c r="D591" t="s">
        <v>102</v>
      </c>
      <c r="E591" t="s">
        <v>4141</v>
      </c>
      <c r="F591" t="s">
        <v>4141</v>
      </c>
      <c r="G591" t="s">
        <v>3594</v>
      </c>
      <c r="I591" t="s">
        <v>250</v>
      </c>
      <c r="K591" t="s">
        <v>251</v>
      </c>
      <c r="L591" t="s">
        <v>4142</v>
      </c>
      <c r="M591" t="s">
        <v>4143</v>
      </c>
      <c r="O591">
        <v>0</v>
      </c>
      <c r="V591" t="s">
        <v>110</v>
      </c>
      <c r="W591" s="1">
        <v>43623</v>
      </c>
      <c r="Y591" s="1">
        <v>43689</v>
      </c>
      <c r="Z591" s="2">
        <v>43009</v>
      </c>
      <c r="AA591" t="s">
        <v>4144</v>
      </c>
      <c r="AB591" t="s">
        <v>111</v>
      </c>
      <c r="AC591" t="s">
        <v>113</v>
      </c>
      <c r="AD591" t="s">
        <v>113</v>
      </c>
      <c r="AF591" t="s">
        <v>4145</v>
      </c>
      <c r="AG591" t="s">
        <v>113</v>
      </c>
      <c r="AH591" t="s">
        <v>111</v>
      </c>
      <c r="AI591" t="s">
        <v>113</v>
      </c>
      <c r="AJ591" t="s">
        <v>300</v>
      </c>
      <c r="AL591" t="s">
        <v>1060</v>
      </c>
      <c r="AN591" t="s">
        <v>251</v>
      </c>
      <c r="AO591" t="s">
        <v>113</v>
      </c>
      <c r="AP591" t="s">
        <v>113</v>
      </c>
      <c r="AQ591" t="s">
        <v>111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B591" t="s">
        <v>113</v>
      </c>
      <c r="BD591" t="s">
        <v>113</v>
      </c>
      <c r="BF591" t="s">
        <v>113</v>
      </c>
      <c r="BG591" t="s">
        <v>113</v>
      </c>
      <c r="BH591" t="s">
        <v>113</v>
      </c>
      <c r="BI591" t="s">
        <v>113</v>
      </c>
      <c r="BJ591" t="s">
        <v>113</v>
      </c>
      <c r="BK591" t="s">
        <v>113</v>
      </c>
      <c r="BL591" t="s">
        <v>113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113</v>
      </c>
      <c r="BV591" t="s">
        <v>113</v>
      </c>
      <c r="BW591" t="s">
        <v>111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  <c r="CW591" t="s">
        <v>113</v>
      </c>
    </row>
    <row r="592" spans="1:101" x14ac:dyDescent="0.25">
      <c r="A592" t="s">
        <v>100</v>
      </c>
      <c r="B592">
        <v>300956</v>
      </c>
      <c r="C592" t="s">
        <v>4146</v>
      </c>
      <c r="D592" t="s">
        <v>102</v>
      </c>
      <c r="E592" t="s">
        <v>4147</v>
      </c>
      <c r="F592" t="s">
        <v>4147</v>
      </c>
      <c r="M592" t="s">
        <v>4148</v>
      </c>
      <c r="O592">
        <v>0</v>
      </c>
      <c r="V592" t="s">
        <v>110</v>
      </c>
      <c r="W592" s="1">
        <v>43537</v>
      </c>
      <c r="Y592" s="1">
        <v>43880</v>
      </c>
      <c r="Z592" s="2">
        <v>43009</v>
      </c>
      <c r="AB592" t="s">
        <v>113</v>
      </c>
      <c r="AC592" t="s">
        <v>113</v>
      </c>
      <c r="AD592" t="s">
        <v>113</v>
      </c>
      <c r="AG592" t="s">
        <v>113</v>
      </c>
      <c r="AH592" t="s">
        <v>111</v>
      </c>
      <c r="AI592" t="s">
        <v>113</v>
      </c>
      <c r="AJ592" t="s">
        <v>114</v>
      </c>
      <c r="AL592" t="s">
        <v>115</v>
      </c>
      <c r="AM592" t="s">
        <v>116</v>
      </c>
      <c r="AN592" t="s">
        <v>108</v>
      </c>
      <c r="AO592" t="s">
        <v>113</v>
      </c>
      <c r="AP592" t="s">
        <v>113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B592" t="s">
        <v>113</v>
      </c>
      <c r="BD592" t="s">
        <v>113</v>
      </c>
      <c r="BF592" t="s">
        <v>113</v>
      </c>
      <c r="BG592" t="s">
        <v>113</v>
      </c>
      <c r="BH592" t="s">
        <v>113</v>
      </c>
      <c r="BI592" t="s">
        <v>113</v>
      </c>
      <c r="BJ592" t="s">
        <v>113</v>
      </c>
      <c r="BK592" t="s">
        <v>113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113</v>
      </c>
      <c r="BV592" t="s">
        <v>113</v>
      </c>
      <c r="BW592" t="s">
        <v>111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  <c r="CW592" t="s">
        <v>113</v>
      </c>
    </row>
    <row r="593" spans="1:101" x14ac:dyDescent="0.25">
      <c r="A593" t="s">
        <v>175</v>
      </c>
      <c r="B593">
        <v>162304</v>
      </c>
      <c r="C593" t="s">
        <v>4149</v>
      </c>
      <c r="D593" t="s">
        <v>102</v>
      </c>
      <c r="E593" t="s">
        <v>4150</v>
      </c>
      <c r="F593" t="s">
        <v>4151</v>
      </c>
      <c r="G593" t="s">
        <v>4152</v>
      </c>
      <c r="H593" t="s">
        <v>4153</v>
      </c>
      <c r="I593" t="s">
        <v>234</v>
      </c>
      <c r="J593" t="s">
        <v>180</v>
      </c>
      <c r="K593" t="s">
        <v>108</v>
      </c>
      <c r="L593" t="s">
        <v>4154</v>
      </c>
      <c r="M593" t="s">
        <v>4155</v>
      </c>
      <c r="N593" t="s">
        <v>4156</v>
      </c>
      <c r="O593">
        <v>0</v>
      </c>
      <c r="V593" t="s">
        <v>110</v>
      </c>
      <c r="W593" s="1">
        <v>40990</v>
      </c>
      <c r="Y593" s="1">
        <v>43906</v>
      </c>
      <c r="Z593" s="2">
        <v>43009</v>
      </c>
      <c r="AA593" t="s">
        <v>4157</v>
      </c>
      <c r="AB593" t="s">
        <v>113</v>
      </c>
      <c r="AC593" t="s">
        <v>113</v>
      </c>
      <c r="AD593" t="s">
        <v>113</v>
      </c>
      <c r="AG593" t="s">
        <v>111</v>
      </c>
      <c r="AH593" t="s">
        <v>113</v>
      </c>
      <c r="AI593" t="s">
        <v>113</v>
      </c>
      <c r="AJ593" t="s">
        <v>114</v>
      </c>
      <c r="AL593" t="s">
        <v>115</v>
      </c>
      <c r="AM593" t="s">
        <v>116</v>
      </c>
      <c r="AN593" t="s">
        <v>108</v>
      </c>
      <c r="AO593" t="s">
        <v>113</v>
      </c>
      <c r="AP593" t="s">
        <v>113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B593" t="s">
        <v>113</v>
      </c>
      <c r="BD593" t="s">
        <v>113</v>
      </c>
      <c r="BF593" t="s">
        <v>113</v>
      </c>
      <c r="BG593" t="s">
        <v>113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113</v>
      </c>
      <c r="BV593" t="s">
        <v>111</v>
      </c>
      <c r="BW593" t="s">
        <v>111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  <c r="CW593" t="s">
        <v>113</v>
      </c>
    </row>
    <row r="594" spans="1:101" x14ac:dyDescent="0.25">
      <c r="A594" t="s">
        <v>155</v>
      </c>
      <c r="B594">
        <v>288548</v>
      </c>
      <c r="C594" t="s">
        <v>4158</v>
      </c>
      <c r="D594" t="s">
        <v>102</v>
      </c>
      <c r="E594" t="s">
        <v>4159</v>
      </c>
      <c r="F594" t="s">
        <v>4160</v>
      </c>
      <c r="G594" t="s">
        <v>4161</v>
      </c>
      <c r="I594" t="s">
        <v>160</v>
      </c>
      <c r="J594" t="s">
        <v>161</v>
      </c>
      <c r="K594" t="s">
        <v>108</v>
      </c>
      <c r="L594">
        <v>2142</v>
      </c>
      <c r="M594" t="s">
        <v>4162</v>
      </c>
      <c r="N594" t="s">
        <v>4162</v>
      </c>
      <c r="O594">
        <v>0</v>
      </c>
      <c r="V594" t="s">
        <v>110</v>
      </c>
      <c r="W594" s="1">
        <v>42861</v>
      </c>
      <c r="Y594" s="1">
        <v>43545</v>
      </c>
      <c r="Z594" s="2">
        <v>43009</v>
      </c>
      <c r="AA594" t="s">
        <v>4163</v>
      </c>
      <c r="AB594" t="s">
        <v>113</v>
      </c>
      <c r="AC594" t="s">
        <v>113</v>
      </c>
      <c r="AD594" t="s">
        <v>113</v>
      </c>
      <c r="AG594" t="s">
        <v>111</v>
      </c>
      <c r="AH594" t="s">
        <v>113</v>
      </c>
      <c r="AI594" t="s">
        <v>113</v>
      </c>
      <c r="AJ594" t="s">
        <v>114</v>
      </c>
      <c r="AL594" t="s">
        <v>115</v>
      </c>
      <c r="AM594" t="s">
        <v>116</v>
      </c>
      <c r="AN594" t="s">
        <v>108</v>
      </c>
      <c r="AO594" t="s">
        <v>113</v>
      </c>
      <c r="AP594" t="s">
        <v>113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B594" t="s">
        <v>113</v>
      </c>
      <c r="BD594" t="s">
        <v>113</v>
      </c>
      <c r="BF594" t="s">
        <v>113</v>
      </c>
      <c r="BG594" t="s">
        <v>113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113</v>
      </c>
      <c r="BV594" t="s">
        <v>111</v>
      </c>
      <c r="BW594" t="s">
        <v>111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  <c r="CW594" t="s">
        <v>113</v>
      </c>
    </row>
    <row r="595" spans="1:101" x14ac:dyDescent="0.25">
      <c r="A595" t="s">
        <v>117</v>
      </c>
      <c r="B595">
        <v>160033</v>
      </c>
      <c r="C595" t="s">
        <v>4164</v>
      </c>
      <c r="D595" t="s">
        <v>102</v>
      </c>
      <c r="E595" t="s">
        <v>4165</v>
      </c>
      <c r="F595" t="s">
        <v>4165</v>
      </c>
      <c r="G595" t="s">
        <v>4166</v>
      </c>
      <c r="H595" t="s">
        <v>4167</v>
      </c>
      <c r="I595" t="s">
        <v>4168</v>
      </c>
      <c r="K595" t="s">
        <v>415</v>
      </c>
      <c r="L595">
        <v>60325</v>
      </c>
      <c r="M595" t="s">
        <v>4169</v>
      </c>
      <c r="N595" t="s">
        <v>4170</v>
      </c>
      <c r="O595">
        <v>0</v>
      </c>
      <c r="V595" t="s">
        <v>110</v>
      </c>
      <c r="W595" s="1">
        <v>40995</v>
      </c>
      <c r="Y595" s="1">
        <v>43917</v>
      </c>
      <c r="Z595" s="2">
        <v>43009</v>
      </c>
      <c r="AA595" t="s">
        <v>4171</v>
      </c>
      <c r="AB595" t="s">
        <v>113</v>
      </c>
      <c r="AC595" t="s">
        <v>113</v>
      </c>
      <c r="AD595" t="s">
        <v>113</v>
      </c>
      <c r="AG595" t="s">
        <v>113</v>
      </c>
      <c r="AH595" t="s">
        <v>111</v>
      </c>
      <c r="AI595" t="s">
        <v>113</v>
      </c>
      <c r="AJ595" t="s">
        <v>131</v>
      </c>
      <c r="AL595" t="s">
        <v>115</v>
      </c>
      <c r="AN595" t="s">
        <v>415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B595" t="s">
        <v>113</v>
      </c>
      <c r="BD595" t="s">
        <v>113</v>
      </c>
      <c r="BF595" t="s">
        <v>113</v>
      </c>
      <c r="BG595" t="s">
        <v>113</v>
      </c>
      <c r="BH595" t="s">
        <v>111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113</v>
      </c>
      <c r="BQ595" t="s">
        <v>113</v>
      </c>
      <c r="BR595" t="s">
        <v>113</v>
      </c>
      <c r="BS595" t="s">
        <v>113</v>
      </c>
      <c r="BT595" t="s">
        <v>113</v>
      </c>
      <c r="BU595" t="s">
        <v>113</v>
      </c>
      <c r="BV595" t="s">
        <v>111</v>
      </c>
      <c r="BW595" t="s">
        <v>111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  <c r="CW595" t="s">
        <v>113</v>
      </c>
    </row>
    <row r="596" spans="1:101" x14ac:dyDescent="0.25">
      <c r="A596" t="s">
        <v>155</v>
      </c>
      <c r="B596">
        <v>304120</v>
      </c>
      <c r="C596" t="s">
        <v>4172</v>
      </c>
      <c r="D596" t="s">
        <v>102</v>
      </c>
      <c r="E596" t="s">
        <v>4173</v>
      </c>
      <c r="F596" t="s">
        <v>4173</v>
      </c>
      <c r="M596" t="s">
        <v>4174</v>
      </c>
      <c r="O596">
        <v>0</v>
      </c>
      <c r="V596" t="s">
        <v>110</v>
      </c>
      <c r="W596" s="1">
        <v>43644</v>
      </c>
      <c r="Y596" s="1">
        <v>43907</v>
      </c>
      <c r="Z596" s="2">
        <v>43009</v>
      </c>
      <c r="AB596" t="s">
        <v>113</v>
      </c>
      <c r="AC596" t="s">
        <v>113</v>
      </c>
      <c r="AD596" t="s">
        <v>113</v>
      </c>
      <c r="AG596" t="s">
        <v>111</v>
      </c>
      <c r="AH596" t="s">
        <v>113</v>
      </c>
      <c r="AI596" t="s">
        <v>113</v>
      </c>
      <c r="AJ596" t="s">
        <v>114</v>
      </c>
      <c r="AL596" t="s">
        <v>115</v>
      </c>
      <c r="AM596" t="s">
        <v>161</v>
      </c>
      <c r="AN596" t="s">
        <v>108</v>
      </c>
      <c r="AO596" t="s">
        <v>113</v>
      </c>
      <c r="AP596" t="s">
        <v>113</v>
      </c>
      <c r="AQ596" t="s">
        <v>113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B596" t="s">
        <v>113</v>
      </c>
      <c r="BD596" t="s">
        <v>113</v>
      </c>
      <c r="BF596" t="s">
        <v>113</v>
      </c>
      <c r="BG596" t="s">
        <v>113</v>
      </c>
      <c r="BH596" t="s">
        <v>113</v>
      </c>
      <c r="BI596" t="s">
        <v>113</v>
      </c>
      <c r="BJ596" t="s">
        <v>113</v>
      </c>
      <c r="BK596" t="s">
        <v>113</v>
      </c>
      <c r="BL596" t="s">
        <v>113</v>
      </c>
      <c r="BM596" t="s">
        <v>113</v>
      </c>
      <c r="BN596" t="s">
        <v>113</v>
      </c>
      <c r="BO596" t="s">
        <v>113</v>
      </c>
      <c r="BP596" t="s">
        <v>113</v>
      </c>
      <c r="BQ596" t="s">
        <v>113</v>
      </c>
      <c r="BR596" t="s">
        <v>113</v>
      </c>
      <c r="BS596" t="s">
        <v>113</v>
      </c>
      <c r="BT596" t="s">
        <v>113</v>
      </c>
      <c r="BU596" t="s">
        <v>113</v>
      </c>
      <c r="BV596" t="s">
        <v>113</v>
      </c>
      <c r="BW596" t="s">
        <v>111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  <c r="CW596" t="s">
        <v>113</v>
      </c>
    </row>
    <row r="597" spans="1:101" x14ac:dyDescent="0.25">
      <c r="A597" t="s">
        <v>309</v>
      </c>
      <c r="B597">
        <v>269898</v>
      </c>
      <c r="C597" t="s">
        <v>4175</v>
      </c>
      <c r="D597" t="s">
        <v>102</v>
      </c>
      <c r="E597" t="s">
        <v>4176</v>
      </c>
      <c r="F597" t="s">
        <v>4176</v>
      </c>
      <c r="G597" t="s">
        <v>4177</v>
      </c>
      <c r="I597" t="s">
        <v>4178</v>
      </c>
      <c r="J597" t="s">
        <v>315</v>
      </c>
      <c r="K597" t="s">
        <v>108</v>
      </c>
      <c r="L597">
        <v>22046</v>
      </c>
      <c r="M597">
        <v>7038813188</v>
      </c>
      <c r="O597">
        <v>0</v>
      </c>
      <c r="V597" t="s">
        <v>110</v>
      </c>
      <c r="W597" s="1">
        <v>42317</v>
      </c>
      <c r="Y597" s="1">
        <v>43888</v>
      </c>
      <c r="Z597" s="2">
        <v>43009</v>
      </c>
      <c r="AA597" t="s">
        <v>4179</v>
      </c>
      <c r="AB597" t="s">
        <v>113</v>
      </c>
      <c r="AC597" t="s">
        <v>113</v>
      </c>
      <c r="AD597" t="s">
        <v>113</v>
      </c>
      <c r="AG597" t="s">
        <v>113</v>
      </c>
      <c r="AH597" t="s">
        <v>111</v>
      </c>
      <c r="AI597" t="s">
        <v>113</v>
      </c>
      <c r="AJ597" t="s">
        <v>114</v>
      </c>
      <c r="AL597" t="s">
        <v>115</v>
      </c>
      <c r="AM597" t="s">
        <v>116</v>
      </c>
      <c r="AN597" t="s">
        <v>108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B597" t="s">
        <v>113</v>
      </c>
      <c r="BD597" t="s">
        <v>113</v>
      </c>
      <c r="BF597" t="s">
        <v>113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113</v>
      </c>
      <c r="BQ597" t="s">
        <v>113</v>
      </c>
      <c r="BR597" t="s">
        <v>113</v>
      </c>
      <c r="BS597" t="s">
        <v>113</v>
      </c>
      <c r="BT597" t="s">
        <v>113</v>
      </c>
      <c r="BU597" t="s">
        <v>113</v>
      </c>
      <c r="BV597" t="s">
        <v>111</v>
      </c>
      <c r="BW597" t="s">
        <v>111</v>
      </c>
      <c r="BX597" t="s">
        <v>113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  <c r="CW597" t="s">
        <v>113</v>
      </c>
    </row>
    <row r="598" spans="1:101" x14ac:dyDescent="0.25">
      <c r="A598" t="s">
        <v>506</v>
      </c>
      <c r="B598">
        <v>306282</v>
      </c>
      <c r="C598" t="s">
        <v>4180</v>
      </c>
      <c r="D598" t="s">
        <v>102</v>
      </c>
      <c r="E598" t="s">
        <v>4181</v>
      </c>
      <c r="F598" t="s">
        <v>4181</v>
      </c>
      <c r="G598" t="s">
        <v>4182</v>
      </c>
      <c r="H598" t="s">
        <v>4183</v>
      </c>
      <c r="I598" t="s">
        <v>1324</v>
      </c>
      <c r="J598" t="s">
        <v>1325</v>
      </c>
      <c r="K598" t="s">
        <v>108</v>
      </c>
      <c r="L598">
        <v>30341</v>
      </c>
      <c r="M598" t="s">
        <v>4184</v>
      </c>
      <c r="O598">
        <v>1</v>
      </c>
      <c r="V598" t="s">
        <v>110</v>
      </c>
      <c r="W598" s="1">
        <v>43763</v>
      </c>
      <c r="Y598" s="1">
        <v>43908</v>
      </c>
      <c r="Z598" s="2">
        <v>43009</v>
      </c>
      <c r="AA598" t="s">
        <v>4185</v>
      </c>
      <c r="AB598" t="s">
        <v>113</v>
      </c>
      <c r="AC598" t="s">
        <v>113</v>
      </c>
      <c r="AD598" t="s">
        <v>113</v>
      </c>
      <c r="AG598" t="s">
        <v>113</v>
      </c>
      <c r="AH598" t="s">
        <v>111</v>
      </c>
      <c r="AI598" t="s">
        <v>113</v>
      </c>
      <c r="AJ598" t="s">
        <v>114</v>
      </c>
      <c r="AL598" t="s">
        <v>115</v>
      </c>
      <c r="AM598" t="s">
        <v>116</v>
      </c>
      <c r="AN598" t="s">
        <v>108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B598" t="s">
        <v>113</v>
      </c>
      <c r="BD598" t="s">
        <v>113</v>
      </c>
      <c r="BF598" t="s">
        <v>113</v>
      </c>
      <c r="BG598" t="s">
        <v>113</v>
      </c>
      <c r="BH598" t="s">
        <v>113</v>
      </c>
      <c r="BI598" t="s">
        <v>113</v>
      </c>
      <c r="BJ598" t="s">
        <v>113</v>
      </c>
      <c r="BK598" t="s">
        <v>113</v>
      </c>
      <c r="BL598" t="s">
        <v>113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113</v>
      </c>
      <c r="BV598" t="s">
        <v>111</v>
      </c>
      <c r="BW598" t="s">
        <v>111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113</v>
      </c>
      <c r="CK598" t="s">
        <v>113</v>
      </c>
      <c r="CL598" t="s">
        <v>113</v>
      </c>
      <c r="CM598" t="s">
        <v>113</v>
      </c>
      <c r="CN598" t="s">
        <v>113</v>
      </c>
      <c r="CO598" t="s">
        <v>113</v>
      </c>
      <c r="CP598" t="s">
        <v>113</v>
      </c>
      <c r="CQ598" t="s">
        <v>113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  <c r="CW598" t="s">
        <v>113</v>
      </c>
    </row>
    <row r="599" spans="1:101" x14ac:dyDescent="0.25">
      <c r="A599" t="s">
        <v>368</v>
      </c>
      <c r="B599">
        <v>163131</v>
      </c>
      <c r="C599" t="s">
        <v>4186</v>
      </c>
      <c r="D599" t="s">
        <v>102</v>
      </c>
      <c r="E599" t="s">
        <v>4187</v>
      </c>
      <c r="F599" t="s">
        <v>4187</v>
      </c>
      <c r="G599" t="s">
        <v>4188</v>
      </c>
      <c r="H599" t="s">
        <v>4189</v>
      </c>
      <c r="I599" t="s">
        <v>372</v>
      </c>
      <c r="J599" t="s">
        <v>373</v>
      </c>
      <c r="K599" t="s">
        <v>108</v>
      </c>
      <c r="L599">
        <v>75225</v>
      </c>
      <c r="M599" t="s">
        <v>4190</v>
      </c>
      <c r="O599">
        <v>4</v>
      </c>
      <c r="V599" t="s">
        <v>110</v>
      </c>
      <c r="W599" s="1">
        <v>40997</v>
      </c>
      <c r="Y599" s="1">
        <v>43916</v>
      </c>
      <c r="Z599" s="2">
        <v>43009</v>
      </c>
      <c r="AA599" t="s">
        <v>4191</v>
      </c>
      <c r="AB599" t="s">
        <v>113</v>
      </c>
      <c r="AC599" t="s">
        <v>113</v>
      </c>
      <c r="AD599" t="s">
        <v>113</v>
      </c>
      <c r="AG599" t="s">
        <v>113</v>
      </c>
      <c r="AH599" t="s">
        <v>111</v>
      </c>
      <c r="AI599" t="s">
        <v>113</v>
      </c>
      <c r="AJ599" t="s">
        <v>114</v>
      </c>
      <c r="AL599" t="s">
        <v>115</v>
      </c>
      <c r="AM599" t="s">
        <v>373</v>
      </c>
      <c r="AN599" t="s">
        <v>108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B599" t="s">
        <v>113</v>
      </c>
      <c r="BD599" t="s">
        <v>113</v>
      </c>
      <c r="BF599" t="s">
        <v>113</v>
      </c>
      <c r="BG599" t="s">
        <v>113</v>
      </c>
      <c r="BH599" t="s">
        <v>113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113</v>
      </c>
      <c r="BP599" t="s">
        <v>113</v>
      </c>
      <c r="BQ599" t="s">
        <v>113</v>
      </c>
      <c r="BR599" t="s">
        <v>113</v>
      </c>
      <c r="BS599" t="s">
        <v>113</v>
      </c>
      <c r="BT599" t="s">
        <v>113</v>
      </c>
      <c r="BU599" t="s">
        <v>113</v>
      </c>
      <c r="BV599" t="s">
        <v>111</v>
      </c>
      <c r="BW599" t="s">
        <v>111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  <c r="CW599" t="s">
        <v>113</v>
      </c>
    </row>
    <row r="600" spans="1:101" x14ac:dyDescent="0.25">
      <c r="A600" t="s">
        <v>117</v>
      </c>
      <c r="B600">
        <v>290762</v>
      </c>
      <c r="C600" t="s">
        <v>4192</v>
      </c>
      <c r="D600" t="s">
        <v>102</v>
      </c>
      <c r="E600" t="s">
        <v>4193</v>
      </c>
      <c r="F600" t="s">
        <v>4193</v>
      </c>
      <c r="G600" t="s">
        <v>4194</v>
      </c>
      <c r="I600" t="s">
        <v>4195</v>
      </c>
      <c r="K600" t="s">
        <v>539</v>
      </c>
      <c r="L600">
        <v>72201</v>
      </c>
      <c r="M600">
        <v>2304048800</v>
      </c>
      <c r="N600">
        <v>2304048899</v>
      </c>
      <c r="O600">
        <v>0</v>
      </c>
      <c r="V600" t="s">
        <v>110</v>
      </c>
      <c r="W600" s="1">
        <v>43059</v>
      </c>
      <c r="Y600" s="1">
        <v>43644</v>
      </c>
      <c r="Z600" s="2">
        <v>43009</v>
      </c>
      <c r="AB600" t="s">
        <v>111</v>
      </c>
      <c r="AC600" t="s">
        <v>113</v>
      </c>
      <c r="AD600" t="s">
        <v>113</v>
      </c>
      <c r="AF600" t="s">
        <v>4196</v>
      </c>
      <c r="AG600" t="s">
        <v>113</v>
      </c>
      <c r="AH600" t="s">
        <v>111</v>
      </c>
      <c r="AI600" t="s">
        <v>113</v>
      </c>
      <c r="AJ600" t="s">
        <v>173</v>
      </c>
      <c r="AK600" t="s">
        <v>505</v>
      </c>
      <c r="AL600" t="s">
        <v>199</v>
      </c>
      <c r="AN600" t="s">
        <v>539</v>
      </c>
      <c r="AO600" t="s">
        <v>113</v>
      </c>
      <c r="AP600" t="s">
        <v>113</v>
      </c>
      <c r="AQ600" t="s">
        <v>111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B600" t="s">
        <v>113</v>
      </c>
      <c r="BD600" t="s">
        <v>113</v>
      </c>
      <c r="BF600" t="s">
        <v>113</v>
      </c>
      <c r="BG600" t="s">
        <v>113</v>
      </c>
      <c r="BH600" t="s">
        <v>111</v>
      </c>
      <c r="BI600" t="s">
        <v>113</v>
      </c>
      <c r="BJ600" t="s">
        <v>113</v>
      </c>
      <c r="BK600" t="s">
        <v>113</v>
      </c>
      <c r="BL600" t="s">
        <v>111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113</v>
      </c>
      <c r="BV600" t="s">
        <v>111</v>
      </c>
      <c r="BW600" t="s">
        <v>111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  <c r="CW600" t="s">
        <v>113</v>
      </c>
    </row>
    <row r="601" spans="1:101" x14ac:dyDescent="0.25">
      <c r="A601" t="s">
        <v>175</v>
      </c>
      <c r="B601">
        <v>163190</v>
      </c>
      <c r="C601" t="s">
        <v>4197</v>
      </c>
      <c r="D601" t="s">
        <v>102</v>
      </c>
      <c r="E601" t="s">
        <v>4198</v>
      </c>
      <c r="F601" t="s">
        <v>4198</v>
      </c>
      <c r="G601" t="s">
        <v>4199</v>
      </c>
      <c r="H601" t="s">
        <v>1222</v>
      </c>
      <c r="I601" t="s">
        <v>187</v>
      </c>
      <c r="J601" t="s">
        <v>180</v>
      </c>
      <c r="K601" t="s">
        <v>108</v>
      </c>
      <c r="L601">
        <v>94403</v>
      </c>
      <c r="M601" t="s">
        <v>4200</v>
      </c>
      <c r="O601">
        <v>0</v>
      </c>
      <c r="V601" t="s">
        <v>110</v>
      </c>
      <c r="W601" s="1">
        <v>40998</v>
      </c>
      <c r="Y601" s="1">
        <v>43920</v>
      </c>
      <c r="Z601" s="2">
        <v>43009</v>
      </c>
      <c r="AA601" t="s">
        <v>4201</v>
      </c>
      <c r="AB601" t="s">
        <v>113</v>
      </c>
      <c r="AC601" t="s">
        <v>113</v>
      </c>
      <c r="AD601" t="s">
        <v>113</v>
      </c>
      <c r="AG601" t="s">
        <v>113</v>
      </c>
      <c r="AH601" t="s">
        <v>111</v>
      </c>
      <c r="AI601" t="s">
        <v>113</v>
      </c>
      <c r="AJ601" t="s">
        <v>114</v>
      </c>
      <c r="AL601" t="s">
        <v>115</v>
      </c>
      <c r="AM601" t="s">
        <v>116</v>
      </c>
      <c r="AN601" t="s">
        <v>108</v>
      </c>
      <c r="AO601" t="s">
        <v>113</v>
      </c>
      <c r="AP601" t="s">
        <v>113</v>
      </c>
      <c r="AQ601" t="s">
        <v>113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B601" t="s">
        <v>113</v>
      </c>
      <c r="BD601" t="s">
        <v>113</v>
      </c>
      <c r="BF601" t="s">
        <v>113</v>
      </c>
      <c r="BG601" t="s">
        <v>113</v>
      </c>
      <c r="BH601" t="s">
        <v>113</v>
      </c>
      <c r="BI601" t="s">
        <v>113</v>
      </c>
      <c r="BJ601" t="s">
        <v>113</v>
      </c>
      <c r="BK601" t="s">
        <v>113</v>
      </c>
      <c r="BL601" t="s">
        <v>113</v>
      </c>
      <c r="BM601" t="s">
        <v>113</v>
      </c>
      <c r="BN601" t="s">
        <v>113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113</v>
      </c>
      <c r="BV601" t="s">
        <v>111</v>
      </c>
      <c r="BW601" t="s">
        <v>111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  <c r="CW601" t="s">
        <v>113</v>
      </c>
    </row>
    <row r="602" spans="1:101" x14ac:dyDescent="0.25">
      <c r="A602" t="s">
        <v>117</v>
      </c>
      <c r="B602">
        <v>298100</v>
      </c>
      <c r="C602" t="s">
        <v>4202</v>
      </c>
      <c r="D602" t="s">
        <v>102</v>
      </c>
      <c r="E602" t="s">
        <v>4203</v>
      </c>
      <c r="F602" t="s">
        <v>4203</v>
      </c>
      <c r="G602" t="s">
        <v>4204</v>
      </c>
      <c r="H602" t="s">
        <v>4205</v>
      </c>
      <c r="I602" t="s">
        <v>4206</v>
      </c>
      <c r="K602" t="s">
        <v>251</v>
      </c>
      <c r="L602" t="s">
        <v>4207</v>
      </c>
      <c r="M602">
        <v>447801731434</v>
      </c>
      <c r="O602">
        <v>1</v>
      </c>
      <c r="P602" t="s">
        <v>4208</v>
      </c>
      <c r="R602" t="s">
        <v>250</v>
      </c>
      <c r="T602" t="s">
        <v>251</v>
      </c>
      <c r="U602" t="s">
        <v>4209</v>
      </c>
      <c r="V602" t="s">
        <v>110</v>
      </c>
      <c r="W602" s="1">
        <v>43300</v>
      </c>
      <c r="Y602" s="1">
        <v>43916</v>
      </c>
      <c r="Z602" s="2">
        <v>43009</v>
      </c>
      <c r="AA602" t="s">
        <v>4210</v>
      </c>
      <c r="AB602" t="s">
        <v>111</v>
      </c>
      <c r="AC602" t="s">
        <v>113</v>
      </c>
      <c r="AD602" t="s">
        <v>113</v>
      </c>
      <c r="AF602" t="s">
        <v>4211</v>
      </c>
      <c r="AG602" t="s">
        <v>111</v>
      </c>
      <c r="AH602" t="s">
        <v>111</v>
      </c>
      <c r="AI602" t="s">
        <v>113</v>
      </c>
      <c r="AJ602" t="s">
        <v>300</v>
      </c>
      <c r="AL602" t="s">
        <v>115</v>
      </c>
      <c r="AN602" t="s">
        <v>251</v>
      </c>
      <c r="AO602" t="s">
        <v>113</v>
      </c>
      <c r="AP602" t="s">
        <v>113</v>
      </c>
      <c r="AQ602" t="s">
        <v>113</v>
      </c>
      <c r="AR602" t="s">
        <v>113</v>
      </c>
      <c r="AS602" t="s">
        <v>113</v>
      </c>
      <c r="AT602" t="s">
        <v>113</v>
      </c>
      <c r="AU602" t="s">
        <v>113</v>
      </c>
      <c r="AV602" t="s">
        <v>113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B602" t="s">
        <v>113</v>
      </c>
      <c r="BD602" t="s">
        <v>113</v>
      </c>
      <c r="BF602" t="s">
        <v>113</v>
      </c>
      <c r="BG602" t="s">
        <v>113</v>
      </c>
      <c r="BH602" t="s">
        <v>113</v>
      </c>
      <c r="BI602" t="s">
        <v>113</v>
      </c>
      <c r="BJ602" t="s">
        <v>113</v>
      </c>
      <c r="BK602" t="s">
        <v>113</v>
      </c>
      <c r="BL602" t="s">
        <v>113</v>
      </c>
      <c r="BM602" t="s">
        <v>113</v>
      </c>
      <c r="BN602" t="s">
        <v>113</v>
      </c>
      <c r="BO602" t="s">
        <v>113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113</v>
      </c>
      <c r="BV602" t="s">
        <v>113</v>
      </c>
      <c r="BW602" t="s">
        <v>111</v>
      </c>
      <c r="BX602" t="s">
        <v>113</v>
      </c>
      <c r="BY602" t="s">
        <v>113</v>
      </c>
      <c r="BZ602" t="s">
        <v>113</v>
      </c>
      <c r="CA602" t="s">
        <v>113</v>
      </c>
      <c r="CB602" t="s">
        <v>113</v>
      </c>
      <c r="CC602" t="s">
        <v>113</v>
      </c>
      <c r="CD602" t="s">
        <v>113</v>
      </c>
      <c r="CE602" t="s">
        <v>113</v>
      </c>
      <c r="CF602" t="s">
        <v>113</v>
      </c>
      <c r="CG602" t="s">
        <v>113</v>
      </c>
      <c r="CH602" t="s">
        <v>113</v>
      </c>
      <c r="CI602" t="s">
        <v>113</v>
      </c>
      <c r="CJ602" t="s">
        <v>113</v>
      </c>
      <c r="CK602" t="s">
        <v>113</v>
      </c>
      <c r="CL602" t="s">
        <v>113</v>
      </c>
      <c r="CM602" t="s">
        <v>113</v>
      </c>
      <c r="CN602" t="s">
        <v>113</v>
      </c>
      <c r="CO602" t="s">
        <v>113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113</v>
      </c>
      <c r="CV602" t="s">
        <v>113</v>
      </c>
      <c r="CW602" t="s">
        <v>113</v>
      </c>
    </row>
    <row r="603" spans="1:101" x14ac:dyDescent="0.25">
      <c r="A603" t="s">
        <v>175</v>
      </c>
      <c r="B603">
        <v>283526</v>
      </c>
      <c r="C603" t="s">
        <v>4212</v>
      </c>
      <c r="D603" t="s">
        <v>102</v>
      </c>
      <c r="E603" t="s">
        <v>4213</v>
      </c>
      <c r="F603" t="s">
        <v>4213</v>
      </c>
      <c r="G603" t="s">
        <v>4214</v>
      </c>
      <c r="H603" t="s">
        <v>4215</v>
      </c>
      <c r="I603" t="s">
        <v>234</v>
      </c>
      <c r="J603" t="s">
        <v>180</v>
      </c>
      <c r="K603" t="s">
        <v>108</v>
      </c>
      <c r="L603">
        <v>94105</v>
      </c>
      <c r="M603" t="s">
        <v>4216</v>
      </c>
      <c r="O603">
        <v>0</v>
      </c>
      <c r="V603" t="s">
        <v>110</v>
      </c>
      <c r="W603" s="1">
        <v>43185</v>
      </c>
      <c r="Y603" s="1">
        <v>43915</v>
      </c>
      <c r="Z603" s="2">
        <v>43009</v>
      </c>
      <c r="AA603" t="s">
        <v>4217</v>
      </c>
      <c r="AB603" t="s">
        <v>113</v>
      </c>
      <c r="AC603" t="s">
        <v>113</v>
      </c>
      <c r="AD603" t="s">
        <v>113</v>
      </c>
      <c r="AG603" t="s">
        <v>111</v>
      </c>
      <c r="AH603" t="s">
        <v>113</v>
      </c>
      <c r="AI603" t="s">
        <v>113</v>
      </c>
      <c r="AJ603" t="s">
        <v>114</v>
      </c>
      <c r="AL603" t="s">
        <v>115</v>
      </c>
      <c r="AM603" t="s">
        <v>116</v>
      </c>
      <c r="AN603" t="s">
        <v>108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B603" t="s">
        <v>113</v>
      </c>
      <c r="BD603" t="s">
        <v>113</v>
      </c>
      <c r="BF603" t="s">
        <v>113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113</v>
      </c>
      <c r="BV603" t="s">
        <v>113</v>
      </c>
      <c r="BW603" t="s">
        <v>111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113</v>
      </c>
      <c r="CK603" t="s">
        <v>113</v>
      </c>
      <c r="CL603" t="s">
        <v>113</v>
      </c>
      <c r="CM603" t="s">
        <v>113</v>
      </c>
      <c r="CN603" t="s">
        <v>113</v>
      </c>
      <c r="CO603" t="s">
        <v>113</v>
      </c>
      <c r="CP603" t="s">
        <v>113</v>
      </c>
      <c r="CQ603" t="s">
        <v>113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  <c r="CW603" t="s">
        <v>113</v>
      </c>
    </row>
    <row r="604" spans="1:101" x14ac:dyDescent="0.25">
      <c r="A604" t="s">
        <v>910</v>
      </c>
      <c r="B604">
        <v>307167</v>
      </c>
      <c r="C604" t="s">
        <v>4218</v>
      </c>
      <c r="D604" t="s">
        <v>102</v>
      </c>
      <c r="E604" t="s">
        <v>4219</v>
      </c>
      <c r="F604" t="s">
        <v>4219</v>
      </c>
      <c r="M604" t="s">
        <v>4220</v>
      </c>
      <c r="O604">
        <v>0</v>
      </c>
      <c r="P604" t="s">
        <v>4221</v>
      </c>
      <c r="R604" t="s">
        <v>4222</v>
      </c>
      <c r="S604" t="s">
        <v>2371</v>
      </c>
      <c r="T604" t="s">
        <v>108</v>
      </c>
      <c r="U604">
        <v>7753</v>
      </c>
      <c r="V604" t="s">
        <v>110</v>
      </c>
      <c r="W604" s="1">
        <v>43844</v>
      </c>
      <c r="Y604" s="1">
        <v>43844</v>
      </c>
      <c r="Z604" s="2">
        <v>43009</v>
      </c>
      <c r="AB604" t="s">
        <v>113</v>
      </c>
      <c r="AC604" t="s">
        <v>113</v>
      </c>
      <c r="AD604" t="s">
        <v>113</v>
      </c>
      <c r="AF604" t="s">
        <v>4223</v>
      </c>
      <c r="AG604" t="s">
        <v>113</v>
      </c>
      <c r="AH604" t="s">
        <v>111</v>
      </c>
      <c r="AI604" t="s">
        <v>113</v>
      </c>
      <c r="AJ604" t="s">
        <v>114</v>
      </c>
      <c r="AL604" t="s">
        <v>115</v>
      </c>
      <c r="AM604" t="s">
        <v>1983</v>
      </c>
      <c r="AN604" t="s">
        <v>108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B604" t="s">
        <v>113</v>
      </c>
      <c r="BD604" t="s">
        <v>113</v>
      </c>
      <c r="BF604" t="s">
        <v>113</v>
      </c>
      <c r="BG604" t="s">
        <v>113</v>
      </c>
      <c r="BH604" t="s">
        <v>113</v>
      </c>
      <c r="BI604" t="s">
        <v>113</v>
      </c>
      <c r="BJ604" t="s">
        <v>113</v>
      </c>
      <c r="BK604" t="s">
        <v>113</v>
      </c>
      <c r="BL604" t="s">
        <v>113</v>
      </c>
      <c r="BM604" t="s">
        <v>113</v>
      </c>
      <c r="BN604" t="s">
        <v>113</v>
      </c>
      <c r="BO604" t="s">
        <v>113</v>
      </c>
      <c r="BP604" t="s">
        <v>113</v>
      </c>
      <c r="BQ604" t="s">
        <v>113</v>
      </c>
      <c r="BR604" t="s">
        <v>113</v>
      </c>
      <c r="BS604" t="s">
        <v>113</v>
      </c>
      <c r="BT604" t="s">
        <v>113</v>
      </c>
      <c r="BU604" t="s">
        <v>113</v>
      </c>
      <c r="BV604" t="s">
        <v>113</v>
      </c>
      <c r="BW604" t="s">
        <v>111</v>
      </c>
      <c r="BX604" t="s">
        <v>113</v>
      </c>
      <c r="BY604" t="s">
        <v>113</v>
      </c>
      <c r="BZ604" t="s">
        <v>113</v>
      </c>
      <c r="CA604" t="s">
        <v>113</v>
      </c>
      <c r="CB604" t="s">
        <v>113</v>
      </c>
      <c r="CC604" t="s">
        <v>113</v>
      </c>
      <c r="CD604" t="s">
        <v>113</v>
      </c>
      <c r="CE604" t="s">
        <v>113</v>
      </c>
      <c r="CF604" t="s">
        <v>113</v>
      </c>
      <c r="CG604" t="s">
        <v>113</v>
      </c>
      <c r="CH604" t="s">
        <v>113</v>
      </c>
      <c r="CI604" t="s">
        <v>113</v>
      </c>
      <c r="CJ604" t="s">
        <v>113</v>
      </c>
      <c r="CK604" t="s">
        <v>113</v>
      </c>
      <c r="CL604" t="s">
        <v>113</v>
      </c>
      <c r="CM604" t="s">
        <v>113</v>
      </c>
      <c r="CN604" t="s">
        <v>113</v>
      </c>
      <c r="CO604" t="s">
        <v>113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113</v>
      </c>
      <c r="CV604" t="s">
        <v>113</v>
      </c>
      <c r="CW604" t="s">
        <v>113</v>
      </c>
    </row>
    <row r="605" spans="1:101" x14ac:dyDescent="0.25">
      <c r="A605" t="s">
        <v>117</v>
      </c>
      <c r="B605">
        <v>281198</v>
      </c>
      <c r="C605" t="s">
        <v>4224</v>
      </c>
      <c r="D605" t="s">
        <v>102</v>
      </c>
      <c r="E605" t="s">
        <v>4225</v>
      </c>
      <c r="F605" t="s">
        <v>4225</v>
      </c>
      <c r="G605" t="s">
        <v>4226</v>
      </c>
      <c r="H605" t="s">
        <v>4227</v>
      </c>
      <c r="I605" t="s">
        <v>1303</v>
      </c>
      <c r="K605" t="s">
        <v>328</v>
      </c>
      <c r="L605">
        <v>2016</v>
      </c>
      <c r="M605" t="s">
        <v>4228</v>
      </c>
      <c r="N605" t="s">
        <v>4229</v>
      </c>
      <c r="O605">
        <v>0</v>
      </c>
      <c r="V605" t="s">
        <v>110</v>
      </c>
      <c r="W605" s="1">
        <v>42335</v>
      </c>
      <c r="Y605" s="1">
        <v>43916</v>
      </c>
      <c r="Z605" s="2">
        <v>43009</v>
      </c>
      <c r="AA605" t="s">
        <v>4230</v>
      </c>
      <c r="AB605" t="s">
        <v>111</v>
      </c>
      <c r="AC605" t="s">
        <v>113</v>
      </c>
      <c r="AD605" t="s">
        <v>113</v>
      </c>
      <c r="AG605" t="s">
        <v>113</v>
      </c>
      <c r="AH605" t="s">
        <v>111</v>
      </c>
      <c r="AI605" t="s">
        <v>113</v>
      </c>
      <c r="AJ605" t="s">
        <v>131</v>
      </c>
      <c r="AL605" t="s">
        <v>115</v>
      </c>
      <c r="AN605" t="s">
        <v>328</v>
      </c>
      <c r="AO605" t="s">
        <v>113</v>
      </c>
      <c r="AP605" t="s">
        <v>113</v>
      </c>
      <c r="AQ605" t="s">
        <v>111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B605" t="s">
        <v>113</v>
      </c>
      <c r="BD605" t="s">
        <v>111</v>
      </c>
      <c r="BE605" t="s">
        <v>111</v>
      </c>
      <c r="BF605" t="s">
        <v>111</v>
      </c>
      <c r="BG605" t="s">
        <v>113</v>
      </c>
      <c r="BH605" t="s">
        <v>111</v>
      </c>
      <c r="BI605" t="s">
        <v>113</v>
      </c>
      <c r="BJ605" t="s">
        <v>113</v>
      </c>
      <c r="BK605" t="s">
        <v>113</v>
      </c>
      <c r="BL605" t="s">
        <v>111</v>
      </c>
      <c r="BM605" t="s">
        <v>113</v>
      </c>
      <c r="BN605" t="s">
        <v>111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113</v>
      </c>
      <c r="BV605" t="s">
        <v>111</v>
      </c>
      <c r="BW605" t="s">
        <v>111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  <c r="CW605" t="s">
        <v>113</v>
      </c>
    </row>
    <row r="606" spans="1:101" x14ac:dyDescent="0.25">
      <c r="A606" t="s">
        <v>117</v>
      </c>
      <c r="B606">
        <v>297333</v>
      </c>
      <c r="C606" t="s">
        <v>4231</v>
      </c>
      <c r="D606" t="s">
        <v>102</v>
      </c>
      <c r="E606" t="s">
        <v>4232</v>
      </c>
      <c r="F606" t="s">
        <v>4233</v>
      </c>
      <c r="G606" t="s">
        <v>4234</v>
      </c>
      <c r="I606" t="s">
        <v>4235</v>
      </c>
      <c r="K606" t="s">
        <v>150</v>
      </c>
      <c r="L606" t="s">
        <v>4236</v>
      </c>
      <c r="M606" t="s">
        <v>4237</v>
      </c>
      <c r="N606">
        <v>9054916599</v>
      </c>
      <c r="O606">
        <v>1</v>
      </c>
      <c r="V606" t="s">
        <v>110</v>
      </c>
      <c r="W606" s="1">
        <v>43250</v>
      </c>
      <c r="Y606" s="1">
        <v>43920</v>
      </c>
      <c r="Z606" s="2">
        <v>43009</v>
      </c>
      <c r="AA606" t="s">
        <v>4238</v>
      </c>
      <c r="AB606" t="s">
        <v>111</v>
      </c>
      <c r="AC606" t="s">
        <v>113</v>
      </c>
      <c r="AD606" t="s">
        <v>113</v>
      </c>
      <c r="AG606" t="s">
        <v>113</v>
      </c>
      <c r="AH606" t="s">
        <v>111</v>
      </c>
      <c r="AI606" t="s">
        <v>113</v>
      </c>
      <c r="AJ606" t="s">
        <v>131</v>
      </c>
      <c r="AL606" t="s">
        <v>115</v>
      </c>
      <c r="AN606" t="s">
        <v>150</v>
      </c>
      <c r="AO606" t="s">
        <v>113</v>
      </c>
      <c r="AP606" t="s">
        <v>113</v>
      </c>
      <c r="AQ606" t="s">
        <v>113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B606" t="s">
        <v>113</v>
      </c>
      <c r="BD606" t="s">
        <v>111</v>
      </c>
      <c r="BE606" t="s">
        <v>111</v>
      </c>
      <c r="BF606" t="s">
        <v>111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113</v>
      </c>
      <c r="BV606" t="s">
        <v>113</v>
      </c>
      <c r="BW606" t="s">
        <v>111</v>
      </c>
      <c r="BX606" t="s">
        <v>111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  <c r="CW606" t="s">
        <v>113</v>
      </c>
    </row>
    <row r="607" spans="1:101" x14ac:dyDescent="0.25">
      <c r="A607" t="s">
        <v>117</v>
      </c>
      <c r="B607">
        <v>296818</v>
      </c>
      <c r="C607" t="s">
        <v>4239</v>
      </c>
      <c r="D607" t="s">
        <v>102</v>
      </c>
      <c r="E607" t="s">
        <v>4240</v>
      </c>
      <c r="F607" t="s">
        <v>4240</v>
      </c>
      <c r="G607" t="s">
        <v>4241</v>
      </c>
      <c r="H607" t="s">
        <v>4242</v>
      </c>
      <c r="I607" t="s">
        <v>169</v>
      </c>
      <c r="K607" t="s">
        <v>170</v>
      </c>
      <c r="L607">
        <v>18960</v>
      </c>
      <c r="M607" t="s">
        <v>4243</v>
      </c>
      <c r="O607">
        <v>0</v>
      </c>
      <c r="V607" t="s">
        <v>110</v>
      </c>
      <c r="W607" s="1">
        <v>43243</v>
      </c>
      <c r="Y607" s="1">
        <v>43920</v>
      </c>
      <c r="Z607" s="2">
        <v>43009</v>
      </c>
      <c r="AB607" t="s">
        <v>111</v>
      </c>
      <c r="AC607" t="s">
        <v>113</v>
      </c>
      <c r="AD607" t="s">
        <v>113</v>
      </c>
      <c r="AG607" t="s">
        <v>113</v>
      </c>
      <c r="AH607" t="s">
        <v>111</v>
      </c>
      <c r="AI607" t="s">
        <v>113</v>
      </c>
      <c r="AJ607" t="s">
        <v>173</v>
      </c>
      <c r="AK607" t="s">
        <v>3763</v>
      </c>
      <c r="AL607" t="s">
        <v>115</v>
      </c>
      <c r="AN607" t="s">
        <v>170</v>
      </c>
      <c r="AO607" t="s">
        <v>113</v>
      </c>
      <c r="AP607" t="s">
        <v>113</v>
      </c>
      <c r="AQ607" t="s">
        <v>113</v>
      </c>
      <c r="AR607" t="s">
        <v>113</v>
      </c>
      <c r="AS607" t="s">
        <v>113</v>
      </c>
      <c r="AT607" t="s">
        <v>113</v>
      </c>
      <c r="AU607" t="s">
        <v>113</v>
      </c>
      <c r="AV607" t="s">
        <v>113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B607" t="s">
        <v>113</v>
      </c>
      <c r="BD607" t="s">
        <v>113</v>
      </c>
      <c r="BF607" t="s">
        <v>113</v>
      </c>
      <c r="BG607" t="s">
        <v>111</v>
      </c>
      <c r="BH607" t="s">
        <v>111</v>
      </c>
      <c r="BI607" t="s">
        <v>113</v>
      </c>
      <c r="BJ607" t="s">
        <v>113</v>
      </c>
      <c r="BK607" t="s">
        <v>113</v>
      </c>
      <c r="BL607" t="s">
        <v>111</v>
      </c>
      <c r="BM607" t="s">
        <v>113</v>
      </c>
      <c r="BN607" t="s">
        <v>113</v>
      </c>
      <c r="BO607" t="s">
        <v>113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113</v>
      </c>
      <c r="BV607" t="s">
        <v>111</v>
      </c>
      <c r="BW607" t="s">
        <v>111</v>
      </c>
      <c r="BX607" t="s">
        <v>113</v>
      </c>
      <c r="BY607" t="s">
        <v>113</v>
      </c>
      <c r="BZ607" t="s">
        <v>113</v>
      </c>
      <c r="CA607" t="s">
        <v>113</v>
      </c>
      <c r="CB607" t="s">
        <v>113</v>
      </c>
      <c r="CC607" t="s">
        <v>113</v>
      </c>
      <c r="CD607" t="s">
        <v>113</v>
      </c>
      <c r="CE607" t="s">
        <v>113</v>
      </c>
      <c r="CF607" t="s">
        <v>113</v>
      </c>
      <c r="CG607" t="s">
        <v>113</v>
      </c>
      <c r="CH607" t="s">
        <v>113</v>
      </c>
      <c r="CI607" t="s">
        <v>113</v>
      </c>
      <c r="CJ607" t="s">
        <v>111</v>
      </c>
      <c r="CK607" t="s">
        <v>113</v>
      </c>
      <c r="CL607" t="s">
        <v>111</v>
      </c>
      <c r="CM607" t="s">
        <v>111</v>
      </c>
      <c r="CN607" t="s">
        <v>113</v>
      </c>
      <c r="CO607" t="s">
        <v>113</v>
      </c>
      <c r="CP607" t="s">
        <v>113</v>
      </c>
      <c r="CQ607" t="s">
        <v>111</v>
      </c>
      <c r="CR607" t="s">
        <v>113</v>
      </c>
      <c r="CS607" t="s">
        <v>113</v>
      </c>
      <c r="CT607" t="s">
        <v>113</v>
      </c>
      <c r="CU607" t="s">
        <v>113</v>
      </c>
      <c r="CV607" t="s">
        <v>113</v>
      </c>
      <c r="CW607" t="s">
        <v>113</v>
      </c>
    </row>
    <row r="608" spans="1:101" x14ac:dyDescent="0.25">
      <c r="A608" t="s">
        <v>117</v>
      </c>
      <c r="B608">
        <v>173654</v>
      </c>
      <c r="C608" t="s">
        <v>4244</v>
      </c>
      <c r="D608" t="s">
        <v>102</v>
      </c>
      <c r="E608" t="s">
        <v>4245</v>
      </c>
      <c r="F608" t="s">
        <v>4245</v>
      </c>
      <c r="G608" t="s">
        <v>4246</v>
      </c>
      <c r="I608" t="s">
        <v>4247</v>
      </c>
      <c r="K608" t="s">
        <v>926</v>
      </c>
      <c r="L608" t="s">
        <v>4248</v>
      </c>
      <c r="M608" t="s">
        <v>4249</v>
      </c>
      <c r="N608" t="s">
        <v>4250</v>
      </c>
      <c r="O608">
        <v>0</v>
      </c>
      <c r="V608" t="s">
        <v>110</v>
      </c>
      <c r="W608" s="1">
        <v>41962</v>
      </c>
      <c r="Y608" s="1">
        <v>43917</v>
      </c>
      <c r="Z608" s="2">
        <v>43009</v>
      </c>
      <c r="AA608" t="s">
        <v>4251</v>
      </c>
      <c r="AB608" t="s">
        <v>111</v>
      </c>
      <c r="AC608" t="s">
        <v>113</v>
      </c>
      <c r="AD608" t="s">
        <v>113</v>
      </c>
      <c r="AF608" t="s">
        <v>4252</v>
      </c>
      <c r="AG608" t="s">
        <v>113</v>
      </c>
      <c r="AH608" t="s">
        <v>111</v>
      </c>
      <c r="AI608" t="s">
        <v>113</v>
      </c>
      <c r="AJ608" t="s">
        <v>173</v>
      </c>
      <c r="AK608" t="s">
        <v>4253</v>
      </c>
      <c r="AL608" t="s">
        <v>115</v>
      </c>
      <c r="AN608" t="s">
        <v>926</v>
      </c>
      <c r="AO608" t="s">
        <v>113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B608" t="s">
        <v>113</v>
      </c>
      <c r="BD608" t="s">
        <v>113</v>
      </c>
      <c r="BF608" t="s">
        <v>113</v>
      </c>
      <c r="BG608" t="s">
        <v>111</v>
      </c>
      <c r="BH608" t="s">
        <v>111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111</v>
      </c>
      <c r="BP608" t="s">
        <v>113</v>
      </c>
      <c r="BQ608" t="s">
        <v>113</v>
      </c>
      <c r="BR608" t="s">
        <v>113</v>
      </c>
      <c r="BS608" t="s">
        <v>111</v>
      </c>
      <c r="BT608" t="s">
        <v>113</v>
      </c>
      <c r="BU608" t="s">
        <v>113</v>
      </c>
      <c r="BV608" t="s">
        <v>111</v>
      </c>
      <c r="BW608" t="s">
        <v>111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  <c r="CW608" t="s">
        <v>113</v>
      </c>
    </row>
    <row r="609" spans="1:101" x14ac:dyDescent="0.25">
      <c r="A609" t="s">
        <v>155</v>
      </c>
      <c r="B609">
        <v>167043</v>
      </c>
      <c r="C609" t="s">
        <v>4254</v>
      </c>
      <c r="D609" t="s">
        <v>102</v>
      </c>
      <c r="E609" t="s">
        <v>4255</v>
      </c>
      <c r="F609" t="s">
        <v>4255</v>
      </c>
      <c r="G609" t="s">
        <v>4256</v>
      </c>
      <c r="I609" t="s">
        <v>4257</v>
      </c>
      <c r="J609" t="s">
        <v>432</v>
      </c>
      <c r="K609" t="s">
        <v>108</v>
      </c>
      <c r="L609">
        <v>6890</v>
      </c>
      <c r="M609" t="s">
        <v>4258</v>
      </c>
      <c r="O609">
        <v>0</v>
      </c>
      <c r="V609" t="s">
        <v>110</v>
      </c>
      <c r="W609" s="1">
        <v>41352</v>
      </c>
      <c r="Y609" s="1">
        <v>43920</v>
      </c>
      <c r="Z609" s="2">
        <v>43009</v>
      </c>
      <c r="AA609" t="s">
        <v>4259</v>
      </c>
      <c r="AB609" t="s">
        <v>113</v>
      </c>
      <c r="AC609" t="s">
        <v>113</v>
      </c>
      <c r="AD609" t="s">
        <v>113</v>
      </c>
      <c r="AG609" t="s">
        <v>111</v>
      </c>
      <c r="AH609" t="s">
        <v>113</v>
      </c>
      <c r="AI609" t="s">
        <v>113</v>
      </c>
      <c r="AJ609" t="s">
        <v>131</v>
      </c>
      <c r="AL609" t="s">
        <v>115</v>
      </c>
      <c r="AM609" t="s">
        <v>116</v>
      </c>
      <c r="AN609" t="s">
        <v>108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B609" t="s">
        <v>113</v>
      </c>
      <c r="BD609" t="s">
        <v>113</v>
      </c>
      <c r="BF609" t="s">
        <v>113</v>
      </c>
      <c r="BG609" t="s">
        <v>113</v>
      </c>
      <c r="BH609" t="s">
        <v>113</v>
      </c>
      <c r="BI609" t="s">
        <v>113</v>
      </c>
      <c r="BJ609" t="s">
        <v>113</v>
      </c>
      <c r="BK609" t="s">
        <v>113</v>
      </c>
      <c r="BL609" t="s">
        <v>113</v>
      </c>
      <c r="BM609" t="s">
        <v>113</v>
      </c>
      <c r="BN609" t="s">
        <v>113</v>
      </c>
      <c r="BO609" t="s">
        <v>113</v>
      </c>
      <c r="BP609" t="s">
        <v>113</v>
      </c>
      <c r="BQ609" t="s">
        <v>113</v>
      </c>
      <c r="BR609" t="s">
        <v>113</v>
      </c>
      <c r="BS609" t="s">
        <v>113</v>
      </c>
      <c r="BT609" t="s">
        <v>113</v>
      </c>
      <c r="BU609" t="s">
        <v>113</v>
      </c>
      <c r="BV609" t="s">
        <v>111</v>
      </c>
      <c r="BW609" t="s">
        <v>111</v>
      </c>
      <c r="BX609" t="s">
        <v>113</v>
      </c>
      <c r="BY609" t="s">
        <v>113</v>
      </c>
      <c r="BZ609" t="s">
        <v>113</v>
      </c>
      <c r="CA609" t="s">
        <v>113</v>
      </c>
      <c r="CB609" t="s">
        <v>113</v>
      </c>
      <c r="CC609" t="s">
        <v>113</v>
      </c>
      <c r="CD609" t="s">
        <v>113</v>
      </c>
      <c r="CE609" t="s">
        <v>113</v>
      </c>
      <c r="CF609" t="s">
        <v>113</v>
      </c>
      <c r="CG609" t="s">
        <v>113</v>
      </c>
      <c r="CH609" t="s">
        <v>113</v>
      </c>
      <c r="CI609" t="s">
        <v>113</v>
      </c>
      <c r="CJ609" t="s">
        <v>113</v>
      </c>
      <c r="CK609" t="s">
        <v>113</v>
      </c>
      <c r="CL609" t="s">
        <v>113</v>
      </c>
      <c r="CM609" t="s">
        <v>113</v>
      </c>
      <c r="CN609" t="s">
        <v>113</v>
      </c>
      <c r="CO609" t="s">
        <v>113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113</v>
      </c>
      <c r="CV609" t="s">
        <v>113</v>
      </c>
      <c r="CW609" t="s">
        <v>113</v>
      </c>
    </row>
    <row r="610" spans="1:101" x14ac:dyDescent="0.25">
      <c r="A610" t="s">
        <v>117</v>
      </c>
      <c r="B610">
        <v>281189</v>
      </c>
      <c r="C610" t="s">
        <v>4260</v>
      </c>
      <c r="D610" t="s">
        <v>102</v>
      </c>
      <c r="E610" t="s">
        <v>4261</v>
      </c>
      <c r="F610" t="s">
        <v>4262</v>
      </c>
      <c r="G610" t="s">
        <v>4263</v>
      </c>
      <c r="H610" t="s">
        <v>4264</v>
      </c>
      <c r="I610" t="s">
        <v>1207</v>
      </c>
      <c r="K610" t="s">
        <v>150</v>
      </c>
      <c r="L610" t="s">
        <v>4265</v>
      </c>
      <c r="M610" t="s">
        <v>4266</v>
      </c>
      <c r="N610" t="s">
        <v>4267</v>
      </c>
      <c r="O610">
        <v>0</v>
      </c>
      <c r="V610" t="s">
        <v>110</v>
      </c>
      <c r="W610" s="1">
        <v>42857</v>
      </c>
      <c r="Y610" s="1">
        <v>43915</v>
      </c>
      <c r="Z610" s="2">
        <v>43009</v>
      </c>
      <c r="AA610" t="s">
        <v>4268</v>
      </c>
      <c r="AB610" t="s">
        <v>111</v>
      </c>
      <c r="AC610" t="s">
        <v>113</v>
      </c>
      <c r="AD610" t="s">
        <v>113</v>
      </c>
      <c r="AF610" t="s">
        <v>4269</v>
      </c>
      <c r="AG610" t="s">
        <v>113</v>
      </c>
      <c r="AH610" t="s">
        <v>111</v>
      </c>
      <c r="AI610" t="s">
        <v>113</v>
      </c>
      <c r="AJ610" t="s">
        <v>131</v>
      </c>
      <c r="AL610" t="s">
        <v>115</v>
      </c>
      <c r="AN610" t="s">
        <v>150</v>
      </c>
      <c r="AO610" t="s">
        <v>113</v>
      </c>
      <c r="AP610" t="s">
        <v>113</v>
      </c>
      <c r="AQ610" t="s">
        <v>111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B610" t="s">
        <v>113</v>
      </c>
      <c r="BD610" t="s">
        <v>113</v>
      </c>
      <c r="BF610" t="s">
        <v>113</v>
      </c>
      <c r="BG610" t="s">
        <v>113</v>
      </c>
      <c r="BH610" t="s">
        <v>113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113</v>
      </c>
      <c r="BP610" t="s">
        <v>113</v>
      </c>
      <c r="BQ610" t="s">
        <v>113</v>
      </c>
      <c r="BR610" t="s">
        <v>113</v>
      </c>
      <c r="BS610" t="s">
        <v>113</v>
      </c>
      <c r="BT610" t="s">
        <v>113</v>
      </c>
      <c r="BU610" t="s">
        <v>113</v>
      </c>
      <c r="BV610" t="s">
        <v>111</v>
      </c>
      <c r="BW610" t="s">
        <v>111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  <c r="CW610" t="s">
        <v>113</v>
      </c>
    </row>
    <row r="611" spans="1:101" x14ac:dyDescent="0.25">
      <c r="A611" t="s">
        <v>117</v>
      </c>
      <c r="B611">
        <v>172968</v>
      </c>
      <c r="C611" t="s">
        <v>4270</v>
      </c>
      <c r="D611" t="s">
        <v>102</v>
      </c>
      <c r="E611" t="s">
        <v>4271</v>
      </c>
      <c r="F611" t="s">
        <v>4271</v>
      </c>
      <c r="G611" t="s">
        <v>4272</v>
      </c>
      <c r="H611" t="s">
        <v>4273</v>
      </c>
      <c r="I611" t="s">
        <v>935</v>
      </c>
      <c r="K611" t="s">
        <v>662</v>
      </c>
      <c r="L611" t="s">
        <v>4274</v>
      </c>
      <c r="M611" t="s">
        <v>4275</v>
      </c>
      <c r="N611" t="s">
        <v>4276</v>
      </c>
      <c r="O611">
        <v>0</v>
      </c>
      <c r="V611" t="s">
        <v>110</v>
      </c>
      <c r="W611" s="1">
        <v>41915</v>
      </c>
      <c r="Y611" s="1">
        <v>43888</v>
      </c>
      <c r="Z611" s="2">
        <v>43009</v>
      </c>
      <c r="AB611" t="s">
        <v>111</v>
      </c>
      <c r="AC611" t="s">
        <v>113</v>
      </c>
      <c r="AD611" t="s">
        <v>113</v>
      </c>
      <c r="AG611" t="s">
        <v>113</v>
      </c>
      <c r="AH611" t="s">
        <v>111</v>
      </c>
      <c r="AI611" t="s">
        <v>113</v>
      </c>
      <c r="AJ611" t="s">
        <v>114</v>
      </c>
      <c r="AL611" t="s">
        <v>115</v>
      </c>
      <c r="AN611" t="s">
        <v>662</v>
      </c>
      <c r="AO611" t="s">
        <v>113</v>
      </c>
      <c r="AP611" t="s">
        <v>113</v>
      </c>
      <c r="AQ611" t="s">
        <v>111</v>
      </c>
      <c r="AR611" t="s">
        <v>113</v>
      </c>
      <c r="AS611" t="s">
        <v>113</v>
      </c>
      <c r="AT611" t="s">
        <v>113</v>
      </c>
      <c r="AU611" t="s">
        <v>113</v>
      </c>
      <c r="AV611" t="s">
        <v>111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B611" t="s">
        <v>113</v>
      </c>
      <c r="BD611" t="s">
        <v>111</v>
      </c>
      <c r="BE611" t="s">
        <v>113</v>
      </c>
      <c r="BF611" t="s">
        <v>111</v>
      </c>
      <c r="BG611" t="s">
        <v>111</v>
      </c>
      <c r="BH611" t="s">
        <v>111</v>
      </c>
      <c r="BI611" t="s">
        <v>113</v>
      </c>
      <c r="BJ611" t="s">
        <v>113</v>
      </c>
      <c r="BK611" t="s">
        <v>113</v>
      </c>
      <c r="BL611" t="s">
        <v>111</v>
      </c>
      <c r="BM611" t="s">
        <v>111</v>
      </c>
      <c r="BN611" t="s">
        <v>111</v>
      </c>
      <c r="BO611" t="s">
        <v>111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111</v>
      </c>
      <c r="BV611" t="s">
        <v>111</v>
      </c>
      <c r="BW611" t="s">
        <v>111</v>
      </c>
      <c r="BX611" t="s">
        <v>113</v>
      </c>
      <c r="BY611" t="s">
        <v>113</v>
      </c>
      <c r="BZ611" t="s">
        <v>113</v>
      </c>
      <c r="CA611" t="s">
        <v>111</v>
      </c>
      <c r="CB611" t="s">
        <v>113</v>
      </c>
      <c r="CC611" t="s">
        <v>113</v>
      </c>
      <c r="CD611" t="s">
        <v>111</v>
      </c>
      <c r="CE611" t="s">
        <v>111</v>
      </c>
      <c r="CF611" t="s">
        <v>113</v>
      </c>
      <c r="CG611" t="s">
        <v>111</v>
      </c>
      <c r="CH611" t="s">
        <v>111</v>
      </c>
      <c r="CI611" t="s">
        <v>111</v>
      </c>
      <c r="CJ611" t="s">
        <v>111</v>
      </c>
      <c r="CK611" t="s">
        <v>113</v>
      </c>
      <c r="CL611" t="s">
        <v>111</v>
      </c>
      <c r="CM611" t="s">
        <v>111</v>
      </c>
      <c r="CN611" t="s">
        <v>113</v>
      </c>
      <c r="CO611" t="s">
        <v>111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111</v>
      </c>
      <c r="CV611" t="s">
        <v>113</v>
      </c>
      <c r="CW611" t="s">
        <v>113</v>
      </c>
    </row>
    <row r="612" spans="1:101" x14ac:dyDescent="0.25">
      <c r="A612" t="s">
        <v>263</v>
      </c>
      <c r="B612">
        <v>283398</v>
      </c>
      <c r="C612" t="s">
        <v>4277</v>
      </c>
      <c r="D612" t="s">
        <v>102</v>
      </c>
      <c r="E612" t="s">
        <v>4278</v>
      </c>
      <c r="F612" t="s">
        <v>4278</v>
      </c>
      <c r="G612" t="s">
        <v>4279</v>
      </c>
      <c r="I612" t="s">
        <v>1667</v>
      </c>
      <c r="J612" t="s">
        <v>1668</v>
      </c>
      <c r="K612" t="s">
        <v>108</v>
      </c>
      <c r="L612">
        <v>48104</v>
      </c>
      <c r="M612" t="s">
        <v>4280</v>
      </c>
      <c r="N612" t="s">
        <v>4281</v>
      </c>
      <c r="O612">
        <v>1</v>
      </c>
      <c r="V612" t="s">
        <v>110</v>
      </c>
      <c r="W612" s="1">
        <v>42458</v>
      </c>
      <c r="Y612" s="1">
        <v>43917</v>
      </c>
      <c r="Z612" s="2">
        <v>43009</v>
      </c>
      <c r="AA612" t="s">
        <v>4282</v>
      </c>
      <c r="AB612" t="s">
        <v>113</v>
      </c>
      <c r="AC612" t="s">
        <v>113</v>
      </c>
      <c r="AD612" t="s">
        <v>113</v>
      </c>
      <c r="AG612" t="s">
        <v>111</v>
      </c>
      <c r="AH612" t="s">
        <v>113</v>
      </c>
      <c r="AI612" t="s">
        <v>113</v>
      </c>
      <c r="AJ612" t="s">
        <v>114</v>
      </c>
      <c r="AL612" t="s">
        <v>115</v>
      </c>
      <c r="AM612" t="s">
        <v>116</v>
      </c>
      <c r="AN612" t="s">
        <v>108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B612" t="s">
        <v>113</v>
      </c>
      <c r="BD612" t="s">
        <v>113</v>
      </c>
      <c r="BF612" t="s">
        <v>113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113</v>
      </c>
      <c r="BV612" t="s">
        <v>111</v>
      </c>
      <c r="BW612" t="s">
        <v>111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  <c r="CW612" t="s">
        <v>113</v>
      </c>
    </row>
    <row r="613" spans="1:101" x14ac:dyDescent="0.25">
      <c r="A613" t="s">
        <v>117</v>
      </c>
      <c r="B613">
        <v>162780</v>
      </c>
      <c r="C613" t="s">
        <v>4283</v>
      </c>
      <c r="D613" t="s">
        <v>102</v>
      </c>
      <c r="E613" t="s">
        <v>4284</v>
      </c>
      <c r="F613" t="s">
        <v>4284</v>
      </c>
      <c r="G613" t="s">
        <v>4285</v>
      </c>
      <c r="H613" t="s">
        <v>4286</v>
      </c>
      <c r="I613" t="s">
        <v>169</v>
      </c>
      <c r="K613" t="s">
        <v>170</v>
      </c>
      <c r="L613">
        <v>48583</v>
      </c>
      <c r="M613" t="s">
        <v>4287</v>
      </c>
      <c r="O613">
        <v>0</v>
      </c>
      <c r="V613" t="s">
        <v>110</v>
      </c>
      <c r="W613" s="1">
        <v>41417</v>
      </c>
      <c r="Y613" s="1">
        <v>43910</v>
      </c>
      <c r="Z613" s="2">
        <v>43009</v>
      </c>
      <c r="AA613" t="s">
        <v>4288</v>
      </c>
      <c r="AB613" t="s">
        <v>111</v>
      </c>
      <c r="AC613" t="s">
        <v>113</v>
      </c>
      <c r="AD613" t="s">
        <v>113</v>
      </c>
      <c r="AF613" t="s">
        <v>4289</v>
      </c>
      <c r="AG613" t="s">
        <v>113</v>
      </c>
      <c r="AH613" t="s">
        <v>111</v>
      </c>
      <c r="AI613" t="s">
        <v>113</v>
      </c>
      <c r="AJ613" t="s">
        <v>131</v>
      </c>
      <c r="AL613" t="s">
        <v>115</v>
      </c>
      <c r="AN613" t="s">
        <v>170</v>
      </c>
      <c r="AO613" t="s">
        <v>113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B613" t="s">
        <v>113</v>
      </c>
      <c r="BD613" t="s">
        <v>113</v>
      </c>
      <c r="BF613" t="s">
        <v>113</v>
      </c>
      <c r="BG613" t="s">
        <v>111</v>
      </c>
      <c r="BH613" t="s">
        <v>111</v>
      </c>
      <c r="BI613" t="s">
        <v>113</v>
      </c>
      <c r="BJ613" t="s">
        <v>113</v>
      </c>
      <c r="BK613" t="s">
        <v>113</v>
      </c>
      <c r="BL613" t="s">
        <v>111</v>
      </c>
      <c r="BM613" t="s">
        <v>113</v>
      </c>
      <c r="BN613" t="s">
        <v>111</v>
      </c>
      <c r="BO613" t="s">
        <v>111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111</v>
      </c>
      <c r="BV613" t="s">
        <v>111</v>
      </c>
      <c r="BW613" t="s">
        <v>111</v>
      </c>
      <c r="BX613" t="s">
        <v>113</v>
      </c>
      <c r="BY613" t="s">
        <v>113</v>
      </c>
      <c r="BZ613" t="s">
        <v>113</v>
      </c>
      <c r="CA613" t="s">
        <v>111</v>
      </c>
      <c r="CB613" t="s">
        <v>113</v>
      </c>
      <c r="CC613" t="s">
        <v>113</v>
      </c>
      <c r="CD613" t="s">
        <v>111</v>
      </c>
      <c r="CE613" t="s">
        <v>111</v>
      </c>
      <c r="CF613" t="s">
        <v>113</v>
      </c>
      <c r="CG613" t="s">
        <v>111</v>
      </c>
      <c r="CH613" t="s">
        <v>111</v>
      </c>
      <c r="CI613" t="s">
        <v>111</v>
      </c>
      <c r="CJ613" t="s">
        <v>111</v>
      </c>
      <c r="CK613" t="s">
        <v>113</v>
      </c>
      <c r="CL613" t="s">
        <v>111</v>
      </c>
      <c r="CM613" t="s">
        <v>113</v>
      </c>
      <c r="CN613" t="s">
        <v>113</v>
      </c>
      <c r="CO613" t="s">
        <v>111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111</v>
      </c>
      <c r="CV613" t="s">
        <v>113</v>
      </c>
      <c r="CW613" t="s">
        <v>113</v>
      </c>
    </row>
    <row r="614" spans="1:101" x14ac:dyDescent="0.25">
      <c r="A614" t="s">
        <v>175</v>
      </c>
      <c r="B614">
        <v>162818</v>
      </c>
      <c r="C614" t="s">
        <v>4290</v>
      </c>
      <c r="D614" t="s">
        <v>102</v>
      </c>
      <c r="E614" t="s">
        <v>4291</v>
      </c>
      <c r="F614" t="s">
        <v>4291</v>
      </c>
      <c r="M614">
        <v>6509186806</v>
      </c>
      <c r="N614" t="s">
        <v>4292</v>
      </c>
      <c r="O614">
        <v>0</v>
      </c>
      <c r="V614" t="s">
        <v>110</v>
      </c>
      <c r="W614" s="1">
        <v>40997</v>
      </c>
      <c r="Y614" s="1">
        <v>43951</v>
      </c>
      <c r="Z614" s="2">
        <v>43891</v>
      </c>
      <c r="AA614" t="s">
        <v>4293</v>
      </c>
      <c r="AB614" t="s">
        <v>113</v>
      </c>
      <c r="AC614" t="s">
        <v>113</v>
      </c>
      <c r="AD614" t="s">
        <v>113</v>
      </c>
      <c r="AG614" t="s">
        <v>111</v>
      </c>
      <c r="AH614" t="s">
        <v>113</v>
      </c>
      <c r="AI614" t="s">
        <v>111</v>
      </c>
      <c r="AJ614" t="s">
        <v>114</v>
      </c>
      <c r="AL614" t="s">
        <v>115</v>
      </c>
      <c r="AM614" t="s">
        <v>116</v>
      </c>
      <c r="AN614" t="s">
        <v>108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B614" t="s">
        <v>113</v>
      </c>
      <c r="BD614" t="s">
        <v>113</v>
      </c>
      <c r="BF614" t="s">
        <v>113</v>
      </c>
      <c r="BG614" t="s">
        <v>113</v>
      </c>
      <c r="BH614" t="s">
        <v>113</v>
      </c>
      <c r="BI614" t="s">
        <v>113</v>
      </c>
      <c r="BJ614" t="s">
        <v>113</v>
      </c>
      <c r="BK614" t="s">
        <v>113</v>
      </c>
      <c r="BL614" t="s">
        <v>113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113</v>
      </c>
      <c r="BV614" t="s">
        <v>111</v>
      </c>
      <c r="BW614" t="s">
        <v>111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  <c r="CW614" t="s">
        <v>113</v>
      </c>
    </row>
    <row r="615" spans="1:101" x14ac:dyDescent="0.25">
      <c r="A615" t="s">
        <v>100</v>
      </c>
      <c r="B615">
        <v>292416</v>
      </c>
      <c r="C615" t="s">
        <v>4294</v>
      </c>
      <c r="D615" t="s">
        <v>102</v>
      </c>
      <c r="E615" t="s">
        <v>4295</v>
      </c>
      <c r="F615" t="s">
        <v>4295</v>
      </c>
      <c r="G615" t="s">
        <v>104</v>
      </c>
      <c r="H615" t="s">
        <v>4296</v>
      </c>
      <c r="I615" t="s">
        <v>106</v>
      </c>
      <c r="J615" t="s">
        <v>107</v>
      </c>
      <c r="K615" t="s">
        <v>108</v>
      </c>
      <c r="L615">
        <v>10017</v>
      </c>
      <c r="M615" t="s">
        <v>4297</v>
      </c>
      <c r="O615">
        <v>0</v>
      </c>
      <c r="V615" t="s">
        <v>110</v>
      </c>
      <c r="W615" s="1">
        <v>43223</v>
      </c>
      <c r="Y615" s="1">
        <v>43919</v>
      </c>
      <c r="Z615" s="2">
        <v>43009</v>
      </c>
      <c r="AA615" t="s">
        <v>4298</v>
      </c>
      <c r="AB615" t="s">
        <v>113</v>
      </c>
      <c r="AC615" t="s">
        <v>113</v>
      </c>
      <c r="AD615" t="s">
        <v>113</v>
      </c>
      <c r="AG615" t="s">
        <v>111</v>
      </c>
      <c r="AH615" t="s">
        <v>111</v>
      </c>
      <c r="AI615" t="s">
        <v>113</v>
      </c>
      <c r="AJ615" t="s">
        <v>114</v>
      </c>
      <c r="AL615" t="s">
        <v>115</v>
      </c>
      <c r="AM615" t="s">
        <v>116</v>
      </c>
      <c r="AN615" t="s">
        <v>108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B615" t="s">
        <v>113</v>
      </c>
      <c r="BD615" t="s">
        <v>113</v>
      </c>
      <c r="BF615" t="s">
        <v>113</v>
      </c>
      <c r="BG615" t="s">
        <v>113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113</v>
      </c>
      <c r="BV615" t="s">
        <v>111</v>
      </c>
      <c r="BW615" t="s">
        <v>111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  <c r="CW615" t="s">
        <v>113</v>
      </c>
    </row>
    <row r="616" spans="1:101" x14ac:dyDescent="0.25">
      <c r="A616" t="s">
        <v>368</v>
      </c>
      <c r="B616">
        <v>304355</v>
      </c>
      <c r="C616" t="s">
        <v>4299</v>
      </c>
      <c r="D616" t="s">
        <v>102</v>
      </c>
      <c r="E616" t="s">
        <v>4300</v>
      </c>
      <c r="F616" t="s">
        <v>4300</v>
      </c>
      <c r="G616" t="s">
        <v>4301</v>
      </c>
      <c r="H616" t="s">
        <v>4302</v>
      </c>
      <c r="I616" t="s">
        <v>2312</v>
      </c>
      <c r="J616" t="s">
        <v>373</v>
      </c>
      <c r="K616" t="s">
        <v>108</v>
      </c>
      <c r="L616">
        <v>78701</v>
      </c>
      <c r="M616" t="s">
        <v>4303</v>
      </c>
      <c r="O616">
        <v>0</v>
      </c>
      <c r="V616" t="s">
        <v>110</v>
      </c>
      <c r="W616" s="1">
        <v>43664</v>
      </c>
      <c r="Y616" s="1">
        <v>43899</v>
      </c>
      <c r="Z616" s="2">
        <v>43009</v>
      </c>
      <c r="AA616" t="s">
        <v>4304</v>
      </c>
      <c r="AB616" t="s">
        <v>113</v>
      </c>
      <c r="AC616" t="s">
        <v>113</v>
      </c>
      <c r="AD616" t="s">
        <v>113</v>
      </c>
      <c r="AG616" t="s">
        <v>111</v>
      </c>
      <c r="AH616" t="s">
        <v>113</v>
      </c>
      <c r="AI616" t="s">
        <v>113</v>
      </c>
      <c r="AJ616" t="s">
        <v>114</v>
      </c>
      <c r="AL616" t="s">
        <v>115</v>
      </c>
      <c r="AM616" t="s">
        <v>116</v>
      </c>
      <c r="AN616" t="s">
        <v>108</v>
      </c>
      <c r="AO616" t="s">
        <v>113</v>
      </c>
      <c r="AP616" t="s">
        <v>113</v>
      </c>
      <c r="AQ616" t="s">
        <v>113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B616" t="s">
        <v>113</v>
      </c>
      <c r="BD616" t="s">
        <v>113</v>
      </c>
      <c r="BF616" t="s">
        <v>113</v>
      </c>
      <c r="BG616" t="s">
        <v>113</v>
      </c>
      <c r="BH616" t="s">
        <v>113</v>
      </c>
      <c r="BI616" t="s">
        <v>113</v>
      </c>
      <c r="BJ616" t="s">
        <v>113</v>
      </c>
      <c r="BK616" t="s">
        <v>113</v>
      </c>
      <c r="BL616" t="s">
        <v>113</v>
      </c>
      <c r="BM616" t="s">
        <v>113</v>
      </c>
      <c r="BN616" t="s">
        <v>113</v>
      </c>
      <c r="BO616" t="s">
        <v>113</v>
      </c>
      <c r="BP616" t="s">
        <v>113</v>
      </c>
      <c r="BQ616" t="s">
        <v>113</v>
      </c>
      <c r="BR616" t="s">
        <v>113</v>
      </c>
      <c r="BS616" t="s">
        <v>113</v>
      </c>
      <c r="BT616" t="s">
        <v>113</v>
      </c>
      <c r="BU616" t="s">
        <v>113</v>
      </c>
      <c r="BV616" t="s">
        <v>111</v>
      </c>
      <c r="BW616" t="s">
        <v>111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113</v>
      </c>
      <c r="CE616" t="s">
        <v>113</v>
      </c>
      <c r="CF616" t="s">
        <v>113</v>
      </c>
      <c r="CG616" t="s">
        <v>113</v>
      </c>
      <c r="CH616" t="s">
        <v>113</v>
      </c>
      <c r="CI616" t="s">
        <v>113</v>
      </c>
      <c r="CJ616" t="s">
        <v>113</v>
      </c>
      <c r="CK616" t="s">
        <v>113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  <c r="CW616" t="s">
        <v>113</v>
      </c>
    </row>
    <row r="617" spans="1:101" x14ac:dyDescent="0.25">
      <c r="A617" t="s">
        <v>175</v>
      </c>
      <c r="B617">
        <v>306854</v>
      </c>
      <c r="C617" t="s">
        <v>4305</v>
      </c>
      <c r="D617" t="s">
        <v>102</v>
      </c>
      <c r="E617" t="s">
        <v>4306</v>
      </c>
      <c r="F617" t="s">
        <v>4306</v>
      </c>
      <c r="G617" t="s">
        <v>4307</v>
      </c>
      <c r="I617" t="s">
        <v>234</v>
      </c>
      <c r="J617" t="s">
        <v>180</v>
      </c>
      <c r="K617" t="s">
        <v>108</v>
      </c>
      <c r="L617">
        <v>94103</v>
      </c>
      <c r="M617" t="s">
        <v>4308</v>
      </c>
      <c r="O617">
        <v>0</v>
      </c>
      <c r="V617" t="s">
        <v>110</v>
      </c>
      <c r="W617" s="1">
        <v>43805</v>
      </c>
      <c r="Y617" s="1">
        <v>43871</v>
      </c>
      <c r="Z617" s="2">
        <v>43009</v>
      </c>
      <c r="AB617" t="s">
        <v>113</v>
      </c>
      <c r="AC617" t="s">
        <v>113</v>
      </c>
      <c r="AD617" t="s">
        <v>113</v>
      </c>
      <c r="AG617" t="s">
        <v>113</v>
      </c>
      <c r="AH617" t="s">
        <v>111</v>
      </c>
      <c r="AI617" t="s">
        <v>113</v>
      </c>
      <c r="AJ617" t="s">
        <v>114</v>
      </c>
      <c r="AL617" t="s">
        <v>115</v>
      </c>
      <c r="AM617" t="s">
        <v>116</v>
      </c>
      <c r="AN617" t="s">
        <v>108</v>
      </c>
      <c r="AO617" t="s">
        <v>111</v>
      </c>
      <c r="AP617" t="s">
        <v>113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B617" t="s">
        <v>113</v>
      </c>
      <c r="BD617" t="s">
        <v>113</v>
      </c>
      <c r="BF617" t="s">
        <v>113</v>
      </c>
      <c r="BG617" t="s">
        <v>113</v>
      </c>
      <c r="BH617" t="s">
        <v>113</v>
      </c>
      <c r="BI617" t="s">
        <v>113</v>
      </c>
      <c r="BJ617" t="s">
        <v>113</v>
      </c>
      <c r="BK617" t="s">
        <v>113</v>
      </c>
      <c r="BL617" t="s">
        <v>113</v>
      </c>
      <c r="BM617" t="s">
        <v>113</v>
      </c>
      <c r="BN617" t="s">
        <v>113</v>
      </c>
      <c r="BO617" t="s">
        <v>113</v>
      </c>
      <c r="BP617" t="s">
        <v>113</v>
      </c>
      <c r="BQ617" t="s">
        <v>113</v>
      </c>
      <c r="BR617" t="s">
        <v>113</v>
      </c>
      <c r="BS617" t="s">
        <v>113</v>
      </c>
      <c r="BT617" t="s">
        <v>113</v>
      </c>
      <c r="BU617" t="s">
        <v>113</v>
      </c>
      <c r="BV617" t="s">
        <v>111</v>
      </c>
      <c r="BW617" t="s">
        <v>111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113</v>
      </c>
      <c r="CE617" t="s">
        <v>113</v>
      </c>
      <c r="CF617" t="s">
        <v>113</v>
      </c>
      <c r="CG617" t="s">
        <v>113</v>
      </c>
      <c r="CH617" t="s">
        <v>113</v>
      </c>
      <c r="CI617" t="s">
        <v>113</v>
      </c>
      <c r="CJ617" t="s">
        <v>113</v>
      </c>
      <c r="CK617" t="s">
        <v>113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  <c r="CW617" t="s">
        <v>113</v>
      </c>
    </row>
    <row r="618" spans="1:101" x14ac:dyDescent="0.25">
      <c r="A618" t="s">
        <v>117</v>
      </c>
      <c r="B618">
        <v>305204</v>
      </c>
      <c r="C618" t="s">
        <v>4309</v>
      </c>
      <c r="D618" t="s">
        <v>102</v>
      </c>
      <c r="E618" t="s">
        <v>4310</v>
      </c>
      <c r="F618" t="s">
        <v>4310</v>
      </c>
      <c r="G618" t="s">
        <v>4311</v>
      </c>
      <c r="I618" t="s">
        <v>4312</v>
      </c>
      <c r="K618" t="s">
        <v>4313</v>
      </c>
      <c r="L618">
        <v>20123</v>
      </c>
      <c r="M618">
        <v>393457320772</v>
      </c>
      <c r="O618">
        <v>0</v>
      </c>
      <c r="V618" t="s">
        <v>110</v>
      </c>
      <c r="W618" s="1">
        <v>43714</v>
      </c>
      <c r="Y618" s="1">
        <v>43917</v>
      </c>
      <c r="Z618" s="2">
        <v>43009</v>
      </c>
      <c r="AB618" t="s">
        <v>113</v>
      </c>
      <c r="AC618" t="s">
        <v>113</v>
      </c>
      <c r="AD618" t="s">
        <v>113</v>
      </c>
      <c r="AG618" t="s">
        <v>113</v>
      </c>
      <c r="AH618" t="s">
        <v>111</v>
      </c>
      <c r="AI618" t="s">
        <v>113</v>
      </c>
      <c r="AJ618" t="s">
        <v>173</v>
      </c>
      <c r="AK618" t="s">
        <v>4314</v>
      </c>
      <c r="AL618" t="s">
        <v>115</v>
      </c>
      <c r="AN618" t="s">
        <v>4313</v>
      </c>
      <c r="AO618" t="s">
        <v>113</v>
      </c>
      <c r="AP618" t="s">
        <v>113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B618" t="s">
        <v>113</v>
      </c>
      <c r="BD618" t="s">
        <v>113</v>
      </c>
      <c r="BF618" t="s">
        <v>113</v>
      </c>
      <c r="BG618" t="s">
        <v>111</v>
      </c>
      <c r="BH618" t="s">
        <v>111</v>
      </c>
      <c r="BI618" t="s">
        <v>113</v>
      </c>
      <c r="BJ618" t="s">
        <v>113</v>
      </c>
      <c r="BK618" t="s">
        <v>113</v>
      </c>
      <c r="BL618" t="s">
        <v>113</v>
      </c>
      <c r="BM618" t="s">
        <v>113</v>
      </c>
      <c r="BN618" t="s">
        <v>113</v>
      </c>
      <c r="BO618" t="s">
        <v>113</v>
      </c>
      <c r="BP618" t="s">
        <v>113</v>
      </c>
      <c r="BQ618" t="s">
        <v>113</v>
      </c>
      <c r="BR618" t="s">
        <v>113</v>
      </c>
      <c r="BS618" t="s">
        <v>113</v>
      </c>
      <c r="BT618" t="s">
        <v>113</v>
      </c>
      <c r="BU618" t="s">
        <v>113</v>
      </c>
      <c r="BV618" t="s">
        <v>111</v>
      </c>
      <c r="BW618" t="s">
        <v>111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113</v>
      </c>
      <c r="CE618" t="s">
        <v>113</v>
      </c>
      <c r="CF618" t="s">
        <v>113</v>
      </c>
      <c r="CG618" t="s">
        <v>113</v>
      </c>
      <c r="CH618" t="s">
        <v>113</v>
      </c>
      <c r="CI618" t="s">
        <v>113</v>
      </c>
      <c r="CJ618" t="s">
        <v>113</v>
      </c>
      <c r="CK618" t="s">
        <v>113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  <c r="CW618" t="s">
        <v>113</v>
      </c>
    </row>
    <row r="619" spans="1:101" x14ac:dyDescent="0.25">
      <c r="A619" t="s">
        <v>117</v>
      </c>
      <c r="B619">
        <v>281271</v>
      </c>
      <c r="C619" t="s">
        <v>4315</v>
      </c>
      <c r="D619" t="s">
        <v>102</v>
      </c>
      <c r="E619" t="s">
        <v>4316</v>
      </c>
      <c r="F619" t="s">
        <v>4317</v>
      </c>
      <c r="G619" t="s">
        <v>4318</v>
      </c>
      <c r="H619" t="s">
        <v>250</v>
      </c>
      <c r="I619" t="s">
        <v>250</v>
      </c>
      <c r="K619" t="s">
        <v>251</v>
      </c>
      <c r="L619" t="s">
        <v>4319</v>
      </c>
      <c r="M619" t="s">
        <v>4320</v>
      </c>
      <c r="N619" t="s">
        <v>4321</v>
      </c>
      <c r="O619">
        <v>0</v>
      </c>
      <c r="V619" t="s">
        <v>110</v>
      </c>
      <c r="W619" s="1">
        <v>42263</v>
      </c>
      <c r="Y619" s="1">
        <v>43920</v>
      </c>
      <c r="Z619" s="2">
        <v>43009</v>
      </c>
      <c r="AB619" t="s">
        <v>111</v>
      </c>
      <c r="AC619" t="s">
        <v>113</v>
      </c>
      <c r="AD619" t="s">
        <v>113</v>
      </c>
      <c r="AF619" t="s">
        <v>1070</v>
      </c>
      <c r="AG619" t="s">
        <v>113</v>
      </c>
      <c r="AH619" t="s">
        <v>111</v>
      </c>
      <c r="AI619" t="s">
        <v>113</v>
      </c>
      <c r="AJ619" t="s">
        <v>173</v>
      </c>
      <c r="AK619" t="s">
        <v>4322</v>
      </c>
      <c r="AL619" t="s">
        <v>115</v>
      </c>
      <c r="AN619" t="s">
        <v>251</v>
      </c>
      <c r="AO619" t="s">
        <v>113</v>
      </c>
      <c r="AP619" t="s">
        <v>113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B619" t="s">
        <v>113</v>
      </c>
      <c r="BD619" t="s">
        <v>113</v>
      </c>
      <c r="BF619" t="s">
        <v>113</v>
      </c>
      <c r="BG619" t="s">
        <v>113</v>
      </c>
      <c r="BH619" t="s">
        <v>111</v>
      </c>
      <c r="BI619" t="s">
        <v>113</v>
      </c>
      <c r="BJ619" t="s">
        <v>113</v>
      </c>
      <c r="BK619" t="s">
        <v>113</v>
      </c>
      <c r="BL619" t="s">
        <v>111</v>
      </c>
      <c r="BM619" t="s">
        <v>113</v>
      </c>
      <c r="BN619" t="s">
        <v>113</v>
      </c>
      <c r="BO619" t="s">
        <v>113</v>
      </c>
      <c r="BP619" t="s">
        <v>113</v>
      </c>
      <c r="BQ619" t="s">
        <v>113</v>
      </c>
      <c r="BR619" t="s">
        <v>113</v>
      </c>
      <c r="BS619" t="s">
        <v>113</v>
      </c>
      <c r="BT619" t="s">
        <v>113</v>
      </c>
      <c r="BU619" t="s">
        <v>113</v>
      </c>
      <c r="BV619" t="s">
        <v>111</v>
      </c>
      <c r="BW619" t="s">
        <v>111</v>
      </c>
      <c r="BX619" t="s">
        <v>113</v>
      </c>
      <c r="BY619" t="s">
        <v>113</v>
      </c>
      <c r="BZ619" t="s">
        <v>113</v>
      </c>
      <c r="CA619" t="s">
        <v>113</v>
      </c>
      <c r="CB619" t="s">
        <v>113</v>
      </c>
      <c r="CC619" t="s">
        <v>113</v>
      </c>
      <c r="CD619" t="s">
        <v>113</v>
      </c>
      <c r="CE619" t="s">
        <v>113</v>
      </c>
      <c r="CF619" t="s">
        <v>113</v>
      </c>
      <c r="CG619" t="s">
        <v>113</v>
      </c>
      <c r="CH619" t="s">
        <v>113</v>
      </c>
      <c r="CI619" t="s">
        <v>113</v>
      </c>
      <c r="CJ619" t="s">
        <v>113</v>
      </c>
      <c r="CK619" t="s">
        <v>113</v>
      </c>
      <c r="CL619" t="s">
        <v>113</v>
      </c>
      <c r="CM619" t="s">
        <v>113</v>
      </c>
      <c r="CN619" t="s">
        <v>113</v>
      </c>
      <c r="CO619" t="s">
        <v>113</v>
      </c>
      <c r="CP619" t="s">
        <v>113</v>
      </c>
      <c r="CQ619" t="s">
        <v>113</v>
      </c>
      <c r="CR619" t="s">
        <v>113</v>
      </c>
      <c r="CS619" t="s">
        <v>113</v>
      </c>
      <c r="CT619" t="s">
        <v>113</v>
      </c>
      <c r="CU619" t="s">
        <v>113</v>
      </c>
      <c r="CV619" t="s">
        <v>113</v>
      </c>
      <c r="CW619" t="s">
        <v>113</v>
      </c>
    </row>
    <row r="620" spans="1:101" x14ac:dyDescent="0.25">
      <c r="A620" t="s">
        <v>910</v>
      </c>
      <c r="B620">
        <v>286605</v>
      </c>
      <c r="C620" t="s">
        <v>4323</v>
      </c>
      <c r="D620" t="s">
        <v>102</v>
      </c>
      <c r="E620" t="s">
        <v>4324</v>
      </c>
      <c r="F620" t="s">
        <v>4325</v>
      </c>
      <c r="G620" t="s">
        <v>4326</v>
      </c>
      <c r="H620" t="s">
        <v>4327</v>
      </c>
      <c r="I620" t="s">
        <v>4328</v>
      </c>
      <c r="J620" t="s">
        <v>1983</v>
      </c>
      <c r="K620" t="s">
        <v>108</v>
      </c>
      <c r="L620">
        <v>33130</v>
      </c>
      <c r="M620">
        <v>18007557332</v>
      </c>
      <c r="N620">
        <v>18007553718</v>
      </c>
      <c r="O620">
        <v>0</v>
      </c>
      <c r="V620" t="s">
        <v>110</v>
      </c>
      <c r="W620" s="1">
        <v>42800</v>
      </c>
      <c r="Y620" s="1">
        <v>43920</v>
      </c>
      <c r="Z620" s="2">
        <v>43009</v>
      </c>
      <c r="AA620" t="s">
        <v>4329</v>
      </c>
      <c r="AB620" t="s">
        <v>113</v>
      </c>
      <c r="AC620" t="s">
        <v>113</v>
      </c>
      <c r="AD620" t="s">
        <v>113</v>
      </c>
      <c r="AG620" t="s">
        <v>113</v>
      </c>
      <c r="AH620" t="s">
        <v>111</v>
      </c>
      <c r="AI620" t="s">
        <v>113</v>
      </c>
      <c r="AJ620" t="s">
        <v>114</v>
      </c>
      <c r="AL620" t="s">
        <v>115</v>
      </c>
      <c r="AM620" t="s">
        <v>1983</v>
      </c>
      <c r="AN620" t="s">
        <v>108</v>
      </c>
      <c r="AO620" t="s">
        <v>113</v>
      </c>
      <c r="AP620" t="s">
        <v>113</v>
      </c>
      <c r="AQ620" t="s">
        <v>111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B620" t="s">
        <v>113</v>
      </c>
      <c r="BD620" t="s">
        <v>113</v>
      </c>
      <c r="BF620" t="s">
        <v>113</v>
      </c>
      <c r="BG620" t="s">
        <v>113</v>
      </c>
      <c r="BH620" t="s">
        <v>113</v>
      </c>
      <c r="BI620" t="s">
        <v>113</v>
      </c>
      <c r="BJ620" t="s">
        <v>113</v>
      </c>
      <c r="BK620" t="s">
        <v>113</v>
      </c>
      <c r="BL620" t="s">
        <v>111</v>
      </c>
      <c r="BM620" t="s">
        <v>113</v>
      </c>
      <c r="BN620" t="s">
        <v>113</v>
      </c>
      <c r="BO620" t="s">
        <v>113</v>
      </c>
      <c r="BP620" t="s">
        <v>113</v>
      </c>
      <c r="BQ620" t="s">
        <v>113</v>
      </c>
      <c r="BR620" t="s">
        <v>113</v>
      </c>
      <c r="BS620" t="s">
        <v>113</v>
      </c>
      <c r="BT620" t="s">
        <v>113</v>
      </c>
      <c r="BU620" t="s">
        <v>113</v>
      </c>
      <c r="BV620" t="s">
        <v>111</v>
      </c>
      <c r="BW620" t="s">
        <v>111</v>
      </c>
      <c r="BX620" t="s">
        <v>113</v>
      </c>
      <c r="BY620" t="s">
        <v>113</v>
      </c>
      <c r="BZ620" t="s">
        <v>113</v>
      </c>
      <c r="CA620" t="s">
        <v>113</v>
      </c>
      <c r="CB620" t="s">
        <v>113</v>
      </c>
      <c r="CC620" t="s">
        <v>113</v>
      </c>
      <c r="CD620" t="s">
        <v>113</v>
      </c>
      <c r="CE620" t="s">
        <v>113</v>
      </c>
      <c r="CF620" t="s">
        <v>113</v>
      </c>
      <c r="CG620" t="s">
        <v>113</v>
      </c>
      <c r="CH620" t="s">
        <v>113</v>
      </c>
      <c r="CI620" t="s">
        <v>113</v>
      </c>
      <c r="CJ620" t="s">
        <v>113</v>
      </c>
      <c r="CK620" t="s">
        <v>113</v>
      </c>
      <c r="CL620" t="s">
        <v>113</v>
      </c>
      <c r="CM620" t="s">
        <v>113</v>
      </c>
      <c r="CN620" t="s">
        <v>113</v>
      </c>
      <c r="CO620" t="s">
        <v>113</v>
      </c>
      <c r="CP620" t="s">
        <v>113</v>
      </c>
      <c r="CQ620" t="s">
        <v>113</v>
      </c>
      <c r="CR620" t="s">
        <v>113</v>
      </c>
      <c r="CS620" t="s">
        <v>113</v>
      </c>
      <c r="CT620" t="s">
        <v>113</v>
      </c>
      <c r="CU620" t="s">
        <v>113</v>
      </c>
      <c r="CV620" t="s">
        <v>113</v>
      </c>
      <c r="CW620" t="s">
        <v>113</v>
      </c>
    </row>
    <row r="621" spans="1:101" x14ac:dyDescent="0.25">
      <c r="A621" t="s">
        <v>117</v>
      </c>
      <c r="B621">
        <v>161976</v>
      </c>
      <c r="C621" t="s">
        <v>4330</v>
      </c>
      <c r="D621" t="s">
        <v>102</v>
      </c>
      <c r="E621" t="s">
        <v>4331</v>
      </c>
      <c r="F621" t="s">
        <v>4331</v>
      </c>
      <c r="G621" t="s">
        <v>4332</v>
      </c>
      <c r="H621" t="s">
        <v>4333</v>
      </c>
      <c r="I621" t="s">
        <v>634</v>
      </c>
      <c r="K621" t="s">
        <v>635</v>
      </c>
      <c r="L621">
        <v>46120</v>
      </c>
      <c r="M621" t="s">
        <v>4334</v>
      </c>
      <c r="N621" t="s">
        <v>4335</v>
      </c>
      <c r="O621">
        <v>0</v>
      </c>
      <c r="P621" t="s">
        <v>4336</v>
      </c>
      <c r="R621" t="s">
        <v>634</v>
      </c>
      <c r="T621" t="s">
        <v>635</v>
      </c>
      <c r="U621">
        <v>46733</v>
      </c>
      <c r="V621" t="s">
        <v>110</v>
      </c>
      <c r="W621" s="1">
        <v>40998</v>
      </c>
      <c r="Y621" s="1">
        <v>43916</v>
      </c>
      <c r="Z621" s="2">
        <v>43009</v>
      </c>
      <c r="AA621" t="s">
        <v>4337</v>
      </c>
      <c r="AB621" t="s">
        <v>113</v>
      </c>
      <c r="AC621" t="s">
        <v>113</v>
      </c>
      <c r="AD621" t="s">
        <v>113</v>
      </c>
      <c r="AG621" t="s">
        <v>111</v>
      </c>
      <c r="AH621" t="s">
        <v>111</v>
      </c>
      <c r="AI621" t="s">
        <v>113</v>
      </c>
      <c r="AJ621" t="s">
        <v>131</v>
      </c>
      <c r="AL621" t="s">
        <v>115</v>
      </c>
      <c r="AN621" t="s">
        <v>635</v>
      </c>
      <c r="AO621" t="s">
        <v>113</v>
      </c>
      <c r="AP621" t="s">
        <v>113</v>
      </c>
      <c r="AQ621" t="s">
        <v>113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B621" t="s">
        <v>113</v>
      </c>
      <c r="BD621" t="s">
        <v>113</v>
      </c>
      <c r="BF621" t="s">
        <v>113</v>
      </c>
      <c r="BG621" t="s">
        <v>113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t="s">
        <v>113</v>
      </c>
      <c r="BN621" t="s">
        <v>113</v>
      </c>
      <c r="BO621" t="s">
        <v>113</v>
      </c>
      <c r="BP621" t="s">
        <v>113</v>
      </c>
      <c r="BQ621" t="s">
        <v>113</v>
      </c>
      <c r="BR621" t="s">
        <v>113</v>
      </c>
      <c r="BS621" t="s">
        <v>113</v>
      </c>
      <c r="BT621" t="s">
        <v>113</v>
      </c>
      <c r="BU621" t="s">
        <v>113</v>
      </c>
      <c r="BV621" t="s">
        <v>111</v>
      </c>
      <c r="BW621" t="s">
        <v>111</v>
      </c>
      <c r="BX621" t="s">
        <v>113</v>
      </c>
      <c r="BY621" t="s">
        <v>113</v>
      </c>
      <c r="BZ621" t="s">
        <v>113</v>
      </c>
      <c r="CA621" t="s">
        <v>113</v>
      </c>
      <c r="CB621" t="s">
        <v>113</v>
      </c>
      <c r="CC621" t="s">
        <v>113</v>
      </c>
      <c r="CD621" t="s">
        <v>113</v>
      </c>
      <c r="CE621" t="s">
        <v>113</v>
      </c>
      <c r="CF621" t="s">
        <v>113</v>
      </c>
      <c r="CG621" t="s">
        <v>113</v>
      </c>
      <c r="CH621" t="s">
        <v>113</v>
      </c>
      <c r="CI621" t="s">
        <v>113</v>
      </c>
      <c r="CJ621" t="s">
        <v>113</v>
      </c>
      <c r="CK621" t="s">
        <v>113</v>
      </c>
      <c r="CL621" t="s">
        <v>113</v>
      </c>
      <c r="CM621" t="s">
        <v>113</v>
      </c>
      <c r="CN621" t="s">
        <v>113</v>
      </c>
      <c r="CO621" t="s">
        <v>113</v>
      </c>
      <c r="CP621" t="s">
        <v>113</v>
      </c>
      <c r="CQ621" t="s">
        <v>113</v>
      </c>
      <c r="CR621" t="s">
        <v>113</v>
      </c>
      <c r="CS621" t="s">
        <v>113</v>
      </c>
      <c r="CT621" t="s">
        <v>113</v>
      </c>
      <c r="CU621" t="s">
        <v>113</v>
      </c>
      <c r="CV621" t="s">
        <v>113</v>
      </c>
      <c r="CW621" t="s">
        <v>113</v>
      </c>
    </row>
    <row r="622" spans="1:101" x14ac:dyDescent="0.25">
      <c r="A622" t="s">
        <v>117</v>
      </c>
      <c r="B622">
        <v>172471</v>
      </c>
      <c r="C622" t="s">
        <v>4338</v>
      </c>
      <c r="D622" t="s">
        <v>102</v>
      </c>
      <c r="E622" t="s">
        <v>4339</v>
      </c>
      <c r="F622" t="s">
        <v>4339</v>
      </c>
      <c r="G622" t="s">
        <v>4340</v>
      </c>
      <c r="H622" t="s">
        <v>4341</v>
      </c>
      <c r="I622" t="s">
        <v>250</v>
      </c>
      <c r="K622" t="s">
        <v>251</v>
      </c>
      <c r="L622" t="s">
        <v>4342</v>
      </c>
      <c r="M622" t="s">
        <v>4343</v>
      </c>
      <c r="N622" t="s">
        <v>4344</v>
      </c>
      <c r="O622">
        <v>0</v>
      </c>
      <c r="V622" t="s">
        <v>110</v>
      </c>
      <c r="W622" s="1">
        <v>41885</v>
      </c>
      <c r="Y622" s="1">
        <v>43623</v>
      </c>
      <c r="Z622" s="2">
        <v>43009</v>
      </c>
      <c r="AA622" t="s">
        <v>4345</v>
      </c>
      <c r="AB622" t="s">
        <v>111</v>
      </c>
      <c r="AC622" t="s">
        <v>113</v>
      </c>
      <c r="AD622" t="s">
        <v>113</v>
      </c>
      <c r="AG622" t="s">
        <v>113</v>
      </c>
      <c r="AH622" t="s">
        <v>111</v>
      </c>
      <c r="AI622" t="s">
        <v>113</v>
      </c>
      <c r="AJ622" t="s">
        <v>300</v>
      </c>
      <c r="AL622" t="s">
        <v>199</v>
      </c>
      <c r="AN622" t="s">
        <v>251</v>
      </c>
      <c r="AO622" t="s">
        <v>113</v>
      </c>
      <c r="AP622" t="s">
        <v>113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B622" t="s">
        <v>113</v>
      </c>
      <c r="BD622" t="s">
        <v>113</v>
      </c>
      <c r="BF622" t="s">
        <v>113</v>
      </c>
      <c r="BG622" t="s">
        <v>113</v>
      </c>
      <c r="BH622" t="s">
        <v>111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113</v>
      </c>
      <c r="BV622" t="s">
        <v>111</v>
      </c>
      <c r="BW622" t="s">
        <v>111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  <c r="CW622" t="s">
        <v>113</v>
      </c>
    </row>
    <row r="623" spans="1:101" x14ac:dyDescent="0.25">
      <c r="A623" t="s">
        <v>117</v>
      </c>
      <c r="B623">
        <v>161910</v>
      </c>
      <c r="C623" t="s">
        <v>4346</v>
      </c>
      <c r="D623" t="s">
        <v>102</v>
      </c>
      <c r="E623" t="s">
        <v>4347</v>
      </c>
      <c r="F623" t="s">
        <v>4347</v>
      </c>
      <c r="G623" t="s">
        <v>3263</v>
      </c>
      <c r="H623" t="s">
        <v>4134</v>
      </c>
      <c r="I623" t="s">
        <v>790</v>
      </c>
      <c r="K623" t="s">
        <v>122</v>
      </c>
      <c r="L623" t="s">
        <v>400</v>
      </c>
      <c r="M623" t="s">
        <v>4348</v>
      </c>
      <c r="O623">
        <v>6</v>
      </c>
      <c r="V623" t="s">
        <v>110</v>
      </c>
      <c r="W623" s="1">
        <v>40982</v>
      </c>
      <c r="Y623" s="1">
        <v>43916</v>
      </c>
      <c r="Z623" s="2">
        <v>43009</v>
      </c>
      <c r="AA623" t="s">
        <v>4349</v>
      </c>
      <c r="AB623" t="s">
        <v>111</v>
      </c>
      <c r="AC623" t="s">
        <v>113</v>
      </c>
      <c r="AD623" t="s">
        <v>113</v>
      </c>
      <c r="AG623" t="s">
        <v>113</v>
      </c>
      <c r="AH623" t="s">
        <v>111</v>
      </c>
      <c r="AI623" t="s">
        <v>113</v>
      </c>
      <c r="AJ623" t="s">
        <v>131</v>
      </c>
      <c r="AL623" t="s">
        <v>115</v>
      </c>
      <c r="AN623" t="s">
        <v>122</v>
      </c>
      <c r="AO623" t="s">
        <v>113</v>
      </c>
      <c r="AP623" t="s">
        <v>113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B623" t="s">
        <v>113</v>
      </c>
      <c r="BD623" t="s">
        <v>113</v>
      </c>
      <c r="BF623" t="s">
        <v>113</v>
      </c>
      <c r="BG623" t="s">
        <v>113</v>
      </c>
      <c r="BH623" t="s">
        <v>111</v>
      </c>
      <c r="BI623" t="s">
        <v>113</v>
      </c>
      <c r="BJ623" t="s">
        <v>113</v>
      </c>
      <c r="BK623" t="s">
        <v>113</v>
      </c>
      <c r="BL623" t="s">
        <v>111</v>
      </c>
      <c r="BM623" t="s">
        <v>113</v>
      </c>
      <c r="BN623" t="s">
        <v>113</v>
      </c>
      <c r="BO623" t="s">
        <v>113</v>
      </c>
      <c r="BP623" t="s">
        <v>113</v>
      </c>
      <c r="BQ623" t="s">
        <v>113</v>
      </c>
      <c r="BR623" t="s">
        <v>113</v>
      </c>
      <c r="BS623" t="s">
        <v>113</v>
      </c>
      <c r="BT623" t="s">
        <v>113</v>
      </c>
      <c r="BU623" t="s">
        <v>113</v>
      </c>
      <c r="BV623" t="s">
        <v>111</v>
      </c>
      <c r="BW623" t="s">
        <v>111</v>
      </c>
      <c r="BX623" t="s">
        <v>113</v>
      </c>
      <c r="BY623" t="s">
        <v>113</v>
      </c>
      <c r="BZ623" t="s">
        <v>113</v>
      </c>
      <c r="CA623" t="s">
        <v>113</v>
      </c>
      <c r="CB623" t="s">
        <v>113</v>
      </c>
      <c r="CC623" t="s">
        <v>113</v>
      </c>
      <c r="CD623" t="s">
        <v>113</v>
      </c>
      <c r="CE623" t="s">
        <v>113</v>
      </c>
      <c r="CF623" t="s">
        <v>113</v>
      </c>
      <c r="CG623" t="s">
        <v>113</v>
      </c>
      <c r="CH623" t="s">
        <v>113</v>
      </c>
      <c r="CI623" t="s">
        <v>113</v>
      </c>
      <c r="CJ623" t="s">
        <v>113</v>
      </c>
      <c r="CK623" t="s">
        <v>113</v>
      </c>
      <c r="CL623" t="s">
        <v>113</v>
      </c>
      <c r="CM623" t="s">
        <v>113</v>
      </c>
      <c r="CN623" t="s">
        <v>113</v>
      </c>
      <c r="CO623" t="s">
        <v>113</v>
      </c>
      <c r="CP623" t="s">
        <v>113</v>
      </c>
      <c r="CQ623" t="s">
        <v>113</v>
      </c>
      <c r="CR623" t="s">
        <v>113</v>
      </c>
      <c r="CS623" t="s">
        <v>113</v>
      </c>
      <c r="CT623" t="s">
        <v>113</v>
      </c>
      <c r="CU623" t="s">
        <v>113</v>
      </c>
      <c r="CV623" t="s">
        <v>113</v>
      </c>
      <c r="CW623" t="s">
        <v>113</v>
      </c>
    </row>
    <row r="624" spans="1:101" x14ac:dyDescent="0.25">
      <c r="A624" t="s">
        <v>117</v>
      </c>
      <c r="B624">
        <v>171556</v>
      </c>
      <c r="C624" t="s">
        <v>4350</v>
      </c>
      <c r="D624" t="s">
        <v>102</v>
      </c>
      <c r="E624" t="s">
        <v>4351</v>
      </c>
      <c r="F624" t="s">
        <v>4351</v>
      </c>
      <c r="G624" t="s">
        <v>4352</v>
      </c>
      <c r="I624" t="s">
        <v>4353</v>
      </c>
      <c r="K624" t="s">
        <v>251</v>
      </c>
      <c r="L624" t="s">
        <v>4354</v>
      </c>
      <c r="M624" t="s">
        <v>4355</v>
      </c>
      <c r="O624">
        <v>1</v>
      </c>
      <c r="V624" t="s">
        <v>110</v>
      </c>
      <c r="W624" s="1">
        <v>42103</v>
      </c>
      <c r="Y624" s="1">
        <v>43908</v>
      </c>
      <c r="Z624" s="2">
        <v>43009</v>
      </c>
      <c r="AA624" t="s">
        <v>4356</v>
      </c>
      <c r="AB624" t="s">
        <v>111</v>
      </c>
      <c r="AC624" t="s">
        <v>113</v>
      </c>
      <c r="AD624" t="s">
        <v>113</v>
      </c>
      <c r="AG624" t="s">
        <v>113</v>
      </c>
      <c r="AH624" t="s">
        <v>111</v>
      </c>
      <c r="AI624" t="s">
        <v>113</v>
      </c>
      <c r="AJ624" t="s">
        <v>300</v>
      </c>
      <c r="AL624" t="s">
        <v>115</v>
      </c>
      <c r="AN624" t="s">
        <v>251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B624" t="s">
        <v>113</v>
      </c>
      <c r="BD624" t="s">
        <v>113</v>
      </c>
      <c r="BF624" t="s">
        <v>113</v>
      </c>
      <c r="BG624" t="s">
        <v>113</v>
      </c>
      <c r="BH624" t="s">
        <v>113</v>
      </c>
      <c r="BI624" t="s">
        <v>113</v>
      </c>
      <c r="BJ624" t="s">
        <v>113</v>
      </c>
      <c r="BK624" t="s">
        <v>113</v>
      </c>
      <c r="BL624" t="s">
        <v>113</v>
      </c>
      <c r="BM624" t="s">
        <v>113</v>
      </c>
      <c r="BN624" t="s">
        <v>113</v>
      </c>
      <c r="BO624" t="s">
        <v>113</v>
      </c>
      <c r="BP624" t="s">
        <v>113</v>
      </c>
      <c r="BQ624" t="s">
        <v>113</v>
      </c>
      <c r="BR624" t="s">
        <v>113</v>
      </c>
      <c r="BS624" t="s">
        <v>113</v>
      </c>
      <c r="BT624" t="s">
        <v>113</v>
      </c>
      <c r="BU624" t="s">
        <v>113</v>
      </c>
      <c r="BV624" t="s">
        <v>111</v>
      </c>
      <c r="BW624" t="s">
        <v>111</v>
      </c>
      <c r="BX624" t="s">
        <v>113</v>
      </c>
      <c r="BY624" t="s">
        <v>113</v>
      </c>
      <c r="BZ624" t="s">
        <v>113</v>
      </c>
      <c r="CA624" t="s">
        <v>113</v>
      </c>
      <c r="CB624" t="s">
        <v>113</v>
      </c>
      <c r="CC624" t="s">
        <v>113</v>
      </c>
      <c r="CD624" t="s">
        <v>113</v>
      </c>
      <c r="CE624" t="s">
        <v>113</v>
      </c>
      <c r="CF624" t="s">
        <v>113</v>
      </c>
      <c r="CG624" t="s">
        <v>113</v>
      </c>
      <c r="CH624" t="s">
        <v>113</v>
      </c>
      <c r="CI624" t="s">
        <v>113</v>
      </c>
      <c r="CJ624" t="s">
        <v>113</v>
      </c>
      <c r="CK624" t="s">
        <v>113</v>
      </c>
      <c r="CL624" t="s">
        <v>113</v>
      </c>
      <c r="CM624" t="s">
        <v>113</v>
      </c>
      <c r="CN624" t="s">
        <v>113</v>
      </c>
      <c r="CO624" t="s">
        <v>113</v>
      </c>
      <c r="CP624" t="s">
        <v>113</v>
      </c>
      <c r="CQ624" t="s">
        <v>113</v>
      </c>
      <c r="CR624" t="s">
        <v>113</v>
      </c>
      <c r="CS624" t="s">
        <v>113</v>
      </c>
      <c r="CT624" t="s">
        <v>113</v>
      </c>
      <c r="CU624" t="s">
        <v>113</v>
      </c>
      <c r="CV624" t="s">
        <v>113</v>
      </c>
      <c r="CW624" t="s">
        <v>113</v>
      </c>
    </row>
    <row r="625" spans="1:101" x14ac:dyDescent="0.25">
      <c r="A625" t="s">
        <v>506</v>
      </c>
      <c r="B625">
        <v>281899</v>
      </c>
      <c r="C625" t="s">
        <v>4357</v>
      </c>
      <c r="D625" t="s">
        <v>102</v>
      </c>
      <c r="E625" t="s">
        <v>4358</v>
      </c>
      <c r="F625" t="s">
        <v>4358</v>
      </c>
      <c r="G625" t="s">
        <v>4359</v>
      </c>
      <c r="H625" t="s">
        <v>4360</v>
      </c>
      <c r="I625" t="s">
        <v>4361</v>
      </c>
      <c r="J625" t="s">
        <v>701</v>
      </c>
      <c r="K625" t="s">
        <v>108</v>
      </c>
      <c r="L625">
        <v>27614</v>
      </c>
      <c r="M625" t="s">
        <v>4362</v>
      </c>
      <c r="O625">
        <v>0</v>
      </c>
      <c r="P625" t="s">
        <v>4359</v>
      </c>
      <c r="Q625" t="s">
        <v>4360</v>
      </c>
      <c r="R625" t="s">
        <v>4361</v>
      </c>
      <c r="S625" t="s">
        <v>701</v>
      </c>
      <c r="T625" t="s">
        <v>108</v>
      </c>
      <c r="U625">
        <v>27614</v>
      </c>
      <c r="V625" t="s">
        <v>110</v>
      </c>
      <c r="W625" s="1">
        <v>42373</v>
      </c>
      <c r="Y625" s="1">
        <v>43914</v>
      </c>
      <c r="Z625" s="2">
        <v>43009</v>
      </c>
      <c r="AA625" t="s">
        <v>4363</v>
      </c>
      <c r="AB625" t="s">
        <v>113</v>
      </c>
      <c r="AC625" t="s">
        <v>113</v>
      </c>
      <c r="AD625" t="s">
        <v>113</v>
      </c>
      <c r="AG625" t="s">
        <v>113</v>
      </c>
      <c r="AH625" t="s">
        <v>111</v>
      </c>
      <c r="AI625" t="s">
        <v>113</v>
      </c>
      <c r="AJ625" t="s">
        <v>293</v>
      </c>
      <c r="AL625" t="s">
        <v>115</v>
      </c>
      <c r="AM625" t="s">
        <v>701</v>
      </c>
      <c r="AN625" t="s">
        <v>108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B625" t="s">
        <v>113</v>
      </c>
      <c r="BD625" t="s">
        <v>113</v>
      </c>
      <c r="BF625" t="s">
        <v>113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t="s">
        <v>113</v>
      </c>
      <c r="BN625" t="s">
        <v>113</v>
      </c>
      <c r="BO625" t="s">
        <v>113</v>
      </c>
      <c r="BP625" t="s">
        <v>113</v>
      </c>
      <c r="BQ625" t="s">
        <v>113</v>
      </c>
      <c r="BR625" t="s">
        <v>113</v>
      </c>
      <c r="BS625" t="s">
        <v>113</v>
      </c>
      <c r="BT625" t="s">
        <v>113</v>
      </c>
      <c r="BU625" t="s">
        <v>113</v>
      </c>
      <c r="BV625" t="s">
        <v>111</v>
      </c>
      <c r="BW625" t="s">
        <v>111</v>
      </c>
      <c r="BX625" t="s">
        <v>113</v>
      </c>
      <c r="BY625" t="s">
        <v>113</v>
      </c>
      <c r="BZ625" t="s">
        <v>113</v>
      </c>
      <c r="CA625" t="s">
        <v>113</v>
      </c>
      <c r="CB625" t="s">
        <v>113</v>
      </c>
      <c r="CC625" t="s">
        <v>113</v>
      </c>
      <c r="CD625" t="s">
        <v>113</v>
      </c>
      <c r="CE625" t="s">
        <v>113</v>
      </c>
      <c r="CF625" t="s">
        <v>113</v>
      </c>
      <c r="CG625" t="s">
        <v>113</v>
      </c>
      <c r="CH625" t="s">
        <v>113</v>
      </c>
      <c r="CI625" t="s">
        <v>113</v>
      </c>
      <c r="CJ625" t="s">
        <v>113</v>
      </c>
      <c r="CK625" t="s">
        <v>113</v>
      </c>
      <c r="CL625" t="s">
        <v>113</v>
      </c>
      <c r="CM625" t="s">
        <v>113</v>
      </c>
      <c r="CN625" t="s">
        <v>113</v>
      </c>
      <c r="CO625" t="s">
        <v>113</v>
      </c>
      <c r="CP625" t="s">
        <v>113</v>
      </c>
      <c r="CQ625" t="s">
        <v>113</v>
      </c>
      <c r="CR625" t="s">
        <v>113</v>
      </c>
      <c r="CS625" t="s">
        <v>113</v>
      </c>
      <c r="CT625" t="s">
        <v>113</v>
      </c>
      <c r="CU625" t="s">
        <v>113</v>
      </c>
      <c r="CV625" t="s">
        <v>113</v>
      </c>
      <c r="CW625" t="s">
        <v>113</v>
      </c>
    </row>
    <row r="626" spans="1:101" x14ac:dyDescent="0.25">
      <c r="A626" t="s">
        <v>117</v>
      </c>
      <c r="B626">
        <v>300989</v>
      </c>
      <c r="C626" t="s">
        <v>4364</v>
      </c>
      <c r="D626" t="s">
        <v>102</v>
      </c>
      <c r="E626" t="s">
        <v>4365</v>
      </c>
      <c r="F626" t="s">
        <v>4365</v>
      </c>
      <c r="G626" t="s">
        <v>4366</v>
      </c>
      <c r="H626" t="s">
        <v>4367</v>
      </c>
      <c r="I626" t="s">
        <v>121</v>
      </c>
      <c r="K626" t="s">
        <v>122</v>
      </c>
      <c r="L626" t="s">
        <v>3738</v>
      </c>
      <c r="M626" t="s">
        <v>4368</v>
      </c>
      <c r="N626" t="s">
        <v>4369</v>
      </c>
      <c r="O626">
        <v>0</v>
      </c>
      <c r="P626" t="s">
        <v>4370</v>
      </c>
      <c r="Q626" t="s">
        <v>4371</v>
      </c>
      <c r="R626" t="s">
        <v>831</v>
      </c>
      <c r="T626" t="s">
        <v>129</v>
      </c>
      <c r="U626">
        <v>200021</v>
      </c>
      <c r="V626" t="s">
        <v>110</v>
      </c>
      <c r="W626" s="1">
        <v>43539</v>
      </c>
      <c r="Y626" s="1">
        <v>43920</v>
      </c>
      <c r="Z626" s="2">
        <v>43009</v>
      </c>
      <c r="AA626" t="s">
        <v>4372</v>
      </c>
      <c r="AB626" t="s">
        <v>113</v>
      </c>
      <c r="AC626" t="s">
        <v>113</v>
      </c>
      <c r="AD626" t="s">
        <v>113</v>
      </c>
      <c r="AG626" t="s">
        <v>111</v>
      </c>
      <c r="AH626" t="s">
        <v>113</v>
      </c>
      <c r="AI626" t="s">
        <v>113</v>
      </c>
      <c r="AJ626" t="s">
        <v>131</v>
      </c>
      <c r="AL626" t="s">
        <v>115</v>
      </c>
      <c r="AN626" t="s">
        <v>122</v>
      </c>
      <c r="AO626" t="s">
        <v>113</v>
      </c>
      <c r="AP626" t="s">
        <v>113</v>
      </c>
      <c r="AQ626" t="s">
        <v>113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B626" t="s">
        <v>113</v>
      </c>
      <c r="BD626" t="s">
        <v>111</v>
      </c>
      <c r="BE626" t="s">
        <v>113</v>
      </c>
      <c r="BF626" t="s">
        <v>113</v>
      </c>
      <c r="BG626" t="s">
        <v>113</v>
      </c>
      <c r="BH626" t="s">
        <v>111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113</v>
      </c>
      <c r="BV626" t="s">
        <v>111</v>
      </c>
      <c r="BW626" t="s">
        <v>111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  <c r="CW626" t="s">
        <v>113</v>
      </c>
    </row>
    <row r="627" spans="1:101" x14ac:dyDescent="0.25">
      <c r="A627" t="s">
        <v>378</v>
      </c>
      <c r="B627">
        <v>175144</v>
      </c>
      <c r="C627" t="s">
        <v>4373</v>
      </c>
      <c r="D627" t="s">
        <v>102</v>
      </c>
      <c r="E627" t="s">
        <v>2511</v>
      </c>
      <c r="F627" t="s">
        <v>4374</v>
      </c>
      <c r="G627" t="s">
        <v>4375</v>
      </c>
      <c r="I627" t="s">
        <v>691</v>
      </c>
      <c r="J627" t="s">
        <v>180</v>
      </c>
      <c r="K627" t="s">
        <v>108</v>
      </c>
      <c r="L627">
        <v>90401</v>
      </c>
      <c r="M627" t="s">
        <v>2515</v>
      </c>
      <c r="O627">
        <v>0</v>
      </c>
      <c r="V627" t="s">
        <v>110</v>
      </c>
      <c r="W627" s="1">
        <v>42114</v>
      </c>
      <c r="Y627" s="1">
        <v>43920</v>
      </c>
      <c r="Z627" s="2">
        <v>43009</v>
      </c>
      <c r="AA627" t="s">
        <v>4376</v>
      </c>
      <c r="AB627" t="s">
        <v>113</v>
      </c>
      <c r="AC627" t="s">
        <v>113</v>
      </c>
      <c r="AD627" t="s">
        <v>111</v>
      </c>
      <c r="AE627" t="s">
        <v>1239</v>
      </c>
      <c r="AG627" t="s">
        <v>111</v>
      </c>
      <c r="AH627" t="s">
        <v>113</v>
      </c>
      <c r="AI627" t="s">
        <v>111</v>
      </c>
      <c r="AJ627" t="s">
        <v>114</v>
      </c>
      <c r="AL627" t="s">
        <v>115</v>
      </c>
      <c r="AM627" t="s">
        <v>116</v>
      </c>
      <c r="AN627" t="s">
        <v>108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B627" t="s">
        <v>113</v>
      </c>
      <c r="BD627" t="s">
        <v>113</v>
      </c>
      <c r="BF627" t="s">
        <v>113</v>
      </c>
      <c r="BG627" t="s">
        <v>113</v>
      </c>
      <c r="BH627" t="s">
        <v>111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113</v>
      </c>
      <c r="BV627" t="s">
        <v>111</v>
      </c>
      <c r="BW627" t="s">
        <v>111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  <c r="CW627" t="s">
        <v>113</v>
      </c>
    </row>
    <row r="628" spans="1:101" x14ac:dyDescent="0.25">
      <c r="A628" t="s">
        <v>117</v>
      </c>
      <c r="B628">
        <v>304932</v>
      </c>
      <c r="C628" t="s">
        <v>4377</v>
      </c>
      <c r="D628" t="s">
        <v>102</v>
      </c>
      <c r="E628" t="s">
        <v>4378</v>
      </c>
      <c r="F628" t="s">
        <v>4378</v>
      </c>
      <c r="G628" t="s">
        <v>4379</v>
      </c>
      <c r="I628" t="s">
        <v>4380</v>
      </c>
      <c r="K628" t="s">
        <v>662</v>
      </c>
      <c r="L628" t="s">
        <v>4381</v>
      </c>
      <c r="M628" t="s">
        <v>4382</v>
      </c>
      <c r="O628">
        <v>1</v>
      </c>
      <c r="V628" t="s">
        <v>110</v>
      </c>
      <c r="W628" s="1">
        <v>43683</v>
      </c>
      <c r="Y628" s="1">
        <v>43920</v>
      </c>
      <c r="Z628" s="2">
        <v>43009</v>
      </c>
      <c r="AB628" t="s">
        <v>111</v>
      </c>
      <c r="AC628" t="s">
        <v>113</v>
      </c>
      <c r="AD628" t="s">
        <v>113</v>
      </c>
      <c r="AF628" t="s">
        <v>4383</v>
      </c>
      <c r="AG628" t="s">
        <v>113</v>
      </c>
      <c r="AH628" t="s">
        <v>111</v>
      </c>
      <c r="AI628" t="s">
        <v>113</v>
      </c>
      <c r="AJ628" t="s">
        <v>131</v>
      </c>
      <c r="AL628" t="s">
        <v>115</v>
      </c>
      <c r="AN628" t="s">
        <v>662</v>
      </c>
      <c r="AO628" t="s">
        <v>113</v>
      </c>
      <c r="AP628" t="s">
        <v>113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B628" t="s">
        <v>113</v>
      </c>
      <c r="BD628" t="s">
        <v>113</v>
      </c>
      <c r="BF628" t="s">
        <v>113</v>
      </c>
      <c r="BG628" t="s">
        <v>111</v>
      </c>
      <c r="BH628" t="s">
        <v>111</v>
      </c>
      <c r="BI628" t="s">
        <v>113</v>
      </c>
      <c r="BJ628" t="s">
        <v>113</v>
      </c>
      <c r="BK628" t="s">
        <v>113</v>
      </c>
      <c r="BL628" t="s">
        <v>111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111</v>
      </c>
      <c r="BV628" t="s">
        <v>111</v>
      </c>
      <c r="BW628" t="s">
        <v>111</v>
      </c>
      <c r="BX628" t="s">
        <v>113</v>
      </c>
      <c r="BY628" t="s">
        <v>111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113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111</v>
      </c>
      <c r="CP628" t="s">
        <v>113</v>
      </c>
      <c r="CQ628" t="s">
        <v>111</v>
      </c>
      <c r="CR628" t="s">
        <v>113</v>
      </c>
      <c r="CS628" t="s">
        <v>113</v>
      </c>
      <c r="CT628" t="s">
        <v>113</v>
      </c>
      <c r="CU628" t="s">
        <v>113</v>
      </c>
      <c r="CV628" t="s">
        <v>113</v>
      </c>
      <c r="CW628" t="s">
        <v>113</v>
      </c>
    </row>
    <row r="629" spans="1:101" x14ac:dyDescent="0.25">
      <c r="A629" t="s">
        <v>155</v>
      </c>
      <c r="B629">
        <v>170809</v>
      </c>
      <c r="C629" t="s">
        <v>4384</v>
      </c>
      <c r="D629" t="s">
        <v>102</v>
      </c>
      <c r="E629" t="s">
        <v>4385</v>
      </c>
      <c r="F629" t="s">
        <v>4386</v>
      </c>
      <c r="G629" t="s">
        <v>4387</v>
      </c>
      <c r="H629" t="s">
        <v>754</v>
      </c>
      <c r="I629" t="s">
        <v>2280</v>
      </c>
      <c r="J629" t="s">
        <v>432</v>
      </c>
      <c r="K629" t="s">
        <v>108</v>
      </c>
      <c r="L629">
        <v>6830</v>
      </c>
      <c r="M629" t="s">
        <v>4388</v>
      </c>
      <c r="N629" t="s">
        <v>4389</v>
      </c>
      <c r="O629">
        <v>3</v>
      </c>
      <c r="V629" t="s">
        <v>110</v>
      </c>
      <c r="W629" s="1">
        <v>41726</v>
      </c>
      <c r="Y629" s="1">
        <v>43917</v>
      </c>
      <c r="Z629" s="2">
        <v>43009</v>
      </c>
      <c r="AA629" t="s">
        <v>4390</v>
      </c>
      <c r="AB629" t="s">
        <v>113</v>
      </c>
      <c r="AC629" t="s">
        <v>113</v>
      </c>
      <c r="AD629" t="s">
        <v>113</v>
      </c>
      <c r="AG629" t="s">
        <v>111</v>
      </c>
      <c r="AH629" t="s">
        <v>113</v>
      </c>
      <c r="AI629" t="s">
        <v>111</v>
      </c>
      <c r="AJ629" t="s">
        <v>114</v>
      </c>
      <c r="AL629" t="s">
        <v>115</v>
      </c>
      <c r="AM629" t="s">
        <v>116</v>
      </c>
      <c r="AN629" t="s">
        <v>108</v>
      </c>
      <c r="AO629" t="s">
        <v>113</v>
      </c>
      <c r="AP629" t="s">
        <v>113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B629" t="s">
        <v>113</v>
      </c>
      <c r="BD629" t="s">
        <v>113</v>
      </c>
      <c r="BF629" t="s">
        <v>113</v>
      </c>
      <c r="BG629" t="s">
        <v>113</v>
      </c>
      <c r="BH629" t="s">
        <v>113</v>
      </c>
      <c r="BI629" t="s">
        <v>113</v>
      </c>
      <c r="BJ629" t="s">
        <v>113</v>
      </c>
      <c r="BK629" t="s">
        <v>113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111</v>
      </c>
      <c r="BU629" t="s">
        <v>113</v>
      </c>
      <c r="BV629" t="s">
        <v>113</v>
      </c>
      <c r="BW629" t="s">
        <v>111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113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  <c r="CW629" t="s">
        <v>113</v>
      </c>
    </row>
    <row r="630" spans="1:101" x14ac:dyDescent="0.25">
      <c r="A630" t="s">
        <v>263</v>
      </c>
      <c r="B630">
        <v>291910</v>
      </c>
      <c r="C630" t="s">
        <v>4391</v>
      </c>
      <c r="D630" t="s">
        <v>102</v>
      </c>
      <c r="E630" t="s">
        <v>4392</v>
      </c>
      <c r="F630" t="s">
        <v>4392</v>
      </c>
      <c r="G630" t="s">
        <v>4393</v>
      </c>
      <c r="H630" t="s">
        <v>4394</v>
      </c>
      <c r="I630" t="s">
        <v>1020</v>
      </c>
      <c r="J630" t="s">
        <v>422</v>
      </c>
      <c r="K630" t="s">
        <v>108</v>
      </c>
      <c r="L630">
        <v>60611</v>
      </c>
      <c r="M630" t="s">
        <v>4395</v>
      </c>
      <c r="N630" t="s">
        <v>4396</v>
      </c>
      <c r="O630">
        <v>0</v>
      </c>
      <c r="V630" t="s">
        <v>110</v>
      </c>
      <c r="W630" s="1">
        <v>43130</v>
      </c>
      <c r="Y630" s="1">
        <v>43900</v>
      </c>
      <c r="Z630" s="2">
        <v>43009</v>
      </c>
      <c r="AB630" t="s">
        <v>113</v>
      </c>
      <c r="AC630" t="s">
        <v>113</v>
      </c>
      <c r="AD630" t="s">
        <v>113</v>
      </c>
      <c r="AG630" t="s">
        <v>113</v>
      </c>
      <c r="AH630" t="s">
        <v>111</v>
      </c>
      <c r="AI630" t="s">
        <v>113</v>
      </c>
      <c r="AJ630" t="s">
        <v>114</v>
      </c>
      <c r="AL630" t="s">
        <v>115</v>
      </c>
      <c r="AM630" t="s">
        <v>116</v>
      </c>
      <c r="AN630" t="s">
        <v>108</v>
      </c>
      <c r="AO630" t="s">
        <v>113</v>
      </c>
      <c r="AP630" t="s">
        <v>113</v>
      </c>
      <c r="AQ630" t="s">
        <v>111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B630" t="s">
        <v>113</v>
      </c>
      <c r="BD630" t="s">
        <v>113</v>
      </c>
      <c r="BF630" t="s">
        <v>113</v>
      </c>
      <c r="BG630" t="s">
        <v>113</v>
      </c>
      <c r="BH630" t="s">
        <v>113</v>
      </c>
      <c r="BI630" t="s">
        <v>113</v>
      </c>
      <c r="BJ630" t="s">
        <v>113</v>
      </c>
      <c r="BK630" t="s">
        <v>113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113</v>
      </c>
      <c r="BV630" t="s">
        <v>113</v>
      </c>
      <c r="BW630" t="s">
        <v>111</v>
      </c>
      <c r="BX630" t="s">
        <v>113</v>
      </c>
      <c r="BY630" t="s">
        <v>113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113</v>
      </c>
      <c r="CJ630" t="s">
        <v>113</v>
      </c>
      <c r="CK630" t="s">
        <v>113</v>
      </c>
      <c r="CL630" t="s">
        <v>113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  <c r="CW630" t="s">
        <v>113</v>
      </c>
    </row>
    <row r="631" spans="1:101" x14ac:dyDescent="0.25">
      <c r="A631" t="s">
        <v>117</v>
      </c>
      <c r="B631">
        <v>291388</v>
      </c>
      <c r="C631" t="s">
        <v>4397</v>
      </c>
      <c r="D631" t="s">
        <v>102</v>
      </c>
      <c r="E631" t="s">
        <v>4398</v>
      </c>
      <c r="F631" t="s">
        <v>4398</v>
      </c>
      <c r="G631" t="s">
        <v>4399</v>
      </c>
      <c r="I631" t="s">
        <v>4400</v>
      </c>
      <c r="K631" t="s">
        <v>1633</v>
      </c>
      <c r="L631" t="s">
        <v>4401</v>
      </c>
      <c r="M631" t="s">
        <v>4402</v>
      </c>
      <c r="O631">
        <v>2</v>
      </c>
      <c r="V631" t="s">
        <v>110</v>
      </c>
      <c r="W631" s="1">
        <v>43146</v>
      </c>
      <c r="Y631" s="1">
        <v>43927</v>
      </c>
      <c r="Z631" s="2">
        <v>43891</v>
      </c>
      <c r="AA631" t="s">
        <v>4403</v>
      </c>
      <c r="AB631" t="s">
        <v>113</v>
      </c>
      <c r="AC631" t="s">
        <v>113</v>
      </c>
      <c r="AD631" t="s">
        <v>113</v>
      </c>
      <c r="AF631" t="s">
        <v>4404</v>
      </c>
      <c r="AG631" t="s">
        <v>113</v>
      </c>
      <c r="AH631" t="s">
        <v>111</v>
      </c>
      <c r="AI631" t="s">
        <v>113</v>
      </c>
      <c r="AJ631" t="s">
        <v>173</v>
      </c>
      <c r="AK631" t="s">
        <v>4405</v>
      </c>
      <c r="AL631" t="s">
        <v>115</v>
      </c>
      <c r="AN631" t="s">
        <v>1633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B631" t="s">
        <v>113</v>
      </c>
      <c r="BD631" t="s">
        <v>113</v>
      </c>
      <c r="BF631" t="s">
        <v>113</v>
      </c>
      <c r="BG631" t="s">
        <v>113</v>
      </c>
      <c r="BH631" t="s">
        <v>113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113</v>
      </c>
      <c r="BV631" t="s">
        <v>111</v>
      </c>
      <c r="BW631" t="s">
        <v>111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  <c r="CW631" t="s">
        <v>113</v>
      </c>
    </row>
    <row r="632" spans="1:101" x14ac:dyDescent="0.25">
      <c r="A632" t="s">
        <v>117</v>
      </c>
      <c r="B632">
        <v>286114</v>
      </c>
      <c r="C632" t="s">
        <v>4406</v>
      </c>
      <c r="D632" t="s">
        <v>102</v>
      </c>
      <c r="E632" t="s">
        <v>4407</v>
      </c>
      <c r="F632" t="s">
        <v>4407</v>
      </c>
      <c r="G632" t="s">
        <v>789</v>
      </c>
      <c r="H632" t="s">
        <v>4408</v>
      </c>
      <c r="I632" t="s">
        <v>121</v>
      </c>
      <c r="K632" t="s">
        <v>122</v>
      </c>
      <c r="L632" t="s">
        <v>791</v>
      </c>
      <c r="M632" t="s">
        <v>4409</v>
      </c>
      <c r="N632" t="s">
        <v>4410</v>
      </c>
      <c r="O632">
        <v>0</v>
      </c>
      <c r="V632" t="s">
        <v>110</v>
      </c>
      <c r="W632" s="1">
        <v>42738</v>
      </c>
      <c r="Y632" s="1">
        <v>43920</v>
      </c>
      <c r="Z632" s="2">
        <v>43009</v>
      </c>
      <c r="AA632" t="s">
        <v>4411</v>
      </c>
      <c r="AB632" t="s">
        <v>111</v>
      </c>
      <c r="AC632" t="s">
        <v>113</v>
      </c>
      <c r="AD632" t="s">
        <v>113</v>
      </c>
      <c r="AG632" t="s">
        <v>113</v>
      </c>
      <c r="AH632" t="s">
        <v>111</v>
      </c>
      <c r="AI632" t="s">
        <v>113</v>
      </c>
      <c r="AJ632" t="s">
        <v>131</v>
      </c>
      <c r="AL632" t="s">
        <v>115</v>
      </c>
      <c r="AN632" t="s">
        <v>122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B632" t="s">
        <v>113</v>
      </c>
      <c r="BD632" t="s">
        <v>113</v>
      </c>
      <c r="BF632" t="s">
        <v>113</v>
      </c>
      <c r="BG632" t="s">
        <v>113</v>
      </c>
      <c r="BH632" t="s">
        <v>111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113</v>
      </c>
      <c r="BV632" t="s">
        <v>111</v>
      </c>
      <c r="BW632" t="s">
        <v>111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  <c r="CW632" t="s">
        <v>113</v>
      </c>
    </row>
    <row r="633" spans="1:101" x14ac:dyDescent="0.25">
      <c r="A633" t="s">
        <v>117</v>
      </c>
      <c r="B633">
        <v>305960</v>
      </c>
      <c r="C633" t="s">
        <v>4412</v>
      </c>
      <c r="D633" t="s">
        <v>102</v>
      </c>
      <c r="E633" t="s">
        <v>4413</v>
      </c>
      <c r="F633" t="s">
        <v>4413</v>
      </c>
      <c r="G633" t="s">
        <v>4414</v>
      </c>
      <c r="H633" t="s">
        <v>4415</v>
      </c>
      <c r="I633" t="s">
        <v>250</v>
      </c>
      <c r="K633" t="s">
        <v>251</v>
      </c>
      <c r="L633" t="s">
        <v>4416</v>
      </c>
      <c r="M633" t="s">
        <v>4417</v>
      </c>
      <c r="O633">
        <v>0</v>
      </c>
      <c r="V633" t="s">
        <v>110</v>
      </c>
      <c r="W633" s="1">
        <v>43802</v>
      </c>
      <c r="Y633" s="1">
        <v>43949</v>
      </c>
      <c r="Z633" s="2">
        <v>43891</v>
      </c>
      <c r="AA633" t="s">
        <v>4418</v>
      </c>
      <c r="AB633" t="s">
        <v>111</v>
      </c>
      <c r="AC633" t="s">
        <v>113</v>
      </c>
      <c r="AD633" t="s">
        <v>113</v>
      </c>
      <c r="AG633" t="s">
        <v>113</v>
      </c>
      <c r="AH633" t="s">
        <v>111</v>
      </c>
      <c r="AI633" t="s">
        <v>113</v>
      </c>
      <c r="AJ633" t="s">
        <v>300</v>
      </c>
      <c r="AL633" t="s">
        <v>115</v>
      </c>
      <c r="AN633" t="s">
        <v>251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B633" t="s">
        <v>113</v>
      </c>
      <c r="BD633" t="s">
        <v>113</v>
      </c>
      <c r="BF633" t="s">
        <v>113</v>
      </c>
      <c r="BG633" t="s">
        <v>113</v>
      </c>
      <c r="BH633" t="s">
        <v>113</v>
      </c>
      <c r="BI633" t="s">
        <v>113</v>
      </c>
      <c r="BJ633" t="s">
        <v>113</v>
      </c>
      <c r="BK633" t="s">
        <v>113</v>
      </c>
      <c r="BL633" t="s">
        <v>113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113</v>
      </c>
      <c r="BV633" t="s">
        <v>113</v>
      </c>
      <c r="BW633" t="s">
        <v>111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  <c r="CW633" t="s">
        <v>113</v>
      </c>
    </row>
    <row r="634" spans="1:101" x14ac:dyDescent="0.25">
      <c r="A634" t="s">
        <v>368</v>
      </c>
      <c r="B634">
        <v>288854</v>
      </c>
      <c r="C634" t="s">
        <v>4419</v>
      </c>
      <c r="D634" t="s">
        <v>102</v>
      </c>
      <c r="E634" t="s">
        <v>4420</v>
      </c>
      <c r="F634" t="s">
        <v>4420</v>
      </c>
      <c r="G634" t="s">
        <v>4421</v>
      </c>
      <c r="H634" t="s">
        <v>2357</v>
      </c>
      <c r="I634" t="s">
        <v>4422</v>
      </c>
      <c r="J634" t="s">
        <v>373</v>
      </c>
      <c r="K634" t="s">
        <v>108</v>
      </c>
      <c r="L634">
        <v>78205</v>
      </c>
      <c r="M634" t="s">
        <v>4423</v>
      </c>
      <c r="O634">
        <v>0</v>
      </c>
      <c r="V634" t="s">
        <v>110</v>
      </c>
      <c r="W634" s="1">
        <v>43550</v>
      </c>
      <c r="Y634" s="1">
        <v>43920</v>
      </c>
      <c r="Z634" s="2">
        <v>43009</v>
      </c>
      <c r="AA634" t="s">
        <v>4424</v>
      </c>
      <c r="AB634" t="s">
        <v>113</v>
      </c>
      <c r="AC634" t="s">
        <v>113</v>
      </c>
      <c r="AD634" t="s">
        <v>113</v>
      </c>
      <c r="AG634" t="s">
        <v>111</v>
      </c>
      <c r="AH634" t="s">
        <v>113</v>
      </c>
      <c r="AI634" t="s">
        <v>113</v>
      </c>
      <c r="AJ634" t="s">
        <v>114</v>
      </c>
      <c r="AL634" t="s">
        <v>115</v>
      </c>
      <c r="AM634" t="s">
        <v>373</v>
      </c>
      <c r="AN634" t="s">
        <v>108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B634" t="s">
        <v>113</v>
      </c>
      <c r="BD634" t="s">
        <v>113</v>
      </c>
      <c r="BF634" t="s">
        <v>113</v>
      </c>
      <c r="BG634" t="s">
        <v>113</v>
      </c>
      <c r="BH634" t="s">
        <v>113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113</v>
      </c>
      <c r="BV634" t="s">
        <v>113</v>
      </c>
      <c r="BW634" t="s">
        <v>111</v>
      </c>
      <c r="BX634" t="s">
        <v>113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113</v>
      </c>
      <c r="CF634" t="s">
        <v>113</v>
      </c>
      <c r="CG634" t="s">
        <v>113</v>
      </c>
      <c r="CH634" t="s">
        <v>113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113</v>
      </c>
      <c r="CS634" t="s">
        <v>113</v>
      </c>
      <c r="CT634" t="s">
        <v>113</v>
      </c>
      <c r="CU634" t="s">
        <v>113</v>
      </c>
      <c r="CV634" t="s">
        <v>113</v>
      </c>
      <c r="CW634" t="s">
        <v>113</v>
      </c>
    </row>
    <row r="635" spans="1:101" x14ac:dyDescent="0.25">
      <c r="A635" t="s">
        <v>155</v>
      </c>
      <c r="B635">
        <v>285540</v>
      </c>
      <c r="C635" t="s">
        <v>4425</v>
      </c>
      <c r="D635" t="s">
        <v>102</v>
      </c>
      <c r="E635" t="s">
        <v>4426</v>
      </c>
      <c r="F635" t="s">
        <v>4426</v>
      </c>
      <c r="G635" t="s">
        <v>4427</v>
      </c>
      <c r="H635" t="s">
        <v>4428</v>
      </c>
      <c r="I635" t="s">
        <v>1041</v>
      </c>
      <c r="J635" t="s">
        <v>161</v>
      </c>
      <c r="K635" t="s">
        <v>108</v>
      </c>
      <c r="L635">
        <v>2116</v>
      </c>
      <c r="M635" t="s">
        <v>4429</v>
      </c>
      <c r="O635">
        <v>0</v>
      </c>
      <c r="V635" t="s">
        <v>110</v>
      </c>
      <c r="W635" s="1">
        <v>43168</v>
      </c>
      <c r="Y635" s="1">
        <v>43894</v>
      </c>
      <c r="Z635" s="2">
        <v>43009</v>
      </c>
      <c r="AA635" t="s">
        <v>4430</v>
      </c>
      <c r="AB635" t="s">
        <v>113</v>
      </c>
      <c r="AC635" t="s">
        <v>113</v>
      </c>
      <c r="AD635" t="s">
        <v>113</v>
      </c>
      <c r="AG635" t="s">
        <v>111</v>
      </c>
      <c r="AH635" t="s">
        <v>113</v>
      </c>
      <c r="AI635" t="s">
        <v>113</v>
      </c>
      <c r="AJ635" t="s">
        <v>114</v>
      </c>
      <c r="AL635" t="s">
        <v>115</v>
      </c>
      <c r="AM635" t="s">
        <v>116</v>
      </c>
      <c r="AN635" t="s">
        <v>108</v>
      </c>
      <c r="AO635" t="s">
        <v>113</v>
      </c>
      <c r="AP635" t="s">
        <v>113</v>
      </c>
      <c r="AQ635" t="s">
        <v>113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B635" t="s">
        <v>113</v>
      </c>
      <c r="BD635" t="s">
        <v>113</v>
      </c>
      <c r="BF635" t="s">
        <v>113</v>
      </c>
      <c r="BG635" t="s">
        <v>113</v>
      </c>
      <c r="BH635" t="s">
        <v>113</v>
      </c>
      <c r="BI635" t="s">
        <v>113</v>
      </c>
      <c r="BJ635" t="s">
        <v>113</v>
      </c>
      <c r="BK635" t="s">
        <v>113</v>
      </c>
      <c r="BL635" t="s">
        <v>113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113</v>
      </c>
      <c r="BV635" t="s">
        <v>111</v>
      </c>
      <c r="BW635" t="s">
        <v>111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  <c r="CW635" t="s">
        <v>113</v>
      </c>
    </row>
    <row r="636" spans="1:101" x14ac:dyDescent="0.25">
      <c r="A636" t="s">
        <v>100</v>
      </c>
      <c r="B636">
        <v>292362</v>
      </c>
      <c r="C636" t="s">
        <v>4431</v>
      </c>
      <c r="D636" t="s">
        <v>102</v>
      </c>
      <c r="E636" t="s">
        <v>4432</v>
      </c>
      <c r="F636" t="s">
        <v>4432</v>
      </c>
      <c r="G636" t="s">
        <v>4433</v>
      </c>
      <c r="H636" t="s">
        <v>4434</v>
      </c>
      <c r="I636" t="s">
        <v>106</v>
      </c>
      <c r="J636" t="s">
        <v>107</v>
      </c>
      <c r="K636" t="s">
        <v>108</v>
      </c>
      <c r="L636">
        <v>10003</v>
      </c>
      <c r="M636">
        <v>9292449167</v>
      </c>
      <c r="O636">
        <v>0</v>
      </c>
      <c r="V636" t="s">
        <v>110</v>
      </c>
      <c r="W636" s="1">
        <v>43119</v>
      </c>
      <c r="Y636" s="1">
        <v>43927</v>
      </c>
      <c r="Z636" s="2">
        <v>43891</v>
      </c>
      <c r="AA636" t="s">
        <v>4435</v>
      </c>
      <c r="AB636" t="s">
        <v>113</v>
      </c>
      <c r="AC636" t="s">
        <v>113</v>
      </c>
      <c r="AD636" t="s">
        <v>113</v>
      </c>
      <c r="AG636" t="s">
        <v>113</v>
      </c>
      <c r="AH636" t="s">
        <v>111</v>
      </c>
      <c r="AI636" t="s">
        <v>113</v>
      </c>
      <c r="AJ636" t="s">
        <v>114</v>
      </c>
      <c r="AL636" t="s">
        <v>115</v>
      </c>
      <c r="AM636" t="s">
        <v>116</v>
      </c>
      <c r="AN636" t="s">
        <v>108</v>
      </c>
      <c r="AO636" t="s">
        <v>113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B636" t="s">
        <v>113</v>
      </c>
      <c r="BD636" t="s">
        <v>113</v>
      </c>
      <c r="BF636" t="s">
        <v>113</v>
      </c>
      <c r="BG636" t="s">
        <v>113</v>
      </c>
      <c r="BH636" t="s">
        <v>113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113</v>
      </c>
      <c r="BU636" t="s">
        <v>113</v>
      </c>
      <c r="BV636" t="s">
        <v>111</v>
      </c>
      <c r="BW636" t="s">
        <v>111</v>
      </c>
      <c r="BX636" t="s">
        <v>113</v>
      </c>
      <c r="BY636" t="s">
        <v>113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113</v>
      </c>
      <c r="CK636" t="s">
        <v>113</v>
      </c>
      <c r="CL636" t="s">
        <v>113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  <c r="CW636" t="s">
        <v>113</v>
      </c>
    </row>
    <row r="637" spans="1:101" x14ac:dyDescent="0.25">
      <c r="A637" t="s">
        <v>175</v>
      </c>
      <c r="B637">
        <v>300467</v>
      </c>
      <c r="C637" t="s">
        <v>4436</v>
      </c>
      <c r="D637" t="s">
        <v>102</v>
      </c>
      <c r="E637" t="s">
        <v>4437</v>
      </c>
      <c r="F637" t="s">
        <v>4437</v>
      </c>
      <c r="G637" t="s">
        <v>4438</v>
      </c>
      <c r="I637" t="s">
        <v>179</v>
      </c>
      <c r="J637" t="s">
        <v>180</v>
      </c>
      <c r="K637" t="s">
        <v>108</v>
      </c>
      <c r="L637">
        <v>94301</v>
      </c>
      <c r="M637" t="s">
        <v>4439</v>
      </c>
      <c r="O637">
        <v>0</v>
      </c>
      <c r="V637" t="s">
        <v>110</v>
      </c>
      <c r="W637" s="1">
        <v>43920</v>
      </c>
      <c r="Y637" s="1">
        <v>43920</v>
      </c>
      <c r="Z637" s="2">
        <v>43009</v>
      </c>
      <c r="AA637" t="s">
        <v>4440</v>
      </c>
      <c r="AB637" t="s">
        <v>113</v>
      </c>
      <c r="AC637" t="s">
        <v>113</v>
      </c>
      <c r="AD637" t="s">
        <v>113</v>
      </c>
      <c r="AG637" t="s">
        <v>113</v>
      </c>
      <c r="AH637" t="s">
        <v>111</v>
      </c>
      <c r="AI637" t="s">
        <v>113</v>
      </c>
      <c r="AJ637" t="s">
        <v>114</v>
      </c>
      <c r="AL637" t="s">
        <v>115</v>
      </c>
      <c r="AM637" t="s">
        <v>116</v>
      </c>
      <c r="AN637" t="s">
        <v>108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B637" t="s">
        <v>113</v>
      </c>
      <c r="BD637" t="s">
        <v>113</v>
      </c>
      <c r="BF637" t="s">
        <v>113</v>
      </c>
      <c r="BG637" t="s">
        <v>113</v>
      </c>
      <c r="BH637" t="s">
        <v>113</v>
      </c>
      <c r="BI637" t="s">
        <v>113</v>
      </c>
      <c r="BJ637" t="s">
        <v>113</v>
      </c>
      <c r="BK637" t="s">
        <v>113</v>
      </c>
      <c r="BL637" t="s">
        <v>111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113</v>
      </c>
      <c r="BU637" t="s">
        <v>113</v>
      </c>
      <c r="BV637" t="s">
        <v>111</v>
      </c>
      <c r="BW637" t="s">
        <v>111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  <c r="CW637" t="s">
        <v>113</v>
      </c>
    </row>
    <row r="638" spans="1:101" x14ac:dyDescent="0.25">
      <c r="A638" t="s">
        <v>309</v>
      </c>
      <c r="B638">
        <v>167712</v>
      </c>
      <c r="C638" t="s">
        <v>4441</v>
      </c>
      <c r="D638" t="s">
        <v>102</v>
      </c>
      <c r="E638" t="s">
        <v>4442</v>
      </c>
      <c r="F638" t="s">
        <v>4442</v>
      </c>
      <c r="M638" t="s">
        <v>4443</v>
      </c>
      <c r="N638" t="s">
        <v>4444</v>
      </c>
      <c r="O638">
        <v>0</v>
      </c>
      <c r="V638" t="s">
        <v>110</v>
      </c>
      <c r="W638" s="1">
        <v>41430</v>
      </c>
      <c r="Y638" s="1">
        <v>43916</v>
      </c>
      <c r="Z638" s="2">
        <v>43009</v>
      </c>
      <c r="AB638" t="s">
        <v>113</v>
      </c>
      <c r="AC638" t="s">
        <v>113</v>
      </c>
      <c r="AD638" t="s">
        <v>113</v>
      </c>
      <c r="AG638" t="s">
        <v>113</v>
      </c>
      <c r="AH638" t="s">
        <v>111</v>
      </c>
      <c r="AI638" t="s">
        <v>113</v>
      </c>
      <c r="AJ638" t="s">
        <v>114</v>
      </c>
      <c r="AL638" t="s">
        <v>115</v>
      </c>
      <c r="AM638" t="s">
        <v>721</v>
      </c>
      <c r="AN638" t="s">
        <v>108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B638" t="s">
        <v>113</v>
      </c>
      <c r="BD638" t="s">
        <v>113</v>
      </c>
      <c r="BF638" t="s">
        <v>113</v>
      </c>
      <c r="BG638" t="s">
        <v>113</v>
      </c>
      <c r="BH638" t="s">
        <v>113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113</v>
      </c>
      <c r="BU638" t="s">
        <v>113</v>
      </c>
      <c r="BV638" t="s">
        <v>113</v>
      </c>
      <c r="BW638" t="s">
        <v>111</v>
      </c>
      <c r="BX638" t="s">
        <v>113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113</v>
      </c>
      <c r="CE638" t="s">
        <v>113</v>
      </c>
      <c r="CF638" t="s">
        <v>113</v>
      </c>
      <c r="CG638" t="s">
        <v>113</v>
      </c>
      <c r="CH638" t="s">
        <v>113</v>
      </c>
      <c r="CI638" t="s">
        <v>113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111</v>
      </c>
      <c r="CS638" t="s">
        <v>113</v>
      </c>
      <c r="CT638" t="s">
        <v>113</v>
      </c>
      <c r="CU638" t="s">
        <v>113</v>
      </c>
      <c r="CV638" t="s">
        <v>113</v>
      </c>
      <c r="CW638" t="s">
        <v>113</v>
      </c>
    </row>
    <row r="639" spans="1:101" x14ac:dyDescent="0.25">
      <c r="A639" t="s">
        <v>175</v>
      </c>
      <c r="B639">
        <v>297292</v>
      </c>
      <c r="C639" t="s">
        <v>4445</v>
      </c>
      <c r="D639" t="s">
        <v>102</v>
      </c>
      <c r="E639" t="s">
        <v>4446</v>
      </c>
      <c r="F639" t="s">
        <v>4447</v>
      </c>
      <c r="G639" t="s">
        <v>4448</v>
      </c>
      <c r="I639" t="s">
        <v>234</v>
      </c>
      <c r="J639" t="s">
        <v>180</v>
      </c>
      <c r="K639" t="s">
        <v>108</v>
      </c>
      <c r="L639">
        <v>94107</v>
      </c>
      <c r="M639" t="s">
        <v>4449</v>
      </c>
      <c r="O639">
        <v>0</v>
      </c>
      <c r="V639" t="s">
        <v>110</v>
      </c>
      <c r="W639" s="1">
        <v>43241</v>
      </c>
      <c r="Y639" s="1">
        <v>43851</v>
      </c>
      <c r="Z639" s="2">
        <v>43009</v>
      </c>
      <c r="AA639" t="s">
        <v>4450</v>
      </c>
      <c r="AB639" t="s">
        <v>113</v>
      </c>
      <c r="AC639" t="s">
        <v>113</v>
      </c>
      <c r="AD639" t="s">
        <v>113</v>
      </c>
      <c r="AG639" t="s">
        <v>111</v>
      </c>
      <c r="AH639" t="s">
        <v>111</v>
      </c>
      <c r="AI639" t="s">
        <v>113</v>
      </c>
      <c r="AJ639" t="s">
        <v>114</v>
      </c>
      <c r="AL639" t="s">
        <v>115</v>
      </c>
      <c r="AM639" t="s">
        <v>116</v>
      </c>
      <c r="AN639" t="s">
        <v>108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B639" t="s">
        <v>113</v>
      </c>
      <c r="BD639" t="s">
        <v>113</v>
      </c>
      <c r="BF639" t="s">
        <v>113</v>
      </c>
      <c r="BG639" t="s">
        <v>113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113</v>
      </c>
      <c r="BV639" t="s">
        <v>111</v>
      </c>
      <c r="BW639" t="s">
        <v>111</v>
      </c>
      <c r="BX639" t="s">
        <v>113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113</v>
      </c>
      <c r="CE639" t="s">
        <v>113</v>
      </c>
      <c r="CF639" t="s">
        <v>113</v>
      </c>
      <c r="CG639" t="s">
        <v>113</v>
      </c>
      <c r="CH639" t="s">
        <v>113</v>
      </c>
      <c r="CI639" t="s">
        <v>113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113</v>
      </c>
      <c r="CW639" t="s">
        <v>113</v>
      </c>
    </row>
    <row r="640" spans="1:101" x14ac:dyDescent="0.25">
      <c r="A640" t="s">
        <v>100</v>
      </c>
      <c r="B640">
        <v>129410</v>
      </c>
      <c r="C640" t="s">
        <v>4451</v>
      </c>
      <c r="D640" t="s">
        <v>102</v>
      </c>
      <c r="E640" t="s">
        <v>4452</v>
      </c>
      <c r="F640" t="s">
        <v>4452</v>
      </c>
      <c r="G640" t="s">
        <v>3689</v>
      </c>
      <c r="H640" t="s">
        <v>3540</v>
      </c>
      <c r="I640" t="s">
        <v>106</v>
      </c>
      <c r="J640" t="s">
        <v>107</v>
      </c>
      <c r="K640" t="s">
        <v>108</v>
      </c>
      <c r="L640">
        <v>10022</v>
      </c>
      <c r="M640" t="s">
        <v>4453</v>
      </c>
      <c r="N640" t="s">
        <v>4454</v>
      </c>
      <c r="O640">
        <v>0</v>
      </c>
      <c r="V640" t="s">
        <v>110</v>
      </c>
      <c r="W640" s="1">
        <v>42452</v>
      </c>
      <c r="Y640" s="1">
        <v>43910</v>
      </c>
      <c r="Z640" s="2">
        <v>43009</v>
      </c>
      <c r="AA640" t="s">
        <v>4455</v>
      </c>
      <c r="AB640" t="s">
        <v>113</v>
      </c>
      <c r="AC640" t="s">
        <v>113</v>
      </c>
      <c r="AD640" t="s">
        <v>113</v>
      </c>
      <c r="AG640" t="s">
        <v>113</v>
      </c>
      <c r="AH640" t="s">
        <v>111</v>
      </c>
      <c r="AI640" t="s">
        <v>113</v>
      </c>
      <c r="AJ640" t="s">
        <v>114</v>
      </c>
      <c r="AL640" t="s">
        <v>115</v>
      </c>
      <c r="AM640" t="s">
        <v>116</v>
      </c>
      <c r="AN640" t="s">
        <v>108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B640" t="s">
        <v>113</v>
      </c>
      <c r="BD640" t="s">
        <v>113</v>
      </c>
      <c r="BF640" t="s">
        <v>113</v>
      </c>
      <c r="BG640" t="s">
        <v>113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113</v>
      </c>
      <c r="BV640" t="s">
        <v>113</v>
      </c>
      <c r="BW640" t="s">
        <v>111</v>
      </c>
      <c r="BX640" t="s">
        <v>113</v>
      </c>
      <c r="BY640" t="s">
        <v>111</v>
      </c>
      <c r="BZ640" t="s">
        <v>113</v>
      </c>
      <c r="CA640" t="s">
        <v>113</v>
      </c>
      <c r="CB640" t="s">
        <v>113</v>
      </c>
      <c r="CC640" t="s">
        <v>113</v>
      </c>
      <c r="CD640" t="s">
        <v>113</v>
      </c>
      <c r="CE640" t="s">
        <v>113</v>
      </c>
      <c r="CF640" t="s">
        <v>113</v>
      </c>
      <c r="CG640" t="s">
        <v>113</v>
      </c>
      <c r="CH640" t="s">
        <v>113</v>
      </c>
      <c r="CI640" t="s">
        <v>113</v>
      </c>
      <c r="CJ640" t="s">
        <v>111</v>
      </c>
      <c r="CK640" t="s">
        <v>113</v>
      </c>
      <c r="CL640" t="s">
        <v>111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113</v>
      </c>
      <c r="CS640" t="s">
        <v>113</v>
      </c>
      <c r="CT640" t="s">
        <v>113</v>
      </c>
      <c r="CU640" t="s">
        <v>113</v>
      </c>
      <c r="CV640" t="s">
        <v>113</v>
      </c>
      <c r="CW640" t="s">
        <v>113</v>
      </c>
    </row>
    <row r="641" spans="1:101" x14ac:dyDescent="0.25">
      <c r="A641" t="s">
        <v>309</v>
      </c>
      <c r="B641">
        <v>167252</v>
      </c>
      <c r="C641" t="s">
        <v>4456</v>
      </c>
      <c r="D641" t="s">
        <v>102</v>
      </c>
      <c r="E641" t="s">
        <v>4457</v>
      </c>
      <c r="F641" t="s">
        <v>4457</v>
      </c>
      <c r="G641" t="s">
        <v>4458</v>
      </c>
      <c r="H641" t="s">
        <v>420</v>
      </c>
      <c r="I641" t="s">
        <v>4459</v>
      </c>
      <c r="J641" t="s">
        <v>721</v>
      </c>
      <c r="K641" t="s">
        <v>108</v>
      </c>
      <c r="L641">
        <v>20814</v>
      </c>
      <c r="M641" t="s">
        <v>4460</v>
      </c>
      <c r="O641">
        <v>0</v>
      </c>
      <c r="V641" t="s">
        <v>110</v>
      </c>
      <c r="W641" s="1">
        <v>42958</v>
      </c>
      <c r="Y641" s="1">
        <v>43913</v>
      </c>
      <c r="Z641" s="2">
        <v>43009</v>
      </c>
      <c r="AA641" t="s">
        <v>4461</v>
      </c>
      <c r="AB641" t="s">
        <v>113</v>
      </c>
      <c r="AC641" t="s">
        <v>113</v>
      </c>
      <c r="AD641" t="s">
        <v>113</v>
      </c>
      <c r="AG641" t="s">
        <v>113</v>
      </c>
      <c r="AH641" t="s">
        <v>111</v>
      </c>
      <c r="AI641" t="s">
        <v>113</v>
      </c>
      <c r="AJ641" t="s">
        <v>173</v>
      </c>
      <c r="AK641" t="s">
        <v>4462</v>
      </c>
      <c r="AL641" t="s">
        <v>115</v>
      </c>
      <c r="AN641" t="s">
        <v>122</v>
      </c>
      <c r="AO641" t="s">
        <v>113</v>
      </c>
      <c r="AP641" t="s">
        <v>113</v>
      </c>
      <c r="AQ641" t="s">
        <v>113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B641" t="s">
        <v>113</v>
      </c>
      <c r="BD641" t="s">
        <v>113</v>
      </c>
      <c r="BF641" t="s">
        <v>113</v>
      </c>
      <c r="BG641" t="s">
        <v>113</v>
      </c>
      <c r="BH641" t="s">
        <v>111</v>
      </c>
      <c r="BI641" t="s">
        <v>113</v>
      </c>
      <c r="BJ641" t="s">
        <v>113</v>
      </c>
      <c r="BK641" t="s">
        <v>113</v>
      </c>
      <c r="BL641" t="s">
        <v>113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113</v>
      </c>
      <c r="BV641" t="s">
        <v>113</v>
      </c>
      <c r="BW641" t="s">
        <v>111</v>
      </c>
      <c r="BX641" t="s">
        <v>113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113</v>
      </c>
      <c r="CJ641" t="s">
        <v>113</v>
      </c>
      <c r="CK641" t="s">
        <v>113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  <c r="CW641" t="s">
        <v>113</v>
      </c>
    </row>
    <row r="642" spans="1:101" x14ac:dyDescent="0.25">
      <c r="A642" t="s">
        <v>175</v>
      </c>
      <c r="B642">
        <v>283610</v>
      </c>
      <c r="C642" t="s">
        <v>4463</v>
      </c>
      <c r="D642" t="s">
        <v>102</v>
      </c>
      <c r="E642" t="s">
        <v>4464</v>
      </c>
      <c r="F642" t="s">
        <v>4464</v>
      </c>
      <c r="G642" t="s">
        <v>4465</v>
      </c>
      <c r="I642" t="s">
        <v>234</v>
      </c>
      <c r="J642" t="s">
        <v>180</v>
      </c>
      <c r="K642" t="s">
        <v>108</v>
      </c>
      <c r="L642">
        <v>94133</v>
      </c>
      <c r="M642" t="s">
        <v>4466</v>
      </c>
      <c r="O642">
        <v>0</v>
      </c>
      <c r="V642" t="s">
        <v>110</v>
      </c>
      <c r="W642" s="1">
        <v>43555</v>
      </c>
      <c r="Y642" s="1">
        <v>43560</v>
      </c>
      <c r="Z642" s="2">
        <v>43009</v>
      </c>
      <c r="AA642" t="s">
        <v>4467</v>
      </c>
      <c r="AB642" t="s">
        <v>113</v>
      </c>
      <c r="AC642" t="s">
        <v>113</v>
      </c>
      <c r="AD642" t="s">
        <v>113</v>
      </c>
      <c r="AG642" t="s">
        <v>111</v>
      </c>
      <c r="AH642" t="s">
        <v>113</v>
      </c>
      <c r="AI642" t="s">
        <v>113</v>
      </c>
      <c r="AJ642" t="s">
        <v>114</v>
      </c>
      <c r="AL642" t="s">
        <v>115</v>
      </c>
      <c r="AM642" t="s">
        <v>116</v>
      </c>
      <c r="AN642" t="s">
        <v>108</v>
      </c>
      <c r="AO642" t="s">
        <v>113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B642" t="s">
        <v>113</v>
      </c>
      <c r="BD642" t="s">
        <v>113</v>
      </c>
      <c r="BF642" t="s">
        <v>113</v>
      </c>
      <c r="BG642" t="s">
        <v>113</v>
      </c>
      <c r="BH642" t="s">
        <v>111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113</v>
      </c>
      <c r="BV642" t="s">
        <v>113</v>
      </c>
      <c r="BW642" t="s">
        <v>111</v>
      </c>
      <c r="BX642" t="s">
        <v>113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113</v>
      </c>
      <c r="CJ642" t="s">
        <v>113</v>
      </c>
      <c r="CK642" t="s">
        <v>113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  <c r="CW642" t="s">
        <v>113</v>
      </c>
    </row>
    <row r="643" spans="1:101" x14ac:dyDescent="0.25">
      <c r="A643" t="s">
        <v>368</v>
      </c>
      <c r="B643">
        <v>298430</v>
      </c>
      <c r="C643" t="s">
        <v>4468</v>
      </c>
      <c r="D643" t="s">
        <v>102</v>
      </c>
      <c r="E643" t="s">
        <v>4469</v>
      </c>
      <c r="F643" t="s">
        <v>4469</v>
      </c>
      <c r="G643" t="s">
        <v>4470</v>
      </c>
      <c r="H643" t="s">
        <v>4471</v>
      </c>
      <c r="I643" t="s">
        <v>857</v>
      </c>
      <c r="J643" t="s">
        <v>373</v>
      </c>
      <c r="K643" t="s">
        <v>108</v>
      </c>
      <c r="L643">
        <v>77027</v>
      </c>
      <c r="M643" t="s">
        <v>4472</v>
      </c>
      <c r="O643">
        <v>0</v>
      </c>
      <c r="V643" t="s">
        <v>110</v>
      </c>
      <c r="W643" s="1">
        <v>43368</v>
      </c>
      <c r="Y643" s="1">
        <v>43913</v>
      </c>
      <c r="Z643" s="2">
        <v>43009</v>
      </c>
      <c r="AA643" t="s">
        <v>4473</v>
      </c>
      <c r="AB643" t="s">
        <v>113</v>
      </c>
      <c r="AC643" t="s">
        <v>113</v>
      </c>
      <c r="AD643" t="s">
        <v>113</v>
      </c>
      <c r="AG643" t="s">
        <v>113</v>
      </c>
      <c r="AH643" t="s">
        <v>111</v>
      </c>
      <c r="AI643" t="s">
        <v>113</v>
      </c>
      <c r="AJ643" t="s">
        <v>114</v>
      </c>
      <c r="AL643" t="s">
        <v>115</v>
      </c>
      <c r="AM643" t="s">
        <v>116</v>
      </c>
      <c r="AN643" t="s">
        <v>108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B643" t="s">
        <v>113</v>
      </c>
      <c r="BD643" t="s">
        <v>113</v>
      </c>
      <c r="BF643" t="s">
        <v>113</v>
      </c>
      <c r="BG643" t="s">
        <v>113</v>
      </c>
      <c r="BH643" t="s">
        <v>111</v>
      </c>
      <c r="BI643" t="s">
        <v>113</v>
      </c>
      <c r="BJ643" t="s">
        <v>113</v>
      </c>
      <c r="BK643" t="s">
        <v>113</v>
      </c>
      <c r="BL643" t="s">
        <v>111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113</v>
      </c>
      <c r="BV643" t="s">
        <v>111</v>
      </c>
      <c r="BW643" t="s">
        <v>111</v>
      </c>
      <c r="BX643" t="s">
        <v>113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113</v>
      </c>
      <c r="CJ643" t="s">
        <v>113</v>
      </c>
      <c r="CK643" t="s">
        <v>113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  <c r="CW643" t="s">
        <v>113</v>
      </c>
    </row>
    <row r="644" spans="1:101" x14ac:dyDescent="0.25">
      <c r="A644" t="s">
        <v>117</v>
      </c>
      <c r="B644">
        <v>226531</v>
      </c>
      <c r="C644" t="s">
        <v>4474</v>
      </c>
      <c r="D644" t="s">
        <v>102</v>
      </c>
      <c r="E644" t="s">
        <v>4475</v>
      </c>
      <c r="F644" t="s">
        <v>4476</v>
      </c>
      <c r="G644" t="s">
        <v>4477</v>
      </c>
      <c r="I644" t="s">
        <v>1687</v>
      </c>
      <c r="K644" t="s">
        <v>926</v>
      </c>
      <c r="L644" t="s">
        <v>4478</v>
      </c>
      <c r="M644" t="s">
        <v>4479</v>
      </c>
      <c r="O644">
        <v>0</v>
      </c>
      <c r="V644" t="s">
        <v>110</v>
      </c>
      <c r="W644" s="1">
        <v>42139</v>
      </c>
      <c r="Y644" s="1">
        <v>43920</v>
      </c>
      <c r="Z644" s="2">
        <v>43009</v>
      </c>
      <c r="AA644" t="s">
        <v>4480</v>
      </c>
      <c r="AB644" t="s">
        <v>111</v>
      </c>
      <c r="AC644" t="s">
        <v>113</v>
      </c>
      <c r="AD644" t="s">
        <v>113</v>
      </c>
      <c r="AG644" t="s">
        <v>113</v>
      </c>
      <c r="AH644" t="s">
        <v>111</v>
      </c>
      <c r="AI644" t="s">
        <v>113</v>
      </c>
      <c r="AJ644" t="s">
        <v>173</v>
      </c>
      <c r="AK644" t="s">
        <v>4481</v>
      </c>
      <c r="AL644" t="s">
        <v>115</v>
      </c>
      <c r="AN644" t="s">
        <v>926</v>
      </c>
      <c r="AO644" t="s">
        <v>113</v>
      </c>
      <c r="AP644" t="s">
        <v>113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B644" t="s">
        <v>113</v>
      </c>
      <c r="BD644" t="s">
        <v>113</v>
      </c>
      <c r="BF644" t="s">
        <v>113</v>
      </c>
      <c r="BG644" t="s">
        <v>111</v>
      </c>
      <c r="BH644" t="s">
        <v>111</v>
      </c>
      <c r="BI644" t="s">
        <v>113</v>
      </c>
      <c r="BJ644" t="s">
        <v>113</v>
      </c>
      <c r="BK644" t="s">
        <v>113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113</v>
      </c>
      <c r="BV644" t="s">
        <v>113</v>
      </c>
      <c r="BW644" t="s">
        <v>111</v>
      </c>
      <c r="BX644" t="s">
        <v>111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111</v>
      </c>
      <c r="CF644" t="s">
        <v>113</v>
      </c>
      <c r="CG644" t="s">
        <v>111</v>
      </c>
      <c r="CH644" t="s">
        <v>111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111</v>
      </c>
      <c r="CS644" t="s">
        <v>113</v>
      </c>
      <c r="CT644" t="s">
        <v>113</v>
      </c>
      <c r="CU644" t="s">
        <v>113</v>
      </c>
      <c r="CV644" t="s">
        <v>113</v>
      </c>
      <c r="CW644" t="s">
        <v>113</v>
      </c>
    </row>
    <row r="645" spans="1:101" x14ac:dyDescent="0.25">
      <c r="A645" t="s">
        <v>117</v>
      </c>
      <c r="B645">
        <v>291064</v>
      </c>
      <c r="C645" t="s">
        <v>4482</v>
      </c>
      <c r="D645" t="s">
        <v>102</v>
      </c>
      <c r="E645" t="s">
        <v>4483</v>
      </c>
      <c r="F645" t="s">
        <v>4484</v>
      </c>
      <c r="G645" t="s">
        <v>4485</v>
      </c>
      <c r="H645" t="s">
        <v>4486</v>
      </c>
      <c r="I645" t="s">
        <v>4487</v>
      </c>
      <c r="K645" t="s">
        <v>1633</v>
      </c>
      <c r="L645" t="s">
        <v>4488</v>
      </c>
      <c r="M645">
        <v>31207173151</v>
      </c>
      <c r="O645">
        <v>0</v>
      </c>
      <c r="V645" t="s">
        <v>110</v>
      </c>
      <c r="W645" s="1">
        <v>43147</v>
      </c>
      <c r="Y645" s="1">
        <v>43812</v>
      </c>
      <c r="Z645" s="2">
        <v>43009</v>
      </c>
      <c r="AA645" t="s">
        <v>4489</v>
      </c>
      <c r="AB645" t="s">
        <v>111</v>
      </c>
      <c r="AC645" t="s">
        <v>113</v>
      </c>
      <c r="AD645" t="s">
        <v>113</v>
      </c>
      <c r="AF645" t="s">
        <v>4490</v>
      </c>
      <c r="AG645" t="s">
        <v>113</v>
      </c>
      <c r="AH645" t="s">
        <v>111</v>
      </c>
      <c r="AI645" t="s">
        <v>113</v>
      </c>
      <c r="AJ645" t="s">
        <v>173</v>
      </c>
      <c r="AK645" t="s">
        <v>4491</v>
      </c>
      <c r="AL645" t="s">
        <v>461</v>
      </c>
      <c r="AN645" t="s">
        <v>1633</v>
      </c>
      <c r="AO645" t="s">
        <v>113</v>
      </c>
      <c r="AP645" t="s">
        <v>113</v>
      </c>
      <c r="AQ645" t="s">
        <v>111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B645" t="s">
        <v>113</v>
      </c>
      <c r="BD645" t="s">
        <v>113</v>
      </c>
      <c r="BF645" t="s">
        <v>113</v>
      </c>
      <c r="BG645" t="s">
        <v>113</v>
      </c>
      <c r="BH645" t="s">
        <v>111</v>
      </c>
      <c r="BI645" t="s">
        <v>113</v>
      </c>
      <c r="BJ645" t="s">
        <v>113</v>
      </c>
      <c r="BK645" t="s">
        <v>113</v>
      </c>
      <c r="BL645" t="s">
        <v>111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113</v>
      </c>
      <c r="BV645" t="s">
        <v>111</v>
      </c>
      <c r="BW645" t="s">
        <v>111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113</v>
      </c>
      <c r="CW645" t="s">
        <v>113</v>
      </c>
    </row>
    <row r="646" spans="1:101" x14ac:dyDescent="0.25">
      <c r="A646" t="s">
        <v>117</v>
      </c>
      <c r="B646">
        <v>286614</v>
      </c>
      <c r="C646" t="s">
        <v>4492</v>
      </c>
      <c r="D646" t="s">
        <v>102</v>
      </c>
      <c r="E646" t="s">
        <v>4493</v>
      </c>
      <c r="F646" t="s">
        <v>4493</v>
      </c>
      <c r="G646" t="s">
        <v>4494</v>
      </c>
      <c r="H646" t="s">
        <v>3076</v>
      </c>
      <c r="I646" t="s">
        <v>1843</v>
      </c>
      <c r="K646" t="s">
        <v>150</v>
      </c>
      <c r="L646" t="s">
        <v>4495</v>
      </c>
      <c r="M646" t="s">
        <v>4496</v>
      </c>
      <c r="N646" t="s">
        <v>4497</v>
      </c>
      <c r="O646">
        <v>0</v>
      </c>
      <c r="V646" t="s">
        <v>110</v>
      </c>
      <c r="W646" s="1">
        <v>42823</v>
      </c>
      <c r="Y646" s="1">
        <v>43889</v>
      </c>
      <c r="Z646" s="2">
        <v>43009</v>
      </c>
      <c r="AA646" t="s">
        <v>4498</v>
      </c>
      <c r="AB646" t="s">
        <v>111</v>
      </c>
      <c r="AC646" t="s">
        <v>113</v>
      </c>
      <c r="AD646" t="s">
        <v>113</v>
      </c>
      <c r="AG646" t="s">
        <v>113</v>
      </c>
      <c r="AH646" t="s">
        <v>111</v>
      </c>
      <c r="AI646" t="s">
        <v>113</v>
      </c>
      <c r="AJ646" t="s">
        <v>293</v>
      </c>
      <c r="AL646" t="s">
        <v>352</v>
      </c>
      <c r="AN646" t="s">
        <v>150</v>
      </c>
      <c r="AO646" t="s">
        <v>111</v>
      </c>
      <c r="AP646" t="s">
        <v>113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B646" t="s">
        <v>113</v>
      </c>
      <c r="BD646" t="s">
        <v>113</v>
      </c>
      <c r="BF646" t="s">
        <v>113</v>
      </c>
      <c r="BG646" t="s">
        <v>113</v>
      </c>
      <c r="BH646" t="s">
        <v>111</v>
      </c>
      <c r="BI646" t="s">
        <v>113</v>
      </c>
      <c r="BJ646" t="s">
        <v>113</v>
      </c>
      <c r="BK646" t="s">
        <v>113</v>
      </c>
      <c r="BL646" t="s">
        <v>113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113</v>
      </c>
      <c r="BV646" t="s">
        <v>111</v>
      </c>
      <c r="BW646" t="s">
        <v>111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113</v>
      </c>
      <c r="CW646" t="s">
        <v>113</v>
      </c>
    </row>
    <row r="647" spans="1:101" x14ac:dyDescent="0.25">
      <c r="A647" t="s">
        <v>309</v>
      </c>
      <c r="B647">
        <v>304734</v>
      </c>
      <c r="C647" t="s">
        <v>4499</v>
      </c>
      <c r="D647" t="s">
        <v>102</v>
      </c>
      <c r="E647" t="s">
        <v>4500</v>
      </c>
      <c r="F647" t="s">
        <v>4500</v>
      </c>
      <c r="G647" t="s">
        <v>4501</v>
      </c>
      <c r="I647" t="s">
        <v>4502</v>
      </c>
      <c r="J647" t="s">
        <v>731</v>
      </c>
      <c r="K647" t="s">
        <v>108</v>
      </c>
      <c r="L647">
        <v>19087</v>
      </c>
      <c r="M647" t="s">
        <v>4503</v>
      </c>
      <c r="N647" t="s">
        <v>4504</v>
      </c>
      <c r="O647">
        <v>0</v>
      </c>
      <c r="V647" t="s">
        <v>110</v>
      </c>
      <c r="W647" s="1">
        <v>43649</v>
      </c>
      <c r="Y647" s="1">
        <v>43921</v>
      </c>
      <c r="Z647" s="2">
        <v>43009</v>
      </c>
      <c r="AA647" t="s">
        <v>4505</v>
      </c>
      <c r="AB647" t="s">
        <v>113</v>
      </c>
      <c r="AC647" t="s">
        <v>113</v>
      </c>
      <c r="AD647" t="s">
        <v>113</v>
      </c>
      <c r="AG647" t="s">
        <v>113</v>
      </c>
      <c r="AH647" t="s">
        <v>111</v>
      </c>
      <c r="AI647" t="s">
        <v>113</v>
      </c>
      <c r="AJ647" t="s">
        <v>293</v>
      </c>
      <c r="AL647" t="s">
        <v>115</v>
      </c>
      <c r="AM647" t="s">
        <v>116</v>
      </c>
      <c r="AN647" t="s">
        <v>108</v>
      </c>
      <c r="AO647" t="s">
        <v>113</v>
      </c>
      <c r="AP647" t="s">
        <v>113</v>
      </c>
      <c r="AQ647" t="s">
        <v>113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B647" t="s">
        <v>113</v>
      </c>
      <c r="BD647" t="s">
        <v>113</v>
      </c>
      <c r="BF647" t="s">
        <v>113</v>
      </c>
      <c r="BG647" t="s">
        <v>113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113</v>
      </c>
      <c r="BV647" t="s">
        <v>111</v>
      </c>
      <c r="BW647" t="s">
        <v>111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  <c r="CW647" t="s">
        <v>113</v>
      </c>
    </row>
    <row r="648" spans="1:101" x14ac:dyDescent="0.25">
      <c r="A648" t="s">
        <v>117</v>
      </c>
      <c r="B648">
        <v>277151</v>
      </c>
      <c r="C648" t="s">
        <v>4506</v>
      </c>
      <c r="D648" t="s">
        <v>102</v>
      </c>
      <c r="E648" t="s">
        <v>4507</v>
      </c>
      <c r="F648" t="s">
        <v>4508</v>
      </c>
      <c r="G648" t="s">
        <v>4509</v>
      </c>
      <c r="I648" t="s">
        <v>169</v>
      </c>
      <c r="K648" t="s">
        <v>170</v>
      </c>
      <c r="L648">
        <v>68730</v>
      </c>
      <c r="M648">
        <v>6568059686</v>
      </c>
      <c r="O648">
        <v>0</v>
      </c>
      <c r="V648" t="s">
        <v>110</v>
      </c>
      <c r="W648" s="1">
        <v>42214</v>
      </c>
      <c r="Y648" s="1">
        <v>43915</v>
      </c>
      <c r="Z648" s="2">
        <v>43009</v>
      </c>
      <c r="AA648" t="s">
        <v>4510</v>
      </c>
      <c r="AB648" t="s">
        <v>111</v>
      </c>
      <c r="AC648" t="s">
        <v>113</v>
      </c>
      <c r="AD648" t="s">
        <v>113</v>
      </c>
      <c r="AG648" t="s">
        <v>113</v>
      </c>
      <c r="AH648" t="s">
        <v>111</v>
      </c>
      <c r="AI648" t="s">
        <v>113</v>
      </c>
      <c r="AJ648" t="s">
        <v>173</v>
      </c>
      <c r="AK648" t="s">
        <v>505</v>
      </c>
      <c r="AL648" t="s">
        <v>115</v>
      </c>
      <c r="AN648" t="s">
        <v>170</v>
      </c>
      <c r="AO648" t="s">
        <v>113</v>
      </c>
      <c r="AP648" t="s">
        <v>113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B648" t="s">
        <v>113</v>
      </c>
      <c r="BD648" t="s">
        <v>113</v>
      </c>
      <c r="BF648" t="s">
        <v>113</v>
      </c>
      <c r="BG648" t="s">
        <v>113</v>
      </c>
      <c r="BH648" t="s">
        <v>111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113</v>
      </c>
      <c r="BV648" t="s">
        <v>111</v>
      </c>
      <c r="BW648" t="s">
        <v>111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  <c r="CW648" t="s">
        <v>113</v>
      </c>
    </row>
    <row r="649" spans="1:101" x14ac:dyDescent="0.25">
      <c r="A649" t="s">
        <v>263</v>
      </c>
      <c r="B649">
        <v>300952</v>
      </c>
      <c r="C649" t="s">
        <v>4511</v>
      </c>
      <c r="D649" t="s">
        <v>102</v>
      </c>
      <c r="E649" t="s">
        <v>4512</v>
      </c>
      <c r="F649" t="s">
        <v>4513</v>
      </c>
      <c r="G649" t="s">
        <v>2571</v>
      </c>
      <c r="H649" t="s">
        <v>2572</v>
      </c>
      <c r="I649" t="s">
        <v>1020</v>
      </c>
      <c r="J649" t="s">
        <v>422</v>
      </c>
      <c r="K649" t="s">
        <v>108</v>
      </c>
      <c r="L649">
        <v>60607</v>
      </c>
      <c r="M649" t="s">
        <v>4514</v>
      </c>
      <c r="N649" t="s">
        <v>4515</v>
      </c>
      <c r="O649">
        <v>0</v>
      </c>
      <c r="V649" t="s">
        <v>110</v>
      </c>
      <c r="W649" s="1">
        <v>43524</v>
      </c>
      <c r="Y649" s="1">
        <v>43914</v>
      </c>
      <c r="Z649" s="2">
        <v>43009</v>
      </c>
      <c r="AA649" t="s">
        <v>4516</v>
      </c>
      <c r="AB649" t="s">
        <v>113</v>
      </c>
      <c r="AC649" t="s">
        <v>113</v>
      </c>
      <c r="AD649" t="s">
        <v>113</v>
      </c>
      <c r="AG649" t="s">
        <v>111</v>
      </c>
      <c r="AH649" t="s">
        <v>111</v>
      </c>
      <c r="AI649" t="s">
        <v>113</v>
      </c>
      <c r="AJ649" t="s">
        <v>114</v>
      </c>
      <c r="AL649" t="s">
        <v>115</v>
      </c>
      <c r="AM649" t="s">
        <v>116</v>
      </c>
      <c r="AN649" t="s">
        <v>108</v>
      </c>
      <c r="AO649" t="s">
        <v>113</v>
      </c>
      <c r="AP649" t="s">
        <v>113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B649" t="s">
        <v>113</v>
      </c>
      <c r="BD649" t="s">
        <v>113</v>
      </c>
      <c r="BF649" t="s">
        <v>113</v>
      </c>
      <c r="BG649" t="s">
        <v>113</v>
      </c>
      <c r="BH649" t="s">
        <v>113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113</v>
      </c>
      <c r="BV649" t="s">
        <v>111</v>
      </c>
      <c r="BW649" t="s">
        <v>111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  <c r="CW649" t="s">
        <v>113</v>
      </c>
    </row>
    <row r="650" spans="1:101" x14ac:dyDescent="0.25">
      <c r="A650" t="s">
        <v>263</v>
      </c>
      <c r="B650">
        <v>281080</v>
      </c>
      <c r="C650" t="s">
        <v>4517</v>
      </c>
      <c r="D650" t="s">
        <v>102</v>
      </c>
      <c r="E650" t="s">
        <v>4518</v>
      </c>
      <c r="F650" t="s">
        <v>4518</v>
      </c>
      <c r="G650" t="s">
        <v>4519</v>
      </c>
      <c r="H650" t="s">
        <v>918</v>
      </c>
      <c r="I650" t="s">
        <v>4520</v>
      </c>
      <c r="J650" t="s">
        <v>801</v>
      </c>
      <c r="K650" t="s">
        <v>108</v>
      </c>
      <c r="L650">
        <v>44114</v>
      </c>
      <c r="M650" t="s">
        <v>4521</v>
      </c>
      <c r="N650" t="s">
        <v>4522</v>
      </c>
      <c r="O650">
        <v>0</v>
      </c>
      <c r="V650" t="s">
        <v>110</v>
      </c>
      <c r="W650" s="1">
        <v>42500</v>
      </c>
      <c r="Y650" s="1">
        <v>43537</v>
      </c>
      <c r="Z650" s="2">
        <v>43009</v>
      </c>
      <c r="AA650" t="s">
        <v>4523</v>
      </c>
      <c r="AB650" t="s">
        <v>113</v>
      </c>
      <c r="AC650" t="s">
        <v>113</v>
      </c>
      <c r="AD650" t="s">
        <v>113</v>
      </c>
      <c r="AG650" t="s">
        <v>111</v>
      </c>
      <c r="AH650" t="s">
        <v>111</v>
      </c>
      <c r="AI650" t="s">
        <v>113</v>
      </c>
      <c r="AJ650" t="s">
        <v>114</v>
      </c>
      <c r="AL650" t="s">
        <v>115</v>
      </c>
      <c r="AM650" t="s">
        <v>801</v>
      </c>
      <c r="AN650" t="s">
        <v>108</v>
      </c>
      <c r="AO650" t="s">
        <v>113</v>
      </c>
      <c r="AP650" t="s">
        <v>113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B650" t="s">
        <v>113</v>
      </c>
      <c r="BD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113</v>
      </c>
      <c r="BV650" t="s">
        <v>113</v>
      </c>
      <c r="BW650" t="s">
        <v>111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  <c r="CW650" t="s">
        <v>113</v>
      </c>
    </row>
    <row r="651" spans="1:101" x14ac:dyDescent="0.25">
      <c r="A651" t="s">
        <v>117</v>
      </c>
      <c r="B651">
        <v>161802</v>
      </c>
      <c r="C651" t="s">
        <v>4524</v>
      </c>
      <c r="D651" t="s">
        <v>102</v>
      </c>
      <c r="E651" t="s">
        <v>4525</v>
      </c>
      <c r="F651" t="s">
        <v>4525</v>
      </c>
      <c r="G651" t="s">
        <v>4526</v>
      </c>
      <c r="H651" t="s">
        <v>4527</v>
      </c>
      <c r="I651" t="s">
        <v>169</v>
      </c>
      <c r="K651" t="s">
        <v>170</v>
      </c>
      <c r="L651">
        <v>38989</v>
      </c>
      <c r="M651" t="s">
        <v>4528</v>
      </c>
      <c r="N651" t="s">
        <v>4529</v>
      </c>
      <c r="O651">
        <v>0</v>
      </c>
      <c r="V651" t="s">
        <v>110</v>
      </c>
      <c r="W651" s="1">
        <v>40995</v>
      </c>
      <c r="Y651" s="1">
        <v>43872</v>
      </c>
      <c r="Z651" s="2">
        <v>43009</v>
      </c>
      <c r="AA651" t="s">
        <v>4530</v>
      </c>
      <c r="AB651" t="s">
        <v>111</v>
      </c>
      <c r="AC651" t="s">
        <v>113</v>
      </c>
      <c r="AD651" t="s">
        <v>113</v>
      </c>
      <c r="AG651" t="s">
        <v>113</v>
      </c>
      <c r="AH651" t="s">
        <v>111</v>
      </c>
      <c r="AI651" t="s">
        <v>113</v>
      </c>
      <c r="AJ651" t="s">
        <v>131</v>
      </c>
      <c r="AL651" t="s">
        <v>115</v>
      </c>
      <c r="AN651" t="s">
        <v>170</v>
      </c>
      <c r="AO651" t="s">
        <v>113</v>
      </c>
      <c r="AP651" t="s">
        <v>113</v>
      </c>
      <c r="AQ651" t="s">
        <v>111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B651" t="s">
        <v>113</v>
      </c>
      <c r="BD651" t="s">
        <v>113</v>
      </c>
      <c r="BF651" t="s">
        <v>113</v>
      </c>
      <c r="BG651" t="s">
        <v>113</v>
      </c>
      <c r="BH651" t="s">
        <v>113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113</v>
      </c>
      <c r="BV651" t="s">
        <v>113</v>
      </c>
      <c r="BW651" t="s">
        <v>111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  <c r="CW651" t="s">
        <v>113</v>
      </c>
    </row>
    <row r="652" spans="1:101" x14ac:dyDescent="0.25">
      <c r="A652" t="s">
        <v>117</v>
      </c>
      <c r="B652">
        <v>163386</v>
      </c>
      <c r="C652" t="s">
        <v>4531</v>
      </c>
      <c r="D652" t="s">
        <v>102</v>
      </c>
      <c r="E652" t="s">
        <v>4532</v>
      </c>
      <c r="F652" t="s">
        <v>4533</v>
      </c>
      <c r="G652" t="s">
        <v>4534</v>
      </c>
      <c r="H652" t="s">
        <v>4535</v>
      </c>
      <c r="I652" t="s">
        <v>128</v>
      </c>
      <c r="K652" t="s">
        <v>129</v>
      </c>
      <c r="M652" t="s">
        <v>4536</v>
      </c>
      <c r="N652" t="s">
        <v>4537</v>
      </c>
      <c r="O652">
        <v>1</v>
      </c>
      <c r="V652" t="s">
        <v>110</v>
      </c>
      <c r="W652" s="1">
        <v>42718</v>
      </c>
      <c r="Y652" s="1">
        <v>43836</v>
      </c>
      <c r="Z652" s="2">
        <v>43009</v>
      </c>
      <c r="AA652" t="s">
        <v>4538</v>
      </c>
      <c r="AB652" t="s">
        <v>113</v>
      </c>
      <c r="AC652" t="s">
        <v>113</v>
      </c>
      <c r="AD652" t="s">
        <v>113</v>
      </c>
      <c r="AG652" t="s">
        <v>113</v>
      </c>
      <c r="AH652" t="s">
        <v>111</v>
      </c>
      <c r="AI652" t="s">
        <v>113</v>
      </c>
      <c r="AJ652" t="s">
        <v>131</v>
      </c>
      <c r="AL652" t="s">
        <v>115</v>
      </c>
      <c r="AN652" t="s">
        <v>219</v>
      </c>
      <c r="AO652" t="s">
        <v>113</v>
      </c>
      <c r="AP652" t="s">
        <v>113</v>
      </c>
      <c r="AQ652" t="s">
        <v>113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B652" t="s">
        <v>113</v>
      </c>
      <c r="BD652" t="s">
        <v>113</v>
      </c>
      <c r="BF652" t="s">
        <v>113</v>
      </c>
      <c r="BG652" t="s">
        <v>113</v>
      </c>
      <c r="BH652" t="s">
        <v>113</v>
      </c>
      <c r="BI652" t="s">
        <v>113</v>
      </c>
      <c r="BJ652" t="s">
        <v>113</v>
      </c>
      <c r="BK652" t="s">
        <v>113</v>
      </c>
      <c r="BL652" t="s">
        <v>113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113</v>
      </c>
      <c r="BV652" t="s">
        <v>111</v>
      </c>
      <c r="BW652" t="s">
        <v>111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  <c r="CW652" t="s">
        <v>113</v>
      </c>
    </row>
    <row r="653" spans="1:101" x14ac:dyDescent="0.25">
      <c r="A653" t="s">
        <v>175</v>
      </c>
      <c r="B653">
        <v>291058</v>
      </c>
      <c r="C653" t="s">
        <v>4539</v>
      </c>
      <c r="D653" t="s">
        <v>102</v>
      </c>
      <c r="E653" t="s">
        <v>4540</v>
      </c>
      <c r="F653" t="s">
        <v>4540</v>
      </c>
      <c r="G653" t="s">
        <v>4541</v>
      </c>
      <c r="H653" t="s">
        <v>4542</v>
      </c>
      <c r="I653" t="s">
        <v>4543</v>
      </c>
      <c r="J653" t="s">
        <v>180</v>
      </c>
      <c r="K653" t="s">
        <v>108</v>
      </c>
      <c r="L653">
        <v>94070</v>
      </c>
      <c r="M653" t="s">
        <v>4544</v>
      </c>
      <c r="O653">
        <v>0</v>
      </c>
      <c r="V653" t="s">
        <v>110</v>
      </c>
      <c r="W653" s="1">
        <v>43056</v>
      </c>
      <c r="Y653" s="1">
        <v>43915</v>
      </c>
      <c r="Z653" s="2">
        <v>43009</v>
      </c>
      <c r="AA653" t="s">
        <v>4545</v>
      </c>
      <c r="AB653" t="s">
        <v>113</v>
      </c>
      <c r="AC653" t="s">
        <v>113</v>
      </c>
      <c r="AD653" t="s">
        <v>113</v>
      </c>
      <c r="AG653" t="s">
        <v>111</v>
      </c>
      <c r="AH653" t="s">
        <v>113</v>
      </c>
      <c r="AI653" t="s">
        <v>113</v>
      </c>
      <c r="AJ653" t="s">
        <v>114</v>
      </c>
      <c r="AL653" t="s">
        <v>115</v>
      </c>
      <c r="AM653" t="s">
        <v>116</v>
      </c>
      <c r="AN653" t="s">
        <v>108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B653" t="s">
        <v>113</v>
      </c>
      <c r="BD653" t="s">
        <v>113</v>
      </c>
      <c r="BF653" t="s">
        <v>113</v>
      </c>
      <c r="BG653" t="s">
        <v>113</v>
      </c>
      <c r="BH653" t="s">
        <v>113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113</v>
      </c>
      <c r="BV653" t="s">
        <v>111</v>
      </c>
      <c r="BW653" t="s">
        <v>111</v>
      </c>
      <c r="BX653" t="s">
        <v>113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  <c r="CW653" t="s">
        <v>113</v>
      </c>
    </row>
    <row r="654" spans="1:101" x14ac:dyDescent="0.25">
      <c r="A654" t="s">
        <v>175</v>
      </c>
      <c r="B654">
        <v>135545</v>
      </c>
      <c r="C654" t="s">
        <v>4546</v>
      </c>
      <c r="D654" t="s">
        <v>102</v>
      </c>
      <c r="E654" t="s">
        <v>4547</v>
      </c>
      <c r="F654" t="s">
        <v>4547</v>
      </c>
      <c r="G654" t="s">
        <v>4548</v>
      </c>
      <c r="I654" t="s">
        <v>4549</v>
      </c>
      <c r="J654" t="s">
        <v>180</v>
      </c>
      <c r="K654" t="s">
        <v>108</v>
      </c>
      <c r="L654">
        <v>94946</v>
      </c>
      <c r="M654" t="s">
        <v>4550</v>
      </c>
      <c r="N654" t="s">
        <v>4551</v>
      </c>
      <c r="O654">
        <v>0</v>
      </c>
      <c r="V654" t="s">
        <v>110</v>
      </c>
      <c r="W654" s="1">
        <v>42100</v>
      </c>
      <c r="Y654" s="1">
        <v>43544</v>
      </c>
      <c r="Z654" s="2">
        <v>43009</v>
      </c>
      <c r="AB654" t="s">
        <v>113</v>
      </c>
      <c r="AC654" t="s">
        <v>113</v>
      </c>
      <c r="AD654" t="s">
        <v>113</v>
      </c>
      <c r="AG654" t="s">
        <v>113</v>
      </c>
      <c r="AH654" t="s">
        <v>111</v>
      </c>
      <c r="AI654" t="s">
        <v>113</v>
      </c>
      <c r="AJ654" t="s">
        <v>131</v>
      </c>
      <c r="AL654" t="s">
        <v>115</v>
      </c>
      <c r="AM654" t="s">
        <v>180</v>
      </c>
      <c r="AN654" t="s">
        <v>108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B654" t="s">
        <v>113</v>
      </c>
      <c r="BD654" t="s">
        <v>113</v>
      </c>
      <c r="BF654" t="s">
        <v>113</v>
      </c>
      <c r="BG654" t="s">
        <v>113</v>
      </c>
      <c r="BH654" t="s">
        <v>113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113</v>
      </c>
      <c r="BV654" t="s">
        <v>111</v>
      </c>
      <c r="BW654" t="s">
        <v>111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  <c r="CW654" t="s">
        <v>113</v>
      </c>
    </row>
    <row r="655" spans="1:101" x14ac:dyDescent="0.25">
      <c r="A655" t="s">
        <v>117</v>
      </c>
      <c r="B655">
        <v>282655</v>
      </c>
      <c r="C655" t="s">
        <v>4552</v>
      </c>
      <c r="D655" t="s">
        <v>102</v>
      </c>
      <c r="E655" t="s">
        <v>4553</v>
      </c>
      <c r="F655" t="s">
        <v>4554</v>
      </c>
      <c r="G655" t="s">
        <v>4555</v>
      </c>
      <c r="I655" t="s">
        <v>250</v>
      </c>
      <c r="K655" t="s">
        <v>251</v>
      </c>
      <c r="L655" t="s">
        <v>4556</v>
      </c>
      <c r="M655" t="s">
        <v>4557</v>
      </c>
      <c r="N655" t="s">
        <v>4557</v>
      </c>
      <c r="O655">
        <v>0</v>
      </c>
      <c r="V655" t="s">
        <v>110</v>
      </c>
      <c r="W655" s="1">
        <v>42394</v>
      </c>
      <c r="Y655" s="1">
        <v>43920</v>
      </c>
      <c r="Z655" s="2">
        <v>43009</v>
      </c>
      <c r="AA655" t="s">
        <v>4558</v>
      </c>
      <c r="AB655" t="s">
        <v>111</v>
      </c>
      <c r="AC655" t="s">
        <v>113</v>
      </c>
      <c r="AD655" t="s">
        <v>113</v>
      </c>
      <c r="AF655" t="s">
        <v>4559</v>
      </c>
      <c r="AG655" t="s">
        <v>111</v>
      </c>
      <c r="AH655" t="s">
        <v>111</v>
      </c>
      <c r="AI655" t="s">
        <v>113</v>
      </c>
      <c r="AJ655" t="s">
        <v>300</v>
      </c>
      <c r="AL655" t="s">
        <v>115</v>
      </c>
      <c r="AN655" t="s">
        <v>251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B655" t="s">
        <v>113</v>
      </c>
      <c r="BD655" t="s">
        <v>113</v>
      </c>
      <c r="BF655" t="s">
        <v>113</v>
      </c>
      <c r="BG655" t="s">
        <v>113</v>
      </c>
      <c r="BH655" t="s">
        <v>113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113</v>
      </c>
      <c r="BV655" t="s">
        <v>111</v>
      </c>
      <c r="BW655" t="s">
        <v>111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  <c r="CW655" t="s">
        <v>113</v>
      </c>
    </row>
    <row r="656" spans="1:101" x14ac:dyDescent="0.25">
      <c r="A656" t="s">
        <v>117</v>
      </c>
      <c r="B656">
        <v>292840</v>
      </c>
      <c r="C656" t="s">
        <v>4560</v>
      </c>
      <c r="D656" t="s">
        <v>102</v>
      </c>
      <c r="E656" t="s">
        <v>4561</v>
      </c>
      <c r="F656" t="s">
        <v>4561</v>
      </c>
      <c r="G656" t="s">
        <v>4562</v>
      </c>
      <c r="H656" t="s">
        <v>4563</v>
      </c>
      <c r="I656" t="s">
        <v>128</v>
      </c>
      <c r="K656" t="s">
        <v>219</v>
      </c>
      <c r="M656" t="s">
        <v>4564</v>
      </c>
      <c r="N656" t="s">
        <v>4565</v>
      </c>
      <c r="O656">
        <v>0</v>
      </c>
      <c r="V656" t="s">
        <v>110</v>
      </c>
      <c r="W656" s="1">
        <v>43173</v>
      </c>
      <c r="Y656" s="1">
        <v>43892</v>
      </c>
      <c r="Z656" s="2">
        <v>43009</v>
      </c>
      <c r="AA656" t="s">
        <v>4566</v>
      </c>
      <c r="AB656" t="s">
        <v>111</v>
      </c>
      <c r="AC656" t="s">
        <v>113</v>
      </c>
      <c r="AD656" t="s">
        <v>113</v>
      </c>
      <c r="AF656" t="s">
        <v>4567</v>
      </c>
      <c r="AG656" t="s">
        <v>113</v>
      </c>
      <c r="AH656" t="s">
        <v>111</v>
      </c>
      <c r="AI656" t="s">
        <v>113</v>
      </c>
      <c r="AJ656" t="s">
        <v>173</v>
      </c>
      <c r="AK656" t="s">
        <v>742</v>
      </c>
      <c r="AL656" t="s">
        <v>115</v>
      </c>
      <c r="AN656" t="s">
        <v>219</v>
      </c>
      <c r="AO656" t="s">
        <v>113</v>
      </c>
      <c r="AP656" t="s">
        <v>113</v>
      </c>
      <c r="AQ656" t="s">
        <v>111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B656" t="s">
        <v>113</v>
      </c>
      <c r="BD656" t="s">
        <v>113</v>
      </c>
      <c r="BF656" t="s">
        <v>113</v>
      </c>
      <c r="BG656" t="s">
        <v>113</v>
      </c>
      <c r="BH656" t="s">
        <v>111</v>
      </c>
      <c r="BI656" t="s">
        <v>113</v>
      </c>
      <c r="BJ656" t="s">
        <v>113</v>
      </c>
      <c r="BK656" t="s">
        <v>113</v>
      </c>
      <c r="BL656" t="s">
        <v>111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113</v>
      </c>
      <c r="BV656" t="s">
        <v>111</v>
      </c>
      <c r="BW656" t="s">
        <v>111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  <c r="CW656" t="s">
        <v>113</v>
      </c>
    </row>
    <row r="657" spans="1:101" x14ac:dyDescent="0.25">
      <c r="A657" t="s">
        <v>368</v>
      </c>
      <c r="B657">
        <v>287663</v>
      </c>
      <c r="C657" t="s">
        <v>4568</v>
      </c>
      <c r="D657" t="s">
        <v>102</v>
      </c>
      <c r="E657" t="s">
        <v>4569</v>
      </c>
      <c r="F657" t="s">
        <v>4569</v>
      </c>
      <c r="G657" t="s">
        <v>4570</v>
      </c>
      <c r="H657" t="s">
        <v>754</v>
      </c>
      <c r="I657" t="s">
        <v>2312</v>
      </c>
      <c r="J657" t="s">
        <v>373</v>
      </c>
      <c r="K657" t="s">
        <v>108</v>
      </c>
      <c r="L657">
        <v>78730</v>
      </c>
      <c r="M657" t="s">
        <v>4571</v>
      </c>
      <c r="N657" t="s">
        <v>4572</v>
      </c>
      <c r="O657">
        <v>0</v>
      </c>
      <c r="V657" t="s">
        <v>110</v>
      </c>
      <c r="W657" s="1">
        <v>42802</v>
      </c>
      <c r="Y657" s="1">
        <v>43901</v>
      </c>
      <c r="Z657" s="2">
        <v>43009</v>
      </c>
      <c r="AA657" t="s">
        <v>4573</v>
      </c>
      <c r="AB657" t="s">
        <v>113</v>
      </c>
      <c r="AC657" t="s">
        <v>113</v>
      </c>
      <c r="AD657" t="s">
        <v>113</v>
      </c>
      <c r="AG657" t="s">
        <v>113</v>
      </c>
      <c r="AH657" t="s">
        <v>111</v>
      </c>
      <c r="AI657" t="s">
        <v>113</v>
      </c>
      <c r="AJ657" t="s">
        <v>114</v>
      </c>
      <c r="AL657" t="s">
        <v>115</v>
      </c>
      <c r="AM657" t="s">
        <v>373</v>
      </c>
      <c r="AN657" t="s">
        <v>108</v>
      </c>
      <c r="AO657" t="s">
        <v>113</v>
      </c>
      <c r="AP657" t="s">
        <v>113</v>
      </c>
      <c r="AQ657" t="s">
        <v>113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B657" t="s">
        <v>113</v>
      </c>
      <c r="BD657" t="s">
        <v>113</v>
      </c>
      <c r="BF657" t="s">
        <v>113</v>
      </c>
      <c r="BG657" t="s">
        <v>113</v>
      </c>
      <c r="BH657" t="s">
        <v>113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113</v>
      </c>
      <c r="BV657" t="s">
        <v>111</v>
      </c>
      <c r="BW657" t="s">
        <v>111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  <c r="CW657" t="s">
        <v>113</v>
      </c>
    </row>
    <row r="658" spans="1:101" x14ac:dyDescent="0.25">
      <c r="A658" t="s">
        <v>117</v>
      </c>
      <c r="B658">
        <v>283436</v>
      </c>
      <c r="C658" t="s">
        <v>4574</v>
      </c>
      <c r="D658" t="s">
        <v>102</v>
      </c>
      <c r="E658" t="s">
        <v>4575</v>
      </c>
      <c r="F658" t="s">
        <v>4575</v>
      </c>
      <c r="G658" t="s">
        <v>4576</v>
      </c>
      <c r="H658" t="s">
        <v>4577</v>
      </c>
      <c r="I658" t="s">
        <v>128</v>
      </c>
      <c r="K658" t="s">
        <v>219</v>
      </c>
      <c r="M658" t="s">
        <v>4578</v>
      </c>
      <c r="N658" t="s">
        <v>4579</v>
      </c>
      <c r="O658">
        <v>0</v>
      </c>
      <c r="V658" t="s">
        <v>110</v>
      </c>
      <c r="W658" s="1">
        <v>42459</v>
      </c>
      <c r="Y658" s="1">
        <v>43893</v>
      </c>
      <c r="Z658" s="2">
        <v>43009</v>
      </c>
      <c r="AA658" t="s">
        <v>4580</v>
      </c>
      <c r="AB658" t="s">
        <v>113</v>
      </c>
      <c r="AC658" t="s">
        <v>113</v>
      </c>
      <c r="AD658" t="s">
        <v>113</v>
      </c>
      <c r="AG658" t="s">
        <v>113</v>
      </c>
      <c r="AH658" t="s">
        <v>111</v>
      </c>
      <c r="AI658" t="s">
        <v>113</v>
      </c>
      <c r="AJ658" t="s">
        <v>173</v>
      </c>
      <c r="AK658" t="s">
        <v>4581</v>
      </c>
      <c r="AL658" t="s">
        <v>115</v>
      </c>
      <c r="AN658" t="s">
        <v>1268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B658" t="s">
        <v>113</v>
      </c>
      <c r="BD658" t="s">
        <v>113</v>
      </c>
      <c r="BF658" t="s">
        <v>113</v>
      </c>
      <c r="BG658" t="s">
        <v>113</v>
      </c>
      <c r="BH658" t="s">
        <v>111</v>
      </c>
      <c r="BI658" t="s">
        <v>113</v>
      </c>
      <c r="BJ658" t="s">
        <v>113</v>
      </c>
      <c r="BK658" t="s">
        <v>113</v>
      </c>
      <c r="BL658" t="s">
        <v>113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113</v>
      </c>
      <c r="BV658" t="s">
        <v>111</v>
      </c>
      <c r="BW658" t="s">
        <v>111</v>
      </c>
      <c r="BX658" t="s">
        <v>113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  <c r="CW658" t="s">
        <v>113</v>
      </c>
    </row>
    <row r="659" spans="1:101" x14ac:dyDescent="0.25">
      <c r="A659" t="s">
        <v>117</v>
      </c>
      <c r="B659">
        <v>168499</v>
      </c>
      <c r="C659" t="s">
        <v>4582</v>
      </c>
      <c r="D659" t="s">
        <v>102</v>
      </c>
      <c r="E659" t="s">
        <v>4583</v>
      </c>
      <c r="F659" t="s">
        <v>4583</v>
      </c>
      <c r="G659" t="s">
        <v>1265</v>
      </c>
      <c r="H659" t="s">
        <v>1266</v>
      </c>
      <c r="I659" t="s">
        <v>1267</v>
      </c>
      <c r="K659" t="s">
        <v>1268</v>
      </c>
      <c r="L659" t="s">
        <v>1269</v>
      </c>
      <c r="M659" t="s">
        <v>4584</v>
      </c>
      <c r="N659" t="s">
        <v>4585</v>
      </c>
      <c r="O659">
        <v>0</v>
      </c>
      <c r="V659" t="s">
        <v>110</v>
      </c>
      <c r="W659" s="1">
        <v>41501</v>
      </c>
      <c r="Y659" s="1">
        <v>43909</v>
      </c>
      <c r="Z659" s="2">
        <v>43009</v>
      </c>
      <c r="AB659" t="s">
        <v>111</v>
      </c>
      <c r="AC659" t="s">
        <v>113</v>
      </c>
      <c r="AD659" t="s">
        <v>113</v>
      </c>
      <c r="AG659" t="s">
        <v>113</v>
      </c>
      <c r="AH659" t="s">
        <v>111</v>
      </c>
      <c r="AI659" t="s">
        <v>113</v>
      </c>
      <c r="AJ659" t="s">
        <v>173</v>
      </c>
      <c r="AK659" t="s">
        <v>1272</v>
      </c>
      <c r="AL659" t="s">
        <v>115</v>
      </c>
      <c r="AN659" t="s">
        <v>1268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B659" t="s">
        <v>113</v>
      </c>
      <c r="BD659" t="s">
        <v>113</v>
      </c>
      <c r="BF659" t="s">
        <v>113</v>
      </c>
      <c r="BG659" t="s">
        <v>113</v>
      </c>
      <c r="BH659" t="s">
        <v>111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113</v>
      </c>
      <c r="BV659" t="s">
        <v>111</v>
      </c>
      <c r="BW659" t="s">
        <v>111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  <c r="CW659" t="s">
        <v>113</v>
      </c>
    </row>
    <row r="660" spans="1:101" x14ac:dyDescent="0.25">
      <c r="A660" t="s">
        <v>309</v>
      </c>
      <c r="B660">
        <v>300077</v>
      </c>
      <c r="C660" t="s">
        <v>4586</v>
      </c>
      <c r="D660" t="s">
        <v>102</v>
      </c>
      <c r="E660" t="s">
        <v>4587</v>
      </c>
      <c r="F660" t="s">
        <v>4587</v>
      </c>
      <c r="G660" t="s">
        <v>4588</v>
      </c>
      <c r="H660" t="s">
        <v>4589</v>
      </c>
      <c r="I660" t="s">
        <v>4590</v>
      </c>
      <c r="J660" t="s">
        <v>116</v>
      </c>
      <c r="K660" t="s">
        <v>108</v>
      </c>
      <c r="L660">
        <v>19803</v>
      </c>
      <c r="M660" t="s">
        <v>4591</v>
      </c>
      <c r="O660">
        <v>0</v>
      </c>
      <c r="V660" t="s">
        <v>110</v>
      </c>
      <c r="W660" s="1">
        <v>43454</v>
      </c>
      <c r="Y660" s="1">
        <v>43917</v>
      </c>
      <c r="Z660" s="2">
        <v>43009</v>
      </c>
      <c r="AA660" t="s">
        <v>4592</v>
      </c>
      <c r="AB660" t="s">
        <v>113</v>
      </c>
      <c r="AC660" t="s">
        <v>113</v>
      </c>
      <c r="AD660" t="s">
        <v>113</v>
      </c>
      <c r="AG660" t="s">
        <v>113</v>
      </c>
      <c r="AH660" t="s">
        <v>111</v>
      </c>
      <c r="AI660" t="s">
        <v>113</v>
      </c>
      <c r="AJ660" t="s">
        <v>131</v>
      </c>
      <c r="AL660" t="s">
        <v>115</v>
      </c>
      <c r="AM660" t="s">
        <v>116</v>
      </c>
      <c r="AN660" t="s">
        <v>108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B660" t="s">
        <v>113</v>
      </c>
      <c r="BD660" t="s">
        <v>113</v>
      </c>
      <c r="BF660" t="s">
        <v>113</v>
      </c>
      <c r="BG660" t="s">
        <v>113</v>
      </c>
      <c r="BH660" t="s">
        <v>113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113</v>
      </c>
      <c r="BV660" t="s">
        <v>111</v>
      </c>
      <c r="BW660" t="s">
        <v>111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  <c r="CW660" t="s">
        <v>113</v>
      </c>
    </row>
    <row r="661" spans="1:101" x14ac:dyDescent="0.25">
      <c r="A661" t="s">
        <v>175</v>
      </c>
      <c r="B661">
        <v>299149</v>
      </c>
      <c r="C661" t="s">
        <v>4593</v>
      </c>
      <c r="D661" t="s">
        <v>102</v>
      </c>
      <c r="E661" t="s">
        <v>4594</v>
      </c>
      <c r="F661" t="s">
        <v>4594</v>
      </c>
      <c r="G661" t="s">
        <v>4595</v>
      </c>
      <c r="H661" t="s">
        <v>754</v>
      </c>
      <c r="I661" t="s">
        <v>285</v>
      </c>
      <c r="J661" t="s">
        <v>180</v>
      </c>
      <c r="K661" t="s">
        <v>108</v>
      </c>
      <c r="L661">
        <v>94025</v>
      </c>
      <c r="M661" t="s">
        <v>4596</v>
      </c>
      <c r="O661">
        <v>0</v>
      </c>
      <c r="V661" t="s">
        <v>110</v>
      </c>
      <c r="W661" s="1">
        <v>43579</v>
      </c>
      <c r="Y661" s="1">
        <v>43914</v>
      </c>
      <c r="Z661" s="2">
        <v>43009</v>
      </c>
      <c r="AA661" t="s">
        <v>4597</v>
      </c>
      <c r="AB661" t="s">
        <v>113</v>
      </c>
      <c r="AC661" t="s">
        <v>113</v>
      </c>
      <c r="AD661" t="s">
        <v>113</v>
      </c>
      <c r="AF661" t="s">
        <v>4598</v>
      </c>
      <c r="AG661" t="s">
        <v>113</v>
      </c>
      <c r="AH661" t="s">
        <v>111</v>
      </c>
      <c r="AI661" t="s">
        <v>113</v>
      </c>
      <c r="AJ661" t="s">
        <v>114</v>
      </c>
      <c r="AL661" t="s">
        <v>115</v>
      </c>
      <c r="AM661" t="s">
        <v>116</v>
      </c>
      <c r="AN661" t="s">
        <v>108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B661" t="s">
        <v>113</v>
      </c>
      <c r="BD661" t="s">
        <v>113</v>
      </c>
      <c r="BF661" t="s">
        <v>113</v>
      </c>
      <c r="BG661" t="s">
        <v>113</v>
      </c>
      <c r="BH661" t="s">
        <v>111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113</v>
      </c>
      <c r="BV661" t="s">
        <v>113</v>
      </c>
      <c r="BW661" t="s">
        <v>111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  <c r="CW661" t="s">
        <v>113</v>
      </c>
    </row>
    <row r="662" spans="1:101" x14ac:dyDescent="0.25">
      <c r="A662" t="s">
        <v>117</v>
      </c>
      <c r="B662">
        <v>162130</v>
      </c>
      <c r="C662" t="s">
        <v>4599</v>
      </c>
      <c r="D662" t="s">
        <v>102</v>
      </c>
      <c r="E662" t="s">
        <v>4600</v>
      </c>
      <c r="F662" t="s">
        <v>4600</v>
      </c>
      <c r="G662" t="s">
        <v>4601</v>
      </c>
      <c r="H662" t="s">
        <v>1779</v>
      </c>
      <c r="I662" t="s">
        <v>128</v>
      </c>
      <c r="K662" t="s">
        <v>219</v>
      </c>
      <c r="M662" t="s">
        <v>1780</v>
      </c>
      <c r="N662" t="s">
        <v>1781</v>
      </c>
      <c r="O662">
        <v>4</v>
      </c>
      <c r="V662" t="s">
        <v>110</v>
      </c>
      <c r="W662" s="1">
        <v>40996</v>
      </c>
      <c r="Y662" s="1">
        <v>43907</v>
      </c>
      <c r="Z662" s="2">
        <v>43009</v>
      </c>
      <c r="AA662" t="s">
        <v>1782</v>
      </c>
      <c r="AB662" t="s">
        <v>113</v>
      </c>
      <c r="AC662" t="s">
        <v>113</v>
      </c>
      <c r="AD662" t="s">
        <v>113</v>
      </c>
      <c r="AG662" t="s">
        <v>113</v>
      </c>
      <c r="AH662" t="s">
        <v>111</v>
      </c>
      <c r="AI662" t="s">
        <v>113</v>
      </c>
      <c r="AJ662" t="s">
        <v>131</v>
      </c>
      <c r="AL662" t="s">
        <v>115</v>
      </c>
      <c r="AN662" t="s">
        <v>122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B662" t="s">
        <v>113</v>
      </c>
      <c r="BD662" t="s">
        <v>113</v>
      </c>
      <c r="BF662" t="s">
        <v>113</v>
      </c>
      <c r="BG662" t="s">
        <v>113</v>
      </c>
      <c r="BH662" t="s">
        <v>111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113</v>
      </c>
      <c r="BV662" t="s">
        <v>111</v>
      </c>
      <c r="BW662" t="s">
        <v>111</v>
      </c>
      <c r="BX662" t="s">
        <v>111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  <c r="CW662" t="s">
        <v>113</v>
      </c>
    </row>
    <row r="663" spans="1:101" x14ac:dyDescent="0.25">
      <c r="A663" t="s">
        <v>155</v>
      </c>
      <c r="B663">
        <v>166039</v>
      </c>
      <c r="C663" t="s">
        <v>4602</v>
      </c>
      <c r="D663" t="s">
        <v>102</v>
      </c>
      <c r="E663" t="s">
        <v>4603</v>
      </c>
      <c r="F663" t="s">
        <v>4604</v>
      </c>
      <c r="M663" t="s">
        <v>4605</v>
      </c>
      <c r="N663" t="s">
        <v>2782</v>
      </c>
      <c r="O663">
        <v>1</v>
      </c>
      <c r="P663" t="s">
        <v>4606</v>
      </c>
      <c r="R663" t="s">
        <v>4607</v>
      </c>
      <c r="S663" t="s">
        <v>161</v>
      </c>
      <c r="T663" t="s">
        <v>108</v>
      </c>
      <c r="U663">
        <v>1070</v>
      </c>
      <c r="V663" t="s">
        <v>110</v>
      </c>
      <c r="W663" s="1">
        <v>41239</v>
      </c>
      <c r="Y663" s="1">
        <v>43907</v>
      </c>
      <c r="Z663" s="2">
        <v>43009</v>
      </c>
      <c r="AA663" t="s">
        <v>4608</v>
      </c>
      <c r="AB663" t="s">
        <v>113</v>
      </c>
      <c r="AC663" t="s">
        <v>113</v>
      </c>
      <c r="AD663" t="s">
        <v>113</v>
      </c>
      <c r="AG663" t="s">
        <v>113</v>
      </c>
      <c r="AH663" t="s">
        <v>111</v>
      </c>
      <c r="AI663" t="s">
        <v>113</v>
      </c>
      <c r="AJ663" t="s">
        <v>131</v>
      </c>
      <c r="AL663" t="s">
        <v>115</v>
      </c>
      <c r="AM663" t="s">
        <v>116</v>
      </c>
      <c r="AN663" t="s">
        <v>108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B663" t="s">
        <v>113</v>
      </c>
      <c r="BD663" t="s">
        <v>111</v>
      </c>
      <c r="BE663" t="s">
        <v>113</v>
      </c>
      <c r="BF663" t="s">
        <v>111</v>
      </c>
      <c r="BG663" t="s">
        <v>113</v>
      </c>
      <c r="BH663" t="s">
        <v>111</v>
      </c>
      <c r="BI663" t="s">
        <v>113</v>
      </c>
      <c r="BJ663" t="s">
        <v>113</v>
      </c>
      <c r="BK663" t="s">
        <v>113</v>
      </c>
      <c r="BL663" t="s">
        <v>113</v>
      </c>
      <c r="BM663" t="s">
        <v>113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113</v>
      </c>
      <c r="BV663" t="s">
        <v>111</v>
      </c>
      <c r="BW663" t="s">
        <v>111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  <c r="CW663" t="s">
        <v>113</v>
      </c>
    </row>
    <row r="664" spans="1:101" x14ac:dyDescent="0.25">
      <c r="A664" t="s">
        <v>910</v>
      </c>
      <c r="B664">
        <v>284555</v>
      </c>
      <c r="C664" t="s">
        <v>4609</v>
      </c>
      <c r="D664" t="s">
        <v>102</v>
      </c>
      <c r="E664" t="s">
        <v>4610</v>
      </c>
      <c r="F664" t="s">
        <v>4610</v>
      </c>
      <c r="G664" t="s">
        <v>4611</v>
      </c>
      <c r="H664" t="s">
        <v>4612</v>
      </c>
      <c r="I664" t="s">
        <v>4613</v>
      </c>
      <c r="J664" t="s">
        <v>1983</v>
      </c>
      <c r="K664" t="s">
        <v>108</v>
      </c>
      <c r="L664">
        <v>33449</v>
      </c>
      <c r="M664" t="s">
        <v>4614</v>
      </c>
      <c r="N664" t="s">
        <v>4615</v>
      </c>
      <c r="O664">
        <v>0</v>
      </c>
      <c r="V664" t="s">
        <v>110</v>
      </c>
      <c r="W664" s="1">
        <v>42712</v>
      </c>
      <c r="Y664" s="1">
        <v>43910</v>
      </c>
      <c r="Z664" s="2">
        <v>43009</v>
      </c>
      <c r="AB664" t="s">
        <v>113</v>
      </c>
      <c r="AC664" t="s">
        <v>113</v>
      </c>
      <c r="AD664" t="s">
        <v>113</v>
      </c>
      <c r="AG664" t="s">
        <v>111</v>
      </c>
      <c r="AH664" t="s">
        <v>113</v>
      </c>
      <c r="AI664" t="s">
        <v>113</v>
      </c>
      <c r="AJ664" t="s">
        <v>114</v>
      </c>
      <c r="AL664" t="s">
        <v>115</v>
      </c>
      <c r="AM664" t="s">
        <v>116</v>
      </c>
      <c r="AN664" t="s">
        <v>108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B664" t="s">
        <v>113</v>
      </c>
      <c r="BD664" t="s">
        <v>113</v>
      </c>
      <c r="BF664" t="s">
        <v>113</v>
      </c>
      <c r="BG664" t="s">
        <v>113</v>
      </c>
      <c r="BH664" t="s">
        <v>111</v>
      </c>
      <c r="BI664" t="s">
        <v>113</v>
      </c>
      <c r="BJ664" t="s">
        <v>113</v>
      </c>
      <c r="BK664" t="s">
        <v>113</v>
      </c>
      <c r="BL664" t="s">
        <v>113</v>
      </c>
      <c r="BM664" t="s">
        <v>113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113</v>
      </c>
      <c r="BV664" t="s">
        <v>111</v>
      </c>
      <c r="BW664" t="s">
        <v>111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  <c r="CW664" t="s">
        <v>113</v>
      </c>
    </row>
    <row r="665" spans="1:101" x14ac:dyDescent="0.25">
      <c r="A665" t="s">
        <v>368</v>
      </c>
      <c r="B665">
        <v>169868</v>
      </c>
      <c r="C665" t="s">
        <v>4616</v>
      </c>
      <c r="D665" t="s">
        <v>102</v>
      </c>
      <c r="E665" t="s">
        <v>4617</v>
      </c>
      <c r="F665" t="s">
        <v>4618</v>
      </c>
      <c r="G665" t="s">
        <v>4619</v>
      </c>
      <c r="H665" t="s">
        <v>267</v>
      </c>
      <c r="I665" t="s">
        <v>4620</v>
      </c>
      <c r="J665" t="s">
        <v>4621</v>
      </c>
      <c r="K665" t="s">
        <v>108</v>
      </c>
      <c r="L665">
        <v>74105</v>
      </c>
      <c r="M665" t="s">
        <v>4622</v>
      </c>
      <c r="N665" t="s">
        <v>4623</v>
      </c>
      <c r="O665">
        <v>0</v>
      </c>
      <c r="V665" t="s">
        <v>110</v>
      </c>
      <c r="W665" s="1">
        <v>41676</v>
      </c>
      <c r="Y665" s="1">
        <v>43567</v>
      </c>
      <c r="Z665" s="2">
        <v>43009</v>
      </c>
      <c r="AA665" t="s">
        <v>4624</v>
      </c>
      <c r="AB665" t="s">
        <v>113</v>
      </c>
      <c r="AC665" t="s">
        <v>113</v>
      </c>
      <c r="AD665" t="s">
        <v>113</v>
      </c>
      <c r="AG665" t="s">
        <v>113</v>
      </c>
      <c r="AH665" t="s">
        <v>111</v>
      </c>
      <c r="AI665" t="s">
        <v>113</v>
      </c>
      <c r="AJ665" t="s">
        <v>114</v>
      </c>
      <c r="AL665" t="s">
        <v>115</v>
      </c>
      <c r="AM665" t="s">
        <v>116</v>
      </c>
      <c r="AN665" t="s">
        <v>108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B665" t="s">
        <v>113</v>
      </c>
      <c r="BD665" t="s">
        <v>113</v>
      </c>
      <c r="BF665" t="s">
        <v>113</v>
      </c>
      <c r="BG665" t="s">
        <v>113</v>
      </c>
      <c r="BH665" t="s">
        <v>111</v>
      </c>
      <c r="BI665" t="s">
        <v>113</v>
      </c>
      <c r="BJ665" t="s">
        <v>113</v>
      </c>
      <c r="BK665" t="s">
        <v>113</v>
      </c>
      <c r="BL665" t="s">
        <v>113</v>
      </c>
      <c r="BM665" t="s">
        <v>113</v>
      </c>
      <c r="BN665" t="s">
        <v>113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113</v>
      </c>
      <c r="BV665" t="s">
        <v>111</v>
      </c>
      <c r="BW665" t="s">
        <v>111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  <c r="CW665" t="s">
        <v>113</v>
      </c>
    </row>
    <row r="666" spans="1:101" x14ac:dyDescent="0.25">
      <c r="A666" t="s">
        <v>117</v>
      </c>
      <c r="B666">
        <v>269852</v>
      </c>
      <c r="C666" t="s">
        <v>4625</v>
      </c>
      <c r="D666" t="s">
        <v>102</v>
      </c>
      <c r="E666" t="s">
        <v>4626</v>
      </c>
      <c r="F666" t="s">
        <v>4626</v>
      </c>
      <c r="G666" t="s">
        <v>4627</v>
      </c>
      <c r="H666" t="s">
        <v>4628</v>
      </c>
      <c r="I666" t="s">
        <v>128</v>
      </c>
      <c r="K666" t="s">
        <v>219</v>
      </c>
      <c r="M666" t="s">
        <v>4629</v>
      </c>
      <c r="N666" t="s">
        <v>4630</v>
      </c>
      <c r="O666">
        <v>0</v>
      </c>
      <c r="V666" t="s">
        <v>110</v>
      </c>
      <c r="W666" s="1">
        <v>42458</v>
      </c>
      <c r="Y666" s="1">
        <v>43929</v>
      </c>
      <c r="Z666" s="2">
        <v>43891</v>
      </c>
      <c r="AA666" t="s">
        <v>4631</v>
      </c>
      <c r="AB666" t="s">
        <v>111</v>
      </c>
      <c r="AC666" t="s">
        <v>113</v>
      </c>
      <c r="AD666" t="s">
        <v>113</v>
      </c>
      <c r="AF666" t="s">
        <v>4632</v>
      </c>
      <c r="AG666" t="s">
        <v>113</v>
      </c>
      <c r="AH666" t="s">
        <v>111</v>
      </c>
      <c r="AI666" t="s">
        <v>113</v>
      </c>
      <c r="AJ666" t="s">
        <v>173</v>
      </c>
      <c r="AK666" t="s">
        <v>245</v>
      </c>
      <c r="AL666" t="s">
        <v>115</v>
      </c>
      <c r="AN666" t="s">
        <v>219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B666" t="s">
        <v>113</v>
      </c>
      <c r="BD666" t="s">
        <v>113</v>
      </c>
      <c r="BF666" t="s">
        <v>113</v>
      </c>
      <c r="BG666" t="s">
        <v>113</v>
      </c>
      <c r="BH666" t="s">
        <v>111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113</v>
      </c>
      <c r="BV666" t="s">
        <v>111</v>
      </c>
      <c r="BW666" t="s">
        <v>111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  <c r="CW666" t="s">
        <v>113</v>
      </c>
    </row>
    <row r="667" spans="1:101" x14ac:dyDescent="0.25">
      <c r="A667" t="s">
        <v>117</v>
      </c>
      <c r="B667">
        <v>175455</v>
      </c>
      <c r="C667" t="s">
        <v>4633</v>
      </c>
      <c r="D667" t="s">
        <v>102</v>
      </c>
      <c r="E667" t="s">
        <v>4634</v>
      </c>
      <c r="F667" t="s">
        <v>4634</v>
      </c>
      <c r="G667" t="s">
        <v>4635</v>
      </c>
      <c r="H667" t="s">
        <v>4636</v>
      </c>
      <c r="I667" t="s">
        <v>790</v>
      </c>
      <c r="K667" t="s">
        <v>122</v>
      </c>
      <c r="L667" t="s">
        <v>903</v>
      </c>
      <c r="M667" t="s">
        <v>4637</v>
      </c>
      <c r="O667">
        <v>0</v>
      </c>
      <c r="V667" t="s">
        <v>110</v>
      </c>
      <c r="W667" s="1">
        <v>42095</v>
      </c>
      <c r="Y667" s="1">
        <v>43920</v>
      </c>
      <c r="Z667" s="2">
        <v>43009</v>
      </c>
      <c r="AB667" t="s">
        <v>113</v>
      </c>
      <c r="AC667" t="s">
        <v>113</v>
      </c>
      <c r="AD667" t="s">
        <v>113</v>
      </c>
      <c r="AG667" t="s">
        <v>113</v>
      </c>
      <c r="AH667" t="s">
        <v>111</v>
      </c>
      <c r="AI667" t="s">
        <v>113</v>
      </c>
      <c r="AJ667" t="s">
        <v>173</v>
      </c>
      <c r="AK667" t="s">
        <v>402</v>
      </c>
      <c r="AL667" t="s">
        <v>115</v>
      </c>
      <c r="AN667" t="s">
        <v>122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B667" t="s">
        <v>113</v>
      </c>
      <c r="BD667" t="s">
        <v>113</v>
      </c>
      <c r="BF667" t="s">
        <v>113</v>
      </c>
      <c r="BG667" t="s">
        <v>113</v>
      </c>
      <c r="BH667" t="s">
        <v>111</v>
      </c>
      <c r="BI667" t="s">
        <v>113</v>
      </c>
      <c r="BJ667" t="s">
        <v>113</v>
      </c>
      <c r="BK667" t="s">
        <v>113</v>
      </c>
      <c r="BL667" t="s">
        <v>111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113</v>
      </c>
      <c r="BV667" t="s">
        <v>113</v>
      </c>
      <c r="BW667" t="s">
        <v>111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113</v>
      </c>
      <c r="CF667" t="s">
        <v>113</v>
      </c>
      <c r="CG667" t="s">
        <v>113</v>
      </c>
      <c r="CH667" t="s">
        <v>113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  <c r="CW667" t="s">
        <v>113</v>
      </c>
    </row>
    <row r="668" spans="1:101" x14ac:dyDescent="0.25">
      <c r="A668" t="s">
        <v>263</v>
      </c>
      <c r="B668">
        <v>307707</v>
      </c>
      <c r="C668" t="s">
        <v>4638</v>
      </c>
      <c r="D668" t="s">
        <v>102</v>
      </c>
      <c r="E668" t="s">
        <v>4639</v>
      </c>
      <c r="F668" t="s">
        <v>4639</v>
      </c>
      <c r="G668" t="s">
        <v>4640</v>
      </c>
      <c r="I668" t="s">
        <v>4641</v>
      </c>
      <c r="J668" t="s">
        <v>801</v>
      </c>
      <c r="K668" t="s">
        <v>108</v>
      </c>
      <c r="L668" t="s">
        <v>4642</v>
      </c>
      <c r="M668" t="s">
        <v>4643</v>
      </c>
      <c r="O668">
        <v>0</v>
      </c>
      <c r="P668" t="s">
        <v>4644</v>
      </c>
      <c r="R668" t="s">
        <v>4641</v>
      </c>
      <c r="S668" t="s">
        <v>801</v>
      </c>
      <c r="T668" t="s">
        <v>108</v>
      </c>
      <c r="U668" t="s">
        <v>4645</v>
      </c>
      <c r="V668" t="s">
        <v>110</v>
      </c>
      <c r="W668" s="1">
        <v>43885</v>
      </c>
      <c r="Y668" s="1">
        <v>43885</v>
      </c>
      <c r="Z668" s="2">
        <v>43009</v>
      </c>
      <c r="AA668" t="s">
        <v>4646</v>
      </c>
      <c r="AB668" t="s">
        <v>113</v>
      </c>
      <c r="AC668" t="s">
        <v>113</v>
      </c>
      <c r="AD668" t="s">
        <v>113</v>
      </c>
      <c r="AG668" t="s">
        <v>111</v>
      </c>
      <c r="AH668" t="s">
        <v>111</v>
      </c>
      <c r="AI668" t="s">
        <v>113</v>
      </c>
      <c r="AJ668" t="s">
        <v>114</v>
      </c>
      <c r="AL668" t="s">
        <v>115</v>
      </c>
      <c r="AM668" t="s">
        <v>116</v>
      </c>
      <c r="AN668" t="s">
        <v>108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B668" t="s">
        <v>113</v>
      </c>
      <c r="BD668" t="s">
        <v>113</v>
      </c>
      <c r="BF668" t="s">
        <v>113</v>
      </c>
      <c r="BG668" t="s">
        <v>113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113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113</v>
      </c>
      <c r="BV668" t="s">
        <v>111</v>
      </c>
      <c r="BW668" t="s">
        <v>111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  <c r="CW668" t="s">
        <v>113</v>
      </c>
    </row>
    <row r="669" spans="1:101" x14ac:dyDescent="0.25">
      <c r="A669" t="s">
        <v>117</v>
      </c>
      <c r="B669">
        <v>162587</v>
      </c>
      <c r="C669" t="s">
        <v>4647</v>
      </c>
      <c r="D669" t="s">
        <v>102</v>
      </c>
      <c r="E669" t="s">
        <v>4648</v>
      </c>
      <c r="F669" t="s">
        <v>4648</v>
      </c>
      <c r="G669">
        <v>305</v>
      </c>
      <c r="H669" t="s">
        <v>4649</v>
      </c>
      <c r="I669" t="s">
        <v>4650</v>
      </c>
      <c r="K669" t="s">
        <v>466</v>
      </c>
      <c r="L669">
        <v>110037</v>
      </c>
      <c r="M669" t="s">
        <v>4651</v>
      </c>
      <c r="N669" t="s">
        <v>4652</v>
      </c>
      <c r="O669">
        <v>1</v>
      </c>
      <c r="V669" t="s">
        <v>110</v>
      </c>
      <c r="W669" s="1">
        <v>40994</v>
      </c>
      <c r="Y669" s="1">
        <v>43646</v>
      </c>
      <c r="Z669" s="2">
        <v>43009</v>
      </c>
      <c r="AA669" t="s">
        <v>4653</v>
      </c>
      <c r="AB669" t="s">
        <v>113</v>
      </c>
      <c r="AC669" t="s">
        <v>113</v>
      </c>
      <c r="AD669" t="s">
        <v>113</v>
      </c>
      <c r="AF669" t="s">
        <v>4654</v>
      </c>
      <c r="AG669" t="s">
        <v>113</v>
      </c>
      <c r="AH669" t="s">
        <v>111</v>
      </c>
      <c r="AI669" t="s">
        <v>113</v>
      </c>
      <c r="AJ669" t="s">
        <v>300</v>
      </c>
      <c r="AL669" t="s">
        <v>199</v>
      </c>
      <c r="AN669" t="s">
        <v>466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B669" t="s">
        <v>113</v>
      </c>
      <c r="BD669" t="s">
        <v>113</v>
      </c>
      <c r="BF669" t="s">
        <v>113</v>
      </c>
      <c r="BG669" t="s">
        <v>113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113</v>
      </c>
      <c r="BV669" t="s">
        <v>113</v>
      </c>
      <c r="BW669" t="s">
        <v>111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  <c r="CW669" t="s">
        <v>113</v>
      </c>
    </row>
    <row r="670" spans="1:101" x14ac:dyDescent="0.25">
      <c r="A670" t="s">
        <v>117</v>
      </c>
      <c r="B670">
        <v>301113</v>
      </c>
      <c r="C670" t="s">
        <v>4655</v>
      </c>
      <c r="D670" t="s">
        <v>102</v>
      </c>
      <c r="E670" t="s">
        <v>4656</v>
      </c>
      <c r="F670" t="s">
        <v>4656</v>
      </c>
      <c r="G670" t="s">
        <v>4657</v>
      </c>
      <c r="I670" t="s">
        <v>250</v>
      </c>
      <c r="K670" t="s">
        <v>251</v>
      </c>
      <c r="L670" t="s">
        <v>4658</v>
      </c>
      <c r="M670" t="s">
        <v>4659</v>
      </c>
      <c r="O670">
        <v>0</v>
      </c>
      <c r="V670" t="s">
        <v>110</v>
      </c>
      <c r="W670" s="1">
        <v>43549</v>
      </c>
      <c r="Y670" s="1">
        <v>43549</v>
      </c>
      <c r="Z670" s="2">
        <v>43009</v>
      </c>
      <c r="AA670" t="s">
        <v>4660</v>
      </c>
      <c r="AB670" t="s">
        <v>111</v>
      </c>
      <c r="AC670" t="s">
        <v>113</v>
      </c>
      <c r="AD670" t="s">
        <v>113</v>
      </c>
      <c r="AG670" t="s">
        <v>113</v>
      </c>
      <c r="AH670" t="s">
        <v>111</v>
      </c>
      <c r="AI670" t="s">
        <v>113</v>
      </c>
      <c r="AJ670" t="s">
        <v>300</v>
      </c>
      <c r="AL670" t="s">
        <v>115</v>
      </c>
      <c r="AN670" t="s">
        <v>251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B670" t="s">
        <v>113</v>
      </c>
      <c r="BD670" t="s">
        <v>113</v>
      </c>
      <c r="BF670" t="s">
        <v>113</v>
      </c>
      <c r="BG670" t="s">
        <v>113</v>
      </c>
      <c r="BH670" t="s">
        <v>111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113</v>
      </c>
      <c r="BV670" t="s">
        <v>111</v>
      </c>
      <c r="BW670" t="s">
        <v>111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  <c r="CW670" t="s">
        <v>113</v>
      </c>
    </row>
    <row r="671" spans="1:101" x14ac:dyDescent="0.25">
      <c r="A671" t="s">
        <v>117</v>
      </c>
      <c r="B671">
        <v>163586</v>
      </c>
      <c r="C671" t="s">
        <v>4661</v>
      </c>
      <c r="D671" t="s">
        <v>102</v>
      </c>
      <c r="E671" t="s">
        <v>4662</v>
      </c>
      <c r="F671" t="s">
        <v>4663</v>
      </c>
      <c r="G671" t="s">
        <v>4664</v>
      </c>
      <c r="H671" t="s">
        <v>4665</v>
      </c>
      <c r="I671" t="s">
        <v>1912</v>
      </c>
      <c r="K671" t="s">
        <v>129</v>
      </c>
      <c r="L671">
        <v>100190</v>
      </c>
      <c r="M671">
        <v>861089139000</v>
      </c>
      <c r="N671">
        <v>861089139001</v>
      </c>
      <c r="O671">
        <v>3</v>
      </c>
      <c r="V671" t="s">
        <v>110</v>
      </c>
      <c r="W671" s="1">
        <v>41022</v>
      </c>
      <c r="Y671" s="1">
        <v>43565</v>
      </c>
      <c r="Z671" s="2">
        <v>43009</v>
      </c>
      <c r="AA671" t="s">
        <v>4666</v>
      </c>
      <c r="AB671" t="s">
        <v>113</v>
      </c>
      <c r="AC671" t="s">
        <v>113</v>
      </c>
      <c r="AD671" t="s">
        <v>113</v>
      </c>
      <c r="AG671" t="s">
        <v>111</v>
      </c>
      <c r="AH671" t="s">
        <v>113</v>
      </c>
      <c r="AI671" t="s">
        <v>113</v>
      </c>
      <c r="AJ671" t="s">
        <v>131</v>
      </c>
      <c r="AL671" t="s">
        <v>115</v>
      </c>
      <c r="AN671" t="s">
        <v>122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B671" t="s">
        <v>113</v>
      </c>
      <c r="BD671" t="s">
        <v>113</v>
      </c>
      <c r="BF671" t="s">
        <v>113</v>
      </c>
      <c r="BG671" t="s">
        <v>113</v>
      </c>
      <c r="BH671" t="s">
        <v>113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113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113</v>
      </c>
      <c r="BV671" t="s">
        <v>113</v>
      </c>
      <c r="BW671" t="s">
        <v>111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  <c r="CW671" t="s">
        <v>113</v>
      </c>
    </row>
    <row r="672" spans="1:101" x14ac:dyDescent="0.25">
      <c r="A672" t="s">
        <v>175</v>
      </c>
      <c r="B672">
        <v>167735</v>
      </c>
      <c r="C672" t="s">
        <v>4667</v>
      </c>
      <c r="D672" t="s">
        <v>102</v>
      </c>
      <c r="E672" t="s">
        <v>4668</v>
      </c>
      <c r="F672" t="s">
        <v>4668</v>
      </c>
      <c r="G672" t="s">
        <v>4669</v>
      </c>
      <c r="H672" t="s">
        <v>2357</v>
      </c>
      <c r="I672" t="s">
        <v>234</v>
      </c>
      <c r="J672" t="s">
        <v>180</v>
      </c>
      <c r="K672" t="s">
        <v>108</v>
      </c>
      <c r="L672">
        <v>94111</v>
      </c>
      <c r="M672" t="s">
        <v>4670</v>
      </c>
      <c r="N672" t="s">
        <v>4671</v>
      </c>
      <c r="O672">
        <v>0</v>
      </c>
      <c r="V672" t="s">
        <v>110</v>
      </c>
      <c r="W672" s="1">
        <v>41867</v>
      </c>
      <c r="Y672" s="1">
        <v>43886</v>
      </c>
      <c r="Z672" s="2">
        <v>43009</v>
      </c>
      <c r="AA672" t="s">
        <v>4672</v>
      </c>
      <c r="AB672" t="s">
        <v>113</v>
      </c>
      <c r="AC672" t="s">
        <v>113</v>
      </c>
      <c r="AD672" t="s">
        <v>113</v>
      </c>
      <c r="AG672" t="s">
        <v>111</v>
      </c>
      <c r="AH672" t="s">
        <v>111</v>
      </c>
      <c r="AI672" t="s">
        <v>113</v>
      </c>
      <c r="AJ672" t="s">
        <v>114</v>
      </c>
      <c r="AL672" t="s">
        <v>115</v>
      </c>
      <c r="AM672" t="s">
        <v>116</v>
      </c>
      <c r="AN672" t="s">
        <v>108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B672" t="s">
        <v>113</v>
      </c>
      <c r="BD672" t="s">
        <v>113</v>
      </c>
      <c r="BF672" t="s">
        <v>113</v>
      </c>
      <c r="BG672" t="s">
        <v>113</v>
      </c>
      <c r="BH672" t="s">
        <v>113</v>
      </c>
      <c r="BI672" t="s">
        <v>113</v>
      </c>
      <c r="BJ672" t="s">
        <v>113</v>
      </c>
      <c r="BK672" t="s">
        <v>113</v>
      </c>
      <c r="BL672" t="s">
        <v>113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113</v>
      </c>
      <c r="BV672" t="s">
        <v>113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  <c r="CW672" t="s">
        <v>113</v>
      </c>
    </row>
    <row r="673" spans="1:101" x14ac:dyDescent="0.25">
      <c r="A673" t="s">
        <v>117</v>
      </c>
      <c r="B673">
        <v>162568</v>
      </c>
      <c r="C673" t="s">
        <v>4673</v>
      </c>
      <c r="D673" t="s">
        <v>102</v>
      </c>
      <c r="E673" t="s">
        <v>4674</v>
      </c>
      <c r="F673" t="s">
        <v>4674</v>
      </c>
      <c r="G673" t="s">
        <v>4675</v>
      </c>
      <c r="I673" t="s">
        <v>305</v>
      </c>
      <c r="K673" t="s">
        <v>150</v>
      </c>
      <c r="L673" t="s">
        <v>3458</v>
      </c>
      <c r="M673" t="s">
        <v>4676</v>
      </c>
      <c r="N673" t="s">
        <v>4677</v>
      </c>
      <c r="O673">
        <v>1</v>
      </c>
      <c r="V673" t="s">
        <v>110</v>
      </c>
      <c r="W673" s="1">
        <v>41001</v>
      </c>
      <c r="Y673" s="1">
        <v>43679</v>
      </c>
      <c r="Z673" s="2">
        <v>43009</v>
      </c>
      <c r="AA673" t="s">
        <v>4678</v>
      </c>
      <c r="AB673" t="s">
        <v>113</v>
      </c>
      <c r="AC673" t="s">
        <v>113</v>
      </c>
      <c r="AD673" t="s">
        <v>113</v>
      </c>
      <c r="AG673" t="s">
        <v>113</v>
      </c>
      <c r="AH673" t="s">
        <v>111</v>
      </c>
      <c r="AI673" t="s">
        <v>113</v>
      </c>
      <c r="AJ673" t="s">
        <v>131</v>
      </c>
      <c r="AL673" t="s">
        <v>199</v>
      </c>
      <c r="AN673" t="s">
        <v>150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B673" t="s">
        <v>113</v>
      </c>
      <c r="BD673" t="s">
        <v>113</v>
      </c>
      <c r="BF673" t="s">
        <v>113</v>
      </c>
      <c r="BG673" t="s">
        <v>113</v>
      </c>
      <c r="BH673" t="s">
        <v>113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113</v>
      </c>
      <c r="BV673" t="s">
        <v>111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113</v>
      </c>
      <c r="CF673" t="s">
        <v>113</v>
      </c>
      <c r="CG673" t="s">
        <v>113</v>
      </c>
      <c r="CH673" t="s">
        <v>113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  <c r="CW673" t="s">
        <v>113</v>
      </c>
    </row>
    <row r="674" spans="1:101" x14ac:dyDescent="0.25">
      <c r="A674" t="s">
        <v>368</v>
      </c>
      <c r="B674">
        <v>289115</v>
      </c>
      <c r="C674" t="s">
        <v>4679</v>
      </c>
      <c r="D674" t="s">
        <v>102</v>
      </c>
      <c r="E674" t="s">
        <v>4680</v>
      </c>
      <c r="F674" t="s">
        <v>4680</v>
      </c>
      <c r="G674" t="s">
        <v>4681</v>
      </c>
      <c r="I674" t="s">
        <v>372</v>
      </c>
      <c r="J674" t="s">
        <v>373</v>
      </c>
      <c r="K674" t="s">
        <v>108</v>
      </c>
      <c r="L674">
        <v>75219</v>
      </c>
      <c r="M674" t="s">
        <v>4682</v>
      </c>
      <c r="O674">
        <v>0</v>
      </c>
      <c r="V674" t="s">
        <v>110</v>
      </c>
      <c r="W674" s="1">
        <v>43901</v>
      </c>
      <c r="Y674" s="1">
        <v>43901</v>
      </c>
      <c r="Z674" s="2">
        <v>43009</v>
      </c>
      <c r="AA674" t="s">
        <v>4683</v>
      </c>
      <c r="AB674" t="s">
        <v>113</v>
      </c>
      <c r="AC674" t="s">
        <v>113</v>
      </c>
      <c r="AD674" t="s">
        <v>113</v>
      </c>
      <c r="AG674" t="s">
        <v>113</v>
      </c>
      <c r="AH674" t="s">
        <v>111</v>
      </c>
      <c r="AI674" t="s">
        <v>113</v>
      </c>
      <c r="AJ674" t="s">
        <v>114</v>
      </c>
      <c r="AL674" t="s">
        <v>115</v>
      </c>
      <c r="AM674" t="s">
        <v>422</v>
      </c>
      <c r="AN674" t="s">
        <v>108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B674" t="s">
        <v>113</v>
      </c>
      <c r="BD674" t="s">
        <v>113</v>
      </c>
      <c r="BF674" t="s">
        <v>113</v>
      </c>
      <c r="BG674" t="s">
        <v>113</v>
      </c>
      <c r="BH674" t="s">
        <v>113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113</v>
      </c>
      <c r="BV674" t="s">
        <v>111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113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  <c r="CW674" t="s">
        <v>113</v>
      </c>
    </row>
    <row r="675" spans="1:101" x14ac:dyDescent="0.25">
      <c r="A675" t="s">
        <v>368</v>
      </c>
      <c r="B675">
        <v>162103</v>
      </c>
      <c r="C675" t="s">
        <v>4684</v>
      </c>
      <c r="D675" t="s">
        <v>102</v>
      </c>
      <c r="E675" t="s">
        <v>4685</v>
      </c>
      <c r="F675" t="s">
        <v>4686</v>
      </c>
      <c r="G675" t="s">
        <v>4687</v>
      </c>
      <c r="H675" t="s">
        <v>1206</v>
      </c>
      <c r="I675" t="s">
        <v>372</v>
      </c>
      <c r="J675" t="s">
        <v>373</v>
      </c>
      <c r="K675" t="s">
        <v>108</v>
      </c>
      <c r="L675">
        <v>75201</v>
      </c>
      <c r="M675" t="s">
        <v>4688</v>
      </c>
      <c r="O675">
        <v>1</v>
      </c>
      <c r="V675" t="s">
        <v>110</v>
      </c>
      <c r="W675" s="1">
        <v>40994</v>
      </c>
      <c r="Y675" s="1">
        <v>43888</v>
      </c>
      <c r="Z675" s="2">
        <v>43009</v>
      </c>
      <c r="AA675" t="s">
        <v>4689</v>
      </c>
      <c r="AB675" t="s">
        <v>113</v>
      </c>
      <c r="AC675" t="s">
        <v>113</v>
      </c>
      <c r="AD675" t="s">
        <v>113</v>
      </c>
      <c r="AG675" t="s">
        <v>113</v>
      </c>
      <c r="AH675" t="s">
        <v>111</v>
      </c>
      <c r="AI675" t="s">
        <v>113</v>
      </c>
      <c r="AJ675" t="s">
        <v>114</v>
      </c>
      <c r="AL675" t="s">
        <v>115</v>
      </c>
      <c r="AM675" t="s">
        <v>116</v>
      </c>
      <c r="AN675" t="s">
        <v>108</v>
      </c>
      <c r="AO675" t="s">
        <v>113</v>
      </c>
      <c r="AP675" t="s">
        <v>113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B675" t="s">
        <v>113</v>
      </c>
      <c r="BD675" t="s">
        <v>113</v>
      </c>
      <c r="BF675" t="s">
        <v>113</v>
      </c>
      <c r="BG675" t="s">
        <v>113</v>
      </c>
      <c r="BH675" t="s">
        <v>113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111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113</v>
      </c>
      <c r="BV675" t="s">
        <v>111</v>
      </c>
      <c r="BW675" t="s">
        <v>111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113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  <c r="CW675" t="s">
        <v>113</v>
      </c>
    </row>
    <row r="676" spans="1:101" x14ac:dyDescent="0.25">
      <c r="A676" t="s">
        <v>175</v>
      </c>
      <c r="B676">
        <v>163820</v>
      </c>
      <c r="C676" t="s">
        <v>4690</v>
      </c>
      <c r="D676" t="s">
        <v>102</v>
      </c>
      <c r="E676" t="s">
        <v>4691</v>
      </c>
      <c r="F676" t="s">
        <v>4691</v>
      </c>
      <c r="G676" t="s">
        <v>4692</v>
      </c>
      <c r="H676" t="s">
        <v>4693</v>
      </c>
      <c r="I676" t="s">
        <v>234</v>
      </c>
      <c r="J676" t="s">
        <v>180</v>
      </c>
      <c r="K676" t="s">
        <v>108</v>
      </c>
      <c r="L676">
        <v>94111</v>
      </c>
      <c r="M676" t="s">
        <v>4694</v>
      </c>
      <c r="O676">
        <v>0</v>
      </c>
      <c r="V676" t="s">
        <v>110</v>
      </c>
      <c r="W676" s="1">
        <v>42066</v>
      </c>
      <c r="Y676" s="1">
        <v>43920</v>
      </c>
      <c r="Z676" s="2">
        <v>43009</v>
      </c>
      <c r="AB676" t="s">
        <v>113</v>
      </c>
      <c r="AC676" t="s">
        <v>113</v>
      </c>
      <c r="AD676" t="s">
        <v>113</v>
      </c>
      <c r="AG676" t="s">
        <v>113</v>
      </c>
      <c r="AH676" t="s">
        <v>111</v>
      </c>
      <c r="AI676" t="s">
        <v>113</v>
      </c>
      <c r="AJ676" t="s">
        <v>114</v>
      </c>
      <c r="AL676" t="s">
        <v>115</v>
      </c>
      <c r="AM676" t="s">
        <v>116</v>
      </c>
      <c r="AN676" t="s">
        <v>108</v>
      </c>
      <c r="AO676" t="s">
        <v>113</v>
      </c>
      <c r="AP676" t="s">
        <v>113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B676" t="s">
        <v>113</v>
      </c>
      <c r="BD676" t="s">
        <v>113</v>
      </c>
      <c r="BF676" t="s">
        <v>113</v>
      </c>
      <c r="BG676" t="s">
        <v>113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113</v>
      </c>
      <c r="BU676" t="s">
        <v>113</v>
      </c>
      <c r="BV676" t="s">
        <v>113</v>
      </c>
      <c r="BW676" t="s">
        <v>111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113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  <c r="CW676" t="s">
        <v>113</v>
      </c>
    </row>
    <row r="677" spans="1:101" x14ac:dyDescent="0.25">
      <c r="A677" t="s">
        <v>141</v>
      </c>
      <c r="B677">
        <v>163140</v>
      </c>
      <c r="C677" t="s">
        <v>4695</v>
      </c>
      <c r="D677" t="s">
        <v>102</v>
      </c>
      <c r="E677" t="s">
        <v>4696</v>
      </c>
      <c r="F677" t="s">
        <v>4697</v>
      </c>
      <c r="G677" t="s">
        <v>4698</v>
      </c>
      <c r="I677" t="s">
        <v>1157</v>
      </c>
      <c r="J677" t="s">
        <v>1158</v>
      </c>
      <c r="K677" t="s">
        <v>108</v>
      </c>
      <c r="L677">
        <v>80302</v>
      </c>
      <c r="M677" t="s">
        <v>4699</v>
      </c>
      <c r="N677" t="s">
        <v>4700</v>
      </c>
      <c r="O677">
        <v>1</v>
      </c>
      <c r="V677" t="s">
        <v>110</v>
      </c>
      <c r="W677" s="1">
        <v>40997</v>
      </c>
      <c r="Y677" s="1">
        <v>43885</v>
      </c>
      <c r="Z677" s="2">
        <v>43009</v>
      </c>
      <c r="AA677" t="s">
        <v>4701</v>
      </c>
      <c r="AB677" t="s">
        <v>113</v>
      </c>
      <c r="AC677" t="s">
        <v>113</v>
      </c>
      <c r="AD677" t="s">
        <v>113</v>
      </c>
      <c r="AG677" t="s">
        <v>113</v>
      </c>
      <c r="AH677" t="s">
        <v>111</v>
      </c>
      <c r="AI677" t="s">
        <v>113</v>
      </c>
      <c r="AJ677" t="s">
        <v>114</v>
      </c>
      <c r="AL677" t="s">
        <v>115</v>
      </c>
      <c r="AM677" t="s">
        <v>116</v>
      </c>
      <c r="AN677" t="s">
        <v>108</v>
      </c>
      <c r="AO677" t="s">
        <v>113</v>
      </c>
      <c r="AP677" t="s">
        <v>113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B677" t="s">
        <v>113</v>
      </c>
      <c r="BD677" t="s">
        <v>113</v>
      </c>
      <c r="BF677" t="s">
        <v>113</v>
      </c>
      <c r="BG677" t="s">
        <v>113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113</v>
      </c>
      <c r="BU677" t="s">
        <v>113</v>
      </c>
      <c r="BV677" t="s">
        <v>113</v>
      </c>
      <c r="BW677" t="s">
        <v>111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111</v>
      </c>
      <c r="CF677" t="s">
        <v>113</v>
      </c>
      <c r="CG677" t="s">
        <v>111</v>
      </c>
      <c r="CH677" t="s">
        <v>111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  <c r="CW677" t="s">
        <v>113</v>
      </c>
    </row>
    <row r="678" spans="1:101" x14ac:dyDescent="0.25">
      <c r="A678" t="s">
        <v>175</v>
      </c>
      <c r="B678">
        <v>297935</v>
      </c>
      <c r="C678" t="s">
        <v>4702</v>
      </c>
      <c r="D678" t="s">
        <v>102</v>
      </c>
      <c r="E678" t="s">
        <v>4703</v>
      </c>
      <c r="F678" t="s">
        <v>4703</v>
      </c>
      <c r="G678" t="s">
        <v>4704</v>
      </c>
      <c r="I678" t="s">
        <v>179</v>
      </c>
      <c r="J678" t="s">
        <v>180</v>
      </c>
      <c r="K678" t="s">
        <v>108</v>
      </c>
      <c r="L678">
        <v>94301</v>
      </c>
      <c r="M678" t="s">
        <v>4705</v>
      </c>
      <c r="O678">
        <v>0</v>
      </c>
      <c r="V678" t="s">
        <v>110</v>
      </c>
      <c r="W678" s="1">
        <v>43279</v>
      </c>
      <c r="Y678" s="1">
        <v>43920</v>
      </c>
      <c r="Z678" s="2">
        <v>43009</v>
      </c>
      <c r="AA678" t="s">
        <v>4706</v>
      </c>
      <c r="AB678" t="s">
        <v>113</v>
      </c>
      <c r="AC678" t="s">
        <v>113</v>
      </c>
      <c r="AD678" t="s">
        <v>113</v>
      </c>
      <c r="AG678" t="s">
        <v>113</v>
      </c>
      <c r="AH678" t="s">
        <v>111</v>
      </c>
      <c r="AI678" t="s">
        <v>113</v>
      </c>
      <c r="AJ678" t="s">
        <v>114</v>
      </c>
      <c r="AL678" t="s">
        <v>115</v>
      </c>
      <c r="AM678" t="s">
        <v>116</v>
      </c>
      <c r="AN678" t="s">
        <v>108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B678" t="s">
        <v>113</v>
      </c>
      <c r="BD678" t="s">
        <v>113</v>
      </c>
      <c r="BF678" t="s">
        <v>113</v>
      </c>
      <c r="BG678" t="s">
        <v>113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113</v>
      </c>
      <c r="BU678" t="s">
        <v>113</v>
      </c>
      <c r="BV678" t="s">
        <v>113</v>
      </c>
      <c r="BW678" t="s">
        <v>111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  <c r="CW678" t="s">
        <v>113</v>
      </c>
    </row>
    <row r="679" spans="1:101" x14ac:dyDescent="0.25">
      <c r="A679" t="s">
        <v>175</v>
      </c>
      <c r="B679">
        <v>161447</v>
      </c>
      <c r="C679" t="s">
        <v>4707</v>
      </c>
      <c r="D679" t="s">
        <v>102</v>
      </c>
      <c r="E679" t="s">
        <v>4708</v>
      </c>
      <c r="F679" t="s">
        <v>4709</v>
      </c>
      <c r="G679" t="s">
        <v>4710</v>
      </c>
      <c r="H679" t="s">
        <v>1961</v>
      </c>
      <c r="I679" t="s">
        <v>2016</v>
      </c>
      <c r="J679" t="s">
        <v>180</v>
      </c>
      <c r="K679" t="s">
        <v>108</v>
      </c>
      <c r="L679">
        <v>94066</v>
      </c>
      <c r="M679" t="s">
        <v>4711</v>
      </c>
      <c r="N679" t="s">
        <v>4712</v>
      </c>
      <c r="O679">
        <v>1</v>
      </c>
      <c r="V679" t="s">
        <v>110</v>
      </c>
      <c r="W679" s="1">
        <v>40997</v>
      </c>
      <c r="Y679" s="1">
        <v>43921</v>
      </c>
      <c r="Z679" s="2">
        <v>43009</v>
      </c>
      <c r="AA679" t="s">
        <v>4713</v>
      </c>
      <c r="AB679" t="s">
        <v>113</v>
      </c>
      <c r="AC679" t="s">
        <v>113</v>
      </c>
      <c r="AD679" t="s">
        <v>113</v>
      </c>
      <c r="AG679" t="s">
        <v>111</v>
      </c>
      <c r="AH679" t="s">
        <v>113</v>
      </c>
      <c r="AI679" t="s">
        <v>113</v>
      </c>
      <c r="AJ679" t="s">
        <v>131</v>
      </c>
      <c r="AL679" t="s">
        <v>115</v>
      </c>
      <c r="AM679" t="s">
        <v>116</v>
      </c>
      <c r="AN679" t="s">
        <v>108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B679" t="s">
        <v>113</v>
      </c>
      <c r="BD679" t="s">
        <v>113</v>
      </c>
      <c r="BF679" t="s">
        <v>113</v>
      </c>
      <c r="BG679" t="s">
        <v>113</v>
      </c>
      <c r="BH679" t="s">
        <v>113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113</v>
      </c>
      <c r="BV679" t="s">
        <v>111</v>
      </c>
      <c r="BW679" t="s">
        <v>111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  <c r="CW679" t="s">
        <v>113</v>
      </c>
    </row>
    <row r="680" spans="1:101" x14ac:dyDescent="0.25">
      <c r="A680" t="s">
        <v>175</v>
      </c>
      <c r="B680">
        <v>296767</v>
      </c>
      <c r="C680" t="s">
        <v>4714</v>
      </c>
      <c r="D680" t="s">
        <v>102</v>
      </c>
      <c r="E680" t="s">
        <v>4715</v>
      </c>
      <c r="F680" t="s">
        <v>4716</v>
      </c>
      <c r="G680" t="s">
        <v>4717</v>
      </c>
      <c r="I680" t="s">
        <v>285</v>
      </c>
      <c r="J680" t="s">
        <v>180</v>
      </c>
      <c r="K680" t="s">
        <v>108</v>
      </c>
      <c r="L680">
        <v>94025</v>
      </c>
      <c r="M680" t="s">
        <v>4718</v>
      </c>
      <c r="O680">
        <v>0</v>
      </c>
      <c r="V680" t="s">
        <v>110</v>
      </c>
      <c r="W680" s="1">
        <v>43398</v>
      </c>
      <c r="Y680" s="1">
        <v>43861</v>
      </c>
      <c r="Z680" s="2">
        <v>43009</v>
      </c>
      <c r="AA680" t="s">
        <v>4719</v>
      </c>
      <c r="AB680" t="s">
        <v>113</v>
      </c>
      <c r="AC680" t="s">
        <v>113</v>
      </c>
      <c r="AD680" t="s">
        <v>113</v>
      </c>
      <c r="AG680" t="s">
        <v>111</v>
      </c>
      <c r="AH680" t="s">
        <v>113</v>
      </c>
      <c r="AI680" t="s">
        <v>113</v>
      </c>
      <c r="AJ680" t="s">
        <v>114</v>
      </c>
      <c r="AL680" t="s">
        <v>115</v>
      </c>
      <c r="AM680" t="s">
        <v>116</v>
      </c>
      <c r="AN680" t="s">
        <v>108</v>
      </c>
      <c r="AO680" t="s">
        <v>113</v>
      </c>
      <c r="AP680" t="s">
        <v>113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B680" t="s">
        <v>113</v>
      </c>
      <c r="BD680" t="s">
        <v>113</v>
      </c>
      <c r="BF680" t="s">
        <v>113</v>
      </c>
      <c r="BG680" t="s">
        <v>113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113</v>
      </c>
      <c r="BV680" t="s">
        <v>111</v>
      </c>
      <c r="BW680" t="s">
        <v>111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  <c r="CW680" t="s">
        <v>113</v>
      </c>
    </row>
    <row r="681" spans="1:101" x14ac:dyDescent="0.25">
      <c r="A681" t="s">
        <v>100</v>
      </c>
      <c r="B681">
        <v>301055</v>
      </c>
      <c r="C681" t="s">
        <v>4720</v>
      </c>
      <c r="D681" t="s">
        <v>102</v>
      </c>
      <c r="E681" t="s">
        <v>4721</v>
      </c>
      <c r="F681" t="s">
        <v>4721</v>
      </c>
      <c r="G681" t="s">
        <v>4722</v>
      </c>
      <c r="I681" t="s">
        <v>106</v>
      </c>
      <c r="J681" t="s">
        <v>107</v>
      </c>
      <c r="K681" t="s">
        <v>108</v>
      </c>
      <c r="L681">
        <v>10010</v>
      </c>
      <c r="M681" t="s">
        <v>4723</v>
      </c>
      <c r="O681">
        <v>0</v>
      </c>
      <c r="V681" t="s">
        <v>110</v>
      </c>
      <c r="W681" s="1">
        <v>43538</v>
      </c>
      <c r="Y681" s="1">
        <v>43913</v>
      </c>
      <c r="Z681" s="2">
        <v>43009</v>
      </c>
      <c r="AA681" t="s">
        <v>4724</v>
      </c>
      <c r="AB681" t="s">
        <v>113</v>
      </c>
      <c r="AC681" t="s">
        <v>113</v>
      </c>
      <c r="AD681" t="s">
        <v>113</v>
      </c>
      <c r="AG681" t="s">
        <v>111</v>
      </c>
      <c r="AH681" t="s">
        <v>111</v>
      </c>
      <c r="AI681" t="s">
        <v>113</v>
      </c>
      <c r="AJ681" t="s">
        <v>114</v>
      </c>
      <c r="AL681" t="s">
        <v>115</v>
      </c>
      <c r="AM681" t="s">
        <v>116</v>
      </c>
      <c r="AN681" t="s">
        <v>108</v>
      </c>
      <c r="AO681" t="s">
        <v>113</v>
      </c>
      <c r="AP681" t="s">
        <v>113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B681" t="s">
        <v>113</v>
      </c>
      <c r="BD681" t="s">
        <v>113</v>
      </c>
      <c r="BF681" t="s">
        <v>113</v>
      </c>
      <c r="BG681" t="s">
        <v>113</v>
      </c>
      <c r="BH681" t="s">
        <v>111</v>
      </c>
      <c r="BI681" t="s">
        <v>113</v>
      </c>
      <c r="BJ681" t="s">
        <v>113</v>
      </c>
      <c r="BK681" t="s">
        <v>113</v>
      </c>
      <c r="BL681" t="s">
        <v>113</v>
      </c>
      <c r="BM681" t="s">
        <v>113</v>
      </c>
      <c r="BN681" t="s">
        <v>113</v>
      </c>
      <c r="BO681" t="s">
        <v>113</v>
      </c>
      <c r="BP681" t="s">
        <v>113</v>
      </c>
      <c r="BQ681" t="s">
        <v>113</v>
      </c>
      <c r="BR681" t="s">
        <v>113</v>
      </c>
      <c r="BS681" t="s">
        <v>113</v>
      </c>
      <c r="BT681" t="s">
        <v>113</v>
      </c>
      <c r="BU681" t="s">
        <v>113</v>
      </c>
      <c r="BV681" t="s">
        <v>111</v>
      </c>
      <c r="BW681" t="s">
        <v>111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113</v>
      </c>
      <c r="CF681" t="s">
        <v>113</v>
      </c>
      <c r="CG681" t="s">
        <v>113</v>
      </c>
      <c r="CH681" t="s">
        <v>113</v>
      </c>
      <c r="CI681" t="s">
        <v>113</v>
      </c>
      <c r="CJ681" t="s">
        <v>113</v>
      </c>
      <c r="CK681" t="s">
        <v>113</v>
      </c>
      <c r="CL681" t="s">
        <v>113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  <c r="CW681" t="s">
        <v>113</v>
      </c>
    </row>
    <row r="682" spans="1:101" x14ac:dyDescent="0.25">
      <c r="A682" t="s">
        <v>117</v>
      </c>
      <c r="B682">
        <v>165230</v>
      </c>
      <c r="C682" t="s">
        <v>4725</v>
      </c>
      <c r="D682" t="s">
        <v>102</v>
      </c>
      <c r="E682" t="s">
        <v>4726</v>
      </c>
      <c r="F682" t="s">
        <v>4726</v>
      </c>
      <c r="G682" t="s">
        <v>4727</v>
      </c>
      <c r="H682" t="s">
        <v>538</v>
      </c>
      <c r="I682" t="s">
        <v>1049</v>
      </c>
      <c r="K682" t="s">
        <v>539</v>
      </c>
      <c r="L682">
        <v>72201</v>
      </c>
      <c r="M682">
        <v>23054433412</v>
      </c>
      <c r="N682" t="s">
        <v>4728</v>
      </c>
      <c r="O682">
        <v>0</v>
      </c>
      <c r="V682" t="s">
        <v>110</v>
      </c>
      <c r="W682" s="1">
        <v>41249</v>
      </c>
      <c r="Y682" s="1">
        <v>43920</v>
      </c>
      <c r="Z682" s="2">
        <v>43009</v>
      </c>
      <c r="AA682" t="s">
        <v>4729</v>
      </c>
      <c r="AB682" t="s">
        <v>111</v>
      </c>
      <c r="AC682" t="s">
        <v>113</v>
      </c>
      <c r="AD682" t="s">
        <v>113</v>
      </c>
      <c r="AG682" t="s">
        <v>113</v>
      </c>
      <c r="AH682" t="s">
        <v>111</v>
      </c>
      <c r="AI682" t="s">
        <v>113</v>
      </c>
      <c r="AJ682" t="s">
        <v>173</v>
      </c>
      <c r="AK682" t="s">
        <v>4730</v>
      </c>
      <c r="AL682" t="s">
        <v>115</v>
      </c>
      <c r="AN682" t="s">
        <v>539</v>
      </c>
      <c r="AO682" t="s">
        <v>113</v>
      </c>
      <c r="AP682" t="s">
        <v>113</v>
      </c>
      <c r="AQ682" t="s">
        <v>113</v>
      </c>
      <c r="AR682" t="s">
        <v>113</v>
      </c>
      <c r="AS682" t="s">
        <v>113</v>
      </c>
      <c r="AT682" t="s">
        <v>113</v>
      </c>
      <c r="AU682" t="s">
        <v>113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B682" t="s">
        <v>113</v>
      </c>
      <c r="BD682" t="s">
        <v>113</v>
      </c>
      <c r="BF682" t="s">
        <v>113</v>
      </c>
      <c r="BG682" t="s">
        <v>113</v>
      </c>
      <c r="BH682" t="s">
        <v>111</v>
      </c>
      <c r="BI682" t="s">
        <v>113</v>
      </c>
      <c r="BJ682" t="s">
        <v>113</v>
      </c>
      <c r="BK682" t="s">
        <v>113</v>
      </c>
      <c r="BL682" t="s">
        <v>111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113</v>
      </c>
      <c r="BV682" t="s">
        <v>113</v>
      </c>
      <c r="BW682" t="s">
        <v>111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  <c r="CW682" t="s">
        <v>113</v>
      </c>
    </row>
    <row r="683" spans="1:101" x14ac:dyDescent="0.25">
      <c r="A683" t="s">
        <v>155</v>
      </c>
      <c r="B683">
        <v>284364</v>
      </c>
      <c r="C683" t="s">
        <v>4731</v>
      </c>
      <c r="D683" t="s">
        <v>102</v>
      </c>
      <c r="E683" t="s">
        <v>4732</v>
      </c>
      <c r="F683" t="s">
        <v>4732</v>
      </c>
      <c r="M683" t="s">
        <v>4733</v>
      </c>
      <c r="O683">
        <v>0</v>
      </c>
      <c r="V683" t="s">
        <v>110</v>
      </c>
      <c r="W683" s="1">
        <v>42538</v>
      </c>
      <c r="Y683" s="1">
        <v>43901</v>
      </c>
      <c r="Z683" s="2">
        <v>43009</v>
      </c>
      <c r="AB683" t="s">
        <v>113</v>
      </c>
      <c r="AC683" t="s">
        <v>113</v>
      </c>
      <c r="AD683" t="s">
        <v>113</v>
      </c>
      <c r="AG683" t="s">
        <v>113</v>
      </c>
      <c r="AH683" t="s">
        <v>111</v>
      </c>
      <c r="AI683" t="s">
        <v>113</v>
      </c>
      <c r="AJ683" t="s">
        <v>114</v>
      </c>
      <c r="AL683" t="s">
        <v>115</v>
      </c>
      <c r="AM683" t="s">
        <v>116</v>
      </c>
      <c r="AN683" t="s">
        <v>108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B683" t="s">
        <v>113</v>
      </c>
      <c r="BD683" t="s">
        <v>113</v>
      </c>
      <c r="BF683" t="s">
        <v>113</v>
      </c>
      <c r="BG683" t="s">
        <v>113</v>
      </c>
      <c r="BH683" t="s">
        <v>111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113</v>
      </c>
      <c r="BV683" t="s">
        <v>111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  <c r="CW683" t="s">
        <v>113</v>
      </c>
    </row>
    <row r="684" spans="1:101" x14ac:dyDescent="0.25">
      <c r="A684" t="s">
        <v>910</v>
      </c>
      <c r="B684">
        <v>298911</v>
      </c>
      <c r="C684" t="s">
        <v>4734</v>
      </c>
      <c r="D684" t="s">
        <v>102</v>
      </c>
      <c r="E684" t="s">
        <v>4735</v>
      </c>
      <c r="F684" t="s">
        <v>4735</v>
      </c>
      <c r="G684" t="s">
        <v>4736</v>
      </c>
      <c r="H684" t="s">
        <v>4737</v>
      </c>
      <c r="I684" t="s">
        <v>1230</v>
      </c>
      <c r="J684" t="s">
        <v>1231</v>
      </c>
      <c r="K684" t="s">
        <v>108</v>
      </c>
      <c r="L684">
        <v>902</v>
      </c>
      <c r="M684" t="s">
        <v>4738</v>
      </c>
      <c r="N684" t="s">
        <v>4739</v>
      </c>
      <c r="O684">
        <v>0</v>
      </c>
      <c r="V684" t="s">
        <v>110</v>
      </c>
      <c r="W684" s="1">
        <v>43487</v>
      </c>
      <c r="Y684" s="1">
        <v>43893</v>
      </c>
      <c r="Z684" s="2">
        <v>43009</v>
      </c>
      <c r="AA684" t="s">
        <v>4740</v>
      </c>
      <c r="AB684" t="s">
        <v>113</v>
      </c>
      <c r="AC684" t="s">
        <v>113</v>
      </c>
      <c r="AD684" t="s">
        <v>113</v>
      </c>
      <c r="AG684" t="s">
        <v>113</v>
      </c>
      <c r="AH684" t="s">
        <v>111</v>
      </c>
      <c r="AI684" t="s">
        <v>113</v>
      </c>
      <c r="AJ684" t="s">
        <v>114</v>
      </c>
      <c r="AL684" t="s">
        <v>115</v>
      </c>
      <c r="AM684" t="s">
        <v>1231</v>
      </c>
      <c r="AN684" t="s">
        <v>108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B684" t="s">
        <v>113</v>
      </c>
      <c r="BD684" t="s">
        <v>113</v>
      </c>
      <c r="BF684" t="s">
        <v>113</v>
      </c>
      <c r="BG684" t="s">
        <v>113</v>
      </c>
      <c r="BH684" t="s">
        <v>111</v>
      </c>
      <c r="BI684" t="s">
        <v>113</v>
      </c>
      <c r="BJ684" t="s">
        <v>113</v>
      </c>
      <c r="BK684" t="s">
        <v>113</v>
      </c>
      <c r="BL684" t="s">
        <v>113</v>
      </c>
      <c r="BM684" t="s">
        <v>113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113</v>
      </c>
      <c r="BV684" t="s">
        <v>111</v>
      </c>
      <c r="BW684" t="s">
        <v>111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  <c r="CW684" t="s">
        <v>113</v>
      </c>
    </row>
    <row r="685" spans="1:101" x14ac:dyDescent="0.25">
      <c r="A685" t="s">
        <v>117</v>
      </c>
      <c r="B685">
        <v>281755</v>
      </c>
      <c r="C685" t="s">
        <v>4741</v>
      </c>
      <c r="D685" t="s">
        <v>102</v>
      </c>
      <c r="E685" t="s">
        <v>4742</v>
      </c>
      <c r="F685" t="s">
        <v>4742</v>
      </c>
      <c r="G685" t="s">
        <v>902</v>
      </c>
      <c r="I685" t="s">
        <v>790</v>
      </c>
      <c r="K685" t="s">
        <v>122</v>
      </c>
      <c r="L685" t="s">
        <v>903</v>
      </c>
      <c r="M685" t="s">
        <v>904</v>
      </c>
      <c r="N685" t="s">
        <v>905</v>
      </c>
      <c r="O685">
        <v>0</v>
      </c>
      <c r="V685" t="s">
        <v>110</v>
      </c>
      <c r="W685" s="1">
        <v>42320</v>
      </c>
      <c r="Y685" s="1">
        <v>43914</v>
      </c>
      <c r="Z685" s="2">
        <v>43009</v>
      </c>
      <c r="AB685" t="s">
        <v>111</v>
      </c>
      <c r="AC685" t="s">
        <v>113</v>
      </c>
      <c r="AD685" t="s">
        <v>113</v>
      </c>
      <c r="AG685" t="s">
        <v>113</v>
      </c>
      <c r="AH685" t="s">
        <v>111</v>
      </c>
      <c r="AI685" t="s">
        <v>113</v>
      </c>
      <c r="AJ685" t="s">
        <v>173</v>
      </c>
      <c r="AK685" t="s">
        <v>909</v>
      </c>
      <c r="AL685" t="s">
        <v>115</v>
      </c>
      <c r="AN685" t="s">
        <v>122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B685" t="s">
        <v>113</v>
      </c>
      <c r="BD685" t="s">
        <v>113</v>
      </c>
      <c r="BF685" t="s">
        <v>113</v>
      </c>
      <c r="BG685" t="s">
        <v>113</v>
      </c>
      <c r="BH685" t="s">
        <v>111</v>
      </c>
      <c r="BI685" t="s">
        <v>113</v>
      </c>
      <c r="BJ685" t="s">
        <v>113</v>
      </c>
      <c r="BK685" t="s">
        <v>113</v>
      </c>
      <c r="BL685" t="s">
        <v>113</v>
      </c>
      <c r="BM685" t="s">
        <v>113</v>
      </c>
      <c r="BN685" t="s">
        <v>113</v>
      </c>
      <c r="BO685" t="s">
        <v>113</v>
      </c>
      <c r="BP685" t="s">
        <v>113</v>
      </c>
      <c r="BQ685" t="s">
        <v>113</v>
      </c>
      <c r="BR685" t="s">
        <v>113</v>
      </c>
      <c r="BS685" t="s">
        <v>113</v>
      </c>
      <c r="BT685" t="s">
        <v>113</v>
      </c>
      <c r="BU685" t="s">
        <v>113</v>
      </c>
      <c r="BV685" t="s">
        <v>111</v>
      </c>
      <c r="BW685" t="s">
        <v>111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  <c r="CW685" t="s">
        <v>113</v>
      </c>
    </row>
    <row r="686" spans="1:101" x14ac:dyDescent="0.25">
      <c r="A686" t="s">
        <v>117</v>
      </c>
      <c r="B686">
        <v>285460</v>
      </c>
      <c r="C686" t="s">
        <v>4743</v>
      </c>
      <c r="D686" t="s">
        <v>102</v>
      </c>
      <c r="E686" t="s">
        <v>4744</v>
      </c>
      <c r="F686" t="s">
        <v>4744</v>
      </c>
      <c r="G686" t="s">
        <v>4745</v>
      </c>
      <c r="I686" t="s">
        <v>4746</v>
      </c>
      <c r="K686" t="s">
        <v>4747</v>
      </c>
      <c r="M686" t="s">
        <v>4748</v>
      </c>
      <c r="N686" t="s">
        <v>4749</v>
      </c>
      <c r="O686">
        <v>1</v>
      </c>
      <c r="P686" t="s">
        <v>4750</v>
      </c>
      <c r="R686" t="s">
        <v>4746</v>
      </c>
      <c r="T686" t="s">
        <v>4747</v>
      </c>
      <c r="U686" t="s">
        <v>4751</v>
      </c>
      <c r="V686" t="s">
        <v>110</v>
      </c>
      <c r="W686" s="1">
        <v>42681</v>
      </c>
      <c r="Y686" s="1">
        <v>43923</v>
      </c>
      <c r="Z686" s="2">
        <v>43009</v>
      </c>
      <c r="AA686" t="s">
        <v>4752</v>
      </c>
      <c r="AB686" t="s">
        <v>111</v>
      </c>
      <c r="AC686" t="s">
        <v>113</v>
      </c>
      <c r="AD686" t="s">
        <v>113</v>
      </c>
      <c r="AG686" t="s">
        <v>113</v>
      </c>
      <c r="AH686" t="s">
        <v>111</v>
      </c>
      <c r="AI686" t="s">
        <v>113</v>
      </c>
      <c r="AJ686" t="s">
        <v>131</v>
      </c>
      <c r="AL686" t="s">
        <v>115</v>
      </c>
      <c r="AN686" t="s">
        <v>4747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B686" t="s">
        <v>113</v>
      </c>
      <c r="BD686" t="s">
        <v>113</v>
      </c>
      <c r="BF686" t="s">
        <v>113</v>
      </c>
      <c r="BG686" t="s">
        <v>113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113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113</v>
      </c>
      <c r="BV686" t="s">
        <v>113</v>
      </c>
      <c r="BW686" t="s">
        <v>111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  <c r="CW686" t="s">
        <v>113</v>
      </c>
    </row>
    <row r="687" spans="1:101" x14ac:dyDescent="0.25">
      <c r="A687" t="s">
        <v>175</v>
      </c>
      <c r="B687">
        <v>162100</v>
      </c>
      <c r="C687" t="s">
        <v>4753</v>
      </c>
      <c r="D687" t="s">
        <v>102</v>
      </c>
      <c r="E687" t="s">
        <v>4754</v>
      </c>
      <c r="F687" t="s">
        <v>4755</v>
      </c>
      <c r="M687" t="s">
        <v>4756</v>
      </c>
      <c r="O687">
        <v>0</v>
      </c>
      <c r="P687" t="s">
        <v>4757</v>
      </c>
      <c r="R687" t="s">
        <v>234</v>
      </c>
      <c r="S687" t="s">
        <v>180</v>
      </c>
      <c r="T687" t="s">
        <v>108</v>
      </c>
      <c r="U687" t="s">
        <v>4758</v>
      </c>
      <c r="V687" t="s">
        <v>110</v>
      </c>
      <c r="W687" s="1">
        <v>40998</v>
      </c>
      <c r="Y687" s="1">
        <v>43921</v>
      </c>
      <c r="Z687" s="2">
        <v>43009</v>
      </c>
      <c r="AA687" t="s">
        <v>4759</v>
      </c>
      <c r="AB687" t="s">
        <v>113</v>
      </c>
      <c r="AC687" t="s">
        <v>113</v>
      </c>
      <c r="AD687" t="s">
        <v>113</v>
      </c>
      <c r="AG687" t="s">
        <v>111</v>
      </c>
      <c r="AH687" t="s">
        <v>111</v>
      </c>
      <c r="AI687" t="s">
        <v>113</v>
      </c>
      <c r="AJ687" t="s">
        <v>114</v>
      </c>
      <c r="AL687" t="s">
        <v>115</v>
      </c>
      <c r="AM687" t="s">
        <v>116</v>
      </c>
      <c r="AN687" t="s">
        <v>108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B687" t="s">
        <v>113</v>
      </c>
      <c r="BD687" t="s">
        <v>111</v>
      </c>
      <c r="BE687" t="s">
        <v>113</v>
      </c>
      <c r="BF687" t="s">
        <v>113</v>
      </c>
      <c r="BG687" t="s">
        <v>113</v>
      </c>
      <c r="BH687" t="s">
        <v>113</v>
      </c>
      <c r="BI687" t="s">
        <v>113</v>
      </c>
      <c r="BJ687" t="s">
        <v>113</v>
      </c>
      <c r="BK687" t="s">
        <v>113</v>
      </c>
      <c r="BL687" t="s">
        <v>113</v>
      </c>
      <c r="BM687" t="s">
        <v>113</v>
      </c>
      <c r="BN687" t="s">
        <v>113</v>
      </c>
      <c r="BO687" t="s">
        <v>113</v>
      </c>
      <c r="BP687" t="s">
        <v>113</v>
      </c>
      <c r="BQ687" t="s">
        <v>113</v>
      </c>
      <c r="BR687" t="s">
        <v>113</v>
      </c>
      <c r="BS687" t="s">
        <v>113</v>
      </c>
      <c r="BT687" t="s">
        <v>113</v>
      </c>
      <c r="BU687" t="s">
        <v>113</v>
      </c>
      <c r="BV687" t="s">
        <v>111</v>
      </c>
      <c r="BW687" t="s">
        <v>111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113</v>
      </c>
      <c r="CF687" t="s">
        <v>113</v>
      </c>
      <c r="CG687" t="s">
        <v>113</v>
      </c>
      <c r="CH687" t="s">
        <v>113</v>
      </c>
      <c r="CI687" t="s">
        <v>113</v>
      </c>
      <c r="CJ687" t="s">
        <v>113</v>
      </c>
      <c r="CK687" t="s">
        <v>113</v>
      </c>
      <c r="CL687" t="s">
        <v>113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  <c r="CW687" t="s">
        <v>113</v>
      </c>
    </row>
    <row r="688" spans="1:101" x14ac:dyDescent="0.25">
      <c r="A688" t="s">
        <v>117</v>
      </c>
      <c r="B688">
        <v>305767</v>
      </c>
      <c r="C688" t="s">
        <v>4760</v>
      </c>
      <c r="D688" t="s">
        <v>102</v>
      </c>
      <c r="E688" t="s">
        <v>4761</v>
      </c>
      <c r="F688" t="s">
        <v>4761</v>
      </c>
      <c r="M688" t="s">
        <v>4762</v>
      </c>
      <c r="O688">
        <v>0</v>
      </c>
      <c r="V688" t="s">
        <v>110</v>
      </c>
      <c r="W688" s="1">
        <v>43868</v>
      </c>
      <c r="Y688" s="1">
        <v>43868</v>
      </c>
      <c r="Z688" s="2">
        <v>43009</v>
      </c>
      <c r="AB688" t="s">
        <v>113</v>
      </c>
      <c r="AC688" t="s">
        <v>113</v>
      </c>
      <c r="AD688" t="s">
        <v>113</v>
      </c>
      <c r="AG688" t="s">
        <v>113</v>
      </c>
      <c r="AH688" t="s">
        <v>111</v>
      </c>
      <c r="AI688" t="s">
        <v>113</v>
      </c>
      <c r="AJ688" t="s">
        <v>300</v>
      </c>
      <c r="AL688" t="s">
        <v>199</v>
      </c>
      <c r="AN688" t="s">
        <v>466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113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B688" t="s">
        <v>113</v>
      </c>
      <c r="BD688" t="s">
        <v>113</v>
      </c>
      <c r="BF688" t="s">
        <v>111</v>
      </c>
      <c r="BG688" t="s">
        <v>113</v>
      </c>
      <c r="BH688" t="s">
        <v>113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113</v>
      </c>
      <c r="BO688" t="s">
        <v>113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113</v>
      </c>
      <c r="BV688" t="s">
        <v>113</v>
      </c>
      <c r="BW688" t="s">
        <v>111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113</v>
      </c>
      <c r="CK688" t="s">
        <v>113</v>
      </c>
      <c r="CL688" t="s">
        <v>113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  <c r="CW688" t="s">
        <v>113</v>
      </c>
    </row>
    <row r="689" spans="1:101" x14ac:dyDescent="0.25">
      <c r="A689" t="s">
        <v>117</v>
      </c>
      <c r="B689">
        <v>288002</v>
      </c>
      <c r="C689" t="s">
        <v>4763</v>
      </c>
      <c r="D689" t="s">
        <v>102</v>
      </c>
      <c r="E689" t="s">
        <v>4764</v>
      </c>
      <c r="F689" t="s">
        <v>4764</v>
      </c>
      <c r="G689" t="s">
        <v>4765</v>
      </c>
      <c r="I689" t="s">
        <v>4766</v>
      </c>
      <c r="K689" t="s">
        <v>150</v>
      </c>
      <c r="L689" t="s">
        <v>4767</v>
      </c>
      <c r="M689" t="s">
        <v>4768</v>
      </c>
      <c r="O689">
        <v>0</v>
      </c>
      <c r="V689" t="s">
        <v>110</v>
      </c>
      <c r="W689" s="1">
        <v>42859</v>
      </c>
      <c r="Y689" s="1">
        <v>43917</v>
      </c>
      <c r="Z689" s="2">
        <v>43009</v>
      </c>
      <c r="AA689" t="s">
        <v>4769</v>
      </c>
      <c r="AB689" t="s">
        <v>113</v>
      </c>
      <c r="AC689" t="s">
        <v>113</v>
      </c>
      <c r="AD689" t="s">
        <v>113</v>
      </c>
      <c r="AG689" t="s">
        <v>111</v>
      </c>
      <c r="AH689" t="s">
        <v>113</v>
      </c>
      <c r="AI689" t="s">
        <v>113</v>
      </c>
      <c r="AJ689" t="s">
        <v>131</v>
      </c>
      <c r="AL689" t="s">
        <v>115</v>
      </c>
      <c r="AN689" t="s">
        <v>150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B689" t="s">
        <v>113</v>
      </c>
      <c r="BD689" t="s">
        <v>113</v>
      </c>
      <c r="BF689" t="s">
        <v>113</v>
      </c>
      <c r="BG689" t="s">
        <v>113</v>
      </c>
      <c r="BH689" t="s">
        <v>111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113</v>
      </c>
      <c r="BV689" t="s">
        <v>111</v>
      </c>
      <c r="BW689" t="s">
        <v>111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  <c r="CW689" t="s">
        <v>113</v>
      </c>
    </row>
    <row r="690" spans="1:101" x14ac:dyDescent="0.25">
      <c r="A690" t="s">
        <v>117</v>
      </c>
      <c r="B690">
        <v>171572</v>
      </c>
      <c r="C690" t="s">
        <v>4770</v>
      </c>
      <c r="D690" t="s">
        <v>102</v>
      </c>
      <c r="E690" t="s">
        <v>4771</v>
      </c>
      <c r="F690" t="s">
        <v>4771</v>
      </c>
      <c r="G690" t="s">
        <v>4772</v>
      </c>
      <c r="H690" t="s">
        <v>2995</v>
      </c>
      <c r="I690" t="s">
        <v>2996</v>
      </c>
      <c r="K690" t="s">
        <v>219</v>
      </c>
      <c r="M690" t="s">
        <v>2997</v>
      </c>
      <c r="N690" t="s">
        <v>2998</v>
      </c>
      <c r="O690">
        <v>0</v>
      </c>
      <c r="V690" t="s">
        <v>110</v>
      </c>
      <c r="W690" s="1">
        <v>41774</v>
      </c>
      <c r="Y690" s="1">
        <v>43927</v>
      </c>
      <c r="Z690" s="2">
        <v>43891</v>
      </c>
      <c r="AB690" t="s">
        <v>111</v>
      </c>
      <c r="AC690" t="s">
        <v>113</v>
      </c>
      <c r="AD690" t="s">
        <v>113</v>
      </c>
      <c r="AF690" t="s">
        <v>4773</v>
      </c>
      <c r="AG690" t="s">
        <v>113</v>
      </c>
      <c r="AH690" t="s">
        <v>111</v>
      </c>
      <c r="AI690" t="s">
        <v>113</v>
      </c>
      <c r="AJ690" t="s">
        <v>131</v>
      </c>
      <c r="AL690" t="s">
        <v>199</v>
      </c>
      <c r="AN690" t="s">
        <v>219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B690" t="s">
        <v>113</v>
      </c>
      <c r="BD690" t="s">
        <v>113</v>
      </c>
      <c r="BF690" t="s">
        <v>113</v>
      </c>
      <c r="BG690" t="s">
        <v>113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113</v>
      </c>
      <c r="BV690" t="s">
        <v>113</v>
      </c>
      <c r="BW690" t="s">
        <v>111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  <c r="CW690" t="s">
        <v>113</v>
      </c>
    </row>
    <row r="691" spans="1:101" x14ac:dyDescent="0.25">
      <c r="A691" t="s">
        <v>117</v>
      </c>
      <c r="B691">
        <v>162262</v>
      </c>
      <c r="C691" t="s">
        <v>4774</v>
      </c>
      <c r="D691" t="s">
        <v>102</v>
      </c>
      <c r="E691" t="s">
        <v>4775</v>
      </c>
      <c r="F691" t="s">
        <v>4776</v>
      </c>
      <c r="G691" t="s">
        <v>4777</v>
      </c>
      <c r="I691" t="s">
        <v>1207</v>
      </c>
      <c r="K691" t="s">
        <v>150</v>
      </c>
      <c r="L691" t="s">
        <v>306</v>
      </c>
      <c r="M691" t="s">
        <v>4778</v>
      </c>
      <c r="O691">
        <v>1</v>
      </c>
      <c r="V691" t="s">
        <v>110</v>
      </c>
      <c r="W691" s="1">
        <v>40998</v>
      </c>
      <c r="Y691" s="1">
        <v>43916</v>
      </c>
      <c r="Z691" s="2">
        <v>43009</v>
      </c>
      <c r="AA691" t="s">
        <v>4779</v>
      </c>
      <c r="AB691" t="s">
        <v>111</v>
      </c>
      <c r="AC691" t="s">
        <v>113</v>
      </c>
      <c r="AD691" t="s">
        <v>113</v>
      </c>
      <c r="AF691" t="s">
        <v>4780</v>
      </c>
      <c r="AG691" t="s">
        <v>113</v>
      </c>
      <c r="AH691" t="s">
        <v>111</v>
      </c>
      <c r="AI691" t="s">
        <v>113</v>
      </c>
      <c r="AJ691" t="s">
        <v>131</v>
      </c>
      <c r="AL691" t="s">
        <v>115</v>
      </c>
      <c r="AN691" t="s">
        <v>150</v>
      </c>
      <c r="AO691" t="s">
        <v>113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113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B691" t="s">
        <v>113</v>
      </c>
      <c r="BD691" t="s">
        <v>111</v>
      </c>
      <c r="BE691" t="s">
        <v>113</v>
      </c>
      <c r="BF691" t="s">
        <v>113</v>
      </c>
      <c r="BG691" t="s">
        <v>111</v>
      </c>
      <c r="BH691" t="s">
        <v>111</v>
      </c>
      <c r="BI691" t="s">
        <v>111</v>
      </c>
      <c r="BJ691" t="s">
        <v>113</v>
      </c>
      <c r="BK691" t="s">
        <v>113</v>
      </c>
      <c r="BL691" t="s">
        <v>111</v>
      </c>
      <c r="BM691" t="s">
        <v>113</v>
      </c>
      <c r="BN691" t="s">
        <v>111</v>
      </c>
      <c r="BO691" t="s">
        <v>111</v>
      </c>
      <c r="BP691" t="s">
        <v>113</v>
      </c>
      <c r="BQ691" t="s">
        <v>113</v>
      </c>
      <c r="BR691" t="s">
        <v>111</v>
      </c>
      <c r="BS691" t="s">
        <v>113</v>
      </c>
      <c r="BT691" t="s">
        <v>111</v>
      </c>
      <c r="BU691" t="s">
        <v>111</v>
      </c>
      <c r="BV691" t="s">
        <v>111</v>
      </c>
      <c r="BW691" t="s">
        <v>111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111</v>
      </c>
      <c r="CF691" t="s">
        <v>113</v>
      </c>
      <c r="CG691" t="s">
        <v>111</v>
      </c>
      <c r="CH691" t="s">
        <v>111</v>
      </c>
      <c r="CI691" t="s">
        <v>113</v>
      </c>
      <c r="CJ691" t="s">
        <v>111</v>
      </c>
      <c r="CK691" t="s">
        <v>113</v>
      </c>
      <c r="CL691" t="s">
        <v>111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  <c r="CW691" t="s">
        <v>113</v>
      </c>
    </row>
    <row r="692" spans="1:101" x14ac:dyDescent="0.25">
      <c r="A692" t="s">
        <v>117</v>
      </c>
      <c r="B692">
        <v>282697</v>
      </c>
      <c r="C692" t="s">
        <v>4781</v>
      </c>
      <c r="D692" t="s">
        <v>102</v>
      </c>
      <c r="E692" t="s">
        <v>4782</v>
      </c>
      <c r="F692" t="s">
        <v>4782</v>
      </c>
      <c r="G692" t="s">
        <v>4783</v>
      </c>
      <c r="I692" t="s">
        <v>1599</v>
      </c>
      <c r="K692" t="s">
        <v>1600</v>
      </c>
      <c r="L692">
        <v>75009</v>
      </c>
      <c r="M692">
        <v>331.45969695999997</v>
      </c>
      <c r="N692">
        <v>331.45969666000002</v>
      </c>
      <c r="O692">
        <v>1</v>
      </c>
      <c r="P692" t="s">
        <v>4784</v>
      </c>
      <c r="R692" t="s">
        <v>1599</v>
      </c>
      <c r="T692" t="s">
        <v>1600</v>
      </c>
      <c r="U692">
        <v>75002</v>
      </c>
      <c r="V692" t="s">
        <v>110</v>
      </c>
      <c r="W692" s="1">
        <v>42458</v>
      </c>
      <c r="Y692" s="1">
        <v>43900</v>
      </c>
      <c r="Z692" s="2">
        <v>43009</v>
      </c>
      <c r="AA692" t="s">
        <v>4785</v>
      </c>
      <c r="AB692" t="s">
        <v>111</v>
      </c>
      <c r="AC692" t="s">
        <v>113</v>
      </c>
      <c r="AD692" t="s">
        <v>111</v>
      </c>
      <c r="AE692" t="s">
        <v>4786</v>
      </c>
      <c r="AF692" t="s">
        <v>4787</v>
      </c>
      <c r="AG692" t="s">
        <v>113</v>
      </c>
      <c r="AH692" t="s">
        <v>111</v>
      </c>
      <c r="AI692" t="s">
        <v>113</v>
      </c>
      <c r="AJ692" t="s">
        <v>173</v>
      </c>
      <c r="AK692" t="s">
        <v>4788</v>
      </c>
      <c r="AL692" t="s">
        <v>115</v>
      </c>
      <c r="AN692" t="s">
        <v>1600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111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B692" t="s">
        <v>113</v>
      </c>
      <c r="BD692" t="s">
        <v>113</v>
      </c>
      <c r="BF692" t="s">
        <v>113</v>
      </c>
      <c r="BG692" t="s">
        <v>113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113</v>
      </c>
      <c r="BV692" t="s">
        <v>113</v>
      </c>
      <c r="BW692" t="s">
        <v>111</v>
      </c>
      <c r="BX692" t="s">
        <v>113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  <c r="CW692" t="s">
        <v>113</v>
      </c>
    </row>
    <row r="693" spans="1:101" x14ac:dyDescent="0.25">
      <c r="A693" t="s">
        <v>910</v>
      </c>
      <c r="B693">
        <v>300276</v>
      </c>
      <c r="C693" t="s">
        <v>4789</v>
      </c>
      <c r="D693" t="s">
        <v>102</v>
      </c>
      <c r="E693" t="s">
        <v>4790</v>
      </c>
      <c r="F693" t="s">
        <v>4790</v>
      </c>
      <c r="G693" t="s">
        <v>4791</v>
      </c>
      <c r="I693" t="s">
        <v>4792</v>
      </c>
      <c r="J693" t="s">
        <v>1983</v>
      </c>
      <c r="K693" t="s">
        <v>108</v>
      </c>
      <c r="L693">
        <v>33323</v>
      </c>
      <c r="M693" t="s">
        <v>4793</v>
      </c>
      <c r="O693">
        <v>1</v>
      </c>
      <c r="V693" t="s">
        <v>110</v>
      </c>
      <c r="W693" s="1">
        <v>43494</v>
      </c>
      <c r="Y693" s="1">
        <v>43904</v>
      </c>
      <c r="Z693" s="2">
        <v>43009</v>
      </c>
      <c r="AA693" t="s">
        <v>4794</v>
      </c>
      <c r="AB693" t="s">
        <v>113</v>
      </c>
      <c r="AC693" t="s">
        <v>113</v>
      </c>
      <c r="AD693" t="s">
        <v>113</v>
      </c>
      <c r="AG693" t="s">
        <v>111</v>
      </c>
      <c r="AH693" t="s">
        <v>111</v>
      </c>
      <c r="AI693" t="s">
        <v>113</v>
      </c>
      <c r="AJ693" t="s">
        <v>114</v>
      </c>
      <c r="AL693" t="s">
        <v>115</v>
      </c>
      <c r="AM693" t="s">
        <v>1983</v>
      </c>
      <c r="AN693" t="s">
        <v>108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B693" t="s">
        <v>113</v>
      </c>
      <c r="BD693" t="s">
        <v>111</v>
      </c>
      <c r="BE693" t="s">
        <v>113</v>
      </c>
      <c r="BF693" t="s">
        <v>113</v>
      </c>
      <c r="BG693" t="s">
        <v>113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113</v>
      </c>
      <c r="BV693" t="s">
        <v>113</v>
      </c>
      <c r="BW693" t="s">
        <v>111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  <c r="CW693" t="s">
        <v>113</v>
      </c>
    </row>
    <row r="694" spans="1:101" x14ac:dyDescent="0.25">
      <c r="A694" t="s">
        <v>368</v>
      </c>
      <c r="B694">
        <v>172302</v>
      </c>
      <c r="C694" t="s">
        <v>4795</v>
      </c>
      <c r="D694" t="s">
        <v>102</v>
      </c>
      <c r="E694" t="s">
        <v>4796</v>
      </c>
      <c r="F694" t="s">
        <v>4796</v>
      </c>
      <c r="G694" t="s">
        <v>4797</v>
      </c>
      <c r="I694" t="s">
        <v>372</v>
      </c>
      <c r="J694" t="s">
        <v>373</v>
      </c>
      <c r="K694" t="s">
        <v>108</v>
      </c>
      <c r="L694">
        <v>75251</v>
      </c>
      <c r="M694" t="s">
        <v>4798</v>
      </c>
      <c r="O694">
        <v>0</v>
      </c>
      <c r="V694" t="s">
        <v>110</v>
      </c>
      <c r="W694" s="1">
        <v>42388</v>
      </c>
      <c r="Y694" s="1">
        <v>43917</v>
      </c>
      <c r="Z694" s="2">
        <v>43009</v>
      </c>
      <c r="AA694" t="s">
        <v>4799</v>
      </c>
      <c r="AB694" t="s">
        <v>113</v>
      </c>
      <c r="AC694" t="s">
        <v>113</v>
      </c>
      <c r="AD694" t="s">
        <v>113</v>
      </c>
      <c r="AG694" t="s">
        <v>113</v>
      </c>
      <c r="AH694" t="s">
        <v>111</v>
      </c>
      <c r="AI694" t="s">
        <v>113</v>
      </c>
      <c r="AJ694" t="s">
        <v>114</v>
      </c>
      <c r="AL694" t="s">
        <v>115</v>
      </c>
      <c r="AM694" t="s">
        <v>373</v>
      </c>
      <c r="AN694" t="s">
        <v>108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B694" t="s">
        <v>113</v>
      </c>
      <c r="BD694" t="s">
        <v>113</v>
      </c>
      <c r="BF694" t="s">
        <v>113</v>
      </c>
      <c r="BG694" t="s">
        <v>113</v>
      </c>
      <c r="BH694" t="s">
        <v>113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113</v>
      </c>
      <c r="BV694" t="s">
        <v>111</v>
      </c>
      <c r="BW694" t="s">
        <v>111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  <c r="CW694" t="s">
        <v>113</v>
      </c>
    </row>
    <row r="695" spans="1:101" x14ac:dyDescent="0.25">
      <c r="A695" t="s">
        <v>309</v>
      </c>
      <c r="B695">
        <v>174384</v>
      </c>
      <c r="C695" t="s">
        <v>4800</v>
      </c>
      <c r="D695" t="s">
        <v>102</v>
      </c>
      <c r="E695" t="s">
        <v>4801</v>
      </c>
      <c r="F695" t="s">
        <v>4801</v>
      </c>
      <c r="G695" t="s">
        <v>4802</v>
      </c>
      <c r="H695" t="s">
        <v>472</v>
      </c>
      <c r="I695" t="s">
        <v>1289</v>
      </c>
      <c r="J695" t="s">
        <v>1290</v>
      </c>
      <c r="K695" t="s">
        <v>108</v>
      </c>
      <c r="L695">
        <v>20005</v>
      </c>
      <c r="M695" t="s">
        <v>4803</v>
      </c>
      <c r="O695">
        <v>0</v>
      </c>
      <c r="V695" t="s">
        <v>110</v>
      </c>
      <c r="W695" s="1">
        <v>42146</v>
      </c>
      <c r="Y695" s="1">
        <v>43920</v>
      </c>
      <c r="Z695" s="2">
        <v>43009</v>
      </c>
      <c r="AA695" t="s">
        <v>4804</v>
      </c>
      <c r="AB695" t="s">
        <v>113</v>
      </c>
      <c r="AC695" t="s">
        <v>113</v>
      </c>
      <c r="AD695" t="s">
        <v>113</v>
      </c>
      <c r="AG695" t="s">
        <v>111</v>
      </c>
      <c r="AH695" t="s">
        <v>111</v>
      </c>
      <c r="AI695" t="s">
        <v>113</v>
      </c>
      <c r="AJ695" t="s">
        <v>114</v>
      </c>
      <c r="AL695" t="s">
        <v>115</v>
      </c>
      <c r="AM695" t="s">
        <v>116</v>
      </c>
      <c r="AN695" t="s">
        <v>108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B695" t="s">
        <v>113</v>
      </c>
      <c r="BD695" t="s">
        <v>113</v>
      </c>
      <c r="BF695" t="s">
        <v>113</v>
      </c>
      <c r="BG695" t="s">
        <v>113</v>
      </c>
      <c r="BH695" t="s">
        <v>111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113</v>
      </c>
      <c r="BO695" t="s">
        <v>113</v>
      </c>
      <c r="BP695" t="s">
        <v>113</v>
      </c>
      <c r="BQ695" t="s">
        <v>111</v>
      </c>
      <c r="BR695" t="s">
        <v>113</v>
      </c>
      <c r="BS695" t="s">
        <v>113</v>
      </c>
      <c r="BT695" t="s">
        <v>113</v>
      </c>
      <c r="BU695" t="s">
        <v>113</v>
      </c>
      <c r="BV695" t="s">
        <v>111</v>
      </c>
      <c r="BW695" t="s">
        <v>111</v>
      </c>
      <c r="BX695" t="s">
        <v>113</v>
      </c>
      <c r="BY695" t="s">
        <v>113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113</v>
      </c>
      <c r="CJ695" t="s">
        <v>113</v>
      </c>
      <c r="CK695" t="s">
        <v>113</v>
      </c>
      <c r="CL695" t="s">
        <v>113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  <c r="CW695" t="s">
        <v>113</v>
      </c>
    </row>
    <row r="696" spans="1:101" x14ac:dyDescent="0.25">
      <c r="A696" t="s">
        <v>309</v>
      </c>
      <c r="B696">
        <v>168373</v>
      </c>
      <c r="C696" t="s">
        <v>4805</v>
      </c>
      <c r="D696" t="s">
        <v>102</v>
      </c>
      <c r="E696" t="s">
        <v>4806</v>
      </c>
      <c r="F696" t="s">
        <v>4807</v>
      </c>
      <c r="G696" t="s">
        <v>4808</v>
      </c>
      <c r="H696" t="s">
        <v>4809</v>
      </c>
      <c r="I696" t="s">
        <v>4810</v>
      </c>
      <c r="J696" t="s">
        <v>315</v>
      </c>
      <c r="K696" t="s">
        <v>108</v>
      </c>
      <c r="L696">
        <v>20176</v>
      </c>
      <c r="M696" t="s">
        <v>4811</v>
      </c>
      <c r="N696" t="s">
        <v>4812</v>
      </c>
      <c r="O696">
        <v>0</v>
      </c>
      <c r="V696" t="s">
        <v>110</v>
      </c>
      <c r="W696" s="1">
        <v>41488</v>
      </c>
      <c r="Y696" s="1">
        <v>43906</v>
      </c>
      <c r="Z696" s="2">
        <v>43009</v>
      </c>
      <c r="AA696" t="s">
        <v>4813</v>
      </c>
      <c r="AB696" t="s">
        <v>113</v>
      </c>
      <c r="AC696" t="s">
        <v>113</v>
      </c>
      <c r="AD696" t="s">
        <v>113</v>
      </c>
      <c r="AG696" t="s">
        <v>113</v>
      </c>
      <c r="AH696" t="s">
        <v>111</v>
      </c>
      <c r="AI696" t="s">
        <v>113</v>
      </c>
      <c r="AJ696" t="s">
        <v>114</v>
      </c>
      <c r="AL696" t="s">
        <v>115</v>
      </c>
      <c r="AM696" t="s">
        <v>315</v>
      </c>
      <c r="AN696" t="s">
        <v>108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B696" t="s">
        <v>113</v>
      </c>
      <c r="BD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111</v>
      </c>
      <c r="BV696" t="s">
        <v>111</v>
      </c>
      <c r="BW696" t="s">
        <v>111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  <c r="CW696" t="s">
        <v>113</v>
      </c>
    </row>
    <row r="697" spans="1:101" x14ac:dyDescent="0.25">
      <c r="A697" t="s">
        <v>117</v>
      </c>
      <c r="B697">
        <v>160424</v>
      </c>
      <c r="C697" t="s">
        <v>4814</v>
      </c>
      <c r="D697" t="s">
        <v>102</v>
      </c>
      <c r="E697" t="s">
        <v>4815</v>
      </c>
      <c r="F697" t="s">
        <v>4816</v>
      </c>
      <c r="G697" t="s">
        <v>2856</v>
      </c>
      <c r="I697" t="s">
        <v>250</v>
      </c>
      <c r="K697" t="s">
        <v>251</v>
      </c>
      <c r="L697" t="s">
        <v>2857</v>
      </c>
      <c r="M697" t="s">
        <v>4817</v>
      </c>
      <c r="N697" t="s">
        <v>4818</v>
      </c>
      <c r="O697">
        <v>0</v>
      </c>
      <c r="V697" t="s">
        <v>110</v>
      </c>
      <c r="W697" s="1">
        <v>40980</v>
      </c>
      <c r="Y697" s="1">
        <v>43917</v>
      </c>
      <c r="Z697" s="2">
        <v>43009</v>
      </c>
      <c r="AA697" t="s">
        <v>2859</v>
      </c>
      <c r="AB697" t="s">
        <v>111</v>
      </c>
      <c r="AC697" t="s">
        <v>113</v>
      </c>
      <c r="AD697" t="s">
        <v>113</v>
      </c>
      <c r="AF697" t="s">
        <v>4819</v>
      </c>
      <c r="AG697" t="s">
        <v>113</v>
      </c>
      <c r="AH697" t="s">
        <v>111</v>
      </c>
      <c r="AI697" t="s">
        <v>113</v>
      </c>
      <c r="AJ697" t="s">
        <v>300</v>
      </c>
      <c r="AL697" t="s">
        <v>115</v>
      </c>
      <c r="AN697" t="s">
        <v>251</v>
      </c>
      <c r="AO697" t="s">
        <v>113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113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B697" t="s">
        <v>113</v>
      </c>
      <c r="BD697" t="s">
        <v>113</v>
      </c>
      <c r="BF697" t="s">
        <v>113</v>
      </c>
      <c r="BG697" t="s">
        <v>113</v>
      </c>
      <c r="BH697" t="s">
        <v>111</v>
      </c>
      <c r="BI697" t="s">
        <v>113</v>
      </c>
      <c r="BJ697" t="s">
        <v>113</v>
      </c>
      <c r="BK697" t="s">
        <v>113</v>
      </c>
      <c r="BL697" t="s">
        <v>113</v>
      </c>
      <c r="BM697" t="s">
        <v>113</v>
      </c>
      <c r="BN697" t="s">
        <v>113</v>
      </c>
      <c r="BO697" t="s">
        <v>113</v>
      </c>
      <c r="BP697" t="s">
        <v>113</v>
      </c>
      <c r="BQ697" t="s">
        <v>113</v>
      </c>
      <c r="BR697" t="s">
        <v>113</v>
      </c>
      <c r="BS697" t="s">
        <v>113</v>
      </c>
      <c r="BT697" t="s">
        <v>113</v>
      </c>
      <c r="BU697" t="s">
        <v>113</v>
      </c>
      <c r="BV697" t="s">
        <v>111</v>
      </c>
      <c r="BW697" t="s">
        <v>111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  <c r="CW697" t="s">
        <v>113</v>
      </c>
    </row>
    <row r="698" spans="1:101" x14ac:dyDescent="0.25">
      <c r="A698" t="s">
        <v>309</v>
      </c>
      <c r="B698">
        <v>157565</v>
      </c>
      <c r="C698" t="s">
        <v>4820</v>
      </c>
      <c r="D698" t="s">
        <v>102</v>
      </c>
      <c r="E698" t="s">
        <v>4821</v>
      </c>
      <c r="F698" t="s">
        <v>4821</v>
      </c>
      <c r="G698" t="s">
        <v>4822</v>
      </c>
      <c r="H698" t="s">
        <v>4823</v>
      </c>
      <c r="I698" t="s">
        <v>1692</v>
      </c>
      <c r="J698" t="s">
        <v>731</v>
      </c>
      <c r="K698" t="s">
        <v>108</v>
      </c>
      <c r="L698" t="s">
        <v>4824</v>
      </c>
      <c r="M698" t="s">
        <v>4825</v>
      </c>
      <c r="N698" t="s">
        <v>4826</v>
      </c>
      <c r="O698">
        <v>0</v>
      </c>
      <c r="V698" t="s">
        <v>110</v>
      </c>
      <c r="W698" s="1">
        <v>42678</v>
      </c>
      <c r="Y698" s="1">
        <v>43917</v>
      </c>
      <c r="Z698" s="2">
        <v>43009</v>
      </c>
      <c r="AB698" t="s">
        <v>113</v>
      </c>
      <c r="AC698" t="s">
        <v>113</v>
      </c>
      <c r="AD698" t="s">
        <v>113</v>
      </c>
      <c r="AG698" t="s">
        <v>113</v>
      </c>
      <c r="AH698" t="s">
        <v>111</v>
      </c>
      <c r="AI698" t="s">
        <v>113</v>
      </c>
      <c r="AJ698" t="s">
        <v>131</v>
      </c>
      <c r="AL698" t="s">
        <v>115</v>
      </c>
      <c r="AM698" t="s">
        <v>731</v>
      </c>
      <c r="AN698" t="s">
        <v>108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B698" t="s">
        <v>113</v>
      </c>
      <c r="BD698" t="s">
        <v>113</v>
      </c>
      <c r="BF698" t="s">
        <v>113</v>
      </c>
      <c r="BG698" t="s">
        <v>111</v>
      </c>
      <c r="BH698" t="s">
        <v>111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111</v>
      </c>
      <c r="BO698" t="s">
        <v>111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113</v>
      </c>
      <c r="BV698" t="s">
        <v>111</v>
      </c>
      <c r="BW698" t="s">
        <v>111</v>
      </c>
      <c r="BX698" t="s">
        <v>113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111</v>
      </c>
      <c r="CK698" t="s">
        <v>113</v>
      </c>
      <c r="CL698" t="s">
        <v>111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  <c r="CW698" t="s">
        <v>113</v>
      </c>
    </row>
    <row r="699" spans="1:101" x14ac:dyDescent="0.25">
      <c r="A699" t="s">
        <v>117</v>
      </c>
      <c r="B699">
        <v>286200</v>
      </c>
      <c r="C699" t="s">
        <v>4827</v>
      </c>
      <c r="D699" t="s">
        <v>102</v>
      </c>
      <c r="E699" t="s">
        <v>4828</v>
      </c>
      <c r="F699" t="s">
        <v>4829</v>
      </c>
      <c r="G699" t="s">
        <v>4830</v>
      </c>
      <c r="H699" t="s">
        <v>4831</v>
      </c>
      <c r="I699" t="s">
        <v>1912</v>
      </c>
      <c r="K699" t="s">
        <v>129</v>
      </c>
      <c r="L699">
        <v>100027</v>
      </c>
      <c r="M699" t="s">
        <v>4832</v>
      </c>
      <c r="O699">
        <v>1</v>
      </c>
      <c r="V699" t="s">
        <v>110</v>
      </c>
      <c r="W699" s="1">
        <v>42738</v>
      </c>
      <c r="Y699" s="1">
        <v>43914</v>
      </c>
      <c r="Z699" s="2">
        <v>43009</v>
      </c>
      <c r="AB699" t="s">
        <v>111</v>
      </c>
      <c r="AC699" t="s">
        <v>113</v>
      </c>
      <c r="AD699" t="s">
        <v>113</v>
      </c>
      <c r="AG699" t="s">
        <v>113</v>
      </c>
      <c r="AH699" t="s">
        <v>111</v>
      </c>
      <c r="AI699" t="s">
        <v>113</v>
      </c>
      <c r="AJ699" t="s">
        <v>131</v>
      </c>
      <c r="AL699" t="s">
        <v>115</v>
      </c>
      <c r="AN699" t="s">
        <v>122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B699" t="s">
        <v>113</v>
      </c>
      <c r="BD699" t="s">
        <v>113</v>
      </c>
      <c r="BF699" t="s">
        <v>113</v>
      </c>
      <c r="BG699" t="s">
        <v>113</v>
      </c>
      <c r="BH699" t="s">
        <v>111</v>
      </c>
      <c r="BI699" t="s">
        <v>113</v>
      </c>
      <c r="BJ699" t="s">
        <v>113</v>
      </c>
      <c r="BK699" t="s">
        <v>113</v>
      </c>
      <c r="BL699" t="s">
        <v>113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113</v>
      </c>
      <c r="BV699" t="s">
        <v>111</v>
      </c>
      <c r="BW699" t="s">
        <v>111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  <c r="CW699" t="s">
        <v>113</v>
      </c>
    </row>
    <row r="700" spans="1:101" x14ac:dyDescent="0.25">
      <c r="A700" t="s">
        <v>263</v>
      </c>
      <c r="B700">
        <v>158537</v>
      </c>
      <c r="C700" t="s">
        <v>4833</v>
      </c>
      <c r="D700" t="s">
        <v>102</v>
      </c>
      <c r="E700" t="s">
        <v>4834</v>
      </c>
      <c r="F700" t="s">
        <v>4834</v>
      </c>
      <c r="G700" t="s">
        <v>4835</v>
      </c>
      <c r="H700" t="s">
        <v>356</v>
      </c>
      <c r="I700" t="s">
        <v>4836</v>
      </c>
      <c r="J700" t="s">
        <v>2575</v>
      </c>
      <c r="K700" t="s">
        <v>108</v>
      </c>
      <c r="L700">
        <v>46545</v>
      </c>
      <c r="M700" t="s">
        <v>4837</v>
      </c>
      <c r="O700">
        <v>0</v>
      </c>
      <c r="V700" t="s">
        <v>110</v>
      </c>
      <c r="W700" s="1">
        <v>42788</v>
      </c>
      <c r="Y700" s="1">
        <v>43875</v>
      </c>
      <c r="Z700" s="2">
        <v>43009</v>
      </c>
      <c r="AA700" t="s">
        <v>4838</v>
      </c>
      <c r="AB700" t="s">
        <v>113</v>
      </c>
      <c r="AC700" t="s">
        <v>113</v>
      </c>
      <c r="AD700" t="s">
        <v>113</v>
      </c>
      <c r="AG700" t="s">
        <v>113</v>
      </c>
      <c r="AH700" t="s">
        <v>111</v>
      </c>
      <c r="AI700" t="s">
        <v>113</v>
      </c>
      <c r="AJ700" t="s">
        <v>131</v>
      </c>
      <c r="AL700" t="s">
        <v>115</v>
      </c>
      <c r="AM700" t="s">
        <v>1158</v>
      </c>
      <c r="AN700" t="s">
        <v>108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B700" t="s">
        <v>113</v>
      </c>
      <c r="BD700" t="s">
        <v>113</v>
      </c>
      <c r="BF700" t="s">
        <v>113</v>
      </c>
      <c r="BG700" t="s">
        <v>113</v>
      </c>
      <c r="BH700" t="s">
        <v>113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113</v>
      </c>
      <c r="BV700" t="s">
        <v>113</v>
      </c>
      <c r="BW700" t="s">
        <v>111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  <c r="CW700" t="s">
        <v>113</v>
      </c>
    </row>
    <row r="701" spans="1:101" x14ac:dyDescent="0.25">
      <c r="A701" t="s">
        <v>117</v>
      </c>
      <c r="B701">
        <v>163409</v>
      </c>
      <c r="C701" t="s">
        <v>4839</v>
      </c>
      <c r="D701" t="s">
        <v>102</v>
      </c>
      <c r="E701" t="s">
        <v>4840</v>
      </c>
      <c r="F701" t="s">
        <v>4840</v>
      </c>
      <c r="G701" t="s">
        <v>4841</v>
      </c>
      <c r="I701" t="s">
        <v>4842</v>
      </c>
      <c r="K701" t="s">
        <v>1557</v>
      </c>
      <c r="L701">
        <v>2000</v>
      </c>
      <c r="M701" t="s">
        <v>4843</v>
      </c>
      <c r="O701">
        <v>2</v>
      </c>
      <c r="V701" t="s">
        <v>110</v>
      </c>
      <c r="W701" s="1">
        <v>41001</v>
      </c>
      <c r="Y701" s="1">
        <v>43643</v>
      </c>
      <c r="Z701" s="2">
        <v>43009</v>
      </c>
      <c r="AA701" t="s">
        <v>4844</v>
      </c>
      <c r="AB701" t="s">
        <v>111</v>
      </c>
      <c r="AC701" t="s">
        <v>113</v>
      </c>
      <c r="AD701" t="s">
        <v>113</v>
      </c>
      <c r="AG701" t="s">
        <v>113</v>
      </c>
      <c r="AH701" t="s">
        <v>111</v>
      </c>
      <c r="AI701" t="s">
        <v>113</v>
      </c>
      <c r="AJ701" t="s">
        <v>131</v>
      </c>
      <c r="AL701" t="s">
        <v>199</v>
      </c>
      <c r="AN701" t="s">
        <v>1557</v>
      </c>
      <c r="AO701" t="s">
        <v>111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111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B701" t="s">
        <v>113</v>
      </c>
      <c r="BD701" t="s">
        <v>113</v>
      </c>
      <c r="BF701" t="s">
        <v>113</v>
      </c>
      <c r="BG701" t="s">
        <v>111</v>
      </c>
      <c r="BH701" t="s">
        <v>111</v>
      </c>
      <c r="BI701" t="s">
        <v>111</v>
      </c>
      <c r="BJ701" t="s">
        <v>113</v>
      </c>
      <c r="BK701" t="s">
        <v>113</v>
      </c>
      <c r="BL701" t="s">
        <v>111</v>
      </c>
      <c r="BM701" t="s">
        <v>111</v>
      </c>
      <c r="BN701" t="s">
        <v>111</v>
      </c>
      <c r="BO701" t="s">
        <v>111</v>
      </c>
      <c r="BP701" t="s">
        <v>113</v>
      </c>
      <c r="BQ701" t="s">
        <v>113</v>
      </c>
      <c r="BR701" t="s">
        <v>111</v>
      </c>
      <c r="BS701" t="s">
        <v>113</v>
      </c>
      <c r="BT701" t="s">
        <v>111</v>
      </c>
      <c r="BU701" t="s">
        <v>111</v>
      </c>
      <c r="BV701" t="s">
        <v>111</v>
      </c>
      <c r="BW701" t="s">
        <v>111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  <c r="CW701" t="s">
        <v>113</v>
      </c>
    </row>
    <row r="702" spans="1:101" x14ac:dyDescent="0.25">
      <c r="A702" t="s">
        <v>368</v>
      </c>
      <c r="B702">
        <v>165857</v>
      </c>
      <c r="C702" t="s">
        <v>4845</v>
      </c>
      <c r="D702" t="s">
        <v>102</v>
      </c>
      <c r="E702" t="s">
        <v>4846</v>
      </c>
      <c r="F702" t="s">
        <v>4846</v>
      </c>
      <c r="G702" t="s">
        <v>4847</v>
      </c>
      <c r="H702" t="s">
        <v>4848</v>
      </c>
      <c r="I702" t="s">
        <v>2312</v>
      </c>
      <c r="J702" t="s">
        <v>373</v>
      </c>
      <c r="K702" t="s">
        <v>108</v>
      </c>
      <c r="L702">
        <v>78701</v>
      </c>
      <c r="M702" t="s">
        <v>4849</v>
      </c>
      <c r="N702" t="s">
        <v>4850</v>
      </c>
      <c r="O702">
        <v>1</v>
      </c>
      <c r="V702" t="s">
        <v>110</v>
      </c>
      <c r="W702" s="1">
        <v>41352</v>
      </c>
      <c r="Y702" s="1">
        <v>43920</v>
      </c>
      <c r="Z702" s="2">
        <v>43009</v>
      </c>
      <c r="AA702" t="s">
        <v>4851</v>
      </c>
      <c r="AB702" t="s">
        <v>113</v>
      </c>
      <c r="AC702" t="s">
        <v>113</v>
      </c>
      <c r="AD702" t="s">
        <v>113</v>
      </c>
      <c r="AG702" t="s">
        <v>113</v>
      </c>
      <c r="AH702" t="s">
        <v>111</v>
      </c>
      <c r="AI702" t="s">
        <v>113</v>
      </c>
      <c r="AJ702" t="s">
        <v>114</v>
      </c>
      <c r="AL702" t="s">
        <v>115</v>
      </c>
      <c r="AM702" t="s">
        <v>116</v>
      </c>
      <c r="AN702" t="s">
        <v>108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B702" t="s">
        <v>113</v>
      </c>
      <c r="BD702" t="s">
        <v>111</v>
      </c>
      <c r="BE702" t="s">
        <v>111</v>
      </c>
      <c r="BF702" t="s">
        <v>111</v>
      </c>
      <c r="BG702" t="s">
        <v>113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111</v>
      </c>
      <c r="BV702" t="s">
        <v>113</v>
      </c>
      <c r="BW702" t="s">
        <v>111</v>
      </c>
      <c r="BX702" t="s">
        <v>111</v>
      </c>
      <c r="BY702" t="s">
        <v>113</v>
      </c>
      <c r="BZ702" t="s">
        <v>113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113</v>
      </c>
      <c r="CJ702" t="s">
        <v>113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  <c r="CW702" t="s">
        <v>113</v>
      </c>
    </row>
    <row r="703" spans="1:101" x14ac:dyDescent="0.25">
      <c r="A703" t="s">
        <v>100</v>
      </c>
      <c r="B703">
        <v>151214</v>
      </c>
      <c r="C703" t="s">
        <v>4852</v>
      </c>
      <c r="D703" t="s">
        <v>102</v>
      </c>
      <c r="E703" t="s">
        <v>4853</v>
      </c>
      <c r="F703" t="s">
        <v>4853</v>
      </c>
      <c r="G703" t="s">
        <v>4854</v>
      </c>
      <c r="I703" t="s">
        <v>106</v>
      </c>
      <c r="J703" t="s">
        <v>107</v>
      </c>
      <c r="K703" t="s">
        <v>108</v>
      </c>
      <c r="L703">
        <v>10003</v>
      </c>
      <c r="M703" t="s">
        <v>4855</v>
      </c>
      <c r="O703">
        <v>0</v>
      </c>
      <c r="V703" t="s">
        <v>110</v>
      </c>
      <c r="W703" s="1">
        <v>43553</v>
      </c>
      <c r="Y703" s="1">
        <v>43915</v>
      </c>
      <c r="Z703" s="2">
        <v>43009</v>
      </c>
      <c r="AA703" t="s">
        <v>4856</v>
      </c>
      <c r="AB703" t="s">
        <v>113</v>
      </c>
      <c r="AC703" t="s">
        <v>113</v>
      </c>
      <c r="AD703" t="s">
        <v>113</v>
      </c>
      <c r="AG703" t="s">
        <v>113</v>
      </c>
      <c r="AH703" t="s">
        <v>111</v>
      </c>
      <c r="AI703" t="s">
        <v>113</v>
      </c>
      <c r="AJ703" t="s">
        <v>114</v>
      </c>
      <c r="AL703" t="s">
        <v>115</v>
      </c>
      <c r="AM703" t="s">
        <v>107</v>
      </c>
      <c r="AN703" t="s">
        <v>108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B703" t="s">
        <v>113</v>
      </c>
      <c r="BD703" t="s">
        <v>113</v>
      </c>
      <c r="BF703" t="s">
        <v>113</v>
      </c>
      <c r="BG703" t="s">
        <v>113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113</v>
      </c>
      <c r="BV703" t="s">
        <v>113</v>
      </c>
      <c r="BW703" t="s">
        <v>111</v>
      </c>
      <c r="BX703" t="s">
        <v>113</v>
      </c>
      <c r="BY703" t="s">
        <v>113</v>
      </c>
      <c r="BZ703" t="s">
        <v>113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  <c r="CW703" t="s">
        <v>113</v>
      </c>
    </row>
    <row r="704" spans="1:101" x14ac:dyDescent="0.25">
      <c r="A704" t="s">
        <v>175</v>
      </c>
      <c r="B704">
        <v>170570</v>
      </c>
      <c r="C704" t="s">
        <v>4857</v>
      </c>
      <c r="D704" t="s">
        <v>102</v>
      </c>
      <c r="E704" t="s">
        <v>4858</v>
      </c>
      <c r="F704" t="s">
        <v>4858</v>
      </c>
      <c r="G704" t="s">
        <v>4859</v>
      </c>
      <c r="H704" t="s">
        <v>4860</v>
      </c>
      <c r="I704" t="s">
        <v>4861</v>
      </c>
      <c r="J704" t="s">
        <v>180</v>
      </c>
      <c r="K704" t="s">
        <v>108</v>
      </c>
      <c r="L704">
        <v>94080</v>
      </c>
      <c r="M704">
        <v>6503037227</v>
      </c>
      <c r="O704">
        <v>0</v>
      </c>
      <c r="V704" t="s">
        <v>110</v>
      </c>
      <c r="W704" s="1">
        <v>42843</v>
      </c>
      <c r="Y704" s="1">
        <v>43871</v>
      </c>
      <c r="Z704" s="2">
        <v>43009</v>
      </c>
      <c r="AA704" t="s">
        <v>4862</v>
      </c>
      <c r="AB704" t="s">
        <v>113</v>
      </c>
      <c r="AC704" t="s">
        <v>113</v>
      </c>
      <c r="AD704" t="s">
        <v>113</v>
      </c>
      <c r="AG704" t="s">
        <v>113</v>
      </c>
      <c r="AH704" t="s">
        <v>111</v>
      </c>
      <c r="AI704" t="s">
        <v>113</v>
      </c>
      <c r="AJ704" t="s">
        <v>114</v>
      </c>
      <c r="AL704" t="s">
        <v>115</v>
      </c>
      <c r="AM704" t="s">
        <v>116</v>
      </c>
      <c r="AN704" t="s">
        <v>108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B704" t="s">
        <v>113</v>
      </c>
      <c r="BD704" t="s">
        <v>111</v>
      </c>
      <c r="BE704" t="s">
        <v>111</v>
      </c>
      <c r="BF704" t="s">
        <v>113</v>
      </c>
      <c r="BG704" t="s">
        <v>113</v>
      </c>
      <c r="BH704" t="s">
        <v>111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113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113</v>
      </c>
      <c r="BV704" t="s">
        <v>111</v>
      </c>
      <c r="BW704" t="s">
        <v>111</v>
      </c>
      <c r="BX704" t="s">
        <v>113</v>
      </c>
      <c r="BY704" t="s">
        <v>113</v>
      </c>
      <c r="BZ704" t="s">
        <v>113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  <c r="CW704" t="s">
        <v>113</v>
      </c>
    </row>
    <row r="705" spans="1:101" x14ac:dyDescent="0.25">
      <c r="A705" t="s">
        <v>100</v>
      </c>
      <c r="B705">
        <v>299241</v>
      </c>
      <c r="C705" t="s">
        <v>4863</v>
      </c>
      <c r="D705" t="s">
        <v>102</v>
      </c>
      <c r="E705" t="s">
        <v>4864</v>
      </c>
      <c r="F705" t="s">
        <v>4864</v>
      </c>
      <c r="G705" t="s">
        <v>4865</v>
      </c>
      <c r="I705" t="s">
        <v>106</v>
      </c>
      <c r="J705" t="s">
        <v>107</v>
      </c>
      <c r="K705" t="s">
        <v>108</v>
      </c>
      <c r="L705">
        <v>10014</v>
      </c>
      <c r="M705" t="s">
        <v>4866</v>
      </c>
      <c r="O705">
        <v>0</v>
      </c>
      <c r="V705" t="s">
        <v>110</v>
      </c>
      <c r="W705" s="1">
        <v>43915</v>
      </c>
      <c r="Y705" s="1">
        <v>43915</v>
      </c>
      <c r="Z705" s="2">
        <v>43009</v>
      </c>
      <c r="AA705" t="s">
        <v>4867</v>
      </c>
      <c r="AB705" t="s">
        <v>113</v>
      </c>
      <c r="AC705" t="s">
        <v>113</v>
      </c>
      <c r="AD705" t="s">
        <v>113</v>
      </c>
      <c r="AG705" t="s">
        <v>111</v>
      </c>
      <c r="AH705" t="s">
        <v>111</v>
      </c>
      <c r="AI705" t="s">
        <v>113</v>
      </c>
      <c r="AJ705" t="s">
        <v>114</v>
      </c>
      <c r="AL705" t="s">
        <v>115</v>
      </c>
      <c r="AM705" t="s">
        <v>116</v>
      </c>
      <c r="AN705" t="s">
        <v>108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B705" t="s">
        <v>113</v>
      </c>
      <c r="BD705" t="s">
        <v>113</v>
      </c>
      <c r="BF705" t="s">
        <v>113</v>
      </c>
      <c r="BG705" t="s">
        <v>113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113</v>
      </c>
      <c r="BV705" t="s">
        <v>111</v>
      </c>
      <c r="BW705" t="s">
        <v>111</v>
      </c>
      <c r="BX705" t="s">
        <v>113</v>
      </c>
      <c r="BY705" t="s">
        <v>113</v>
      </c>
      <c r="BZ705" t="s">
        <v>113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  <c r="CW705" t="s">
        <v>113</v>
      </c>
    </row>
    <row r="706" spans="1:101" x14ac:dyDescent="0.25">
      <c r="A706" t="s">
        <v>263</v>
      </c>
      <c r="B706">
        <v>144013</v>
      </c>
      <c r="C706" t="s">
        <v>4868</v>
      </c>
      <c r="D706" t="s">
        <v>102</v>
      </c>
      <c r="E706" t="s">
        <v>4869</v>
      </c>
      <c r="F706" t="s">
        <v>4870</v>
      </c>
      <c r="M706" t="s">
        <v>4871</v>
      </c>
      <c r="O706">
        <v>0</v>
      </c>
      <c r="V706" t="s">
        <v>110</v>
      </c>
      <c r="W706" s="1">
        <v>43262</v>
      </c>
      <c r="Y706" s="1">
        <v>43950</v>
      </c>
      <c r="Z706" s="2">
        <v>43891</v>
      </c>
      <c r="AB706" t="s">
        <v>113</v>
      </c>
      <c r="AC706" t="s">
        <v>113</v>
      </c>
      <c r="AD706" t="s">
        <v>113</v>
      </c>
      <c r="AG706" t="s">
        <v>113</v>
      </c>
      <c r="AH706" t="s">
        <v>111</v>
      </c>
      <c r="AI706" t="s">
        <v>113</v>
      </c>
      <c r="AJ706" t="s">
        <v>1873</v>
      </c>
      <c r="AL706" t="s">
        <v>115</v>
      </c>
      <c r="AM706" t="s">
        <v>422</v>
      </c>
      <c r="AN706" t="s">
        <v>108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B706" t="s">
        <v>113</v>
      </c>
      <c r="BD706" t="s">
        <v>113</v>
      </c>
      <c r="BF706" t="s">
        <v>113</v>
      </c>
      <c r="BG706" t="s">
        <v>113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113</v>
      </c>
      <c r="BV706" t="s">
        <v>113</v>
      </c>
      <c r="BW706" t="s">
        <v>111</v>
      </c>
      <c r="BX706" t="s">
        <v>113</v>
      </c>
      <c r="BY706" t="s">
        <v>111</v>
      </c>
      <c r="BZ706" t="s">
        <v>113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111</v>
      </c>
      <c r="CJ706" t="s">
        <v>111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  <c r="CW706" t="s">
        <v>113</v>
      </c>
    </row>
    <row r="707" spans="1:101" x14ac:dyDescent="0.25">
      <c r="A707" t="s">
        <v>117</v>
      </c>
      <c r="B707">
        <v>172411</v>
      </c>
      <c r="C707" t="s">
        <v>4872</v>
      </c>
      <c r="D707" t="s">
        <v>102</v>
      </c>
      <c r="E707" t="s">
        <v>4873</v>
      </c>
      <c r="F707" t="s">
        <v>4873</v>
      </c>
      <c r="G707" t="s">
        <v>4874</v>
      </c>
      <c r="H707" t="s">
        <v>4875</v>
      </c>
      <c r="I707" t="s">
        <v>169</v>
      </c>
      <c r="K707" t="s">
        <v>170</v>
      </c>
      <c r="L707">
        <v>49909</v>
      </c>
      <c r="M707" t="s">
        <v>4876</v>
      </c>
      <c r="N707" t="s">
        <v>4877</v>
      </c>
      <c r="O707">
        <v>0</v>
      </c>
      <c r="V707" t="s">
        <v>110</v>
      </c>
      <c r="W707" s="1">
        <v>41848</v>
      </c>
      <c r="Y707" s="1">
        <v>43910</v>
      </c>
      <c r="Z707" s="2">
        <v>43009</v>
      </c>
      <c r="AA707" t="s">
        <v>4878</v>
      </c>
      <c r="AB707" t="s">
        <v>111</v>
      </c>
      <c r="AC707" t="s">
        <v>113</v>
      </c>
      <c r="AD707" t="s">
        <v>113</v>
      </c>
      <c r="AF707" t="s">
        <v>4879</v>
      </c>
      <c r="AG707" t="s">
        <v>113</v>
      </c>
      <c r="AH707" t="s">
        <v>111</v>
      </c>
      <c r="AI707" t="s">
        <v>113</v>
      </c>
      <c r="AJ707" t="s">
        <v>173</v>
      </c>
      <c r="AK707" t="s">
        <v>4880</v>
      </c>
      <c r="AL707" t="s">
        <v>115</v>
      </c>
      <c r="AN707" t="s">
        <v>170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B707" t="s">
        <v>113</v>
      </c>
      <c r="BD707" t="s">
        <v>113</v>
      </c>
      <c r="BF707" t="s">
        <v>113</v>
      </c>
      <c r="BG707" t="s">
        <v>113</v>
      </c>
      <c r="BH707" t="s">
        <v>113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113</v>
      </c>
      <c r="BV707" t="s">
        <v>113</v>
      </c>
      <c r="BW707" t="s">
        <v>111</v>
      </c>
      <c r="BX707" t="s">
        <v>113</v>
      </c>
      <c r="BY707" t="s">
        <v>113</v>
      </c>
      <c r="BZ707" t="s">
        <v>113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  <c r="CW707" t="s">
        <v>113</v>
      </c>
    </row>
    <row r="708" spans="1:101" x14ac:dyDescent="0.25">
      <c r="A708" t="s">
        <v>117</v>
      </c>
      <c r="B708">
        <v>307440</v>
      </c>
      <c r="C708" t="s">
        <v>4881</v>
      </c>
      <c r="D708" t="s">
        <v>102</v>
      </c>
      <c r="E708" t="s">
        <v>4882</v>
      </c>
      <c r="F708" t="s">
        <v>4883</v>
      </c>
      <c r="G708" t="s">
        <v>4884</v>
      </c>
      <c r="I708" t="s">
        <v>4885</v>
      </c>
      <c r="K708" t="s">
        <v>1633</v>
      </c>
      <c r="L708" t="s">
        <v>4886</v>
      </c>
      <c r="M708" t="s">
        <v>4887</v>
      </c>
      <c r="O708">
        <v>1</v>
      </c>
      <c r="P708" t="s">
        <v>4888</v>
      </c>
      <c r="R708" t="s">
        <v>4889</v>
      </c>
      <c r="T708" t="s">
        <v>1633</v>
      </c>
      <c r="U708" t="s">
        <v>4890</v>
      </c>
      <c r="V708" t="s">
        <v>110</v>
      </c>
      <c r="W708" s="1">
        <v>43889</v>
      </c>
      <c r="Y708" s="1">
        <v>43889</v>
      </c>
      <c r="Z708" s="2">
        <v>43009</v>
      </c>
      <c r="AA708" t="s">
        <v>4891</v>
      </c>
      <c r="AB708" t="s">
        <v>111</v>
      </c>
      <c r="AC708" t="s">
        <v>113</v>
      </c>
      <c r="AD708" t="s">
        <v>113</v>
      </c>
      <c r="AF708" t="s">
        <v>4892</v>
      </c>
      <c r="AG708" t="s">
        <v>113</v>
      </c>
      <c r="AH708" t="s">
        <v>111</v>
      </c>
      <c r="AI708" t="s">
        <v>113</v>
      </c>
      <c r="AJ708" t="s">
        <v>114</v>
      </c>
      <c r="AL708" t="s">
        <v>115</v>
      </c>
      <c r="AN708" t="s">
        <v>1633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B708" t="s">
        <v>113</v>
      </c>
      <c r="BD708" t="s">
        <v>113</v>
      </c>
      <c r="BF708" t="s">
        <v>113</v>
      </c>
      <c r="BG708" t="s">
        <v>113</v>
      </c>
      <c r="BH708" t="s">
        <v>111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111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113</v>
      </c>
      <c r="BV708" t="s">
        <v>113</v>
      </c>
      <c r="BW708" t="s">
        <v>111</v>
      </c>
      <c r="BX708" t="s">
        <v>113</v>
      </c>
      <c r="BY708" t="s">
        <v>113</v>
      </c>
      <c r="BZ708" t="s">
        <v>113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  <c r="CW708" t="s">
        <v>113</v>
      </c>
    </row>
    <row r="709" spans="1:101" x14ac:dyDescent="0.25">
      <c r="A709" t="s">
        <v>117</v>
      </c>
      <c r="B709">
        <v>292065</v>
      </c>
      <c r="C709" t="s">
        <v>4893</v>
      </c>
      <c r="D709" t="s">
        <v>102</v>
      </c>
      <c r="E709" t="s">
        <v>4894</v>
      </c>
      <c r="F709" t="s">
        <v>4895</v>
      </c>
      <c r="G709" t="s">
        <v>4896</v>
      </c>
      <c r="I709" t="s">
        <v>250</v>
      </c>
      <c r="K709" t="s">
        <v>251</v>
      </c>
      <c r="L709" t="s">
        <v>4897</v>
      </c>
      <c r="M709">
        <v>447413662557</v>
      </c>
      <c r="O709">
        <v>0</v>
      </c>
      <c r="V709" t="s">
        <v>110</v>
      </c>
      <c r="W709" s="1">
        <v>43150</v>
      </c>
      <c r="Y709" s="1">
        <v>43592</v>
      </c>
      <c r="Z709" s="2">
        <v>43009</v>
      </c>
      <c r="AA709" t="s">
        <v>4898</v>
      </c>
      <c r="AB709" t="s">
        <v>111</v>
      </c>
      <c r="AC709" t="s">
        <v>113</v>
      </c>
      <c r="AD709" t="s">
        <v>113</v>
      </c>
      <c r="AG709" t="s">
        <v>113</v>
      </c>
      <c r="AH709" t="s">
        <v>111</v>
      </c>
      <c r="AI709" t="s">
        <v>113</v>
      </c>
      <c r="AJ709" t="s">
        <v>173</v>
      </c>
      <c r="AK709" t="s">
        <v>4899</v>
      </c>
      <c r="AL709" t="s">
        <v>199</v>
      </c>
      <c r="AN709" t="s">
        <v>251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B709" t="s">
        <v>113</v>
      </c>
      <c r="BD709" t="s">
        <v>113</v>
      </c>
      <c r="BF709" t="s">
        <v>113</v>
      </c>
      <c r="BG709" t="s">
        <v>113</v>
      </c>
      <c r="BH709" t="s">
        <v>111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113</v>
      </c>
      <c r="BV709" t="s">
        <v>111</v>
      </c>
      <c r="BW709" t="s">
        <v>111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  <c r="CW709" t="s">
        <v>113</v>
      </c>
    </row>
    <row r="710" spans="1:101" x14ac:dyDescent="0.25">
      <c r="A710" t="s">
        <v>117</v>
      </c>
      <c r="B710">
        <v>304806</v>
      </c>
      <c r="C710" t="s">
        <v>4900</v>
      </c>
      <c r="D710" t="s">
        <v>102</v>
      </c>
      <c r="E710" t="s">
        <v>3365</v>
      </c>
      <c r="F710" t="s">
        <v>4901</v>
      </c>
      <c r="G710" t="s">
        <v>4902</v>
      </c>
      <c r="I710" t="s">
        <v>4903</v>
      </c>
      <c r="K710" t="s">
        <v>4904</v>
      </c>
      <c r="L710">
        <v>13</v>
      </c>
      <c r="M710" t="s">
        <v>4905</v>
      </c>
      <c r="O710">
        <v>0</v>
      </c>
      <c r="V710" t="s">
        <v>110</v>
      </c>
      <c r="W710" s="1">
        <v>43714</v>
      </c>
      <c r="Y710" s="1">
        <v>43808</v>
      </c>
      <c r="Z710" s="2">
        <v>43009</v>
      </c>
      <c r="AA710" t="s">
        <v>4906</v>
      </c>
      <c r="AB710" t="s">
        <v>113</v>
      </c>
      <c r="AC710" t="s">
        <v>113</v>
      </c>
      <c r="AD710" t="s">
        <v>113</v>
      </c>
      <c r="AG710" t="s">
        <v>113</v>
      </c>
      <c r="AH710" t="s">
        <v>111</v>
      </c>
      <c r="AI710" t="s">
        <v>113</v>
      </c>
      <c r="AJ710" t="s">
        <v>131</v>
      </c>
      <c r="AL710" t="s">
        <v>461</v>
      </c>
      <c r="AN710" t="s">
        <v>4904</v>
      </c>
      <c r="AO710" t="s">
        <v>113</v>
      </c>
      <c r="AP710" t="s">
        <v>113</v>
      </c>
      <c r="AQ710" t="s">
        <v>113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B710" t="s">
        <v>113</v>
      </c>
      <c r="BD710" t="s">
        <v>113</v>
      </c>
      <c r="BF710" t="s">
        <v>113</v>
      </c>
      <c r="BG710" t="s">
        <v>113</v>
      </c>
      <c r="BH710" t="s">
        <v>111</v>
      </c>
      <c r="BI710" t="s">
        <v>113</v>
      </c>
      <c r="BJ710" t="s">
        <v>113</v>
      </c>
      <c r="BK710" t="s">
        <v>113</v>
      </c>
      <c r="BL710" t="s">
        <v>111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113</v>
      </c>
      <c r="BV710" t="s">
        <v>111</v>
      </c>
      <c r="BW710" t="s">
        <v>111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  <c r="CW710" t="s">
        <v>113</v>
      </c>
    </row>
    <row r="711" spans="1:101" x14ac:dyDescent="0.25">
      <c r="A711" t="s">
        <v>175</v>
      </c>
      <c r="B711">
        <v>162338</v>
      </c>
      <c r="C711" t="s">
        <v>4907</v>
      </c>
      <c r="D711" t="s">
        <v>102</v>
      </c>
      <c r="E711" t="s">
        <v>4908</v>
      </c>
      <c r="F711" t="s">
        <v>4908</v>
      </c>
      <c r="G711" t="s">
        <v>4909</v>
      </c>
      <c r="H711" t="s">
        <v>4910</v>
      </c>
      <c r="I711" t="s">
        <v>234</v>
      </c>
      <c r="J711" t="s">
        <v>180</v>
      </c>
      <c r="K711" t="s">
        <v>108</v>
      </c>
      <c r="L711">
        <v>94105</v>
      </c>
      <c r="M711" t="s">
        <v>4911</v>
      </c>
      <c r="O711">
        <v>0</v>
      </c>
      <c r="V711" t="s">
        <v>110</v>
      </c>
      <c r="W711" s="1">
        <v>40996</v>
      </c>
      <c r="Y711" s="1">
        <v>43918</v>
      </c>
      <c r="Z711" s="2">
        <v>43009</v>
      </c>
      <c r="AA711" t="s">
        <v>4912</v>
      </c>
      <c r="AB711" t="s">
        <v>113</v>
      </c>
      <c r="AC711" t="s">
        <v>113</v>
      </c>
      <c r="AD711" t="s">
        <v>113</v>
      </c>
      <c r="AG711" t="s">
        <v>113</v>
      </c>
      <c r="AH711" t="s">
        <v>111</v>
      </c>
      <c r="AI711" t="s">
        <v>113</v>
      </c>
      <c r="AJ711" t="s">
        <v>114</v>
      </c>
      <c r="AL711" t="s">
        <v>115</v>
      </c>
      <c r="AM711" t="s">
        <v>116</v>
      </c>
      <c r="AN711" t="s">
        <v>108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B711" t="s">
        <v>113</v>
      </c>
      <c r="BD711" t="s">
        <v>113</v>
      </c>
      <c r="BF711" t="s">
        <v>113</v>
      </c>
      <c r="BG711" t="s">
        <v>113</v>
      </c>
      <c r="BH711" t="s">
        <v>111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113</v>
      </c>
      <c r="BV711" t="s">
        <v>111</v>
      </c>
      <c r="BW711" t="s">
        <v>111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  <c r="CW711" t="s">
        <v>113</v>
      </c>
    </row>
    <row r="712" spans="1:101" x14ac:dyDescent="0.25">
      <c r="A712" t="s">
        <v>155</v>
      </c>
      <c r="B712">
        <v>288686</v>
      </c>
      <c r="C712" t="s">
        <v>4913</v>
      </c>
      <c r="D712" t="s">
        <v>102</v>
      </c>
      <c r="E712" t="s">
        <v>4914</v>
      </c>
      <c r="F712" t="s">
        <v>4914</v>
      </c>
      <c r="G712" t="s">
        <v>4915</v>
      </c>
      <c r="H712" t="s">
        <v>4916</v>
      </c>
      <c r="I712" t="s">
        <v>4917</v>
      </c>
      <c r="J712" t="s">
        <v>161</v>
      </c>
      <c r="K712" t="s">
        <v>108</v>
      </c>
      <c r="L712">
        <v>1701</v>
      </c>
      <c r="M712" t="s">
        <v>4918</v>
      </c>
      <c r="N712" t="s">
        <v>4919</v>
      </c>
      <c r="O712">
        <v>0</v>
      </c>
      <c r="V712" t="s">
        <v>110</v>
      </c>
      <c r="W712" s="1">
        <v>42895</v>
      </c>
      <c r="Y712" s="1">
        <v>43914</v>
      </c>
      <c r="Z712" s="2">
        <v>43009</v>
      </c>
      <c r="AA712" t="s">
        <v>4920</v>
      </c>
      <c r="AB712" t="s">
        <v>113</v>
      </c>
      <c r="AC712" t="s">
        <v>113</v>
      </c>
      <c r="AD712" t="s">
        <v>113</v>
      </c>
      <c r="AG712" t="s">
        <v>113</v>
      </c>
      <c r="AH712" t="s">
        <v>111</v>
      </c>
      <c r="AI712" t="s">
        <v>113</v>
      </c>
      <c r="AJ712" t="s">
        <v>293</v>
      </c>
      <c r="AL712" t="s">
        <v>115</v>
      </c>
      <c r="AM712" t="s">
        <v>116</v>
      </c>
      <c r="AN712" t="s">
        <v>108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B712" t="s">
        <v>113</v>
      </c>
      <c r="BD712" t="s">
        <v>113</v>
      </c>
      <c r="BF712" t="s">
        <v>113</v>
      </c>
      <c r="BG712" t="s">
        <v>113</v>
      </c>
      <c r="BH712" t="s">
        <v>113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111</v>
      </c>
      <c r="BV712" t="s">
        <v>111</v>
      </c>
      <c r="BW712" t="s">
        <v>111</v>
      </c>
      <c r="BX712" t="s">
        <v>113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  <c r="CW712" t="s">
        <v>113</v>
      </c>
    </row>
    <row r="713" spans="1:101" x14ac:dyDescent="0.25">
      <c r="A713" t="s">
        <v>141</v>
      </c>
      <c r="B713">
        <v>162372</v>
      </c>
      <c r="C713" t="s">
        <v>4921</v>
      </c>
      <c r="D713" t="s">
        <v>102</v>
      </c>
      <c r="E713" t="s">
        <v>4922</v>
      </c>
      <c r="F713" t="s">
        <v>4923</v>
      </c>
      <c r="G713" t="s">
        <v>4924</v>
      </c>
      <c r="I713" t="s">
        <v>4925</v>
      </c>
      <c r="J713" t="s">
        <v>4926</v>
      </c>
      <c r="K713" t="s">
        <v>108</v>
      </c>
      <c r="L713">
        <v>82414</v>
      </c>
      <c r="M713">
        <v>3072065858</v>
      </c>
      <c r="O713">
        <v>1</v>
      </c>
      <c r="V713" t="s">
        <v>110</v>
      </c>
      <c r="W713" s="1">
        <v>40989</v>
      </c>
      <c r="Y713" s="1">
        <v>43866</v>
      </c>
      <c r="Z713" s="2">
        <v>43009</v>
      </c>
      <c r="AA713" t="s">
        <v>4927</v>
      </c>
      <c r="AB713" t="s">
        <v>113</v>
      </c>
      <c r="AC713" t="s">
        <v>113</v>
      </c>
      <c r="AD713" t="s">
        <v>113</v>
      </c>
      <c r="AG713" t="s">
        <v>111</v>
      </c>
      <c r="AH713" t="s">
        <v>111</v>
      </c>
      <c r="AI713" t="s">
        <v>113</v>
      </c>
      <c r="AJ713" t="s">
        <v>114</v>
      </c>
      <c r="AL713" t="s">
        <v>115</v>
      </c>
      <c r="AM713" t="s">
        <v>116</v>
      </c>
      <c r="AN713" t="s">
        <v>108</v>
      </c>
      <c r="AO713" t="s">
        <v>113</v>
      </c>
      <c r="AP713" t="s">
        <v>113</v>
      </c>
      <c r="AQ713" t="s">
        <v>113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B713" t="s">
        <v>113</v>
      </c>
      <c r="BD713" t="s">
        <v>113</v>
      </c>
      <c r="BF713" t="s">
        <v>113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113</v>
      </c>
      <c r="BV713" t="s">
        <v>113</v>
      </c>
      <c r="BW713" t="s">
        <v>111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  <c r="CW713" t="s">
        <v>113</v>
      </c>
    </row>
    <row r="714" spans="1:101" x14ac:dyDescent="0.25">
      <c r="A714" t="s">
        <v>117</v>
      </c>
      <c r="B714">
        <v>305400</v>
      </c>
      <c r="C714" t="s">
        <v>4928</v>
      </c>
      <c r="D714" t="s">
        <v>102</v>
      </c>
      <c r="E714" t="s">
        <v>4929</v>
      </c>
      <c r="F714" t="s">
        <v>4929</v>
      </c>
      <c r="G714" t="s">
        <v>4930</v>
      </c>
      <c r="I714" t="s">
        <v>4127</v>
      </c>
      <c r="K714" t="s">
        <v>150</v>
      </c>
      <c r="L714" t="s">
        <v>4931</v>
      </c>
      <c r="M714" t="s">
        <v>4932</v>
      </c>
      <c r="O714">
        <v>0</v>
      </c>
      <c r="V714" t="s">
        <v>110</v>
      </c>
      <c r="W714" s="1">
        <v>43928</v>
      </c>
      <c r="Y714" s="1">
        <v>43928</v>
      </c>
      <c r="Z714" s="2">
        <v>43891</v>
      </c>
      <c r="AA714" t="s">
        <v>4933</v>
      </c>
      <c r="AB714" t="s">
        <v>113</v>
      </c>
      <c r="AC714" t="s">
        <v>113</v>
      </c>
      <c r="AD714" t="s">
        <v>113</v>
      </c>
      <c r="AG714" t="s">
        <v>113</v>
      </c>
      <c r="AH714" t="s">
        <v>111</v>
      </c>
      <c r="AI714" t="s">
        <v>113</v>
      </c>
      <c r="AJ714" t="s">
        <v>131</v>
      </c>
      <c r="AL714" t="s">
        <v>115</v>
      </c>
      <c r="AN714" t="s">
        <v>150</v>
      </c>
      <c r="AO714" t="s">
        <v>113</v>
      </c>
      <c r="AP714" t="s">
        <v>113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B714" t="s">
        <v>113</v>
      </c>
      <c r="BD714" t="s">
        <v>113</v>
      </c>
      <c r="BF714" t="s">
        <v>113</v>
      </c>
      <c r="BG714" t="s">
        <v>113</v>
      </c>
      <c r="BH714" t="s">
        <v>111</v>
      </c>
      <c r="BI714" t="s">
        <v>113</v>
      </c>
      <c r="BJ714" t="s">
        <v>113</v>
      </c>
      <c r="BK714" t="s">
        <v>113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113</v>
      </c>
      <c r="BV714" t="s">
        <v>113</v>
      </c>
      <c r="BW714" t="s">
        <v>111</v>
      </c>
      <c r="BX714" t="s">
        <v>113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113</v>
      </c>
      <c r="CS714" t="s">
        <v>113</v>
      </c>
      <c r="CT714" t="s">
        <v>113</v>
      </c>
      <c r="CU714" t="s">
        <v>113</v>
      </c>
      <c r="CV714" t="s">
        <v>113</v>
      </c>
      <c r="CW714" t="s">
        <v>113</v>
      </c>
    </row>
    <row r="715" spans="1:101" x14ac:dyDescent="0.25">
      <c r="A715" t="s">
        <v>141</v>
      </c>
      <c r="B715">
        <v>307945</v>
      </c>
      <c r="C715" t="s">
        <v>4934</v>
      </c>
      <c r="D715" t="s">
        <v>102</v>
      </c>
      <c r="E715" t="s">
        <v>4935</v>
      </c>
      <c r="F715" t="s">
        <v>4935</v>
      </c>
      <c r="G715" t="s">
        <v>4936</v>
      </c>
      <c r="I715" t="s">
        <v>4937</v>
      </c>
      <c r="J715" t="s">
        <v>1158</v>
      </c>
      <c r="K715" t="s">
        <v>108</v>
      </c>
      <c r="L715">
        <v>80202</v>
      </c>
      <c r="M715" t="s">
        <v>4938</v>
      </c>
      <c r="O715">
        <v>0</v>
      </c>
      <c r="V715" t="s">
        <v>110</v>
      </c>
      <c r="W715" s="1">
        <v>43949</v>
      </c>
      <c r="Y715" s="1">
        <v>43949</v>
      </c>
      <c r="Z715" s="2">
        <v>43891</v>
      </c>
      <c r="AA715" t="s">
        <v>4939</v>
      </c>
      <c r="AB715" t="s">
        <v>113</v>
      </c>
      <c r="AC715" t="s">
        <v>113</v>
      </c>
      <c r="AD715" t="s">
        <v>113</v>
      </c>
      <c r="AG715" t="s">
        <v>113</v>
      </c>
      <c r="AH715" t="s">
        <v>111</v>
      </c>
      <c r="AI715" t="s">
        <v>113</v>
      </c>
      <c r="AJ715" t="s">
        <v>114</v>
      </c>
      <c r="AL715" t="s">
        <v>115</v>
      </c>
      <c r="AM715" t="s">
        <v>116</v>
      </c>
      <c r="AN715" t="s">
        <v>108</v>
      </c>
      <c r="AO715" t="s">
        <v>113</v>
      </c>
      <c r="AP715" t="s">
        <v>113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B715" t="s">
        <v>113</v>
      </c>
      <c r="BD715" t="s">
        <v>113</v>
      </c>
      <c r="BF715" t="s">
        <v>113</v>
      </c>
      <c r="BG715" t="s">
        <v>113</v>
      </c>
      <c r="BH715" t="s">
        <v>111</v>
      </c>
      <c r="BI715" t="s">
        <v>113</v>
      </c>
      <c r="BJ715" t="s">
        <v>113</v>
      </c>
      <c r="BK715" t="s">
        <v>113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113</v>
      </c>
      <c r="BV715" t="s">
        <v>111</v>
      </c>
      <c r="BW715" t="s">
        <v>111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113</v>
      </c>
      <c r="CS715" t="s">
        <v>113</v>
      </c>
      <c r="CT715" t="s">
        <v>113</v>
      </c>
      <c r="CU715" t="s">
        <v>113</v>
      </c>
      <c r="CV715" t="s">
        <v>113</v>
      </c>
      <c r="CW715" t="s">
        <v>113</v>
      </c>
    </row>
    <row r="716" spans="1:101" x14ac:dyDescent="0.25">
      <c r="A716" t="s">
        <v>175</v>
      </c>
      <c r="B716">
        <v>301700</v>
      </c>
      <c r="C716" t="s">
        <v>4940</v>
      </c>
      <c r="D716" t="s">
        <v>102</v>
      </c>
      <c r="E716" t="s">
        <v>4941</v>
      </c>
      <c r="F716" t="s">
        <v>4942</v>
      </c>
      <c r="G716" t="s">
        <v>4943</v>
      </c>
      <c r="I716" t="s">
        <v>582</v>
      </c>
      <c r="J716" t="s">
        <v>180</v>
      </c>
      <c r="K716" t="s">
        <v>108</v>
      </c>
      <c r="L716">
        <v>94022</v>
      </c>
      <c r="M716" t="s">
        <v>4944</v>
      </c>
      <c r="O716">
        <v>0</v>
      </c>
      <c r="V716" t="s">
        <v>110</v>
      </c>
      <c r="W716" s="1">
        <v>43640</v>
      </c>
      <c r="Y716" s="1">
        <v>43920</v>
      </c>
      <c r="Z716" s="2">
        <v>43009</v>
      </c>
      <c r="AA716" t="s">
        <v>4945</v>
      </c>
      <c r="AB716" t="s">
        <v>113</v>
      </c>
      <c r="AC716" t="s">
        <v>113</v>
      </c>
      <c r="AD716" t="s">
        <v>113</v>
      </c>
      <c r="AG716" t="s">
        <v>111</v>
      </c>
      <c r="AH716" t="s">
        <v>113</v>
      </c>
      <c r="AI716" t="s">
        <v>113</v>
      </c>
      <c r="AJ716" t="s">
        <v>114</v>
      </c>
      <c r="AL716" t="s">
        <v>115</v>
      </c>
      <c r="AM716" t="s">
        <v>116</v>
      </c>
      <c r="AN716" t="s">
        <v>108</v>
      </c>
      <c r="AO716" t="s">
        <v>113</v>
      </c>
      <c r="AP716" t="s">
        <v>113</v>
      </c>
      <c r="AQ716" t="s">
        <v>113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B716" t="s">
        <v>113</v>
      </c>
      <c r="BD716" t="s">
        <v>113</v>
      </c>
      <c r="BF716" t="s">
        <v>113</v>
      </c>
      <c r="BG716" t="s">
        <v>113</v>
      </c>
      <c r="BH716" t="s">
        <v>113</v>
      </c>
      <c r="BI716" t="s">
        <v>113</v>
      </c>
      <c r="BJ716" t="s">
        <v>113</v>
      </c>
      <c r="BK716" t="s">
        <v>113</v>
      </c>
      <c r="BL716" t="s">
        <v>113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113</v>
      </c>
      <c r="BV716" t="s">
        <v>111</v>
      </c>
      <c r="BW716" t="s">
        <v>111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  <c r="CW716" t="s">
        <v>113</v>
      </c>
    </row>
    <row r="717" spans="1:101" x14ac:dyDescent="0.25">
      <c r="A717" t="s">
        <v>263</v>
      </c>
      <c r="B717">
        <v>283455</v>
      </c>
      <c r="C717" t="s">
        <v>4946</v>
      </c>
      <c r="D717" t="s">
        <v>102</v>
      </c>
      <c r="E717" t="s">
        <v>4947</v>
      </c>
      <c r="F717" t="s">
        <v>4947</v>
      </c>
      <c r="M717" t="s">
        <v>4948</v>
      </c>
      <c r="O717">
        <v>1</v>
      </c>
      <c r="V717" t="s">
        <v>110</v>
      </c>
      <c r="W717" s="1">
        <v>42459</v>
      </c>
      <c r="Y717" s="1">
        <v>43918</v>
      </c>
      <c r="Z717" s="2">
        <v>43009</v>
      </c>
      <c r="AA717" t="s">
        <v>4949</v>
      </c>
      <c r="AB717" t="s">
        <v>113</v>
      </c>
      <c r="AC717" t="s">
        <v>113</v>
      </c>
      <c r="AD717" t="s">
        <v>113</v>
      </c>
      <c r="AG717" t="s">
        <v>113</v>
      </c>
      <c r="AH717" t="s">
        <v>111</v>
      </c>
      <c r="AI717" t="s">
        <v>113</v>
      </c>
      <c r="AJ717" t="s">
        <v>114</v>
      </c>
      <c r="AL717" t="s">
        <v>115</v>
      </c>
      <c r="AM717" t="s">
        <v>269</v>
      </c>
      <c r="AN717" t="s">
        <v>108</v>
      </c>
      <c r="AO717" t="s">
        <v>113</v>
      </c>
      <c r="AP717" t="s">
        <v>113</v>
      </c>
      <c r="AQ717" t="s">
        <v>113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B717" t="s">
        <v>113</v>
      </c>
      <c r="BD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113</v>
      </c>
      <c r="BV717" t="s">
        <v>113</v>
      </c>
      <c r="BW717" t="s">
        <v>111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  <c r="CW717" t="s">
        <v>113</v>
      </c>
    </row>
    <row r="718" spans="1:101" x14ac:dyDescent="0.25">
      <c r="A718" t="s">
        <v>117</v>
      </c>
      <c r="B718">
        <v>304571</v>
      </c>
      <c r="C718" t="s">
        <v>4950</v>
      </c>
      <c r="D718" t="s">
        <v>102</v>
      </c>
      <c r="E718" t="s">
        <v>4951</v>
      </c>
      <c r="F718" t="s">
        <v>4951</v>
      </c>
      <c r="G718" t="s">
        <v>4952</v>
      </c>
      <c r="H718" t="s">
        <v>4953</v>
      </c>
      <c r="I718" t="s">
        <v>4954</v>
      </c>
      <c r="K718" t="s">
        <v>466</v>
      </c>
      <c r="L718">
        <v>400051</v>
      </c>
      <c r="M718" t="s">
        <v>4955</v>
      </c>
      <c r="O718">
        <v>0</v>
      </c>
      <c r="V718" t="s">
        <v>110</v>
      </c>
      <c r="W718" s="1">
        <v>43633</v>
      </c>
      <c r="Y718" s="1">
        <v>43633</v>
      </c>
      <c r="Z718" s="2">
        <v>43009</v>
      </c>
      <c r="AA718" t="s">
        <v>4956</v>
      </c>
      <c r="AB718" t="s">
        <v>111</v>
      </c>
      <c r="AC718" t="s">
        <v>113</v>
      </c>
      <c r="AD718" t="s">
        <v>113</v>
      </c>
      <c r="AG718" t="s">
        <v>113</v>
      </c>
      <c r="AH718" t="s">
        <v>111</v>
      </c>
      <c r="AI718" t="s">
        <v>113</v>
      </c>
      <c r="AJ718" t="s">
        <v>300</v>
      </c>
      <c r="AL718" t="s">
        <v>199</v>
      </c>
      <c r="AN718" t="s">
        <v>466</v>
      </c>
      <c r="AO718" t="s">
        <v>113</v>
      </c>
      <c r="AP718" t="s">
        <v>113</v>
      </c>
      <c r="AQ718" t="s">
        <v>113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B718" t="s">
        <v>113</v>
      </c>
      <c r="BD718" t="s">
        <v>113</v>
      </c>
      <c r="BF718" t="s">
        <v>113</v>
      </c>
      <c r="BG718" t="s">
        <v>113</v>
      </c>
      <c r="BH718" t="s">
        <v>113</v>
      </c>
      <c r="BI718" t="s">
        <v>113</v>
      </c>
      <c r="BJ718" t="s">
        <v>113</v>
      </c>
      <c r="BK718" t="s">
        <v>113</v>
      </c>
      <c r="BL718" t="s">
        <v>113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113</v>
      </c>
      <c r="BV718" t="s">
        <v>113</v>
      </c>
      <c r="BW718" t="s">
        <v>111</v>
      </c>
      <c r="BX718" t="s">
        <v>111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  <c r="CW718" t="s">
        <v>113</v>
      </c>
    </row>
    <row r="719" spans="1:101" x14ac:dyDescent="0.25">
      <c r="A719" t="s">
        <v>175</v>
      </c>
      <c r="B719">
        <v>304678</v>
      </c>
      <c r="C719" t="s">
        <v>4957</v>
      </c>
      <c r="D719" t="s">
        <v>102</v>
      </c>
      <c r="E719" t="s">
        <v>4958</v>
      </c>
      <c r="F719" t="s">
        <v>4958</v>
      </c>
      <c r="G719" t="s">
        <v>4959</v>
      </c>
      <c r="H719" t="s">
        <v>4960</v>
      </c>
      <c r="I719" t="s">
        <v>234</v>
      </c>
      <c r="J719" t="s">
        <v>180</v>
      </c>
      <c r="K719" t="s">
        <v>108</v>
      </c>
      <c r="L719">
        <v>94115</v>
      </c>
      <c r="M719" t="s">
        <v>4961</v>
      </c>
      <c r="O719">
        <v>0</v>
      </c>
      <c r="V719" t="s">
        <v>110</v>
      </c>
      <c r="W719" s="1">
        <v>43711</v>
      </c>
      <c r="Y719" s="1">
        <v>43920</v>
      </c>
      <c r="Z719" s="2">
        <v>43009</v>
      </c>
      <c r="AB719" t="s">
        <v>113</v>
      </c>
      <c r="AC719" t="s">
        <v>113</v>
      </c>
      <c r="AD719" t="s">
        <v>113</v>
      </c>
      <c r="AG719" t="s">
        <v>111</v>
      </c>
      <c r="AH719" t="s">
        <v>111</v>
      </c>
      <c r="AI719" t="s">
        <v>113</v>
      </c>
      <c r="AJ719" t="s">
        <v>114</v>
      </c>
      <c r="AL719" t="s">
        <v>115</v>
      </c>
      <c r="AM719" t="s">
        <v>116</v>
      </c>
      <c r="AN719" t="s">
        <v>108</v>
      </c>
      <c r="AO719" t="s">
        <v>113</v>
      </c>
      <c r="AP719" t="s">
        <v>113</v>
      </c>
      <c r="AQ719" t="s">
        <v>113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113</v>
      </c>
      <c r="BB719" t="s">
        <v>113</v>
      </c>
      <c r="BD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113</v>
      </c>
      <c r="BV719" t="s">
        <v>111</v>
      </c>
      <c r="BW719" t="s">
        <v>111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  <c r="CW719" t="s">
        <v>113</v>
      </c>
    </row>
    <row r="720" spans="1:101" x14ac:dyDescent="0.25">
      <c r="A720" t="s">
        <v>117</v>
      </c>
      <c r="B720">
        <v>160414</v>
      </c>
      <c r="C720" t="s">
        <v>4962</v>
      </c>
      <c r="D720" t="s">
        <v>102</v>
      </c>
      <c r="E720" t="s">
        <v>4963</v>
      </c>
      <c r="F720" t="s">
        <v>4963</v>
      </c>
      <c r="G720" t="s">
        <v>4964</v>
      </c>
      <c r="H720" t="s">
        <v>1409</v>
      </c>
      <c r="I720" t="s">
        <v>525</v>
      </c>
      <c r="K720" t="s">
        <v>122</v>
      </c>
      <c r="L720" t="s">
        <v>791</v>
      </c>
      <c r="M720" t="s">
        <v>4965</v>
      </c>
      <c r="N720" t="s">
        <v>4966</v>
      </c>
      <c r="O720">
        <v>0</v>
      </c>
      <c r="P720" t="s">
        <v>4967</v>
      </c>
      <c r="R720" t="s">
        <v>169</v>
      </c>
      <c r="T720" t="s">
        <v>170</v>
      </c>
      <c r="U720">
        <v>168730</v>
      </c>
      <c r="V720" t="s">
        <v>110</v>
      </c>
      <c r="W720" s="1">
        <v>40996</v>
      </c>
      <c r="Y720" s="1">
        <v>43914</v>
      </c>
      <c r="Z720" s="2">
        <v>43009</v>
      </c>
      <c r="AA720" t="s">
        <v>4968</v>
      </c>
      <c r="AB720" t="s">
        <v>113</v>
      </c>
      <c r="AC720" t="s">
        <v>113</v>
      </c>
      <c r="AD720" t="s">
        <v>113</v>
      </c>
      <c r="AG720" t="s">
        <v>113</v>
      </c>
      <c r="AH720" t="s">
        <v>111</v>
      </c>
      <c r="AI720" t="s">
        <v>113</v>
      </c>
      <c r="AJ720" t="s">
        <v>131</v>
      </c>
      <c r="AL720" t="s">
        <v>115</v>
      </c>
      <c r="AN720" t="s">
        <v>122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113</v>
      </c>
      <c r="BB720" t="s">
        <v>113</v>
      </c>
      <c r="BD720" t="s">
        <v>113</v>
      </c>
      <c r="BF720" t="s">
        <v>113</v>
      </c>
      <c r="BG720" t="s">
        <v>113</v>
      </c>
      <c r="BH720" t="s">
        <v>111</v>
      </c>
      <c r="BI720" t="s">
        <v>113</v>
      </c>
      <c r="BJ720" t="s">
        <v>113</v>
      </c>
      <c r="BK720" t="s">
        <v>113</v>
      </c>
      <c r="BL720" t="s">
        <v>113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113</v>
      </c>
      <c r="BV720" t="s">
        <v>111</v>
      </c>
      <c r="BW720" t="s">
        <v>111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  <c r="CW720" t="s">
        <v>113</v>
      </c>
    </row>
    <row r="721" spans="1:101" x14ac:dyDescent="0.25">
      <c r="A721" t="s">
        <v>506</v>
      </c>
      <c r="B721">
        <v>290858</v>
      </c>
      <c r="C721" t="s">
        <v>4969</v>
      </c>
      <c r="D721" t="s">
        <v>102</v>
      </c>
      <c r="E721" t="s">
        <v>4970</v>
      </c>
      <c r="F721" t="s">
        <v>4971</v>
      </c>
      <c r="G721" t="s">
        <v>4972</v>
      </c>
      <c r="I721" t="s">
        <v>4973</v>
      </c>
      <c r="J721" t="s">
        <v>512</v>
      </c>
      <c r="K721" t="s">
        <v>108</v>
      </c>
      <c r="L721">
        <v>37027</v>
      </c>
      <c r="M721" t="s">
        <v>4974</v>
      </c>
      <c r="N721" t="s">
        <v>1070</v>
      </c>
      <c r="O721">
        <v>1</v>
      </c>
      <c r="V721" t="s">
        <v>110</v>
      </c>
      <c r="W721" s="1">
        <v>43074</v>
      </c>
      <c r="Y721" s="1">
        <v>43552</v>
      </c>
      <c r="Z721" s="2">
        <v>43009</v>
      </c>
      <c r="AA721" t="s">
        <v>4975</v>
      </c>
      <c r="AB721" t="s">
        <v>113</v>
      </c>
      <c r="AC721" t="s">
        <v>113</v>
      </c>
      <c r="AD721" t="s">
        <v>113</v>
      </c>
      <c r="AG721" t="s">
        <v>111</v>
      </c>
      <c r="AH721" t="s">
        <v>113</v>
      </c>
      <c r="AI721" t="s">
        <v>113</v>
      </c>
      <c r="AJ721" t="s">
        <v>114</v>
      </c>
      <c r="AL721" t="s">
        <v>115</v>
      </c>
      <c r="AM721" t="s">
        <v>116</v>
      </c>
      <c r="AN721" t="s">
        <v>108</v>
      </c>
      <c r="AO721" t="s">
        <v>113</v>
      </c>
      <c r="AP721" t="s">
        <v>113</v>
      </c>
      <c r="AQ721" t="s">
        <v>113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113</v>
      </c>
      <c r="BB721" t="s">
        <v>113</v>
      </c>
      <c r="BD721" t="s">
        <v>113</v>
      </c>
      <c r="BF721" t="s">
        <v>113</v>
      </c>
      <c r="BG721" t="s">
        <v>113</v>
      </c>
      <c r="BH721" t="s">
        <v>113</v>
      </c>
      <c r="BI721" t="s">
        <v>113</v>
      </c>
      <c r="BJ721" t="s">
        <v>113</v>
      </c>
      <c r="BK721" t="s">
        <v>113</v>
      </c>
      <c r="BL721" t="s">
        <v>113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113</v>
      </c>
      <c r="BV721" t="s">
        <v>111</v>
      </c>
      <c r="BW721" t="s">
        <v>111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  <c r="CW721" t="s">
        <v>113</v>
      </c>
    </row>
    <row r="722" spans="1:101" x14ac:dyDescent="0.25">
      <c r="A722" t="s">
        <v>141</v>
      </c>
      <c r="B722">
        <v>174731</v>
      </c>
      <c r="C722" t="s">
        <v>4976</v>
      </c>
      <c r="D722" t="s">
        <v>102</v>
      </c>
      <c r="E722" t="s">
        <v>4977</v>
      </c>
      <c r="F722" t="s">
        <v>4977</v>
      </c>
      <c r="G722" t="s">
        <v>4978</v>
      </c>
      <c r="H722" t="s">
        <v>568</v>
      </c>
      <c r="I722" t="s">
        <v>4979</v>
      </c>
      <c r="J722" t="s">
        <v>1158</v>
      </c>
      <c r="K722" t="s">
        <v>108</v>
      </c>
      <c r="L722">
        <v>81611</v>
      </c>
      <c r="M722" t="s">
        <v>4980</v>
      </c>
      <c r="O722">
        <v>0</v>
      </c>
      <c r="V722" t="s">
        <v>110</v>
      </c>
      <c r="W722" s="1">
        <v>43551</v>
      </c>
      <c r="Y722" s="1">
        <v>43899</v>
      </c>
      <c r="Z722" s="2">
        <v>43009</v>
      </c>
      <c r="AA722" t="s">
        <v>4981</v>
      </c>
      <c r="AB722" t="s">
        <v>113</v>
      </c>
      <c r="AC722" t="s">
        <v>113</v>
      </c>
      <c r="AD722" t="s">
        <v>113</v>
      </c>
      <c r="AG722" t="s">
        <v>113</v>
      </c>
      <c r="AH722" t="s">
        <v>111</v>
      </c>
      <c r="AI722" t="s">
        <v>113</v>
      </c>
      <c r="AJ722" t="s">
        <v>114</v>
      </c>
      <c r="AL722" t="s">
        <v>115</v>
      </c>
      <c r="AM722" t="s">
        <v>116</v>
      </c>
      <c r="AN722" t="s">
        <v>108</v>
      </c>
      <c r="AO722" t="s">
        <v>113</v>
      </c>
      <c r="AP722" t="s">
        <v>113</v>
      </c>
      <c r="AQ722" t="s">
        <v>111</v>
      </c>
      <c r="AR722" t="s">
        <v>113</v>
      </c>
      <c r="AS722" t="s">
        <v>113</v>
      </c>
      <c r="AT722" t="s">
        <v>113</v>
      </c>
      <c r="AU722" t="s">
        <v>113</v>
      </c>
      <c r="AV722" t="s">
        <v>113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B722" t="s">
        <v>113</v>
      </c>
      <c r="BD722" t="s">
        <v>113</v>
      </c>
      <c r="BF722" t="s">
        <v>113</v>
      </c>
      <c r="BG722" t="s">
        <v>113</v>
      </c>
      <c r="BH722" t="s">
        <v>113</v>
      </c>
      <c r="BI722" t="s">
        <v>113</v>
      </c>
      <c r="BJ722" t="s">
        <v>113</v>
      </c>
      <c r="BK722" t="s">
        <v>113</v>
      </c>
      <c r="BL722" t="s">
        <v>111</v>
      </c>
      <c r="BM722" t="s">
        <v>113</v>
      </c>
      <c r="BN722" t="s">
        <v>113</v>
      </c>
      <c r="BO722" t="s">
        <v>113</v>
      </c>
      <c r="BP722" t="s">
        <v>113</v>
      </c>
      <c r="BQ722" t="s">
        <v>113</v>
      </c>
      <c r="BR722" t="s">
        <v>113</v>
      </c>
      <c r="BS722" t="s">
        <v>113</v>
      </c>
      <c r="BT722" t="s">
        <v>113</v>
      </c>
      <c r="BU722" t="s">
        <v>113</v>
      </c>
      <c r="BV722" t="s">
        <v>111</v>
      </c>
      <c r="BW722" t="s">
        <v>111</v>
      </c>
      <c r="BX722" t="s">
        <v>113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  <c r="CW722" t="s">
        <v>113</v>
      </c>
    </row>
    <row r="723" spans="1:101" x14ac:dyDescent="0.25">
      <c r="A723" t="s">
        <v>910</v>
      </c>
      <c r="B723">
        <v>287881</v>
      </c>
      <c r="C723" t="s">
        <v>4982</v>
      </c>
      <c r="D723" t="s">
        <v>102</v>
      </c>
      <c r="E723" t="s">
        <v>4983</v>
      </c>
      <c r="F723" t="s">
        <v>4983</v>
      </c>
      <c r="G723" t="s">
        <v>4984</v>
      </c>
      <c r="H723" t="s">
        <v>4985</v>
      </c>
      <c r="I723" t="s">
        <v>4986</v>
      </c>
      <c r="J723" t="s">
        <v>1983</v>
      </c>
      <c r="K723" t="s">
        <v>108</v>
      </c>
      <c r="L723">
        <v>34103</v>
      </c>
      <c r="M723" t="s">
        <v>4987</v>
      </c>
      <c r="N723" t="s">
        <v>4988</v>
      </c>
      <c r="O723">
        <v>2</v>
      </c>
      <c r="P723" t="s">
        <v>4989</v>
      </c>
      <c r="R723" t="s">
        <v>4990</v>
      </c>
      <c r="S723" t="s">
        <v>731</v>
      </c>
      <c r="T723" t="s">
        <v>108</v>
      </c>
      <c r="U723">
        <v>18912</v>
      </c>
      <c r="V723" t="s">
        <v>110</v>
      </c>
      <c r="W723" s="1">
        <v>42811</v>
      </c>
      <c r="Y723" s="1">
        <v>43864</v>
      </c>
      <c r="Z723" s="2">
        <v>43009</v>
      </c>
      <c r="AA723" t="s">
        <v>4991</v>
      </c>
      <c r="AB723" t="s">
        <v>113</v>
      </c>
      <c r="AC723" t="s">
        <v>113</v>
      </c>
      <c r="AD723" t="s">
        <v>113</v>
      </c>
      <c r="AG723" t="s">
        <v>111</v>
      </c>
      <c r="AH723" t="s">
        <v>113</v>
      </c>
      <c r="AI723" t="s">
        <v>113</v>
      </c>
      <c r="AJ723" t="s">
        <v>114</v>
      </c>
      <c r="AL723" t="s">
        <v>115</v>
      </c>
      <c r="AM723" t="s">
        <v>116</v>
      </c>
      <c r="AN723" t="s">
        <v>108</v>
      </c>
      <c r="AO723" t="s">
        <v>113</v>
      </c>
      <c r="AP723" t="s">
        <v>113</v>
      </c>
      <c r="AQ723" t="s">
        <v>113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B723" t="s">
        <v>113</v>
      </c>
      <c r="BD723" t="s">
        <v>113</v>
      </c>
      <c r="BF723" t="s">
        <v>113</v>
      </c>
      <c r="BG723" t="s">
        <v>113</v>
      </c>
      <c r="BH723" t="s">
        <v>113</v>
      </c>
      <c r="BI723" t="s">
        <v>113</v>
      </c>
      <c r="BJ723" t="s">
        <v>113</v>
      </c>
      <c r="BK723" t="s">
        <v>113</v>
      </c>
      <c r="BL723" t="s">
        <v>113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113</v>
      </c>
      <c r="BV723" t="s">
        <v>113</v>
      </c>
      <c r="BW723" t="s">
        <v>111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  <c r="CW723" t="s">
        <v>113</v>
      </c>
    </row>
    <row r="724" spans="1:101" x14ac:dyDescent="0.25">
      <c r="A724" t="s">
        <v>117</v>
      </c>
      <c r="B724">
        <v>299380</v>
      </c>
      <c r="C724" t="s">
        <v>4992</v>
      </c>
      <c r="D724" t="s">
        <v>102</v>
      </c>
      <c r="E724" t="s">
        <v>4993</v>
      </c>
      <c r="F724" t="s">
        <v>4993</v>
      </c>
      <c r="G724" t="s">
        <v>4994</v>
      </c>
      <c r="I724" t="s">
        <v>4995</v>
      </c>
      <c r="K724" t="s">
        <v>1557</v>
      </c>
      <c r="L724" t="s">
        <v>3370</v>
      </c>
      <c r="M724" t="s">
        <v>4996</v>
      </c>
      <c r="O724">
        <v>0</v>
      </c>
      <c r="V724" t="s">
        <v>110</v>
      </c>
      <c r="W724" s="1">
        <v>43432</v>
      </c>
      <c r="Y724" s="1">
        <v>43726</v>
      </c>
      <c r="Z724" s="2">
        <v>43009</v>
      </c>
      <c r="AA724" t="s">
        <v>4997</v>
      </c>
      <c r="AB724" t="s">
        <v>111</v>
      </c>
      <c r="AC724" t="s">
        <v>113</v>
      </c>
      <c r="AD724" t="s">
        <v>113</v>
      </c>
      <c r="AF724" t="s">
        <v>4998</v>
      </c>
      <c r="AG724" t="s">
        <v>113</v>
      </c>
      <c r="AH724" t="s">
        <v>111</v>
      </c>
      <c r="AI724" t="s">
        <v>113</v>
      </c>
      <c r="AJ724" t="s">
        <v>131</v>
      </c>
      <c r="AL724" t="s">
        <v>1060</v>
      </c>
      <c r="AN724" t="s">
        <v>1557</v>
      </c>
      <c r="AO724" t="s">
        <v>113</v>
      </c>
      <c r="AP724" t="s">
        <v>113</v>
      </c>
      <c r="AQ724" t="s">
        <v>113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B724" t="s">
        <v>113</v>
      </c>
      <c r="BD724" t="s">
        <v>113</v>
      </c>
      <c r="BF724" t="s">
        <v>113</v>
      </c>
      <c r="BG724" t="s">
        <v>113</v>
      </c>
      <c r="BH724" t="s">
        <v>111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113</v>
      </c>
      <c r="BV724" t="s">
        <v>113</v>
      </c>
      <c r="BW724" t="s">
        <v>111</v>
      </c>
      <c r="BX724" t="s">
        <v>111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  <c r="CW724" t="s">
        <v>113</v>
      </c>
    </row>
    <row r="725" spans="1:101" x14ac:dyDescent="0.25">
      <c r="A725" t="s">
        <v>175</v>
      </c>
      <c r="B725">
        <v>288752</v>
      </c>
      <c r="C725" t="s">
        <v>4999</v>
      </c>
      <c r="D725" t="s">
        <v>102</v>
      </c>
      <c r="E725" t="s">
        <v>5000</v>
      </c>
      <c r="F725" t="s">
        <v>5000</v>
      </c>
      <c r="G725" t="s">
        <v>5001</v>
      </c>
      <c r="H725" t="s">
        <v>754</v>
      </c>
      <c r="I725" t="s">
        <v>964</v>
      </c>
      <c r="J725" t="s">
        <v>965</v>
      </c>
      <c r="K725" t="s">
        <v>108</v>
      </c>
      <c r="L725">
        <v>98121</v>
      </c>
      <c r="M725" t="s">
        <v>5002</v>
      </c>
      <c r="O725">
        <v>0</v>
      </c>
      <c r="V725" t="s">
        <v>110</v>
      </c>
      <c r="W725" s="1">
        <v>42888</v>
      </c>
      <c r="Y725" s="1">
        <v>43920</v>
      </c>
      <c r="Z725" s="2">
        <v>43009</v>
      </c>
      <c r="AA725" t="s">
        <v>5003</v>
      </c>
      <c r="AB725" t="s">
        <v>113</v>
      </c>
      <c r="AC725" t="s">
        <v>113</v>
      </c>
      <c r="AD725" t="s">
        <v>113</v>
      </c>
      <c r="AG725" t="s">
        <v>111</v>
      </c>
      <c r="AH725" t="s">
        <v>111</v>
      </c>
      <c r="AI725" t="s">
        <v>113</v>
      </c>
      <c r="AJ725" t="s">
        <v>114</v>
      </c>
      <c r="AL725" t="s">
        <v>115</v>
      </c>
      <c r="AM725" t="s">
        <v>965</v>
      </c>
      <c r="AN725" t="s">
        <v>108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B725" t="s">
        <v>113</v>
      </c>
      <c r="BD725" t="s">
        <v>113</v>
      </c>
      <c r="BF725" t="s">
        <v>113</v>
      </c>
      <c r="BG725" t="s">
        <v>113</v>
      </c>
      <c r="BH725" t="s">
        <v>113</v>
      </c>
      <c r="BI725" t="s">
        <v>113</v>
      </c>
      <c r="BJ725" t="s">
        <v>113</v>
      </c>
      <c r="BK725" t="s">
        <v>113</v>
      </c>
      <c r="BL725" t="s">
        <v>113</v>
      </c>
      <c r="BM725" t="s">
        <v>113</v>
      </c>
      <c r="BN725" t="s">
        <v>113</v>
      </c>
      <c r="BO725" t="s">
        <v>113</v>
      </c>
      <c r="BP725" t="s">
        <v>113</v>
      </c>
      <c r="BQ725" t="s">
        <v>113</v>
      </c>
      <c r="BR725" t="s">
        <v>113</v>
      </c>
      <c r="BS725" t="s">
        <v>113</v>
      </c>
      <c r="BT725" t="s">
        <v>113</v>
      </c>
      <c r="BU725" t="s">
        <v>113</v>
      </c>
      <c r="BV725" t="s">
        <v>111</v>
      </c>
      <c r="BW725" t="s">
        <v>111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  <c r="CW725" t="s">
        <v>113</v>
      </c>
    </row>
    <row r="726" spans="1:101" x14ac:dyDescent="0.25">
      <c r="A726" t="s">
        <v>309</v>
      </c>
      <c r="B726">
        <v>160848</v>
      </c>
      <c r="C726" t="s">
        <v>5004</v>
      </c>
      <c r="D726" t="s">
        <v>102</v>
      </c>
      <c r="E726" t="s">
        <v>5005</v>
      </c>
      <c r="F726" t="s">
        <v>5005</v>
      </c>
      <c r="G726" t="s">
        <v>5006</v>
      </c>
      <c r="I726" t="s">
        <v>1096</v>
      </c>
      <c r="J726" t="s">
        <v>731</v>
      </c>
      <c r="K726" t="s">
        <v>108</v>
      </c>
      <c r="L726">
        <v>19103</v>
      </c>
      <c r="M726" t="s">
        <v>5007</v>
      </c>
      <c r="N726" t="s">
        <v>5008</v>
      </c>
      <c r="O726">
        <v>2</v>
      </c>
      <c r="V726" t="s">
        <v>110</v>
      </c>
      <c r="W726" s="1">
        <v>40998</v>
      </c>
      <c r="Y726" s="1">
        <v>43922</v>
      </c>
      <c r="Z726" s="2">
        <v>43009</v>
      </c>
      <c r="AA726" t="s">
        <v>5009</v>
      </c>
      <c r="AB726" t="s">
        <v>113</v>
      </c>
      <c r="AC726" t="s">
        <v>113</v>
      </c>
      <c r="AD726" t="s">
        <v>113</v>
      </c>
      <c r="AG726" t="s">
        <v>111</v>
      </c>
      <c r="AH726" t="s">
        <v>113</v>
      </c>
      <c r="AI726" t="s">
        <v>113</v>
      </c>
      <c r="AJ726" t="s">
        <v>293</v>
      </c>
      <c r="AL726" t="s">
        <v>115</v>
      </c>
      <c r="AM726" t="s">
        <v>116</v>
      </c>
      <c r="AN726" t="s">
        <v>108</v>
      </c>
      <c r="AO726" t="s">
        <v>113</v>
      </c>
      <c r="AP726" t="s">
        <v>113</v>
      </c>
      <c r="AQ726" t="s">
        <v>113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B726" t="s">
        <v>113</v>
      </c>
      <c r="BD726" t="s">
        <v>113</v>
      </c>
      <c r="BF726" t="s">
        <v>113</v>
      </c>
      <c r="BG726" t="s">
        <v>113</v>
      </c>
      <c r="BH726" t="s">
        <v>113</v>
      </c>
      <c r="BI726" t="s">
        <v>113</v>
      </c>
      <c r="BJ726" t="s">
        <v>113</v>
      </c>
      <c r="BK726" t="s">
        <v>113</v>
      </c>
      <c r="BL726" t="s">
        <v>113</v>
      </c>
      <c r="BM726" t="s">
        <v>113</v>
      </c>
      <c r="BN726" t="s">
        <v>113</v>
      </c>
      <c r="BO726" t="s">
        <v>113</v>
      </c>
      <c r="BP726" t="s">
        <v>113</v>
      </c>
      <c r="BQ726" t="s">
        <v>113</v>
      </c>
      <c r="BR726" t="s">
        <v>113</v>
      </c>
      <c r="BS726" t="s">
        <v>113</v>
      </c>
      <c r="BT726" t="s">
        <v>113</v>
      </c>
      <c r="BU726" t="s">
        <v>113</v>
      </c>
      <c r="BV726" t="s">
        <v>111</v>
      </c>
      <c r="BW726" t="s">
        <v>111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  <c r="CW726" t="s">
        <v>113</v>
      </c>
    </row>
    <row r="727" spans="1:101" x14ac:dyDescent="0.25">
      <c r="A727" t="s">
        <v>117</v>
      </c>
      <c r="B727">
        <v>169899</v>
      </c>
      <c r="C727" t="s">
        <v>5010</v>
      </c>
      <c r="D727" t="s">
        <v>102</v>
      </c>
      <c r="E727" t="s">
        <v>5011</v>
      </c>
      <c r="F727" t="s">
        <v>5011</v>
      </c>
      <c r="G727" t="s">
        <v>5012</v>
      </c>
      <c r="H727" t="s">
        <v>5013</v>
      </c>
      <c r="I727" t="s">
        <v>1207</v>
      </c>
      <c r="K727" t="s">
        <v>150</v>
      </c>
      <c r="L727" t="s">
        <v>5014</v>
      </c>
      <c r="M727" t="s">
        <v>5015</v>
      </c>
      <c r="N727" t="s">
        <v>5016</v>
      </c>
      <c r="O727">
        <v>0</v>
      </c>
      <c r="V727" t="s">
        <v>110</v>
      </c>
      <c r="W727" s="1">
        <v>41604</v>
      </c>
      <c r="Y727" s="1">
        <v>43922</v>
      </c>
      <c r="Z727" s="2">
        <v>43009</v>
      </c>
      <c r="AA727" t="s">
        <v>5017</v>
      </c>
      <c r="AB727" t="s">
        <v>113</v>
      </c>
      <c r="AC727" t="s">
        <v>113</v>
      </c>
      <c r="AD727" t="s">
        <v>113</v>
      </c>
      <c r="AG727" t="s">
        <v>113</v>
      </c>
      <c r="AH727" t="s">
        <v>111</v>
      </c>
      <c r="AI727" t="s">
        <v>113</v>
      </c>
      <c r="AJ727" t="s">
        <v>131</v>
      </c>
      <c r="AL727" t="s">
        <v>115</v>
      </c>
      <c r="AN727" t="s">
        <v>150</v>
      </c>
      <c r="AO727" t="s">
        <v>113</v>
      </c>
      <c r="AP727" t="s">
        <v>113</v>
      </c>
      <c r="AQ727" t="s">
        <v>111</v>
      </c>
      <c r="AR727" t="s">
        <v>113</v>
      </c>
      <c r="AS727" t="s">
        <v>113</v>
      </c>
      <c r="AT727" t="s">
        <v>113</v>
      </c>
      <c r="AU727" t="s">
        <v>113</v>
      </c>
      <c r="AV727" t="s">
        <v>113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B727" t="s">
        <v>113</v>
      </c>
      <c r="BD727" t="s">
        <v>113</v>
      </c>
      <c r="BF727" t="s">
        <v>113</v>
      </c>
      <c r="BG727" t="s">
        <v>113</v>
      </c>
      <c r="BH727" t="s">
        <v>113</v>
      </c>
      <c r="BI727" t="s">
        <v>113</v>
      </c>
      <c r="BJ727" t="s">
        <v>113</v>
      </c>
      <c r="BK727" t="s">
        <v>113</v>
      </c>
      <c r="BL727" t="s">
        <v>113</v>
      </c>
      <c r="BM727" t="s">
        <v>113</v>
      </c>
      <c r="BN727" t="s">
        <v>113</v>
      </c>
      <c r="BO727" t="s">
        <v>113</v>
      </c>
      <c r="BP727" t="s">
        <v>113</v>
      </c>
      <c r="BQ727" t="s">
        <v>113</v>
      </c>
      <c r="BR727" t="s">
        <v>113</v>
      </c>
      <c r="BS727" t="s">
        <v>113</v>
      </c>
      <c r="BT727" t="s">
        <v>113</v>
      </c>
      <c r="BU727" t="s">
        <v>113</v>
      </c>
      <c r="BV727" t="s">
        <v>111</v>
      </c>
      <c r="BW727" t="s">
        <v>111</v>
      </c>
      <c r="BX727" t="s">
        <v>113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  <c r="CW727" t="s">
        <v>113</v>
      </c>
    </row>
    <row r="728" spans="1:101" x14ac:dyDescent="0.25">
      <c r="A728" t="s">
        <v>117</v>
      </c>
      <c r="B728">
        <v>287923</v>
      </c>
      <c r="C728" t="s">
        <v>5018</v>
      </c>
      <c r="D728" t="s">
        <v>102</v>
      </c>
      <c r="E728" t="s">
        <v>5019</v>
      </c>
      <c r="F728" t="s">
        <v>5019</v>
      </c>
      <c r="G728" t="s">
        <v>5020</v>
      </c>
      <c r="H728" t="s">
        <v>5021</v>
      </c>
      <c r="I728" t="s">
        <v>5022</v>
      </c>
      <c r="K728" t="s">
        <v>1268</v>
      </c>
      <c r="L728" t="s">
        <v>1269</v>
      </c>
      <c r="M728">
        <v>12844943399</v>
      </c>
      <c r="N728">
        <v>128444943041</v>
      </c>
      <c r="O728">
        <v>0</v>
      </c>
      <c r="V728" t="s">
        <v>110</v>
      </c>
      <c r="W728" s="1">
        <v>42838</v>
      </c>
      <c r="Y728" s="1">
        <v>43880</v>
      </c>
      <c r="Z728" s="2">
        <v>43009</v>
      </c>
      <c r="AB728" t="s">
        <v>111</v>
      </c>
      <c r="AC728" t="s">
        <v>113</v>
      </c>
      <c r="AD728" t="s">
        <v>113</v>
      </c>
      <c r="AG728" t="s">
        <v>113</v>
      </c>
      <c r="AH728" t="s">
        <v>111</v>
      </c>
      <c r="AI728" t="s">
        <v>113</v>
      </c>
      <c r="AJ728" t="s">
        <v>131</v>
      </c>
      <c r="AL728" t="s">
        <v>115</v>
      </c>
      <c r="AN728" t="s">
        <v>1268</v>
      </c>
      <c r="AO728" t="s">
        <v>113</v>
      </c>
      <c r="AP728" t="s">
        <v>113</v>
      </c>
      <c r="AQ728" t="s">
        <v>111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B728" t="s">
        <v>113</v>
      </c>
      <c r="BD728" t="s">
        <v>113</v>
      </c>
      <c r="BF728" t="s">
        <v>113</v>
      </c>
      <c r="BG728" t="s">
        <v>113</v>
      </c>
      <c r="BH728" t="s">
        <v>111</v>
      </c>
      <c r="BI728" t="s">
        <v>113</v>
      </c>
      <c r="BJ728" t="s">
        <v>113</v>
      </c>
      <c r="BK728" t="s">
        <v>113</v>
      </c>
      <c r="BL728" t="s">
        <v>111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113</v>
      </c>
      <c r="BV728" t="s">
        <v>111</v>
      </c>
      <c r="BW728" t="s">
        <v>111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  <c r="CW728" t="s">
        <v>113</v>
      </c>
    </row>
    <row r="729" spans="1:101" x14ac:dyDescent="0.25">
      <c r="A729" t="s">
        <v>100</v>
      </c>
      <c r="B729">
        <v>161250</v>
      </c>
      <c r="C729" t="s">
        <v>5023</v>
      </c>
      <c r="D729" t="s">
        <v>102</v>
      </c>
      <c r="E729" t="s">
        <v>5024</v>
      </c>
      <c r="F729" t="s">
        <v>5024</v>
      </c>
      <c r="G729" t="s">
        <v>5025</v>
      </c>
      <c r="H729" t="s">
        <v>350</v>
      </c>
      <c r="I729" t="s">
        <v>106</v>
      </c>
      <c r="J729" t="s">
        <v>107</v>
      </c>
      <c r="K729" t="s">
        <v>108</v>
      </c>
      <c r="L729">
        <v>10019</v>
      </c>
      <c r="M729" t="s">
        <v>5026</v>
      </c>
      <c r="N729" t="s">
        <v>5027</v>
      </c>
      <c r="O729">
        <v>0</v>
      </c>
      <c r="V729" t="s">
        <v>110</v>
      </c>
      <c r="W729" s="1">
        <v>40970</v>
      </c>
      <c r="Y729" s="1">
        <v>43894</v>
      </c>
      <c r="Z729" s="2">
        <v>43009</v>
      </c>
      <c r="AB729" t="s">
        <v>113</v>
      </c>
      <c r="AC729" t="s">
        <v>113</v>
      </c>
      <c r="AD729" t="s">
        <v>113</v>
      </c>
      <c r="AG729" t="s">
        <v>113</v>
      </c>
      <c r="AH729" t="s">
        <v>111</v>
      </c>
      <c r="AI729" t="s">
        <v>113</v>
      </c>
      <c r="AJ729" t="s">
        <v>131</v>
      </c>
      <c r="AL729" t="s">
        <v>115</v>
      </c>
      <c r="AM729" t="s">
        <v>107</v>
      </c>
      <c r="AN729" t="s">
        <v>108</v>
      </c>
      <c r="AO729" t="s">
        <v>113</v>
      </c>
      <c r="AP729" t="s">
        <v>113</v>
      </c>
      <c r="AQ729" t="s">
        <v>111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B729" t="s">
        <v>113</v>
      </c>
      <c r="BD729" t="s">
        <v>113</v>
      </c>
      <c r="BF729" t="s">
        <v>113</v>
      </c>
      <c r="BG729" t="s">
        <v>113</v>
      </c>
      <c r="BH729" t="s">
        <v>113</v>
      </c>
      <c r="BI729" t="s">
        <v>113</v>
      </c>
      <c r="BJ729" t="s">
        <v>113</v>
      </c>
      <c r="BK729" t="s">
        <v>113</v>
      </c>
      <c r="BL729" t="s">
        <v>113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113</v>
      </c>
      <c r="BV729" t="s">
        <v>113</v>
      </c>
      <c r="BW729" t="s">
        <v>111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  <c r="CW729" t="s">
        <v>113</v>
      </c>
    </row>
    <row r="730" spans="1:101" x14ac:dyDescent="0.25">
      <c r="A730" t="s">
        <v>309</v>
      </c>
      <c r="B730">
        <v>306381</v>
      </c>
      <c r="C730" t="s">
        <v>5028</v>
      </c>
      <c r="D730" t="s">
        <v>102</v>
      </c>
      <c r="E730" t="s">
        <v>5029</v>
      </c>
      <c r="F730" t="s">
        <v>5029</v>
      </c>
      <c r="G730" t="s">
        <v>5030</v>
      </c>
      <c r="H730" t="s">
        <v>5031</v>
      </c>
      <c r="I730" t="s">
        <v>5032</v>
      </c>
      <c r="J730" t="s">
        <v>731</v>
      </c>
      <c r="K730" t="s">
        <v>108</v>
      </c>
      <c r="L730">
        <v>18940</v>
      </c>
      <c r="M730" t="s">
        <v>5033</v>
      </c>
      <c r="O730">
        <v>0</v>
      </c>
      <c r="V730" t="s">
        <v>110</v>
      </c>
      <c r="W730" s="1">
        <v>43908</v>
      </c>
      <c r="Y730" s="1">
        <v>43908</v>
      </c>
      <c r="Z730" s="2">
        <v>43009</v>
      </c>
      <c r="AA730" t="s">
        <v>5034</v>
      </c>
      <c r="AB730" t="s">
        <v>113</v>
      </c>
      <c r="AC730" t="s">
        <v>113</v>
      </c>
      <c r="AD730" t="s">
        <v>113</v>
      </c>
      <c r="AF730" t="s">
        <v>5035</v>
      </c>
      <c r="AG730" t="s">
        <v>113</v>
      </c>
      <c r="AH730" t="s">
        <v>111</v>
      </c>
      <c r="AI730" t="s">
        <v>113</v>
      </c>
      <c r="AJ730" t="s">
        <v>293</v>
      </c>
      <c r="AL730" t="s">
        <v>115</v>
      </c>
      <c r="AM730" t="s">
        <v>116</v>
      </c>
      <c r="AN730" t="s">
        <v>108</v>
      </c>
      <c r="AO730" t="s">
        <v>113</v>
      </c>
      <c r="AP730" t="s">
        <v>113</v>
      </c>
      <c r="AQ730" t="s">
        <v>111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B730" t="s">
        <v>113</v>
      </c>
      <c r="BD730" t="s">
        <v>113</v>
      </c>
      <c r="BF730" t="s">
        <v>113</v>
      </c>
      <c r="BG730" t="s">
        <v>113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t="s">
        <v>113</v>
      </c>
      <c r="BN730" t="s">
        <v>113</v>
      </c>
      <c r="BO730" t="s">
        <v>113</v>
      </c>
      <c r="BP730" t="s">
        <v>113</v>
      </c>
      <c r="BQ730" t="s">
        <v>113</v>
      </c>
      <c r="BR730" t="s">
        <v>113</v>
      </c>
      <c r="BS730" t="s">
        <v>113</v>
      </c>
      <c r="BT730" t="s">
        <v>113</v>
      </c>
      <c r="BU730" t="s">
        <v>111</v>
      </c>
      <c r="BV730" t="s">
        <v>111</v>
      </c>
      <c r="BW730" t="s">
        <v>111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113</v>
      </c>
      <c r="CD730" t="s">
        <v>113</v>
      </c>
      <c r="CE730" t="s">
        <v>113</v>
      </c>
      <c r="CF730" t="s">
        <v>113</v>
      </c>
      <c r="CG730" t="s">
        <v>113</v>
      </c>
      <c r="CH730" t="s">
        <v>113</v>
      </c>
      <c r="CI730" t="s">
        <v>113</v>
      </c>
      <c r="CJ730" t="s">
        <v>113</v>
      </c>
      <c r="CK730" t="s">
        <v>113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  <c r="CW730" t="s">
        <v>113</v>
      </c>
    </row>
    <row r="731" spans="1:101" x14ac:dyDescent="0.25">
      <c r="A731" t="s">
        <v>155</v>
      </c>
      <c r="B731">
        <v>300541</v>
      </c>
      <c r="C731" t="s">
        <v>5036</v>
      </c>
      <c r="D731" t="s">
        <v>102</v>
      </c>
      <c r="E731" t="s">
        <v>5037</v>
      </c>
      <c r="F731" t="s">
        <v>5037</v>
      </c>
      <c r="G731" t="s">
        <v>5038</v>
      </c>
      <c r="I731" t="s">
        <v>1041</v>
      </c>
      <c r="J731" t="s">
        <v>161</v>
      </c>
      <c r="K731" t="s">
        <v>108</v>
      </c>
      <c r="L731">
        <v>2115</v>
      </c>
      <c r="M731" t="s">
        <v>5039</v>
      </c>
      <c r="O731">
        <v>1</v>
      </c>
      <c r="V731" t="s">
        <v>110</v>
      </c>
      <c r="W731" s="1">
        <v>43498</v>
      </c>
      <c r="Y731" s="1">
        <v>43498</v>
      </c>
      <c r="Z731" s="2">
        <v>43009</v>
      </c>
      <c r="AA731" t="s">
        <v>5040</v>
      </c>
      <c r="AB731" t="s">
        <v>113</v>
      </c>
      <c r="AC731" t="s">
        <v>113</v>
      </c>
      <c r="AD731" t="s">
        <v>113</v>
      </c>
      <c r="AG731" t="s">
        <v>113</v>
      </c>
      <c r="AH731" t="s">
        <v>111</v>
      </c>
      <c r="AI731" t="s">
        <v>113</v>
      </c>
      <c r="AJ731" t="s">
        <v>114</v>
      </c>
      <c r="AL731" t="s">
        <v>115</v>
      </c>
      <c r="AM731" t="s">
        <v>116</v>
      </c>
      <c r="AN731" t="s">
        <v>108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B731" t="s">
        <v>113</v>
      </c>
      <c r="BD731" t="s">
        <v>113</v>
      </c>
      <c r="BF731" t="s">
        <v>113</v>
      </c>
      <c r="BG731" t="s">
        <v>113</v>
      </c>
      <c r="BH731" t="s">
        <v>111</v>
      </c>
      <c r="BI731" t="s">
        <v>113</v>
      </c>
      <c r="BJ731" t="s">
        <v>113</v>
      </c>
      <c r="BK731" t="s">
        <v>113</v>
      </c>
      <c r="BL731" t="s">
        <v>111</v>
      </c>
      <c r="BM731" t="s">
        <v>113</v>
      </c>
      <c r="BN731" t="s">
        <v>113</v>
      </c>
      <c r="BO731" t="s">
        <v>113</v>
      </c>
      <c r="BP731" t="s">
        <v>113</v>
      </c>
      <c r="BQ731" t="s">
        <v>113</v>
      </c>
      <c r="BR731" t="s">
        <v>113</v>
      </c>
      <c r="BS731" t="s">
        <v>113</v>
      </c>
      <c r="BT731" t="s">
        <v>113</v>
      </c>
      <c r="BU731" t="s">
        <v>113</v>
      </c>
      <c r="BV731" t="s">
        <v>111</v>
      </c>
      <c r="BW731" t="s">
        <v>111</v>
      </c>
      <c r="BX731" t="s">
        <v>113</v>
      </c>
      <c r="BY731" t="s">
        <v>113</v>
      </c>
      <c r="BZ731" t="s">
        <v>113</v>
      </c>
      <c r="CA731" t="s">
        <v>113</v>
      </c>
      <c r="CB731" t="s">
        <v>113</v>
      </c>
      <c r="CC731" t="s">
        <v>113</v>
      </c>
      <c r="CD731" t="s">
        <v>113</v>
      </c>
      <c r="CE731" t="s">
        <v>113</v>
      </c>
      <c r="CF731" t="s">
        <v>113</v>
      </c>
      <c r="CG731" t="s">
        <v>113</v>
      </c>
      <c r="CH731" t="s">
        <v>113</v>
      </c>
      <c r="CI731" t="s">
        <v>113</v>
      </c>
      <c r="CJ731" t="s">
        <v>113</v>
      </c>
      <c r="CK731" t="s">
        <v>113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113</v>
      </c>
      <c r="CR731" t="s">
        <v>113</v>
      </c>
      <c r="CS731" t="s">
        <v>113</v>
      </c>
      <c r="CT731" t="s">
        <v>113</v>
      </c>
      <c r="CU731" t="s">
        <v>113</v>
      </c>
      <c r="CV731" t="s">
        <v>113</v>
      </c>
      <c r="CW731" t="s">
        <v>113</v>
      </c>
    </row>
    <row r="732" spans="1:101" x14ac:dyDescent="0.25">
      <c r="A732" t="s">
        <v>309</v>
      </c>
      <c r="B732">
        <v>307840</v>
      </c>
      <c r="C732" t="s">
        <v>5041</v>
      </c>
      <c r="D732" t="s">
        <v>102</v>
      </c>
      <c r="E732" t="s">
        <v>5042</v>
      </c>
      <c r="F732" t="s">
        <v>5043</v>
      </c>
      <c r="G732" t="s">
        <v>5044</v>
      </c>
      <c r="I732" t="s">
        <v>314</v>
      </c>
      <c r="J732" t="s">
        <v>315</v>
      </c>
      <c r="K732" t="s">
        <v>108</v>
      </c>
      <c r="L732">
        <v>22207</v>
      </c>
      <c r="M732">
        <v>7035227060</v>
      </c>
      <c r="O732">
        <v>1</v>
      </c>
      <c r="P732" t="s">
        <v>5045</v>
      </c>
      <c r="R732" t="s">
        <v>5046</v>
      </c>
      <c r="T732" t="s">
        <v>5047</v>
      </c>
      <c r="U732">
        <v>125047</v>
      </c>
      <c r="V732" t="s">
        <v>110</v>
      </c>
      <c r="W732" s="1">
        <v>43949</v>
      </c>
      <c r="Y732" s="1">
        <v>43949</v>
      </c>
      <c r="Z732" s="2">
        <v>43891</v>
      </c>
      <c r="AA732" t="s">
        <v>5048</v>
      </c>
      <c r="AB732" t="s">
        <v>113</v>
      </c>
      <c r="AC732" t="s">
        <v>113</v>
      </c>
      <c r="AD732" t="s">
        <v>113</v>
      </c>
      <c r="AG732" t="s">
        <v>113</v>
      </c>
      <c r="AH732" t="s">
        <v>111</v>
      </c>
      <c r="AI732" t="s">
        <v>113</v>
      </c>
      <c r="AJ732" t="s">
        <v>114</v>
      </c>
      <c r="AL732" t="s">
        <v>115</v>
      </c>
      <c r="AM732" t="s">
        <v>4926</v>
      </c>
      <c r="AN732" t="s">
        <v>108</v>
      </c>
      <c r="AO732" t="s">
        <v>111</v>
      </c>
      <c r="AP732" t="s">
        <v>113</v>
      </c>
      <c r="AQ732" t="s">
        <v>113</v>
      </c>
      <c r="AR732" t="s">
        <v>111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B732" t="s">
        <v>113</v>
      </c>
      <c r="BD732" t="s">
        <v>113</v>
      </c>
      <c r="BF732" t="s">
        <v>113</v>
      </c>
      <c r="BG732" t="s">
        <v>113</v>
      </c>
      <c r="BH732" t="s">
        <v>111</v>
      </c>
      <c r="BI732" t="s">
        <v>113</v>
      </c>
      <c r="BJ732" t="s">
        <v>113</v>
      </c>
      <c r="BK732" t="s">
        <v>113</v>
      </c>
      <c r="BL732" t="s">
        <v>113</v>
      </c>
      <c r="BM732" t="s">
        <v>113</v>
      </c>
      <c r="BN732" t="s">
        <v>113</v>
      </c>
      <c r="BO732" t="s">
        <v>113</v>
      </c>
      <c r="BP732" t="s">
        <v>113</v>
      </c>
      <c r="BQ732" t="s">
        <v>113</v>
      </c>
      <c r="BR732" t="s">
        <v>113</v>
      </c>
      <c r="BS732" t="s">
        <v>113</v>
      </c>
      <c r="BT732" t="s">
        <v>113</v>
      </c>
      <c r="BU732" t="s">
        <v>111</v>
      </c>
      <c r="BV732" t="s">
        <v>113</v>
      </c>
      <c r="BW732" t="s">
        <v>111</v>
      </c>
      <c r="BX732" t="s">
        <v>113</v>
      </c>
      <c r="BY732" t="s">
        <v>113</v>
      </c>
      <c r="BZ732" t="s">
        <v>113</v>
      </c>
      <c r="CA732" t="s">
        <v>113</v>
      </c>
      <c r="CB732" t="s">
        <v>113</v>
      </c>
      <c r="CC732" t="s">
        <v>113</v>
      </c>
      <c r="CD732" t="s">
        <v>113</v>
      </c>
      <c r="CE732" t="s">
        <v>113</v>
      </c>
      <c r="CF732" t="s">
        <v>113</v>
      </c>
      <c r="CG732" t="s">
        <v>113</v>
      </c>
      <c r="CH732" t="s">
        <v>113</v>
      </c>
      <c r="CI732" t="s">
        <v>113</v>
      </c>
      <c r="CJ732" t="s">
        <v>113</v>
      </c>
      <c r="CK732" t="s">
        <v>113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113</v>
      </c>
      <c r="CR732" t="s">
        <v>113</v>
      </c>
      <c r="CS732" t="s">
        <v>113</v>
      </c>
      <c r="CT732" t="s">
        <v>113</v>
      </c>
      <c r="CU732" t="s">
        <v>113</v>
      </c>
      <c r="CV732" t="s">
        <v>113</v>
      </c>
      <c r="CW732" t="s">
        <v>113</v>
      </c>
    </row>
    <row r="733" spans="1:101" x14ac:dyDescent="0.25">
      <c r="A733" t="s">
        <v>117</v>
      </c>
      <c r="B733">
        <v>300686</v>
      </c>
      <c r="C733" t="s">
        <v>5049</v>
      </c>
      <c r="D733" t="s">
        <v>102</v>
      </c>
      <c r="E733" t="s">
        <v>5050</v>
      </c>
      <c r="F733" t="s">
        <v>5050</v>
      </c>
      <c r="G733" t="s">
        <v>5051</v>
      </c>
      <c r="H733" t="s">
        <v>5052</v>
      </c>
      <c r="I733" t="s">
        <v>128</v>
      </c>
      <c r="K733" t="s">
        <v>219</v>
      </c>
      <c r="L733">
        <v>0</v>
      </c>
      <c r="M733" t="s">
        <v>5053</v>
      </c>
      <c r="N733" t="s">
        <v>5054</v>
      </c>
      <c r="O733">
        <v>1</v>
      </c>
      <c r="V733" t="s">
        <v>110</v>
      </c>
      <c r="W733" s="1">
        <v>43521</v>
      </c>
      <c r="Y733" s="1">
        <v>43920</v>
      </c>
      <c r="Z733" s="2">
        <v>43009</v>
      </c>
      <c r="AA733" t="s">
        <v>5055</v>
      </c>
      <c r="AB733" t="s">
        <v>111</v>
      </c>
      <c r="AC733" t="s">
        <v>113</v>
      </c>
      <c r="AD733" t="s">
        <v>113</v>
      </c>
      <c r="AF733" t="s">
        <v>5056</v>
      </c>
      <c r="AG733" t="s">
        <v>113</v>
      </c>
      <c r="AH733" t="s">
        <v>111</v>
      </c>
      <c r="AI733" t="s">
        <v>113</v>
      </c>
      <c r="AJ733" t="s">
        <v>131</v>
      </c>
      <c r="AL733" t="s">
        <v>115</v>
      </c>
      <c r="AN733" t="s">
        <v>219</v>
      </c>
      <c r="AO733" t="s">
        <v>113</v>
      </c>
      <c r="AP733" t="s">
        <v>113</v>
      </c>
      <c r="AQ733" t="s">
        <v>111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B733" t="s">
        <v>113</v>
      </c>
      <c r="BD733" t="s">
        <v>113</v>
      </c>
      <c r="BF733" t="s">
        <v>113</v>
      </c>
      <c r="BG733" t="s">
        <v>113</v>
      </c>
      <c r="BH733" t="s">
        <v>113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113</v>
      </c>
      <c r="BV733" t="s">
        <v>113</v>
      </c>
      <c r="BW733" t="s">
        <v>111</v>
      </c>
      <c r="BX733" t="s">
        <v>113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113</v>
      </c>
      <c r="CG733" t="s">
        <v>113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113</v>
      </c>
      <c r="CR733" t="s">
        <v>113</v>
      </c>
      <c r="CS733" t="s">
        <v>113</v>
      </c>
      <c r="CT733" t="s">
        <v>113</v>
      </c>
      <c r="CU733" t="s">
        <v>113</v>
      </c>
      <c r="CV733" t="s">
        <v>113</v>
      </c>
      <c r="CW733" t="s">
        <v>113</v>
      </c>
    </row>
    <row r="734" spans="1:101" x14ac:dyDescent="0.25">
      <c r="A734" t="s">
        <v>378</v>
      </c>
      <c r="B734">
        <v>104020</v>
      </c>
      <c r="C734" t="s">
        <v>5057</v>
      </c>
      <c r="D734" t="s">
        <v>102</v>
      </c>
      <c r="E734" t="s">
        <v>5058</v>
      </c>
      <c r="F734" t="s">
        <v>5058</v>
      </c>
      <c r="G734" t="s">
        <v>5059</v>
      </c>
      <c r="H734" t="s">
        <v>5060</v>
      </c>
      <c r="I734" t="s">
        <v>384</v>
      </c>
      <c r="J734" t="s">
        <v>180</v>
      </c>
      <c r="K734" t="s">
        <v>108</v>
      </c>
      <c r="L734">
        <v>90010</v>
      </c>
      <c r="M734" t="s">
        <v>5061</v>
      </c>
      <c r="N734" t="s">
        <v>5062</v>
      </c>
      <c r="O734">
        <v>0</v>
      </c>
      <c r="V734" t="s">
        <v>110</v>
      </c>
      <c r="W734" s="1">
        <v>43550</v>
      </c>
      <c r="Y734" s="1">
        <v>43554</v>
      </c>
      <c r="Z734" s="2">
        <v>43009</v>
      </c>
      <c r="AA734" t="s">
        <v>5063</v>
      </c>
      <c r="AB734" t="s">
        <v>113</v>
      </c>
      <c r="AC734" t="s">
        <v>113</v>
      </c>
      <c r="AD734" t="s">
        <v>113</v>
      </c>
      <c r="AG734" t="s">
        <v>111</v>
      </c>
      <c r="AH734" t="s">
        <v>113</v>
      </c>
      <c r="AI734" t="s">
        <v>113</v>
      </c>
      <c r="AJ734" t="s">
        <v>131</v>
      </c>
      <c r="AL734" t="s">
        <v>115</v>
      </c>
      <c r="AM734" t="s">
        <v>2589</v>
      </c>
      <c r="AN734" t="s">
        <v>108</v>
      </c>
      <c r="AO734" t="s">
        <v>111</v>
      </c>
      <c r="AP734" t="s">
        <v>113</v>
      </c>
      <c r="AQ734" t="s">
        <v>113</v>
      </c>
      <c r="AR734" t="s">
        <v>113</v>
      </c>
      <c r="AS734" t="s">
        <v>113</v>
      </c>
      <c r="AT734" t="s">
        <v>111</v>
      </c>
      <c r="AU734" t="s">
        <v>113</v>
      </c>
      <c r="AV734" t="s">
        <v>111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B734" t="s">
        <v>111</v>
      </c>
      <c r="BC734" t="s">
        <v>5064</v>
      </c>
      <c r="BD734" t="s">
        <v>113</v>
      </c>
      <c r="BF734" t="s">
        <v>113</v>
      </c>
      <c r="BG734" t="s">
        <v>111</v>
      </c>
      <c r="BH734" t="s">
        <v>113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111</v>
      </c>
      <c r="BO734" t="s">
        <v>111</v>
      </c>
      <c r="BP734" t="s">
        <v>113</v>
      </c>
      <c r="BQ734" t="s">
        <v>113</v>
      </c>
      <c r="BR734" t="s">
        <v>111</v>
      </c>
      <c r="BS734" t="s">
        <v>113</v>
      </c>
      <c r="BT734" t="s">
        <v>113</v>
      </c>
      <c r="BU734" t="s">
        <v>113</v>
      </c>
      <c r="BV734" t="s">
        <v>113</v>
      </c>
      <c r="BW734" t="s">
        <v>111</v>
      </c>
      <c r="BX734" t="s">
        <v>111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  <c r="CW734" t="s">
        <v>113</v>
      </c>
    </row>
    <row r="735" spans="1:101" x14ac:dyDescent="0.25">
      <c r="A735" t="s">
        <v>117</v>
      </c>
      <c r="B735">
        <v>162698</v>
      </c>
      <c r="C735" t="s">
        <v>5065</v>
      </c>
      <c r="D735" t="s">
        <v>102</v>
      </c>
      <c r="E735" t="s">
        <v>5066</v>
      </c>
      <c r="F735" t="s">
        <v>5066</v>
      </c>
      <c r="G735" t="s">
        <v>2426</v>
      </c>
      <c r="H735" t="s">
        <v>5067</v>
      </c>
      <c r="I735" t="s">
        <v>935</v>
      </c>
      <c r="K735" t="s">
        <v>662</v>
      </c>
      <c r="L735" t="s">
        <v>5068</v>
      </c>
      <c r="M735" t="s">
        <v>5069</v>
      </c>
      <c r="O735">
        <v>0</v>
      </c>
      <c r="V735" t="s">
        <v>110</v>
      </c>
      <c r="W735" s="1">
        <v>40998</v>
      </c>
      <c r="Y735" s="1">
        <v>43920</v>
      </c>
      <c r="Z735" s="2">
        <v>43009</v>
      </c>
      <c r="AA735" t="s">
        <v>5070</v>
      </c>
      <c r="AB735" t="s">
        <v>111</v>
      </c>
      <c r="AC735" t="s">
        <v>113</v>
      </c>
      <c r="AD735" t="s">
        <v>113</v>
      </c>
      <c r="AF735" t="s">
        <v>5071</v>
      </c>
      <c r="AG735" t="s">
        <v>113</v>
      </c>
      <c r="AH735" t="s">
        <v>111</v>
      </c>
      <c r="AI735" t="s">
        <v>113</v>
      </c>
      <c r="AJ735" t="s">
        <v>131</v>
      </c>
      <c r="AL735" t="s">
        <v>115</v>
      </c>
      <c r="AN735" t="s">
        <v>662</v>
      </c>
      <c r="AO735" t="s">
        <v>113</v>
      </c>
      <c r="AP735" t="s">
        <v>113</v>
      </c>
      <c r="AQ735" t="s">
        <v>111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B735" t="s">
        <v>113</v>
      </c>
      <c r="BD735" t="s">
        <v>113</v>
      </c>
      <c r="BF735" t="s">
        <v>113</v>
      </c>
      <c r="BG735" t="s">
        <v>113</v>
      </c>
      <c r="BH735" t="s">
        <v>111</v>
      </c>
      <c r="BI735" t="s">
        <v>113</v>
      </c>
      <c r="BJ735" t="s">
        <v>113</v>
      </c>
      <c r="BK735" t="s">
        <v>113</v>
      </c>
      <c r="BL735" t="s">
        <v>111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113</v>
      </c>
      <c r="BV735" t="s">
        <v>113</v>
      </c>
      <c r="BW735" t="s">
        <v>111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  <c r="CW735" t="s">
        <v>113</v>
      </c>
    </row>
    <row r="736" spans="1:101" x14ac:dyDescent="0.25">
      <c r="A736" t="s">
        <v>117</v>
      </c>
      <c r="B736">
        <v>163150</v>
      </c>
      <c r="C736" t="s">
        <v>5072</v>
      </c>
      <c r="D736" t="s">
        <v>102</v>
      </c>
      <c r="E736" t="s">
        <v>5073</v>
      </c>
      <c r="F736" t="s">
        <v>5073</v>
      </c>
      <c r="G736" t="s">
        <v>5074</v>
      </c>
      <c r="H736" t="s">
        <v>1812</v>
      </c>
      <c r="I736" t="s">
        <v>1423</v>
      </c>
      <c r="K736" t="s">
        <v>635</v>
      </c>
      <c r="L736">
        <v>67021</v>
      </c>
      <c r="M736" t="s">
        <v>5075</v>
      </c>
      <c r="N736" t="s">
        <v>5076</v>
      </c>
      <c r="O736">
        <v>0</v>
      </c>
      <c r="V736" t="s">
        <v>110</v>
      </c>
      <c r="W736" s="1">
        <v>40997</v>
      </c>
      <c r="Y736" s="1">
        <v>43920</v>
      </c>
      <c r="Z736" s="2">
        <v>43009</v>
      </c>
      <c r="AA736" t="s">
        <v>5077</v>
      </c>
      <c r="AB736" t="s">
        <v>113</v>
      </c>
      <c r="AC736" t="s">
        <v>113</v>
      </c>
      <c r="AD736" t="s">
        <v>113</v>
      </c>
      <c r="AG736" t="s">
        <v>113</v>
      </c>
      <c r="AH736" t="s">
        <v>111</v>
      </c>
      <c r="AI736" t="s">
        <v>113</v>
      </c>
      <c r="AJ736" t="s">
        <v>131</v>
      </c>
      <c r="AL736" t="s">
        <v>115</v>
      </c>
      <c r="AN736" t="s">
        <v>635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B736" t="s">
        <v>113</v>
      </c>
      <c r="BD736" t="s">
        <v>113</v>
      </c>
      <c r="BF736" t="s">
        <v>113</v>
      </c>
      <c r="BG736" t="s">
        <v>113</v>
      </c>
      <c r="BH736" t="s">
        <v>111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113</v>
      </c>
      <c r="BV736" t="s">
        <v>111</v>
      </c>
      <c r="BW736" t="s">
        <v>111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  <c r="CW736" t="s">
        <v>113</v>
      </c>
    </row>
    <row r="737" spans="1:101" x14ac:dyDescent="0.25">
      <c r="A737" t="s">
        <v>263</v>
      </c>
      <c r="B737">
        <v>289857</v>
      </c>
      <c r="C737" t="s">
        <v>5078</v>
      </c>
      <c r="D737" t="s">
        <v>102</v>
      </c>
      <c r="E737" t="s">
        <v>5079</v>
      </c>
      <c r="F737" t="s">
        <v>5079</v>
      </c>
      <c r="G737" t="s">
        <v>5080</v>
      </c>
      <c r="H737" t="s">
        <v>5081</v>
      </c>
      <c r="I737" t="s">
        <v>1020</v>
      </c>
      <c r="J737" t="s">
        <v>422</v>
      </c>
      <c r="K737" t="s">
        <v>108</v>
      </c>
      <c r="L737">
        <v>60611</v>
      </c>
      <c r="M737" t="s">
        <v>5082</v>
      </c>
      <c r="O737">
        <v>0</v>
      </c>
      <c r="V737" t="s">
        <v>110</v>
      </c>
      <c r="W737" s="1">
        <v>42996</v>
      </c>
      <c r="Y737" s="1">
        <v>43903</v>
      </c>
      <c r="Z737" s="2">
        <v>43009</v>
      </c>
      <c r="AB737" t="s">
        <v>113</v>
      </c>
      <c r="AC737" t="s">
        <v>113</v>
      </c>
      <c r="AD737" t="s">
        <v>113</v>
      </c>
      <c r="AG737" t="s">
        <v>113</v>
      </c>
      <c r="AH737" t="s">
        <v>111</v>
      </c>
      <c r="AI737" t="s">
        <v>113</v>
      </c>
      <c r="AJ737" t="s">
        <v>114</v>
      </c>
      <c r="AL737" t="s">
        <v>115</v>
      </c>
      <c r="AM737" t="s">
        <v>422</v>
      </c>
      <c r="AN737" t="s">
        <v>108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B737" t="s">
        <v>113</v>
      </c>
      <c r="BD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113</v>
      </c>
      <c r="BQ737" t="s">
        <v>113</v>
      </c>
      <c r="BR737" t="s">
        <v>113</v>
      </c>
      <c r="BS737" t="s">
        <v>113</v>
      </c>
      <c r="BT737" t="s">
        <v>113</v>
      </c>
      <c r="BU737" t="s">
        <v>113</v>
      </c>
      <c r="BV737" t="s">
        <v>113</v>
      </c>
      <c r="BW737" t="s">
        <v>111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  <c r="CW737" t="s">
        <v>113</v>
      </c>
    </row>
    <row r="738" spans="1:101" x14ac:dyDescent="0.25">
      <c r="A738" t="s">
        <v>117</v>
      </c>
      <c r="B738">
        <v>162075</v>
      </c>
      <c r="C738" t="s">
        <v>5083</v>
      </c>
      <c r="D738" t="s">
        <v>102</v>
      </c>
      <c r="E738" t="s">
        <v>5084</v>
      </c>
      <c r="F738" t="s">
        <v>5084</v>
      </c>
      <c r="G738" t="s">
        <v>5085</v>
      </c>
      <c r="H738" t="s">
        <v>5086</v>
      </c>
      <c r="I738" t="s">
        <v>121</v>
      </c>
      <c r="K738" t="s">
        <v>122</v>
      </c>
      <c r="L738" t="s">
        <v>123</v>
      </c>
      <c r="M738" t="s">
        <v>5087</v>
      </c>
      <c r="O738">
        <v>0</v>
      </c>
      <c r="P738" t="s">
        <v>5088</v>
      </c>
      <c r="Q738" t="s">
        <v>5089</v>
      </c>
      <c r="R738" t="s">
        <v>128</v>
      </c>
      <c r="T738" t="s">
        <v>129</v>
      </c>
      <c r="V738" t="s">
        <v>110</v>
      </c>
      <c r="W738" s="1">
        <v>40983</v>
      </c>
      <c r="Y738" s="1">
        <v>43917</v>
      </c>
      <c r="Z738" s="2">
        <v>43009</v>
      </c>
      <c r="AB738" t="s">
        <v>113</v>
      </c>
      <c r="AC738" t="s">
        <v>113</v>
      </c>
      <c r="AD738" t="s">
        <v>113</v>
      </c>
      <c r="AG738" t="s">
        <v>113</v>
      </c>
      <c r="AH738" t="s">
        <v>111</v>
      </c>
      <c r="AI738" t="s">
        <v>113</v>
      </c>
      <c r="AJ738" t="s">
        <v>131</v>
      </c>
      <c r="AL738" t="s">
        <v>115</v>
      </c>
      <c r="AN738" t="s">
        <v>122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B738" t="s">
        <v>113</v>
      </c>
      <c r="BD738" t="s">
        <v>113</v>
      </c>
      <c r="BF738" t="s">
        <v>113</v>
      </c>
      <c r="BG738" t="s">
        <v>111</v>
      </c>
      <c r="BH738" t="s">
        <v>111</v>
      </c>
      <c r="BI738" t="s">
        <v>113</v>
      </c>
      <c r="BJ738" t="s">
        <v>113</v>
      </c>
      <c r="BK738" t="s">
        <v>113</v>
      </c>
      <c r="BL738" t="s">
        <v>111</v>
      </c>
      <c r="BM738" t="s">
        <v>113</v>
      </c>
      <c r="BN738" t="s">
        <v>113</v>
      </c>
      <c r="BO738" t="s">
        <v>111</v>
      </c>
      <c r="BP738" t="s">
        <v>113</v>
      </c>
      <c r="BQ738" t="s">
        <v>113</v>
      </c>
      <c r="BR738" t="s">
        <v>111</v>
      </c>
      <c r="BS738" t="s">
        <v>113</v>
      </c>
      <c r="BT738" t="s">
        <v>113</v>
      </c>
      <c r="BU738" t="s">
        <v>111</v>
      </c>
      <c r="BV738" t="s">
        <v>111</v>
      </c>
      <c r="BW738" t="s">
        <v>111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  <c r="CW738" t="s">
        <v>113</v>
      </c>
    </row>
    <row r="739" spans="1:101" x14ac:dyDescent="0.25">
      <c r="A739" t="s">
        <v>175</v>
      </c>
      <c r="B739">
        <v>165243</v>
      </c>
      <c r="C739" t="s">
        <v>5090</v>
      </c>
      <c r="D739" t="s">
        <v>102</v>
      </c>
      <c r="E739" t="s">
        <v>5091</v>
      </c>
      <c r="F739" t="s">
        <v>5091</v>
      </c>
      <c r="G739" t="s">
        <v>5092</v>
      </c>
      <c r="H739" t="s">
        <v>2029</v>
      </c>
      <c r="I739" t="s">
        <v>234</v>
      </c>
      <c r="J739" t="s">
        <v>180</v>
      </c>
      <c r="K739" t="s">
        <v>108</v>
      </c>
      <c r="L739">
        <v>94111</v>
      </c>
      <c r="M739" t="s">
        <v>5093</v>
      </c>
      <c r="O739">
        <v>0</v>
      </c>
      <c r="P739" t="s">
        <v>5092</v>
      </c>
      <c r="Q739" t="s">
        <v>2029</v>
      </c>
      <c r="R739" t="s">
        <v>234</v>
      </c>
      <c r="S739" t="s">
        <v>180</v>
      </c>
      <c r="T739" t="s">
        <v>108</v>
      </c>
      <c r="U739">
        <v>94111</v>
      </c>
      <c r="V739" t="s">
        <v>110</v>
      </c>
      <c r="W739" s="1">
        <v>41179</v>
      </c>
      <c r="Y739" s="1">
        <v>43920</v>
      </c>
      <c r="Z739" s="2">
        <v>43009</v>
      </c>
      <c r="AA739" t="s">
        <v>5094</v>
      </c>
      <c r="AB739" t="s">
        <v>113</v>
      </c>
      <c r="AC739" t="s">
        <v>113</v>
      </c>
      <c r="AD739" t="s">
        <v>113</v>
      </c>
      <c r="AG739" t="s">
        <v>113</v>
      </c>
      <c r="AH739" t="s">
        <v>111</v>
      </c>
      <c r="AI739" t="s">
        <v>113</v>
      </c>
      <c r="AJ739" t="s">
        <v>114</v>
      </c>
      <c r="AL739" t="s">
        <v>115</v>
      </c>
      <c r="AM739" t="s">
        <v>116</v>
      </c>
      <c r="AN739" t="s">
        <v>108</v>
      </c>
      <c r="AO739" t="s">
        <v>113</v>
      </c>
      <c r="AP739" t="s">
        <v>113</v>
      </c>
      <c r="AQ739" t="s">
        <v>111</v>
      </c>
      <c r="AR739" t="s">
        <v>113</v>
      </c>
      <c r="AS739" t="s">
        <v>113</v>
      </c>
      <c r="AT739" t="s">
        <v>113</v>
      </c>
      <c r="AU739" t="s">
        <v>113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B739" t="s">
        <v>113</v>
      </c>
      <c r="BD739" t="s">
        <v>113</v>
      </c>
      <c r="BF739" t="s">
        <v>113</v>
      </c>
      <c r="BG739" t="s">
        <v>113</v>
      </c>
      <c r="BH739" t="s">
        <v>113</v>
      </c>
      <c r="BI739" t="s">
        <v>113</v>
      </c>
      <c r="BJ739" t="s">
        <v>113</v>
      </c>
      <c r="BK739" t="s">
        <v>113</v>
      </c>
      <c r="BL739" t="s">
        <v>113</v>
      </c>
      <c r="BM739" t="s">
        <v>113</v>
      </c>
      <c r="BN739" t="s">
        <v>113</v>
      </c>
      <c r="BO739" t="s">
        <v>113</v>
      </c>
      <c r="BP739" t="s">
        <v>113</v>
      </c>
      <c r="BQ739" t="s">
        <v>113</v>
      </c>
      <c r="BR739" t="s">
        <v>113</v>
      </c>
      <c r="BS739" t="s">
        <v>113</v>
      </c>
      <c r="BT739" t="s">
        <v>113</v>
      </c>
      <c r="BU739" t="s">
        <v>113</v>
      </c>
      <c r="BV739" t="s">
        <v>111</v>
      </c>
      <c r="BW739" t="s">
        <v>111</v>
      </c>
      <c r="BX739" t="s">
        <v>113</v>
      </c>
      <c r="BY739" t="s">
        <v>113</v>
      </c>
      <c r="BZ739" t="s">
        <v>113</v>
      </c>
      <c r="CA739" t="s">
        <v>113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113</v>
      </c>
      <c r="CK739" t="s">
        <v>113</v>
      </c>
      <c r="CL739" t="s">
        <v>113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113</v>
      </c>
      <c r="CT739" t="s">
        <v>113</v>
      </c>
      <c r="CU739" t="s">
        <v>113</v>
      </c>
      <c r="CV739" t="s">
        <v>113</v>
      </c>
      <c r="CW739" t="s">
        <v>113</v>
      </c>
    </row>
    <row r="740" spans="1:101" x14ac:dyDescent="0.25">
      <c r="A740" t="s">
        <v>100</v>
      </c>
      <c r="B740">
        <v>293132</v>
      </c>
      <c r="C740" t="s">
        <v>5095</v>
      </c>
      <c r="D740" t="s">
        <v>102</v>
      </c>
      <c r="E740" t="s">
        <v>5096</v>
      </c>
      <c r="F740" t="s">
        <v>5096</v>
      </c>
      <c r="G740" t="s">
        <v>5097</v>
      </c>
      <c r="H740" t="s">
        <v>1229</v>
      </c>
      <c r="I740" t="s">
        <v>106</v>
      </c>
      <c r="J740" t="s">
        <v>107</v>
      </c>
      <c r="K740" t="s">
        <v>108</v>
      </c>
      <c r="L740">
        <v>10013</v>
      </c>
      <c r="M740" t="s">
        <v>5098</v>
      </c>
      <c r="N740" t="s">
        <v>5099</v>
      </c>
      <c r="O740">
        <v>1</v>
      </c>
      <c r="V740" t="s">
        <v>110</v>
      </c>
      <c r="W740" s="1">
        <v>43307</v>
      </c>
      <c r="Y740" s="1">
        <v>43916</v>
      </c>
      <c r="Z740" s="2">
        <v>43009</v>
      </c>
      <c r="AA740" t="s">
        <v>5100</v>
      </c>
      <c r="AB740" t="s">
        <v>113</v>
      </c>
      <c r="AC740" t="s">
        <v>113</v>
      </c>
      <c r="AD740" t="s">
        <v>113</v>
      </c>
      <c r="AG740" t="s">
        <v>111</v>
      </c>
      <c r="AH740" t="s">
        <v>113</v>
      </c>
      <c r="AI740" t="s">
        <v>113</v>
      </c>
      <c r="AJ740" t="s">
        <v>114</v>
      </c>
      <c r="AL740" t="s">
        <v>115</v>
      </c>
      <c r="AM740" t="s">
        <v>116</v>
      </c>
      <c r="AN740" t="s">
        <v>108</v>
      </c>
      <c r="AO740" t="s">
        <v>113</v>
      </c>
      <c r="AP740" t="s">
        <v>113</v>
      </c>
      <c r="AQ740" t="s">
        <v>113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B740" t="s">
        <v>113</v>
      </c>
      <c r="BD740" t="s">
        <v>113</v>
      </c>
      <c r="BF740" t="s">
        <v>113</v>
      </c>
      <c r="BG740" t="s">
        <v>113</v>
      </c>
      <c r="BH740" t="s">
        <v>111</v>
      </c>
      <c r="BI740" t="s">
        <v>113</v>
      </c>
      <c r="BJ740" t="s">
        <v>113</v>
      </c>
      <c r="BK740" t="s">
        <v>113</v>
      </c>
      <c r="BL740" t="s">
        <v>113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113</v>
      </c>
      <c r="BV740" t="s">
        <v>111</v>
      </c>
      <c r="BW740" t="s">
        <v>111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  <c r="CW740" t="s">
        <v>113</v>
      </c>
    </row>
    <row r="741" spans="1:101" x14ac:dyDescent="0.25">
      <c r="A741" t="s">
        <v>117</v>
      </c>
      <c r="B741">
        <v>172785</v>
      </c>
      <c r="C741" t="s">
        <v>5101</v>
      </c>
      <c r="D741" t="s">
        <v>102</v>
      </c>
      <c r="E741" t="s">
        <v>5102</v>
      </c>
      <c r="F741" t="s">
        <v>5102</v>
      </c>
      <c r="G741" t="s">
        <v>5103</v>
      </c>
      <c r="H741" t="s">
        <v>5104</v>
      </c>
      <c r="I741" t="s">
        <v>128</v>
      </c>
      <c r="K741" t="s">
        <v>219</v>
      </c>
      <c r="M741" t="s">
        <v>5105</v>
      </c>
      <c r="N741" t="s">
        <v>5106</v>
      </c>
      <c r="O741">
        <v>0</v>
      </c>
      <c r="V741" t="s">
        <v>110</v>
      </c>
      <c r="W741" s="1">
        <v>41877</v>
      </c>
      <c r="Y741" s="1">
        <v>43917</v>
      </c>
      <c r="Z741" s="2">
        <v>43009</v>
      </c>
      <c r="AA741" t="s">
        <v>5107</v>
      </c>
      <c r="AB741" t="s">
        <v>111</v>
      </c>
      <c r="AC741" t="s">
        <v>113</v>
      </c>
      <c r="AD741" t="s">
        <v>113</v>
      </c>
      <c r="AF741" t="s">
        <v>5108</v>
      </c>
      <c r="AG741" t="s">
        <v>113</v>
      </c>
      <c r="AH741" t="s">
        <v>111</v>
      </c>
      <c r="AI741" t="s">
        <v>113</v>
      </c>
      <c r="AJ741" t="s">
        <v>131</v>
      </c>
      <c r="AL741" t="s">
        <v>115</v>
      </c>
      <c r="AN741" t="s">
        <v>219</v>
      </c>
      <c r="AO741" t="s">
        <v>113</v>
      </c>
      <c r="AP741" t="s">
        <v>113</v>
      </c>
      <c r="AQ741" t="s">
        <v>111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B741" t="s">
        <v>113</v>
      </c>
      <c r="BD741" t="s">
        <v>113</v>
      </c>
      <c r="BF741" t="s">
        <v>113</v>
      </c>
      <c r="BG741" t="s">
        <v>113</v>
      </c>
      <c r="BH741" t="s">
        <v>113</v>
      </c>
      <c r="BI741" t="s">
        <v>113</v>
      </c>
      <c r="BJ741" t="s">
        <v>113</v>
      </c>
      <c r="BK741" t="s">
        <v>113</v>
      </c>
      <c r="BL741" t="s">
        <v>113</v>
      </c>
      <c r="BM741" t="s">
        <v>113</v>
      </c>
      <c r="BN741" t="s">
        <v>113</v>
      </c>
      <c r="BO741" t="s">
        <v>113</v>
      </c>
      <c r="BP741" t="s">
        <v>113</v>
      </c>
      <c r="BQ741" t="s">
        <v>113</v>
      </c>
      <c r="BR741" t="s">
        <v>113</v>
      </c>
      <c r="BS741" t="s">
        <v>113</v>
      </c>
      <c r="BT741" t="s">
        <v>113</v>
      </c>
      <c r="BU741" t="s">
        <v>113</v>
      </c>
      <c r="BV741" t="s">
        <v>111</v>
      </c>
      <c r="BW741" t="s">
        <v>111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113</v>
      </c>
      <c r="CF741" t="s">
        <v>113</v>
      </c>
      <c r="CG741" t="s">
        <v>113</v>
      </c>
      <c r="CH741" t="s">
        <v>113</v>
      </c>
      <c r="CI741" t="s">
        <v>113</v>
      </c>
      <c r="CJ741" t="s">
        <v>113</v>
      </c>
      <c r="CK741" t="s">
        <v>113</v>
      </c>
      <c r="CL741" t="s">
        <v>113</v>
      </c>
      <c r="CM741" t="s">
        <v>113</v>
      </c>
      <c r="CN741" t="s">
        <v>113</v>
      </c>
      <c r="CO741" t="s">
        <v>113</v>
      </c>
      <c r="CP741" t="s">
        <v>113</v>
      </c>
      <c r="CQ741" t="s">
        <v>113</v>
      </c>
      <c r="CR741" t="s">
        <v>113</v>
      </c>
      <c r="CS741" t="s">
        <v>113</v>
      </c>
      <c r="CT741" t="s">
        <v>113</v>
      </c>
      <c r="CU741" t="s">
        <v>113</v>
      </c>
      <c r="CV741" t="s">
        <v>113</v>
      </c>
      <c r="CW741" t="s">
        <v>113</v>
      </c>
    </row>
    <row r="742" spans="1:101" x14ac:dyDescent="0.25">
      <c r="A742" t="s">
        <v>175</v>
      </c>
      <c r="B742">
        <v>304731</v>
      </c>
      <c r="C742" t="s">
        <v>5109</v>
      </c>
      <c r="D742" t="s">
        <v>102</v>
      </c>
      <c r="E742" t="s">
        <v>5110</v>
      </c>
      <c r="F742" t="s">
        <v>5110</v>
      </c>
      <c r="G742" t="s">
        <v>5111</v>
      </c>
      <c r="H742" t="s">
        <v>1961</v>
      </c>
      <c r="I742" t="s">
        <v>285</v>
      </c>
      <c r="J742" t="s">
        <v>180</v>
      </c>
      <c r="K742" t="s">
        <v>108</v>
      </c>
      <c r="L742">
        <v>94025</v>
      </c>
      <c r="M742" t="s">
        <v>5112</v>
      </c>
      <c r="O742">
        <v>0</v>
      </c>
      <c r="V742" t="s">
        <v>110</v>
      </c>
      <c r="W742" s="1">
        <v>43649</v>
      </c>
      <c r="Y742" s="1">
        <v>43901</v>
      </c>
      <c r="Z742" s="2">
        <v>43009</v>
      </c>
      <c r="AB742" t="s">
        <v>113</v>
      </c>
      <c r="AC742" t="s">
        <v>113</v>
      </c>
      <c r="AD742" t="s">
        <v>113</v>
      </c>
      <c r="AG742" t="s">
        <v>113</v>
      </c>
      <c r="AH742" t="s">
        <v>111</v>
      </c>
      <c r="AI742" t="s">
        <v>113</v>
      </c>
      <c r="AJ742" t="s">
        <v>293</v>
      </c>
      <c r="AL742" t="s">
        <v>115</v>
      </c>
      <c r="AM742" t="s">
        <v>116</v>
      </c>
      <c r="AN742" t="s">
        <v>108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B742" t="s">
        <v>113</v>
      </c>
      <c r="BD742" t="s">
        <v>113</v>
      </c>
      <c r="BF742" t="s">
        <v>113</v>
      </c>
      <c r="BG742" t="s">
        <v>113</v>
      </c>
      <c r="BH742" t="s">
        <v>113</v>
      </c>
      <c r="BI742" t="s">
        <v>113</v>
      </c>
      <c r="BJ742" t="s">
        <v>113</v>
      </c>
      <c r="BK742" t="s">
        <v>113</v>
      </c>
      <c r="BL742" t="s">
        <v>111</v>
      </c>
      <c r="BM742" t="s">
        <v>113</v>
      </c>
      <c r="BN742" t="s">
        <v>113</v>
      </c>
      <c r="BO742" t="s">
        <v>113</v>
      </c>
      <c r="BP742" t="s">
        <v>113</v>
      </c>
      <c r="BQ742" t="s">
        <v>113</v>
      </c>
      <c r="BR742" t="s">
        <v>113</v>
      </c>
      <c r="BS742" t="s">
        <v>113</v>
      </c>
      <c r="BT742" t="s">
        <v>113</v>
      </c>
      <c r="BU742" t="s">
        <v>113</v>
      </c>
      <c r="BV742" t="s">
        <v>111</v>
      </c>
      <c r="BW742" t="s">
        <v>111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113</v>
      </c>
      <c r="CJ742" t="s">
        <v>113</v>
      </c>
      <c r="CK742" t="s">
        <v>113</v>
      </c>
      <c r="CL742" t="s">
        <v>113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  <c r="CW742" t="s">
        <v>113</v>
      </c>
    </row>
    <row r="743" spans="1:101" x14ac:dyDescent="0.25">
      <c r="A743" t="s">
        <v>117</v>
      </c>
      <c r="B743">
        <v>171896</v>
      </c>
      <c r="C743" t="s">
        <v>5113</v>
      </c>
      <c r="D743" t="s">
        <v>102</v>
      </c>
      <c r="E743" t="s">
        <v>5114</v>
      </c>
      <c r="F743" t="s">
        <v>5114</v>
      </c>
      <c r="G743" t="s">
        <v>5115</v>
      </c>
      <c r="H743" t="s">
        <v>5116</v>
      </c>
      <c r="I743" t="s">
        <v>1498</v>
      </c>
      <c r="K743" t="s">
        <v>1149</v>
      </c>
      <c r="L743" t="s">
        <v>5117</v>
      </c>
      <c r="M743" t="s">
        <v>5118</v>
      </c>
      <c r="N743" t="s">
        <v>5119</v>
      </c>
      <c r="O743">
        <v>0</v>
      </c>
      <c r="V743" t="s">
        <v>110</v>
      </c>
      <c r="W743" s="1">
        <v>41864</v>
      </c>
      <c r="Y743" s="1">
        <v>43661</v>
      </c>
      <c r="Z743" s="2">
        <v>43009</v>
      </c>
      <c r="AA743" t="s">
        <v>5120</v>
      </c>
      <c r="AB743" t="s">
        <v>111</v>
      </c>
      <c r="AC743" t="s">
        <v>113</v>
      </c>
      <c r="AD743" t="s">
        <v>113</v>
      </c>
      <c r="AG743" t="s">
        <v>113</v>
      </c>
      <c r="AH743" t="s">
        <v>111</v>
      </c>
      <c r="AI743" t="s">
        <v>113</v>
      </c>
      <c r="AJ743" t="s">
        <v>173</v>
      </c>
      <c r="AK743" t="s">
        <v>5121</v>
      </c>
      <c r="AL743" t="s">
        <v>115</v>
      </c>
      <c r="AN743" t="s">
        <v>1149</v>
      </c>
      <c r="AO743" t="s">
        <v>113</v>
      </c>
      <c r="AP743" t="s">
        <v>113</v>
      </c>
      <c r="AQ743" t="s">
        <v>113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B743" t="s">
        <v>113</v>
      </c>
      <c r="BD743" t="s">
        <v>113</v>
      </c>
      <c r="BF743" t="s">
        <v>113</v>
      </c>
      <c r="BG743" t="s">
        <v>113</v>
      </c>
      <c r="BH743" t="s">
        <v>111</v>
      </c>
      <c r="BI743" t="s">
        <v>113</v>
      </c>
      <c r="BJ743" t="s">
        <v>113</v>
      </c>
      <c r="BK743" t="s">
        <v>113</v>
      </c>
      <c r="BL743" t="s">
        <v>113</v>
      </c>
      <c r="BM743" t="s">
        <v>113</v>
      </c>
      <c r="BN743" t="s">
        <v>113</v>
      </c>
      <c r="BO743" t="s">
        <v>113</v>
      </c>
      <c r="BP743" t="s">
        <v>113</v>
      </c>
      <c r="BQ743" t="s">
        <v>113</v>
      </c>
      <c r="BR743" t="s">
        <v>113</v>
      </c>
      <c r="BS743" t="s">
        <v>113</v>
      </c>
      <c r="BT743" t="s">
        <v>113</v>
      </c>
      <c r="BU743" t="s">
        <v>113</v>
      </c>
      <c r="BV743" t="s">
        <v>113</v>
      </c>
      <c r="BW743" t="s">
        <v>111</v>
      </c>
      <c r="BX743" t="s">
        <v>113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113</v>
      </c>
      <c r="CJ743" t="s">
        <v>113</v>
      </c>
      <c r="CK743" t="s">
        <v>113</v>
      </c>
      <c r="CL743" t="s">
        <v>113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  <c r="CW743" t="s">
        <v>113</v>
      </c>
    </row>
    <row r="744" spans="1:101" x14ac:dyDescent="0.25">
      <c r="A744" t="s">
        <v>100</v>
      </c>
      <c r="B744">
        <v>289041</v>
      </c>
      <c r="C744" t="s">
        <v>5122</v>
      </c>
      <c r="D744" t="s">
        <v>102</v>
      </c>
      <c r="E744" t="s">
        <v>5123</v>
      </c>
      <c r="F744" t="s">
        <v>5123</v>
      </c>
      <c r="G744" t="s">
        <v>5124</v>
      </c>
      <c r="H744" t="s">
        <v>561</v>
      </c>
      <c r="I744" t="s">
        <v>106</v>
      </c>
      <c r="J744" t="s">
        <v>107</v>
      </c>
      <c r="K744" t="s">
        <v>108</v>
      </c>
      <c r="L744">
        <v>10011</v>
      </c>
      <c r="M744" t="s">
        <v>5125</v>
      </c>
      <c r="N744" t="s">
        <v>5126</v>
      </c>
      <c r="O744">
        <v>0</v>
      </c>
      <c r="V744" t="s">
        <v>110</v>
      </c>
      <c r="W744" s="1">
        <v>42919</v>
      </c>
      <c r="Y744" s="1">
        <v>43864</v>
      </c>
      <c r="Z744" s="2">
        <v>43009</v>
      </c>
      <c r="AA744" t="s">
        <v>5127</v>
      </c>
      <c r="AB744" t="s">
        <v>113</v>
      </c>
      <c r="AC744" t="s">
        <v>113</v>
      </c>
      <c r="AD744" t="s">
        <v>113</v>
      </c>
      <c r="AG744" t="s">
        <v>111</v>
      </c>
      <c r="AH744" t="s">
        <v>113</v>
      </c>
      <c r="AI744" t="s">
        <v>113</v>
      </c>
      <c r="AJ744" t="s">
        <v>114</v>
      </c>
      <c r="AL744" t="s">
        <v>115</v>
      </c>
      <c r="AM744" t="s">
        <v>116</v>
      </c>
      <c r="AN744" t="s">
        <v>108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B744" t="s">
        <v>113</v>
      </c>
      <c r="BD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111</v>
      </c>
      <c r="BQ744" t="s">
        <v>113</v>
      </c>
      <c r="BR744" t="s">
        <v>111</v>
      </c>
      <c r="BS744" t="s">
        <v>113</v>
      </c>
      <c r="BT744" t="s">
        <v>111</v>
      </c>
      <c r="BU744" t="s">
        <v>113</v>
      </c>
      <c r="BV744" t="s">
        <v>113</v>
      </c>
      <c r="BW744" t="s">
        <v>111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113</v>
      </c>
      <c r="CJ744" t="s">
        <v>113</v>
      </c>
      <c r="CK744" t="s">
        <v>113</v>
      </c>
      <c r="CL744" t="s">
        <v>113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  <c r="CW744" t="s">
        <v>113</v>
      </c>
    </row>
    <row r="745" spans="1:101" x14ac:dyDescent="0.25">
      <c r="A745" t="s">
        <v>175</v>
      </c>
      <c r="B745">
        <v>174737</v>
      </c>
      <c r="C745" t="s">
        <v>5128</v>
      </c>
      <c r="D745" t="s">
        <v>102</v>
      </c>
      <c r="E745" t="s">
        <v>5129</v>
      </c>
      <c r="F745" t="s">
        <v>5130</v>
      </c>
      <c r="G745" t="s">
        <v>5131</v>
      </c>
      <c r="I745" t="s">
        <v>179</v>
      </c>
      <c r="J745" t="s">
        <v>180</v>
      </c>
      <c r="K745" t="s">
        <v>108</v>
      </c>
      <c r="L745">
        <v>94306</v>
      </c>
      <c r="M745" t="s">
        <v>5132</v>
      </c>
      <c r="N745" t="s">
        <v>5133</v>
      </c>
      <c r="O745">
        <v>1</v>
      </c>
      <c r="V745" t="s">
        <v>110</v>
      </c>
      <c r="W745" s="1">
        <v>42055</v>
      </c>
      <c r="Y745" s="1">
        <v>43874</v>
      </c>
      <c r="Z745" s="2">
        <v>43009</v>
      </c>
      <c r="AA745" t="s">
        <v>5134</v>
      </c>
      <c r="AB745" t="s">
        <v>113</v>
      </c>
      <c r="AC745" t="s">
        <v>113</v>
      </c>
      <c r="AD745" t="s">
        <v>113</v>
      </c>
      <c r="AG745" t="s">
        <v>111</v>
      </c>
      <c r="AH745" t="s">
        <v>113</v>
      </c>
      <c r="AI745" t="s">
        <v>113</v>
      </c>
      <c r="AJ745" t="s">
        <v>114</v>
      </c>
      <c r="AL745" t="s">
        <v>115</v>
      </c>
      <c r="AM745" t="s">
        <v>116</v>
      </c>
      <c r="AN745" t="s">
        <v>108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113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B745" t="s">
        <v>113</v>
      </c>
      <c r="BD745" t="s">
        <v>113</v>
      </c>
      <c r="BF745" t="s">
        <v>113</v>
      </c>
      <c r="BG745" t="s">
        <v>113</v>
      </c>
      <c r="BH745" t="s">
        <v>111</v>
      </c>
      <c r="BI745" t="s">
        <v>113</v>
      </c>
      <c r="BJ745" t="s">
        <v>113</v>
      </c>
      <c r="BK745" t="s">
        <v>113</v>
      </c>
      <c r="BL745" t="s">
        <v>113</v>
      </c>
      <c r="BM745" t="s">
        <v>113</v>
      </c>
      <c r="BN745" t="s">
        <v>113</v>
      </c>
      <c r="BO745" t="s">
        <v>113</v>
      </c>
      <c r="BP745" t="s">
        <v>113</v>
      </c>
      <c r="BQ745" t="s">
        <v>113</v>
      </c>
      <c r="BR745" t="s">
        <v>113</v>
      </c>
      <c r="BS745" t="s">
        <v>113</v>
      </c>
      <c r="BT745" t="s">
        <v>113</v>
      </c>
      <c r="BU745" t="s">
        <v>113</v>
      </c>
      <c r="BV745" t="s">
        <v>111</v>
      </c>
      <c r="BW745" t="s">
        <v>111</v>
      </c>
      <c r="BX745" t="s">
        <v>113</v>
      </c>
      <c r="BY745" t="s">
        <v>113</v>
      </c>
      <c r="BZ745" t="s">
        <v>113</v>
      </c>
      <c r="CA745" t="s">
        <v>113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113</v>
      </c>
      <c r="CK745" t="s">
        <v>113</v>
      </c>
      <c r="CL745" t="s">
        <v>113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113</v>
      </c>
      <c r="CT745" t="s">
        <v>113</v>
      </c>
      <c r="CU745" t="s">
        <v>113</v>
      </c>
      <c r="CV745" t="s">
        <v>113</v>
      </c>
      <c r="CW745" t="s">
        <v>113</v>
      </c>
    </row>
    <row r="746" spans="1:101" x14ac:dyDescent="0.25">
      <c r="A746" t="s">
        <v>117</v>
      </c>
      <c r="B746">
        <v>308916</v>
      </c>
      <c r="C746" t="s">
        <v>5135</v>
      </c>
      <c r="D746" t="s">
        <v>102</v>
      </c>
      <c r="E746" t="s">
        <v>5136</v>
      </c>
      <c r="F746" t="s">
        <v>5136</v>
      </c>
      <c r="G746" t="s">
        <v>5137</v>
      </c>
      <c r="H746" t="s">
        <v>5138</v>
      </c>
      <c r="I746" t="s">
        <v>1912</v>
      </c>
      <c r="K746" t="s">
        <v>129</v>
      </c>
      <c r="L746">
        <v>100027</v>
      </c>
      <c r="M746" t="s">
        <v>5139</v>
      </c>
      <c r="O746">
        <v>0</v>
      </c>
      <c r="V746" t="s">
        <v>110</v>
      </c>
      <c r="W746" s="1">
        <v>43934</v>
      </c>
      <c r="Y746" s="1">
        <v>43934</v>
      </c>
      <c r="Z746" s="2">
        <v>43891</v>
      </c>
      <c r="AA746" t="s">
        <v>5140</v>
      </c>
      <c r="AB746" t="s">
        <v>113</v>
      </c>
      <c r="AC746" t="s">
        <v>113</v>
      </c>
      <c r="AD746" t="s">
        <v>113</v>
      </c>
      <c r="AF746">
        <v>285918</v>
      </c>
      <c r="AG746" t="s">
        <v>113</v>
      </c>
      <c r="AH746" t="s">
        <v>111</v>
      </c>
      <c r="AI746" t="s">
        <v>113</v>
      </c>
      <c r="AJ746" t="s">
        <v>131</v>
      </c>
      <c r="AL746" t="s">
        <v>115</v>
      </c>
      <c r="AN746" t="s">
        <v>122</v>
      </c>
      <c r="AO746" t="s">
        <v>113</v>
      </c>
      <c r="AP746" t="s">
        <v>113</v>
      </c>
      <c r="AQ746" t="s">
        <v>113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B746" t="s">
        <v>111</v>
      </c>
      <c r="BC746" t="s">
        <v>5141</v>
      </c>
      <c r="BD746" t="s">
        <v>113</v>
      </c>
      <c r="BF746" t="s">
        <v>113</v>
      </c>
      <c r="BG746" t="s">
        <v>113</v>
      </c>
      <c r="BH746" t="s">
        <v>111</v>
      </c>
      <c r="BI746" t="s">
        <v>113</v>
      </c>
      <c r="BJ746" t="s">
        <v>113</v>
      </c>
      <c r="BK746" t="s">
        <v>113</v>
      </c>
      <c r="BL746" t="s">
        <v>113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113</v>
      </c>
      <c r="BV746" t="s">
        <v>113</v>
      </c>
      <c r="BW746" t="s">
        <v>111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  <c r="CW746" t="s">
        <v>113</v>
      </c>
    </row>
    <row r="747" spans="1:101" x14ac:dyDescent="0.25">
      <c r="A747" t="s">
        <v>263</v>
      </c>
      <c r="B747">
        <v>164062</v>
      </c>
      <c r="C747" t="s">
        <v>5142</v>
      </c>
      <c r="D747" t="s">
        <v>102</v>
      </c>
      <c r="E747" t="s">
        <v>5143</v>
      </c>
      <c r="F747" t="s">
        <v>5143</v>
      </c>
      <c r="G747" t="s">
        <v>5144</v>
      </c>
      <c r="H747" t="s">
        <v>5145</v>
      </c>
      <c r="I747" t="s">
        <v>5146</v>
      </c>
      <c r="J747" t="s">
        <v>422</v>
      </c>
      <c r="K747" t="s">
        <v>108</v>
      </c>
      <c r="L747">
        <v>60187</v>
      </c>
      <c r="M747" t="s">
        <v>5147</v>
      </c>
      <c r="N747" t="s">
        <v>5148</v>
      </c>
      <c r="O747">
        <v>0</v>
      </c>
      <c r="V747" t="s">
        <v>110</v>
      </c>
      <c r="W747" s="1">
        <v>41176</v>
      </c>
      <c r="Y747" s="1">
        <v>43553</v>
      </c>
      <c r="Z747" s="2">
        <v>43009</v>
      </c>
      <c r="AA747" t="s">
        <v>5149</v>
      </c>
      <c r="AB747" t="s">
        <v>113</v>
      </c>
      <c r="AC747" t="s">
        <v>113</v>
      </c>
      <c r="AD747" t="s">
        <v>113</v>
      </c>
      <c r="AG747" t="s">
        <v>113</v>
      </c>
      <c r="AH747" t="s">
        <v>111</v>
      </c>
      <c r="AI747" t="s">
        <v>113</v>
      </c>
      <c r="AJ747" t="s">
        <v>114</v>
      </c>
      <c r="AL747" t="s">
        <v>115</v>
      </c>
      <c r="AM747" t="s">
        <v>116</v>
      </c>
      <c r="AN747" t="s">
        <v>108</v>
      </c>
      <c r="AO747" t="s">
        <v>113</v>
      </c>
      <c r="AP747" t="s">
        <v>113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B747" t="s">
        <v>113</v>
      </c>
      <c r="BD747" t="s">
        <v>113</v>
      </c>
      <c r="BF747" t="s">
        <v>113</v>
      </c>
      <c r="BG747" t="s">
        <v>113</v>
      </c>
      <c r="BH747" t="s">
        <v>111</v>
      </c>
      <c r="BI747" t="s">
        <v>113</v>
      </c>
      <c r="BJ747" t="s">
        <v>113</v>
      </c>
      <c r="BK747" t="s">
        <v>113</v>
      </c>
      <c r="BL747" t="s">
        <v>113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113</v>
      </c>
      <c r="BV747" t="s">
        <v>111</v>
      </c>
      <c r="BW747" t="s">
        <v>111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113</v>
      </c>
      <c r="CF747" t="s">
        <v>113</v>
      </c>
      <c r="CG747" t="s">
        <v>113</v>
      </c>
      <c r="CH747" t="s">
        <v>113</v>
      </c>
      <c r="CI747" t="s">
        <v>113</v>
      </c>
      <c r="CJ747" t="s">
        <v>113</v>
      </c>
      <c r="CK747" t="s">
        <v>113</v>
      </c>
      <c r="CL747" t="s">
        <v>113</v>
      </c>
      <c r="CM747" t="s">
        <v>113</v>
      </c>
      <c r="CN747" t="s">
        <v>113</v>
      </c>
      <c r="CO747" t="s">
        <v>113</v>
      </c>
      <c r="CP747" t="s">
        <v>113</v>
      </c>
      <c r="CQ747" t="s">
        <v>113</v>
      </c>
      <c r="CR747" t="s">
        <v>113</v>
      </c>
      <c r="CS747" t="s">
        <v>113</v>
      </c>
      <c r="CT747" t="s">
        <v>113</v>
      </c>
      <c r="CU747" t="s">
        <v>113</v>
      </c>
      <c r="CV747" t="s">
        <v>113</v>
      </c>
      <c r="CW747" t="s">
        <v>113</v>
      </c>
    </row>
    <row r="748" spans="1:101" x14ac:dyDescent="0.25">
      <c r="A748" t="s">
        <v>117</v>
      </c>
      <c r="B748">
        <v>288659</v>
      </c>
      <c r="C748" t="s">
        <v>5150</v>
      </c>
      <c r="D748" t="s">
        <v>102</v>
      </c>
      <c r="E748" t="s">
        <v>5151</v>
      </c>
      <c r="F748" t="s">
        <v>5151</v>
      </c>
      <c r="G748" t="s">
        <v>5152</v>
      </c>
      <c r="H748" t="s">
        <v>5153</v>
      </c>
      <c r="I748" t="s">
        <v>250</v>
      </c>
      <c r="K748" t="s">
        <v>251</v>
      </c>
      <c r="L748" t="s">
        <v>5154</v>
      </c>
      <c r="M748" t="s">
        <v>5155</v>
      </c>
      <c r="O748">
        <v>0</v>
      </c>
      <c r="V748" t="s">
        <v>110</v>
      </c>
      <c r="W748" s="1">
        <v>42902</v>
      </c>
      <c r="Y748" s="1">
        <v>43892</v>
      </c>
      <c r="Z748" s="2">
        <v>43009</v>
      </c>
      <c r="AA748" t="s">
        <v>5156</v>
      </c>
      <c r="AB748" t="s">
        <v>111</v>
      </c>
      <c r="AC748" t="s">
        <v>113</v>
      </c>
      <c r="AD748" t="s">
        <v>113</v>
      </c>
      <c r="AF748" t="s">
        <v>5157</v>
      </c>
      <c r="AG748" t="s">
        <v>113</v>
      </c>
      <c r="AH748" t="s">
        <v>111</v>
      </c>
      <c r="AI748" t="s">
        <v>113</v>
      </c>
      <c r="AJ748" t="s">
        <v>131</v>
      </c>
      <c r="AL748" t="s">
        <v>115</v>
      </c>
      <c r="AN748" t="s">
        <v>251</v>
      </c>
      <c r="AO748" t="s">
        <v>113</v>
      </c>
      <c r="AP748" t="s">
        <v>113</v>
      </c>
      <c r="AQ748" t="s">
        <v>111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B748" t="s">
        <v>113</v>
      </c>
      <c r="BD748" t="s">
        <v>113</v>
      </c>
      <c r="BF748" t="s">
        <v>113</v>
      </c>
      <c r="BG748" t="s">
        <v>113</v>
      </c>
      <c r="BH748" t="s">
        <v>111</v>
      </c>
      <c r="BI748" t="s">
        <v>113</v>
      </c>
      <c r="BJ748" t="s">
        <v>113</v>
      </c>
      <c r="BK748" t="s">
        <v>113</v>
      </c>
      <c r="BL748" t="s">
        <v>111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113</v>
      </c>
      <c r="BV748" t="s">
        <v>111</v>
      </c>
      <c r="BW748" t="s">
        <v>111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  <c r="CW748" t="s">
        <v>113</v>
      </c>
    </row>
    <row r="749" spans="1:101" x14ac:dyDescent="0.25">
      <c r="A749" t="s">
        <v>117</v>
      </c>
      <c r="B749">
        <v>160900</v>
      </c>
      <c r="C749" t="s">
        <v>5158</v>
      </c>
      <c r="D749" t="s">
        <v>102</v>
      </c>
      <c r="E749" t="s">
        <v>5159</v>
      </c>
      <c r="F749" t="s">
        <v>5160</v>
      </c>
      <c r="G749" t="s">
        <v>5161</v>
      </c>
      <c r="H749" t="s">
        <v>5162</v>
      </c>
      <c r="I749" t="s">
        <v>250</v>
      </c>
      <c r="K749" t="s">
        <v>251</v>
      </c>
      <c r="L749" t="s">
        <v>5163</v>
      </c>
      <c r="M749" t="s">
        <v>5164</v>
      </c>
      <c r="N749" t="s">
        <v>5165</v>
      </c>
      <c r="O749">
        <v>1</v>
      </c>
      <c r="V749" t="s">
        <v>110</v>
      </c>
      <c r="W749" s="1">
        <v>40995</v>
      </c>
      <c r="Y749" s="1">
        <v>43644</v>
      </c>
      <c r="Z749" s="2">
        <v>43009</v>
      </c>
      <c r="AA749" t="s">
        <v>5166</v>
      </c>
      <c r="AB749" t="s">
        <v>111</v>
      </c>
      <c r="AC749" t="s">
        <v>113</v>
      </c>
      <c r="AD749" t="s">
        <v>113</v>
      </c>
      <c r="AG749" t="s">
        <v>113</v>
      </c>
      <c r="AH749" t="s">
        <v>111</v>
      </c>
      <c r="AI749" t="s">
        <v>113</v>
      </c>
      <c r="AJ749" t="s">
        <v>300</v>
      </c>
      <c r="AL749" t="s">
        <v>199</v>
      </c>
      <c r="AN749" t="s">
        <v>251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B749" t="s">
        <v>113</v>
      </c>
      <c r="BD749" t="s">
        <v>113</v>
      </c>
      <c r="BF749" t="s">
        <v>113</v>
      </c>
      <c r="BG749" t="s">
        <v>113</v>
      </c>
      <c r="BH749" t="s">
        <v>113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113</v>
      </c>
      <c r="BV749" t="s">
        <v>113</v>
      </c>
      <c r="BW749" t="s">
        <v>111</v>
      </c>
      <c r="BX749" t="s">
        <v>113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  <c r="CW749" t="s">
        <v>113</v>
      </c>
    </row>
    <row r="750" spans="1:101" x14ac:dyDescent="0.25">
      <c r="A750" t="s">
        <v>506</v>
      </c>
      <c r="B750">
        <v>283292</v>
      </c>
      <c r="C750" t="s">
        <v>5167</v>
      </c>
      <c r="D750" t="s">
        <v>102</v>
      </c>
      <c r="E750" t="s">
        <v>5168</v>
      </c>
      <c r="F750" t="s">
        <v>5168</v>
      </c>
      <c r="G750" t="s">
        <v>5169</v>
      </c>
      <c r="H750" t="s">
        <v>5170</v>
      </c>
      <c r="I750" t="s">
        <v>1324</v>
      </c>
      <c r="J750" t="s">
        <v>1325</v>
      </c>
      <c r="K750" t="s">
        <v>108</v>
      </c>
      <c r="L750">
        <v>30327</v>
      </c>
      <c r="M750" t="s">
        <v>5171</v>
      </c>
      <c r="N750" t="s">
        <v>1070</v>
      </c>
      <c r="O750">
        <v>0</v>
      </c>
      <c r="V750" t="s">
        <v>110</v>
      </c>
      <c r="W750" s="1">
        <v>42443</v>
      </c>
      <c r="Y750" s="1">
        <v>43893</v>
      </c>
      <c r="Z750" s="2">
        <v>43009</v>
      </c>
      <c r="AA750" t="s">
        <v>5172</v>
      </c>
      <c r="AB750" t="s">
        <v>113</v>
      </c>
      <c r="AC750" t="s">
        <v>113</v>
      </c>
      <c r="AD750" t="s">
        <v>113</v>
      </c>
      <c r="AF750" t="s">
        <v>1070</v>
      </c>
      <c r="AG750" t="s">
        <v>113</v>
      </c>
      <c r="AH750" t="s">
        <v>111</v>
      </c>
      <c r="AI750" t="s">
        <v>113</v>
      </c>
      <c r="AJ750" t="s">
        <v>114</v>
      </c>
      <c r="AL750" t="s">
        <v>115</v>
      </c>
      <c r="AM750" t="s">
        <v>116</v>
      </c>
      <c r="AN750" t="s">
        <v>108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B750" t="s">
        <v>113</v>
      </c>
      <c r="BD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113</v>
      </c>
      <c r="BQ750" t="s">
        <v>113</v>
      </c>
      <c r="BR750" t="s">
        <v>113</v>
      </c>
      <c r="BS750" t="s">
        <v>113</v>
      </c>
      <c r="BT750" t="s">
        <v>113</v>
      </c>
      <c r="BU750" t="s">
        <v>113</v>
      </c>
      <c r="BV750" t="s">
        <v>111</v>
      </c>
      <c r="BW750" t="s">
        <v>111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  <c r="CW750" t="s">
        <v>113</v>
      </c>
    </row>
    <row r="751" spans="1:101" x14ac:dyDescent="0.25">
      <c r="A751" t="s">
        <v>100</v>
      </c>
      <c r="B751">
        <v>307535</v>
      </c>
      <c r="C751" t="s">
        <v>5173</v>
      </c>
      <c r="D751" t="s">
        <v>102</v>
      </c>
      <c r="E751" t="s">
        <v>5174</v>
      </c>
      <c r="F751" t="s">
        <v>5174</v>
      </c>
      <c r="G751" t="s">
        <v>5175</v>
      </c>
      <c r="H751" t="s">
        <v>3540</v>
      </c>
      <c r="I751" t="s">
        <v>106</v>
      </c>
      <c r="J751" t="s">
        <v>107</v>
      </c>
      <c r="K751" t="s">
        <v>108</v>
      </c>
      <c r="L751">
        <v>10022</v>
      </c>
      <c r="M751" t="s">
        <v>5176</v>
      </c>
      <c r="O751">
        <v>0</v>
      </c>
      <c r="V751" t="s">
        <v>110</v>
      </c>
      <c r="W751" s="1">
        <v>43907</v>
      </c>
      <c r="Y751" s="1">
        <v>43907</v>
      </c>
      <c r="Z751" s="2">
        <v>43009</v>
      </c>
      <c r="AA751" t="s">
        <v>5177</v>
      </c>
      <c r="AB751" t="s">
        <v>113</v>
      </c>
      <c r="AC751" t="s">
        <v>113</v>
      </c>
      <c r="AD751" t="s">
        <v>113</v>
      </c>
      <c r="AG751" t="s">
        <v>113</v>
      </c>
      <c r="AH751" t="s">
        <v>111</v>
      </c>
      <c r="AI751" t="s">
        <v>113</v>
      </c>
      <c r="AJ751" t="s">
        <v>114</v>
      </c>
      <c r="AL751" t="s">
        <v>115</v>
      </c>
      <c r="AM751" t="s">
        <v>107</v>
      </c>
      <c r="AN751" t="s">
        <v>108</v>
      </c>
      <c r="AO751" t="s">
        <v>113</v>
      </c>
      <c r="AP751" t="s">
        <v>113</v>
      </c>
      <c r="AQ751" t="s">
        <v>111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B751" t="s">
        <v>113</v>
      </c>
      <c r="BD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111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111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  <c r="CW751" t="s">
        <v>113</v>
      </c>
    </row>
    <row r="752" spans="1:101" x14ac:dyDescent="0.25">
      <c r="A752" t="s">
        <v>100</v>
      </c>
      <c r="B752">
        <v>298870</v>
      </c>
      <c r="C752" t="s">
        <v>5178</v>
      </c>
      <c r="D752" t="s">
        <v>102</v>
      </c>
      <c r="E752" t="s">
        <v>5179</v>
      </c>
      <c r="F752" t="s">
        <v>5179</v>
      </c>
      <c r="G752" t="s">
        <v>5180</v>
      </c>
      <c r="H752" t="s">
        <v>705</v>
      </c>
      <c r="I752" t="s">
        <v>5181</v>
      </c>
      <c r="J752" t="s">
        <v>107</v>
      </c>
      <c r="K752" t="s">
        <v>108</v>
      </c>
      <c r="L752">
        <v>13202</v>
      </c>
      <c r="M752" t="s">
        <v>5182</v>
      </c>
      <c r="O752">
        <v>1</v>
      </c>
      <c r="V752" t="s">
        <v>110</v>
      </c>
      <c r="W752" s="1">
        <v>43468</v>
      </c>
      <c r="Y752" s="1">
        <v>43920</v>
      </c>
      <c r="Z752" s="2">
        <v>43009</v>
      </c>
      <c r="AA752" t="s">
        <v>5183</v>
      </c>
      <c r="AB752" t="s">
        <v>113</v>
      </c>
      <c r="AC752" t="s">
        <v>113</v>
      </c>
      <c r="AD752" t="s">
        <v>113</v>
      </c>
      <c r="AG752" t="s">
        <v>111</v>
      </c>
      <c r="AH752" t="s">
        <v>113</v>
      </c>
      <c r="AI752" t="s">
        <v>113</v>
      </c>
      <c r="AJ752" t="s">
        <v>114</v>
      </c>
      <c r="AL752" t="s">
        <v>115</v>
      </c>
      <c r="AM752" t="s">
        <v>116</v>
      </c>
      <c r="AN752" t="s">
        <v>108</v>
      </c>
      <c r="AO752" t="s">
        <v>113</v>
      </c>
      <c r="AP752" t="s">
        <v>113</v>
      </c>
      <c r="AQ752" t="s">
        <v>113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B752" t="s">
        <v>113</v>
      </c>
      <c r="BD752" t="s">
        <v>113</v>
      </c>
      <c r="BF752" t="s">
        <v>113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111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  <c r="CW752" t="s">
        <v>113</v>
      </c>
    </row>
    <row r="753" spans="1:101" x14ac:dyDescent="0.25">
      <c r="A753" t="s">
        <v>117</v>
      </c>
      <c r="B753">
        <v>160110</v>
      </c>
      <c r="C753" t="s">
        <v>5184</v>
      </c>
      <c r="D753" t="s">
        <v>102</v>
      </c>
      <c r="E753" t="s">
        <v>5185</v>
      </c>
      <c r="F753" t="s">
        <v>5185</v>
      </c>
      <c r="G753" t="s">
        <v>5186</v>
      </c>
      <c r="H753" t="s">
        <v>5187</v>
      </c>
      <c r="I753" t="s">
        <v>1498</v>
      </c>
      <c r="K753" t="s">
        <v>1149</v>
      </c>
      <c r="L753">
        <v>4538133</v>
      </c>
      <c r="M753" t="s">
        <v>5188</v>
      </c>
      <c r="O753">
        <v>1</v>
      </c>
      <c r="V753" t="s">
        <v>110</v>
      </c>
      <c r="W753" s="1">
        <v>40994</v>
      </c>
      <c r="Y753" s="1">
        <v>43922</v>
      </c>
      <c r="Z753" s="2">
        <v>43009</v>
      </c>
      <c r="AA753" t="s">
        <v>5189</v>
      </c>
      <c r="AB753" t="s">
        <v>111</v>
      </c>
      <c r="AC753" t="s">
        <v>113</v>
      </c>
      <c r="AD753" t="s">
        <v>113</v>
      </c>
      <c r="AG753" t="s">
        <v>113</v>
      </c>
      <c r="AH753" t="s">
        <v>111</v>
      </c>
      <c r="AI753" t="s">
        <v>113</v>
      </c>
      <c r="AJ753" t="s">
        <v>114</v>
      </c>
      <c r="AL753" t="s">
        <v>115</v>
      </c>
      <c r="AN753" t="s">
        <v>1149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111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B753" t="s">
        <v>113</v>
      </c>
      <c r="BD753" t="s">
        <v>113</v>
      </c>
      <c r="BF753" t="s">
        <v>113</v>
      </c>
      <c r="BG753" t="s">
        <v>111</v>
      </c>
      <c r="BH753" t="s">
        <v>111</v>
      </c>
      <c r="BI753" t="s">
        <v>113</v>
      </c>
      <c r="BJ753" t="s">
        <v>113</v>
      </c>
      <c r="BK753" t="s">
        <v>113</v>
      </c>
      <c r="BL753" t="s">
        <v>111</v>
      </c>
      <c r="BM753" t="s">
        <v>113</v>
      </c>
      <c r="BN753" t="s">
        <v>111</v>
      </c>
      <c r="BO753" t="s">
        <v>113</v>
      </c>
      <c r="BP753" t="s">
        <v>113</v>
      </c>
      <c r="BQ753" t="s">
        <v>113</v>
      </c>
      <c r="BR753" t="s">
        <v>111</v>
      </c>
      <c r="BS753" t="s">
        <v>113</v>
      </c>
      <c r="BT753" t="s">
        <v>113</v>
      </c>
      <c r="BU753" t="s">
        <v>113</v>
      </c>
      <c r="BV753" t="s">
        <v>111</v>
      </c>
      <c r="BW753" t="s">
        <v>111</v>
      </c>
      <c r="BX753" t="s">
        <v>113</v>
      </c>
      <c r="BY753" t="s">
        <v>113</v>
      </c>
      <c r="BZ753" t="s">
        <v>113</v>
      </c>
      <c r="CA753" t="s">
        <v>111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111</v>
      </c>
      <c r="CK753" t="s">
        <v>113</v>
      </c>
      <c r="CL753" t="s">
        <v>111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111</v>
      </c>
      <c r="CT753" t="s">
        <v>113</v>
      </c>
      <c r="CU753" t="s">
        <v>113</v>
      </c>
      <c r="CV753" t="s">
        <v>113</v>
      </c>
      <c r="CW753" t="s">
        <v>113</v>
      </c>
    </row>
    <row r="754" spans="1:101" x14ac:dyDescent="0.25">
      <c r="A754" t="s">
        <v>175</v>
      </c>
      <c r="B754">
        <v>305977</v>
      </c>
      <c r="C754" t="s">
        <v>5190</v>
      </c>
      <c r="D754" t="s">
        <v>102</v>
      </c>
      <c r="E754" t="s">
        <v>5191</v>
      </c>
      <c r="F754" t="s">
        <v>5191</v>
      </c>
      <c r="G754" t="s">
        <v>449</v>
      </c>
      <c r="H754" t="s">
        <v>450</v>
      </c>
      <c r="I754" t="s">
        <v>285</v>
      </c>
      <c r="J754" t="s">
        <v>180</v>
      </c>
      <c r="K754" t="s">
        <v>108</v>
      </c>
      <c r="L754">
        <v>94025</v>
      </c>
      <c r="M754" t="s">
        <v>451</v>
      </c>
      <c r="N754" t="s">
        <v>452</v>
      </c>
      <c r="O754">
        <v>1</v>
      </c>
      <c r="V754" t="s">
        <v>110</v>
      </c>
      <c r="W754" s="1">
        <v>43734</v>
      </c>
      <c r="Y754" s="1">
        <v>43915</v>
      </c>
      <c r="Z754" s="2">
        <v>43009</v>
      </c>
      <c r="AA754" t="s">
        <v>5192</v>
      </c>
      <c r="AB754" t="s">
        <v>113</v>
      </c>
      <c r="AC754" t="s">
        <v>113</v>
      </c>
      <c r="AD754" t="s">
        <v>113</v>
      </c>
      <c r="AG754" t="s">
        <v>111</v>
      </c>
      <c r="AH754" t="s">
        <v>113</v>
      </c>
      <c r="AI754" t="s">
        <v>113</v>
      </c>
      <c r="AJ754" t="s">
        <v>114</v>
      </c>
      <c r="AL754" t="s">
        <v>115</v>
      </c>
      <c r="AM754" t="s">
        <v>116</v>
      </c>
      <c r="AN754" t="s">
        <v>108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B754" t="s">
        <v>113</v>
      </c>
      <c r="BD754" t="s">
        <v>113</v>
      </c>
      <c r="BF754" t="s">
        <v>113</v>
      </c>
      <c r="BG754" t="s">
        <v>113</v>
      </c>
      <c r="BH754" t="s">
        <v>111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113</v>
      </c>
      <c r="BV754" t="s">
        <v>111</v>
      </c>
      <c r="BW754" t="s">
        <v>111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  <c r="CW754" t="s">
        <v>113</v>
      </c>
    </row>
    <row r="755" spans="1:101" x14ac:dyDescent="0.25">
      <c r="A755" t="s">
        <v>117</v>
      </c>
      <c r="B755">
        <v>163758</v>
      </c>
      <c r="C755" t="s">
        <v>5193</v>
      </c>
      <c r="D755" t="s">
        <v>102</v>
      </c>
      <c r="E755" t="s">
        <v>5194</v>
      </c>
      <c r="F755" t="s">
        <v>5194</v>
      </c>
      <c r="G755" t="s">
        <v>5195</v>
      </c>
      <c r="H755" t="s">
        <v>5196</v>
      </c>
      <c r="I755" t="s">
        <v>5197</v>
      </c>
      <c r="K755" t="s">
        <v>251</v>
      </c>
      <c r="L755" t="s">
        <v>5198</v>
      </c>
      <c r="M755" t="s">
        <v>5199</v>
      </c>
      <c r="N755" t="s">
        <v>5200</v>
      </c>
      <c r="O755">
        <v>0</v>
      </c>
      <c r="V755" t="s">
        <v>110</v>
      </c>
      <c r="W755" s="1">
        <v>41001</v>
      </c>
      <c r="Y755" s="1">
        <v>43901</v>
      </c>
      <c r="Z755" s="2">
        <v>43009</v>
      </c>
      <c r="AA755" t="s">
        <v>5201</v>
      </c>
      <c r="AB755" t="s">
        <v>111</v>
      </c>
      <c r="AC755" t="s">
        <v>113</v>
      </c>
      <c r="AD755" t="s">
        <v>113</v>
      </c>
      <c r="AF755" t="s">
        <v>5202</v>
      </c>
      <c r="AG755" t="s">
        <v>113</v>
      </c>
      <c r="AH755" t="s">
        <v>111</v>
      </c>
      <c r="AI755" t="s">
        <v>113</v>
      </c>
      <c r="AJ755" t="s">
        <v>173</v>
      </c>
      <c r="AK755" t="s">
        <v>3763</v>
      </c>
      <c r="AL755" t="s">
        <v>115</v>
      </c>
      <c r="AN755" t="s">
        <v>251</v>
      </c>
      <c r="AO755" t="s">
        <v>111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B755" t="s">
        <v>113</v>
      </c>
      <c r="BD755" t="s">
        <v>113</v>
      </c>
      <c r="BF755" t="s">
        <v>111</v>
      </c>
      <c r="BG755" t="s">
        <v>111</v>
      </c>
      <c r="BH755" t="s">
        <v>111</v>
      </c>
      <c r="BI755" t="s">
        <v>111</v>
      </c>
      <c r="BJ755" t="s">
        <v>113</v>
      </c>
      <c r="BK755" t="s">
        <v>113</v>
      </c>
      <c r="BL755" t="s">
        <v>111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113</v>
      </c>
      <c r="BV755" t="s">
        <v>111</v>
      </c>
      <c r="BW755" t="s">
        <v>111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111</v>
      </c>
      <c r="CF755" t="s">
        <v>113</v>
      </c>
      <c r="CG755" t="s">
        <v>111</v>
      </c>
      <c r="CH755" t="s">
        <v>111</v>
      </c>
      <c r="CI755" t="s">
        <v>113</v>
      </c>
      <c r="CJ755" t="s">
        <v>111</v>
      </c>
      <c r="CK755" t="s">
        <v>113</v>
      </c>
      <c r="CL755" t="s">
        <v>111</v>
      </c>
      <c r="CM755" t="s">
        <v>113</v>
      </c>
      <c r="CN755" t="s">
        <v>111</v>
      </c>
      <c r="CO755" t="s">
        <v>111</v>
      </c>
      <c r="CP755" t="s">
        <v>113</v>
      </c>
      <c r="CQ755" t="s">
        <v>111</v>
      </c>
      <c r="CR755" t="s">
        <v>113</v>
      </c>
      <c r="CS755" t="s">
        <v>113</v>
      </c>
      <c r="CT755" t="s">
        <v>113</v>
      </c>
      <c r="CU755" t="s">
        <v>111</v>
      </c>
      <c r="CV755" t="s">
        <v>113</v>
      </c>
      <c r="CW755" t="s">
        <v>113</v>
      </c>
    </row>
    <row r="756" spans="1:101" x14ac:dyDescent="0.25">
      <c r="A756" t="s">
        <v>100</v>
      </c>
      <c r="B756">
        <v>148180</v>
      </c>
      <c r="C756" t="s">
        <v>5203</v>
      </c>
      <c r="D756" t="s">
        <v>102</v>
      </c>
      <c r="E756" t="s">
        <v>5204</v>
      </c>
      <c r="F756" t="s">
        <v>5204</v>
      </c>
      <c r="G756" t="s">
        <v>5205</v>
      </c>
      <c r="H756" t="s">
        <v>1586</v>
      </c>
      <c r="I756" t="s">
        <v>2911</v>
      </c>
      <c r="J756" t="s">
        <v>107</v>
      </c>
      <c r="K756" t="s">
        <v>108</v>
      </c>
      <c r="L756">
        <v>10020</v>
      </c>
      <c r="M756" t="s">
        <v>5206</v>
      </c>
      <c r="N756" t="s">
        <v>5207</v>
      </c>
      <c r="O756">
        <v>1</v>
      </c>
      <c r="V756" t="s">
        <v>110</v>
      </c>
      <c r="W756" s="1">
        <v>41060</v>
      </c>
      <c r="Y756" s="1">
        <v>43920</v>
      </c>
      <c r="Z756" s="2">
        <v>43009</v>
      </c>
      <c r="AA756" t="s">
        <v>5208</v>
      </c>
      <c r="AB756" t="s">
        <v>113</v>
      </c>
      <c r="AC756" t="s">
        <v>113</v>
      </c>
      <c r="AD756" t="s">
        <v>113</v>
      </c>
      <c r="AF756" t="s">
        <v>5209</v>
      </c>
      <c r="AG756" t="s">
        <v>113</v>
      </c>
      <c r="AH756" t="s">
        <v>111</v>
      </c>
      <c r="AI756" t="s">
        <v>113</v>
      </c>
      <c r="AJ756" t="s">
        <v>293</v>
      </c>
      <c r="AL756" t="s">
        <v>115</v>
      </c>
      <c r="AM756" t="s">
        <v>116</v>
      </c>
      <c r="AN756" t="s">
        <v>108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B756" t="s">
        <v>113</v>
      </c>
      <c r="BD756" t="s">
        <v>113</v>
      </c>
      <c r="BF756" t="s">
        <v>113</v>
      </c>
      <c r="BG756" t="s">
        <v>113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113</v>
      </c>
      <c r="BV756" t="s">
        <v>111</v>
      </c>
      <c r="BW756" t="s">
        <v>111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  <c r="CW756" t="s">
        <v>113</v>
      </c>
    </row>
    <row r="757" spans="1:101" x14ac:dyDescent="0.25">
      <c r="A757" t="s">
        <v>263</v>
      </c>
      <c r="B757">
        <v>306295</v>
      </c>
      <c r="C757" t="s">
        <v>5210</v>
      </c>
      <c r="D757" t="s">
        <v>102</v>
      </c>
      <c r="E757" t="s">
        <v>5211</v>
      </c>
      <c r="F757" t="s">
        <v>5211</v>
      </c>
      <c r="G757" t="s">
        <v>5212</v>
      </c>
      <c r="I757" t="s">
        <v>4641</v>
      </c>
      <c r="J757" t="s">
        <v>801</v>
      </c>
      <c r="K757" t="s">
        <v>108</v>
      </c>
      <c r="L757">
        <v>45206</v>
      </c>
      <c r="M757" t="s">
        <v>5213</v>
      </c>
      <c r="N757" t="s">
        <v>5214</v>
      </c>
      <c r="O757">
        <v>0</v>
      </c>
      <c r="V757" t="s">
        <v>110</v>
      </c>
      <c r="W757" s="1">
        <v>43811</v>
      </c>
      <c r="Y757" s="1">
        <v>43908</v>
      </c>
      <c r="Z757" s="2">
        <v>43009</v>
      </c>
      <c r="AB757" t="s">
        <v>113</v>
      </c>
      <c r="AC757" t="s">
        <v>113</v>
      </c>
      <c r="AD757" t="s">
        <v>113</v>
      </c>
      <c r="AG757" t="s">
        <v>111</v>
      </c>
      <c r="AH757" t="s">
        <v>113</v>
      </c>
      <c r="AI757" t="s">
        <v>113</v>
      </c>
      <c r="AJ757" t="s">
        <v>114</v>
      </c>
      <c r="AL757" t="s">
        <v>115</v>
      </c>
      <c r="AM757" t="s">
        <v>801</v>
      </c>
      <c r="AN757" t="s">
        <v>108</v>
      </c>
      <c r="AO757" t="s">
        <v>113</v>
      </c>
      <c r="AP757" t="s">
        <v>113</v>
      </c>
      <c r="AQ757" t="s">
        <v>113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B757" t="s">
        <v>113</v>
      </c>
      <c r="BD757" t="s">
        <v>111</v>
      </c>
      <c r="BE757" t="s">
        <v>113</v>
      </c>
      <c r="BF757" t="s">
        <v>113</v>
      </c>
      <c r="BG757" t="s">
        <v>113</v>
      </c>
      <c r="BH757" t="s">
        <v>111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113</v>
      </c>
      <c r="BV757" t="s">
        <v>111</v>
      </c>
      <c r="BW757" t="s">
        <v>111</v>
      </c>
      <c r="BX757" t="s">
        <v>111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  <c r="CW757" t="s">
        <v>113</v>
      </c>
    </row>
    <row r="758" spans="1:101" x14ac:dyDescent="0.25">
      <c r="A758" t="s">
        <v>117</v>
      </c>
      <c r="B758">
        <v>161236</v>
      </c>
      <c r="C758" t="s">
        <v>5215</v>
      </c>
      <c r="D758" t="s">
        <v>102</v>
      </c>
      <c r="E758" t="s">
        <v>5216</v>
      </c>
      <c r="F758" t="s">
        <v>5216</v>
      </c>
      <c r="G758" t="s">
        <v>5217</v>
      </c>
      <c r="I758" t="s">
        <v>3110</v>
      </c>
      <c r="K758" t="s">
        <v>3111</v>
      </c>
      <c r="L758">
        <v>10395</v>
      </c>
      <c r="M758" t="s">
        <v>5218</v>
      </c>
      <c r="N758" t="s">
        <v>5219</v>
      </c>
      <c r="O758">
        <v>3</v>
      </c>
      <c r="P758" t="s">
        <v>5220</v>
      </c>
      <c r="R758" t="s">
        <v>3110</v>
      </c>
      <c r="T758" t="s">
        <v>3111</v>
      </c>
      <c r="U758">
        <v>10395</v>
      </c>
      <c r="V758" t="s">
        <v>110</v>
      </c>
      <c r="W758" s="1">
        <v>42459</v>
      </c>
      <c r="Y758" s="1">
        <v>43920</v>
      </c>
      <c r="Z758" s="2">
        <v>43009</v>
      </c>
      <c r="AA758" t="s">
        <v>5221</v>
      </c>
      <c r="AB758" t="s">
        <v>111</v>
      </c>
      <c r="AC758" t="s">
        <v>113</v>
      </c>
      <c r="AD758" t="s">
        <v>113</v>
      </c>
      <c r="AF758" t="s">
        <v>5222</v>
      </c>
      <c r="AG758" t="s">
        <v>113</v>
      </c>
      <c r="AH758" t="s">
        <v>111</v>
      </c>
      <c r="AI758" t="s">
        <v>113</v>
      </c>
      <c r="AJ758" t="s">
        <v>173</v>
      </c>
      <c r="AK758" t="s">
        <v>5223</v>
      </c>
      <c r="AL758" t="s">
        <v>115</v>
      </c>
      <c r="AN758" t="s">
        <v>3111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B758" t="s">
        <v>113</v>
      </c>
      <c r="BD758" t="s">
        <v>113</v>
      </c>
      <c r="BF758" t="s">
        <v>113</v>
      </c>
      <c r="BG758" t="s">
        <v>113</v>
      </c>
      <c r="BH758" t="s">
        <v>113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111</v>
      </c>
      <c r="BQ758" t="s">
        <v>113</v>
      </c>
      <c r="BR758" t="s">
        <v>113</v>
      </c>
      <c r="BS758" t="s">
        <v>113</v>
      </c>
      <c r="BT758" t="s">
        <v>111</v>
      </c>
      <c r="BU758" t="s">
        <v>113</v>
      </c>
      <c r="BV758" t="s">
        <v>111</v>
      </c>
      <c r="BW758" t="s">
        <v>111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  <c r="CW758" t="s">
        <v>113</v>
      </c>
    </row>
    <row r="759" spans="1:101" x14ac:dyDescent="0.25">
      <c r="A759" t="s">
        <v>175</v>
      </c>
      <c r="B759">
        <v>263786</v>
      </c>
      <c r="C759" t="s">
        <v>5224</v>
      </c>
      <c r="D759" t="s">
        <v>102</v>
      </c>
      <c r="E759" t="s">
        <v>5225</v>
      </c>
      <c r="F759" t="s">
        <v>5225</v>
      </c>
      <c r="G759" t="s">
        <v>5226</v>
      </c>
      <c r="H759" t="s">
        <v>420</v>
      </c>
      <c r="I759" t="s">
        <v>234</v>
      </c>
      <c r="J759" t="s">
        <v>180</v>
      </c>
      <c r="K759" t="s">
        <v>108</v>
      </c>
      <c r="L759">
        <v>94108</v>
      </c>
      <c r="M759" t="s">
        <v>5227</v>
      </c>
      <c r="O759">
        <v>0</v>
      </c>
      <c r="V759" t="s">
        <v>110</v>
      </c>
      <c r="W759" s="1">
        <v>42174</v>
      </c>
      <c r="Y759" s="1">
        <v>43853</v>
      </c>
      <c r="Z759" s="2">
        <v>43009</v>
      </c>
      <c r="AA759" t="s">
        <v>5228</v>
      </c>
      <c r="AB759" t="s">
        <v>113</v>
      </c>
      <c r="AC759" t="s">
        <v>113</v>
      </c>
      <c r="AD759" t="s">
        <v>113</v>
      </c>
      <c r="AG759" t="s">
        <v>113</v>
      </c>
      <c r="AH759" t="s">
        <v>111</v>
      </c>
      <c r="AI759" t="s">
        <v>113</v>
      </c>
      <c r="AJ759" t="s">
        <v>114</v>
      </c>
      <c r="AL759" t="s">
        <v>115</v>
      </c>
      <c r="AM759" t="s">
        <v>116</v>
      </c>
      <c r="AN759" t="s">
        <v>108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B759" t="s">
        <v>113</v>
      </c>
      <c r="BD759" t="s">
        <v>113</v>
      </c>
      <c r="BF759" t="s">
        <v>113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113</v>
      </c>
      <c r="BV759" t="s">
        <v>111</v>
      </c>
      <c r="BW759" t="s">
        <v>111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  <c r="CW759" t="s">
        <v>113</v>
      </c>
    </row>
    <row r="760" spans="1:101" x14ac:dyDescent="0.25">
      <c r="A760" t="s">
        <v>309</v>
      </c>
      <c r="B760">
        <v>157216</v>
      </c>
      <c r="C760" t="s">
        <v>5229</v>
      </c>
      <c r="D760" t="s">
        <v>102</v>
      </c>
      <c r="E760" t="s">
        <v>5230</v>
      </c>
      <c r="F760" t="s">
        <v>5230</v>
      </c>
      <c r="G760" t="s">
        <v>5231</v>
      </c>
      <c r="H760" t="s">
        <v>450</v>
      </c>
      <c r="I760" t="s">
        <v>3043</v>
      </c>
      <c r="J760" t="s">
        <v>315</v>
      </c>
      <c r="K760" t="s">
        <v>108</v>
      </c>
      <c r="L760">
        <v>23219</v>
      </c>
      <c r="M760" t="s">
        <v>5232</v>
      </c>
      <c r="N760" t="s">
        <v>5233</v>
      </c>
      <c r="O760">
        <v>0</v>
      </c>
      <c r="P760" t="s">
        <v>5234</v>
      </c>
      <c r="R760" t="s">
        <v>3043</v>
      </c>
      <c r="S760" t="s">
        <v>315</v>
      </c>
      <c r="T760" t="s">
        <v>108</v>
      </c>
      <c r="U760">
        <v>23218</v>
      </c>
      <c r="V760" t="s">
        <v>110</v>
      </c>
      <c r="W760" s="1">
        <v>43931</v>
      </c>
      <c r="Y760" s="1">
        <v>43931</v>
      </c>
      <c r="Z760" s="2">
        <v>43891</v>
      </c>
      <c r="AA760" t="s">
        <v>5235</v>
      </c>
      <c r="AB760" t="s">
        <v>113</v>
      </c>
      <c r="AC760" t="s">
        <v>113</v>
      </c>
      <c r="AD760" t="s">
        <v>113</v>
      </c>
      <c r="AG760" t="s">
        <v>113</v>
      </c>
      <c r="AH760" t="s">
        <v>111</v>
      </c>
      <c r="AI760" t="s">
        <v>113</v>
      </c>
      <c r="AJ760" t="s">
        <v>131</v>
      </c>
      <c r="AL760" t="s">
        <v>115</v>
      </c>
      <c r="AM760" t="s">
        <v>315</v>
      </c>
      <c r="AN760" t="s">
        <v>108</v>
      </c>
      <c r="AO760" t="s">
        <v>113</v>
      </c>
      <c r="AP760" t="s">
        <v>113</v>
      </c>
      <c r="AQ760" t="s">
        <v>113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B760" t="s">
        <v>113</v>
      </c>
      <c r="BD760" t="s">
        <v>113</v>
      </c>
      <c r="BF760" t="s">
        <v>113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113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113</v>
      </c>
      <c r="BV760" t="s">
        <v>111</v>
      </c>
      <c r="BW760" t="s">
        <v>111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  <c r="CW760" t="s">
        <v>113</v>
      </c>
    </row>
    <row r="761" spans="1:101" x14ac:dyDescent="0.25">
      <c r="A761" t="s">
        <v>100</v>
      </c>
      <c r="B761">
        <v>165867</v>
      </c>
      <c r="C761" t="s">
        <v>5236</v>
      </c>
      <c r="D761" t="s">
        <v>102</v>
      </c>
      <c r="E761" t="s">
        <v>5237</v>
      </c>
      <c r="F761" t="s">
        <v>5237</v>
      </c>
      <c r="G761" t="s">
        <v>5238</v>
      </c>
      <c r="H761" t="s">
        <v>5239</v>
      </c>
      <c r="I761" t="s">
        <v>106</v>
      </c>
      <c r="J761" t="s">
        <v>107</v>
      </c>
      <c r="K761" t="s">
        <v>108</v>
      </c>
      <c r="L761">
        <v>10022</v>
      </c>
      <c r="M761" t="s">
        <v>5240</v>
      </c>
      <c r="N761" t="s">
        <v>5241</v>
      </c>
      <c r="O761">
        <v>0</v>
      </c>
      <c r="V761" t="s">
        <v>110</v>
      </c>
      <c r="W761" s="1">
        <v>41222</v>
      </c>
      <c r="Y761" s="1">
        <v>43920</v>
      </c>
      <c r="Z761" s="2">
        <v>43009</v>
      </c>
      <c r="AA761" t="s">
        <v>5242</v>
      </c>
      <c r="AB761" t="s">
        <v>113</v>
      </c>
      <c r="AC761" t="s">
        <v>113</v>
      </c>
      <c r="AD761" t="s">
        <v>113</v>
      </c>
      <c r="AG761" t="s">
        <v>113</v>
      </c>
      <c r="AH761" t="s">
        <v>111</v>
      </c>
      <c r="AI761" t="s">
        <v>113</v>
      </c>
      <c r="AJ761" t="s">
        <v>293</v>
      </c>
      <c r="AL761" t="s">
        <v>115</v>
      </c>
      <c r="AM761" t="s">
        <v>116</v>
      </c>
      <c r="AN761" t="s">
        <v>108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B761" t="s">
        <v>113</v>
      </c>
      <c r="BD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113</v>
      </c>
      <c r="BV761" t="s">
        <v>111</v>
      </c>
      <c r="BW761" t="s">
        <v>111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  <c r="CW761" t="s">
        <v>113</v>
      </c>
    </row>
    <row r="762" spans="1:101" x14ac:dyDescent="0.25">
      <c r="A762" t="s">
        <v>141</v>
      </c>
      <c r="B762">
        <v>307309</v>
      </c>
      <c r="C762" t="s">
        <v>5243</v>
      </c>
      <c r="D762" t="s">
        <v>102</v>
      </c>
      <c r="E762" t="s">
        <v>5244</v>
      </c>
      <c r="F762" t="s">
        <v>5244</v>
      </c>
      <c r="G762" t="s">
        <v>5245</v>
      </c>
      <c r="H762" t="s">
        <v>5246</v>
      </c>
      <c r="I762" t="s">
        <v>4937</v>
      </c>
      <c r="J762" t="s">
        <v>1158</v>
      </c>
      <c r="K762" t="s">
        <v>108</v>
      </c>
      <c r="L762">
        <v>80206</v>
      </c>
      <c r="M762" t="s">
        <v>5247</v>
      </c>
      <c r="O762">
        <v>0</v>
      </c>
      <c r="V762" t="s">
        <v>110</v>
      </c>
      <c r="W762" s="1">
        <v>43871</v>
      </c>
      <c r="Y762" s="1">
        <v>43871</v>
      </c>
      <c r="Z762" s="2">
        <v>43009</v>
      </c>
      <c r="AA762" t="s">
        <v>5248</v>
      </c>
      <c r="AB762" t="s">
        <v>113</v>
      </c>
      <c r="AC762" t="s">
        <v>113</v>
      </c>
      <c r="AD762" t="s">
        <v>113</v>
      </c>
      <c r="AG762" t="s">
        <v>113</v>
      </c>
      <c r="AH762" t="s">
        <v>111</v>
      </c>
      <c r="AI762" t="s">
        <v>113</v>
      </c>
      <c r="AJ762" t="s">
        <v>114</v>
      </c>
      <c r="AL762" t="s">
        <v>115</v>
      </c>
      <c r="AM762" t="s">
        <v>116</v>
      </c>
      <c r="AN762" t="s">
        <v>108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B762" t="s">
        <v>113</v>
      </c>
      <c r="BD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113</v>
      </c>
      <c r="BV762" t="s">
        <v>111</v>
      </c>
      <c r="BW762" t="s">
        <v>111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  <c r="CW762" t="s">
        <v>113</v>
      </c>
    </row>
    <row r="763" spans="1:101" x14ac:dyDescent="0.25">
      <c r="A763" t="s">
        <v>117</v>
      </c>
      <c r="B763">
        <v>161134</v>
      </c>
      <c r="C763" t="s">
        <v>5249</v>
      </c>
      <c r="D763" t="s">
        <v>102</v>
      </c>
      <c r="E763" t="s">
        <v>5250</v>
      </c>
      <c r="F763" t="s">
        <v>5250</v>
      </c>
      <c r="G763" t="s">
        <v>1409</v>
      </c>
      <c r="H763" t="s">
        <v>790</v>
      </c>
      <c r="I763" t="s">
        <v>121</v>
      </c>
      <c r="K763" t="s">
        <v>122</v>
      </c>
      <c r="L763" t="s">
        <v>791</v>
      </c>
      <c r="M763" t="s">
        <v>5251</v>
      </c>
      <c r="N763" t="s">
        <v>5252</v>
      </c>
      <c r="O763">
        <v>0</v>
      </c>
      <c r="V763" t="s">
        <v>110</v>
      </c>
      <c r="W763" s="1">
        <v>40967</v>
      </c>
      <c r="Y763" s="1">
        <v>43920</v>
      </c>
      <c r="Z763" s="2">
        <v>43009</v>
      </c>
      <c r="AA763" t="s">
        <v>5253</v>
      </c>
      <c r="AB763" t="s">
        <v>113</v>
      </c>
      <c r="AC763" t="s">
        <v>113</v>
      </c>
      <c r="AD763" t="s">
        <v>113</v>
      </c>
      <c r="AG763" t="s">
        <v>113</v>
      </c>
      <c r="AH763" t="s">
        <v>111</v>
      </c>
      <c r="AI763" t="s">
        <v>113</v>
      </c>
      <c r="AJ763" t="s">
        <v>114</v>
      </c>
      <c r="AL763" t="s">
        <v>115</v>
      </c>
      <c r="AN763" t="s">
        <v>122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B763" t="s">
        <v>113</v>
      </c>
      <c r="BD763" t="s">
        <v>113</v>
      </c>
      <c r="BF763" t="s">
        <v>113</v>
      </c>
      <c r="BG763" t="s">
        <v>113</v>
      </c>
      <c r="BH763" t="s">
        <v>111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113</v>
      </c>
      <c r="BV763" t="s">
        <v>111</v>
      </c>
      <c r="BW763" t="s">
        <v>111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  <c r="CW763" t="s">
        <v>113</v>
      </c>
    </row>
    <row r="764" spans="1:101" x14ac:dyDescent="0.25">
      <c r="A764" t="s">
        <v>175</v>
      </c>
      <c r="B764">
        <v>297332</v>
      </c>
      <c r="C764" t="s">
        <v>5254</v>
      </c>
      <c r="D764" t="s">
        <v>102</v>
      </c>
      <c r="E764" t="s">
        <v>5255</v>
      </c>
      <c r="F764" t="s">
        <v>5255</v>
      </c>
      <c r="G764" t="s">
        <v>5256</v>
      </c>
      <c r="H764" t="s">
        <v>5257</v>
      </c>
      <c r="I764" t="s">
        <v>234</v>
      </c>
      <c r="J764" t="s">
        <v>180</v>
      </c>
      <c r="K764" t="s">
        <v>108</v>
      </c>
      <c r="L764">
        <v>94105</v>
      </c>
      <c r="M764" t="s">
        <v>5258</v>
      </c>
      <c r="O764">
        <v>0</v>
      </c>
      <c r="V764" t="s">
        <v>110</v>
      </c>
      <c r="W764" s="1">
        <v>43441</v>
      </c>
      <c r="Y764" s="1">
        <v>43867</v>
      </c>
      <c r="Z764" s="2">
        <v>43009</v>
      </c>
      <c r="AA764" t="s">
        <v>5259</v>
      </c>
      <c r="AB764" t="s">
        <v>113</v>
      </c>
      <c r="AC764" t="s">
        <v>113</v>
      </c>
      <c r="AD764" t="s">
        <v>113</v>
      </c>
      <c r="AG764" t="s">
        <v>113</v>
      </c>
      <c r="AH764" t="s">
        <v>111</v>
      </c>
      <c r="AI764" t="s">
        <v>113</v>
      </c>
      <c r="AJ764" t="s">
        <v>114</v>
      </c>
      <c r="AL764" t="s">
        <v>115</v>
      </c>
      <c r="AM764" t="s">
        <v>116</v>
      </c>
      <c r="AN764" t="s">
        <v>108</v>
      </c>
      <c r="AO764" t="s">
        <v>113</v>
      </c>
      <c r="AP764" t="s">
        <v>113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B764" t="s">
        <v>113</v>
      </c>
      <c r="BD764" t="s">
        <v>113</v>
      </c>
      <c r="BF764" t="s">
        <v>113</v>
      </c>
      <c r="BG764" t="s">
        <v>113</v>
      </c>
      <c r="BH764" t="s">
        <v>113</v>
      </c>
      <c r="BI764" t="s">
        <v>113</v>
      </c>
      <c r="BJ764" t="s">
        <v>113</v>
      </c>
      <c r="BK764" t="s">
        <v>113</v>
      </c>
      <c r="BL764" t="s">
        <v>113</v>
      </c>
      <c r="BM764" t="s">
        <v>113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113</v>
      </c>
      <c r="BV764" t="s">
        <v>111</v>
      </c>
      <c r="BW764" t="s">
        <v>111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  <c r="CW764" t="s">
        <v>113</v>
      </c>
    </row>
    <row r="765" spans="1:101" x14ac:dyDescent="0.25">
      <c r="A765" t="s">
        <v>117</v>
      </c>
      <c r="B765">
        <v>161428</v>
      </c>
      <c r="C765" t="s">
        <v>5260</v>
      </c>
      <c r="D765" t="s">
        <v>102</v>
      </c>
      <c r="E765" t="s">
        <v>5261</v>
      </c>
      <c r="F765" t="s">
        <v>5261</v>
      </c>
      <c r="G765" t="s">
        <v>5262</v>
      </c>
      <c r="I765" t="s">
        <v>250</v>
      </c>
      <c r="K765" t="s">
        <v>251</v>
      </c>
      <c r="L765" t="s">
        <v>5263</v>
      </c>
      <c r="M765">
        <v>442073994200</v>
      </c>
      <c r="N765">
        <v>442073994242</v>
      </c>
      <c r="O765">
        <v>1</v>
      </c>
      <c r="V765" t="s">
        <v>110</v>
      </c>
      <c r="W765" s="1">
        <v>40997</v>
      </c>
      <c r="Y765" s="1">
        <v>43586</v>
      </c>
      <c r="Z765" s="2">
        <v>43009</v>
      </c>
      <c r="AA765" t="s">
        <v>5264</v>
      </c>
      <c r="AB765" t="s">
        <v>111</v>
      </c>
      <c r="AC765" t="s">
        <v>113</v>
      </c>
      <c r="AD765" t="s">
        <v>113</v>
      </c>
      <c r="AF765" t="s">
        <v>5265</v>
      </c>
      <c r="AG765" t="s">
        <v>113</v>
      </c>
      <c r="AH765" t="s">
        <v>111</v>
      </c>
      <c r="AI765" t="s">
        <v>113</v>
      </c>
      <c r="AJ765" t="s">
        <v>300</v>
      </c>
      <c r="AL765" t="s">
        <v>199</v>
      </c>
      <c r="AN765" t="s">
        <v>251</v>
      </c>
      <c r="AO765" t="s">
        <v>113</v>
      </c>
      <c r="AP765" t="s">
        <v>113</v>
      </c>
      <c r="AQ765" t="s">
        <v>111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B765" t="s">
        <v>113</v>
      </c>
      <c r="BD765" t="s">
        <v>111</v>
      </c>
      <c r="BE765" t="s">
        <v>113</v>
      </c>
      <c r="BF765" t="s">
        <v>113</v>
      </c>
      <c r="BG765" t="s">
        <v>113</v>
      </c>
      <c r="BH765" t="s">
        <v>113</v>
      </c>
      <c r="BI765" t="s">
        <v>113</v>
      </c>
      <c r="BJ765" t="s">
        <v>113</v>
      </c>
      <c r="BK765" t="s">
        <v>113</v>
      </c>
      <c r="BL765" t="s">
        <v>113</v>
      </c>
      <c r="BM765" t="s">
        <v>113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113</v>
      </c>
      <c r="BV765" t="s">
        <v>111</v>
      </c>
      <c r="BW765" t="s">
        <v>111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  <c r="CW765" t="s">
        <v>113</v>
      </c>
    </row>
    <row r="766" spans="1:101" x14ac:dyDescent="0.25">
      <c r="A766" t="s">
        <v>100</v>
      </c>
      <c r="B766">
        <v>160373</v>
      </c>
      <c r="C766" t="s">
        <v>5266</v>
      </c>
      <c r="D766" t="s">
        <v>102</v>
      </c>
      <c r="E766" t="s">
        <v>5267</v>
      </c>
      <c r="F766" t="s">
        <v>5267</v>
      </c>
      <c r="G766" t="s">
        <v>5268</v>
      </c>
      <c r="I766" t="s">
        <v>106</v>
      </c>
      <c r="J766" t="s">
        <v>107</v>
      </c>
      <c r="K766" t="s">
        <v>108</v>
      </c>
      <c r="L766">
        <v>10019</v>
      </c>
      <c r="M766" t="s">
        <v>5269</v>
      </c>
      <c r="N766" t="s">
        <v>5270</v>
      </c>
      <c r="O766">
        <v>0</v>
      </c>
      <c r="V766" t="s">
        <v>110</v>
      </c>
      <c r="W766" s="1">
        <v>43643</v>
      </c>
      <c r="Y766" s="1">
        <v>43903</v>
      </c>
      <c r="Z766" s="2">
        <v>43009</v>
      </c>
      <c r="AB766" t="s">
        <v>113</v>
      </c>
      <c r="AC766" t="s">
        <v>113</v>
      </c>
      <c r="AD766" t="s">
        <v>113</v>
      </c>
      <c r="AF766" t="s">
        <v>5271</v>
      </c>
      <c r="AG766" t="s">
        <v>113</v>
      </c>
      <c r="AH766" t="s">
        <v>111</v>
      </c>
      <c r="AI766" t="s">
        <v>113</v>
      </c>
      <c r="AJ766" t="s">
        <v>114</v>
      </c>
      <c r="AL766" t="s">
        <v>115</v>
      </c>
      <c r="AM766" t="s">
        <v>116</v>
      </c>
      <c r="AN766" t="s">
        <v>108</v>
      </c>
      <c r="AO766" t="s">
        <v>113</v>
      </c>
      <c r="AP766" t="s">
        <v>113</v>
      </c>
      <c r="AQ766" t="s">
        <v>113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B766" t="s">
        <v>113</v>
      </c>
      <c r="BD766" t="s">
        <v>113</v>
      </c>
      <c r="BF766" t="s">
        <v>113</v>
      </c>
      <c r="BG766" t="s">
        <v>113</v>
      </c>
      <c r="BH766" t="s">
        <v>113</v>
      </c>
      <c r="BI766" t="s">
        <v>113</v>
      </c>
      <c r="BJ766" t="s">
        <v>113</v>
      </c>
      <c r="BK766" t="s">
        <v>113</v>
      </c>
      <c r="BL766" t="s">
        <v>113</v>
      </c>
      <c r="BM766" t="s">
        <v>113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113</v>
      </c>
      <c r="BV766" t="s">
        <v>111</v>
      </c>
      <c r="BW766" t="s">
        <v>111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  <c r="CW766" t="s">
        <v>113</v>
      </c>
    </row>
    <row r="767" spans="1:101" x14ac:dyDescent="0.25">
      <c r="A767" t="s">
        <v>117</v>
      </c>
      <c r="B767">
        <v>162615</v>
      </c>
      <c r="C767" t="s">
        <v>5272</v>
      </c>
      <c r="D767" t="s">
        <v>102</v>
      </c>
      <c r="E767" t="s">
        <v>5273</v>
      </c>
      <c r="F767" t="s">
        <v>5274</v>
      </c>
      <c r="G767" t="s">
        <v>5275</v>
      </c>
      <c r="I767" t="s">
        <v>3857</v>
      </c>
      <c r="K767" t="s">
        <v>1557</v>
      </c>
      <c r="L767">
        <v>2000</v>
      </c>
      <c r="M767" t="s">
        <v>5276</v>
      </c>
      <c r="N767" t="s">
        <v>5277</v>
      </c>
      <c r="O767">
        <v>0</v>
      </c>
      <c r="V767" t="s">
        <v>110</v>
      </c>
      <c r="W767" s="1">
        <v>40996</v>
      </c>
      <c r="Y767" s="1">
        <v>43741</v>
      </c>
      <c r="Z767" s="2">
        <v>43009</v>
      </c>
      <c r="AA767" t="s">
        <v>5278</v>
      </c>
      <c r="AB767" t="s">
        <v>111</v>
      </c>
      <c r="AC767" t="s">
        <v>113</v>
      </c>
      <c r="AD767" t="s">
        <v>113</v>
      </c>
      <c r="AG767" t="s">
        <v>113</v>
      </c>
      <c r="AH767" t="s">
        <v>111</v>
      </c>
      <c r="AI767" t="s">
        <v>113</v>
      </c>
      <c r="AJ767" t="s">
        <v>173</v>
      </c>
      <c r="AK767" t="s">
        <v>1561</v>
      </c>
      <c r="AL767" t="s">
        <v>1060</v>
      </c>
      <c r="AN767" t="s">
        <v>1557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B767" t="s">
        <v>113</v>
      </c>
      <c r="BD767" t="s">
        <v>111</v>
      </c>
      <c r="BE767" t="s">
        <v>113</v>
      </c>
      <c r="BF767" t="s">
        <v>113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113</v>
      </c>
      <c r="BV767" t="s">
        <v>111</v>
      </c>
      <c r="BW767" t="s">
        <v>111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  <c r="CW767" t="s">
        <v>113</v>
      </c>
    </row>
    <row r="768" spans="1:101" x14ac:dyDescent="0.25">
      <c r="A768" t="s">
        <v>175</v>
      </c>
      <c r="B768">
        <v>163849</v>
      </c>
      <c r="C768" t="s">
        <v>5279</v>
      </c>
      <c r="D768" t="s">
        <v>102</v>
      </c>
      <c r="E768" t="s">
        <v>5280</v>
      </c>
      <c r="F768" t="s">
        <v>5280</v>
      </c>
      <c r="G768" t="s">
        <v>5281</v>
      </c>
      <c r="H768" t="s">
        <v>5282</v>
      </c>
      <c r="I768" t="s">
        <v>187</v>
      </c>
      <c r="J768" t="s">
        <v>180</v>
      </c>
      <c r="K768" t="s">
        <v>108</v>
      </c>
      <c r="L768">
        <v>94404</v>
      </c>
      <c r="M768" t="s">
        <v>3258</v>
      </c>
      <c r="N768" t="s">
        <v>3259</v>
      </c>
      <c r="O768">
        <v>0</v>
      </c>
      <c r="V768" t="s">
        <v>110</v>
      </c>
      <c r="W768" s="1">
        <v>41082</v>
      </c>
      <c r="Y768" s="1">
        <v>43920</v>
      </c>
      <c r="Z768" s="2">
        <v>43009</v>
      </c>
      <c r="AA768" t="s">
        <v>3260</v>
      </c>
      <c r="AB768" t="s">
        <v>113</v>
      </c>
      <c r="AC768" t="s">
        <v>113</v>
      </c>
      <c r="AD768" t="s">
        <v>113</v>
      </c>
      <c r="AG768" t="s">
        <v>111</v>
      </c>
      <c r="AH768" t="s">
        <v>113</v>
      </c>
      <c r="AI768" t="s">
        <v>113</v>
      </c>
      <c r="AJ768" t="s">
        <v>114</v>
      </c>
      <c r="AL768" t="s">
        <v>115</v>
      </c>
      <c r="AM768" t="s">
        <v>116</v>
      </c>
      <c r="AN768" t="s">
        <v>108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B768" t="s">
        <v>113</v>
      </c>
      <c r="BD768" t="s">
        <v>113</v>
      </c>
      <c r="BF768" t="s">
        <v>113</v>
      </c>
      <c r="BG768" t="s">
        <v>113</v>
      </c>
      <c r="BH768" t="s">
        <v>111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113</v>
      </c>
      <c r="BV768" t="s">
        <v>111</v>
      </c>
      <c r="BW768" t="s">
        <v>111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  <c r="CW768" t="s">
        <v>113</v>
      </c>
    </row>
    <row r="769" spans="1:101" x14ac:dyDescent="0.25">
      <c r="A769" t="s">
        <v>175</v>
      </c>
      <c r="B769">
        <v>302030</v>
      </c>
      <c r="C769" t="s">
        <v>5283</v>
      </c>
      <c r="D769" t="s">
        <v>102</v>
      </c>
      <c r="E769" t="s">
        <v>5284</v>
      </c>
      <c r="F769" t="s">
        <v>5284</v>
      </c>
      <c r="G769" t="s">
        <v>5285</v>
      </c>
      <c r="H769" t="s">
        <v>5286</v>
      </c>
      <c r="I769" t="s">
        <v>2849</v>
      </c>
      <c r="J769" t="s">
        <v>180</v>
      </c>
      <c r="K769" t="s">
        <v>108</v>
      </c>
      <c r="L769">
        <v>94028</v>
      </c>
      <c r="M769" t="s">
        <v>5287</v>
      </c>
      <c r="O769">
        <v>0</v>
      </c>
      <c r="V769" t="s">
        <v>110</v>
      </c>
      <c r="W769" s="1">
        <v>43754</v>
      </c>
      <c r="Y769" s="1">
        <v>43915</v>
      </c>
      <c r="Z769" s="2">
        <v>43009</v>
      </c>
      <c r="AA769" t="s">
        <v>5288</v>
      </c>
      <c r="AB769" t="s">
        <v>113</v>
      </c>
      <c r="AC769" t="s">
        <v>113</v>
      </c>
      <c r="AD769" t="s">
        <v>113</v>
      </c>
      <c r="AG769" t="s">
        <v>111</v>
      </c>
      <c r="AH769" t="s">
        <v>111</v>
      </c>
      <c r="AI769" t="s">
        <v>113</v>
      </c>
      <c r="AJ769" t="s">
        <v>114</v>
      </c>
      <c r="AL769" t="s">
        <v>115</v>
      </c>
      <c r="AM769" t="s">
        <v>116</v>
      </c>
      <c r="AN769" t="s">
        <v>108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B769" t="s">
        <v>113</v>
      </c>
      <c r="BD769" t="s">
        <v>113</v>
      </c>
      <c r="BF769" t="s">
        <v>113</v>
      </c>
      <c r="BG769" t="s">
        <v>113</v>
      </c>
      <c r="BH769" t="s">
        <v>113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113</v>
      </c>
      <c r="BV769" t="s">
        <v>111</v>
      </c>
      <c r="BW769" t="s">
        <v>111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  <c r="CW769" t="s">
        <v>113</v>
      </c>
    </row>
    <row r="770" spans="1:101" x14ac:dyDescent="0.25">
      <c r="A770" t="s">
        <v>309</v>
      </c>
      <c r="B770">
        <v>283385</v>
      </c>
      <c r="C770" t="s">
        <v>5289</v>
      </c>
      <c r="D770" t="s">
        <v>102</v>
      </c>
      <c r="E770" t="s">
        <v>5290</v>
      </c>
      <c r="F770" t="s">
        <v>5290</v>
      </c>
      <c r="G770" t="s">
        <v>5291</v>
      </c>
      <c r="I770" t="s">
        <v>3043</v>
      </c>
      <c r="J770" t="s">
        <v>315</v>
      </c>
      <c r="K770" t="s">
        <v>108</v>
      </c>
      <c r="L770">
        <v>23226</v>
      </c>
      <c r="M770" t="s">
        <v>5292</v>
      </c>
      <c r="N770" t="s">
        <v>5293</v>
      </c>
      <c r="O770">
        <v>0</v>
      </c>
      <c r="V770" t="s">
        <v>110</v>
      </c>
      <c r="W770" s="1">
        <v>43494</v>
      </c>
      <c r="Y770" s="1">
        <v>43921</v>
      </c>
      <c r="Z770" s="2">
        <v>43009</v>
      </c>
      <c r="AA770" t="s">
        <v>5294</v>
      </c>
      <c r="AB770" t="s">
        <v>113</v>
      </c>
      <c r="AC770" t="s">
        <v>113</v>
      </c>
      <c r="AD770" t="s">
        <v>113</v>
      </c>
      <c r="AF770" t="s">
        <v>5295</v>
      </c>
      <c r="AG770" t="s">
        <v>113</v>
      </c>
      <c r="AH770" t="s">
        <v>111</v>
      </c>
      <c r="AI770" t="s">
        <v>113</v>
      </c>
      <c r="AJ770" t="s">
        <v>293</v>
      </c>
      <c r="AL770" t="s">
        <v>115</v>
      </c>
      <c r="AM770" t="s">
        <v>116</v>
      </c>
      <c r="AN770" t="s">
        <v>108</v>
      </c>
      <c r="AO770" t="s">
        <v>113</v>
      </c>
      <c r="AP770" t="s">
        <v>113</v>
      </c>
      <c r="AQ770" t="s">
        <v>113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B770" t="s">
        <v>113</v>
      </c>
      <c r="BD770" t="s">
        <v>113</v>
      </c>
      <c r="BF770" t="s">
        <v>113</v>
      </c>
      <c r="BG770" t="s">
        <v>113</v>
      </c>
      <c r="BH770" t="s">
        <v>113</v>
      </c>
      <c r="BI770" t="s">
        <v>113</v>
      </c>
      <c r="BJ770" t="s">
        <v>113</v>
      </c>
      <c r="BK770" t="s">
        <v>113</v>
      </c>
      <c r="BL770" t="s">
        <v>113</v>
      </c>
      <c r="BM770" t="s">
        <v>113</v>
      </c>
      <c r="BN770" t="s">
        <v>113</v>
      </c>
      <c r="BO770" t="s">
        <v>113</v>
      </c>
      <c r="BP770" t="s">
        <v>113</v>
      </c>
      <c r="BQ770" t="s">
        <v>113</v>
      </c>
      <c r="BR770" t="s">
        <v>113</v>
      </c>
      <c r="BS770" t="s">
        <v>113</v>
      </c>
      <c r="BT770" t="s">
        <v>113</v>
      </c>
      <c r="BU770" t="s">
        <v>113</v>
      </c>
      <c r="BV770" t="s">
        <v>111</v>
      </c>
      <c r="BW770" t="s">
        <v>111</v>
      </c>
      <c r="BX770" t="s">
        <v>113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113</v>
      </c>
      <c r="CI770" t="s">
        <v>113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113</v>
      </c>
      <c r="CS770" t="s">
        <v>113</v>
      </c>
      <c r="CT770" t="s">
        <v>113</v>
      </c>
      <c r="CU770" t="s">
        <v>113</v>
      </c>
      <c r="CV770" t="s">
        <v>113</v>
      </c>
      <c r="CW770" t="s">
        <v>113</v>
      </c>
    </row>
    <row r="771" spans="1:101" x14ac:dyDescent="0.25">
      <c r="A771" t="s">
        <v>263</v>
      </c>
      <c r="B771">
        <v>298652</v>
      </c>
      <c r="C771" t="s">
        <v>5296</v>
      </c>
      <c r="D771" t="s">
        <v>102</v>
      </c>
      <c r="E771" t="s">
        <v>5297</v>
      </c>
      <c r="F771" t="s">
        <v>5297</v>
      </c>
      <c r="G771" t="s">
        <v>5298</v>
      </c>
      <c r="H771" t="s">
        <v>5299</v>
      </c>
      <c r="I771" t="s">
        <v>1020</v>
      </c>
      <c r="J771" t="s">
        <v>422</v>
      </c>
      <c r="K771" t="s">
        <v>108</v>
      </c>
      <c r="L771">
        <v>60606</v>
      </c>
      <c r="M771" t="s">
        <v>5300</v>
      </c>
      <c r="O771">
        <v>0</v>
      </c>
      <c r="V771" t="s">
        <v>110</v>
      </c>
      <c r="W771" s="1">
        <v>43360</v>
      </c>
      <c r="Y771" s="1">
        <v>43874</v>
      </c>
      <c r="Z771" s="2">
        <v>43009</v>
      </c>
      <c r="AA771" t="s">
        <v>5301</v>
      </c>
      <c r="AB771" t="s">
        <v>113</v>
      </c>
      <c r="AC771" t="s">
        <v>113</v>
      </c>
      <c r="AD771" t="s">
        <v>113</v>
      </c>
      <c r="AG771" t="s">
        <v>113</v>
      </c>
      <c r="AH771" t="s">
        <v>111</v>
      </c>
      <c r="AI771" t="s">
        <v>113</v>
      </c>
      <c r="AJ771" t="s">
        <v>114</v>
      </c>
      <c r="AL771" t="s">
        <v>115</v>
      </c>
      <c r="AM771" t="s">
        <v>116</v>
      </c>
      <c r="AN771" t="s">
        <v>108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B771" t="s">
        <v>113</v>
      </c>
      <c r="BD771" t="s">
        <v>113</v>
      </c>
      <c r="BF771" t="s">
        <v>113</v>
      </c>
      <c r="BG771" t="s">
        <v>113</v>
      </c>
      <c r="BH771" t="s">
        <v>113</v>
      </c>
      <c r="BI771" t="s">
        <v>113</v>
      </c>
      <c r="BJ771" t="s">
        <v>113</v>
      </c>
      <c r="BK771" t="s">
        <v>113</v>
      </c>
      <c r="BL771" t="s">
        <v>113</v>
      </c>
      <c r="BM771" t="s">
        <v>113</v>
      </c>
      <c r="BN771" t="s">
        <v>113</v>
      </c>
      <c r="BO771" t="s">
        <v>113</v>
      </c>
      <c r="BP771" t="s">
        <v>113</v>
      </c>
      <c r="BQ771" t="s">
        <v>113</v>
      </c>
      <c r="BR771" t="s">
        <v>113</v>
      </c>
      <c r="BS771" t="s">
        <v>113</v>
      </c>
      <c r="BT771" t="s">
        <v>113</v>
      </c>
      <c r="BU771" t="s">
        <v>113</v>
      </c>
      <c r="BV771" t="s">
        <v>113</v>
      </c>
      <c r="BW771" t="s">
        <v>111</v>
      </c>
      <c r="BX771" t="s">
        <v>113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113</v>
      </c>
      <c r="CI771" t="s">
        <v>113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  <c r="CW771" t="s">
        <v>113</v>
      </c>
    </row>
    <row r="772" spans="1:101" x14ac:dyDescent="0.25">
      <c r="A772" t="s">
        <v>155</v>
      </c>
      <c r="B772">
        <v>160473</v>
      </c>
      <c r="C772" t="s">
        <v>5302</v>
      </c>
      <c r="D772" t="s">
        <v>102</v>
      </c>
      <c r="E772" t="s">
        <v>5303</v>
      </c>
      <c r="F772" t="s">
        <v>5304</v>
      </c>
      <c r="G772" t="s">
        <v>2021</v>
      </c>
      <c r="H772" t="s">
        <v>2022</v>
      </c>
      <c r="I772" t="s">
        <v>1041</v>
      </c>
      <c r="J772" t="s">
        <v>161</v>
      </c>
      <c r="K772" t="s">
        <v>108</v>
      </c>
      <c r="L772">
        <v>2116</v>
      </c>
      <c r="M772" t="s">
        <v>5305</v>
      </c>
      <c r="N772" t="s">
        <v>5306</v>
      </c>
      <c r="O772">
        <v>1</v>
      </c>
      <c r="V772" t="s">
        <v>110</v>
      </c>
      <c r="W772" s="1">
        <v>43185</v>
      </c>
      <c r="Y772" s="1">
        <v>43913</v>
      </c>
      <c r="Z772" s="2">
        <v>43009</v>
      </c>
      <c r="AA772" t="s">
        <v>5307</v>
      </c>
      <c r="AB772" t="s">
        <v>113</v>
      </c>
      <c r="AC772" t="s">
        <v>113</v>
      </c>
      <c r="AD772" t="s">
        <v>113</v>
      </c>
      <c r="AG772" t="s">
        <v>113</v>
      </c>
      <c r="AH772" t="s">
        <v>111</v>
      </c>
      <c r="AI772" t="s">
        <v>113</v>
      </c>
      <c r="AJ772" t="s">
        <v>114</v>
      </c>
      <c r="AL772" t="s">
        <v>115</v>
      </c>
      <c r="AM772" t="s">
        <v>116</v>
      </c>
      <c r="AN772" t="s">
        <v>108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B772" t="s">
        <v>113</v>
      </c>
      <c r="BD772" t="s">
        <v>113</v>
      </c>
      <c r="BF772" t="s">
        <v>113</v>
      </c>
      <c r="BG772" t="s">
        <v>113</v>
      </c>
      <c r="BH772" t="s">
        <v>111</v>
      </c>
      <c r="BI772" t="s">
        <v>113</v>
      </c>
      <c r="BJ772" t="s">
        <v>113</v>
      </c>
      <c r="BK772" t="s">
        <v>113</v>
      </c>
      <c r="BL772" t="s">
        <v>113</v>
      </c>
      <c r="BM772" t="s">
        <v>113</v>
      </c>
      <c r="BN772" t="s">
        <v>113</v>
      </c>
      <c r="BO772" t="s">
        <v>113</v>
      </c>
      <c r="BP772" t="s">
        <v>113</v>
      </c>
      <c r="BQ772" t="s">
        <v>113</v>
      </c>
      <c r="BR772" t="s">
        <v>113</v>
      </c>
      <c r="BS772" t="s">
        <v>113</v>
      </c>
      <c r="BT772" t="s">
        <v>113</v>
      </c>
      <c r="BU772" t="s">
        <v>113</v>
      </c>
      <c r="BV772" t="s">
        <v>111</v>
      </c>
      <c r="BW772" t="s">
        <v>111</v>
      </c>
      <c r="BX772" t="s">
        <v>113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113</v>
      </c>
      <c r="CI772" t="s">
        <v>113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113</v>
      </c>
      <c r="CS772" t="s">
        <v>113</v>
      </c>
      <c r="CT772" t="s">
        <v>113</v>
      </c>
      <c r="CU772" t="s">
        <v>113</v>
      </c>
      <c r="CV772" t="s">
        <v>113</v>
      </c>
      <c r="CW772" t="s">
        <v>113</v>
      </c>
    </row>
    <row r="773" spans="1:101" x14ac:dyDescent="0.25">
      <c r="A773" t="s">
        <v>263</v>
      </c>
      <c r="B773">
        <v>285043</v>
      </c>
      <c r="C773" t="s">
        <v>5308</v>
      </c>
      <c r="D773" t="s">
        <v>102</v>
      </c>
      <c r="E773" t="s">
        <v>5309</v>
      </c>
      <c r="F773" t="s">
        <v>5310</v>
      </c>
      <c r="G773" t="s">
        <v>5311</v>
      </c>
      <c r="I773" t="s">
        <v>1020</v>
      </c>
      <c r="J773" t="s">
        <v>422</v>
      </c>
      <c r="K773" t="s">
        <v>108</v>
      </c>
      <c r="L773">
        <v>60611</v>
      </c>
      <c r="M773" t="s">
        <v>5312</v>
      </c>
      <c r="N773">
        <v>3127550158</v>
      </c>
      <c r="O773">
        <v>0</v>
      </c>
      <c r="V773" t="s">
        <v>110</v>
      </c>
      <c r="W773" s="1">
        <v>42607</v>
      </c>
      <c r="Y773" s="1">
        <v>43921</v>
      </c>
      <c r="Z773" s="2">
        <v>43009</v>
      </c>
      <c r="AA773" t="s">
        <v>5313</v>
      </c>
      <c r="AB773" t="s">
        <v>113</v>
      </c>
      <c r="AC773" t="s">
        <v>113</v>
      </c>
      <c r="AD773" t="s">
        <v>113</v>
      </c>
      <c r="AG773" t="s">
        <v>111</v>
      </c>
      <c r="AH773" t="s">
        <v>113</v>
      </c>
      <c r="AI773" t="s">
        <v>113</v>
      </c>
      <c r="AJ773" t="s">
        <v>114</v>
      </c>
      <c r="AL773" t="s">
        <v>115</v>
      </c>
      <c r="AM773" t="s">
        <v>116</v>
      </c>
      <c r="AN773" t="s">
        <v>108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B773" t="s">
        <v>113</v>
      </c>
      <c r="BD773" t="s">
        <v>113</v>
      </c>
      <c r="BF773" t="s">
        <v>113</v>
      </c>
      <c r="BG773" t="s">
        <v>113</v>
      </c>
      <c r="BH773" t="s">
        <v>113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113</v>
      </c>
      <c r="BV773" t="s">
        <v>111</v>
      </c>
      <c r="BW773" t="s">
        <v>111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  <c r="CW773" t="s">
        <v>113</v>
      </c>
    </row>
    <row r="774" spans="1:101" x14ac:dyDescent="0.25">
      <c r="A774" t="s">
        <v>263</v>
      </c>
      <c r="B774">
        <v>226650</v>
      </c>
      <c r="C774" t="s">
        <v>5314</v>
      </c>
      <c r="D774" t="s">
        <v>102</v>
      </c>
      <c r="E774" t="s">
        <v>5315</v>
      </c>
      <c r="F774" t="s">
        <v>5315</v>
      </c>
      <c r="G774" t="s">
        <v>5316</v>
      </c>
      <c r="I774" t="s">
        <v>1020</v>
      </c>
      <c r="J774" t="s">
        <v>422</v>
      </c>
      <c r="K774" t="s">
        <v>108</v>
      </c>
      <c r="L774">
        <v>60606</v>
      </c>
      <c r="M774" t="s">
        <v>5317</v>
      </c>
      <c r="N774" t="s">
        <v>5318</v>
      </c>
      <c r="O774">
        <v>0</v>
      </c>
      <c r="V774" t="s">
        <v>110</v>
      </c>
      <c r="W774" s="1">
        <v>42139</v>
      </c>
      <c r="Y774" s="1">
        <v>43859</v>
      </c>
      <c r="Z774" s="2">
        <v>43009</v>
      </c>
      <c r="AA774" t="s">
        <v>5319</v>
      </c>
      <c r="AB774" t="s">
        <v>113</v>
      </c>
      <c r="AC774" t="s">
        <v>113</v>
      </c>
      <c r="AD774" t="s">
        <v>113</v>
      </c>
      <c r="AF774" t="s">
        <v>1070</v>
      </c>
      <c r="AG774" t="s">
        <v>113</v>
      </c>
      <c r="AH774" t="s">
        <v>111</v>
      </c>
      <c r="AI774" t="s">
        <v>113</v>
      </c>
      <c r="AJ774" t="s">
        <v>114</v>
      </c>
      <c r="AL774" t="s">
        <v>115</v>
      </c>
      <c r="AM774" t="s">
        <v>116</v>
      </c>
      <c r="AN774" t="s">
        <v>108</v>
      </c>
      <c r="AO774" t="s">
        <v>113</v>
      </c>
      <c r="AP774" t="s">
        <v>113</v>
      </c>
      <c r="AQ774" t="s">
        <v>111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B774" t="s">
        <v>113</v>
      </c>
      <c r="BD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111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113</v>
      </c>
      <c r="BV774" t="s">
        <v>111</v>
      </c>
      <c r="BW774" t="s">
        <v>111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  <c r="CW774" t="s">
        <v>113</v>
      </c>
    </row>
    <row r="775" spans="1:101" x14ac:dyDescent="0.25">
      <c r="A775" t="s">
        <v>175</v>
      </c>
      <c r="B775">
        <v>304847</v>
      </c>
      <c r="C775" t="s">
        <v>5320</v>
      </c>
      <c r="D775" t="s">
        <v>102</v>
      </c>
      <c r="E775" t="s">
        <v>5321</v>
      </c>
      <c r="F775" t="s">
        <v>5322</v>
      </c>
      <c r="G775" t="s">
        <v>5323</v>
      </c>
      <c r="I775" t="s">
        <v>234</v>
      </c>
      <c r="J775" t="s">
        <v>180</v>
      </c>
      <c r="K775" t="s">
        <v>108</v>
      </c>
      <c r="L775">
        <v>94108</v>
      </c>
      <c r="M775" t="s">
        <v>5324</v>
      </c>
      <c r="O775">
        <v>0</v>
      </c>
      <c r="V775" t="s">
        <v>110</v>
      </c>
      <c r="W775" s="1">
        <v>43885</v>
      </c>
      <c r="Y775" s="1">
        <v>43885</v>
      </c>
      <c r="Z775" s="2">
        <v>43009</v>
      </c>
      <c r="AA775" t="s">
        <v>5325</v>
      </c>
      <c r="AB775" t="s">
        <v>113</v>
      </c>
      <c r="AC775" t="s">
        <v>113</v>
      </c>
      <c r="AD775" t="s">
        <v>113</v>
      </c>
      <c r="AG775" t="s">
        <v>111</v>
      </c>
      <c r="AH775" t="s">
        <v>111</v>
      </c>
      <c r="AI775" t="s">
        <v>113</v>
      </c>
      <c r="AJ775" t="s">
        <v>114</v>
      </c>
      <c r="AL775" t="s">
        <v>115</v>
      </c>
      <c r="AM775" t="s">
        <v>116</v>
      </c>
      <c r="AN775" t="s">
        <v>108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B775" t="s">
        <v>113</v>
      </c>
      <c r="BD775" t="s">
        <v>111</v>
      </c>
      <c r="BE775" t="s">
        <v>113</v>
      </c>
      <c r="BF775" t="s">
        <v>113</v>
      </c>
      <c r="BG775" t="s">
        <v>113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113</v>
      </c>
      <c r="BV775" t="s">
        <v>111</v>
      </c>
      <c r="BW775" t="s">
        <v>111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  <c r="CW775" t="s">
        <v>113</v>
      </c>
    </row>
    <row r="776" spans="1:101" x14ac:dyDescent="0.25">
      <c r="A776" t="s">
        <v>100</v>
      </c>
      <c r="B776">
        <v>167713</v>
      </c>
      <c r="C776" t="s">
        <v>5326</v>
      </c>
      <c r="D776" t="s">
        <v>102</v>
      </c>
      <c r="E776" t="s">
        <v>5327</v>
      </c>
      <c r="F776" t="s">
        <v>5327</v>
      </c>
      <c r="G776" t="s">
        <v>5328</v>
      </c>
      <c r="H776" t="s">
        <v>835</v>
      </c>
      <c r="I776" t="s">
        <v>5329</v>
      </c>
      <c r="J776" t="s">
        <v>2371</v>
      </c>
      <c r="K776" t="s">
        <v>108</v>
      </c>
      <c r="L776">
        <v>7701</v>
      </c>
      <c r="M776" t="s">
        <v>5330</v>
      </c>
      <c r="O776">
        <v>0</v>
      </c>
      <c r="V776" t="s">
        <v>110</v>
      </c>
      <c r="W776" s="1">
        <v>41410</v>
      </c>
      <c r="Y776" s="1">
        <v>43906</v>
      </c>
      <c r="Z776" s="2">
        <v>43009</v>
      </c>
      <c r="AB776" t="s">
        <v>113</v>
      </c>
      <c r="AC776" t="s">
        <v>113</v>
      </c>
      <c r="AD776" t="s">
        <v>113</v>
      </c>
      <c r="AG776" t="s">
        <v>113</v>
      </c>
      <c r="AH776" t="s">
        <v>111</v>
      </c>
      <c r="AI776" t="s">
        <v>113</v>
      </c>
      <c r="AJ776" t="s">
        <v>114</v>
      </c>
      <c r="AL776" t="s">
        <v>115</v>
      </c>
      <c r="AM776" t="s">
        <v>116</v>
      </c>
      <c r="AN776" t="s">
        <v>108</v>
      </c>
      <c r="AO776" t="s">
        <v>113</v>
      </c>
      <c r="AP776" t="s">
        <v>113</v>
      </c>
      <c r="AQ776" t="s">
        <v>113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B776" t="s">
        <v>113</v>
      </c>
      <c r="BD776" t="s">
        <v>113</v>
      </c>
      <c r="BF776" t="s">
        <v>113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113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113</v>
      </c>
      <c r="BV776" t="s">
        <v>111</v>
      </c>
      <c r="BW776" t="s">
        <v>111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  <c r="CW776" t="s">
        <v>113</v>
      </c>
    </row>
    <row r="777" spans="1:101" x14ac:dyDescent="0.25">
      <c r="A777" t="s">
        <v>117</v>
      </c>
      <c r="B777">
        <v>293169</v>
      </c>
      <c r="C777" t="s">
        <v>5331</v>
      </c>
      <c r="D777" t="s">
        <v>102</v>
      </c>
      <c r="E777" t="s">
        <v>5332</v>
      </c>
      <c r="F777" t="s">
        <v>5332</v>
      </c>
      <c r="G777" t="s">
        <v>5333</v>
      </c>
      <c r="H777" t="s">
        <v>5334</v>
      </c>
      <c r="I777" t="s">
        <v>121</v>
      </c>
      <c r="K777" t="s">
        <v>122</v>
      </c>
      <c r="L777" t="s">
        <v>123</v>
      </c>
      <c r="M777" t="s">
        <v>5335</v>
      </c>
      <c r="O777">
        <v>2</v>
      </c>
      <c r="P777" t="s">
        <v>5336</v>
      </c>
      <c r="Q777" t="s">
        <v>5337</v>
      </c>
      <c r="R777" t="s">
        <v>908</v>
      </c>
      <c r="T777" t="s">
        <v>219</v>
      </c>
      <c r="V777" t="s">
        <v>110</v>
      </c>
      <c r="W777" s="1">
        <v>43273</v>
      </c>
      <c r="Y777" s="1">
        <v>43888</v>
      </c>
      <c r="Z777" s="2">
        <v>43009</v>
      </c>
      <c r="AA777" t="s">
        <v>707</v>
      </c>
      <c r="AB777" t="s">
        <v>111</v>
      </c>
      <c r="AC777" t="s">
        <v>113</v>
      </c>
      <c r="AD777" t="s">
        <v>113</v>
      </c>
      <c r="AG777" t="s">
        <v>111</v>
      </c>
      <c r="AH777" t="s">
        <v>113</v>
      </c>
      <c r="AI777" t="s">
        <v>113</v>
      </c>
      <c r="AJ777" t="s">
        <v>173</v>
      </c>
      <c r="AK777" t="s">
        <v>402</v>
      </c>
      <c r="AL777" t="s">
        <v>115</v>
      </c>
      <c r="AN777" t="s">
        <v>122</v>
      </c>
      <c r="AO777" t="s">
        <v>113</v>
      </c>
      <c r="AP777" t="s">
        <v>113</v>
      </c>
      <c r="AQ777" t="s">
        <v>113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113</v>
      </c>
      <c r="BB777" t="s">
        <v>113</v>
      </c>
      <c r="BD777" t="s">
        <v>113</v>
      </c>
      <c r="BF777" t="s">
        <v>113</v>
      </c>
      <c r="BG777" t="s">
        <v>113</v>
      </c>
      <c r="BH777" t="s">
        <v>111</v>
      </c>
      <c r="BI777" t="s">
        <v>113</v>
      </c>
      <c r="BJ777" t="s">
        <v>113</v>
      </c>
      <c r="BK777" t="s">
        <v>113</v>
      </c>
      <c r="BL777" t="s">
        <v>113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113</v>
      </c>
      <c r="BV777" t="s">
        <v>111</v>
      </c>
      <c r="BW777" t="s">
        <v>111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  <c r="CW777" t="s">
        <v>113</v>
      </c>
    </row>
    <row r="778" spans="1:101" x14ac:dyDescent="0.25">
      <c r="A778" t="s">
        <v>309</v>
      </c>
      <c r="B778">
        <v>161807</v>
      </c>
      <c r="C778" t="s">
        <v>5338</v>
      </c>
      <c r="D778" t="s">
        <v>102</v>
      </c>
      <c r="E778" t="s">
        <v>5339</v>
      </c>
      <c r="F778" t="s">
        <v>5340</v>
      </c>
      <c r="G778" t="s">
        <v>5341</v>
      </c>
      <c r="H778" t="s">
        <v>5342</v>
      </c>
      <c r="I778" t="s">
        <v>5343</v>
      </c>
      <c r="J778" t="s">
        <v>731</v>
      </c>
      <c r="K778" t="s">
        <v>108</v>
      </c>
      <c r="L778">
        <v>19428</v>
      </c>
      <c r="M778" t="s">
        <v>5344</v>
      </c>
      <c r="N778" t="s">
        <v>5345</v>
      </c>
      <c r="O778">
        <v>3</v>
      </c>
      <c r="V778" t="s">
        <v>110</v>
      </c>
      <c r="W778" s="1">
        <v>40996</v>
      </c>
      <c r="Y778" s="1">
        <v>43917</v>
      </c>
      <c r="Z778" s="2">
        <v>43009</v>
      </c>
      <c r="AA778" t="s">
        <v>5346</v>
      </c>
      <c r="AB778" t="s">
        <v>113</v>
      </c>
      <c r="AC778" t="s">
        <v>113</v>
      </c>
      <c r="AD778" t="s">
        <v>113</v>
      </c>
      <c r="AG778" t="s">
        <v>111</v>
      </c>
      <c r="AH778" t="s">
        <v>113</v>
      </c>
      <c r="AI778" t="s">
        <v>113</v>
      </c>
      <c r="AJ778" t="s">
        <v>293</v>
      </c>
      <c r="AL778" t="s">
        <v>115</v>
      </c>
      <c r="AM778" t="s">
        <v>116</v>
      </c>
      <c r="AN778" t="s">
        <v>108</v>
      </c>
      <c r="AO778" t="s">
        <v>113</v>
      </c>
      <c r="AP778" t="s">
        <v>113</v>
      </c>
      <c r="AQ778" t="s">
        <v>113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113</v>
      </c>
      <c r="BB778" t="s">
        <v>113</v>
      </c>
      <c r="BD778" t="s">
        <v>113</v>
      </c>
      <c r="BF778" t="s">
        <v>113</v>
      </c>
      <c r="BG778" t="s">
        <v>113</v>
      </c>
      <c r="BH778" t="s">
        <v>113</v>
      </c>
      <c r="BI778" t="s">
        <v>113</v>
      </c>
      <c r="BJ778" t="s">
        <v>113</v>
      </c>
      <c r="BK778" t="s">
        <v>113</v>
      </c>
      <c r="BL778" t="s">
        <v>113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113</v>
      </c>
      <c r="BV778" t="s">
        <v>111</v>
      </c>
      <c r="BW778" t="s">
        <v>111</v>
      </c>
      <c r="BX778" t="s">
        <v>113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  <c r="CW778" t="s">
        <v>113</v>
      </c>
    </row>
    <row r="779" spans="1:101" x14ac:dyDescent="0.25">
      <c r="A779" t="s">
        <v>910</v>
      </c>
      <c r="B779">
        <v>289194</v>
      </c>
      <c r="C779" t="s">
        <v>5347</v>
      </c>
      <c r="D779" t="s">
        <v>102</v>
      </c>
      <c r="E779" t="s">
        <v>5348</v>
      </c>
      <c r="F779" t="s">
        <v>5348</v>
      </c>
      <c r="G779" t="s">
        <v>5349</v>
      </c>
      <c r="I779" t="s">
        <v>5350</v>
      </c>
      <c r="J779" t="s">
        <v>1983</v>
      </c>
      <c r="K779" t="s">
        <v>108</v>
      </c>
      <c r="L779">
        <v>33626</v>
      </c>
      <c r="M779" t="s">
        <v>5351</v>
      </c>
      <c r="N779" t="s">
        <v>5352</v>
      </c>
      <c r="O779">
        <v>3</v>
      </c>
      <c r="V779" t="s">
        <v>110</v>
      </c>
      <c r="W779" s="1">
        <v>42930</v>
      </c>
      <c r="Y779" s="1">
        <v>43920</v>
      </c>
      <c r="Z779" s="2">
        <v>43009</v>
      </c>
      <c r="AA779" t="s">
        <v>5353</v>
      </c>
      <c r="AB779" t="s">
        <v>113</v>
      </c>
      <c r="AC779" t="s">
        <v>113</v>
      </c>
      <c r="AD779" t="s">
        <v>113</v>
      </c>
      <c r="AG779" t="s">
        <v>111</v>
      </c>
      <c r="AH779" t="s">
        <v>113</v>
      </c>
      <c r="AI779" t="s">
        <v>113</v>
      </c>
      <c r="AJ779" t="s">
        <v>114</v>
      </c>
      <c r="AL779" t="s">
        <v>115</v>
      </c>
      <c r="AM779" t="s">
        <v>116</v>
      </c>
      <c r="AN779" t="s">
        <v>108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113</v>
      </c>
      <c r="BB779" t="s">
        <v>113</v>
      </c>
      <c r="BD779" t="s">
        <v>113</v>
      </c>
      <c r="BF779" t="s">
        <v>113</v>
      </c>
      <c r="BG779" t="s">
        <v>113</v>
      </c>
      <c r="BH779" t="s">
        <v>111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111</v>
      </c>
      <c r="BW779" t="s">
        <v>111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  <c r="CW779" t="s">
        <v>113</v>
      </c>
    </row>
    <row r="780" spans="1:101" x14ac:dyDescent="0.25">
      <c r="A780" t="s">
        <v>155</v>
      </c>
      <c r="B780">
        <v>162889</v>
      </c>
      <c r="C780" t="s">
        <v>5354</v>
      </c>
      <c r="D780" t="s">
        <v>102</v>
      </c>
      <c r="E780" t="s">
        <v>5355</v>
      </c>
      <c r="F780" t="s">
        <v>5355</v>
      </c>
      <c r="G780" t="s">
        <v>5356</v>
      </c>
      <c r="H780" t="s">
        <v>561</v>
      </c>
      <c r="I780" t="s">
        <v>1041</v>
      </c>
      <c r="J780" t="s">
        <v>161</v>
      </c>
      <c r="K780" t="s">
        <v>108</v>
      </c>
      <c r="L780">
        <v>2109</v>
      </c>
      <c r="M780" t="s">
        <v>5357</v>
      </c>
      <c r="O780">
        <v>0</v>
      </c>
      <c r="V780" t="s">
        <v>110</v>
      </c>
      <c r="W780" s="1">
        <v>40996</v>
      </c>
      <c r="Y780" s="1">
        <v>43916</v>
      </c>
      <c r="Z780" s="2">
        <v>43009</v>
      </c>
      <c r="AA780" t="s">
        <v>5358</v>
      </c>
      <c r="AB780" t="s">
        <v>113</v>
      </c>
      <c r="AC780" t="s">
        <v>113</v>
      </c>
      <c r="AD780" t="s">
        <v>113</v>
      </c>
      <c r="AG780" t="s">
        <v>111</v>
      </c>
      <c r="AH780" t="s">
        <v>113</v>
      </c>
      <c r="AI780" t="s">
        <v>113</v>
      </c>
      <c r="AJ780" t="s">
        <v>114</v>
      </c>
      <c r="AL780" t="s">
        <v>115</v>
      </c>
      <c r="AM780" t="s">
        <v>116</v>
      </c>
      <c r="AN780" t="s">
        <v>108</v>
      </c>
      <c r="AO780" t="s">
        <v>113</v>
      </c>
      <c r="AP780" t="s">
        <v>113</v>
      </c>
      <c r="AQ780" t="s">
        <v>113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B780" t="s">
        <v>113</v>
      </c>
      <c r="BD780" t="s">
        <v>113</v>
      </c>
      <c r="BF780" t="s">
        <v>113</v>
      </c>
      <c r="BG780" t="s">
        <v>113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113</v>
      </c>
      <c r="BV780" t="s">
        <v>111</v>
      </c>
      <c r="BW780" t="s">
        <v>111</v>
      </c>
      <c r="BX780" t="s">
        <v>113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113</v>
      </c>
      <c r="CG780" t="s">
        <v>113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  <c r="CW780" t="s">
        <v>113</v>
      </c>
    </row>
    <row r="781" spans="1:101" x14ac:dyDescent="0.25">
      <c r="A781" t="s">
        <v>910</v>
      </c>
      <c r="B781">
        <v>299366</v>
      </c>
      <c r="C781" t="s">
        <v>5359</v>
      </c>
      <c r="D781" t="s">
        <v>102</v>
      </c>
      <c r="E781" t="s">
        <v>5360</v>
      </c>
      <c r="F781" t="s">
        <v>5360</v>
      </c>
      <c r="M781" t="s">
        <v>5361</v>
      </c>
      <c r="O781">
        <v>0</v>
      </c>
      <c r="V781" t="s">
        <v>110</v>
      </c>
      <c r="W781" s="1">
        <v>43412</v>
      </c>
      <c r="Y781" s="1">
        <v>43549</v>
      </c>
      <c r="Z781" s="2">
        <v>43009</v>
      </c>
      <c r="AB781" t="s">
        <v>113</v>
      </c>
      <c r="AC781" t="s">
        <v>113</v>
      </c>
      <c r="AD781" t="s">
        <v>113</v>
      </c>
      <c r="AG781" t="s">
        <v>113</v>
      </c>
      <c r="AH781" t="s">
        <v>111</v>
      </c>
      <c r="AI781" t="s">
        <v>113</v>
      </c>
      <c r="AJ781" t="s">
        <v>114</v>
      </c>
      <c r="AL781" t="s">
        <v>115</v>
      </c>
      <c r="AM781" t="s">
        <v>116</v>
      </c>
      <c r="AN781" t="s">
        <v>108</v>
      </c>
      <c r="AO781" t="s">
        <v>113</v>
      </c>
      <c r="AP781" t="s">
        <v>113</v>
      </c>
      <c r="AQ781" t="s">
        <v>113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B781" t="s">
        <v>113</v>
      </c>
      <c r="BD781" t="s">
        <v>113</v>
      </c>
      <c r="BF781" t="s">
        <v>113</v>
      </c>
      <c r="BG781" t="s">
        <v>113</v>
      </c>
      <c r="BH781" t="s">
        <v>113</v>
      </c>
      <c r="BI781" t="s">
        <v>113</v>
      </c>
      <c r="BJ781" t="s">
        <v>113</v>
      </c>
      <c r="BK781" t="s">
        <v>113</v>
      </c>
      <c r="BL781" t="s">
        <v>113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113</v>
      </c>
      <c r="BV781" t="s">
        <v>111</v>
      </c>
      <c r="BW781" t="s">
        <v>111</v>
      </c>
      <c r="BX781" t="s">
        <v>113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113</v>
      </c>
      <c r="CG781" t="s">
        <v>113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  <c r="CW781" t="s">
        <v>113</v>
      </c>
    </row>
    <row r="782" spans="1:101" x14ac:dyDescent="0.25">
      <c r="A782" t="s">
        <v>117</v>
      </c>
      <c r="B782">
        <v>285454</v>
      </c>
      <c r="C782" t="s">
        <v>5362</v>
      </c>
      <c r="D782" t="s">
        <v>102</v>
      </c>
      <c r="E782" t="s">
        <v>5363</v>
      </c>
      <c r="F782" t="s">
        <v>5363</v>
      </c>
      <c r="G782" t="s">
        <v>5364</v>
      </c>
      <c r="H782" t="s">
        <v>5365</v>
      </c>
      <c r="I782" t="s">
        <v>5366</v>
      </c>
      <c r="K782" t="s">
        <v>466</v>
      </c>
      <c r="L782">
        <v>411014</v>
      </c>
      <c r="M782">
        <f>91-9970473951</f>
        <v>-9970473860</v>
      </c>
      <c r="O782">
        <v>0</v>
      </c>
      <c r="V782" t="s">
        <v>110</v>
      </c>
      <c r="W782" s="1">
        <v>42677</v>
      </c>
      <c r="Y782" s="1">
        <v>43642</v>
      </c>
      <c r="Z782" s="2">
        <v>43009</v>
      </c>
      <c r="AA782" t="s">
        <v>5367</v>
      </c>
      <c r="AB782" t="s">
        <v>111</v>
      </c>
      <c r="AC782" t="s">
        <v>113</v>
      </c>
      <c r="AD782" t="s">
        <v>113</v>
      </c>
      <c r="AG782" t="s">
        <v>113</v>
      </c>
      <c r="AH782" t="s">
        <v>111</v>
      </c>
      <c r="AI782" t="s">
        <v>113</v>
      </c>
      <c r="AJ782" t="s">
        <v>300</v>
      </c>
      <c r="AL782" t="s">
        <v>199</v>
      </c>
      <c r="AN782" t="s">
        <v>466</v>
      </c>
      <c r="AO782" t="s">
        <v>113</v>
      </c>
      <c r="AP782" t="s">
        <v>113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113</v>
      </c>
      <c r="BB782" t="s">
        <v>113</v>
      </c>
      <c r="BD782" t="s">
        <v>113</v>
      </c>
      <c r="BF782" t="s">
        <v>113</v>
      </c>
      <c r="BG782" t="s">
        <v>113</v>
      </c>
      <c r="BH782" t="s">
        <v>113</v>
      </c>
      <c r="BI782" t="s">
        <v>113</v>
      </c>
      <c r="BJ782" t="s">
        <v>113</v>
      </c>
      <c r="BK782" t="s">
        <v>113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113</v>
      </c>
      <c r="BV782" t="s">
        <v>113</v>
      </c>
      <c r="BW782" t="s">
        <v>111</v>
      </c>
      <c r="BX782" t="s">
        <v>113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113</v>
      </c>
      <c r="CG782" t="s">
        <v>113</v>
      </c>
      <c r="CH782" t="s">
        <v>113</v>
      </c>
      <c r="CI782" t="s">
        <v>113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  <c r="CW782" t="s">
        <v>113</v>
      </c>
    </row>
    <row r="783" spans="1:101" x14ac:dyDescent="0.25">
      <c r="A783" t="s">
        <v>117</v>
      </c>
      <c r="B783">
        <v>284291</v>
      </c>
      <c r="C783" t="s">
        <v>5368</v>
      </c>
      <c r="D783" t="s">
        <v>102</v>
      </c>
      <c r="E783" t="s">
        <v>5369</v>
      </c>
      <c r="F783" t="s">
        <v>5369</v>
      </c>
      <c r="G783" t="s">
        <v>5370</v>
      </c>
      <c r="I783" t="s">
        <v>121</v>
      </c>
      <c r="K783" t="s">
        <v>122</v>
      </c>
      <c r="L783" t="s">
        <v>5371</v>
      </c>
      <c r="M783" t="s">
        <v>5372</v>
      </c>
      <c r="O783">
        <v>1</v>
      </c>
      <c r="V783" t="s">
        <v>110</v>
      </c>
      <c r="W783" s="1">
        <v>42557</v>
      </c>
      <c r="Y783" s="1">
        <v>43920</v>
      </c>
      <c r="Z783" s="2">
        <v>43009</v>
      </c>
      <c r="AA783" t="s">
        <v>5373</v>
      </c>
      <c r="AB783" t="s">
        <v>111</v>
      </c>
      <c r="AC783" t="s">
        <v>113</v>
      </c>
      <c r="AD783" t="s">
        <v>113</v>
      </c>
      <c r="AG783" t="s">
        <v>111</v>
      </c>
      <c r="AH783" t="s">
        <v>113</v>
      </c>
      <c r="AI783" t="s">
        <v>113</v>
      </c>
      <c r="AJ783" t="s">
        <v>173</v>
      </c>
      <c r="AK783" t="s">
        <v>795</v>
      </c>
      <c r="AL783" t="s">
        <v>115</v>
      </c>
      <c r="AN783" t="s">
        <v>122</v>
      </c>
      <c r="AO783" t="s">
        <v>113</v>
      </c>
      <c r="AP783" t="s">
        <v>113</v>
      </c>
      <c r="AQ783" t="s">
        <v>113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113</v>
      </c>
      <c r="BB783" t="s">
        <v>113</v>
      </c>
      <c r="BD783" t="s">
        <v>113</v>
      </c>
      <c r="BF783" t="s">
        <v>113</v>
      </c>
      <c r="BG783" t="s">
        <v>113</v>
      </c>
      <c r="BH783" t="s">
        <v>111</v>
      </c>
      <c r="BI783" t="s">
        <v>113</v>
      </c>
      <c r="BJ783" t="s">
        <v>113</v>
      </c>
      <c r="BK783" t="s">
        <v>113</v>
      </c>
      <c r="BL783" t="s">
        <v>113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113</v>
      </c>
      <c r="BV783" t="s">
        <v>111</v>
      </c>
      <c r="BW783" t="s">
        <v>111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113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  <c r="CW783" t="s">
        <v>113</v>
      </c>
    </row>
    <row r="784" spans="1:101" x14ac:dyDescent="0.25">
      <c r="A784" t="s">
        <v>175</v>
      </c>
      <c r="B784">
        <v>290708</v>
      </c>
      <c r="C784" t="s">
        <v>5374</v>
      </c>
      <c r="D784" t="s">
        <v>102</v>
      </c>
      <c r="E784" t="s">
        <v>5375</v>
      </c>
      <c r="F784" t="s">
        <v>5375</v>
      </c>
      <c r="M784" t="s">
        <v>5376</v>
      </c>
      <c r="O784">
        <v>0</v>
      </c>
      <c r="V784" t="s">
        <v>110</v>
      </c>
      <c r="W784" s="1">
        <v>43893</v>
      </c>
      <c r="Y784" s="1">
        <v>43893</v>
      </c>
      <c r="Z784" s="2">
        <v>43009</v>
      </c>
      <c r="AB784" t="s">
        <v>113</v>
      </c>
      <c r="AC784" t="s">
        <v>113</v>
      </c>
      <c r="AD784" t="s">
        <v>113</v>
      </c>
      <c r="AG784" t="s">
        <v>113</v>
      </c>
      <c r="AH784" t="s">
        <v>111</v>
      </c>
      <c r="AI784" t="s">
        <v>113</v>
      </c>
      <c r="AJ784" t="s">
        <v>114</v>
      </c>
      <c r="AL784" t="s">
        <v>115</v>
      </c>
      <c r="AM784" t="s">
        <v>116</v>
      </c>
      <c r="AN784" t="s">
        <v>108</v>
      </c>
      <c r="AO784" t="s">
        <v>113</v>
      </c>
      <c r="AP784" t="s">
        <v>113</v>
      </c>
      <c r="AQ784" t="s">
        <v>113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113</v>
      </c>
      <c r="BB784" t="s">
        <v>113</v>
      </c>
      <c r="BD784" t="s">
        <v>113</v>
      </c>
      <c r="BF784" t="s">
        <v>113</v>
      </c>
      <c r="BG784" t="s">
        <v>113</v>
      </c>
      <c r="BH784" t="s">
        <v>113</v>
      </c>
      <c r="BI784" t="s">
        <v>113</v>
      </c>
      <c r="BJ784" t="s">
        <v>113</v>
      </c>
      <c r="BK784" t="s">
        <v>113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113</v>
      </c>
      <c r="BV784" t="s">
        <v>113</v>
      </c>
      <c r="BW784" t="s">
        <v>111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113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  <c r="CW784" t="s">
        <v>113</v>
      </c>
    </row>
    <row r="785" spans="1:101" x14ac:dyDescent="0.25">
      <c r="A785" t="s">
        <v>117</v>
      </c>
      <c r="B785">
        <v>159168</v>
      </c>
      <c r="C785" t="s">
        <v>5377</v>
      </c>
      <c r="D785" t="s">
        <v>102</v>
      </c>
      <c r="E785" t="s">
        <v>5378</v>
      </c>
      <c r="F785" t="s">
        <v>5378</v>
      </c>
      <c r="G785" t="s">
        <v>5379</v>
      </c>
      <c r="I785" t="s">
        <v>250</v>
      </c>
      <c r="K785" t="s">
        <v>251</v>
      </c>
      <c r="L785" t="s">
        <v>5380</v>
      </c>
      <c r="M785" t="s">
        <v>5381</v>
      </c>
      <c r="N785" t="s">
        <v>5382</v>
      </c>
      <c r="O785">
        <v>0</v>
      </c>
      <c r="V785" t="s">
        <v>110</v>
      </c>
      <c r="W785" s="1">
        <v>40997</v>
      </c>
      <c r="Y785" s="1">
        <v>43921</v>
      </c>
      <c r="Z785" s="2">
        <v>43009</v>
      </c>
      <c r="AA785" t="s">
        <v>1502</v>
      </c>
      <c r="AB785" t="s">
        <v>111</v>
      </c>
      <c r="AC785" t="s">
        <v>113</v>
      </c>
      <c r="AD785" t="s">
        <v>113</v>
      </c>
      <c r="AF785" t="s">
        <v>5383</v>
      </c>
      <c r="AG785" t="s">
        <v>113</v>
      </c>
      <c r="AH785" t="s">
        <v>111</v>
      </c>
      <c r="AI785" t="s">
        <v>113</v>
      </c>
      <c r="AJ785" t="s">
        <v>114</v>
      </c>
      <c r="AL785" t="s">
        <v>115</v>
      </c>
      <c r="AN785" t="s">
        <v>251</v>
      </c>
      <c r="AO785" t="s">
        <v>113</v>
      </c>
      <c r="AP785" t="s">
        <v>113</v>
      </c>
      <c r="AQ785" t="s">
        <v>111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B785" t="s">
        <v>113</v>
      </c>
      <c r="BD785" t="s">
        <v>113</v>
      </c>
      <c r="BF785" t="s">
        <v>113</v>
      </c>
      <c r="BG785" t="s">
        <v>113</v>
      </c>
      <c r="BH785" t="s">
        <v>111</v>
      </c>
      <c r="BI785" t="s">
        <v>113</v>
      </c>
      <c r="BJ785" t="s">
        <v>113</v>
      </c>
      <c r="BK785" t="s">
        <v>113</v>
      </c>
      <c r="BL785" t="s">
        <v>111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113</v>
      </c>
      <c r="BV785" t="s">
        <v>113</v>
      </c>
      <c r="BW785" t="s">
        <v>111</v>
      </c>
      <c r="BX785" t="s">
        <v>113</v>
      </c>
      <c r="BY785" t="s">
        <v>113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113</v>
      </c>
      <c r="CF785" t="s">
        <v>113</v>
      </c>
      <c r="CG785" t="s">
        <v>113</v>
      </c>
      <c r="CH785" t="s">
        <v>113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  <c r="CW785" t="s">
        <v>113</v>
      </c>
    </row>
    <row r="786" spans="1:101" x14ac:dyDescent="0.25">
      <c r="A786" t="s">
        <v>117</v>
      </c>
      <c r="B786">
        <v>169168</v>
      </c>
      <c r="C786" t="s">
        <v>5384</v>
      </c>
      <c r="D786" t="s">
        <v>102</v>
      </c>
      <c r="E786" t="s">
        <v>5385</v>
      </c>
      <c r="F786" t="s">
        <v>5385</v>
      </c>
      <c r="G786" t="s">
        <v>3382</v>
      </c>
      <c r="H786" t="s">
        <v>5386</v>
      </c>
      <c r="I786" t="s">
        <v>5387</v>
      </c>
      <c r="K786" t="s">
        <v>150</v>
      </c>
      <c r="L786" t="s">
        <v>5388</v>
      </c>
      <c r="M786" t="s">
        <v>5389</v>
      </c>
      <c r="N786" t="s">
        <v>5390</v>
      </c>
      <c r="O786">
        <v>0</v>
      </c>
      <c r="V786" t="s">
        <v>110</v>
      </c>
      <c r="W786" s="1">
        <v>42349</v>
      </c>
      <c r="Y786" s="1">
        <v>43921</v>
      </c>
      <c r="Z786" s="2">
        <v>43009</v>
      </c>
      <c r="AA786" t="s">
        <v>5391</v>
      </c>
      <c r="AB786" t="s">
        <v>113</v>
      </c>
      <c r="AC786" t="s">
        <v>113</v>
      </c>
      <c r="AD786" t="s">
        <v>113</v>
      </c>
      <c r="AG786" t="s">
        <v>113</v>
      </c>
      <c r="AH786" t="s">
        <v>111</v>
      </c>
      <c r="AI786" t="s">
        <v>113</v>
      </c>
      <c r="AJ786" t="s">
        <v>131</v>
      </c>
      <c r="AL786" t="s">
        <v>115</v>
      </c>
      <c r="AM786" t="s">
        <v>116</v>
      </c>
      <c r="AN786" t="s">
        <v>108</v>
      </c>
      <c r="AO786" t="s">
        <v>113</v>
      </c>
      <c r="AP786" t="s">
        <v>113</v>
      </c>
      <c r="AQ786" t="s">
        <v>113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B786" t="s">
        <v>113</v>
      </c>
      <c r="BD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113</v>
      </c>
      <c r="BV786" t="s">
        <v>113</v>
      </c>
      <c r="BW786" t="s">
        <v>111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  <c r="CW786" t="s">
        <v>113</v>
      </c>
    </row>
    <row r="787" spans="1:101" x14ac:dyDescent="0.25">
      <c r="A787" t="s">
        <v>117</v>
      </c>
      <c r="B787">
        <v>170502</v>
      </c>
      <c r="C787" t="s">
        <v>5392</v>
      </c>
      <c r="D787" t="s">
        <v>102</v>
      </c>
      <c r="E787" t="s">
        <v>5393</v>
      </c>
      <c r="F787" t="s">
        <v>5393</v>
      </c>
      <c r="G787" t="s">
        <v>902</v>
      </c>
      <c r="I787" t="s">
        <v>790</v>
      </c>
      <c r="K787" t="s">
        <v>122</v>
      </c>
      <c r="L787" t="s">
        <v>903</v>
      </c>
      <c r="M787" t="s">
        <v>904</v>
      </c>
      <c r="N787" t="s">
        <v>905</v>
      </c>
      <c r="O787">
        <v>0</v>
      </c>
      <c r="P787" t="s">
        <v>5394</v>
      </c>
      <c r="Q787" t="s">
        <v>4563</v>
      </c>
      <c r="R787" t="s">
        <v>128</v>
      </c>
      <c r="T787" t="s">
        <v>219</v>
      </c>
      <c r="V787" t="s">
        <v>110</v>
      </c>
      <c r="W787" s="1">
        <v>41690</v>
      </c>
      <c r="Y787" s="1">
        <v>43914</v>
      </c>
      <c r="Z787" s="2">
        <v>43009</v>
      </c>
      <c r="AB787" t="s">
        <v>111</v>
      </c>
      <c r="AC787" t="s">
        <v>113</v>
      </c>
      <c r="AD787" t="s">
        <v>113</v>
      </c>
      <c r="AG787" t="s">
        <v>113</v>
      </c>
      <c r="AH787" t="s">
        <v>111</v>
      </c>
      <c r="AI787" t="s">
        <v>113</v>
      </c>
      <c r="AJ787" t="s">
        <v>173</v>
      </c>
      <c r="AK787" t="s">
        <v>909</v>
      </c>
      <c r="AL787" t="s">
        <v>115</v>
      </c>
      <c r="AN787" t="s">
        <v>122</v>
      </c>
      <c r="AO787" t="s">
        <v>113</v>
      </c>
      <c r="AP787" t="s">
        <v>113</v>
      </c>
      <c r="AQ787" t="s">
        <v>113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B787" t="s">
        <v>113</v>
      </c>
      <c r="BD787" t="s">
        <v>113</v>
      </c>
      <c r="BF787" t="s">
        <v>113</v>
      </c>
      <c r="BG787" t="s">
        <v>113</v>
      </c>
      <c r="BH787" t="s">
        <v>111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113</v>
      </c>
      <c r="BU787" t="s">
        <v>113</v>
      </c>
      <c r="BV787" t="s">
        <v>111</v>
      </c>
      <c r="BW787" t="s">
        <v>111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  <c r="CW787" t="s">
        <v>113</v>
      </c>
    </row>
    <row r="788" spans="1:101" x14ac:dyDescent="0.25">
      <c r="A788" t="s">
        <v>378</v>
      </c>
      <c r="B788">
        <v>283147</v>
      </c>
      <c r="C788" t="s">
        <v>5395</v>
      </c>
      <c r="D788" t="s">
        <v>102</v>
      </c>
      <c r="E788" t="s">
        <v>5396</v>
      </c>
      <c r="F788" t="s">
        <v>5396</v>
      </c>
      <c r="G788" t="s">
        <v>5397</v>
      </c>
      <c r="H788" t="s">
        <v>754</v>
      </c>
      <c r="I788" t="s">
        <v>3493</v>
      </c>
      <c r="J788" t="s">
        <v>180</v>
      </c>
      <c r="K788" t="s">
        <v>108</v>
      </c>
      <c r="L788">
        <v>92620</v>
      </c>
      <c r="M788" t="s">
        <v>5398</v>
      </c>
      <c r="N788" t="s">
        <v>5399</v>
      </c>
      <c r="O788">
        <v>0</v>
      </c>
      <c r="V788" t="s">
        <v>110</v>
      </c>
      <c r="W788" s="1">
        <v>42458</v>
      </c>
      <c r="Y788" s="1">
        <v>43919</v>
      </c>
      <c r="Z788" s="2">
        <v>43009</v>
      </c>
      <c r="AA788" t="s">
        <v>5400</v>
      </c>
      <c r="AB788" t="s">
        <v>113</v>
      </c>
      <c r="AC788" t="s">
        <v>113</v>
      </c>
      <c r="AD788" t="s">
        <v>113</v>
      </c>
      <c r="AF788" t="s">
        <v>5401</v>
      </c>
      <c r="AG788" t="s">
        <v>113</v>
      </c>
      <c r="AH788" t="s">
        <v>111</v>
      </c>
      <c r="AI788" t="s">
        <v>113</v>
      </c>
      <c r="AJ788" t="s">
        <v>114</v>
      </c>
      <c r="AL788" t="s">
        <v>115</v>
      </c>
      <c r="AM788" t="s">
        <v>116</v>
      </c>
      <c r="AN788" t="s">
        <v>108</v>
      </c>
      <c r="AO788" t="s">
        <v>113</v>
      </c>
      <c r="AP788" t="s">
        <v>113</v>
      </c>
      <c r="AQ788" t="s">
        <v>113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B788" t="s">
        <v>113</v>
      </c>
      <c r="BD788" t="s">
        <v>113</v>
      </c>
      <c r="BF788" t="s">
        <v>113</v>
      </c>
      <c r="BG788" t="s">
        <v>113</v>
      </c>
      <c r="BH788" t="s">
        <v>111</v>
      </c>
      <c r="BI788" t="s">
        <v>113</v>
      </c>
      <c r="BJ788" t="s">
        <v>113</v>
      </c>
      <c r="BK788" t="s">
        <v>113</v>
      </c>
      <c r="BL788" t="s">
        <v>113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113</v>
      </c>
      <c r="BV788" t="s">
        <v>111</v>
      </c>
      <c r="BW788" t="s">
        <v>111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  <c r="CW788" t="s">
        <v>113</v>
      </c>
    </row>
    <row r="789" spans="1:101" x14ac:dyDescent="0.25">
      <c r="A789" t="s">
        <v>506</v>
      </c>
      <c r="B789">
        <v>159797</v>
      </c>
      <c r="C789" t="s">
        <v>5402</v>
      </c>
      <c r="D789" t="s">
        <v>102</v>
      </c>
      <c r="E789" t="s">
        <v>5403</v>
      </c>
      <c r="F789" t="s">
        <v>5404</v>
      </c>
      <c r="G789" t="s">
        <v>5405</v>
      </c>
      <c r="H789" t="s">
        <v>5406</v>
      </c>
      <c r="I789" t="s">
        <v>2169</v>
      </c>
      <c r="J789" t="s">
        <v>701</v>
      </c>
      <c r="K789" t="s">
        <v>108</v>
      </c>
      <c r="L789">
        <v>28211</v>
      </c>
      <c r="M789" t="s">
        <v>5407</v>
      </c>
      <c r="N789" t="s">
        <v>5408</v>
      </c>
      <c r="O789">
        <v>0</v>
      </c>
      <c r="V789" t="s">
        <v>110</v>
      </c>
      <c r="W789" s="1">
        <v>42024</v>
      </c>
      <c r="Y789" s="1">
        <v>43917</v>
      </c>
      <c r="Z789" s="2">
        <v>43009</v>
      </c>
      <c r="AB789" t="s">
        <v>113</v>
      </c>
      <c r="AC789" t="s">
        <v>113</v>
      </c>
      <c r="AD789" t="s">
        <v>113</v>
      </c>
      <c r="AF789" t="s">
        <v>5409</v>
      </c>
      <c r="AG789" t="s">
        <v>113</v>
      </c>
      <c r="AH789" t="s">
        <v>111</v>
      </c>
      <c r="AI789" t="s">
        <v>113</v>
      </c>
      <c r="AJ789" t="s">
        <v>114</v>
      </c>
      <c r="AL789" t="s">
        <v>115</v>
      </c>
      <c r="AM789" t="s">
        <v>701</v>
      </c>
      <c r="AN789" t="s">
        <v>108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B789" t="s">
        <v>113</v>
      </c>
      <c r="BD789" t="s">
        <v>113</v>
      </c>
      <c r="BF789" t="s">
        <v>113</v>
      </c>
      <c r="BG789" t="s">
        <v>113</v>
      </c>
      <c r="BH789" t="s">
        <v>113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113</v>
      </c>
      <c r="BV789" t="s">
        <v>111</v>
      </c>
      <c r="BW789" t="s">
        <v>111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  <c r="CW789" t="s">
        <v>113</v>
      </c>
    </row>
    <row r="790" spans="1:101" x14ac:dyDescent="0.25">
      <c r="A790" t="s">
        <v>175</v>
      </c>
      <c r="B790">
        <v>163520</v>
      </c>
      <c r="C790" t="s">
        <v>5410</v>
      </c>
      <c r="D790" t="s">
        <v>102</v>
      </c>
      <c r="E790" t="s">
        <v>5411</v>
      </c>
      <c r="F790" t="s">
        <v>5411</v>
      </c>
      <c r="G790" t="s">
        <v>5412</v>
      </c>
      <c r="H790" t="s">
        <v>5413</v>
      </c>
      <c r="I790" t="s">
        <v>234</v>
      </c>
      <c r="J790" t="s">
        <v>180</v>
      </c>
      <c r="K790" t="s">
        <v>108</v>
      </c>
      <c r="L790">
        <v>94104</v>
      </c>
      <c r="M790" t="s">
        <v>5414</v>
      </c>
      <c r="N790" t="s">
        <v>5415</v>
      </c>
      <c r="O790">
        <v>0</v>
      </c>
      <c r="V790" t="s">
        <v>110</v>
      </c>
      <c r="W790" s="1">
        <v>40998</v>
      </c>
      <c r="Y790" s="1">
        <v>43915</v>
      </c>
      <c r="Z790" s="2">
        <v>43009</v>
      </c>
      <c r="AA790" t="s">
        <v>5416</v>
      </c>
      <c r="AB790" t="s">
        <v>113</v>
      </c>
      <c r="AC790" t="s">
        <v>113</v>
      </c>
      <c r="AD790" t="s">
        <v>113</v>
      </c>
      <c r="AG790" t="s">
        <v>111</v>
      </c>
      <c r="AH790" t="s">
        <v>113</v>
      </c>
      <c r="AI790" t="s">
        <v>113</v>
      </c>
      <c r="AJ790" t="s">
        <v>114</v>
      </c>
      <c r="AL790" t="s">
        <v>115</v>
      </c>
      <c r="AM790" t="s">
        <v>116</v>
      </c>
      <c r="AN790" t="s">
        <v>108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B790" t="s">
        <v>113</v>
      </c>
      <c r="BD790" t="s">
        <v>113</v>
      </c>
      <c r="BF790" t="s">
        <v>113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111</v>
      </c>
      <c r="BW790" t="s">
        <v>111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  <c r="CW790" t="s">
        <v>113</v>
      </c>
    </row>
    <row r="791" spans="1:101" x14ac:dyDescent="0.25">
      <c r="A791" t="s">
        <v>378</v>
      </c>
      <c r="B791">
        <v>169380</v>
      </c>
      <c r="C791" t="s">
        <v>5417</v>
      </c>
      <c r="D791" t="s">
        <v>102</v>
      </c>
      <c r="E791" t="s">
        <v>5418</v>
      </c>
      <c r="F791" t="s">
        <v>5419</v>
      </c>
      <c r="G791" t="s">
        <v>5420</v>
      </c>
      <c r="H791" t="s">
        <v>5421</v>
      </c>
      <c r="I791" t="s">
        <v>384</v>
      </c>
      <c r="J791" t="s">
        <v>180</v>
      </c>
      <c r="K791" t="s">
        <v>108</v>
      </c>
      <c r="L791">
        <v>90027</v>
      </c>
      <c r="M791">
        <v>2017399865</v>
      </c>
      <c r="O791">
        <v>1</v>
      </c>
      <c r="V791" t="s">
        <v>110</v>
      </c>
      <c r="W791" s="1">
        <v>43601</v>
      </c>
      <c r="Y791" s="1">
        <v>43921</v>
      </c>
      <c r="Z791" s="2">
        <v>43009</v>
      </c>
      <c r="AA791" t="s">
        <v>5422</v>
      </c>
      <c r="AB791" t="s">
        <v>111</v>
      </c>
      <c r="AC791" t="s">
        <v>113</v>
      </c>
      <c r="AD791" t="s">
        <v>113</v>
      </c>
      <c r="AG791" t="s">
        <v>113</v>
      </c>
      <c r="AH791" t="s">
        <v>111</v>
      </c>
      <c r="AI791" t="s">
        <v>113</v>
      </c>
      <c r="AJ791" t="s">
        <v>293</v>
      </c>
      <c r="AL791" t="s">
        <v>115</v>
      </c>
      <c r="AM791" t="s">
        <v>116</v>
      </c>
      <c r="AN791" t="s">
        <v>108</v>
      </c>
      <c r="AO791" t="s">
        <v>113</v>
      </c>
      <c r="AP791" t="s">
        <v>113</v>
      </c>
      <c r="AQ791" t="s">
        <v>111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B791" t="s">
        <v>113</v>
      </c>
      <c r="BD791" t="s">
        <v>111</v>
      </c>
      <c r="BE791" t="s">
        <v>113</v>
      </c>
      <c r="BF791" t="s">
        <v>113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111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111</v>
      </c>
      <c r="BW791" t="s">
        <v>111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  <c r="CW791" t="s">
        <v>113</v>
      </c>
    </row>
    <row r="792" spans="1:101" x14ac:dyDescent="0.25">
      <c r="A792" t="s">
        <v>175</v>
      </c>
      <c r="B792">
        <v>164588</v>
      </c>
      <c r="C792" t="s">
        <v>5423</v>
      </c>
      <c r="D792" t="s">
        <v>102</v>
      </c>
      <c r="E792" t="s">
        <v>5424</v>
      </c>
      <c r="F792" t="s">
        <v>5424</v>
      </c>
      <c r="G792" t="s">
        <v>5425</v>
      </c>
      <c r="H792" t="s">
        <v>5426</v>
      </c>
      <c r="I792" t="s">
        <v>1581</v>
      </c>
      <c r="J792" t="s">
        <v>180</v>
      </c>
      <c r="K792" t="s">
        <v>108</v>
      </c>
      <c r="L792">
        <v>95134</v>
      </c>
      <c r="M792" t="s">
        <v>5427</v>
      </c>
      <c r="O792">
        <v>0</v>
      </c>
      <c r="V792" t="s">
        <v>110</v>
      </c>
      <c r="W792" s="1">
        <v>41085</v>
      </c>
      <c r="Y792" s="1">
        <v>43922</v>
      </c>
      <c r="Z792" s="2">
        <v>43009</v>
      </c>
      <c r="AA792" t="s">
        <v>5428</v>
      </c>
      <c r="AB792" t="s">
        <v>113</v>
      </c>
      <c r="AC792" t="s">
        <v>113</v>
      </c>
      <c r="AD792" t="s">
        <v>113</v>
      </c>
      <c r="AG792" t="s">
        <v>111</v>
      </c>
      <c r="AH792" t="s">
        <v>113</v>
      </c>
      <c r="AI792" t="s">
        <v>113</v>
      </c>
      <c r="AJ792" t="s">
        <v>131</v>
      </c>
      <c r="AL792" t="s">
        <v>115</v>
      </c>
      <c r="AM792" t="s">
        <v>116</v>
      </c>
      <c r="AN792" t="s">
        <v>108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B792" t="s">
        <v>113</v>
      </c>
      <c r="BD792" t="s">
        <v>113</v>
      </c>
      <c r="BF792" t="s">
        <v>113</v>
      </c>
      <c r="BG792" t="s">
        <v>113</v>
      </c>
      <c r="BH792" t="s">
        <v>111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113</v>
      </c>
      <c r="BV792" t="s">
        <v>111</v>
      </c>
      <c r="BW792" t="s">
        <v>111</v>
      </c>
      <c r="BX792" t="s">
        <v>113</v>
      </c>
      <c r="BY792" t="s">
        <v>113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113</v>
      </c>
      <c r="CF792" t="s">
        <v>113</v>
      </c>
      <c r="CG792" t="s">
        <v>113</v>
      </c>
      <c r="CH792" t="s">
        <v>113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  <c r="CW792" t="s">
        <v>113</v>
      </c>
    </row>
    <row r="793" spans="1:101" x14ac:dyDescent="0.25">
      <c r="A793" t="s">
        <v>117</v>
      </c>
      <c r="B793">
        <v>308650</v>
      </c>
      <c r="C793" t="s">
        <v>5429</v>
      </c>
      <c r="D793" t="s">
        <v>102</v>
      </c>
      <c r="E793" t="s">
        <v>5430</v>
      </c>
      <c r="F793" t="s">
        <v>5430</v>
      </c>
      <c r="G793" t="s">
        <v>5431</v>
      </c>
      <c r="H793" t="s">
        <v>5432</v>
      </c>
      <c r="I793" t="s">
        <v>831</v>
      </c>
      <c r="K793" t="s">
        <v>129</v>
      </c>
      <c r="L793">
        <v>200023</v>
      </c>
      <c r="M793">
        <v>8618621688725</v>
      </c>
      <c r="O793">
        <v>0</v>
      </c>
      <c r="V793" t="s">
        <v>110</v>
      </c>
      <c r="W793" s="1">
        <v>43951</v>
      </c>
      <c r="Y793" s="1">
        <v>43951</v>
      </c>
      <c r="Z793" s="2">
        <v>43891</v>
      </c>
      <c r="AA793" t="s">
        <v>5433</v>
      </c>
      <c r="AB793" t="s">
        <v>113</v>
      </c>
      <c r="AC793" t="s">
        <v>113</v>
      </c>
      <c r="AD793" t="s">
        <v>113</v>
      </c>
      <c r="AG793" t="s">
        <v>111</v>
      </c>
      <c r="AH793" t="s">
        <v>111</v>
      </c>
      <c r="AI793" t="s">
        <v>113</v>
      </c>
      <c r="AJ793" t="s">
        <v>131</v>
      </c>
      <c r="AL793" t="s">
        <v>115</v>
      </c>
      <c r="AN793" t="s">
        <v>122</v>
      </c>
      <c r="AO793" t="s">
        <v>113</v>
      </c>
      <c r="AP793" t="s">
        <v>113</v>
      </c>
      <c r="AQ793" t="s">
        <v>113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B793" t="s">
        <v>113</v>
      </c>
      <c r="BD793" t="s">
        <v>113</v>
      </c>
      <c r="BF793" t="s">
        <v>113</v>
      </c>
      <c r="BG793" t="s">
        <v>113</v>
      </c>
      <c r="BH793" t="s">
        <v>113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113</v>
      </c>
      <c r="BV793" t="s">
        <v>111</v>
      </c>
      <c r="BW793" t="s">
        <v>111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  <c r="CW793" t="s">
        <v>113</v>
      </c>
    </row>
    <row r="794" spans="1:101" x14ac:dyDescent="0.25">
      <c r="A794" t="s">
        <v>117</v>
      </c>
      <c r="B794">
        <v>170968</v>
      </c>
      <c r="C794" t="s">
        <v>5434</v>
      </c>
      <c r="D794" t="s">
        <v>102</v>
      </c>
      <c r="E794" t="s">
        <v>5435</v>
      </c>
      <c r="F794" t="s">
        <v>5435</v>
      </c>
      <c r="G794" t="s">
        <v>5436</v>
      </c>
      <c r="H794" t="s">
        <v>5437</v>
      </c>
      <c r="I794" t="s">
        <v>908</v>
      </c>
      <c r="K794" t="s">
        <v>219</v>
      </c>
      <c r="M794" t="s">
        <v>5438</v>
      </c>
      <c r="N794" t="s">
        <v>5439</v>
      </c>
      <c r="O794">
        <v>0</v>
      </c>
      <c r="V794" t="s">
        <v>110</v>
      </c>
      <c r="W794" s="1">
        <v>41725</v>
      </c>
      <c r="Y794" s="1">
        <v>43907</v>
      </c>
      <c r="Z794" s="2">
        <v>43009</v>
      </c>
      <c r="AA794" t="s">
        <v>5440</v>
      </c>
      <c r="AB794" t="s">
        <v>111</v>
      </c>
      <c r="AC794" t="s">
        <v>113</v>
      </c>
      <c r="AD794" t="s">
        <v>113</v>
      </c>
      <c r="AF794" t="s">
        <v>5441</v>
      </c>
      <c r="AG794" t="s">
        <v>113</v>
      </c>
      <c r="AH794" t="s">
        <v>111</v>
      </c>
      <c r="AI794" t="s">
        <v>113</v>
      </c>
      <c r="AJ794" t="s">
        <v>131</v>
      </c>
      <c r="AL794" t="s">
        <v>115</v>
      </c>
      <c r="AN794" t="s">
        <v>219</v>
      </c>
      <c r="AO794" t="s">
        <v>113</v>
      </c>
      <c r="AP794" t="s">
        <v>113</v>
      </c>
      <c r="AQ794" t="s">
        <v>111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B794" t="s">
        <v>113</v>
      </c>
      <c r="BD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113</v>
      </c>
      <c r="BU794" t="s">
        <v>113</v>
      </c>
      <c r="BV794" t="s">
        <v>113</v>
      </c>
      <c r="BW794" t="s">
        <v>111</v>
      </c>
      <c r="BX794" t="s">
        <v>111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  <c r="CW794" t="s">
        <v>113</v>
      </c>
    </row>
    <row r="795" spans="1:101" x14ac:dyDescent="0.25">
      <c r="A795" t="s">
        <v>117</v>
      </c>
      <c r="B795">
        <v>293310</v>
      </c>
      <c r="C795" t="s">
        <v>5442</v>
      </c>
      <c r="D795" t="s">
        <v>102</v>
      </c>
      <c r="E795" t="s">
        <v>5443</v>
      </c>
      <c r="F795" t="s">
        <v>5443</v>
      </c>
      <c r="G795" t="s">
        <v>5444</v>
      </c>
      <c r="I795" t="s">
        <v>1303</v>
      </c>
      <c r="K795" t="s">
        <v>328</v>
      </c>
      <c r="L795" t="s">
        <v>5445</v>
      </c>
      <c r="M795" t="s">
        <v>5446</v>
      </c>
      <c r="N795" t="s">
        <v>5447</v>
      </c>
      <c r="O795">
        <v>0</v>
      </c>
      <c r="V795" t="s">
        <v>110</v>
      </c>
      <c r="W795" s="1">
        <v>43823</v>
      </c>
      <c r="Y795" s="1">
        <v>43920</v>
      </c>
      <c r="Z795" s="2">
        <v>43009</v>
      </c>
      <c r="AA795" t="s">
        <v>5448</v>
      </c>
      <c r="AB795" t="s">
        <v>113</v>
      </c>
      <c r="AC795" t="s">
        <v>113</v>
      </c>
      <c r="AD795" t="s">
        <v>113</v>
      </c>
      <c r="AG795" t="s">
        <v>113</v>
      </c>
      <c r="AH795" t="s">
        <v>111</v>
      </c>
      <c r="AI795" t="s">
        <v>113</v>
      </c>
      <c r="AJ795" t="s">
        <v>114</v>
      </c>
      <c r="AL795" t="s">
        <v>115</v>
      </c>
      <c r="AN795" t="s">
        <v>328</v>
      </c>
      <c r="AO795" t="s">
        <v>113</v>
      </c>
      <c r="AP795" t="s">
        <v>113</v>
      </c>
      <c r="AQ795" t="s">
        <v>113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B795" t="s">
        <v>113</v>
      </c>
      <c r="BD795" t="s">
        <v>113</v>
      </c>
      <c r="BF795" t="s">
        <v>113</v>
      </c>
      <c r="BG795" t="s">
        <v>113</v>
      </c>
      <c r="BH795" t="s">
        <v>113</v>
      </c>
      <c r="BI795" t="s">
        <v>113</v>
      </c>
      <c r="BJ795" t="s">
        <v>113</v>
      </c>
      <c r="BK795" t="s">
        <v>113</v>
      </c>
      <c r="BL795" t="s">
        <v>113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113</v>
      </c>
      <c r="BV795" t="s">
        <v>113</v>
      </c>
      <c r="BW795" t="s">
        <v>111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  <c r="CW795" t="s">
        <v>113</v>
      </c>
    </row>
    <row r="796" spans="1:101" x14ac:dyDescent="0.25">
      <c r="A796" t="s">
        <v>100</v>
      </c>
      <c r="B796">
        <v>163584</v>
      </c>
      <c r="C796" t="s">
        <v>5449</v>
      </c>
      <c r="D796" t="s">
        <v>102</v>
      </c>
      <c r="E796" t="s">
        <v>5450</v>
      </c>
      <c r="F796" t="s">
        <v>5451</v>
      </c>
      <c r="G796" t="s">
        <v>5452</v>
      </c>
      <c r="H796" t="s">
        <v>647</v>
      </c>
      <c r="I796" t="s">
        <v>106</v>
      </c>
      <c r="J796" t="s">
        <v>107</v>
      </c>
      <c r="K796" t="s">
        <v>108</v>
      </c>
      <c r="L796" t="s">
        <v>5453</v>
      </c>
      <c r="M796" t="s">
        <v>5454</v>
      </c>
      <c r="O796">
        <v>0</v>
      </c>
      <c r="V796" t="s">
        <v>110</v>
      </c>
      <c r="W796" s="1">
        <v>41135</v>
      </c>
      <c r="Y796" s="1">
        <v>43550</v>
      </c>
      <c r="Z796" s="2">
        <v>43009</v>
      </c>
      <c r="AA796" t="s">
        <v>5455</v>
      </c>
      <c r="AB796" t="s">
        <v>111</v>
      </c>
      <c r="AC796" t="s">
        <v>113</v>
      </c>
      <c r="AD796" t="s">
        <v>113</v>
      </c>
      <c r="AG796" t="s">
        <v>113</v>
      </c>
      <c r="AH796" t="s">
        <v>111</v>
      </c>
      <c r="AI796" t="s">
        <v>113</v>
      </c>
      <c r="AJ796" t="s">
        <v>114</v>
      </c>
      <c r="AL796" t="s">
        <v>115</v>
      </c>
      <c r="AM796" t="s">
        <v>116</v>
      </c>
      <c r="AN796" t="s">
        <v>108</v>
      </c>
      <c r="AO796" t="s">
        <v>113</v>
      </c>
      <c r="AP796" t="s">
        <v>113</v>
      </c>
      <c r="AQ796" t="s">
        <v>111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B796" t="s">
        <v>113</v>
      </c>
      <c r="BD796" t="s">
        <v>113</v>
      </c>
      <c r="BF796" t="s">
        <v>113</v>
      </c>
      <c r="BG796" t="s">
        <v>113</v>
      </c>
      <c r="BH796" t="s">
        <v>113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113</v>
      </c>
      <c r="BV796" t="s">
        <v>111</v>
      </c>
      <c r="BW796" t="s">
        <v>111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  <c r="CW796" t="s">
        <v>113</v>
      </c>
    </row>
    <row r="797" spans="1:101" x14ac:dyDescent="0.25">
      <c r="A797" t="s">
        <v>117</v>
      </c>
      <c r="B797">
        <v>162272</v>
      </c>
      <c r="C797" t="s">
        <v>5456</v>
      </c>
      <c r="D797" t="s">
        <v>102</v>
      </c>
      <c r="E797" t="s">
        <v>5457</v>
      </c>
      <c r="F797" t="s">
        <v>5458</v>
      </c>
      <c r="G797" t="s">
        <v>5459</v>
      </c>
      <c r="H797" t="s">
        <v>5460</v>
      </c>
      <c r="I797" t="s">
        <v>250</v>
      </c>
      <c r="K797" t="s">
        <v>251</v>
      </c>
      <c r="L797" t="s">
        <v>5461</v>
      </c>
      <c r="M797" t="s">
        <v>5462</v>
      </c>
      <c r="N797" t="s">
        <v>5463</v>
      </c>
      <c r="O797">
        <v>0</v>
      </c>
      <c r="V797" t="s">
        <v>110</v>
      </c>
      <c r="W797" s="1">
        <v>40998</v>
      </c>
      <c r="Y797" s="1">
        <v>43920</v>
      </c>
      <c r="Z797" s="2">
        <v>43009</v>
      </c>
      <c r="AA797" t="s">
        <v>5464</v>
      </c>
      <c r="AB797" t="s">
        <v>111</v>
      </c>
      <c r="AC797" t="s">
        <v>113</v>
      </c>
      <c r="AD797" t="s">
        <v>113</v>
      </c>
      <c r="AF797" t="s">
        <v>5465</v>
      </c>
      <c r="AG797" t="s">
        <v>113</v>
      </c>
      <c r="AH797" t="s">
        <v>111</v>
      </c>
      <c r="AI797" t="s">
        <v>113</v>
      </c>
      <c r="AJ797" t="s">
        <v>300</v>
      </c>
      <c r="AL797" t="s">
        <v>115</v>
      </c>
      <c r="AN797" t="s">
        <v>251</v>
      </c>
      <c r="AO797" t="s">
        <v>113</v>
      </c>
      <c r="AP797" t="s">
        <v>113</v>
      </c>
      <c r="AQ797" t="s">
        <v>111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B797" t="s">
        <v>113</v>
      </c>
      <c r="BD797" t="s">
        <v>113</v>
      </c>
      <c r="BF797" t="s">
        <v>111</v>
      </c>
      <c r="BG797" t="s">
        <v>113</v>
      </c>
      <c r="BH797" t="s">
        <v>111</v>
      </c>
      <c r="BI797" t="s">
        <v>113</v>
      </c>
      <c r="BJ797" t="s">
        <v>113</v>
      </c>
      <c r="BK797" t="s">
        <v>113</v>
      </c>
      <c r="BL797" t="s">
        <v>111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113</v>
      </c>
      <c r="BV797" t="s">
        <v>111</v>
      </c>
      <c r="BW797" t="s">
        <v>111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  <c r="CW797" t="s">
        <v>113</v>
      </c>
    </row>
    <row r="798" spans="1:101" x14ac:dyDescent="0.25">
      <c r="A798" t="s">
        <v>117</v>
      </c>
      <c r="B798">
        <v>299099</v>
      </c>
      <c r="C798" t="s">
        <v>5466</v>
      </c>
      <c r="D798" t="s">
        <v>102</v>
      </c>
      <c r="E798" t="s">
        <v>5467</v>
      </c>
      <c r="F798" t="s">
        <v>5468</v>
      </c>
      <c r="G798" t="s">
        <v>5469</v>
      </c>
      <c r="H798" t="s">
        <v>5470</v>
      </c>
      <c r="I798" t="s">
        <v>831</v>
      </c>
      <c r="K798" t="s">
        <v>129</v>
      </c>
      <c r="L798">
        <v>200120</v>
      </c>
      <c r="M798" t="s">
        <v>5471</v>
      </c>
      <c r="O798">
        <v>0</v>
      </c>
      <c r="V798" t="s">
        <v>110</v>
      </c>
      <c r="W798" s="1">
        <v>43444</v>
      </c>
      <c r="Y798" s="1">
        <v>43845</v>
      </c>
      <c r="Z798" s="2">
        <v>43009</v>
      </c>
      <c r="AA798" t="s">
        <v>5472</v>
      </c>
      <c r="AB798" t="s">
        <v>113</v>
      </c>
      <c r="AC798" t="s">
        <v>113</v>
      </c>
      <c r="AD798" t="s">
        <v>113</v>
      </c>
      <c r="AF798" t="s">
        <v>1070</v>
      </c>
      <c r="AG798" t="s">
        <v>113</v>
      </c>
      <c r="AH798" t="s">
        <v>111</v>
      </c>
      <c r="AI798" t="s">
        <v>113</v>
      </c>
      <c r="AJ798" t="s">
        <v>173</v>
      </c>
      <c r="AK798" t="s">
        <v>5473</v>
      </c>
      <c r="AL798" t="s">
        <v>115</v>
      </c>
      <c r="AN798" t="s">
        <v>1268</v>
      </c>
      <c r="AO798" t="s">
        <v>113</v>
      </c>
      <c r="AP798" t="s">
        <v>113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B798" t="s">
        <v>113</v>
      </c>
      <c r="BD798" t="s">
        <v>113</v>
      </c>
      <c r="BF798" t="s">
        <v>113</v>
      </c>
      <c r="BG798" t="s">
        <v>113</v>
      </c>
      <c r="BH798" t="s">
        <v>111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113</v>
      </c>
      <c r="BV798" t="s">
        <v>111</v>
      </c>
      <c r="BW798" t="s">
        <v>111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  <c r="CW798" t="s">
        <v>113</v>
      </c>
    </row>
    <row r="799" spans="1:101" x14ac:dyDescent="0.25">
      <c r="A799" t="s">
        <v>117</v>
      </c>
      <c r="B799">
        <v>288668</v>
      </c>
      <c r="C799" t="s">
        <v>5474</v>
      </c>
      <c r="D799" t="s">
        <v>102</v>
      </c>
      <c r="E799" t="s">
        <v>5475</v>
      </c>
      <c r="F799" t="s">
        <v>5475</v>
      </c>
      <c r="G799" t="s">
        <v>5476</v>
      </c>
      <c r="H799" t="s">
        <v>5477</v>
      </c>
      <c r="I799" t="s">
        <v>1498</v>
      </c>
      <c r="K799" t="s">
        <v>1149</v>
      </c>
      <c r="L799" t="s">
        <v>5478</v>
      </c>
      <c r="M799">
        <v>551132060080</v>
      </c>
      <c r="O799">
        <v>0</v>
      </c>
      <c r="V799" t="s">
        <v>110</v>
      </c>
      <c r="W799" s="1">
        <v>42888</v>
      </c>
      <c r="Y799" s="1">
        <v>43920</v>
      </c>
      <c r="Z799" s="2">
        <v>43009</v>
      </c>
      <c r="AA799" t="s">
        <v>5479</v>
      </c>
      <c r="AB799" t="s">
        <v>111</v>
      </c>
      <c r="AC799" t="s">
        <v>113</v>
      </c>
      <c r="AD799" t="s">
        <v>113</v>
      </c>
      <c r="AG799" t="s">
        <v>113</v>
      </c>
      <c r="AH799" t="s">
        <v>111</v>
      </c>
      <c r="AI799" t="s">
        <v>113</v>
      </c>
      <c r="AJ799" t="s">
        <v>173</v>
      </c>
      <c r="AK799" t="s">
        <v>5480</v>
      </c>
      <c r="AL799" t="s">
        <v>115</v>
      </c>
      <c r="AN799" t="s">
        <v>1149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B799" t="s">
        <v>113</v>
      </c>
      <c r="BD799" t="s">
        <v>113</v>
      </c>
      <c r="BF799" t="s">
        <v>113</v>
      </c>
      <c r="BG799" t="s">
        <v>113</v>
      </c>
      <c r="BH799" t="s">
        <v>111</v>
      </c>
      <c r="BI799" t="s">
        <v>113</v>
      </c>
      <c r="BJ799" t="s">
        <v>113</v>
      </c>
      <c r="BK799" t="s">
        <v>113</v>
      </c>
      <c r="BL799" t="s">
        <v>111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113</v>
      </c>
      <c r="BV799" t="s">
        <v>111</v>
      </c>
      <c r="BW799" t="s">
        <v>111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  <c r="CW799" t="s">
        <v>113</v>
      </c>
    </row>
    <row r="800" spans="1:101" x14ac:dyDescent="0.25">
      <c r="A800" t="s">
        <v>117</v>
      </c>
      <c r="B800">
        <v>300668</v>
      </c>
      <c r="C800" t="s">
        <v>5481</v>
      </c>
      <c r="D800" t="s">
        <v>102</v>
      </c>
      <c r="E800" t="s">
        <v>5482</v>
      </c>
      <c r="F800" t="s">
        <v>5482</v>
      </c>
      <c r="G800" t="s">
        <v>5483</v>
      </c>
      <c r="H800" t="s">
        <v>5484</v>
      </c>
      <c r="I800" t="s">
        <v>250</v>
      </c>
      <c r="K800" t="s">
        <v>251</v>
      </c>
      <c r="L800" t="s">
        <v>5485</v>
      </c>
      <c r="M800" t="s">
        <v>5486</v>
      </c>
      <c r="O800">
        <v>0</v>
      </c>
      <c r="V800" t="s">
        <v>110</v>
      </c>
      <c r="W800" s="1">
        <v>43782</v>
      </c>
      <c r="Y800" s="1">
        <v>43782</v>
      </c>
      <c r="Z800" s="2">
        <v>43009</v>
      </c>
      <c r="AA800" t="s">
        <v>5487</v>
      </c>
      <c r="AB800" t="s">
        <v>111</v>
      </c>
      <c r="AC800" t="s">
        <v>113</v>
      </c>
      <c r="AD800" t="s">
        <v>113</v>
      </c>
      <c r="AF800" t="s">
        <v>5488</v>
      </c>
      <c r="AG800" t="s">
        <v>113</v>
      </c>
      <c r="AH800" t="s">
        <v>111</v>
      </c>
      <c r="AI800" t="s">
        <v>113</v>
      </c>
      <c r="AJ800" t="s">
        <v>300</v>
      </c>
      <c r="AL800" t="s">
        <v>199</v>
      </c>
      <c r="AN800" t="s">
        <v>251</v>
      </c>
      <c r="AO800" t="s">
        <v>113</v>
      </c>
      <c r="AP800" t="s">
        <v>113</v>
      </c>
      <c r="AQ800" t="s">
        <v>111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B800" t="s">
        <v>113</v>
      </c>
      <c r="BD800" t="s">
        <v>113</v>
      </c>
      <c r="BF800" t="s">
        <v>113</v>
      </c>
      <c r="BG800" t="s">
        <v>113</v>
      </c>
      <c r="BH800" t="s">
        <v>111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113</v>
      </c>
      <c r="BV800" t="s">
        <v>113</v>
      </c>
      <c r="BW800" t="s">
        <v>111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  <c r="CW800" t="s">
        <v>113</v>
      </c>
    </row>
    <row r="801" spans="1:101" x14ac:dyDescent="0.25">
      <c r="A801" t="s">
        <v>263</v>
      </c>
      <c r="B801">
        <v>306003</v>
      </c>
      <c r="C801" t="s">
        <v>5489</v>
      </c>
      <c r="D801" t="s">
        <v>102</v>
      </c>
      <c r="E801" t="s">
        <v>5490</v>
      </c>
      <c r="F801" t="s">
        <v>5490</v>
      </c>
      <c r="G801" t="s">
        <v>5491</v>
      </c>
      <c r="I801" t="s">
        <v>1020</v>
      </c>
      <c r="J801" t="s">
        <v>422</v>
      </c>
      <c r="K801" t="s">
        <v>108</v>
      </c>
      <c r="L801">
        <v>60604</v>
      </c>
      <c r="M801" t="s">
        <v>5492</v>
      </c>
      <c r="O801">
        <v>0</v>
      </c>
      <c r="V801" t="s">
        <v>110</v>
      </c>
      <c r="W801" s="1">
        <v>43840</v>
      </c>
      <c r="Y801" s="1">
        <v>43920</v>
      </c>
      <c r="Z801" s="2">
        <v>43009</v>
      </c>
      <c r="AB801" t="s">
        <v>113</v>
      </c>
      <c r="AC801" t="s">
        <v>113</v>
      </c>
      <c r="AD801" t="s">
        <v>113</v>
      </c>
      <c r="AG801" t="s">
        <v>113</v>
      </c>
      <c r="AH801" t="s">
        <v>111</v>
      </c>
      <c r="AI801" t="s">
        <v>113</v>
      </c>
      <c r="AJ801" t="s">
        <v>114</v>
      </c>
      <c r="AL801" t="s">
        <v>115</v>
      </c>
      <c r="AM801" t="s">
        <v>116</v>
      </c>
      <c r="AN801" t="s">
        <v>108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B801" t="s">
        <v>113</v>
      </c>
      <c r="BD801" t="s">
        <v>113</v>
      </c>
      <c r="BF801" t="s">
        <v>113</v>
      </c>
      <c r="BG801" t="s">
        <v>111</v>
      </c>
      <c r="BH801" t="s">
        <v>111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113</v>
      </c>
      <c r="BV801" t="s">
        <v>113</v>
      </c>
      <c r="BW801" t="s">
        <v>111</v>
      </c>
      <c r="BX801" t="s">
        <v>113</v>
      </c>
      <c r="BY801" t="s">
        <v>111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111</v>
      </c>
      <c r="CF801" t="s">
        <v>113</v>
      </c>
      <c r="CG801" t="s">
        <v>113</v>
      </c>
      <c r="CH801" t="s">
        <v>111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113</v>
      </c>
      <c r="CW801" t="s">
        <v>113</v>
      </c>
    </row>
    <row r="802" spans="1:101" x14ac:dyDescent="0.25">
      <c r="A802" t="s">
        <v>155</v>
      </c>
      <c r="B802">
        <v>297299</v>
      </c>
      <c r="C802" t="s">
        <v>5493</v>
      </c>
      <c r="D802" t="s">
        <v>102</v>
      </c>
      <c r="E802" t="s">
        <v>5494</v>
      </c>
      <c r="F802" t="s">
        <v>5494</v>
      </c>
      <c r="G802" t="s">
        <v>5495</v>
      </c>
      <c r="H802" t="s">
        <v>3382</v>
      </c>
      <c r="I802" t="s">
        <v>1041</v>
      </c>
      <c r="J802" t="s">
        <v>161</v>
      </c>
      <c r="K802" t="s">
        <v>108</v>
      </c>
      <c r="L802">
        <v>2115</v>
      </c>
      <c r="M802" t="s">
        <v>5496</v>
      </c>
      <c r="N802" t="s">
        <v>5497</v>
      </c>
      <c r="O802">
        <v>0</v>
      </c>
      <c r="V802" t="s">
        <v>110</v>
      </c>
      <c r="W802" s="1">
        <v>43277</v>
      </c>
      <c r="Y802" s="1">
        <v>43908</v>
      </c>
      <c r="Z802" s="2">
        <v>43009</v>
      </c>
      <c r="AA802" t="s">
        <v>5498</v>
      </c>
      <c r="AB802" t="s">
        <v>113</v>
      </c>
      <c r="AC802" t="s">
        <v>113</v>
      </c>
      <c r="AD802" t="s">
        <v>113</v>
      </c>
      <c r="AG802" t="s">
        <v>113</v>
      </c>
      <c r="AH802" t="s">
        <v>111</v>
      </c>
      <c r="AI802" t="s">
        <v>113</v>
      </c>
      <c r="AJ802" t="s">
        <v>293</v>
      </c>
      <c r="AL802" t="s">
        <v>115</v>
      </c>
      <c r="AM802" t="s">
        <v>116</v>
      </c>
      <c r="AN802" t="s">
        <v>108</v>
      </c>
      <c r="AO802" t="s">
        <v>113</v>
      </c>
      <c r="AP802" t="s">
        <v>113</v>
      </c>
      <c r="AQ802" t="s">
        <v>111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113</v>
      </c>
      <c r="BB802" t="s">
        <v>111</v>
      </c>
      <c r="BC802" t="s">
        <v>5499</v>
      </c>
      <c r="BD802" t="s">
        <v>113</v>
      </c>
      <c r="BF802" t="s">
        <v>113</v>
      </c>
      <c r="BG802" t="s">
        <v>113</v>
      </c>
      <c r="BH802" t="s">
        <v>111</v>
      </c>
      <c r="BI802" t="s">
        <v>113</v>
      </c>
      <c r="BJ802" t="s">
        <v>113</v>
      </c>
      <c r="BK802" t="s">
        <v>113</v>
      </c>
      <c r="BL802" t="s">
        <v>113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113</v>
      </c>
      <c r="BV802" t="s">
        <v>111</v>
      </c>
      <c r="BW802" t="s">
        <v>111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113</v>
      </c>
      <c r="CW802" t="s">
        <v>113</v>
      </c>
    </row>
    <row r="803" spans="1:101" x14ac:dyDescent="0.25">
      <c r="A803" t="s">
        <v>910</v>
      </c>
      <c r="B803">
        <v>290307</v>
      </c>
      <c r="C803" t="s">
        <v>5500</v>
      </c>
      <c r="D803" t="s">
        <v>102</v>
      </c>
      <c r="E803" t="s">
        <v>5501</v>
      </c>
      <c r="F803" t="s">
        <v>5501</v>
      </c>
      <c r="G803" t="s">
        <v>5502</v>
      </c>
      <c r="H803" t="s">
        <v>5503</v>
      </c>
      <c r="I803" t="s">
        <v>3006</v>
      </c>
      <c r="J803" t="s">
        <v>1983</v>
      </c>
      <c r="K803" t="s">
        <v>108</v>
      </c>
      <c r="L803">
        <v>33431</v>
      </c>
      <c r="M803" t="s">
        <v>5504</v>
      </c>
      <c r="N803" t="s">
        <v>5505</v>
      </c>
      <c r="O803">
        <v>1</v>
      </c>
      <c r="V803" t="s">
        <v>110</v>
      </c>
      <c r="W803" s="1">
        <v>43017</v>
      </c>
      <c r="Y803" s="1">
        <v>43903</v>
      </c>
      <c r="Z803" s="2">
        <v>43009</v>
      </c>
      <c r="AA803" t="s">
        <v>5506</v>
      </c>
      <c r="AB803" t="s">
        <v>113</v>
      </c>
      <c r="AC803" t="s">
        <v>113</v>
      </c>
      <c r="AD803" t="s">
        <v>113</v>
      </c>
      <c r="AG803" t="s">
        <v>113</v>
      </c>
      <c r="AH803" t="s">
        <v>111</v>
      </c>
      <c r="AI803" t="s">
        <v>113</v>
      </c>
      <c r="AJ803" t="s">
        <v>131</v>
      </c>
      <c r="AL803" t="s">
        <v>115</v>
      </c>
      <c r="AM803" t="s">
        <v>116</v>
      </c>
      <c r="AN803" t="s">
        <v>108</v>
      </c>
      <c r="AO803" t="s">
        <v>113</v>
      </c>
      <c r="AP803" t="s">
        <v>113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113</v>
      </c>
      <c r="BB803" t="s">
        <v>113</v>
      </c>
      <c r="BD803" t="s">
        <v>113</v>
      </c>
      <c r="BF803" t="s">
        <v>113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111</v>
      </c>
      <c r="BU803" t="s">
        <v>113</v>
      </c>
      <c r="BV803" t="s">
        <v>111</v>
      </c>
      <c r="BW803" t="s">
        <v>111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113</v>
      </c>
      <c r="CW803" t="s">
        <v>113</v>
      </c>
    </row>
    <row r="804" spans="1:101" x14ac:dyDescent="0.25">
      <c r="A804" t="s">
        <v>175</v>
      </c>
      <c r="B804">
        <v>162577</v>
      </c>
      <c r="C804" t="s">
        <v>5507</v>
      </c>
      <c r="D804" t="s">
        <v>102</v>
      </c>
      <c r="E804" t="s">
        <v>5508</v>
      </c>
      <c r="F804" t="s">
        <v>5509</v>
      </c>
      <c r="G804" t="s">
        <v>5510</v>
      </c>
      <c r="H804" t="s">
        <v>5511</v>
      </c>
      <c r="I804" t="s">
        <v>179</v>
      </c>
      <c r="J804" t="s">
        <v>180</v>
      </c>
      <c r="K804" t="s">
        <v>108</v>
      </c>
      <c r="L804">
        <v>94301</v>
      </c>
      <c r="M804" t="s">
        <v>5512</v>
      </c>
      <c r="O804">
        <v>0</v>
      </c>
      <c r="V804" t="s">
        <v>110</v>
      </c>
      <c r="W804" s="1">
        <v>40998</v>
      </c>
      <c r="Y804" s="1">
        <v>43917</v>
      </c>
      <c r="Z804" s="2">
        <v>43009</v>
      </c>
      <c r="AA804" t="s">
        <v>5513</v>
      </c>
      <c r="AB804" t="s">
        <v>113</v>
      </c>
      <c r="AC804" t="s">
        <v>113</v>
      </c>
      <c r="AD804" t="s">
        <v>113</v>
      </c>
      <c r="AG804" t="s">
        <v>111</v>
      </c>
      <c r="AH804" t="s">
        <v>113</v>
      </c>
      <c r="AI804" t="s">
        <v>113</v>
      </c>
      <c r="AJ804" t="s">
        <v>114</v>
      </c>
      <c r="AL804" t="s">
        <v>115</v>
      </c>
      <c r="AM804" t="s">
        <v>180</v>
      </c>
      <c r="AN804" t="s">
        <v>108</v>
      </c>
      <c r="AO804" t="s">
        <v>113</v>
      </c>
      <c r="AP804" t="s">
        <v>113</v>
      </c>
      <c r="AQ804" t="s">
        <v>113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113</v>
      </c>
      <c r="BB804" t="s">
        <v>113</v>
      </c>
      <c r="BD804" t="s">
        <v>113</v>
      </c>
      <c r="BF804" t="s">
        <v>113</v>
      </c>
      <c r="BG804" t="s">
        <v>113</v>
      </c>
      <c r="BH804" t="s">
        <v>111</v>
      </c>
      <c r="BI804" t="s">
        <v>113</v>
      </c>
      <c r="BJ804" t="s">
        <v>113</v>
      </c>
      <c r="BK804" t="s">
        <v>113</v>
      </c>
      <c r="BL804" t="s">
        <v>113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113</v>
      </c>
      <c r="BV804" t="s">
        <v>111</v>
      </c>
      <c r="BW804" t="s">
        <v>111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  <c r="CW804" t="s">
        <v>111</v>
      </c>
    </row>
    <row r="805" spans="1:101" x14ac:dyDescent="0.25">
      <c r="A805" t="s">
        <v>117</v>
      </c>
      <c r="B805">
        <v>289265</v>
      </c>
      <c r="C805" t="s">
        <v>5514</v>
      </c>
      <c r="D805" t="s">
        <v>102</v>
      </c>
      <c r="E805" t="s">
        <v>5515</v>
      </c>
      <c r="F805" t="s">
        <v>5515</v>
      </c>
      <c r="G805" t="s">
        <v>5516</v>
      </c>
      <c r="I805" t="s">
        <v>525</v>
      </c>
      <c r="K805" t="s">
        <v>122</v>
      </c>
      <c r="L805" t="s">
        <v>123</v>
      </c>
      <c r="M805" t="s">
        <v>5517</v>
      </c>
      <c r="N805" t="s">
        <v>5518</v>
      </c>
      <c r="O805">
        <v>1</v>
      </c>
      <c r="P805" t="s">
        <v>5519</v>
      </c>
      <c r="Q805" t="s">
        <v>5520</v>
      </c>
      <c r="R805" t="s">
        <v>128</v>
      </c>
      <c r="T805" t="s">
        <v>219</v>
      </c>
      <c r="V805" t="s">
        <v>110</v>
      </c>
      <c r="W805" s="1">
        <v>42977</v>
      </c>
      <c r="Y805" s="1">
        <v>43917</v>
      </c>
      <c r="Z805" s="2">
        <v>43009</v>
      </c>
      <c r="AA805" t="s">
        <v>5521</v>
      </c>
      <c r="AB805" t="s">
        <v>113</v>
      </c>
      <c r="AC805" t="s">
        <v>113</v>
      </c>
      <c r="AD805" t="s">
        <v>113</v>
      </c>
      <c r="AG805" t="s">
        <v>113</v>
      </c>
      <c r="AH805" t="s">
        <v>111</v>
      </c>
      <c r="AI805" t="s">
        <v>113</v>
      </c>
      <c r="AJ805" t="s">
        <v>173</v>
      </c>
      <c r="AK805" t="s">
        <v>795</v>
      </c>
      <c r="AL805" t="s">
        <v>115</v>
      </c>
      <c r="AN805" t="s">
        <v>122</v>
      </c>
      <c r="AO805" t="s">
        <v>113</v>
      </c>
      <c r="AP805" t="s">
        <v>113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B805" t="s">
        <v>113</v>
      </c>
      <c r="BD805" t="s">
        <v>113</v>
      </c>
      <c r="BF805" t="s">
        <v>113</v>
      </c>
      <c r="BG805" t="s">
        <v>113</v>
      </c>
      <c r="BH805" t="s">
        <v>111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113</v>
      </c>
      <c r="BV805" t="s">
        <v>111</v>
      </c>
      <c r="BW805" t="s">
        <v>111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  <c r="CW805" t="s">
        <v>113</v>
      </c>
    </row>
    <row r="806" spans="1:101" x14ac:dyDescent="0.25">
      <c r="A806" t="s">
        <v>910</v>
      </c>
      <c r="B806">
        <v>169362</v>
      </c>
      <c r="C806" t="s">
        <v>5522</v>
      </c>
      <c r="D806" t="s">
        <v>102</v>
      </c>
      <c r="E806" t="s">
        <v>5523</v>
      </c>
      <c r="F806" t="s">
        <v>5523</v>
      </c>
      <c r="G806" t="s">
        <v>5524</v>
      </c>
      <c r="H806" t="s">
        <v>5525</v>
      </c>
      <c r="I806" t="s">
        <v>5526</v>
      </c>
      <c r="J806" t="s">
        <v>1983</v>
      </c>
      <c r="K806" t="s">
        <v>108</v>
      </c>
      <c r="L806">
        <v>33483</v>
      </c>
      <c r="M806" t="s">
        <v>5527</v>
      </c>
      <c r="N806" t="s">
        <v>5528</v>
      </c>
      <c r="O806">
        <v>0</v>
      </c>
      <c r="V806" t="s">
        <v>110</v>
      </c>
      <c r="W806" s="1">
        <v>41614</v>
      </c>
      <c r="Y806" s="1">
        <v>43881</v>
      </c>
      <c r="Z806" s="2">
        <v>43009</v>
      </c>
      <c r="AA806" t="s">
        <v>5529</v>
      </c>
      <c r="AB806" t="s">
        <v>113</v>
      </c>
      <c r="AC806" t="s">
        <v>113</v>
      </c>
      <c r="AD806" t="s">
        <v>113</v>
      </c>
      <c r="AG806" t="s">
        <v>113</v>
      </c>
      <c r="AH806" t="s">
        <v>111</v>
      </c>
      <c r="AI806" t="s">
        <v>113</v>
      </c>
      <c r="AJ806" t="s">
        <v>114</v>
      </c>
      <c r="AL806" t="s">
        <v>115</v>
      </c>
      <c r="AM806" t="s">
        <v>116</v>
      </c>
      <c r="AN806" t="s">
        <v>108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B806" t="s">
        <v>113</v>
      </c>
      <c r="BD806" t="s">
        <v>113</v>
      </c>
      <c r="BF806" t="s">
        <v>113</v>
      </c>
      <c r="BG806" t="s">
        <v>113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113</v>
      </c>
      <c r="BV806" t="s">
        <v>113</v>
      </c>
      <c r="BW806" t="s">
        <v>111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  <c r="CW806" t="s">
        <v>113</v>
      </c>
    </row>
    <row r="807" spans="1:101" x14ac:dyDescent="0.25">
      <c r="A807" t="s">
        <v>117</v>
      </c>
      <c r="B807">
        <v>163410</v>
      </c>
      <c r="C807" t="s">
        <v>5530</v>
      </c>
      <c r="D807" t="s">
        <v>102</v>
      </c>
      <c r="E807" t="s">
        <v>5531</v>
      </c>
      <c r="F807" t="s">
        <v>5531</v>
      </c>
      <c r="G807" t="s">
        <v>5532</v>
      </c>
      <c r="I807" t="s">
        <v>5533</v>
      </c>
      <c r="K807" t="s">
        <v>251</v>
      </c>
      <c r="L807" t="s">
        <v>5534</v>
      </c>
      <c r="M807" t="s">
        <v>5535</v>
      </c>
      <c r="O807">
        <v>2</v>
      </c>
      <c r="V807" t="s">
        <v>110</v>
      </c>
      <c r="W807" s="1">
        <v>40998</v>
      </c>
      <c r="Y807" s="1">
        <v>43920</v>
      </c>
      <c r="Z807" s="2">
        <v>43009</v>
      </c>
      <c r="AA807" t="s">
        <v>5536</v>
      </c>
      <c r="AB807" t="s">
        <v>111</v>
      </c>
      <c r="AC807" t="s">
        <v>113</v>
      </c>
      <c r="AD807" t="s">
        <v>113</v>
      </c>
      <c r="AG807" t="s">
        <v>113</v>
      </c>
      <c r="AH807" t="s">
        <v>111</v>
      </c>
      <c r="AI807" t="s">
        <v>113</v>
      </c>
      <c r="AJ807" t="s">
        <v>300</v>
      </c>
      <c r="AL807" t="s">
        <v>115</v>
      </c>
      <c r="AN807" t="s">
        <v>251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B807" t="s">
        <v>113</v>
      </c>
      <c r="BD807" t="s">
        <v>113</v>
      </c>
      <c r="BF807" t="s">
        <v>113</v>
      </c>
      <c r="BG807" t="s">
        <v>113</v>
      </c>
      <c r="BH807" t="s">
        <v>113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113</v>
      </c>
      <c r="BV807" t="s">
        <v>111</v>
      </c>
      <c r="BW807" t="s">
        <v>111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  <c r="CW807" t="s">
        <v>113</v>
      </c>
    </row>
    <row r="808" spans="1:101" x14ac:dyDescent="0.25">
      <c r="A808" t="s">
        <v>155</v>
      </c>
      <c r="B808">
        <v>170981</v>
      </c>
      <c r="C808" t="s">
        <v>5537</v>
      </c>
      <c r="D808" t="s">
        <v>102</v>
      </c>
      <c r="E808" t="s">
        <v>5538</v>
      </c>
      <c r="F808" t="s">
        <v>5539</v>
      </c>
      <c r="G808" t="s">
        <v>5540</v>
      </c>
      <c r="H808" t="s">
        <v>918</v>
      </c>
      <c r="I808" t="s">
        <v>205</v>
      </c>
      <c r="J808" t="s">
        <v>161</v>
      </c>
      <c r="K808" t="s">
        <v>108</v>
      </c>
      <c r="L808">
        <v>2451</v>
      </c>
      <c r="M808" t="s">
        <v>5541</v>
      </c>
      <c r="N808" t="s">
        <v>5542</v>
      </c>
      <c r="O808">
        <v>0</v>
      </c>
      <c r="V808" t="s">
        <v>110</v>
      </c>
      <c r="W808" s="1">
        <v>41722</v>
      </c>
      <c r="Y808" s="1">
        <v>43903</v>
      </c>
      <c r="Z808" s="2">
        <v>43009</v>
      </c>
      <c r="AA808" t="s">
        <v>5543</v>
      </c>
      <c r="AB808" t="s">
        <v>113</v>
      </c>
      <c r="AC808" t="s">
        <v>113</v>
      </c>
      <c r="AD808" t="s">
        <v>113</v>
      </c>
      <c r="AG808" t="s">
        <v>111</v>
      </c>
      <c r="AH808" t="s">
        <v>111</v>
      </c>
      <c r="AI808" t="s">
        <v>113</v>
      </c>
      <c r="AJ808" t="s">
        <v>114</v>
      </c>
      <c r="AL808" t="s">
        <v>115</v>
      </c>
      <c r="AM808" t="s">
        <v>116</v>
      </c>
      <c r="AN808" t="s">
        <v>108</v>
      </c>
      <c r="AO808" t="s">
        <v>113</v>
      </c>
      <c r="AP808" t="s">
        <v>113</v>
      </c>
      <c r="AQ808" t="s">
        <v>113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B808" t="s">
        <v>113</v>
      </c>
      <c r="BD808" t="s">
        <v>113</v>
      </c>
      <c r="BF808" t="s">
        <v>113</v>
      </c>
      <c r="BG808" t="s">
        <v>113</v>
      </c>
      <c r="BH808" t="s">
        <v>111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113</v>
      </c>
      <c r="BV808" t="s">
        <v>111</v>
      </c>
      <c r="BW808" t="s">
        <v>111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  <c r="CW808" t="s">
        <v>113</v>
      </c>
    </row>
    <row r="809" spans="1:101" x14ac:dyDescent="0.25">
      <c r="A809" t="s">
        <v>910</v>
      </c>
      <c r="B809">
        <v>226563</v>
      </c>
      <c r="C809" t="s">
        <v>5544</v>
      </c>
      <c r="D809" t="s">
        <v>102</v>
      </c>
      <c r="E809" t="s">
        <v>5545</v>
      </c>
      <c r="F809" t="s">
        <v>5545</v>
      </c>
      <c r="M809" t="s">
        <v>5546</v>
      </c>
      <c r="N809" t="s">
        <v>5547</v>
      </c>
      <c r="O809">
        <v>0</v>
      </c>
      <c r="P809" t="s">
        <v>5548</v>
      </c>
      <c r="R809" t="s">
        <v>5549</v>
      </c>
      <c r="S809" t="s">
        <v>1983</v>
      </c>
      <c r="T809" t="s">
        <v>108</v>
      </c>
      <c r="U809" t="s">
        <v>5550</v>
      </c>
      <c r="V809" t="s">
        <v>110</v>
      </c>
      <c r="W809" s="1">
        <v>42815</v>
      </c>
      <c r="Y809" s="1">
        <v>43910</v>
      </c>
      <c r="Z809" s="2">
        <v>43009</v>
      </c>
      <c r="AB809" t="s">
        <v>113</v>
      </c>
      <c r="AC809" t="s">
        <v>113</v>
      </c>
      <c r="AD809" t="s">
        <v>113</v>
      </c>
      <c r="AG809" t="s">
        <v>113</v>
      </c>
      <c r="AH809" t="s">
        <v>111</v>
      </c>
      <c r="AI809" t="s">
        <v>113</v>
      </c>
      <c r="AJ809" t="s">
        <v>114</v>
      </c>
      <c r="AL809" t="s">
        <v>115</v>
      </c>
      <c r="AM809" t="s">
        <v>116</v>
      </c>
      <c r="AN809" t="s">
        <v>108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B809" t="s">
        <v>113</v>
      </c>
      <c r="BD809" t="s">
        <v>113</v>
      </c>
      <c r="BF809" t="s">
        <v>113</v>
      </c>
      <c r="BG809" t="s">
        <v>113</v>
      </c>
      <c r="BH809" t="s">
        <v>113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113</v>
      </c>
      <c r="BV809" t="s">
        <v>113</v>
      </c>
      <c r="BW809" t="s">
        <v>111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  <c r="CW809" t="s">
        <v>113</v>
      </c>
    </row>
    <row r="810" spans="1:101" x14ac:dyDescent="0.25">
      <c r="A810" t="s">
        <v>309</v>
      </c>
      <c r="B810">
        <v>175150</v>
      </c>
      <c r="C810" t="s">
        <v>5551</v>
      </c>
      <c r="D810" t="s">
        <v>102</v>
      </c>
      <c r="E810" t="s">
        <v>5552</v>
      </c>
      <c r="F810" t="s">
        <v>5552</v>
      </c>
      <c r="G810" t="s">
        <v>5553</v>
      </c>
      <c r="H810" t="s">
        <v>5554</v>
      </c>
      <c r="I810" t="s">
        <v>5555</v>
      </c>
      <c r="J810" t="s">
        <v>315</v>
      </c>
      <c r="K810" t="s">
        <v>108</v>
      </c>
      <c r="L810">
        <v>22902</v>
      </c>
      <c r="M810" t="s">
        <v>5556</v>
      </c>
      <c r="N810" t="s">
        <v>5557</v>
      </c>
      <c r="O810">
        <v>0</v>
      </c>
      <c r="V810" t="s">
        <v>110</v>
      </c>
      <c r="W810" s="1">
        <v>42055</v>
      </c>
      <c r="Y810" s="1">
        <v>43552</v>
      </c>
      <c r="Z810" s="2">
        <v>43009</v>
      </c>
      <c r="AA810" t="s">
        <v>5558</v>
      </c>
      <c r="AB810" t="s">
        <v>113</v>
      </c>
      <c r="AC810" t="s">
        <v>113</v>
      </c>
      <c r="AD810" t="s">
        <v>113</v>
      </c>
      <c r="AF810" t="s">
        <v>5559</v>
      </c>
      <c r="AG810" t="s">
        <v>113</v>
      </c>
      <c r="AH810" t="s">
        <v>111</v>
      </c>
      <c r="AI810" t="s">
        <v>113</v>
      </c>
      <c r="AJ810" t="s">
        <v>114</v>
      </c>
      <c r="AL810" t="s">
        <v>115</v>
      </c>
      <c r="AM810" t="s">
        <v>116</v>
      </c>
      <c r="AN810" t="s">
        <v>108</v>
      </c>
      <c r="AO810" t="s">
        <v>113</v>
      </c>
      <c r="AP810" t="s">
        <v>113</v>
      </c>
      <c r="AQ810" t="s">
        <v>113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B810" t="s">
        <v>113</v>
      </c>
      <c r="BD810" t="s">
        <v>113</v>
      </c>
      <c r="BF810" t="s">
        <v>113</v>
      </c>
      <c r="BG810" t="s">
        <v>113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113</v>
      </c>
      <c r="BV810" t="s">
        <v>111</v>
      </c>
      <c r="BW810" t="s">
        <v>111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  <c r="CW810" t="s">
        <v>113</v>
      </c>
    </row>
    <row r="811" spans="1:101" x14ac:dyDescent="0.25">
      <c r="A811" t="s">
        <v>117</v>
      </c>
      <c r="B811">
        <v>162975</v>
      </c>
      <c r="C811" t="s">
        <v>5560</v>
      </c>
      <c r="D811" t="s">
        <v>102</v>
      </c>
      <c r="E811" t="s">
        <v>5561</v>
      </c>
      <c r="F811" t="s">
        <v>5561</v>
      </c>
      <c r="G811" t="s">
        <v>5562</v>
      </c>
      <c r="H811" t="s">
        <v>5563</v>
      </c>
      <c r="I811" t="s">
        <v>169</v>
      </c>
      <c r="K811" t="s">
        <v>170</v>
      </c>
      <c r="L811">
        <v>238855</v>
      </c>
      <c r="M811" t="s">
        <v>5564</v>
      </c>
      <c r="N811" t="s">
        <v>5565</v>
      </c>
      <c r="O811">
        <v>0</v>
      </c>
      <c r="V811" t="s">
        <v>110</v>
      </c>
      <c r="W811" s="1">
        <v>40996</v>
      </c>
      <c r="Y811" s="1">
        <v>43913</v>
      </c>
      <c r="Z811" s="2">
        <v>43009</v>
      </c>
      <c r="AB811" t="s">
        <v>111</v>
      </c>
      <c r="AC811" t="s">
        <v>113</v>
      </c>
      <c r="AD811" t="s">
        <v>113</v>
      </c>
      <c r="AF811" t="s">
        <v>5566</v>
      </c>
      <c r="AG811" t="s">
        <v>113</v>
      </c>
      <c r="AH811" t="s">
        <v>111</v>
      </c>
      <c r="AI811" t="s">
        <v>113</v>
      </c>
      <c r="AJ811" t="s">
        <v>131</v>
      </c>
      <c r="AL811" t="s">
        <v>115</v>
      </c>
      <c r="AN811" t="s">
        <v>170</v>
      </c>
      <c r="AO811" t="s">
        <v>113</v>
      </c>
      <c r="AP811" t="s">
        <v>113</v>
      </c>
      <c r="AQ811" t="s">
        <v>111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B811" t="s">
        <v>113</v>
      </c>
      <c r="BD811" t="s">
        <v>113</v>
      </c>
      <c r="BF811" t="s">
        <v>113</v>
      </c>
      <c r="BG811" t="s">
        <v>113</v>
      </c>
      <c r="BH811" t="s">
        <v>111</v>
      </c>
      <c r="BI811" t="s">
        <v>113</v>
      </c>
      <c r="BJ811" t="s">
        <v>113</v>
      </c>
      <c r="BK811" t="s">
        <v>113</v>
      </c>
      <c r="BL811" t="s">
        <v>111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113</v>
      </c>
      <c r="BV811" t="s">
        <v>111</v>
      </c>
      <c r="BW811" t="s">
        <v>111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  <c r="CW811" t="s">
        <v>113</v>
      </c>
    </row>
    <row r="812" spans="1:101" x14ac:dyDescent="0.25">
      <c r="A812" t="s">
        <v>117</v>
      </c>
      <c r="B812">
        <v>288856</v>
      </c>
      <c r="C812" t="s">
        <v>5567</v>
      </c>
      <c r="D812" t="s">
        <v>102</v>
      </c>
      <c r="E812" t="s">
        <v>5568</v>
      </c>
      <c r="F812" t="s">
        <v>5568</v>
      </c>
      <c r="G812" t="s">
        <v>5569</v>
      </c>
      <c r="I812" t="s">
        <v>169</v>
      </c>
      <c r="K812" t="s">
        <v>170</v>
      </c>
      <c r="L812">
        <v>68736</v>
      </c>
      <c r="M812">
        <v>6596667863</v>
      </c>
      <c r="O812">
        <v>0</v>
      </c>
      <c r="V812" t="s">
        <v>110</v>
      </c>
      <c r="W812" s="1">
        <v>42930</v>
      </c>
      <c r="Y812" s="1">
        <v>43920</v>
      </c>
      <c r="Z812" s="2">
        <v>43009</v>
      </c>
      <c r="AA812" t="s">
        <v>5570</v>
      </c>
      <c r="AB812" t="s">
        <v>113</v>
      </c>
      <c r="AC812" t="s">
        <v>113</v>
      </c>
      <c r="AD812" t="s">
        <v>113</v>
      </c>
      <c r="AG812" t="s">
        <v>111</v>
      </c>
      <c r="AH812" t="s">
        <v>111</v>
      </c>
      <c r="AI812" t="s">
        <v>113</v>
      </c>
      <c r="AJ812" t="s">
        <v>131</v>
      </c>
      <c r="AL812" t="s">
        <v>115</v>
      </c>
      <c r="AN812" t="s">
        <v>122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B812" t="s">
        <v>113</v>
      </c>
      <c r="BD812" t="s">
        <v>113</v>
      </c>
      <c r="BF812" t="s">
        <v>113</v>
      </c>
      <c r="BG812" t="s">
        <v>113</v>
      </c>
      <c r="BH812" t="s">
        <v>113</v>
      </c>
      <c r="BI812" t="s">
        <v>113</v>
      </c>
      <c r="BJ812" t="s">
        <v>113</v>
      </c>
      <c r="BK812" t="s">
        <v>113</v>
      </c>
      <c r="BL812" t="s">
        <v>113</v>
      </c>
      <c r="BM812" t="s">
        <v>113</v>
      </c>
      <c r="BN812" t="s">
        <v>113</v>
      </c>
      <c r="BO812" t="s">
        <v>113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113</v>
      </c>
      <c r="BV812" t="s">
        <v>111</v>
      </c>
      <c r="BW812" t="s">
        <v>111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  <c r="CW812" t="s">
        <v>113</v>
      </c>
    </row>
    <row r="813" spans="1:101" x14ac:dyDescent="0.25">
      <c r="A813" t="s">
        <v>117</v>
      </c>
      <c r="B813">
        <v>296628</v>
      </c>
      <c r="C813" t="s">
        <v>5571</v>
      </c>
      <c r="D813" t="s">
        <v>102</v>
      </c>
      <c r="E813" t="s">
        <v>5572</v>
      </c>
      <c r="F813" t="s">
        <v>5572</v>
      </c>
      <c r="G813" t="s">
        <v>5573</v>
      </c>
      <c r="H813" t="s">
        <v>3500</v>
      </c>
      <c r="I813" t="s">
        <v>634</v>
      </c>
      <c r="K813" t="s">
        <v>635</v>
      </c>
      <c r="L813">
        <v>4672530</v>
      </c>
      <c r="M813" t="s">
        <v>5574</v>
      </c>
      <c r="N813" t="s">
        <v>5575</v>
      </c>
      <c r="O813">
        <v>0</v>
      </c>
      <c r="V813" t="s">
        <v>110</v>
      </c>
      <c r="W813" s="1">
        <v>43201</v>
      </c>
      <c r="Y813" s="1">
        <v>43913</v>
      </c>
      <c r="Z813" s="2">
        <v>43009</v>
      </c>
      <c r="AA813" t="s">
        <v>3504</v>
      </c>
      <c r="AB813" t="s">
        <v>113</v>
      </c>
      <c r="AC813" t="s">
        <v>113</v>
      </c>
      <c r="AD813" t="s">
        <v>113</v>
      </c>
      <c r="AG813" t="s">
        <v>113</v>
      </c>
      <c r="AH813" t="s">
        <v>111</v>
      </c>
      <c r="AI813" t="s">
        <v>113</v>
      </c>
      <c r="AJ813" t="s">
        <v>131</v>
      </c>
      <c r="AL813" t="s">
        <v>115</v>
      </c>
      <c r="AN813" t="s">
        <v>635</v>
      </c>
      <c r="AO813" t="s">
        <v>113</v>
      </c>
      <c r="AP813" t="s">
        <v>113</v>
      </c>
      <c r="AQ813" t="s">
        <v>113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B813" t="s">
        <v>113</v>
      </c>
      <c r="BD813" t="s">
        <v>113</v>
      </c>
      <c r="BF813" t="s">
        <v>113</v>
      </c>
      <c r="BG813" t="s">
        <v>113</v>
      </c>
      <c r="BH813" t="s">
        <v>111</v>
      </c>
      <c r="BI813" t="s">
        <v>113</v>
      </c>
      <c r="BJ813" t="s">
        <v>113</v>
      </c>
      <c r="BK813" t="s">
        <v>113</v>
      </c>
      <c r="BL813" t="s">
        <v>113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113</v>
      </c>
      <c r="BV813" t="s">
        <v>111</v>
      </c>
      <c r="BW813" t="s">
        <v>111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  <c r="CW813" t="s">
        <v>113</v>
      </c>
    </row>
    <row r="814" spans="1:101" x14ac:dyDescent="0.25">
      <c r="A814" t="s">
        <v>117</v>
      </c>
      <c r="B814">
        <v>292536</v>
      </c>
      <c r="C814" t="s">
        <v>5576</v>
      </c>
      <c r="D814" t="s">
        <v>102</v>
      </c>
      <c r="E814" t="s">
        <v>5577</v>
      </c>
      <c r="F814" t="s">
        <v>5577</v>
      </c>
      <c r="G814" t="s">
        <v>2362</v>
      </c>
      <c r="H814" t="s">
        <v>5578</v>
      </c>
      <c r="I814" t="s">
        <v>1770</v>
      </c>
      <c r="K814" t="s">
        <v>365</v>
      </c>
      <c r="L814" t="s">
        <v>5579</v>
      </c>
      <c r="M814" t="s">
        <v>5580</v>
      </c>
      <c r="N814" t="s">
        <v>5581</v>
      </c>
      <c r="O814">
        <v>11</v>
      </c>
      <c r="V814" t="s">
        <v>110</v>
      </c>
      <c r="W814" s="1">
        <v>43189</v>
      </c>
      <c r="Y814" s="1">
        <v>43924</v>
      </c>
      <c r="Z814" s="2">
        <v>43009</v>
      </c>
      <c r="AA814" t="s">
        <v>5582</v>
      </c>
      <c r="AB814" t="s">
        <v>113</v>
      </c>
      <c r="AC814" t="s">
        <v>113</v>
      </c>
      <c r="AD814" t="s">
        <v>113</v>
      </c>
      <c r="AG814" t="s">
        <v>113</v>
      </c>
      <c r="AH814" t="s">
        <v>111</v>
      </c>
      <c r="AI814" t="s">
        <v>113</v>
      </c>
      <c r="AJ814" t="s">
        <v>131</v>
      </c>
      <c r="AL814" t="s">
        <v>115</v>
      </c>
      <c r="AN814" t="s">
        <v>365</v>
      </c>
      <c r="AO814" t="s">
        <v>113</v>
      </c>
      <c r="AP814" t="s">
        <v>113</v>
      </c>
      <c r="AQ814" t="s">
        <v>113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B814" t="s">
        <v>113</v>
      </c>
      <c r="BD814" t="s">
        <v>113</v>
      </c>
      <c r="BF814" t="s">
        <v>113</v>
      </c>
      <c r="BG814" t="s">
        <v>113</v>
      </c>
      <c r="BH814" t="s">
        <v>111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113</v>
      </c>
      <c r="BV814" t="s">
        <v>111</v>
      </c>
      <c r="BW814" t="s">
        <v>111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  <c r="CW814" t="s">
        <v>113</v>
      </c>
    </row>
    <row r="815" spans="1:101" x14ac:dyDescent="0.25">
      <c r="A815" t="s">
        <v>141</v>
      </c>
      <c r="B815">
        <v>113322</v>
      </c>
      <c r="C815" t="s">
        <v>5583</v>
      </c>
      <c r="D815" t="s">
        <v>102</v>
      </c>
      <c r="E815" t="s">
        <v>5584</v>
      </c>
      <c r="F815" t="s">
        <v>5584</v>
      </c>
      <c r="G815" t="s">
        <v>5585</v>
      </c>
      <c r="H815" t="s">
        <v>1206</v>
      </c>
      <c r="I815" t="s">
        <v>547</v>
      </c>
      <c r="J815" t="s">
        <v>548</v>
      </c>
      <c r="K815" t="s">
        <v>108</v>
      </c>
      <c r="L815">
        <v>84101</v>
      </c>
      <c r="M815" t="s">
        <v>5586</v>
      </c>
      <c r="N815" t="s">
        <v>5587</v>
      </c>
      <c r="O815">
        <v>0</v>
      </c>
      <c r="V815" t="s">
        <v>110</v>
      </c>
      <c r="W815" s="1">
        <v>40966</v>
      </c>
      <c r="Y815" s="1">
        <v>43847</v>
      </c>
      <c r="Z815" s="2">
        <v>43009</v>
      </c>
      <c r="AA815" t="s">
        <v>5588</v>
      </c>
      <c r="AB815" t="s">
        <v>113</v>
      </c>
      <c r="AC815" t="s">
        <v>113</v>
      </c>
      <c r="AD815" t="s">
        <v>113</v>
      </c>
      <c r="AG815" t="s">
        <v>111</v>
      </c>
      <c r="AH815" t="s">
        <v>113</v>
      </c>
      <c r="AI815" t="s">
        <v>113</v>
      </c>
      <c r="AJ815" t="s">
        <v>114</v>
      </c>
      <c r="AL815" t="s">
        <v>115</v>
      </c>
      <c r="AM815" t="s">
        <v>548</v>
      </c>
      <c r="AN815" t="s">
        <v>108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B815" t="s">
        <v>113</v>
      </c>
      <c r="BD815" t="s">
        <v>113</v>
      </c>
      <c r="BF815" t="s">
        <v>113</v>
      </c>
      <c r="BG815" t="s">
        <v>113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113</v>
      </c>
      <c r="BV815" t="s">
        <v>113</v>
      </c>
      <c r="BW815" t="s">
        <v>111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  <c r="CW815" t="s">
        <v>113</v>
      </c>
    </row>
    <row r="816" spans="1:101" x14ac:dyDescent="0.25">
      <c r="A816" t="s">
        <v>100</v>
      </c>
      <c r="B816">
        <v>162884</v>
      </c>
      <c r="C816" t="s">
        <v>5589</v>
      </c>
      <c r="D816" t="s">
        <v>102</v>
      </c>
      <c r="E816" t="s">
        <v>5590</v>
      </c>
      <c r="F816" t="s">
        <v>5590</v>
      </c>
      <c r="G816" t="s">
        <v>5591</v>
      </c>
      <c r="H816" t="s">
        <v>2410</v>
      </c>
      <c r="I816" t="s">
        <v>106</v>
      </c>
      <c r="J816" t="s">
        <v>107</v>
      </c>
      <c r="K816" t="s">
        <v>108</v>
      </c>
      <c r="L816">
        <v>10017</v>
      </c>
      <c r="M816" t="s">
        <v>5592</v>
      </c>
      <c r="N816" t="s">
        <v>5593</v>
      </c>
      <c r="O816">
        <v>1</v>
      </c>
      <c r="V816" t="s">
        <v>110</v>
      </c>
      <c r="W816" s="1">
        <v>40999</v>
      </c>
      <c r="Y816" s="1">
        <v>43552</v>
      </c>
      <c r="Z816" s="2">
        <v>43009</v>
      </c>
      <c r="AA816" t="s">
        <v>5594</v>
      </c>
      <c r="AB816" t="s">
        <v>113</v>
      </c>
      <c r="AC816" t="s">
        <v>113</v>
      </c>
      <c r="AD816" t="s">
        <v>113</v>
      </c>
      <c r="AG816" t="s">
        <v>113</v>
      </c>
      <c r="AH816" t="s">
        <v>111</v>
      </c>
      <c r="AI816" t="s">
        <v>113</v>
      </c>
      <c r="AJ816" t="s">
        <v>293</v>
      </c>
      <c r="AL816" t="s">
        <v>115</v>
      </c>
      <c r="AM816" t="s">
        <v>116</v>
      </c>
      <c r="AN816" t="s">
        <v>108</v>
      </c>
      <c r="AO816" t="s">
        <v>113</v>
      </c>
      <c r="AP816" t="s">
        <v>113</v>
      </c>
      <c r="AQ816" t="s">
        <v>113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113</v>
      </c>
      <c r="BA816" t="s">
        <v>113</v>
      </c>
      <c r="BB816" t="s">
        <v>113</v>
      </c>
      <c r="BD816" t="s">
        <v>113</v>
      </c>
      <c r="BF816" t="s">
        <v>113</v>
      </c>
      <c r="BG816" t="s">
        <v>113</v>
      </c>
      <c r="BH816" t="s">
        <v>113</v>
      </c>
      <c r="BI816" t="s">
        <v>113</v>
      </c>
      <c r="BJ816" t="s">
        <v>113</v>
      </c>
      <c r="BK816" t="s">
        <v>113</v>
      </c>
      <c r="BL816" t="s">
        <v>113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113</v>
      </c>
      <c r="BV816" t="s">
        <v>111</v>
      </c>
      <c r="BW816" t="s">
        <v>111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  <c r="CW816" t="s">
        <v>113</v>
      </c>
    </row>
    <row r="817" spans="1:101" x14ac:dyDescent="0.25">
      <c r="A817" t="s">
        <v>117</v>
      </c>
      <c r="B817">
        <v>162004</v>
      </c>
      <c r="C817" t="s">
        <v>5595</v>
      </c>
      <c r="D817" t="s">
        <v>102</v>
      </c>
      <c r="E817" t="s">
        <v>5596</v>
      </c>
      <c r="F817" t="s">
        <v>5596</v>
      </c>
      <c r="G817" t="s">
        <v>5597</v>
      </c>
      <c r="I817" t="s">
        <v>5598</v>
      </c>
      <c r="K817" t="s">
        <v>1149</v>
      </c>
      <c r="L817" t="s">
        <v>5599</v>
      </c>
      <c r="M817" t="s">
        <v>5600</v>
      </c>
      <c r="N817" t="s">
        <v>5601</v>
      </c>
      <c r="O817">
        <v>1</v>
      </c>
      <c r="V817" t="s">
        <v>110</v>
      </c>
      <c r="W817" s="1">
        <v>40998</v>
      </c>
      <c r="Y817" s="1">
        <v>43553</v>
      </c>
      <c r="Z817" s="2">
        <v>43009</v>
      </c>
      <c r="AA817" t="s">
        <v>5602</v>
      </c>
      <c r="AB817" t="s">
        <v>111</v>
      </c>
      <c r="AC817" t="s">
        <v>113</v>
      </c>
      <c r="AD817" t="s">
        <v>113</v>
      </c>
      <c r="AF817" t="s">
        <v>5603</v>
      </c>
      <c r="AG817" t="s">
        <v>113</v>
      </c>
      <c r="AH817" t="s">
        <v>111</v>
      </c>
      <c r="AI817" t="s">
        <v>113</v>
      </c>
      <c r="AJ817" t="s">
        <v>173</v>
      </c>
      <c r="AK817" t="s">
        <v>5604</v>
      </c>
      <c r="AL817" t="s">
        <v>115</v>
      </c>
      <c r="AN817" t="s">
        <v>1149</v>
      </c>
      <c r="AO817" t="s">
        <v>113</v>
      </c>
      <c r="AP817" t="s">
        <v>113</v>
      </c>
      <c r="AQ817" t="s">
        <v>111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B817" t="s">
        <v>113</v>
      </c>
      <c r="BD817" t="s">
        <v>113</v>
      </c>
      <c r="BF817" t="s">
        <v>113</v>
      </c>
      <c r="BG817" t="s">
        <v>113</v>
      </c>
      <c r="BH817" t="s">
        <v>111</v>
      </c>
      <c r="BI817" t="s">
        <v>113</v>
      </c>
      <c r="BJ817" t="s">
        <v>113</v>
      </c>
      <c r="BK817" t="s">
        <v>113</v>
      </c>
      <c r="BL817" t="s">
        <v>113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113</v>
      </c>
      <c r="BV817" t="s">
        <v>111</v>
      </c>
      <c r="BW817" t="s">
        <v>111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  <c r="CW817" t="s">
        <v>113</v>
      </c>
    </row>
    <row r="818" spans="1:101" x14ac:dyDescent="0.25">
      <c r="A818" t="s">
        <v>141</v>
      </c>
      <c r="B818">
        <v>292446</v>
      </c>
      <c r="C818" t="s">
        <v>5605</v>
      </c>
      <c r="D818" t="s">
        <v>102</v>
      </c>
      <c r="E818" t="s">
        <v>5606</v>
      </c>
      <c r="F818" t="s">
        <v>5606</v>
      </c>
      <c r="G818" t="s">
        <v>5607</v>
      </c>
      <c r="H818" t="s">
        <v>5608</v>
      </c>
      <c r="I818" t="s">
        <v>5609</v>
      </c>
      <c r="J818" t="s">
        <v>1347</v>
      </c>
      <c r="K818" t="s">
        <v>108</v>
      </c>
      <c r="L818">
        <v>66211</v>
      </c>
      <c r="M818" t="s">
        <v>5610</v>
      </c>
      <c r="N818" t="s">
        <v>1070</v>
      </c>
      <c r="O818">
        <v>0</v>
      </c>
      <c r="V818" t="s">
        <v>110</v>
      </c>
      <c r="W818" s="1">
        <v>43154</v>
      </c>
      <c r="Y818" s="1">
        <v>43886</v>
      </c>
      <c r="Z818" s="2">
        <v>43009</v>
      </c>
      <c r="AA818" t="s">
        <v>5611</v>
      </c>
      <c r="AB818" t="s">
        <v>113</v>
      </c>
      <c r="AC818" t="s">
        <v>113</v>
      </c>
      <c r="AD818" t="s">
        <v>113</v>
      </c>
      <c r="AG818" t="s">
        <v>111</v>
      </c>
      <c r="AH818" t="s">
        <v>111</v>
      </c>
      <c r="AI818" t="s">
        <v>113</v>
      </c>
      <c r="AJ818" t="s">
        <v>114</v>
      </c>
      <c r="AL818" t="s">
        <v>115</v>
      </c>
      <c r="AM818" t="s">
        <v>1347</v>
      </c>
      <c r="AN818" t="s">
        <v>108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B818" t="s">
        <v>113</v>
      </c>
      <c r="BD818" t="s">
        <v>113</v>
      </c>
      <c r="BF818" t="s">
        <v>113</v>
      </c>
      <c r="BG818" t="s">
        <v>113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t="s">
        <v>113</v>
      </c>
      <c r="BN818" t="s">
        <v>113</v>
      </c>
      <c r="BO818" t="s">
        <v>113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113</v>
      </c>
      <c r="BV818" t="s">
        <v>111</v>
      </c>
      <c r="BW818" t="s">
        <v>111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  <c r="CW818" t="s">
        <v>113</v>
      </c>
    </row>
    <row r="819" spans="1:101" x14ac:dyDescent="0.25">
      <c r="A819" t="s">
        <v>117</v>
      </c>
      <c r="B819">
        <v>284313</v>
      </c>
      <c r="C819" t="s">
        <v>5612</v>
      </c>
      <c r="D819" t="s">
        <v>102</v>
      </c>
      <c r="E819" t="s">
        <v>5613</v>
      </c>
      <c r="F819" t="s">
        <v>5613</v>
      </c>
      <c r="G819" t="s">
        <v>5614</v>
      </c>
      <c r="H819" t="s">
        <v>5615</v>
      </c>
      <c r="I819" t="s">
        <v>128</v>
      </c>
      <c r="K819" t="s">
        <v>219</v>
      </c>
      <c r="M819" t="s">
        <v>5616</v>
      </c>
      <c r="N819" t="s">
        <v>5617</v>
      </c>
      <c r="O819">
        <v>0</v>
      </c>
      <c r="V819" t="s">
        <v>110</v>
      </c>
      <c r="W819" s="1">
        <v>42536</v>
      </c>
      <c r="Y819" s="1">
        <v>43913</v>
      </c>
      <c r="Z819" s="2">
        <v>43009</v>
      </c>
      <c r="AB819" t="s">
        <v>111</v>
      </c>
      <c r="AC819" t="s">
        <v>113</v>
      </c>
      <c r="AD819" t="s">
        <v>113</v>
      </c>
      <c r="AG819" t="s">
        <v>113</v>
      </c>
      <c r="AH819" t="s">
        <v>111</v>
      </c>
      <c r="AI819" t="s">
        <v>113</v>
      </c>
      <c r="AJ819" t="s">
        <v>173</v>
      </c>
      <c r="AK819" t="s">
        <v>5618</v>
      </c>
      <c r="AL819" t="s">
        <v>115</v>
      </c>
      <c r="AN819" t="s">
        <v>122</v>
      </c>
      <c r="AO819" t="s">
        <v>113</v>
      </c>
      <c r="AP819" t="s">
        <v>113</v>
      </c>
      <c r="AQ819" t="s">
        <v>111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B819" t="s">
        <v>113</v>
      </c>
      <c r="BD819" t="s">
        <v>113</v>
      </c>
      <c r="BF819" t="s">
        <v>113</v>
      </c>
      <c r="BG819" t="s">
        <v>113</v>
      </c>
      <c r="BH819" t="s">
        <v>111</v>
      </c>
      <c r="BI819" t="s">
        <v>113</v>
      </c>
      <c r="BJ819" t="s">
        <v>113</v>
      </c>
      <c r="BK819" t="s">
        <v>113</v>
      </c>
      <c r="BL819" t="s">
        <v>111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111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  <c r="CW819" t="s">
        <v>113</v>
      </c>
    </row>
    <row r="820" spans="1:101" x14ac:dyDescent="0.25">
      <c r="A820" t="s">
        <v>117</v>
      </c>
      <c r="B820">
        <v>160725</v>
      </c>
      <c r="C820" t="s">
        <v>5619</v>
      </c>
      <c r="D820" t="s">
        <v>102</v>
      </c>
      <c r="E820" t="s">
        <v>5620</v>
      </c>
      <c r="F820" t="s">
        <v>5620</v>
      </c>
      <c r="G820" t="s">
        <v>5621</v>
      </c>
      <c r="H820" t="s">
        <v>5622</v>
      </c>
      <c r="I820" t="s">
        <v>169</v>
      </c>
      <c r="K820" t="s">
        <v>170</v>
      </c>
      <c r="L820">
        <v>48616</v>
      </c>
      <c r="M820" t="s">
        <v>5623</v>
      </c>
      <c r="N820" t="s">
        <v>5624</v>
      </c>
      <c r="O820">
        <v>0</v>
      </c>
      <c r="V820" t="s">
        <v>110</v>
      </c>
      <c r="W820" s="1">
        <v>40948</v>
      </c>
      <c r="Y820" s="1">
        <v>43917</v>
      </c>
      <c r="Z820" s="2">
        <v>43009</v>
      </c>
      <c r="AB820" t="s">
        <v>111</v>
      </c>
      <c r="AC820" t="s">
        <v>113</v>
      </c>
      <c r="AD820" t="s">
        <v>113</v>
      </c>
      <c r="AG820" t="s">
        <v>113</v>
      </c>
      <c r="AH820" t="s">
        <v>111</v>
      </c>
      <c r="AI820" t="s">
        <v>113</v>
      </c>
      <c r="AJ820" t="s">
        <v>173</v>
      </c>
      <c r="AK820" t="s">
        <v>5625</v>
      </c>
      <c r="AL820" t="s">
        <v>115</v>
      </c>
      <c r="AN820" t="s">
        <v>170</v>
      </c>
      <c r="AO820" t="s">
        <v>113</v>
      </c>
      <c r="AP820" t="s">
        <v>113</v>
      </c>
      <c r="AQ820" t="s">
        <v>113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B820" t="s">
        <v>113</v>
      </c>
      <c r="BD820" t="s">
        <v>113</v>
      </c>
      <c r="BF820" t="s">
        <v>113</v>
      </c>
      <c r="BG820" t="s">
        <v>111</v>
      </c>
      <c r="BH820" t="s">
        <v>111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113</v>
      </c>
      <c r="BV820" t="s">
        <v>111</v>
      </c>
      <c r="BW820" t="s">
        <v>111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  <c r="CW820" t="s">
        <v>113</v>
      </c>
    </row>
    <row r="821" spans="1:101" x14ac:dyDescent="0.25">
      <c r="A821" t="s">
        <v>175</v>
      </c>
      <c r="B821">
        <v>162766</v>
      </c>
      <c r="C821" t="s">
        <v>5626</v>
      </c>
      <c r="D821" t="s">
        <v>102</v>
      </c>
      <c r="E821" t="s">
        <v>5627</v>
      </c>
      <c r="F821" t="s">
        <v>5628</v>
      </c>
      <c r="M821" t="s">
        <v>5629</v>
      </c>
      <c r="O821">
        <v>1</v>
      </c>
      <c r="P821" t="s">
        <v>5630</v>
      </c>
      <c r="R821" t="s">
        <v>5631</v>
      </c>
      <c r="S821" t="s">
        <v>180</v>
      </c>
      <c r="T821" t="s">
        <v>108</v>
      </c>
      <c r="U821">
        <v>94539</v>
      </c>
      <c r="V821" t="s">
        <v>110</v>
      </c>
      <c r="W821" s="1">
        <v>40998</v>
      </c>
      <c r="Y821" s="1">
        <v>43921</v>
      </c>
      <c r="Z821" s="2">
        <v>43009</v>
      </c>
      <c r="AA821" t="s">
        <v>5632</v>
      </c>
      <c r="AB821" t="s">
        <v>113</v>
      </c>
      <c r="AC821" t="s">
        <v>113</v>
      </c>
      <c r="AD821" t="s">
        <v>113</v>
      </c>
      <c r="AG821" t="s">
        <v>111</v>
      </c>
      <c r="AH821" t="s">
        <v>113</v>
      </c>
      <c r="AI821" t="s">
        <v>113</v>
      </c>
      <c r="AJ821" t="s">
        <v>114</v>
      </c>
      <c r="AL821" t="s">
        <v>115</v>
      </c>
      <c r="AM821" t="s">
        <v>116</v>
      </c>
      <c r="AN821" t="s">
        <v>108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B821" t="s">
        <v>111</v>
      </c>
      <c r="BC821" t="s">
        <v>5633</v>
      </c>
      <c r="BD821" t="s">
        <v>113</v>
      </c>
      <c r="BF821" t="s">
        <v>113</v>
      </c>
      <c r="BG821" t="s">
        <v>113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113</v>
      </c>
      <c r="BV821" t="s">
        <v>111</v>
      </c>
      <c r="BW821" t="s">
        <v>111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  <c r="CW821" t="s">
        <v>113</v>
      </c>
    </row>
    <row r="822" spans="1:101" x14ac:dyDescent="0.25">
      <c r="A822" t="s">
        <v>117</v>
      </c>
      <c r="B822">
        <v>161143</v>
      </c>
      <c r="C822" t="s">
        <v>5634</v>
      </c>
      <c r="D822" t="s">
        <v>102</v>
      </c>
      <c r="E822" t="s">
        <v>5635</v>
      </c>
      <c r="F822" t="s">
        <v>5635</v>
      </c>
      <c r="G822" t="s">
        <v>2065</v>
      </c>
      <c r="I822" t="s">
        <v>250</v>
      </c>
      <c r="K822" t="s">
        <v>251</v>
      </c>
      <c r="L822" t="s">
        <v>2066</v>
      </c>
      <c r="M822">
        <v>442073896410</v>
      </c>
      <c r="N822">
        <v>442073896411</v>
      </c>
      <c r="O822">
        <v>0</v>
      </c>
      <c r="V822" t="s">
        <v>110</v>
      </c>
      <c r="W822" s="1">
        <v>40953</v>
      </c>
      <c r="Y822" s="1">
        <v>43922</v>
      </c>
      <c r="Z822" s="2">
        <v>43009</v>
      </c>
      <c r="AA822" t="s">
        <v>5636</v>
      </c>
      <c r="AB822" t="s">
        <v>111</v>
      </c>
      <c r="AC822" t="s">
        <v>113</v>
      </c>
      <c r="AD822" t="s">
        <v>113</v>
      </c>
      <c r="AG822" t="s">
        <v>113</v>
      </c>
      <c r="AH822" t="s">
        <v>111</v>
      </c>
      <c r="AI822" t="s">
        <v>113</v>
      </c>
      <c r="AJ822" t="s">
        <v>300</v>
      </c>
      <c r="AL822" t="s">
        <v>115</v>
      </c>
      <c r="AN822" t="s">
        <v>251</v>
      </c>
      <c r="AO822" t="s">
        <v>113</v>
      </c>
      <c r="AP822" t="s">
        <v>113</v>
      </c>
      <c r="AQ822" t="s">
        <v>113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113</v>
      </c>
      <c r="BA822" t="s">
        <v>113</v>
      </c>
      <c r="BB822" t="s">
        <v>113</v>
      </c>
      <c r="BD822" t="s">
        <v>111</v>
      </c>
      <c r="BE822" t="s">
        <v>113</v>
      </c>
      <c r="BF822" t="s">
        <v>113</v>
      </c>
      <c r="BG822" t="s">
        <v>113</v>
      </c>
      <c r="BH822" t="s">
        <v>111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113</v>
      </c>
      <c r="BV822" t="s">
        <v>111</v>
      </c>
      <c r="BW822" t="s">
        <v>111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  <c r="CW822" t="s">
        <v>113</v>
      </c>
    </row>
    <row r="823" spans="1:101" x14ac:dyDescent="0.25">
      <c r="A823" t="s">
        <v>368</v>
      </c>
      <c r="B823">
        <v>171657</v>
      </c>
      <c r="C823" t="s">
        <v>5637</v>
      </c>
      <c r="D823" t="s">
        <v>102</v>
      </c>
      <c r="E823" t="s">
        <v>5638</v>
      </c>
      <c r="F823" t="s">
        <v>5639</v>
      </c>
      <c r="G823" t="s">
        <v>5640</v>
      </c>
      <c r="H823" t="s">
        <v>5641</v>
      </c>
      <c r="I823" t="s">
        <v>857</v>
      </c>
      <c r="J823" t="s">
        <v>373</v>
      </c>
      <c r="K823" t="s">
        <v>108</v>
      </c>
      <c r="L823">
        <v>77056</v>
      </c>
      <c r="M823" t="s">
        <v>5642</v>
      </c>
      <c r="O823">
        <v>0</v>
      </c>
      <c r="V823" t="s">
        <v>110</v>
      </c>
      <c r="W823" s="1">
        <v>43167</v>
      </c>
      <c r="Y823" s="1">
        <v>43920</v>
      </c>
      <c r="Z823" s="2">
        <v>43009</v>
      </c>
      <c r="AA823" t="s">
        <v>5643</v>
      </c>
      <c r="AB823" t="s">
        <v>113</v>
      </c>
      <c r="AC823" t="s">
        <v>113</v>
      </c>
      <c r="AD823" t="s">
        <v>113</v>
      </c>
      <c r="AG823" t="s">
        <v>113</v>
      </c>
      <c r="AH823" t="s">
        <v>111</v>
      </c>
      <c r="AI823" t="s">
        <v>113</v>
      </c>
      <c r="AJ823" t="s">
        <v>114</v>
      </c>
      <c r="AL823" t="s">
        <v>115</v>
      </c>
      <c r="AM823" t="s">
        <v>116</v>
      </c>
      <c r="AN823" t="s">
        <v>108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B823" t="s">
        <v>113</v>
      </c>
      <c r="BD823" t="s">
        <v>113</v>
      </c>
      <c r="BF823" t="s">
        <v>113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113</v>
      </c>
      <c r="BV823" t="s">
        <v>113</v>
      </c>
      <c r="BW823" t="s">
        <v>111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  <c r="CW823" t="s">
        <v>113</v>
      </c>
    </row>
    <row r="824" spans="1:101" x14ac:dyDescent="0.25">
      <c r="A824" t="s">
        <v>117</v>
      </c>
      <c r="B824">
        <v>296580</v>
      </c>
      <c r="C824" t="s">
        <v>5644</v>
      </c>
      <c r="D824" t="s">
        <v>102</v>
      </c>
      <c r="E824" t="s">
        <v>5645</v>
      </c>
      <c r="F824" t="s">
        <v>5645</v>
      </c>
      <c r="G824" t="s">
        <v>5646</v>
      </c>
      <c r="I824" t="s">
        <v>5647</v>
      </c>
      <c r="K824" t="s">
        <v>5648</v>
      </c>
      <c r="L824" t="s">
        <v>5649</v>
      </c>
      <c r="M824" t="s">
        <v>5650</v>
      </c>
      <c r="N824" t="s">
        <v>5651</v>
      </c>
      <c r="O824">
        <v>0</v>
      </c>
      <c r="V824" t="s">
        <v>110</v>
      </c>
      <c r="W824" s="1">
        <v>43189</v>
      </c>
      <c r="Y824" s="1">
        <v>43915</v>
      </c>
      <c r="Z824" s="2">
        <v>43009</v>
      </c>
      <c r="AA824" t="s">
        <v>5652</v>
      </c>
      <c r="AB824" t="s">
        <v>111</v>
      </c>
      <c r="AC824" t="s">
        <v>113</v>
      </c>
      <c r="AD824" t="s">
        <v>113</v>
      </c>
      <c r="AF824">
        <v>20514733962</v>
      </c>
      <c r="AG824" t="s">
        <v>113</v>
      </c>
      <c r="AH824" t="s">
        <v>111</v>
      </c>
      <c r="AI824" t="s">
        <v>113</v>
      </c>
      <c r="AJ824" t="s">
        <v>131</v>
      </c>
      <c r="AL824" t="s">
        <v>115</v>
      </c>
      <c r="AN824" t="s">
        <v>5648</v>
      </c>
      <c r="AO824" t="s">
        <v>113</v>
      </c>
      <c r="AP824" t="s">
        <v>113</v>
      </c>
      <c r="AQ824" t="s">
        <v>113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B824" t="s">
        <v>113</v>
      </c>
      <c r="BD824" t="s">
        <v>113</v>
      </c>
      <c r="BF824" t="s">
        <v>113</v>
      </c>
      <c r="BG824" t="s">
        <v>113</v>
      </c>
      <c r="BH824" t="s">
        <v>111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113</v>
      </c>
      <c r="BV824" t="s">
        <v>111</v>
      </c>
      <c r="BW824" t="s">
        <v>111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  <c r="CW824" t="s">
        <v>113</v>
      </c>
    </row>
    <row r="825" spans="1:101" x14ac:dyDescent="0.25">
      <c r="A825" t="s">
        <v>100</v>
      </c>
      <c r="B825">
        <v>163055</v>
      </c>
      <c r="C825" t="s">
        <v>5653</v>
      </c>
      <c r="D825" t="s">
        <v>102</v>
      </c>
      <c r="E825" t="s">
        <v>5654</v>
      </c>
      <c r="F825" t="s">
        <v>5654</v>
      </c>
      <c r="G825" t="s">
        <v>5655</v>
      </c>
      <c r="I825" t="s">
        <v>106</v>
      </c>
      <c r="J825" t="s">
        <v>107</v>
      </c>
      <c r="K825" t="s">
        <v>108</v>
      </c>
      <c r="L825">
        <v>10019</v>
      </c>
      <c r="M825" t="s">
        <v>5656</v>
      </c>
      <c r="N825" t="s">
        <v>5657</v>
      </c>
      <c r="O825">
        <v>0</v>
      </c>
      <c r="V825" t="s">
        <v>110</v>
      </c>
      <c r="W825" s="1">
        <v>40997</v>
      </c>
      <c r="Y825" s="1">
        <v>43917</v>
      </c>
      <c r="Z825" s="2">
        <v>43009</v>
      </c>
      <c r="AA825" t="s">
        <v>5658</v>
      </c>
      <c r="AB825" t="s">
        <v>113</v>
      </c>
      <c r="AC825" t="s">
        <v>113</v>
      </c>
      <c r="AD825" t="s">
        <v>113</v>
      </c>
      <c r="AG825" t="s">
        <v>111</v>
      </c>
      <c r="AH825" t="s">
        <v>111</v>
      </c>
      <c r="AI825" t="s">
        <v>113</v>
      </c>
      <c r="AJ825" t="s">
        <v>114</v>
      </c>
      <c r="AL825" t="s">
        <v>115</v>
      </c>
      <c r="AM825" t="s">
        <v>116</v>
      </c>
      <c r="AN825" t="s">
        <v>108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B825" t="s">
        <v>113</v>
      </c>
      <c r="BD825" t="s">
        <v>113</v>
      </c>
      <c r="BF825" t="s">
        <v>113</v>
      </c>
      <c r="BG825" t="s">
        <v>113</v>
      </c>
      <c r="BH825" t="s">
        <v>113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113</v>
      </c>
      <c r="BV825" t="s">
        <v>111</v>
      </c>
      <c r="BW825" t="s">
        <v>111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  <c r="CW825" t="s">
        <v>113</v>
      </c>
    </row>
    <row r="826" spans="1:101" x14ac:dyDescent="0.25">
      <c r="A826" t="s">
        <v>117</v>
      </c>
      <c r="B826">
        <v>298359</v>
      </c>
      <c r="C826" t="s">
        <v>5659</v>
      </c>
      <c r="D826" t="s">
        <v>102</v>
      </c>
      <c r="E826" t="s">
        <v>5660</v>
      </c>
      <c r="F826" t="s">
        <v>5660</v>
      </c>
      <c r="G826" t="s">
        <v>5661</v>
      </c>
      <c r="I826" t="s">
        <v>5662</v>
      </c>
      <c r="K826" t="s">
        <v>194</v>
      </c>
      <c r="L826">
        <v>8808</v>
      </c>
      <c r="M826" t="s">
        <v>5663</v>
      </c>
      <c r="O826">
        <v>0</v>
      </c>
      <c r="V826" t="s">
        <v>110</v>
      </c>
      <c r="W826" s="1">
        <v>43321</v>
      </c>
      <c r="Y826" s="1">
        <v>43861</v>
      </c>
      <c r="Z826" s="2">
        <v>43009</v>
      </c>
      <c r="AA826" t="s">
        <v>5664</v>
      </c>
      <c r="AB826" t="s">
        <v>111</v>
      </c>
      <c r="AC826" t="s">
        <v>113</v>
      </c>
      <c r="AD826" t="s">
        <v>113</v>
      </c>
      <c r="AF826" t="s">
        <v>5665</v>
      </c>
      <c r="AG826" t="s">
        <v>113</v>
      </c>
      <c r="AH826" t="s">
        <v>111</v>
      </c>
      <c r="AI826" t="s">
        <v>113</v>
      </c>
      <c r="AJ826" t="s">
        <v>173</v>
      </c>
      <c r="AK826" t="s">
        <v>5666</v>
      </c>
      <c r="AL826" t="s">
        <v>115</v>
      </c>
      <c r="AN826" t="s">
        <v>194</v>
      </c>
      <c r="AO826" t="s">
        <v>113</v>
      </c>
      <c r="AP826" t="s">
        <v>113</v>
      </c>
      <c r="AQ826" t="s">
        <v>111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B826" t="s">
        <v>113</v>
      </c>
      <c r="BD826" t="s">
        <v>113</v>
      </c>
      <c r="BF826" t="s">
        <v>113</v>
      </c>
      <c r="BG826" t="s">
        <v>113</v>
      </c>
      <c r="BH826" t="s">
        <v>111</v>
      </c>
      <c r="BI826" t="s">
        <v>113</v>
      </c>
      <c r="BJ826" t="s">
        <v>113</v>
      </c>
      <c r="BK826" t="s">
        <v>113</v>
      </c>
      <c r="BL826" t="s">
        <v>111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113</v>
      </c>
      <c r="BV826" t="s">
        <v>113</v>
      </c>
      <c r="BW826" t="s">
        <v>111</v>
      </c>
      <c r="BX826" t="s">
        <v>113</v>
      </c>
      <c r="BY826" t="s">
        <v>113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  <c r="CW826" t="s">
        <v>113</v>
      </c>
    </row>
    <row r="827" spans="1:101" x14ac:dyDescent="0.25">
      <c r="A827" t="s">
        <v>117</v>
      </c>
      <c r="B827">
        <v>301196</v>
      </c>
      <c r="C827" t="s">
        <v>5667</v>
      </c>
      <c r="D827" t="s">
        <v>102</v>
      </c>
      <c r="E827" t="s">
        <v>5668</v>
      </c>
      <c r="F827" t="s">
        <v>5668</v>
      </c>
      <c r="G827" t="s">
        <v>5669</v>
      </c>
      <c r="H827" t="s">
        <v>5670</v>
      </c>
      <c r="I827" t="s">
        <v>250</v>
      </c>
      <c r="K827" t="s">
        <v>251</v>
      </c>
      <c r="L827" t="s">
        <v>5671</v>
      </c>
      <c r="M827" t="s">
        <v>5672</v>
      </c>
      <c r="N827" t="s">
        <v>5673</v>
      </c>
      <c r="O827">
        <v>0</v>
      </c>
      <c r="V827" t="s">
        <v>110</v>
      </c>
      <c r="W827" s="1">
        <v>43557</v>
      </c>
      <c r="Y827" s="1">
        <v>43896</v>
      </c>
      <c r="Z827" s="2">
        <v>43009</v>
      </c>
      <c r="AA827" t="s">
        <v>5674</v>
      </c>
      <c r="AB827" t="s">
        <v>111</v>
      </c>
      <c r="AC827" t="s">
        <v>113</v>
      </c>
      <c r="AD827" t="s">
        <v>113</v>
      </c>
      <c r="AF827" t="s">
        <v>5675</v>
      </c>
      <c r="AG827" t="s">
        <v>113</v>
      </c>
      <c r="AH827" t="s">
        <v>111</v>
      </c>
      <c r="AI827" t="s">
        <v>113</v>
      </c>
      <c r="AJ827" t="s">
        <v>300</v>
      </c>
      <c r="AL827" t="s">
        <v>199</v>
      </c>
      <c r="AN827" t="s">
        <v>251</v>
      </c>
      <c r="AO827" t="s">
        <v>113</v>
      </c>
      <c r="AP827" t="s">
        <v>113</v>
      </c>
      <c r="AQ827" t="s">
        <v>113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B827" t="s">
        <v>113</v>
      </c>
      <c r="BD827" t="s">
        <v>111</v>
      </c>
      <c r="BE827" t="s">
        <v>113</v>
      </c>
      <c r="BF827" t="s">
        <v>113</v>
      </c>
      <c r="BG827" t="s">
        <v>113</v>
      </c>
      <c r="BH827" t="s">
        <v>111</v>
      </c>
      <c r="BI827" t="s">
        <v>113</v>
      </c>
      <c r="BJ827" t="s">
        <v>113</v>
      </c>
      <c r="BK827" t="s">
        <v>113</v>
      </c>
      <c r="BL827" t="s">
        <v>111</v>
      </c>
      <c r="BM827" t="s">
        <v>113</v>
      </c>
      <c r="BN827" t="s">
        <v>113</v>
      </c>
      <c r="BO827" t="s">
        <v>111</v>
      </c>
      <c r="BP827" t="s">
        <v>113</v>
      </c>
      <c r="BQ827" t="s">
        <v>113</v>
      </c>
      <c r="BR827" t="s">
        <v>113</v>
      </c>
      <c r="BS827" t="s">
        <v>113</v>
      </c>
      <c r="BT827" t="s">
        <v>113</v>
      </c>
      <c r="BU827" t="s">
        <v>113</v>
      </c>
      <c r="BV827" t="s">
        <v>111</v>
      </c>
      <c r="BW827" t="s">
        <v>111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  <c r="CW827" t="s">
        <v>113</v>
      </c>
    </row>
    <row r="828" spans="1:101" x14ac:dyDescent="0.25">
      <c r="A828" t="s">
        <v>117</v>
      </c>
      <c r="B828">
        <v>308987</v>
      </c>
      <c r="C828" t="s">
        <v>5676</v>
      </c>
      <c r="D828" t="s">
        <v>102</v>
      </c>
      <c r="E828" t="s">
        <v>5677</v>
      </c>
      <c r="F828" t="s">
        <v>5677</v>
      </c>
      <c r="G828" t="s">
        <v>5334</v>
      </c>
      <c r="H828" t="s">
        <v>120</v>
      </c>
      <c r="I828" t="s">
        <v>525</v>
      </c>
      <c r="K828" t="s">
        <v>122</v>
      </c>
      <c r="L828" t="s">
        <v>123</v>
      </c>
      <c r="M828" t="s">
        <v>5678</v>
      </c>
      <c r="O828">
        <v>0</v>
      </c>
      <c r="P828" t="s">
        <v>5679</v>
      </c>
      <c r="Q828" t="s">
        <v>5680</v>
      </c>
      <c r="R828" t="s">
        <v>5681</v>
      </c>
      <c r="T828" t="s">
        <v>219</v>
      </c>
      <c r="V828" t="s">
        <v>110</v>
      </c>
      <c r="W828" s="1">
        <v>43948</v>
      </c>
      <c r="Y828" s="1">
        <v>43948</v>
      </c>
      <c r="Z828" s="2">
        <v>43891</v>
      </c>
      <c r="AB828" t="s">
        <v>111</v>
      </c>
      <c r="AC828" t="s">
        <v>113</v>
      </c>
      <c r="AD828" t="s">
        <v>113</v>
      </c>
      <c r="AG828" t="s">
        <v>113</v>
      </c>
      <c r="AH828" t="s">
        <v>111</v>
      </c>
      <c r="AI828" t="s">
        <v>113</v>
      </c>
      <c r="AJ828" t="s">
        <v>173</v>
      </c>
      <c r="AK828" t="s">
        <v>795</v>
      </c>
      <c r="AL828" t="s">
        <v>115</v>
      </c>
      <c r="AN828" t="s">
        <v>122</v>
      </c>
      <c r="AO828" t="s">
        <v>113</v>
      </c>
      <c r="AP828" t="s">
        <v>113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B828" t="s">
        <v>113</v>
      </c>
      <c r="BD828" t="s">
        <v>113</v>
      </c>
      <c r="BF828" t="s">
        <v>113</v>
      </c>
      <c r="BG828" t="s">
        <v>113</v>
      </c>
      <c r="BH828" t="s">
        <v>111</v>
      </c>
      <c r="BI828" t="s">
        <v>113</v>
      </c>
      <c r="BJ828" t="s">
        <v>113</v>
      </c>
      <c r="BK828" t="s">
        <v>113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113</v>
      </c>
      <c r="BR828" t="s">
        <v>113</v>
      </c>
      <c r="BS828" t="s">
        <v>113</v>
      </c>
      <c r="BT828" t="s">
        <v>113</v>
      </c>
      <c r="BU828" t="s">
        <v>113</v>
      </c>
      <c r="BV828" t="s">
        <v>111</v>
      </c>
      <c r="BW828" t="s">
        <v>111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  <c r="CW828" t="s">
        <v>113</v>
      </c>
    </row>
    <row r="829" spans="1:101" x14ac:dyDescent="0.25">
      <c r="A829" t="s">
        <v>117</v>
      </c>
      <c r="B829">
        <v>163729</v>
      </c>
      <c r="C829" t="s">
        <v>5682</v>
      </c>
      <c r="D829" t="s">
        <v>102</v>
      </c>
      <c r="E829" t="s">
        <v>5683</v>
      </c>
      <c r="F829" t="s">
        <v>5683</v>
      </c>
      <c r="G829" t="s">
        <v>5684</v>
      </c>
      <c r="I829" t="s">
        <v>121</v>
      </c>
      <c r="K829" t="s">
        <v>122</v>
      </c>
      <c r="L829" t="s">
        <v>123</v>
      </c>
      <c r="M829" t="s">
        <v>5685</v>
      </c>
      <c r="O829">
        <v>0</v>
      </c>
      <c r="V829" t="s">
        <v>110</v>
      </c>
      <c r="W829" s="1">
        <v>43277</v>
      </c>
      <c r="Y829" s="1">
        <v>43644</v>
      </c>
      <c r="Z829" s="2">
        <v>43009</v>
      </c>
      <c r="AB829" t="s">
        <v>113</v>
      </c>
      <c r="AC829" t="s">
        <v>113</v>
      </c>
      <c r="AD829" t="s">
        <v>113</v>
      </c>
      <c r="AG829" t="s">
        <v>113</v>
      </c>
      <c r="AH829" t="s">
        <v>111</v>
      </c>
      <c r="AI829" t="s">
        <v>113</v>
      </c>
      <c r="AJ829" t="s">
        <v>131</v>
      </c>
      <c r="AL829" t="s">
        <v>199</v>
      </c>
      <c r="AN829" t="s">
        <v>122</v>
      </c>
      <c r="AO829" t="s">
        <v>113</v>
      </c>
      <c r="AP829" t="s">
        <v>113</v>
      </c>
      <c r="AQ829" t="s">
        <v>111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B829" t="s">
        <v>113</v>
      </c>
      <c r="BD829" t="s">
        <v>111</v>
      </c>
      <c r="BE829" t="s">
        <v>111</v>
      </c>
      <c r="BF829" t="s">
        <v>113</v>
      </c>
      <c r="BG829" t="s">
        <v>113</v>
      </c>
      <c r="BH829" t="s">
        <v>111</v>
      </c>
      <c r="BI829" t="s">
        <v>113</v>
      </c>
      <c r="BJ829" t="s">
        <v>113</v>
      </c>
      <c r="BK829" t="s">
        <v>113</v>
      </c>
      <c r="BL829" t="s">
        <v>111</v>
      </c>
      <c r="BM829" t="s">
        <v>113</v>
      </c>
      <c r="BN829" t="s">
        <v>113</v>
      </c>
      <c r="BO829" t="s">
        <v>113</v>
      </c>
      <c r="BP829" t="s">
        <v>113</v>
      </c>
      <c r="BQ829" t="s">
        <v>113</v>
      </c>
      <c r="BR829" t="s">
        <v>113</v>
      </c>
      <c r="BS829" t="s">
        <v>113</v>
      </c>
      <c r="BT829" t="s">
        <v>113</v>
      </c>
      <c r="BU829" t="s">
        <v>113</v>
      </c>
      <c r="BV829" t="s">
        <v>111</v>
      </c>
      <c r="BW829" t="s">
        <v>111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  <c r="CW829" t="s">
        <v>113</v>
      </c>
    </row>
    <row r="830" spans="1:101" x14ac:dyDescent="0.25">
      <c r="A830" t="s">
        <v>100</v>
      </c>
      <c r="B830">
        <v>171951</v>
      </c>
      <c r="C830" t="s">
        <v>5686</v>
      </c>
      <c r="D830" t="s">
        <v>102</v>
      </c>
      <c r="E830" t="s">
        <v>5687</v>
      </c>
      <c r="F830" t="s">
        <v>5687</v>
      </c>
      <c r="G830" t="s">
        <v>5688</v>
      </c>
      <c r="I830" t="s">
        <v>5689</v>
      </c>
      <c r="J830" t="s">
        <v>2371</v>
      </c>
      <c r="K830" t="s">
        <v>108</v>
      </c>
      <c r="L830">
        <v>7481</v>
      </c>
      <c r="M830" t="s">
        <v>5690</v>
      </c>
      <c r="N830" t="s">
        <v>5691</v>
      </c>
      <c r="O830">
        <v>0</v>
      </c>
      <c r="V830" t="s">
        <v>110</v>
      </c>
      <c r="W830" s="1">
        <v>41879</v>
      </c>
      <c r="Y830" s="1">
        <v>43951</v>
      </c>
      <c r="Z830" s="2">
        <v>43891</v>
      </c>
      <c r="AB830" t="s">
        <v>113</v>
      </c>
      <c r="AC830" t="s">
        <v>113</v>
      </c>
      <c r="AD830" t="s">
        <v>113</v>
      </c>
      <c r="AG830" t="s">
        <v>113</v>
      </c>
      <c r="AH830" t="s">
        <v>111</v>
      </c>
      <c r="AI830" t="s">
        <v>113</v>
      </c>
      <c r="AJ830" t="s">
        <v>131</v>
      </c>
      <c r="AL830" t="s">
        <v>115</v>
      </c>
      <c r="AM830" t="s">
        <v>116</v>
      </c>
      <c r="AN830" t="s">
        <v>108</v>
      </c>
      <c r="AO830" t="s">
        <v>113</v>
      </c>
      <c r="AP830" t="s">
        <v>113</v>
      </c>
      <c r="AQ830" t="s">
        <v>111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B830" t="s">
        <v>113</v>
      </c>
      <c r="BD830" t="s">
        <v>113</v>
      </c>
      <c r="BF830" t="s">
        <v>113</v>
      </c>
      <c r="BG830" t="s">
        <v>113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113</v>
      </c>
      <c r="BV830" t="s">
        <v>111</v>
      </c>
      <c r="BW830" t="s">
        <v>111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  <c r="CW830" t="s">
        <v>113</v>
      </c>
    </row>
    <row r="831" spans="1:101" x14ac:dyDescent="0.25">
      <c r="A831" t="s">
        <v>100</v>
      </c>
      <c r="B831">
        <v>163005</v>
      </c>
      <c r="C831" t="s">
        <v>5692</v>
      </c>
      <c r="D831" t="s">
        <v>102</v>
      </c>
      <c r="E831" t="s">
        <v>5693</v>
      </c>
      <c r="F831" t="s">
        <v>5693</v>
      </c>
      <c r="G831" t="s">
        <v>5694</v>
      </c>
      <c r="H831" t="s">
        <v>5695</v>
      </c>
      <c r="I831" t="s">
        <v>106</v>
      </c>
      <c r="J831" t="s">
        <v>107</v>
      </c>
      <c r="K831" t="s">
        <v>108</v>
      </c>
      <c r="L831">
        <v>10171</v>
      </c>
      <c r="M831" t="s">
        <v>5696</v>
      </c>
      <c r="N831" t="s">
        <v>5697</v>
      </c>
      <c r="O831">
        <v>0</v>
      </c>
      <c r="V831" t="s">
        <v>110</v>
      </c>
      <c r="W831" s="1">
        <v>40998</v>
      </c>
      <c r="Y831" s="1">
        <v>43851</v>
      </c>
      <c r="Z831" s="2">
        <v>43009</v>
      </c>
      <c r="AB831" t="s">
        <v>113</v>
      </c>
      <c r="AC831" t="s">
        <v>113</v>
      </c>
      <c r="AD831" t="s">
        <v>113</v>
      </c>
      <c r="AG831" t="s">
        <v>113</v>
      </c>
      <c r="AH831" t="s">
        <v>111</v>
      </c>
      <c r="AI831" t="s">
        <v>113</v>
      </c>
      <c r="AJ831" t="s">
        <v>131</v>
      </c>
      <c r="AL831" t="s">
        <v>115</v>
      </c>
      <c r="AM831" t="s">
        <v>107</v>
      </c>
      <c r="AN831" t="s">
        <v>108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B831" t="s">
        <v>113</v>
      </c>
      <c r="BD831" t="s">
        <v>113</v>
      </c>
      <c r="BF831" t="s">
        <v>113</v>
      </c>
      <c r="BG831" t="s">
        <v>113</v>
      </c>
      <c r="BH831" t="s">
        <v>113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113</v>
      </c>
      <c r="BV831" t="s">
        <v>111</v>
      </c>
      <c r="BW831" t="s">
        <v>111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  <c r="CW831" t="s">
        <v>113</v>
      </c>
    </row>
    <row r="832" spans="1:101" x14ac:dyDescent="0.25">
      <c r="A832" t="s">
        <v>100</v>
      </c>
      <c r="B832">
        <v>163130</v>
      </c>
      <c r="C832" t="s">
        <v>5698</v>
      </c>
      <c r="D832" t="s">
        <v>102</v>
      </c>
      <c r="E832" t="s">
        <v>5699</v>
      </c>
      <c r="F832" t="s">
        <v>5699</v>
      </c>
      <c r="G832" t="s">
        <v>5700</v>
      </c>
      <c r="I832" t="s">
        <v>106</v>
      </c>
      <c r="J832" t="s">
        <v>107</v>
      </c>
      <c r="K832" t="s">
        <v>108</v>
      </c>
      <c r="L832" t="s">
        <v>5701</v>
      </c>
      <c r="M832" t="s">
        <v>5702</v>
      </c>
      <c r="O832">
        <v>0</v>
      </c>
      <c r="V832" t="s">
        <v>110</v>
      </c>
      <c r="W832" s="1">
        <v>40995</v>
      </c>
      <c r="Y832" s="1">
        <v>43895</v>
      </c>
      <c r="Z832" s="2">
        <v>43009</v>
      </c>
      <c r="AB832" t="s">
        <v>113</v>
      </c>
      <c r="AC832" t="s">
        <v>113</v>
      </c>
      <c r="AD832" t="s">
        <v>113</v>
      </c>
      <c r="AG832" t="s">
        <v>113</v>
      </c>
      <c r="AH832" t="s">
        <v>111</v>
      </c>
      <c r="AI832" t="s">
        <v>113</v>
      </c>
      <c r="AJ832" t="s">
        <v>114</v>
      </c>
      <c r="AL832" t="s">
        <v>115</v>
      </c>
      <c r="AM832" t="s">
        <v>107</v>
      </c>
      <c r="AN832" t="s">
        <v>108</v>
      </c>
      <c r="AO832" t="s">
        <v>113</v>
      </c>
      <c r="AP832" t="s">
        <v>113</v>
      </c>
      <c r="AQ832" t="s">
        <v>111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111</v>
      </c>
      <c r="BA832" t="s">
        <v>113</v>
      </c>
      <c r="BB832" t="s">
        <v>113</v>
      </c>
      <c r="BD832" t="s">
        <v>113</v>
      </c>
      <c r="BF832" t="s">
        <v>113</v>
      </c>
      <c r="BG832" t="s">
        <v>113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113</v>
      </c>
      <c r="BV832" t="s">
        <v>113</v>
      </c>
      <c r="BW832" t="s">
        <v>111</v>
      </c>
      <c r="BX832" t="s">
        <v>113</v>
      </c>
      <c r="BY832" t="s">
        <v>113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  <c r="CW832" t="s">
        <v>113</v>
      </c>
    </row>
    <row r="833" spans="1:101" x14ac:dyDescent="0.25">
      <c r="A833" t="s">
        <v>117</v>
      </c>
      <c r="B833">
        <v>301825</v>
      </c>
      <c r="C833" t="s">
        <v>5703</v>
      </c>
      <c r="D833" t="s">
        <v>102</v>
      </c>
      <c r="E833" t="s">
        <v>5704</v>
      </c>
      <c r="F833" t="s">
        <v>5704</v>
      </c>
      <c r="G833" t="s">
        <v>5705</v>
      </c>
      <c r="H833" t="s">
        <v>5706</v>
      </c>
      <c r="I833" t="s">
        <v>3838</v>
      </c>
      <c r="K833" t="s">
        <v>219</v>
      </c>
      <c r="L833">
        <v>999077</v>
      </c>
      <c r="M833" t="s">
        <v>5707</v>
      </c>
      <c r="N833" t="s">
        <v>5708</v>
      </c>
      <c r="O833">
        <v>0</v>
      </c>
      <c r="V833" t="s">
        <v>110</v>
      </c>
      <c r="W833" s="1">
        <v>43596</v>
      </c>
      <c r="Y833" s="1">
        <v>43920</v>
      </c>
      <c r="Z833" s="2">
        <v>43009</v>
      </c>
      <c r="AA833" t="s">
        <v>5709</v>
      </c>
      <c r="AB833" t="s">
        <v>111</v>
      </c>
      <c r="AC833" t="s">
        <v>113</v>
      </c>
      <c r="AD833" t="s">
        <v>113</v>
      </c>
      <c r="AF833" t="s">
        <v>5710</v>
      </c>
      <c r="AG833" t="s">
        <v>113</v>
      </c>
      <c r="AH833" t="s">
        <v>111</v>
      </c>
      <c r="AI833" t="s">
        <v>113</v>
      </c>
      <c r="AJ833" t="s">
        <v>131</v>
      </c>
      <c r="AL833" t="s">
        <v>115</v>
      </c>
      <c r="AN833" t="s">
        <v>219</v>
      </c>
      <c r="AO833" t="s">
        <v>113</v>
      </c>
      <c r="AP833" t="s">
        <v>113</v>
      </c>
      <c r="AQ833" t="s">
        <v>113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B833" t="s">
        <v>113</v>
      </c>
      <c r="BD833" t="s">
        <v>113</v>
      </c>
      <c r="BF833" t="s">
        <v>113</v>
      </c>
      <c r="BG833" t="s">
        <v>113</v>
      </c>
      <c r="BH833" t="s">
        <v>113</v>
      </c>
      <c r="BI833" t="s">
        <v>113</v>
      </c>
      <c r="BJ833" t="s">
        <v>113</v>
      </c>
      <c r="BK833" t="s">
        <v>113</v>
      </c>
      <c r="BL833" t="s">
        <v>113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113</v>
      </c>
      <c r="BV833" t="s">
        <v>113</v>
      </c>
      <c r="BW833" t="s">
        <v>111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  <c r="CW833" t="s">
        <v>113</v>
      </c>
    </row>
    <row r="834" spans="1:101" x14ac:dyDescent="0.25">
      <c r="A834" t="s">
        <v>175</v>
      </c>
      <c r="B834">
        <v>160362</v>
      </c>
      <c r="C834" t="s">
        <v>5711</v>
      </c>
      <c r="D834" t="s">
        <v>102</v>
      </c>
      <c r="E834" t="s">
        <v>5712</v>
      </c>
      <c r="F834" t="s">
        <v>5713</v>
      </c>
      <c r="G834" t="s">
        <v>5714</v>
      </c>
      <c r="I834" t="s">
        <v>5715</v>
      </c>
      <c r="J834" t="s">
        <v>180</v>
      </c>
      <c r="K834" t="s">
        <v>108</v>
      </c>
      <c r="L834">
        <v>95476</v>
      </c>
      <c r="M834" t="s">
        <v>5716</v>
      </c>
      <c r="N834" t="s">
        <v>5717</v>
      </c>
      <c r="O834">
        <v>1</v>
      </c>
      <c r="P834" t="s">
        <v>5718</v>
      </c>
      <c r="R834" t="s">
        <v>5719</v>
      </c>
      <c r="S834" t="s">
        <v>180</v>
      </c>
      <c r="T834" t="s">
        <v>108</v>
      </c>
      <c r="U834">
        <v>94948</v>
      </c>
      <c r="V834" t="s">
        <v>110</v>
      </c>
      <c r="W834" s="1">
        <v>40981</v>
      </c>
      <c r="Y834" s="1">
        <v>43522</v>
      </c>
      <c r="Z834" s="2">
        <v>43009</v>
      </c>
      <c r="AA834" t="s">
        <v>5720</v>
      </c>
      <c r="AB834" t="s">
        <v>113</v>
      </c>
      <c r="AC834" t="s">
        <v>113</v>
      </c>
      <c r="AD834" t="s">
        <v>113</v>
      </c>
      <c r="AG834" t="s">
        <v>111</v>
      </c>
      <c r="AH834" t="s">
        <v>111</v>
      </c>
      <c r="AI834" t="s">
        <v>113</v>
      </c>
      <c r="AJ834" t="s">
        <v>131</v>
      </c>
      <c r="AL834" t="s">
        <v>115</v>
      </c>
      <c r="AM834" t="s">
        <v>180</v>
      </c>
      <c r="AN834" t="s">
        <v>108</v>
      </c>
      <c r="AO834" t="s">
        <v>113</v>
      </c>
      <c r="AP834" t="s">
        <v>113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B834" t="s">
        <v>113</v>
      </c>
      <c r="BD834" t="s">
        <v>113</v>
      </c>
      <c r="BF834" t="s">
        <v>113</v>
      </c>
      <c r="BG834" t="s">
        <v>113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113</v>
      </c>
      <c r="BV834" t="s">
        <v>111</v>
      </c>
      <c r="BW834" t="s">
        <v>111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  <c r="CW834" t="s">
        <v>113</v>
      </c>
    </row>
    <row r="835" spans="1:101" x14ac:dyDescent="0.25">
      <c r="A835" t="s">
        <v>117</v>
      </c>
      <c r="B835">
        <v>162478</v>
      </c>
      <c r="C835" t="s">
        <v>5721</v>
      </c>
      <c r="D835" t="s">
        <v>102</v>
      </c>
      <c r="E835" t="s">
        <v>5722</v>
      </c>
      <c r="F835" t="s">
        <v>5722</v>
      </c>
      <c r="G835" t="s">
        <v>3500</v>
      </c>
      <c r="H835" t="s">
        <v>5723</v>
      </c>
      <c r="I835" t="s">
        <v>3501</v>
      </c>
      <c r="K835" t="s">
        <v>635</v>
      </c>
      <c r="L835">
        <v>4672530</v>
      </c>
      <c r="M835" t="s">
        <v>5724</v>
      </c>
      <c r="N835" t="s">
        <v>5725</v>
      </c>
      <c r="O835">
        <v>0</v>
      </c>
      <c r="V835" t="s">
        <v>110</v>
      </c>
      <c r="W835" s="1">
        <v>40998</v>
      </c>
      <c r="Y835" s="1">
        <v>43915</v>
      </c>
      <c r="Z835" s="2">
        <v>43009</v>
      </c>
      <c r="AA835" t="s">
        <v>5726</v>
      </c>
      <c r="AB835" t="s">
        <v>113</v>
      </c>
      <c r="AC835" t="s">
        <v>113</v>
      </c>
      <c r="AD835" t="s">
        <v>113</v>
      </c>
      <c r="AG835" t="s">
        <v>111</v>
      </c>
      <c r="AH835" t="s">
        <v>113</v>
      </c>
      <c r="AI835" t="s">
        <v>113</v>
      </c>
      <c r="AJ835" t="s">
        <v>131</v>
      </c>
      <c r="AL835" t="s">
        <v>115</v>
      </c>
      <c r="AN835" t="s">
        <v>635</v>
      </c>
      <c r="AO835" t="s">
        <v>113</v>
      </c>
      <c r="AP835" t="s">
        <v>113</v>
      </c>
      <c r="AQ835" t="s">
        <v>113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B835" t="s">
        <v>113</v>
      </c>
      <c r="BD835" t="s">
        <v>113</v>
      </c>
      <c r="BF835" t="s">
        <v>113</v>
      </c>
      <c r="BG835" t="s">
        <v>113</v>
      </c>
      <c r="BH835" t="s">
        <v>111</v>
      </c>
      <c r="BI835" t="s">
        <v>113</v>
      </c>
      <c r="BJ835" t="s">
        <v>113</v>
      </c>
      <c r="BK835" t="s">
        <v>113</v>
      </c>
      <c r="BL835" t="s">
        <v>113</v>
      </c>
      <c r="BM835" t="s">
        <v>113</v>
      </c>
      <c r="BN835" t="s">
        <v>113</v>
      </c>
      <c r="BO835" t="s">
        <v>113</v>
      </c>
      <c r="BP835" t="s">
        <v>113</v>
      </c>
      <c r="BQ835" t="s">
        <v>113</v>
      </c>
      <c r="BR835" t="s">
        <v>113</v>
      </c>
      <c r="BS835" t="s">
        <v>113</v>
      </c>
      <c r="BT835" t="s">
        <v>113</v>
      </c>
      <c r="BU835" t="s">
        <v>113</v>
      </c>
      <c r="BV835" t="s">
        <v>111</v>
      </c>
      <c r="BW835" t="s">
        <v>111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  <c r="CW835" t="s">
        <v>113</v>
      </c>
    </row>
    <row r="836" spans="1:101" x14ac:dyDescent="0.25">
      <c r="A836" t="s">
        <v>100</v>
      </c>
      <c r="B836">
        <v>289714</v>
      </c>
      <c r="C836" t="s">
        <v>5727</v>
      </c>
      <c r="D836" t="s">
        <v>102</v>
      </c>
      <c r="E836" t="s">
        <v>5728</v>
      </c>
      <c r="F836" t="s">
        <v>5728</v>
      </c>
      <c r="G836" t="s">
        <v>5729</v>
      </c>
      <c r="H836" t="s">
        <v>3587</v>
      </c>
      <c r="I836" t="s">
        <v>106</v>
      </c>
      <c r="J836" t="s">
        <v>107</v>
      </c>
      <c r="K836" t="s">
        <v>108</v>
      </c>
      <c r="L836">
        <v>10022</v>
      </c>
      <c r="M836" t="s">
        <v>5730</v>
      </c>
      <c r="O836">
        <v>0</v>
      </c>
      <c r="V836" t="s">
        <v>110</v>
      </c>
      <c r="W836" s="1">
        <v>42961</v>
      </c>
      <c r="Y836" s="1">
        <v>43941</v>
      </c>
      <c r="Z836" s="2">
        <v>43891</v>
      </c>
      <c r="AA836" t="s">
        <v>5731</v>
      </c>
      <c r="AB836" t="s">
        <v>113</v>
      </c>
      <c r="AC836" t="s">
        <v>113</v>
      </c>
      <c r="AD836" t="s">
        <v>113</v>
      </c>
      <c r="AG836" t="s">
        <v>113</v>
      </c>
      <c r="AH836" t="s">
        <v>111</v>
      </c>
      <c r="AI836" t="s">
        <v>113</v>
      </c>
      <c r="AJ836" t="s">
        <v>114</v>
      </c>
      <c r="AL836" t="s">
        <v>115</v>
      </c>
      <c r="AM836" t="s">
        <v>116</v>
      </c>
      <c r="AN836" t="s">
        <v>108</v>
      </c>
      <c r="AO836" t="s">
        <v>113</v>
      </c>
      <c r="AP836" t="s">
        <v>113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B836" t="s">
        <v>113</v>
      </c>
      <c r="BD836" t="s">
        <v>113</v>
      </c>
      <c r="BF836" t="s">
        <v>113</v>
      </c>
      <c r="BG836" t="s">
        <v>113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113</v>
      </c>
      <c r="BV836" t="s">
        <v>111</v>
      </c>
      <c r="BW836" t="s">
        <v>111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  <c r="CW836" t="s">
        <v>113</v>
      </c>
    </row>
    <row r="837" spans="1:101" x14ac:dyDescent="0.25">
      <c r="A837" t="s">
        <v>117</v>
      </c>
      <c r="B837">
        <v>162703</v>
      </c>
      <c r="C837" t="s">
        <v>5732</v>
      </c>
      <c r="D837" t="s">
        <v>102</v>
      </c>
      <c r="E837" t="s">
        <v>5733</v>
      </c>
      <c r="F837" t="s">
        <v>5733</v>
      </c>
      <c r="G837" t="s">
        <v>5734</v>
      </c>
      <c r="I837" t="s">
        <v>4076</v>
      </c>
      <c r="K837" t="s">
        <v>4077</v>
      </c>
      <c r="L837">
        <v>164</v>
      </c>
      <c r="M837" t="s">
        <v>5735</v>
      </c>
      <c r="N837" t="s">
        <v>5736</v>
      </c>
      <c r="O837">
        <v>0</v>
      </c>
      <c r="P837" t="s">
        <v>5737</v>
      </c>
      <c r="R837" t="s">
        <v>4076</v>
      </c>
      <c r="T837" t="s">
        <v>4077</v>
      </c>
      <c r="U837">
        <v>105</v>
      </c>
      <c r="V837" t="s">
        <v>110</v>
      </c>
      <c r="W837" s="1">
        <v>40995</v>
      </c>
      <c r="Y837" s="1">
        <v>43917</v>
      </c>
      <c r="Z837" s="2">
        <v>43009</v>
      </c>
      <c r="AA837" t="s">
        <v>5738</v>
      </c>
      <c r="AB837" t="s">
        <v>111</v>
      </c>
      <c r="AC837" t="s">
        <v>113</v>
      </c>
      <c r="AD837" t="s">
        <v>113</v>
      </c>
      <c r="AF837" t="s">
        <v>5739</v>
      </c>
      <c r="AG837" t="s">
        <v>113</v>
      </c>
      <c r="AH837" t="s">
        <v>111</v>
      </c>
      <c r="AI837" t="s">
        <v>113</v>
      </c>
      <c r="AJ837" t="s">
        <v>131</v>
      </c>
      <c r="AL837" t="s">
        <v>115</v>
      </c>
      <c r="AN837" t="s">
        <v>4077</v>
      </c>
      <c r="AO837" t="s">
        <v>113</v>
      </c>
      <c r="AP837" t="s">
        <v>113</v>
      </c>
      <c r="AQ837" t="s">
        <v>113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B837" t="s">
        <v>113</v>
      </c>
      <c r="BD837" t="s">
        <v>113</v>
      </c>
      <c r="BF837" t="s">
        <v>113</v>
      </c>
      <c r="BG837" t="s">
        <v>113</v>
      </c>
      <c r="BH837" t="s">
        <v>113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113</v>
      </c>
      <c r="BV837" t="s">
        <v>113</v>
      </c>
      <c r="BW837" t="s">
        <v>111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  <c r="CW837" t="s">
        <v>113</v>
      </c>
    </row>
    <row r="838" spans="1:101" x14ac:dyDescent="0.25">
      <c r="A838" t="s">
        <v>117</v>
      </c>
      <c r="B838">
        <v>171982</v>
      </c>
      <c r="C838" t="s">
        <v>5740</v>
      </c>
      <c r="D838" t="s">
        <v>102</v>
      </c>
      <c r="E838" t="s">
        <v>5741</v>
      </c>
      <c r="F838" t="s">
        <v>5741</v>
      </c>
      <c r="G838" t="s">
        <v>5742</v>
      </c>
      <c r="H838" t="s">
        <v>5743</v>
      </c>
      <c r="I838" t="s">
        <v>250</v>
      </c>
      <c r="K838" t="s">
        <v>251</v>
      </c>
      <c r="L838" t="s">
        <v>5744</v>
      </c>
      <c r="M838" t="s">
        <v>5745</v>
      </c>
      <c r="O838">
        <v>1</v>
      </c>
      <c r="V838" t="s">
        <v>110</v>
      </c>
      <c r="W838" s="1">
        <v>41807</v>
      </c>
      <c r="Y838" s="1">
        <v>43648</v>
      </c>
      <c r="Z838" s="2">
        <v>43009</v>
      </c>
      <c r="AA838" t="s">
        <v>5746</v>
      </c>
      <c r="AB838" t="s">
        <v>111</v>
      </c>
      <c r="AC838" t="s">
        <v>113</v>
      </c>
      <c r="AD838" t="s">
        <v>113</v>
      </c>
      <c r="AG838" t="s">
        <v>113</v>
      </c>
      <c r="AH838" t="s">
        <v>111</v>
      </c>
      <c r="AI838" t="s">
        <v>113</v>
      </c>
      <c r="AJ838" t="s">
        <v>300</v>
      </c>
      <c r="AL838" t="s">
        <v>199</v>
      </c>
      <c r="AN838" t="s">
        <v>251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B838" t="s">
        <v>113</v>
      </c>
      <c r="BD838" t="s">
        <v>113</v>
      </c>
      <c r="BF838" t="s">
        <v>113</v>
      </c>
      <c r="BG838" t="s">
        <v>113</v>
      </c>
      <c r="BH838" t="s">
        <v>111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113</v>
      </c>
      <c r="BV838" t="s">
        <v>111</v>
      </c>
      <c r="BW838" t="s">
        <v>111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  <c r="CW838" t="s">
        <v>113</v>
      </c>
    </row>
    <row r="839" spans="1:101" x14ac:dyDescent="0.25">
      <c r="A839" t="s">
        <v>309</v>
      </c>
      <c r="B839">
        <v>290063</v>
      </c>
      <c r="C839" t="s">
        <v>5747</v>
      </c>
      <c r="D839" t="s">
        <v>102</v>
      </c>
      <c r="E839" t="s">
        <v>5748</v>
      </c>
      <c r="F839" t="s">
        <v>5748</v>
      </c>
      <c r="G839" t="s">
        <v>5749</v>
      </c>
      <c r="H839" t="s">
        <v>1074</v>
      </c>
      <c r="I839" t="s">
        <v>5343</v>
      </c>
      <c r="J839" t="s">
        <v>731</v>
      </c>
      <c r="K839" t="s">
        <v>108</v>
      </c>
      <c r="L839">
        <v>19428</v>
      </c>
      <c r="M839" t="s">
        <v>5750</v>
      </c>
      <c r="O839">
        <v>0</v>
      </c>
      <c r="V839" t="s">
        <v>110</v>
      </c>
      <c r="W839" s="1">
        <v>42990</v>
      </c>
      <c r="Y839" s="1">
        <v>43902</v>
      </c>
      <c r="Z839" s="2">
        <v>43009</v>
      </c>
      <c r="AA839" t="s">
        <v>5751</v>
      </c>
      <c r="AB839" t="s">
        <v>113</v>
      </c>
      <c r="AC839" t="s">
        <v>113</v>
      </c>
      <c r="AD839" t="s">
        <v>113</v>
      </c>
      <c r="AG839" t="s">
        <v>113</v>
      </c>
      <c r="AH839" t="s">
        <v>111</v>
      </c>
      <c r="AI839" t="s">
        <v>113</v>
      </c>
      <c r="AJ839" t="s">
        <v>114</v>
      </c>
      <c r="AL839" t="s">
        <v>115</v>
      </c>
      <c r="AM839" t="s">
        <v>116</v>
      </c>
      <c r="AN839" t="s">
        <v>108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B839" t="s">
        <v>113</v>
      </c>
      <c r="BD839" t="s">
        <v>113</v>
      </c>
      <c r="BF839" t="s">
        <v>113</v>
      </c>
      <c r="BG839" t="s">
        <v>113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113</v>
      </c>
      <c r="BV839" t="s">
        <v>111</v>
      </c>
      <c r="BW839" t="s">
        <v>111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  <c r="CW839" t="s">
        <v>113</v>
      </c>
    </row>
    <row r="840" spans="1:101" x14ac:dyDescent="0.25">
      <c r="A840" t="s">
        <v>117</v>
      </c>
      <c r="B840">
        <v>299146</v>
      </c>
      <c r="C840" t="s">
        <v>5752</v>
      </c>
      <c r="D840" t="s">
        <v>102</v>
      </c>
      <c r="E840" t="s">
        <v>5753</v>
      </c>
      <c r="F840" t="s">
        <v>5753</v>
      </c>
      <c r="G840" t="s">
        <v>5754</v>
      </c>
      <c r="I840" t="s">
        <v>169</v>
      </c>
      <c r="K840" t="s">
        <v>170</v>
      </c>
      <c r="L840">
        <v>48547</v>
      </c>
      <c r="M840" t="s">
        <v>5755</v>
      </c>
      <c r="O840">
        <v>0</v>
      </c>
      <c r="V840" t="s">
        <v>110</v>
      </c>
      <c r="W840" s="1">
        <v>43410</v>
      </c>
      <c r="Y840" s="1">
        <v>43901</v>
      </c>
      <c r="Z840" s="2">
        <v>43009</v>
      </c>
      <c r="AA840" t="s">
        <v>5756</v>
      </c>
      <c r="AB840" t="s">
        <v>111</v>
      </c>
      <c r="AC840" t="s">
        <v>113</v>
      </c>
      <c r="AD840" t="s">
        <v>111</v>
      </c>
      <c r="AE840" t="s">
        <v>1239</v>
      </c>
      <c r="AF840" t="s">
        <v>5757</v>
      </c>
      <c r="AG840" t="s">
        <v>113</v>
      </c>
      <c r="AH840" t="s">
        <v>111</v>
      </c>
      <c r="AI840" t="s">
        <v>113</v>
      </c>
      <c r="AJ840" t="s">
        <v>173</v>
      </c>
      <c r="AK840" t="s">
        <v>505</v>
      </c>
      <c r="AL840" t="s">
        <v>115</v>
      </c>
      <c r="AN840" t="s">
        <v>170</v>
      </c>
      <c r="AO840" t="s">
        <v>113</v>
      </c>
      <c r="AP840" t="s">
        <v>113</v>
      </c>
      <c r="AQ840" t="s">
        <v>111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B840" t="s">
        <v>113</v>
      </c>
      <c r="BD840" t="s">
        <v>113</v>
      </c>
      <c r="BF840" t="s">
        <v>113</v>
      </c>
      <c r="BG840" t="s">
        <v>113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113</v>
      </c>
      <c r="BV840" t="s">
        <v>113</v>
      </c>
      <c r="BW840" t="s">
        <v>111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  <c r="CW840" t="s">
        <v>113</v>
      </c>
    </row>
    <row r="841" spans="1:101" x14ac:dyDescent="0.25">
      <c r="A841" t="s">
        <v>117</v>
      </c>
      <c r="B841">
        <v>161906</v>
      </c>
      <c r="C841" t="s">
        <v>5758</v>
      </c>
      <c r="D841" t="s">
        <v>102</v>
      </c>
      <c r="E841" t="s">
        <v>5759</v>
      </c>
      <c r="F841" t="s">
        <v>5759</v>
      </c>
      <c r="G841" t="s">
        <v>933</v>
      </c>
      <c r="H841" t="s">
        <v>935</v>
      </c>
      <c r="I841" t="s">
        <v>934</v>
      </c>
      <c r="K841" t="s">
        <v>251</v>
      </c>
      <c r="L841" t="s">
        <v>936</v>
      </c>
      <c r="M841" t="s">
        <v>5760</v>
      </c>
      <c r="N841" t="s">
        <v>5761</v>
      </c>
      <c r="O841">
        <v>0</v>
      </c>
      <c r="V841" t="s">
        <v>110</v>
      </c>
      <c r="W841" s="1">
        <v>40998</v>
      </c>
      <c r="Y841" s="1">
        <v>43924</v>
      </c>
      <c r="Z841" s="2">
        <v>43009</v>
      </c>
      <c r="AB841" t="s">
        <v>111</v>
      </c>
      <c r="AC841" t="s">
        <v>113</v>
      </c>
      <c r="AD841" t="s">
        <v>113</v>
      </c>
      <c r="AF841" t="s">
        <v>1070</v>
      </c>
      <c r="AG841" t="s">
        <v>113</v>
      </c>
      <c r="AH841" t="s">
        <v>111</v>
      </c>
      <c r="AI841" t="s">
        <v>113</v>
      </c>
      <c r="AJ841" t="s">
        <v>131</v>
      </c>
      <c r="AL841" t="s">
        <v>115</v>
      </c>
      <c r="AN841" t="s">
        <v>662</v>
      </c>
      <c r="AO841" t="s">
        <v>113</v>
      </c>
      <c r="AP841" t="s">
        <v>113</v>
      </c>
      <c r="AQ841" t="s">
        <v>113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B841" t="s">
        <v>113</v>
      </c>
      <c r="BD841" t="s">
        <v>111</v>
      </c>
      <c r="BE841" t="s">
        <v>111</v>
      </c>
      <c r="BF841" t="s">
        <v>113</v>
      </c>
      <c r="BG841" t="s">
        <v>113</v>
      </c>
      <c r="BH841" t="s">
        <v>111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113</v>
      </c>
      <c r="BQ841" t="s">
        <v>113</v>
      </c>
      <c r="BR841" t="s">
        <v>113</v>
      </c>
      <c r="BS841" t="s">
        <v>113</v>
      </c>
      <c r="BT841" t="s">
        <v>113</v>
      </c>
      <c r="BU841" t="s">
        <v>113</v>
      </c>
      <c r="BV841" t="s">
        <v>111</v>
      </c>
      <c r="BW841" t="s">
        <v>111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  <c r="CW841" t="s">
        <v>113</v>
      </c>
    </row>
    <row r="842" spans="1:101" x14ac:dyDescent="0.25">
      <c r="A842" t="s">
        <v>117</v>
      </c>
      <c r="B842">
        <v>161852</v>
      </c>
      <c r="C842" t="s">
        <v>5762</v>
      </c>
      <c r="D842" t="s">
        <v>102</v>
      </c>
      <c r="E842" t="s">
        <v>5763</v>
      </c>
      <c r="F842" t="s">
        <v>5763</v>
      </c>
      <c r="G842" t="s">
        <v>5764</v>
      </c>
      <c r="H842" t="s">
        <v>5516</v>
      </c>
      <c r="I842" t="s">
        <v>525</v>
      </c>
      <c r="K842" t="s">
        <v>122</v>
      </c>
      <c r="L842" t="s">
        <v>123</v>
      </c>
      <c r="M842" t="s">
        <v>5765</v>
      </c>
      <c r="N842" t="s">
        <v>5766</v>
      </c>
      <c r="O842">
        <v>2</v>
      </c>
      <c r="P842" t="s">
        <v>5767</v>
      </c>
      <c r="Q842" t="s">
        <v>5768</v>
      </c>
      <c r="R842" t="s">
        <v>908</v>
      </c>
      <c r="T842" t="s">
        <v>219</v>
      </c>
      <c r="U842" t="s">
        <v>1070</v>
      </c>
      <c r="V842" t="s">
        <v>110</v>
      </c>
      <c r="W842" s="1">
        <v>40997</v>
      </c>
      <c r="Y842" s="1">
        <v>43899</v>
      </c>
      <c r="Z842" s="2">
        <v>43009</v>
      </c>
      <c r="AA842" t="s">
        <v>5769</v>
      </c>
      <c r="AB842" t="s">
        <v>113</v>
      </c>
      <c r="AC842" t="s">
        <v>113</v>
      </c>
      <c r="AD842" t="s">
        <v>113</v>
      </c>
      <c r="AG842" t="s">
        <v>113</v>
      </c>
      <c r="AH842" t="s">
        <v>111</v>
      </c>
      <c r="AI842" t="s">
        <v>113</v>
      </c>
      <c r="AJ842" t="s">
        <v>131</v>
      </c>
      <c r="AL842" t="s">
        <v>115</v>
      </c>
      <c r="AN842" t="s">
        <v>122</v>
      </c>
      <c r="AO842" t="s">
        <v>113</v>
      </c>
      <c r="AP842" t="s">
        <v>113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B842" t="s">
        <v>113</v>
      </c>
      <c r="BD842" t="s">
        <v>113</v>
      </c>
      <c r="BF842" t="s">
        <v>113</v>
      </c>
      <c r="BG842" t="s">
        <v>113</v>
      </c>
      <c r="BH842" t="s">
        <v>113</v>
      </c>
      <c r="BI842" t="s">
        <v>113</v>
      </c>
      <c r="BJ842" t="s">
        <v>113</v>
      </c>
      <c r="BK842" t="s">
        <v>113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113</v>
      </c>
      <c r="BV842" t="s">
        <v>113</v>
      </c>
      <c r="BW842" t="s">
        <v>111</v>
      </c>
      <c r="BX842" t="s">
        <v>113</v>
      </c>
      <c r="BY842" t="s">
        <v>111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  <c r="CW842" t="s">
        <v>113</v>
      </c>
    </row>
    <row r="843" spans="1:101" x14ac:dyDescent="0.25">
      <c r="A843" t="s">
        <v>117</v>
      </c>
      <c r="B843">
        <v>305299</v>
      </c>
      <c r="C843" t="s">
        <v>5770</v>
      </c>
      <c r="D843" t="s">
        <v>102</v>
      </c>
      <c r="E843" t="s">
        <v>5771</v>
      </c>
      <c r="F843" t="s">
        <v>5771</v>
      </c>
      <c r="G843" t="s">
        <v>5772</v>
      </c>
      <c r="H843" t="s">
        <v>5773</v>
      </c>
      <c r="I843" t="s">
        <v>1049</v>
      </c>
      <c r="K843" t="s">
        <v>539</v>
      </c>
      <c r="L843">
        <v>72201</v>
      </c>
      <c r="M843" t="s">
        <v>1050</v>
      </c>
      <c r="N843" t="s">
        <v>1051</v>
      </c>
      <c r="O843">
        <v>4</v>
      </c>
      <c r="V843" t="s">
        <v>110</v>
      </c>
      <c r="W843" s="1">
        <v>43733</v>
      </c>
      <c r="Y843" s="1">
        <v>43920</v>
      </c>
      <c r="Z843" s="2">
        <v>43009</v>
      </c>
      <c r="AA843" t="s">
        <v>1618</v>
      </c>
      <c r="AB843" t="s">
        <v>111</v>
      </c>
      <c r="AC843" t="s">
        <v>113</v>
      </c>
      <c r="AD843" t="s">
        <v>113</v>
      </c>
      <c r="AG843" t="s">
        <v>113</v>
      </c>
      <c r="AH843" t="s">
        <v>111</v>
      </c>
      <c r="AI843" t="s">
        <v>113</v>
      </c>
      <c r="AJ843" t="s">
        <v>114</v>
      </c>
      <c r="AL843" t="s">
        <v>115</v>
      </c>
      <c r="AN843" t="s">
        <v>539</v>
      </c>
      <c r="AO843" t="s">
        <v>113</v>
      </c>
      <c r="AP843" t="s">
        <v>113</v>
      </c>
      <c r="AQ843" t="s">
        <v>111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B843" t="s">
        <v>113</v>
      </c>
      <c r="BD843" t="s">
        <v>113</v>
      </c>
      <c r="BF843" t="s">
        <v>113</v>
      </c>
      <c r="BG843" t="s">
        <v>113</v>
      </c>
      <c r="BH843" t="s">
        <v>111</v>
      </c>
      <c r="BI843" t="s">
        <v>113</v>
      </c>
      <c r="BJ843" t="s">
        <v>113</v>
      </c>
      <c r="BK843" t="s">
        <v>113</v>
      </c>
      <c r="BL843" t="s">
        <v>111</v>
      </c>
      <c r="BM843" t="s">
        <v>113</v>
      </c>
      <c r="BN843" t="s">
        <v>113</v>
      </c>
      <c r="BO843" t="s">
        <v>113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113</v>
      </c>
      <c r="BV843" t="s">
        <v>111</v>
      </c>
      <c r="BW843" t="s">
        <v>111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  <c r="CW843" t="s">
        <v>113</v>
      </c>
    </row>
    <row r="844" spans="1:101" x14ac:dyDescent="0.25">
      <c r="A844" t="s">
        <v>378</v>
      </c>
      <c r="B844">
        <v>294003</v>
      </c>
      <c r="C844" t="s">
        <v>5774</v>
      </c>
      <c r="D844" t="s">
        <v>102</v>
      </c>
      <c r="E844" t="s">
        <v>5775</v>
      </c>
      <c r="F844" t="s">
        <v>5775</v>
      </c>
      <c r="G844" t="s">
        <v>5776</v>
      </c>
      <c r="H844" t="s">
        <v>5777</v>
      </c>
      <c r="I844" t="s">
        <v>384</v>
      </c>
      <c r="J844" t="s">
        <v>180</v>
      </c>
      <c r="K844" t="s">
        <v>108</v>
      </c>
      <c r="L844">
        <v>90024</v>
      </c>
      <c r="M844" t="s">
        <v>5778</v>
      </c>
      <c r="O844">
        <v>1</v>
      </c>
      <c r="V844" t="s">
        <v>110</v>
      </c>
      <c r="W844" s="1">
        <v>43420</v>
      </c>
      <c r="Y844" s="1">
        <v>43920</v>
      </c>
      <c r="Z844" s="2">
        <v>43009</v>
      </c>
      <c r="AA844" t="s">
        <v>5779</v>
      </c>
      <c r="AB844" t="s">
        <v>113</v>
      </c>
      <c r="AC844" t="s">
        <v>113</v>
      </c>
      <c r="AD844" t="s">
        <v>113</v>
      </c>
      <c r="AG844" t="s">
        <v>111</v>
      </c>
      <c r="AH844" t="s">
        <v>113</v>
      </c>
      <c r="AI844" t="s">
        <v>113</v>
      </c>
      <c r="AJ844" t="s">
        <v>114</v>
      </c>
      <c r="AL844" t="s">
        <v>115</v>
      </c>
      <c r="AM844" t="s">
        <v>116</v>
      </c>
      <c r="AN844" t="s">
        <v>108</v>
      </c>
      <c r="AO844" t="s">
        <v>113</v>
      </c>
      <c r="AP844" t="s">
        <v>113</v>
      </c>
      <c r="AQ844" t="s">
        <v>113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113</v>
      </c>
      <c r="BB844" t="s">
        <v>113</v>
      </c>
      <c r="BD844" t="s">
        <v>113</v>
      </c>
      <c r="BF844" t="s">
        <v>113</v>
      </c>
      <c r="BG844" t="s">
        <v>113</v>
      </c>
      <c r="BH844" t="s">
        <v>113</v>
      </c>
      <c r="BI844" t="s">
        <v>113</v>
      </c>
      <c r="BJ844" t="s">
        <v>113</v>
      </c>
      <c r="BK844" t="s">
        <v>113</v>
      </c>
      <c r="BL844" t="s">
        <v>113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113</v>
      </c>
      <c r="BV844" t="s">
        <v>111</v>
      </c>
      <c r="BW844" t="s">
        <v>111</v>
      </c>
      <c r="BX844" t="s">
        <v>113</v>
      </c>
      <c r="BY844" t="s">
        <v>113</v>
      </c>
      <c r="BZ844" t="s">
        <v>113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113</v>
      </c>
      <c r="CT844" t="s">
        <v>113</v>
      </c>
      <c r="CU844" t="s">
        <v>113</v>
      </c>
      <c r="CV844" t="s">
        <v>113</v>
      </c>
      <c r="CW844" t="s">
        <v>113</v>
      </c>
    </row>
    <row r="845" spans="1:101" x14ac:dyDescent="0.25">
      <c r="A845" t="s">
        <v>141</v>
      </c>
      <c r="B845">
        <v>172853</v>
      </c>
      <c r="C845" t="s">
        <v>5780</v>
      </c>
      <c r="D845" t="s">
        <v>102</v>
      </c>
      <c r="E845" t="s">
        <v>5781</v>
      </c>
      <c r="F845" t="s">
        <v>5782</v>
      </c>
      <c r="G845" t="s">
        <v>5783</v>
      </c>
      <c r="I845" t="s">
        <v>5784</v>
      </c>
      <c r="J845" t="s">
        <v>548</v>
      </c>
      <c r="K845" t="s">
        <v>108</v>
      </c>
      <c r="L845">
        <v>84318</v>
      </c>
      <c r="M845" t="s">
        <v>5785</v>
      </c>
      <c r="O845">
        <v>0</v>
      </c>
      <c r="P845" t="s">
        <v>5786</v>
      </c>
      <c r="R845" t="s">
        <v>5787</v>
      </c>
      <c r="S845" t="s">
        <v>548</v>
      </c>
      <c r="T845" t="s">
        <v>108</v>
      </c>
      <c r="U845">
        <v>84341</v>
      </c>
      <c r="V845" t="s">
        <v>110</v>
      </c>
      <c r="W845" s="1">
        <v>41873</v>
      </c>
      <c r="Y845" s="1">
        <v>43917</v>
      </c>
      <c r="Z845" s="2">
        <v>43009</v>
      </c>
      <c r="AA845" t="s">
        <v>5788</v>
      </c>
      <c r="AB845" t="s">
        <v>113</v>
      </c>
      <c r="AC845" t="s">
        <v>113</v>
      </c>
      <c r="AD845" t="s">
        <v>113</v>
      </c>
      <c r="AG845" t="s">
        <v>111</v>
      </c>
      <c r="AH845" t="s">
        <v>111</v>
      </c>
      <c r="AI845" t="s">
        <v>113</v>
      </c>
      <c r="AJ845" t="s">
        <v>114</v>
      </c>
      <c r="AL845" t="s">
        <v>115</v>
      </c>
      <c r="AM845" t="s">
        <v>116</v>
      </c>
      <c r="AN845" t="s">
        <v>108</v>
      </c>
      <c r="AO845" t="s">
        <v>113</v>
      </c>
      <c r="AP845" t="s">
        <v>113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113</v>
      </c>
      <c r="BB845" t="s">
        <v>113</v>
      </c>
      <c r="BD845" t="s">
        <v>111</v>
      </c>
      <c r="BE845" t="s">
        <v>111</v>
      </c>
      <c r="BF845" t="s">
        <v>113</v>
      </c>
      <c r="BG845" t="s">
        <v>113</v>
      </c>
      <c r="BH845" t="s">
        <v>113</v>
      </c>
      <c r="BI845" t="s">
        <v>113</v>
      </c>
      <c r="BJ845" t="s">
        <v>113</v>
      </c>
      <c r="BK845" t="s">
        <v>113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113</v>
      </c>
      <c r="BV845" t="s">
        <v>113</v>
      </c>
      <c r="BW845" t="s">
        <v>111</v>
      </c>
      <c r="BX845" t="s">
        <v>113</v>
      </c>
      <c r="BY845" t="s">
        <v>113</v>
      </c>
      <c r="BZ845" t="s">
        <v>113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113</v>
      </c>
      <c r="CT845" t="s">
        <v>113</v>
      </c>
      <c r="CU845" t="s">
        <v>113</v>
      </c>
      <c r="CV845" t="s">
        <v>113</v>
      </c>
      <c r="CW845" t="s">
        <v>113</v>
      </c>
    </row>
    <row r="846" spans="1:101" x14ac:dyDescent="0.25">
      <c r="A846" t="s">
        <v>155</v>
      </c>
      <c r="B846">
        <v>286082</v>
      </c>
      <c r="C846" t="s">
        <v>5789</v>
      </c>
      <c r="D846" t="s">
        <v>102</v>
      </c>
      <c r="E846" t="s">
        <v>5790</v>
      </c>
      <c r="F846" t="s">
        <v>5790</v>
      </c>
      <c r="M846" t="s">
        <v>5791</v>
      </c>
      <c r="O846">
        <v>0</v>
      </c>
      <c r="V846" t="s">
        <v>110</v>
      </c>
      <c r="W846" s="1">
        <v>43623</v>
      </c>
      <c r="Y846" s="1">
        <v>43894</v>
      </c>
      <c r="Z846" s="2">
        <v>43009</v>
      </c>
      <c r="AA846" t="s">
        <v>5792</v>
      </c>
      <c r="AB846" t="s">
        <v>113</v>
      </c>
      <c r="AC846" t="s">
        <v>113</v>
      </c>
      <c r="AD846" t="s">
        <v>113</v>
      </c>
      <c r="AG846" t="s">
        <v>113</v>
      </c>
      <c r="AH846" t="s">
        <v>111</v>
      </c>
      <c r="AI846" t="s">
        <v>113</v>
      </c>
      <c r="AJ846" t="s">
        <v>131</v>
      </c>
      <c r="AL846" t="s">
        <v>115</v>
      </c>
      <c r="AM846" t="s">
        <v>161</v>
      </c>
      <c r="AN846" t="s">
        <v>108</v>
      </c>
      <c r="AO846" t="s">
        <v>113</v>
      </c>
      <c r="AP846" t="s">
        <v>113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113</v>
      </c>
      <c r="BB846" t="s">
        <v>113</v>
      </c>
      <c r="BD846" t="s">
        <v>113</v>
      </c>
      <c r="BF846" t="s">
        <v>113</v>
      </c>
      <c r="BG846" t="s">
        <v>113</v>
      </c>
      <c r="BH846" t="s">
        <v>113</v>
      </c>
      <c r="BI846" t="s">
        <v>113</v>
      </c>
      <c r="BJ846" t="s">
        <v>113</v>
      </c>
      <c r="BK846" t="s">
        <v>113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113</v>
      </c>
      <c r="BV846" t="s">
        <v>113</v>
      </c>
      <c r="BW846" t="s">
        <v>111</v>
      </c>
      <c r="BX846" t="s">
        <v>113</v>
      </c>
      <c r="BY846" t="s">
        <v>113</v>
      </c>
      <c r="BZ846" t="s">
        <v>113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113</v>
      </c>
      <c r="CT846" t="s">
        <v>113</v>
      </c>
      <c r="CU846" t="s">
        <v>113</v>
      </c>
      <c r="CV846" t="s">
        <v>113</v>
      </c>
      <c r="CW846" t="s">
        <v>113</v>
      </c>
    </row>
    <row r="847" spans="1:101" x14ac:dyDescent="0.25">
      <c r="A847" t="s">
        <v>368</v>
      </c>
      <c r="B847">
        <v>162202</v>
      </c>
      <c r="C847" t="s">
        <v>5793</v>
      </c>
      <c r="D847" t="s">
        <v>102</v>
      </c>
      <c r="E847" t="s">
        <v>5794</v>
      </c>
      <c r="F847" t="s">
        <v>5794</v>
      </c>
      <c r="G847" t="s">
        <v>3089</v>
      </c>
      <c r="H847" t="s">
        <v>5795</v>
      </c>
      <c r="I847" t="s">
        <v>372</v>
      </c>
      <c r="J847" t="s">
        <v>373</v>
      </c>
      <c r="K847" t="s">
        <v>108</v>
      </c>
      <c r="L847">
        <v>75225</v>
      </c>
      <c r="M847" t="s">
        <v>5796</v>
      </c>
      <c r="N847" t="s">
        <v>5797</v>
      </c>
      <c r="O847">
        <v>0</v>
      </c>
      <c r="V847" t="s">
        <v>110</v>
      </c>
      <c r="W847" s="1">
        <v>40998</v>
      </c>
      <c r="Y847" s="1">
        <v>43914</v>
      </c>
      <c r="Z847" s="2">
        <v>43009</v>
      </c>
      <c r="AA847" t="s">
        <v>5798</v>
      </c>
      <c r="AB847" t="s">
        <v>113</v>
      </c>
      <c r="AC847" t="s">
        <v>113</v>
      </c>
      <c r="AD847" t="s">
        <v>113</v>
      </c>
      <c r="AG847" t="s">
        <v>113</v>
      </c>
      <c r="AH847" t="s">
        <v>111</v>
      </c>
      <c r="AI847" t="s">
        <v>113</v>
      </c>
      <c r="AJ847" t="s">
        <v>293</v>
      </c>
      <c r="AL847" t="s">
        <v>115</v>
      </c>
      <c r="AM847" t="s">
        <v>373</v>
      </c>
      <c r="AN847" t="s">
        <v>108</v>
      </c>
      <c r="AO847" t="s">
        <v>113</v>
      </c>
      <c r="AP847" t="s">
        <v>113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113</v>
      </c>
      <c r="BB847" t="s">
        <v>113</v>
      </c>
      <c r="BD847" t="s">
        <v>113</v>
      </c>
      <c r="BF847" t="s">
        <v>113</v>
      </c>
      <c r="BG847" t="s">
        <v>113</v>
      </c>
      <c r="BH847" t="s">
        <v>111</v>
      </c>
      <c r="BI847" t="s">
        <v>113</v>
      </c>
      <c r="BJ847" t="s">
        <v>113</v>
      </c>
      <c r="BK847" t="s">
        <v>113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113</v>
      </c>
      <c r="BS847" t="s">
        <v>113</v>
      </c>
      <c r="BT847" t="s">
        <v>113</v>
      </c>
      <c r="BU847" t="s">
        <v>113</v>
      </c>
      <c r="BV847" t="s">
        <v>111</v>
      </c>
      <c r="BW847" t="s">
        <v>111</v>
      </c>
      <c r="BX847" t="s">
        <v>113</v>
      </c>
      <c r="BY847" t="s">
        <v>113</v>
      </c>
      <c r="BZ847" t="s">
        <v>113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113</v>
      </c>
      <c r="CT847" t="s">
        <v>113</v>
      </c>
      <c r="CU847" t="s">
        <v>113</v>
      </c>
      <c r="CV847" t="s">
        <v>113</v>
      </c>
      <c r="CW847" t="s">
        <v>113</v>
      </c>
    </row>
    <row r="848" spans="1:101" x14ac:dyDescent="0.25">
      <c r="A848" t="s">
        <v>117</v>
      </c>
      <c r="B848">
        <v>305521</v>
      </c>
      <c r="C848" t="s">
        <v>5799</v>
      </c>
      <c r="D848" t="s">
        <v>102</v>
      </c>
      <c r="E848" t="s">
        <v>5800</v>
      </c>
      <c r="F848" t="s">
        <v>5800</v>
      </c>
      <c r="G848" t="s">
        <v>5801</v>
      </c>
      <c r="I848" t="s">
        <v>149</v>
      </c>
      <c r="K848" t="s">
        <v>150</v>
      </c>
      <c r="L848" t="s">
        <v>5802</v>
      </c>
      <c r="M848" t="s">
        <v>5803</v>
      </c>
      <c r="O848">
        <v>0</v>
      </c>
      <c r="V848" t="s">
        <v>110</v>
      </c>
      <c r="W848" s="1">
        <v>43707</v>
      </c>
      <c r="Y848" s="1">
        <v>43935</v>
      </c>
      <c r="Z848" s="2">
        <v>43891</v>
      </c>
      <c r="AA848" t="s">
        <v>5804</v>
      </c>
      <c r="AB848" t="s">
        <v>113</v>
      </c>
      <c r="AC848" t="s">
        <v>113</v>
      </c>
      <c r="AD848" t="s">
        <v>113</v>
      </c>
      <c r="AG848" t="s">
        <v>113</v>
      </c>
      <c r="AH848" t="s">
        <v>111</v>
      </c>
      <c r="AI848" t="s">
        <v>113</v>
      </c>
      <c r="AJ848" t="s">
        <v>131</v>
      </c>
      <c r="AL848" t="s">
        <v>2158</v>
      </c>
      <c r="AN848" t="s">
        <v>150</v>
      </c>
      <c r="AO848" t="s">
        <v>113</v>
      </c>
      <c r="AP848" t="s">
        <v>113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B848" t="s">
        <v>113</v>
      </c>
      <c r="BD848" t="s">
        <v>111</v>
      </c>
      <c r="BE848" t="s">
        <v>113</v>
      </c>
      <c r="BF848" t="s">
        <v>111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113</v>
      </c>
      <c r="BV848" t="s">
        <v>111</v>
      </c>
      <c r="BW848" t="s">
        <v>111</v>
      </c>
      <c r="BX848" t="s">
        <v>113</v>
      </c>
      <c r="BY848" t="s">
        <v>113</v>
      </c>
      <c r="BZ848" t="s">
        <v>113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  <c r="CW848" t="s">
        <v>113</v>
      </c>
    </row>
    <row r="849" spans="1:101" x14ac:dyDescent="0.25">
      <c r="A849" t="s">
        <v>263</v>
      </c>
      <c r="B849">
        <v>307725</v>
      </c>
      <c r="C849" t="s">
        <v>5805</v>
      </c>
      <c r="D849" t="s">
        <v>102</v>
      </c>
      <c r="E849" t="s">
        <v>5806</v>
      </c>
      <c r="F849" t="s">
        <v>5807</v>
      </c>
      <c r="G849" t="s">
        <v>5808</v>
      </c>
      <c r="H849" t="s">
        <v>5809</v>
      </c>
      <c r="I849" t="s">
        <v>1020</v>
      </c>
      <c r="J849" t="s">
        <v>422</v>
      </c>
      <c r="K849" t="s">
        <v>108</v>
      </c>
      <c r="L849">
        <v>60606</v>
      </c>
      <c r="M849" t="s">
        <v>5810</v>
      </c>
      <c r="O849">
        <v>0</v>
      </c>
      <c r="V849" t="s">
        <v>110</v>
      </c>
      <c r="W849" s="1">
        <v>43877</v>
      </c>
      <c r="Y849" s="1">
        <v>43877</v>
      </c>
      <c r="Z849" s="2">
        <v>43009</v>
      </c>
      <c r="AA849" t="s">
        <v>5811</v>
      </c>
      <c r="AB849" t="s">
        <v>113</v>
      </c>
      <c r="AC849" t="s">
        <v>113</v>
      </c>
      <c r="AD849" t="s">
        <v>113</v>
      </c>
      <c r="AG849" t="s">
        <v>113</v>
      </c>
      <c r="AH849" t="s">
        <v>111</v>
      </c>
      <c r="AI849" t="s">
        <v>113</v>
      </c>
      <c r="AJ849" t="s">
        <v>114</v>
      </c>
      <c r="AL849" t="s">
        <v>115</v>
      </c>
      <c r="AM849" t="s">
        <v>116</v>
      </c>
      <c r="AN849" t="s">
        <v>108</v>
      </c>
      <c r="AO849" t="s">
        <v>113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B849" t="s">
        <v>113</v>
      </c>
      <c r="BD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113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113</v>
      </c>
      <c r="BV849" t="s">
        <v>113</v>
      </c>
      <c r="BW849" t="s">
        <v>111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  <c r="CW849" t="s">
        <v>113</v>
      </c>
    </row>
    <row r="850" spans="1:101" x14ac:dyDescent="0.25">
      <c r="A850" t="s">
        <v>117</v>
      </c>
      <c r="B850">
        <v>286460</v>
      </c>
      <c r="C850" t="s">
        <v>5812</v>
      </c>
      <c r="D850" t="s">
        <v>102</v>
      </c>
      <c r="E850" t="s">
        <v>5813</v>
      </c>
      <c r="F850" t="s">
        <v>5813</v>
      </c>
      <c r="G850" t="s">
        <v>5814</v>
      </c>
      <c r="H850" t="s">
        <v>5815</v>
      </c>
      <c r="I850" t="s">
        <v>5816</v>
      </c>
      <c r="K850" t="s">
        <v>3958</v>
      </c>
      <c r="L850">
        <v>7530</v>
      </c>
      <c r="M850" t="s">
        <v>5817</v>
      </c>
      <c r="O850">
        <v>0</v>
      </c>
      <c r="P850" t="s">
        <v>5818</v>
      </c>
      <c r="R850" t="s">
        <v>5819</v>
      </c>
      <c r="T850" t="s">
        <v>3958</v>
      </c>
      <c r="U850">
        <v>7536</v>
      </c>
      <c r="V850" t="s">
        <v>110</v>
      </c>
      <c r="W850" s="1">
        <v>42760</v>
      </c>
      <c r="Y850" s="1">
        <v>43851</v>
      </c>
      <c r="Z850" s="2">
        <v>43009</v>
      </c>
      <c r="AA850" t="s">
        <v>5820</v>
      </c>
      <c r="AB850" t="s">
        <v>111</v>
      </c>
      <c r="AC850" t="s">
        <v>113</v>
      </c>
      <c r="AD850" t="s">
        <v>113</v>
      </c>
      <c r="AG850" t="s">
        <v>113</v>
      </c>
      <c r="AH850" t="s">
        <v>111</v>
      </c>
      <c r="AI850" t="s">
        <v>113</v>
      </c>
      <c r="AJ850" t="s">
        <v>131</v>
      </c>
      <c r="AL850" t="s">
        <v>3198</v>
      </c>
      <c r="AN850" t="s">
        <v>3958</v>
      </c>
      <c r="AO850" t="s">
        <v>113</v>
      </c>
      <c r="AP850" t="s">
        <v>113</v>
      </c>
      <c r="AQ850" t="s">
        <v>113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B850" t="s">
        <v>113</v>
      </c>
      <c r="BD850" t="s">
        <v>113</v>
      </c>
      <c r="BF850" t="s">
        <v>113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113</v>
      </c>
      <c r="BV850" t="s">
        <v>113</v>
      </c>
      <c r="BW850" t="s">
        <v>111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  <c r="CW850" t="s">
        <v>113</v>
      </c>
    </row>
    <row r="851" spans="1:101" x14ac:dyDescent="0.25">
      <c r="A851" t="s">
        <v>910</v>
      </c>
      <c r="B851">
        <v>285057</v>
      </c>
      <c r="C851" t="s">
        <v>5821</v>
      </c>
      <c r="D851" t="s">
        <v>102</v>
      </c>
      <c r="E851" t="s">
        <v>5822</v>
      </c>
      <c r="F851" t="s">
        <v>5822</v>
      </c>
      <c r="G851" t="s">
        <v>5823</v>
      </c>
      <c r="I851" t="s">
        <v>5350</v>
      </c>
      <c r="J851" t="s">
        <v>1983</v>
      </c>
      <c r="K851" t="s">
        <v>108</v>
      </c>
      <c r="L851">
        <v>33618</v>
      </c>
      <c r="M851" t="s">
        <v>5824</v>
      </c>
      <c r="O851">
        <v>0</v>
      </c>
      <c r="V851" t="s">
        <v>110</v>
      </c>
      <c r="W851" s="1">
        <v>42605</v>
      </c>
      <c r="Y851" s="1">
        <v>43908</v>
      </c>
      <c r="Z851" s="2">
        <v>43009</v>
      </c>
      <c r="AA851" t="s">
        <v>5825</v>
      </c>
      <c r="AB851" t="s">
        <v>113</v>
      </c>
      <c r="AC851" t="s">
        <v>113</v>
      </c>
      <c r="AD851" t="s">
        <v>113</v>
      </c>
      <c r="AG851" t="s">
        <v>113</v>
      </c>
      <c r="AH851" t="s">
        <v>111</v>
      </c>
      <c r="AI851" t="s">
        <v>113</v>
      </c>
      <c r="AJ851" t="s">
        <v>114</v>
      </c>
      <c r="AL851" t="s">
        <v>115</v>
      </c>
      <c r="AM851" t="s">
        <v>116</v>
      </c>
      <c r="AN851" t="s">
        <v>108</v>
      </c>
      <c r="AO851" t="s">
        <v>113</v>
      </c>
      <c r="AP851" t="s">
        <v>113</v>
      </c>
      <c r="AQ851" t="s">
        <v>111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B851" t="s">
        <v>113</v>
      </c>
      <c r="BD851" t="s">
        <v>113</v>
      </c>
      <c r="BF851" t="s">
        <v>113</v>
      </c>
      <c r="BG851" t="s">
        <v>113</v>
      </c>
      <c r="BH851" t="s">
        <v>113</v>
      </c>
      <c r="BI851" t="s">
        <v>113</v>
      </c>
      <c r="BJ851" t="s">
        <v>113</v>
      </c>
      <c r="BK851" t="s">
        <v>113</v>
      </c>
      <c r="BL851" t="s">
        <v>113</v>
      </c>
      <c r="BM851" t="s">
        <v>113</v>
      </c>
      <c r="BN851" t="s">
        <v>113</v>
      </c>
      <c r="BO851" t="s">
        <v>113</v>
      </c>
      <c r="BP851" t="s">
        <v>111</v>
      </c>
      <c r="BQ851" t="s">
        <v>113</v>
      </c>
      <c r="BR851" t="s">
        <v>113</v>
      </c>
      <c r="BS851" t="s">
        <v>113</v>
      </c>
      <c r="BT851" t="s">
        <v>113</v>
      </c>
      <c r="BU851" t="s">
        <v>113</v>
      </c>
      <c r="BV851" t="s">
        <v>113</v>
      </c>
      <c r="BW851" t="s">
        <v>111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  <c r="CW851" t="s">
        <v>113</v>
      </c>
    </row>
    <row r="852" spans="1:101" x14ac:dyDescent="0.25">
      <c r="A852" t="s">
        <v>100</v>
      </c>
      <c r="B852">
        <v>161884</v>
      </c>
      <c r="C852" t="s">
        <v>5826</v>
      </c>
      <c r="D852" t="s">
        <v>102</v>
      </c>
      <c r="E852" t="s">
        <v>5827</v>
      </c>
      <c r="F852" t="s">
        <v>5828</v>
      </c>
      <c r="G852" t="s">
        <v>5829</v>
      </c>
      <c r="H852" t="s">
        <v>5830</v>
      </c>
      <c r="I852" t="s">
        <v>106</v>
      </c>
      <c r="J852" t="s">
        <v>107</v>
      </c>
      <c r="K852" t="s">
        <v>108</v>
      </c>
      <c r="L852">
        <v>10010</v>
      </c>
      <c r="M852" t="s">
        <v>5831</v>
      </c>
      <c r="O852">
        <v>1</v>
      </c>
      <c r="V852" t="s">
        <v>110</v>
      </c>
      <c r="W852" s="1">
        <v>40997</v>
      </c>
      <c r="Y852" s="1">
        <v>43920</v>
      </c>
      <c r="Z852" s="2">
        <v>43009</v>
      </c>
      <c r="AA852" t="s">
        <v>5832</v>
      </c>
      <c r="AB852" t="s">
        <v>113</v>
      </c>
      <c r="AC852" t="s">
        <v>113</v>
      </c>
      <c r="AD852" t="s">
        <v>113</v>
      </c>
      <c r="AG852" t="s">
        <v>111</v>
      </c>
      <c r="AH852" t="s">
        <v>113</v>
      </c>
      <c r="AI852" t="s">
        <v>113</v>
      </c>
      <c r="AJ852" t="s">
        <v>114</v>
      </c>
      <c r="AL852" t="s">
        <v>115</v>
      </c>
      <c r="AM852" t="s">
        <v>116</v>
      </c>
      <c r="AN852" t="s">
        <v>108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B852" t="s">
        <v>113</v>
      </c>
      <c r="BD852" t="s">
        <v>113</v>
      </c>
      <c r="BF852" t="s">
        <v>113</v>
      </c>
      <c r="BG852" t="s">
        <v>113</v>
      </c>
      <c r="BH852" t="s">
        <v>111</v>
      </c>
      <c r="BI852" t="s">
        <v>113</v>
      </c>
      <c r="BJ852" t="s">
        <v>113</v>
      </c>
      <c r="BK852" t="s">
        <v>113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113</v>
      </c>
      <c r="BR852" t="s">
        <v>113</v>
      </c>
      <c r="BS852" t="s">
        <v>113</v>
      </c>
      <c r="BT852" t="s">
        <v>113</v>
      </c>
      <c r="BU852" t="s">
        <v>113</v>
      </c>
      <c r="BV852" t="s">
        <v>111</v>
      </c>
      <c r="BW852" t="s">
        <v>111</v>
      </c>
      <c r="BX852" t="s">
        <v>113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  <c r="CW852" t="s">
        <v>113</v>
      </c>
    </row>
    <row r="853" spans="1:101" x14ac:dyDescent="0.25">
      <c r="A853" t="s">
        <v>117</v>
      </c>
      <c r="B853">
        <v>167965</v>
      </c>
      <c r="C853" t="s">
        <v>5833</v>
      </c>
      <c r="D853" t="s">
        <v>102</v>
      </c>
      <c r="E853" t="s">
        <v>5834</v>
      </c>
      <c r="F853" t="s">
        <v>5834</v>
      </c>
      <c r="G853" t="s">
        <v>5835</v>
      </c>
      <c r="H853" t="s">
        <v>538</v>
      </c>
      <c r="I853" t="s">
        <v>1049</v>
      </c>
      <c r="K853" t="s">
        <v>539</v>
      </c>
      <c r="L853">
        <v>72201</v>
      </c>
      <c r="M853" t="s">
        <v>5836</v>
      </c>
      <c r="N853" t="s">
        <v>5837</v>
      </c>
      <c r="O853">
        <v>0</v>
      </c>
      <c r="V853" t="s">
        <v>110</v>
      </c>
      <c r="W853" s="1">
        <v>41513</v>
      </c>
      <c r="Y853" s="1">
        <v>43917</v>
      </c>
      <c r="Z853" s="2">
        <v>43009</v>
      </c>
      <c r="AA853" t="s">
        <v>5838</v>
      </c>
      <c r="AB853" t="s">
        <v>111</v>
      </c>
      <c r="AC853" t="s">
        <v>113</v>
      </c>
      <c r="AD853" t="s">
        <v>113</v>
      </c>
      <c r="AG853" t="s">
        <v>113</v>
      </c>
      <c r="AH853" t="s">
        <v>111</v>
      </c>
      <c r="AI853" t="s">
        <v>113</v>
      </c>
      <c r="AJ853" t="s">
        <v>173</v>
      </c>
      <c r="AK853" t="s">
        <v>5839</v>
      </c>
      <c r="AL853" t="s">
        <v>115</v>
      </c>
      <c r="AN853" t="s">
        <v>539</v>
      </c>
      <c r="AO853" t="s">
        <v>113</v>
      </c>
      <c r="AP853" t="s">
        <v>113</v>
      </c>
      <c r="AQ853" t="s">
        <v>111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B853" t="s">
        <v>113</v>
      </c>
      <c r="BD853" t="s">
        <v>113</v>
      </c>
      <c r="BF853" t="s">
        <v>113</v>
      </c>
      <c r="BG853" t="s">
        <v>113</v>
      </c>
      <c r="BH853" t="s">
        <v>111</v>
      </c>
      <c r="BI853" t="s">
        <v>113</v>
      </c>
      <c r="BJ853" t="s">
        <v>113</v>
      </c>
      <c r="BK853" t="s">
        <v>113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113</v>
      </c>
      <c r="BR853" t="s">
        <v>113</v>
      </c>
      <c r="BS853" t="s">
        <v>113</v>
      </c>
      <c r="BT853" t="s">
        <v>113</v>
      </c>
      <c r="BU853" t="s">
        <v>113</v>
      </c>
      <c r="BV853" t="s">
        <v>113</v>
      </c>
      <c r="BW853" t="s">
        <v>111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  <c r="CW853" t="s">
        <v>113</v>
      </c>
    </row>
    <row r="854" spans="1:101" x14ac:dyDescent="0.25">
      <c r="A854" t="s">
        <v>117</v>
      </c>
      <c r="B854">
        <v>287887</v>
      </c>
      <c r="C854" t="s">
        <v>5840</v>
      </c>
      <c r="D854" t="s">
        <v>102</v>
      </c>
      <c r="E854" t="s">
        <v>5841</v>
      </c>
      <c r="F854" t="s">
        <v>5841</v>
      </c>
      <c r="G854" t="s">
        <v>5842</v>
      </c>
      <c r="I854" t="s">
        <v>5843</v>
      </c>
      <c r="K854" t="s">
        <v>5844</v>
      </c>
      <c r="L854">
        <v>10462</v>
      </c>
      <c r="M854" t="s">
        <v>5845</v>
      </c>
      <c r="O854">
        <v>0</v>
      </c>
      <c r="V854" t="s">
        <v>110</v>
      </c>
      <c r="W854" s="1">
        <v>43609</v>
      </c>
      <c r="Y854" s="1">
        <v>43609</v>
      </c>
      <c r="Z854" s="2">
        <v>43009</v>
      </c>
      <c r="AB854" t="s">
        <v>111</v>
      </c>
      <c r="AC854" t="s">
        <v>113</v>
      </c>
      <c r="AD854" t="s">
        <v>113</v>
      </c>
      <c r="AF854" t="s">
        <v>5846</v>
      </c>
      <c r="AG854" t="s">
        <v>113</v>
      </c>
      <c r="AH854" t="s">
        <v>111</v>
      </c>
      <c r="AI854" t="s">
        <v>113</v>
      </c>
      <c r="AJ854" t="s">
        <v>131</v>
      </c>
      <c r="AL854" t="s">
        <v>115</v>
      </c>
      <c r="AN854" t="s">
        <v>122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B854" t="s">
        <v>113</v>
      </c>
      <c r="BD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113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113</v>
      </c>
      <c r="BR854" t="s">
        <v>113</v>
      </c>
      <c r="BS854" t="s">
        <v>113</v>
      </c>
      <c r="BT854" t="s">
        <v>113</v>
      </c>
      <c r="BU854" t="s">
        <v>113</v>
      </c>
      <c r="BV854" t="s">
        <v>113</v>
      </c>
      <c r="BW854" t="s">
        <v>111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  <c r="CW854" t="s">
        <v>113</v>
      </c>
    </row>
    <row r="855" spans="1:101" x14ac:dyDescent="0.25">
      <c r="A855" t="s">
        <v>117</v>
      </c>
      <c r="B855">
        <v>173793</v>
      </c>
      <c r="C855" t="s">
        <v>5847</v>
      </c>
      <c r="D855" t="s">
        <v>102</v>
      </c>
      <c r="E855" t="s">
        <v>5848</v>
      </c>
      <c r="F855" t="s">
        <v>5848</v>
      </c>
      <c r="G855" t="s">
        <v>5849</v>
      </c>
      <c r="I855" t="s">
        <v>5850</v>
      </c>
      <c r="K855" t="s">
        <v>539</v>
      </c>
      <c r="L855">
        <v>31803</v>
      </c>
      <c r="M855" t="s">
        <v>5851</v>
      </c>
      <c r="N855" t="s">
        <v>5851</v>
      </c>
      <c r="O855">
        <v>0</v>
      </c>
      <c r="V855" t="s">
        <v>110</v>
      </c>
      <c r="W855" s="1">
        <v>42095</v>
      </c>
      <c r="Y855" s="1">
        <v>43915</v>
      </c>
      <c r="Z855" s="2">
        <v>43009</v>
      </c>
      <c r="AA855" t="s">
        <v>5852</v>
      </c>
      <c r="AB855" t="s">
        <v>111</v>
      </c>
      <c r="AC855" t="s">
        <v>113</v>
      </c>
      <c r="AD855" t="s">
        <v>113</v>
      </c>
      <c r="AF855" t="s">
        <v>5853</v>
      </c>
      <c r="AG855" t="s">
        <v>113</v>
      </c>
      <c r="AH855" t="s">
        <v>111</v>
      </c>
      <c r="AI855" t="s">
        <v>113</v>
      </c>
      <c r="AJ855" t="s">
        <v>131</v>
      </c>
      <c r="AL855" t="s">
        <v>115</v>
      </c>
      <c r="AN855" t="s">
        <v>539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B855" t="s">
        <v>113</v>
      </c>
      <c r="BD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113</v>
      </c>
      <c r="BV855" t="s">
        <v>113</v>
      </c>
      <c r="BW855" t="s">
        <v>111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  <c r="CW855" t="s">
        <v>113</v>
      </c>
    </row>
    <row r="856" spans="1:101" x14ac:dyDescent="0.25">
      <c r="A856" t="s">
        <v>378</v>
      </c>
      <c r="B856">
        <v>308523</v>
      </c>
      <c r="C856" t="s">
        <v>5854</v>
      </c>
      <c r="D856" t="s">
        <v>102</v>
      </c>
      <c r="E856" t="s">
        <v>5855</v>
      </c>
      <c r="F856" t="s">
        <v>5855</v>
      </c>
      <c r="G856" t="s">
        <v>5856</v>
      </c>
      <c r="I856" t="s">
        <v>5857</v>
      </c>
      <c r="J856" t="s">
        <v>180</v>
      </c>
      <c r="K856" t="s">
        <v>108</v>
      </c>
      <c r="L856">
        <v>90212</v>
      </c>
      <c r="M856" t="s">
        <v>5858</v>
      </c>
      <c r="O856">
        <v>0</v>
      </c>
      <c r="V856" t="s">
        <v>110</v>
      </c>
      <c r="W856" s="1">
        <v>43929</v>
      </c>
      <c r="Y856" s="1">
        <v>43929</v>
      </c>
      <c r="Z856" s="2">
        <v>43891</v>
      </c>
      <c r="AA856" t="s">
        <v>5859</v>
      </c>
      <c r="AB856" t="s">
        <v>113</v>
      </c>
      <c r="AC856" t="s">
        <v>113</v>
      </c>
      <c r="AD856" t="s">
        <v>113</v>
      </c>
      <c r="AG856" t="s">
        <v>113</v>
      </c>
      <c r="AH856" t="s">
        <v>111</v>
      </c>
      <c r="AI856" t="s">
        <v>113</v>
      </c>
      <c r="AJ856" t="s">
        <v>114</v>
      </c>
      <c r="AL856" t="s">
        <v>115</v>
      </c>
      <c r="AM856" t="s">
        <v>116</v>
      </c>
      <c r="AN856" t="s">
        <v>108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B856" t="s">
        <v>113</v>
      </c>
      <c r="BD856" t="s">
        <v>113</v>
      </c>
      <c r="BF856" t="s">
        <v>113</v>
      </c>
      <c r="BG856" t="s">
        <v>113</v>
      </c>
      <c r="BH856" t="s">
        <v>111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113</v>
      </c>
      <c r="BV856" t="s">
        <v>113</v>
      </c>
      <c r="BW856" t="s">
        <v>111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  <c r="CW856" t="s">
        <v>113</v>
      </c>
    </row>
    <row r="857" spans="1:101" x14ac:dyDescent="0.25">
      <c r="A857" t="s">
        <v>368</v>
      </c>
      <c r="B857">
        <v>168901</v>
      </c>
      <c r="C857" t="s">
        <v>5860</v>
      </c>
      <c r="D857" t="s">
        <v>102</v>
      </c>
      <c r="E857" t="s">
        <v>5861</v>
      </c>
      <c r="F857" t="s">
        <v>5861</v>
      </c>
      <c r="G857" t="s">
        <v>5862</v>
      </c>
      <c r="H857" t="s">
        <v>5863</v>
      </c>
      <c r="I857" t="s">
        <v>857</v>
      </c>
      <c r="J857" t="s">
        <v>373</v>
      </c>
      <c r="K857" t="s">
        <v>108</v>
      </c>
      <c r="L857">
        <v>77057</v>
      </c>
      <c r="M857" t="s">
        <v>5864</v>
      </c>
      <c r="N857" t="s">
        <v>5865</v>
      </c>
      <c r="O857">
        <v>0</v>
      </c>
      <c r="V857" t="s">
        <v>110</v>
      </c>
      <c r="W857" s="1">
        <v>41515</v>
      </c>
      <c r="Y857" s="1">
        <v>43882</v>
      </c>
      <c r="Z857" s="2">
        <v>43009</v>
      </c>
      <c r="AA857" t="s">
        <v>5866</v>
      </c>
      <c r="AB857" t="s">
        <v>113</v>
      </c>
      <c r="AC857" t="s">
        <v>113</v>
      </c>
      <c r="AD857" t="s">
        <v>113</v>
      </c>
      <c r="AG857" t="s">
        <v>113</v>
      </c>
      <c r="AH857" t="s">
        <v>111</v>
      </c>
      <c r="AI857" t="s">
        <v>113</v>
      </c>
      <c r="AJ857" t="s">
        <v>114</v>
      </c>
      <c r="AL857" t="s">
        <v>115</v>
      </c>
      <c r="AM857" t="s">
        <v>373</v>
      </c>
      <c r="AN857" t="s">
        <v>108</v>
      </c>
      <c r="AO857" t="s">
        <v>113</v>
      </c>
      <c r="AP857" t="s">
        <v>113</v>
      </c>
      <c r="AQ857" t="s">
        <v>113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B857" t="s">
        <v>113</v>
      </c>
      <c r="BD857" t="s">
        <v>113</v>
      </c>
      <c r="BF857" t="s">
        <v>113</v>
      </c>
      <c r="BG857" t="s">
        <v>113</v>
      </c>
      <c r="BH857" t="s">
        <v>113</v>
      </c>
      <c r="BI857" t="s">
        <v>113</v>
      </c>
      <c r="BJ857" t="s">
        <v>113</v>
      </c>
      <c r="BK857" t="s">
        <v>113</v>
      </c>
      <c r="BL857" t="s">
        <v>113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113</v>
      </c>
      <c r="BV857" t="s">
        <v>111</v>
      </c>
      <c r="BW857" t="s">
        <v>111</v>
      </c>
      <c r="BX857" t="s">
        <v>113</v>
      </c>
      <c r="BY857" t="s">
        <v>113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113</v>
      </c>
      <c r="CK857" t="s">
        <v>113</v>
      </c>
      <c r="CL857" t="s">
        <v>113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  <c r="CW857" t="s">
        <v>113</v>
      </c>
    </row>
    <row r="858" spans="1:101" x14ac:dyDescent="0.25">
      <c r="A858" t="s">
        <v>117</v>
      </c>
      <c r="B858">
        <v>298599</v>
      </c>
      <c r="C858" t="s">
        <v>5867</v>
      </c>
      <c r="D858" t="s">
        <v>102</v>
      </c>
      <c r="E858" t="s">
        <v>5868</v>
      </c>
      <c r="F858" t="s">
        <v>5868</v>
      </c>
      <c r="G858" t="s">
        <v>5869</v>
      </c>
      <c r="H858" t="s">
        <v>4563</v>
      </c>
      <c r="I858" t="s">
        <v>128</v>
      </c>
      <c r="K858" t="s">
        <v>129</v>
      </c>
      <c r="M858">
        <f>852-25166363</f>
        <v>-25165511</v>
      </c>
      <c r="N858">
        <f>852-25166993</f>
        <v>-25166141</v>
      </c>
      <c r="O858">
        <v>3</v>
      </c>
      <c r="V858" t="s">
        <v>110</v>
      </c>
      <c r="W858" s="1">
        <v>43340</v>
      </c>
      <c r="Y858" s="1">
        <v>43916</v>
      </c>
      <c r="Z858" s="2">
        <v>43009</v>
      </c>
      <c r="AA858" t="s">
        <v>5870</v>
      </c>
      <c r="AB858" t="s">
        <v>113</v>
      </c>
      <c r="AC858" t="s">
        <v>113</v>
      </c>
      <c r="AD858" t="s">
        <v>113</v>
      </c>
      <c r="AG858" t="s">
        <v>113</v>
      </c>
      <c r="AH858" t="s">
        <v>111</v>
      </c>
      <c r="AI858" t="s">
        <v>113</v>
      </c>
      <c r="AJ858" t="s">
        <v>173</v>
      </c>
      <c r="AK858" t="s">
        <v>795</v>
      </c>
      <c r="AL858" t="s">
        <v>115</v>
      </c>
      <c r="AN858" t="s">
        <v>122</v>
      </c>
      <c r="AO858" t="s">
        <v>113</v>
      </c>
      <c r="AP858" t="s">
        <v>113</v>
      </c>
      <c r="AQ858" t="s">
        <v>113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B858" t="s">
        <v>113</v>
      </c>
      <c r="BD858" t="s">
        <v>113</v>
      </c>
      <c r="BF858" t="s">
        <v>113</v>
      </c>
      <c r="BG858" t="s">
        <v>111</v>
      </c>
      <c r="BH858" t="s">
        <v>111</v>
      </c>
      <c r="BI858" t="s">
        <v>113</v>
      </c>
      <c r="BJ858" t="s">
        <v>113</v>
      </c>
      <c r="BK858" t="s">
        <v>113</v>
      </c>
      <c r="BL858" t="s">
        <v>113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111</v>
      </c>
      <c r="BS858" t="s">
        <v>113</v>
      </c>
      <c r="BT858" t="s">
        <v>113</v>
      </c>
      <c r="BU858" t="s">
        <v>113</v>
      </c>
      <c r="BV858" t="s">
        <v>111</v>
      </c>
      <c r="BW858" t="s">
        <v>111</v>
      </c>
      <c r="BX858" t="s">
        <v>113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  <c r="CW858" t="s">
        <v>113</v>
      </c>
    </row>
    <row r="859" spans="1:101" x14ac:dyDescent="0.25">
      <c r="A859" t="s">
        <v>263</v>
      </c>
      <c r="B859">
        <v>305666</v>
      </c>
      <c r="C859" t="s">
        <v>5871</v>
      </c>
      <c r="D859" t="s">
        <v>102</v>
      </c>
      <c r="E859" t="s">
        <v>5872</v>
      </c>
      <c r="F859" t="s">
        <v>5872</v>
      </c>
      <c r="G859" t="s">
        <v>5873</v>
      </c>
      <c r="I859" t="s">
        <v>5874</v>
      </c>
      <c r="J859" t="s">
        <v>5875</v>
      </c>
      <c r="K859" t="s">
        <v>108</v>
      </c>
      <c r="L859" t="s">
        <v>5876</v>
      </c>
      <c r="M859" t="s">
        <v>5877</v>
      </c>
      <c r="O859">
        <v>0</v>
      </c>
      <c r="V859" t="s">
        <v>110</v>
      </c>
      <c r="W859" s="1">
        <v>43706</v>
      </c>
      <c r="Y859" s="1">
        <v>43870</v>
      </c>
      <c r="Z859" s="2">
        <v>43009</v>
      </c>
      <c r="AA859" t="s">
        <v>5878</v>
      </c>
      <c r="AB859" t="s">
        <v>113</v>
      </c>
      <c r="AC859" t="s">
        <v>113</v>
      </c>
      <c r="AD859" t="s">
        <v>113</v>
      </c>
      <c r="AG859" t="s">
        <v>111</v>
      </c>
      <c r="AH859" t="s">
        <v>111</v>
      </c>
      <c r="AI859" t="s">
        <v>113</v>
      </c>
      <c r="AJ859" t="s">
        <v>114</v>
      </c>
      <c r="AL859" t="s">
        <v>115</v>
      </c>
      <c r="AM859" t="s">
        <v>5875</v>
      </c>
      <c r="AN859" t="s">
        <v>108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B859" t="s">
        <v>113</v>
      </c>
      <c r="BD859" t="s">
        <v>113</v>
      </c>
      <c r="BF859" t="s">
        <v>113</v>
      </c>
      <c r="BG859" t="s">
        <v>113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113</v>
      </c>
      <c r="BV859" t="s">
        <v>113</v>
      </c>
      <c r="BW859" t="s">
        <v>111</v>
      </c>
      <c r="BX859" t="s">
        <v>113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113</v>
      </c>
      <c r="CJ859" t="s">
        <v>113</v>
      </c>
      <c r="CK859" t="s">
        <v>113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  <c r="CW859" t="s">
        <v>113</v>
      </c>
    </row>
    <row r="860" spans="1:101" x14ac:dyDescent="0.25">
      <c r="A860" t="s">
        <v>117</v>
      </c>
      <c r="B860">
        <v>162932</v>
      </c>
      <c r="C860" t="s">
        <v>5879</v>
      </c>
      <c r="D860" t="s">
        <v>102</v>
      </c>
      <c r="E860" t="s">
        <v>5880</v>
      </c>
      <c r="F860" t="s">
        <v>5880</v>
      </c>
      <c r="G860" t="s">
        <v>5881</v>
      </c>
      <c r="H860" t="s">
        <v>5882</v>
      </c>
      <c r="I860" t="s">
        <v>4995</v>
      </c>
      <c r="K860" t="s">
        <v>1557</v>
      </c>
      <c r="L860">
        <v>2000</v>
      </c>
      <c r="M860" t="s">
        <v>5883</v>
      </c>
      <c r="O860">
        <v>1</v>
      </c>
      <c r="V860" t="s">
        <v>110</v>
      </c>
      <c r="W860" s="1">
        <v>40997</v>
      </c>
      <c r="Y860" s="1">
        <v>43714</v>
      </c>
      <c r="Z860" s="2">
        <v>43009</v>
      </c>
      <c r="AA860" t="s">
        <v>5884</v>
      </c>
      <c r="AB860" t="s">
        <v>111</v>
      </c>
      <c r="AC860" t="s">
        <v>113</v>
      </c>
      <c r="AD860" t="s">
        <v>113</v>
      </c>
      <c r="AF860" t="s">
        <v>5885</v>
      </c>
      <c r="AG860" t="s">
        <v>113</v>
      </c>
      <c r="AH860" t="s">
        <v>111</v>
      </c>
      <c r="AI860" t="s">
        <v>113</v>
      </c>
      <c r="AJ860" t="s">
        <v>131</v>
      </c>
      <c r="AL860" t="s">
        <v>1060</v>
      </c>
      <c r="AN860" t="s">
        <v>1557</v>
      </c>
      <c r="AO860" t="s">
        <v>111</v>
      </c>
      <c r="AP860" t="s">
        <v>113</v>
      </c>
      <c r="AQ860" t="s">
        <v>113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B860" t="s">
        <v>113</v>
      </c>
      <c r="BD860" t="s">
        <v>113</v>
      </c>
      <c r="BF860" t="s">
        <v>113</v>
      </c>
      <c r="BG860" t="s">
        <v>113</v>
      </c>
      <c r="BH860" t="s">
        <v>113</v>
      </c>
      <c r="BI860" t="s">
        <v>113</v>
      </c>
      <c r="BJ860" t="s">
        <v>113</v>
      </c>
      <c r="BK860" t="s">
        <v>113</v>
      </c>
      <c r="BL860" t="s">
        <v>113</v>
      </c>
      <c r="BM860" t="s">
        <v>113</v>
      </c>
      <c r="BN860" t="s">
        <v>113</v>
      </c>
      <c r="BO860" t="s">
        <v>111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113</v>
      </c>
      <c r="BV860" t="s">
        <v>111</v>
      </c>
      <c r="BW860" t="s">
        <v>111</v>
      </c>
      <c r="BX860" t="s">
        <v>113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113</v>
      </c>
      <c r="CJ860" t="s">
        <v>113</v>
      </c>
      <c r="CK860" t="s">
        <v>113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  <c r="CW860" t="s">
        <v>113</v>
      </c>
    </row>
    <row r="861" spans="1:101" x14ac:dyDescent="0.25">
      <c r="A861" t="s">
        <v>117</v>
      </c>
      <c r="B861">
        <v>161928</v>
      </c>
      <c r="C861" t="s">
        <v>5886</v>
      </c>
      <c r="D861" t="s">
        <v>102</v>
      </c>
      <c r="E861" t="s">
        <v>5887</v>
      </c>
      <c r="F861" t="s">
        <v>5887</v>
      </c>
      <c r="G861" t="s">
        <v>5888</v>
      </c>
      <c r="I861" t="s">
        <v>250</v>
      </c>
      <c r="K861" t="s">
        <v>251</v>
      </c>
      <c r="L861" t="s">
        <v>5889</v>
      </c>
      <c r="M861" t="s">
        <v>5890</v>
      </c>
      <c r="N861" t="s">
        <v>5891</v>
      </c>
      <c r="O861">
        <v>0</v>
      </c>
      <c r="V861" t="s">
        <v>110</v>
      </c>
      <c r="W861" s="1">
        <v>41813</v>
      </c>
      <c r="Y861" s="1">
        <v>43857</v>
      </c>
      <c r="Z861" s="2">
        <v>43009</v>
      </c>
      <c r="AA861" t="s">
        <v>5892</v>
      </c>
      <c r="AB861" t="s">
        <v>111</v>
      </c>
      <c r="AC861" t="s">
        <v>113</v>
      </c>
      <c r="AD861" t="s">
        <v>113</v>
      </c>
      <c r="AF861" t="s">
        <v>5893</v>
      </c>
      <c r="AG861" t="s">
        <v>113</v>
      </c>
      <c r="AH861" t="s">
        <v>111</v>
      </c>
      <c r="AI861" t="s">
        <v>113</v>
      </c>
      <c r="AJ861" t="s">
        <v>300</v>
      </c>
      <c r="AL861" t="s">
        <v>199</v>
      </c>
      <c r="AN861" t="s">
        <v>251</v>
      </c>
      <c r="AO861" t="s">
        <v>113</v>
      </c>
      <c r="AP861" t="s">
        <v>113</v>
      </c>
      <c r="AQ861" t="s">
        <v>111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B861" t="s">
        <v>113</v>
      </c>
      <c r="BD861" t="s">
        <v>113</v>
      </c>
      <c r="BF861" t="s">
        <v>113</v>
      </c>
      <c r="BG861" t="s">
        <v>113</v>
      </c>
      <c r="BH861" t="s">
        <v>111</v>
      </c>
      <c r="BI861" t="s">
        <v>113</v>
      </c>
      <c r="BJ861" t="s">
        <v>113</v>
      </c>
      <c r="BK861" t="s">
        <v>113</v>
      </c>
      <c r="BL861" t="s">
        <v>111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113</v>
      </c>
      <c r="BV861" t="s">
        <v>113</v>
      </c>
      <c r="BW861" t="s">
        <v>111</v>
      </c>
      <c r="BX861" t="s">
        <v>113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113</v>
      </c>
      <c r="CJ861" t="s">
        <v>113</v>
      </c>
      <c r="CK861" t="s">
        <v>113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  <c r="CW861" t="s">
        <v>113</v>
      </c>
    </row>
    <row r="862" spans="1:101" x14ac:dyDescent="0.25">
      <c r="A862" t="s">
        <v>117</v>
      </c>
      <c r="B862">
        <v>286310</v>
      </c>
      <c r="C862" t="s">
        <v>5894</v>
      </c>
      <c r="D862" t="s">
        <v>102</v>
      </c>
      <c r="E862" t="s">
        <v>5895</v>
      </c>
      <c r="F862" t="s">
        <v>5895</v>
      </c>
      <c r="G862" t="s">
        <v>5896</v>
      </c>
      <c r="H862" t="s">
        <v>1472</v>
      </c>
      <c r="I862" t="s">
        <v>1473</v>
      </c>
      <c r="K862" t="s">
        <v>539</v>
      </c>
      <c r="L862">
        <v>11324</v>
      </c>
      <c r="M862" t="s">
        <v>1474</v>
      </c>
      <c r="N862" t="s">
        <v>1475</v>
      </c>
      <c r="O862">
        <v>0</v>
      </c>
      <c r="V862" t="s">
        <v>110</v>
      </c>
      <c r="W862" s="1">
        <v>42725</v>
      </c>
      <c r="Y862" s="1">
        <v>43916</v>
      </c>
      <c r="Z862" s="2">
        <v>43009</v>
      </c>
      <c r="AA862" t="s">
        <v>5897</v>
      </c>
      <c r="AB862" t="s">
        <v>111</v>
      </c>
      <c r="AC862" t="s">
        <v>113</v>
      </c>
      <c r="AD862" t="s">
        <v>113</v>
      </c>
      <c r="AF862" t="s">
        <v>5898</v>
      </c>
      <c r="AG862" t="s">
        <v>113</v>
      </c>
      <c r="AH862" t="s">
        <v>111</v>
      </c>
      <c r="AI862" t="s">
        <v>113</v>
      </c>
      <c r="AJ862" t="s">
        <v>114</v>
      </c>
      <c r="AL862" t="s">
        <v>115</v>
      </c>
      <c r="AN862" t="s">
        <v>539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B862" t="s">
        <v>113</v>
      </c>
      <c r="BD862" t="s">
        <v>113</v>
      </c>
      <c r="BF862" t="s">
        <v>113</v>
      </c>
      <c r="BG862" t="s">
        <v>113</v>
      </c>
      <c r="BH862" t="s">
        <v>111</v>
      </c>
      <c r="BI862" t="s">
        <v>113</v>
      </c>
      <c r="BJ862" t="s">
        <v>113</v>
      </c>
      <c r="BK862" t="s">
        <v>113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113</v>
      </c>
      <c r="BV862" t="s">
        <v>111</v>
      </c>
      <c r="BW862" t="s">
        <v>111</v>
      </c>
      <c r="BX862" t="s">
        <v>113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113</v>
      </c>
      <c r="CJ862" t="s">
        <v>113</v>
      </c>
      <c r="CK862" t="s">
        <v>113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  <c r="CW862" t="s">
        <v>113</v>
      </c>
    </row>
    <row r="863" spans="1:101" x14ac:dyDescent="0.25">
      <c r="A863" t="s">
        <v>175</v>
      </c>
      <c r="B863">
        <v>290318</v>
      </c>
      <c r="C863" t="s">
        <v>5899</v>
      </c>
      <c r="D863" t="s">
        <v>102</v>
      </c>
      <c r="E863" t="s">
        <v>5900</v>
      </c>
      <c r="F863" t="s">
        <v>5901</v>
      </c>
      <c r="G863" t="s">
        <v>5902</v>
      </c>
      <c r="I863" t="s">
        <v>5903</v>
      </c>
      <c r="J863" t="s">
        <v>5904</v>
      </c>
      <c r="K863" t="s">
        <v>108</v>
      </c>
      <c r="L863">
        <v>83333</v>
      </c>
      <c r="M863">
        <v>2085787769</v>
      </c>
      <c r="N863">
        <v>2085789503</v>
      </c>
      <c r="O863">
        <v>1</v>
      </c>
      <c r="V863" t="s">
        <v>110</v>
      </c>
      <c r="W863" s="1">
        <v>43034</v>
      </c>
      <c r="Y863" s="1">
        <v>43865</v>
      </c>
      <c r="Z863" s="2">
        <v>43009</v>
      </c>
      <c r="AB863" t="s">
        <v>113</v>
      </c>
      <c r="AC863" t="s">
        <v>113</v>
      </c>
      <c r="AD863" t="s">
        <v>113</v>
      </c>
      <c r="AG863" t="s">
        <v>113</v>
      </c>
      <c r="AH863" t="s">
        <v>111</v>
      </c>
      <c r="AI863" t="s">
        <v>113</v>
      </c>
      <c r="AJ863" t="s">
        <v>1873</v>
      </c>
      <c r="AL863" t="s">
        <v>115</v>
      </c>
      <c r="AM863" t="s">
        <v>5904</v>
      </c>
      <c r="AN863" t="s">
        <v>108</v>
      </c>
      <c r="AO863" t="s">
        <v>113</v>
      </c>
      <c r="AP863" t="s">
        <v>113</v>
      </c>
      <c r="AQ863" t="s">
        <v>113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B863" t="s">
        <v>113</v>
      </c>
      <c r="BD863" t="s">
        <v>111</v>
      </c>
      <c r="BE863" t="s">
        <v>111</v>
      </c>
      <c r="BF863" t="s">
        <v>113</v>
      </c>
      <c r="BG863" t="s">
        <v>113</v>
      </c>
      <c r="BH863" t="s">
        <v>113</v>
      </c>
      <c r="BI863" t="s">
        <v>113</v>
      </c>
      <c r="BJ863" t="s">
        <v>113</v>
      </c>
      <c r="BK863" t="s">
        <v>113</v>
      </c>
      <c r="BL863" t="s">
        <v>113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111</v>
      </c>
      <c r="BV863" t="s">
        <v>111</v>
      </c>
      <c r="BW863" t="s">
        <v>111</v>
      </c>
      <c r="BX863" t="s">
        <v>113</v>
      </c>
      <c r="BY863" t="s">
        <v>113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113</v>
      </c>
      <c r="CJ863" t="s">
        <v>113</v>
      </c>
      <c r="CK863" t="s">
        <v>113</v>
      </c>
      <c r="CL863" t="s">
        <v>113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  <c r="CW863" t="s">
        <v>113</v>
      </c>
    </row>
    <row r="864" spans="1:101" x14ac:dyDescent="0.25">
      <c r="A864" t="s">
        <v>100</v>
      </c>
      <c r="B864">
        <v>290205</v>
      </c>
      <c r="C864" t="s">
        <v>5905</v>
      </c>
      <c r="D864" t="s">
        <v>102</v>
      </c>
      <c r="E864" t="s">
        <v>5906</v>
      </c>
      <c r="F864" t="s">
        <v>5906</v>
      </c>
      <c r="G864" t="s">
        <v>5907</v>
      </c>
      <c r="H864" t="s">
        <v>5908</v>
      </c>
      <c r="I864" t="s">
        <v>106</v>
      </c>
      <c r="J864" t="s">
        <v>107</v>
      </c>
      <c r="K864" t="s">
        <v>108</v>
      </c>
      <c r="L864">
        <v>10022</v>
      </c>
      <c r="M864" t="s">
        <v>5909</v>
      </c>
      <c r="N864" t="s">
        <v>5910</v>
      </c>
      <c r="O864">
        <v>0</v>
      </c>
      <c r="V864" t="s">
        <v>110</v>
      </c>
      <c r="W864" s="1">
        <v>43005</v>
      </c>
      <c r="Y864" s="1">
        <v>43920</v>
      </c>
      <c r="Z864" s="2">
        <v>43009</v>
      </c>
      <c r="AA864" t="s">
        <v>5911</v>
      </c>
      <c r="AB864" t="s">
        <v>113</v>
      </c>
      <c r="AC864" t="s">
        <v>113</v>
      </c>
      <c r="AD864" t="s">
        <v>113</v>
      </c>
      <c r="AG864" t="s">
        <v>113</v>
      </c>
      <c r="AH864" t="s">
        <v>113</v>
      </c>
      <c r="AI864" t="s">
        <v>111</v>
      </c>
      <c r="AJ864" t="s">
        <v>114</v>
      </c>
      <c r="AL864" t="s">
        <v>115</v>
      </c>
      <c r="AM864" t="s">
        <v>116</v>
      </c>
      <c r="AN864" t="s">
        <v>108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B864" t="s">
        <v>113</v>
      </c>
      <c r="BD864" t="s">
        <v>113</v>
      </c>
      <c r="BF864" t="s">
        <v>113</v>
      </c>
      <c r="BG864" t="s">
        <v>113</v>
      </c>
      <c r="BH864" t="s">
        <v>113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113</v>
      </c>
      <c r="BV864" t="s">
        <v>111</v>
      </c>
      <c r="BW864" t="s">
        <v>111</v>
      </c>
      <c r="BX864" t="s">
        <v>113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113</v>
      </c>
      <c r="CJ864" t="s">
        <v>113</v>
      </c>
      <c r="CK864" t="s">
        <v>113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  <c r="CW864" t="s">
        <v>113</v>
      </c>
    </row>
    <row r="865" spans="1:101" x14ac:dyDescent="0.25">
      <c r="A865" t="s">
        <v>175</v>
      </c>
      <c r="B865">
        <v>308889</v>
      </c>
      <c r="C865" t="s">
        <v>5912</v>
      </c>
      <c r="D865" t="s">
        <v>102</v>
      </c>
      <c r="E865" t="s">
        <v>5913</v>
      </c>
      <c r="F865" t="s">
        <v>5913</v>
      </c>
      <c r="G865" t="s">
        <v>5914</v>
      </c>
      <c r="H865" t="s">
        <v>5915</v>
      </c>
      <c r="I865" t="s">
        <v>179</v>
      </c>
      <c r="J865" t="s">
        <v>180</v>
      </c>
      <c r="K865" t="s">
        <v>108</v>
      </c>
      <c r="L865">
        <v>94301</v>
      </c>
      <c r="M865" t="s">
        <v>5916</v>
      </c>
      <c r="O865">
        <v>0</v>
      </c>
      <c r="V865" t="s">
        <v>110</v>
      </c>
      <c r="W865" s="1">
        <v>43930</v>
      </c>
      <c r="Y865" s="1">
        <v>43930</v>
      </c>
      <c r="Z865" s="2">
        <v>43891</v>
      </c>
      <c r="AA865" t="s">
        <v>5917</v>
      </c>
      <c r="AB865" t="s">
        <v>113</v>
      </c>
      <c r="AC865" t="s">
        <v>113</v>
      </c>
      <c r="AD865" t="s">
        <v>113</v>
      </c>
      <c r="AG865" t="s">
        <v>111</v>
      </c>
      <c r="AH865" t="s">
        <v>113</v>
      </c>
      <c r="AI865" t="s">
        <v>113</v>
      </c>
      <c r="AJ865" t="s">
        <v>114</v>
      </c>
      <c r="AL865" t="s">
        <v>115</v>
      </c>
      <c r="AM865" t="s">
        <v>116</v>
      </c>
      <c r="AN865" t="s">
        <v>108</v>
      </c>
      <c r="AO865" t="s">
        <v>113</v>
      </c>
      <c r="AP865" t="s">
        <v>113</v>
      </c>
      <c r="AQ865" t="s">
        <v>113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B865" t="s">
        <v>113</v>
      </c>
      <c r="BD865" t="s">
        <v>113</v>
      </c>
      <c r="BF865" t="s">
        <v>113</v>
      </c>
      <c r="BG865" t="s">
        <v>113</v>
      </c>
      <c r="BH865" t="s">
        <v>113</v>
      </c>
      <c r="BI865" t="s">
        <v>113</v>
      </c>
      <c r="BJ865" t="s">
        <v>113</v>
      </c>
      <c r="BK865" t="s">
        <v>113</v>
      </c>
      <c r="BL865" t="s">
        <v>113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113</v>
      </c>
      <c r="BV865" t="s">
        <v>111</v>
      </c>
      <c r="BW865" t="s">
        <v>111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  <c r="CW865" t="s">
        <v>113</v>
      </c>
    </row>
    <row r="866" spans="1:101" x14ac:dyDescent="0.25">
      <c r="A866" t="s">
        <v>117</v>
      </c>
      <c r="B866">
        <v>160872</v>
      </c>
      <c r="C866" t="s">
        <v>5918</v>
      </c>
      <c r="D866" t="s">
        <v>102</v>
      </c>
      <c r="E866" t="s">
        <v>5919</v>
      </c>
      <c r="F866" t="s">
        <v>5919</v>
      </c>
      <c r="M866">
        <v>442078089110</v>
      </c>
      <c r="O866">
        <v>0</v>
      </c>
      <c r="V866" t="s">
        <v>110</v>
      </c>
      <c r="W866" s="1">
        <v>41715</v>
      </c>
      <c r="Y866" s="1">
        <v>43914</v>
      </c>
      <c r="Z866" s="2">
        <v>43009</v>
      </c>
      <c r="AA866" t="s">
        <v>5920</v>
      </c>
      <c r="AB866" t="s">
        <v>111</v>
      </c>
      <c r="AC866" t="s">
        <v>113</v>
      </c>
      <c r="AD866" t="s">
        <v>113</v>
      </c>
      <c r="AG866" t="s">
        <v>113</v>
      </c>
      <c r="AH866" t="s">
        <v>111</v>
      </c>
      <c r="AI866" t="s">
        <v>113</v>
      </c>
      <c r="AJ866" t="s">
        <v>300</v>
      </c>
      <c r="AL866" t="s">
        <v>115</v>
      </c>
      <c r="AN866" t="s">
        <v>251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B866" t="s">
        <v>113</v>
      </c>
      <c r="BD866" t="s">
        <v>113</v>
      </c>
      <c r="BF866" t="s">
        <v>113</v>
      </c>
      <c r="BG866" t="s">
        <v>113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113</v>
      </c>
      <c r="BV866" t="s">
        <v>111</v>
      </c>
      <c r="BW866" t="s">
        <v>111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  <c r="CW866" t="s">
        <v>113</v>
      </c>
    </row>
    <row r="867" spans="1:101" x14ac:dyDescent="0.25">
      <c r="A867" t="s">
        <v>378</v>
      </c>
      <c r="B867">
        <v>162286</v>
      </c>
      <c r="C867" t="s">
        <v>5921</v>
      </c>
      <c r="D867" t="s">
        <v>102</v>
      </c>
      <c r="E867" t="s">
        <v>5922</v>
      </c>
      <c r="F867" t="s">
        <v>5923</v>
      </c>
      <c r="G867" t="s">
        <v>5924</v>
      </c>
      <c r="H867" t="s">
        <v>2361</v>
      </c>
      <c r="I867" t="s">
        <v>384</v>
      </c>
      <c r="J867" t="s">
        <v>180</v>
      </c>
      <c r="K867" t="s">
        <v>108</v>
      </c>
      <c r="L867">
        <v>90024</v>
      </c>
      <c r="M867" t="s">
        <v>5925</v>
      </c>
      <c r="N867" t="s">
        <v>5926</v>
      </c>
      <c r="O867">
        <v>0</v>
      </c>
      <c r="V867" t="s">
        <v>110</v>
      </c>
      <c r="W867" s="1">
        <v>40997</v>
      </c>
      <c r="Y867" s="1">
        <v>43920</v>
      </c>
      <c r="Z867" s="2">
        <v>43009</v>
      </c>
      <c r="AA867" t="s">
        <v>5927</v>
      </c>
      <c r="AB867" t="s">
        <v>113</v>
      </c>
      <c r="AC867" t="s">
        <v>113</v>
      </c>
      <c r="AD867" t="s">
        <v>113</v>
      </c>
      <c r="AG867" t="s">
        <v>111</v>
      </c>
      <c r="AH867" t="s">
        <v>113</v>
      </c>
      <c r="AI867" t="s">
        <v>113</v>
      </c>
      <c r="AJ867" t="s">
        <v>114</v>
      </c>
      <c r="AL867" t="s">
        <v>115</v>
      </c>
      <c r="AM867" t="s">
        <v>116</v>
      </c>
      <c r="AN867" t="s">
        <v>108</v>
      </c>
      <c r="AO867" t="s">
        <v>113</v>
      </c>
      <c r="AP867" t="s">
        <v>113</v>
      </c>
      <c r="AQ867" t="s">
        <v>113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B867" t="s">
        <v>113</v>
      </c>
      <c r="BD867" t="s">
        <v>113</v>
      </c>
      <c r="BF867" t="s">
        <v>113</v>
      </c>
      <c r="BG867" t="s">
        <v>113</v>
      </c>
      <c r="BH867" t="s">
        <v>113</v>
      </c>
      <c r="BI867" t="s">
        <v>113</v>
      </c>
      <c r="BJ867" t="s">
        <v>113</v>
      </c>
      <c r="BK867" t="s">
        <v>113</v>
      </c>
      <c r="BL867" t="s">
        <v>113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113</v>
      </c>
      <c r="BV867" t="s">
        <v>111</v>
      </c>
      <c r="BW867" t="s">
        <v>111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  <c r="CW867" t="s">
        <v>113</v>
      </c>
    </row>
    <row r="868" spans="1:101" x14ac:dyDescent="0.25">
      <c r="A868" t="s">
        <v>155</v>
      </c>
      <c r="B868">
        <v>163970</v>
      </c>
      <c r="C868" t="s">
        <v>5928</v>
      </c>
      <c r="D868" t="s">
        <v>102</v>
      </c>
      <c r="E868" t="s">
        <v>5929</v>
      </c>
      <c r="F868" t="s">
        <v>5929</v>
      </c>
      <c r="M868" t="s">
        <v>5930</v>
      </c>
      <c r="N868" t="s">
        <v>5931</v>
      </c>
      <c r="O868">
        <v>0</v>
      </c>
      <c r="V868" t="s">
        <v>110</v>
      </c>
      <c r="W868" s="1">
        <v>41019</v>
      </c>
      <c r="Y868" s="1">
        <v>43921</v>
      </c>
      <c r="Z868" s="2">
        <v>43009</v>
      </c>
      <c r="AB868" t="s">
        <v>113</v>
      </c>
      <c r="AC868" t="s">
        <v>113</v>
      </c>
      <c r="AD868" t="s">
        <v>113</v>
      </c>
      <c r="AG868" t="s">
        <v>113</v>
      </c>
      <c r="AH868" t="s">
        <v>111</v>
      </c>
      <c r="AI868" t="s">
        <v>113</v>
      </c>
      <c r="AJ868" t="s">
        <v>114</v>
      </c>
      <c r="AL868" t="s">
        <v>115</v>
      </c>
      <c r="AM868" t="s">
        <v>116</v>
      </c>
      <c r="AN868" t="s">
        <v>108</v>
      </c>
      <c r="AO868" t="s">
        <v>113</v>
      </c>
      <c r="AP868" t="s">
        <v>113</v>
      </c>
      <c r="AQ868" t="s">
        <v>113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B868" t="s">
        <v>113</v>
      </c>
      <c r="BD868" t="s">
        <v>113</v>
      </c>
      <c r="BF868" t="s">
        <v>113</v>
      </c>
      <c r="BG868" t="s">
        <v>113</v>
      </c>
      <c r="BH868" t="s">
        <v>113</v>
      </c>
      <c r="BI868" t="s">
        <v>113</v>
      </c>
      <c r="BJ868" t="s">
        <v>113</v>
      </c>
      <c r="BK868" t="s">
        <v>113</v>
      </c>
      <c r="BL868" t="s">
        <v>113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113</v>
      </c>
      <c r="BV868" t="s">
        <v>113</v>
      </c>
      <c r="BW868" t="s">
        <v>111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113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  <c r="CW868" t="s">
        <v>113</v>
      </c>
    </row>
    <row r="869" spans="1:101" x14ac:dyDescent="0.25">
      <c r="A869" t="s">
        <v>117</v>
      </c>
      <c r="B869">
        <v>286012</v>
      </c>
      <c r="C869" t="s">
        <v>5932</v>
      </c>
      <c r="D869" t="s">
        <v>102</v>
      </c>
      <c r="E869" t="s">
        <v>5933</v>
      </c>
      <c r="F869" t="s">
        <v>5933</v>
      </c>
      <c r="G869" t="s">
        <v>5934</v>
      </c>
      <c r="H869" t="s">
        <v>5935</v>
      </c>
      <c r="I869" t="s">
        <v>169</v>
      </c>
      <c r="K869" t="s">
        <v>170</v>
      </c>
      <c r="L869">
        <v>38986</v>
      </c>
      <c r="M869" t="s">
        <v>5936</v>
      </c>
      <c r="N869" t="s">
        <v>5937</v>
      </c>
      <c r="O869">
        <v>0</v>
      </c>
      <c r="V869" t="s">
        <v>110</v>
      </c>
      <c r="W869" s="1">
        <v>42689</v>
      </c>
      <c r="Y869" s="1">
        <v>43920</v>
      </c>
      <c r="Z869" s="2">
        <v>43009</v>
      </c>
      <c r="AA869" t="s">
        <v>5938</v>
      </c>
      <c r="AB869" t="s">
        <v>111</v>
      </c>
      <c r="AC869" t="s">
        <v>113</v>
      </c>
      <c r="AD869" t="s">
        <v>113</v>
      </c>
      <c r="AF869" t="s">
        <v>5939</v>
      </c>
      <c r="AG869" t="s">
        <v>113</v>
      </c>
      <c r="AH869" t="s">
        <v>111</v>
      </c>
      <c r="AI869" t="s">
        <v>113</v>
      </c>
      <c r="AJ869" t="s">
        <v>131</v>
      </c>
      <c r="AL869" t="s">
        <v>115</v>
      </c>
      <c r="AN869" t="s">
        <v>170</v>
      </c>
      <c r="AO869" t="s">
        <v>113</v>
      </c>
      <c r="AP869" t="s">
        <v>113</v>
      </c>
      <c r="AQ869" t="s">
        <v>111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B869" t="s">
        <v>113</v>
      </c>
      <c r="BD869" t="s">
        <v>113</v>
      </c>
      <c r="BF869" t="s">
        <v>113</v>
      </c>
      <c r="BG869" t="s">
        <v>111</v>
      </c>
      <c r="BH869" t="s">
        <v>111</v>
      </c>
      <c r="BI869" t="s">
        <v>113</v>
      </c>
      <c r="BJ869" t="s">
        <v>113</v>
      </c>
      <c r="BK869" t="s">
        <v>113</v>
      </c>
      <c r="BL869" t="s">
        <v>111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113</v>
      </c>
      <c r="BV869" t="s">
        <v>111</v>
      </c>
      <c r="BW869" t="s">
        <v>111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  <c r="CW869" t="s">
        <v>113</v>
      </c>
    </row>
    <row r="870" spans="1:101" x14ac:dyDescent="0.25">
      <c r="A870" t="s">
        <v>175</v>
      </c>
      <c r="B870">
        <v>162093</v>
      </c>
      <c r="C870" t="s">
        <v>5940</v>
      </c>
      <c r="D870" t="s">
        <v>102</v>
      </c>
      <c r="E870" t="s">
        <v>5941</v>
      </c>
      <c r="F870" t="s">
        <v>5942</v>
      </c>
      <c r="G870" t="s">
        <v>5943</v>
      </c>
      <c r="H870" t="s">
        <v>3767</v>
      </c>
      <c r="I870" t="s">
        <v>285</v>
      </c>
      <c r="J870" t="s">
        <v>180</v>
      </c>
      <c r="K870" t="s">
        <v>108</v>
      </c>
      <c r="L870">
        <v>94025</v>
      </c>
      <c r="M870" t="s">
        <v>5944</v>
      </c>
      <c r="N870" t="s">
        <v>5945</v>
      </c>
      <c r="O870">
        <v>0</v>
      </c>
      <c r="V870" t="s">
        <v>110</v>
      </c>
      <c r="W870" s="1">
        <v>40995</v>
      </c>
      <c r="Y870" s="1">
        <v>43853</v>
      </c>
      <c r="Z870" s="2">
        <v>43009</v>
      </c>
      <c r="AA870" t="s">
        <v>5946</v>
      </c>
      <c r="AB870" t="s">
        <v>113</v>
      </c>
      <c r="AC870" t="s">
        <v>113</v>
      </c>
      <c r="AD870" t="s">
        <v>113</v>
      </c>
      <c r="AG870" t="s">
        <v>111</v>
      </c>
      <c r="AH870" t="s">
        <v>113</v>
      </c>
      <c r="AI870" t="s">
        <v>113</v>
      </c>
      <c r="AJ870" t="s">
        <v>114</v>
      </c>
      <c r="AL870" t="s">
        <v>115</v>
      </c>
      <c r="AM870" t="s">
        <v>116</v>
      </c>
      <c r="AN870" t="s">
        <v>108</v>
      </c>
      <c r="AO870" t="s">
        <v>113</v>
      </c>
      <c r="AP870" t="s">
        <v>113</v>
      </c>
      <c r="AQ870" t="s">
        <v>113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B870" t="s">
        <v>113</v>
      </c>
      <c r="BD870" t="s">
        <v>113</v>
      </c>
      <c r="BF870" t="s">
        <v>113</v>
      </c>
      <c r="BG870" t="s">
        <v>113</v>
      </c>
      <c r="BH870" t="s">
        <v>113</v>
      </c>
      <c r="BI870" t="s">
        <v>113</v>
      </c>
      <c r="BJ870" t="s">
        <v>113</v>
      </c>
      <c r="BK870" t="s">
        <v>113</v>
      </c>
      <c r="BL870" t="s">
        <v>113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113</v>
      </c>
      <c r="BV870" t="s">
        <v>111</v>
      </c>
      <c r="BW870" t="s">
        <v>111</v>
      </c>
      <c r="BX870" t="s">
        <v>111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  <c r="CW870" t="s">
        <v>113</v>
      </c>
    </row>
    <row r="871" spans="1:101" x14ac:dyDescent="0.25">
      <c r="A871" t="s">
        <v>100</v>
      </c>
      <c r="B871">
        <v>159866</v>
      </c>
      <c r="C871" t="s">
        <v>5947</v>
      </c>
      <c r="D871" t="s">
        <v>102</v>
      </c>
      <c r="E871" t="s">
        <v>5948</v>
      </c>
      <c r="F871" t="s">
        <v>5949</v>
      </c>
      <c r="G871" t="s">
        <v>5950</v>
      </c>
      <c r="H871" t="s">
        <v>5951</v>
      </c>
      <c r="I871" t="s">
        <v>5952</v>
      </c>
      <c r="J871" t="s">
        <v>107</v>
      </c>
      <c r="K871" t="s">
        <v>108</v>
      </c>
      <c r="L871">
        <v>11201</v>
      </c>
      <c r="M871" t="s">
        <v>5953</v>
      </c>
      <c r="N871" t="s">
        <v>5954</v>
      </c>
      <c r="O871">
        <v>1</v>
      </c>
      <c r="V871" t="s">
        <v>110</v>
      </c>
      <c r="W871" s="1">
        <v>40934</v>
      </c>
      <c r="Y871" s="1">
        <v>43879</v>
      </c>
      <c r="Z871" s="2">
        <v>43009</v>
      </c>
      <c r="AB871" t="s">
        <v>113</v>
      </c>
      <c r="AC871" t="s">
        <v>113</v>
      </c>
      <c r="AD871" t="s">
        <v>113</v>
      </c>
      <c r="AG871" t="s">
        <v>113</v>
      </c>
      <c r="AH871" t="s">
        <v>111</v>
      </c>
      <c r="AI871" t="s">
        <v>113</v>
      </c>
      <c r="AJ871" t="s">
        <v>114</v>
      </c>
      <c r="AL871" t="s">
        <v>115</v>
      </c>
      <c r="AM871" t="s">
        <v>116</v>
      </c>
      <c r="AN871" t="s">
        <v>108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B871" t="s">
        <v>113</v>
      </c>
      <c r="BD871" t="s">
        <v>113</v>
      </c>
      <c r="BF871" t="s">
        <v>113</v>
      </c>
      <c r="BG871" t="s">
        <v>113</v>
      </c>
      <c r="BH871" t="s">
        <v>111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113</v>
      </c>
      <c r="BV871" t="s">
        <v>111</v>
      </c>
      <c r="BW871" t="s">
        <v>111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  <c r="CW871" t="s">
        <v>113</v>
      </c>
    </row>
    <row r="872" spans="1:101" x14ac:dyDescent="0.25">
      <c r="A872" t="s">
        <v>155</v>
      </c>
      <c r="B872">
        <v>300127</v>
      </c>
      <c r="C872" t="s">
        <v>5955</v>
      </c>
      <c r="D872" t="s">
        <v>102</v>
      </c>
      <c r="E872" t="s">
        <v>5956</v>
      </c>
      <c r="F872" t="s">
        <v>5956</v>
      </c>
      <c r="G872" t="s">
        <v>5957</v>
      </c>
      <c r="H872" t="s">
        <v>5958</v>
      </c>
      <c r="I872" t="s">
        <v>1041</v>
      </c>
      <c r="J872" t="s">
        <v>161</v>
      </c>
      <c r="K872" t="s">
        <v>108</v>
      </c>
      <c r="L872">
        <v>2116</v>
      </c>
      <c r="M872" t="s">
        <v>5959</v>
      </c>
      <c r="O872">
        <v>1</v>
      </c>
      <c r="V872" t="s">
        <v>110</v>
      </c>
      <c r="W872" s="1">
        <v>43475</v>
      </c>
      <c r="Y872" s="1">
        <v>43881</v>
      </c>
      <c r="Z872" s="2">
        <v>43009</v>
      </c>
      <c r="AA872" t="s">
        <v>5960</v>
      </c>
      <c r="AB872" t="s">
        <v>113</v>
      </c>
      <c r="AC872" t="s">
        <v>113</v>
      </c>
      <c r="AD872" t="s">
        <v>113</v>
      </c>
      <c r="AG872" t="s">
        <v>111</v>
      </c>
      <c r="AH872" t="s">
        <v>113</v>
      </c>
      <c r="AI872" t="s">
        <v>113</v>
      </c>
      <c r="AJ872" t="s">
        <v>114</v>
      </c>
      <c r="AL872" t="s">
        <v>115</v>
      </c>
      <c r="AM872" t="s">
        <v>116</v>
      </c>
      <c r="AN872" t="s">
        <v>108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B872" t="s">
        <v>113</v>
      </c>
      <c r="BD872" t="s">
        <v>113</v>
      </c>
      <c r="BF872" t="s">
        <v>113</v>
      </c>
      <c r="BG872" t="s">
        <v>113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113</v>
      </c>
      <c r="BV872" t="s">
        <v>111</v>
      </c>
      <c r="BW872" t="s">
        <v>111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  <c r="CW872" t="s">
        <v>113</v>
      </c>
    </row>
    <row r="873" spans="1:101" x14ac:dyDescent="0.25">
      <c r="A873" t="s">
        <v>368</v>
      </c>
      <c r="B873">
        <v>290076</v>
      </c>
      <c r="C873" t="s">
        <v>5961</v>
      </c>
      <c r="D873" t="s">
        <v>102</v>
      </c>
      <c r="E873" t="s">
        <v>5962</v>
      </c>
      <c r="F873" t="s">
        <v>5962</v>
      </c>
      <c r="G873" t="s">
        <v>5963</v>
      </c>
      <c r="I873" t="s">
        <v>2312</v>
      </c>
      <c r="J873" t="s">
        <v>373</v>
      </c>
      <c r="K873" t="s">
        <v>108</v>
      </c>
      <c r="L873">
        <v>78756</v>
      </c>
      <c r="M873" t="s">
        <v>5964</v>
      </c>
      <c r="O873">
        <v>1</v>
      </c>
      <c r="V873" t="s">
        <v>110</v>
      </c>
      <c r="W873" s="1">
        <v>42999</v>
      </c>
      <c r="Y873" s="1">
        <v>43887</v>
      </c>
      <c r="Z873" s="2">
        <v>43009</v>
      </c>
      <c r="AA873" t="s">
        <v>5965</v>
      </c>
      <c r="AB873" t="s">
        <v>113</v>
      </c>
      <c r="AC873" t="s">
        <v>113</v>
      </c>
      <c r="AD873" t="s">
        <v>113</v>
      </c>
      <c r="AG873" t="s">
        <v>113</v>
      </c>
      <c r="AH873" t="s">
        <v>111</v>
      </c>
      <c r="AI873" t="s">
        <v>113</v>
      </c>
      <c r="AJ873" t="s">
        <v>114</v>
      </c>
      <c r="AL873" t="s">
        <v>115</v>
      </c>
      <c r="AM873" t="s">
        <v>373</v>
      </c>
      <c r="AN873" t="s">
        <v>108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B873" t="s">
        <v>113</v>
      </c>
      <c r="BD873" t="s">
        <v>113</v>
      </c>
      <c r="BF873" t="s">
        <v>113</v>
      </c>
      <c r="BG873" t="s">
        <v>113</v>
      </c>
      <c r="BH873" t="s">
        <v>113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113</v>
      </c>
      <c r="BV873" t="s">
        <v>111</v>
      </c>
      <c r="BW873" t="s">
        <v>111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113</v>
      </c>
      <c r="CW873" t="s">
        <v>113</v>
      </c>
    </row>
    <row r="874" spans="1:101" x14ac:dyDescent="0.25">
      <c r="A874" t="s">
        <v>117</v>
      </c>
      <c r="B874">
        <v>306395</v>
      </c>
      <c r="C874" t="s">
        <v>5966</v>
      </c>
      <c r="D874" t="s">
        <v>102</v>
      </c>
      <c r="E874" t="s">
        <v>5967</v>
      </c>
      <c r="F874" t="s">
        <v>5967</v>
      </c>
      <c r="G874" t="s">
        <v>5968</v>
      </c>
      <c r="H874" t="s">
        <v>5969</v>
      </c>
      <c r="I874" t="s">
        <v>169</v>
      </c>
      <c r="K874" t="s">
        <v>170</v>
      </c>
      <c r="L874">
        <v>48581</v>
      </c>
      <c r="M874" t="s">
        <v>5970</v>
      </c>
      <c r="O874">
        <v>0</v>
      </c>
      <c r="V874" t="s">
        <v>110</v>
      </c>
      <c r="W874" s="1">
        <v>43935</v>
      </c>
      <c r="Y874" s="1">
        <v>43935</v>
      </c>
      <c r="Z874" s="2">
        <v>43891</v>
      </c>
      <c r="AB874" t="s">
        <v>111</v>
      </c>
      <c r="AC874" t="s">
        <v>113</v>
      </c>
      <c r="AD874" t="s">
        <v>113</v>
      </c>
      <c r="AG874" t="s">
        <v>113</v>
      </c>
      <c r="AH874" t="s">
        <v>111</v>
      </c>
      <c r="AI874" t="s">
        <v>113</v>
      </c>
      <c r="AJ874" t="s">
        <v>131</v>
      </c>
      <c r="AL874" t="s">
        <v>115</v>
      </c>
      <c r="AN874" t="s">
        <v>170</v>
      </c>
      <c r="AO874" t="s">
        <v>113</v>
      </c>
      <c r="AP874" t="s">
        <v>113</v>
      </c>
      <c r="AQ874" t="s">
        <v>113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B874" t="s">
        <v>113</v>
      </c>
      <c r="BD874" t="s">
        <v>113</v>
      </c>
      <c r="BF874" t="s">
        <v>113</v>
      </c>
      <c r="BG874" t="s">
        <v>113</v>
      </c>
      <c r="BH874" t="s">
        <v>111</v>
      </c>
      <c r="BI874" t="s">
        <v>113</v>
      </c>
      <c r="BJ874" t="s">
        <v>113</v>
      </c>
      <c r="BK874" t="s">
        <v>113</v>
      </c>
      <c r="BL874" t="s">
        <v>113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113</v>
      </c>
      <c r="BV874" t="s">
        <v>113</v>
      </c>
      <c r="BW874" t="s">
        <v>111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113</v>
      </c>
      <c r="CW874" t="s">
        <v>113</v>
      </c>
    </row>
    <row r="875" spans="1:101" x14ac:dyDescent="0.25">
      <c r="A875" t="s">
        <v>100</v>
      </c>
      <c r="B875">
        <v>171053</v>
      </c>
      <c r="C875" t="s">
        <v>5971</v>
      </c>
      <c r="D875" t="s">
        <v>102</v>
      </c>
      <c r="E875" t="s">
        <v>5972</v>
      </c>
      <c r="F875" t="s">
        <v>5972</v>
      </c>
      <c r="G875" t="s">
        <v>5973</v>
      </c>
      <c r="H875" t="s">
        <v>2410</v>
      </c>
      <c r="I875" t="s">
        <v>106</v>
      </c>
      <c r="J875" t="s">
        <v>107</v>
      </c>
      <c r="K875" t="s">
        <v>108</v>
      </c>
      <c r="L875">
        <v>10017</v>
      </c>
      <c r="M875" t="s">
        <v>5974</v>
      </c>
      <c r="N875" t="s">
        <v>5975</v>
      </c>
      <c r="O875">
        <v>1</v>
      </c>
      <c r="V875" t="s">
        <v>110</v>
      </c>
      <c r="W875" s="1">
        <v>41725</v>
      </c>
      <c r="Y875" s="1">
        <v>43551</v>
      </c>
      <c r="Z875" s="2">
        <v>43009</v>
      </c>
      <c r="AB875" t="s">
        <v>113</v>
      </c>
      <c r="AC875" t="s">
        <v>113</v>
      </c>
      <c r="AD875" t="s">
        <v>113</v>
      </c>
      <c r="AG875" t="s">
        <v>113</v>
      </c>
      <c r="AH875" t="s">
        <v>111</v>
      </c>
      <c r="AI875" t="s">
        <v>113</v>
      </c>
      <c r="AJ875" t="s">
        <v>114</v>
      </c>
      <c r="AL875" t="s">
        <v>115</v>
      </c>
      <c r="AM875" t="s">
        <v>116</v>
      </c>
      <c r="AN875" t="s">
        <v>108</v>
      </c>
      <c r="AO875" t="s">
        <v>113</v>
      </c>
      <c r="AP875" t="s">
        <v>113</v>
      </c>
      <c r="AQ875" t="s">
        <v>113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B875" t="s">
        <v>111</v>
      </c>
      <c r="BC875" t="s">
        <v>5976</v>
      </c>
      <c r="BD875" t="s">
        <v>113</v>
      </c>
      <c r="BF875" t="s">
        <v>113</v>
      </c>
      <c r="BG875" t="s">
        <v>113</v>
      </c>
      <c r="BH875" t="s">
        <v>113</v>
      </c>
      <c r="BI875" t="s">
        <v>113</v>
      </c>
      <c r="BJ875" t="s">
        <v>113</v>
      </c>
      <c r="BK875" t="s">
        <v>113</v>
      </c>
      <c r="BL875" t="s">
        <v>113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113</v>
      </c>
      <c r="BV875" t="s">
        <v>113</v>
      </c>
      <c r="BW875" t="s">
        <v>111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113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113</v>
      </c>
      <c r="CW875" t="s">
        <v>113</v>
      </c>
    </row>
    <row r="876" spans="1:101" x14ac:dyDescent="0.25">
      <c r="A876" t="s">
        <v>117</v>
      </c>
      <c r="B876">
        <v>294412</v>
      </c>
      <c r="C876" t="s">
        <v>5977</v>
      </c>
      <c r="D876" t="s">
        <v>102</v>
      </c>
      <c r="E876" t="s">
        <v>5978</v>
      </c>
      <c r="F876" t="s">
        <v>5978</v>
      </c>
      <c r="G876" t="s">
        <v>5979</v>
      </c>
      <c r="H876" t="s">
        <v>5980</v>
      </c>
      <c r="I876" t="s">
        <v>1049</v>
      </c>
      <c r="K876" t="s">
        <v>539</v>
      </c>
      <c r="M876">
        <f>230-403-4328</f>
        <v>-4501</v>
      </c>
      <c r="N876">
        <f>230-403-4478</f>
        <v>-4651</v>
      </c>
      <c r="O876">
        <v>1</v>
      </c>
      <c r="V876" t="s">
        <v>110</v>
      </c>
      <c r="W876" s="1">
        <v>43182</v>
      </c>
      <c r="Y876" s="1">
        <v>43903</v>
      </c>
      <c r="Z876" s="2">
        <v>43009</v>
      </c>
      <c r="AA876" t="s">
        <v>5981</v>
      </c>
      <c r="AB876" t="s">
        <v>113</v>
      </c>
      <c r="AC876" t="s">
        <v>113</v>
      </c>
      <c r="AD876" t="s">
        <v>113</v>
      </c>
      <c r="AG876" t="s">
        <v>111</v>
      </c>
      <c r="AH876" t="s">
        <v>113</v>
      </c>
      <c r="AI876" t="s">
        <v>113</v>
      </c>
      <c r="AJ876" t="s">
        <v>131</v>
      </c>
      <c r="AL876" t="s">
        <v>115</v>
      </c>
      <c r="AN876" t="s">
        <v>539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B876" t="s">
        <v>113</v>
      </c>
      <c r="BD876" t="s">
        <v>113</v>
      </c>
      <c r="BF876" t="s">
        <v>113</v>
      </c>
      <c r="BG876" t="s">
        <v>113</v>
      </c>
      <c r="BH876" t="s">
        <v>111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113</v>
      </c>
      <c r="BV876" t="s">
        <v>111</v>
      </c>
      <c r="BW876" t="s">
        <v>111</v>
      </c>
      <c r="BX876" t="s">
        <v>113</v>
      </c>
      <c r="BY876" t="s">
        <v>111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111</v>
      </c>
      <c r="CK876" t="s">
        <v>113</v>
      </c>
      <c r="CL876" t="s">
        <v>111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  <c r="CW876" t="s">
        <v>113</v>
      </c>
    </row>
    <row r="877" spans="1:101" x14ac:dyDescent="0.25">
      <c r="A877" t="s">
        <v>117</v>
      </c>
      <c r="B877">
        <v>308067</v>
      </c>
      <c r="C877" t="s">
        <v>5982</v>
      </c>
      <c r="D877" t="s">
        <v>102</v>
      </c>
      <c r="E877" t="s">
        <v>5983</v>
      </c>
      <c r="F877" t="s">
        <v>5983</v>
      </c>
      <c r="G877" t="s">
        <v>826</v>
      </c>
      <c r="H877" t="s">
        <v>827</v>
      </c>
      <c r="I877" t="s">
        <v>121</v>
      </c>
      <c r="K877" t="s">
        <v>122</v>
      </c>
      <c r="L877" t="s">
        <v>123</v>
      </c>
      <c r="M877" t="s">
        <v>828</v>
      </c>
      <c r="O877">
        <v>0</v>
      </c>
      <c r="P877" t="s">
        <v>829</v>
      </c>
      <c r="Q877" t="s">
        <v>830</v>
      </c>
      <c r="R877" t="s">
        <v>831</v>
      </c>
      <c r="T877" t="s">
        <v>129</v>
      </c>
      <c r="U877">
        <v>200040</v>
      </c>
      <c r="V877" t="s">
        <v>110</v>
      </c>
      <c r="W877" s="1">
        <v>43917</v>
      </c>
      <c r="Y877" s="1">
        <v>43917</v>
      </c>
      <c r="Z877" s="2">
        <v>43009</v>
      </c>
      <c r="AB877" t="s">
        <v>113</v>
      </c>
      <c r="AC877" t="s">
        <v>113</v>
      </c>
      <c r="AD877" t="s">
        <v>113</v>
      </c>
      <c r="AG877" t="s">
        <v>113</v>
      </c>
      <c r="AH877" t="s">
        <v>111</v>
      </c>
      <c r="AI877" t="s">
        <v>113</v>
      </c>
      <c r="AJ877" t="s">
        <v>293</v>
      </c>
      <c r="AL877" t="s">
        <v>115</v>
      </c>
      <c r="AN877" t="s">
        <v>122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B877" t="s">
        <v>113</v>
      </c>
      <c r="BD877" t="s">
        <v>111</v>
      </c>
      <c r="BE877" t="s">
        <v>113</v>
      </c>
      <c r="BF877" t="s">
        <v>113</v>
      </c>
      <c r="BG877" t="s">
        <v>113</v>
      </c>
      <c r="BH877" t="s">
        <v>111</v>
      </c>
      <c r="BI877" t="s">
        <v>113</v>
      </c>
      <c r="BJ877" t="s">
        <v>113</v>
      </c>
      <c r="BK877" t="s">
        <v>113</v>
      </c>
      <c r="BL877" t="s">
        <v>113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113</v>
      </c>
      <c r="BV877" t="s">
        <v>111</v>
      </c>
      <c r="BW877" t="s">
        <v>111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  <c r="CW877" t="s">
        <v>113</v>
      </c>
    </row>
    <row r="878" spans="1:101" x14ac:dyDescent="0.25">
      <c r="A878" t="s">
        <v>155</v>
      </c>
      <c r="B878">
        <v>294459</v>
      </c>
      <c r="C878" t="s">
        <v>5984</v>
      </c>
      <c r="D878" t="s">
        <v>102</v>
      </c>
      <c r="E878" t="s">
        <v>5985</v>
      </c>
      <c r="F878" t="s">
        <v>5985</v>
      </c>
      <c r="G878" t="s">
        <v>5986</v>
      </c>
      <c r="H878" t="s">
        <v>705</v>
      </c>
      <c r="I878" t="s">
        <v>2280</v>
      </c>
      <c r="J878" t="s">
        <v>432</v>
      </c>
      <c r="K878" t="s">
        <v>108</v>
      </c>
      <c r="L878">
        <v>6830</v>
      </c>
      <c r="M878" t="s">
        <v>5987</v>
      </c>
      <c r="O878">
        <v>0</v>
      </c>
      <c r="V878" t="s">
        <v>110</v>
      </c>
      <c r="W878" s="1">
        <v>43410</v>
      </c>
      <c r="Y878" s="1">
        <v>43920</v>
      </c>
      <c r="Z878" s="2">
        <v>43009</v>
      </c>
      <c r="AA878" t="s">
        <v>5988</v>
      </c>
      <c r="AB878" t="s">
        <v>113</v>
      </c>
      <c r="AC878" t="s">
        <v>113</v>
      </c>
      <c r="AD878" t="s">
        <v>113</v>
      </c>
      <c r="AG878" t="s">
        <v>113</v>
      </c>
      <c r="AH878" t="s">
        <v>113</v>
      </c>
      <c r="AI878" t="s">
        <v>111</v>
      </c>
      <c r="AJ878" t="s">
        <v>293</v>
      </c>
      <c r="AL878" t="s">
        <v>115</v>
      </c>
      <c r="AM878" t="s">
        <v>116</v>
      </c>
      <c r="AN878" t="s">
        <v>108</v>
      </c>
      <c r="AO878" t="s">
        <v>113</v>
      </c>
      <c r="AP878" t="s">
        <v>113</v>
      </c>
      <c r="AQ878" t="s">
        <v>111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B878" t="s">
        <v>113</v>
      </c>
      <c r="BD878" t="s">
        <v>113</v>
      </c>
      <c r="BF878" t="s">
        <v>113</v>
      </c>
      <c r="BG878" t="s">
        <v>113</v>
      </c>
      <c r="BH878" t="s">
        <v>113</v>
      </c>
      <c r="BI878" t="s">
        <v>113</v>
      </c>
      <c r="BJ878" t="s">
        <v>113</v>
      </c>
      <c r="BK878" t="s">
        <v>113</v>
      </c>
      <c r="BL878" t="s">
        <v>111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113</v>
      </c>
      <c r="BV878" t="s">
        <v>111</v>
      </c>
      <c r="BW878" t="s">
        <v>111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  <c r="CW878" t="s">
        <v>113</v>
      </c>
    </row>
    <row r="879" spans="1:101" x14ac:dyDescent="0.25">
      <c r="A879" t="s">
        <v>117</v>
      </c>
      <c r="B879">
        <v>159843</v>
      </c>
      <c r="C879" t="s">
        <v>5989</v>
      </c>
      <c r="D879" t="s">
        <v>102</v>
      </c>
      <c r="E879" t="s">
        <v>5990</v>
      </c>
      <c r="F879" t="s">
        <v>5991</v>
      </c>
      <c r="G879" t="s">
        <v>5992</v>
      </c>
      <c r="I879" t="s">
        <v>1843</v>
      </c>
      <c r="K879" t="s">
        <v>150</v>
      </c>
      <c r="L879" t="s">
        <v>5993</v>
      </c>
      <c r="M879" t="s">
        <v>5994</v>
      </c>
      <c r="N879" t="s">
        <v>5995</v>
      </c>
      <c r="O879">
        <v>0</v>
      </c>
      <c r="V879" t="s">
        <v>110</v>
      </c>
      <c r="W879" s="1">
        <v>40980</v>
      </c>
      <c r="Y879" s="1">
        <v>43571</v>
      </c>
      <c r="Z879" s="2">
        <v>43009</v>
      </c>
      <c r="AA879" t="s">
        <v>5996</v>
      </c>
      <c r="AB879" t="s">
        <v>113</v>
      </c>
      <c r="AC879" t="s">
        <v>113</v>
      </c>
      <c r="AD879" t="s">
        <v>113</v>
      </c>
      <c r="AG879" t="s">
        <v>111</v>
      </c>
      <c r="AH879" t="s">
        <v>113</v>
      </c>
      <c r="AI879" t="s">
        <v>113</v>
      </c>
      <c r="AJ879" t="s">
        <v>131</v>
      </c>
      <c r="AL879" t="s">
        <v>115</v>
      </c>
      <c r="AN879" t="s">
        <v>150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B879" t="s">
        <v>113</v>
      </c>
      <c r="BD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113</v>
      </c>
      <c r="BV879" t="s">
        <v>111</v>
      </c>
      <c r="BW879" t="s">
        <v>111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  <c r="CW879" t="s">
        <v>113</v>
      </c>
    </row>
    <row r="880" spans="1:101" x14ac:dyDescent="0.25">
      <c r="A880" t="s">
        <v>117</v>
      </c>
      <c r="B880">
        <v>301784</v>
      </c>
      <c r="C880" t="s">
        <v>5997</v>
      </c>
      <c r="D880" t="s">
        <v>102</v>
      </c>
      <c r="E880" t="s">
        <v>5998</v>
      </c>
      <c r="F880" t="s">
        <v>5998</v>
      </c>
      <c r="G880" t="s">
        <v>5999</v>
      </c>
      <c r="H880" t="s">
        <v>6000</v>
      </c>
      <c r="I880" t="s">
        <v>6001</v>
      </c>
      <c r="K880" t="s">
        <v>466</v>
      </c>
      <c r="L880" t="s">
        <v>6002</v>
      </c>
      <c r="M880" t="s">
        <v>6003</v>
      </c>
      <c r="N880">
        <v>912262308110</v>
      </c>
      <c r="O880">
        <v>0</v>
      </c>
      <c r="V880" t="s">
        <v>110</v>
      </c>
      <c r="W880" s="1">
        <v>43644</v>
      </c>
      <c r="Y880" s="1">
        <v>43644</v>
      </c>
      <c r="Z880" s="2">
        <v>43009</v>
      </c>
      <c r="AA880" t="s">
        <v>6004</v>
      </c>
      <c r="AB880" t="s">
        <v>111</v>
      </c>
      <c r="AC880" t="s">
        <v>113</v>
      </c>
      <c r="AD880" t="s">
        <v>113</v>
      </c>
      <c r="AF880" t="s">
        <v>6005</v>
      </c>
      <c r="AG880" t="s">
        <v>113</v>
      </c>
      <c r="AH880" t="s">
        <v>111</v>
      </c>
      <c r="AI880" t="s">
        <v>113</v>
      </c>
      <c r="AJ880" t="s">
        <v>300</v>
      </c>
      <c r="AL880" t="s">
        <v>199</v>
      </c>
      <c r="AN880" t="s">
        <v>466</v>
      </c>
      <c r="AO880" t="s">
        <v>113</v>
      </c>
      <c r="AP880" t="s">
        <v>113</v>
      </c>
      <c r="AQ880" t="s">
        <v>111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B880" t="s">
        <v>113</v>
      </c>
      <c r="BD880" t="s">
        <v>113</v>
      </c>
      <c r="BF880" t="s">
        <v>113</v>
      </c>
      <c r="BG880" t="s">
        <v>113</v>
      </c>
      <c r="BH880" t="s">
        <v>111</v>
      </c>
      <c r="BI880" t="s">
        <v>113</v>
      </c>
      <c r="BJ880" t="s">
        <v>113</v>
      </c>
      <c r="BK880" t="s">
        <v>113</v>
      </c>
      <c r="BL880" t="s">
        <v>111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113</v>
      </c>
      <c r="BV880" t="s">
        <v>113</v>
      </c>
      <c r="BW880" t="s">
        <v>111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  <c r="CW880" t="s">
        <v>113</v>
      </c>
    </row>
    <row r="881" spans="1:101" x14ac:dyDescent="0.25">
      <c r="A881" t="s">
        <v>175</v>
      </c>
      <c r="B881">
        <v>162563</v>
      </c>
      <c r="C881" t="s">
        <v>6006</v>
      </c>
      <c r="D881" t="s">
        <v>102</v>
      </c>
      <c r="E881" t="s">
        <v>6007</v>
      </c>
      <c r="F881" t="s">
        <v>6007</v>
      </c>
      <c r="G881" t="s">
        <v>6008</v>
      </c>
      <c r="I881" t="s">
        <v>6009</v>
      </c>
      <c r="J881" t="s">
        <v>965</v>
      </c>
      <c r="K881" t="s">
        <v>108</v>
      </c>
      <c r="L881">
        <v>98033</v>
      </c>
      <c r="M881" t="s">
        <v>6010</v>
      </c>
      <c r="N881" t="s">
        <v>6011</v>
      </c>
      <c r="O881">
        <v>0</v>
      </c>
      <c r="P881" t="s">
        <v>6012</v>
      </c>
      <c r="R881" t="s">
        <v>6009</v>
      </c>
      <c r="S881" t="s">
        <v>965</v>
      </c>
      <c r="T881" t="s">
        <v>108</v>
      </c>
      <c r="U881">
        <v>98083</v>
      </c>
      <c r="V881" t="s">
        <v>110</v>
      </c>
      <c r="W881" s="1">
        <v>40983</v>
      </c>
      <c r="Y881" s="1">
        <v>43927</v>
      </c>
      <c r="Z881" s="2">
        <v>43891</v>
      </c>
      <c r="AA881" t="s">
        <v>6013</v>
      </c>
      <c r="AB881" t="s">
        <v>113</v>
      </c>
      <c r="AC881" t="s">
        <v>113</v>
      </c>
      <c r="AD881" t="s">
        <v>113</v>
      </c>
      <c r="AG881" t="s">
        <v>111</v>
      </c>
      <c r="AH881" t="s">
        <v>111</v>
      </c>
      <c r="AI881" t="s">
        <v>113</v>
      </c>
      <c r="AJ881" t="s">
        <v>114</v>
      </c>
      <c r="AL881" t="s">
        <v>115</v>
      </c>
      <c r="AM881" t="s">
        <v>116</v>
      </c>
      <c r="AN881" t="s">
        <v>108</v>
      </c>
      <c r="AO881" t="s">
        <v>113</v>
      </c>
      <c r="AP881" t="s">
        <v>113</v>
      </c>
      <c r="AQ881" t="s">
        <v>113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B881" t="s">
        <v>113</v>
      </c>
      <c r="BD881" t="s">
        <v>113</v>
      </c>
      <c r="BF881" t="s">
        <v>113</v>
      </c>
      <c r="BG881" t="s">
        <v>113</v>
      </c>
      <c r="BH881" t="s">
        <v>113</v>
      </c>
      <c r="BI881" t="s">
        <v>113</v>
      </c>
      <c r="BJ881" t="s">
        <v>113</v>
      </c>
      <c r="BK881" t="s">
        <v>113</v>
      </c>
      <c r="BL881" t="s">
        <v>113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113</v>
      </c>
      <c r="BV881" t="s">
        <v>113</v>
      </c>
      <c r="BW881" t="s">
        <v>111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  <c r="CW881" t="s">
        <v>113</v>
      </c>
    </row>
    <row r="882" spans="1:101" x14ac:dyDescent="0.25">
      <c r="A882" t="s">
        <v>175</v>
      </c>
      <c r="B882">
        <v>289023</v>
      </c>
      <c r="C882" t="s">
        <v>6014</v>
      </c>
      <c r="D882" t="s">
        <v>102</v>
      </c>
      <c r="E882" t="s">
        <v>6015</v>
      </c>
      <c r="F882" t="s">
        <v>6015</v>
      </c>
      <c r="G882" t="s">
        <v>6016</v>
      </c>
      <c r="I882" t="s">
        <v>179</v>
      </c>
      <c r="J882" t="s">
        <v>180</v>
      </c>
      <c r="K882" t="s">
        <v>108</v>
      </c>
      <c r="L882">
        <v>94301</v>
      </c>
      <c r="M882" t="s">
        <v>6017</v>
      </c>
      <c r="O882">
        <v>0</v>
      </c>
      <c r="V882" t="s">
        <v>110</v>
      </c>
      <c r="W882" s="1">
        <v>42951</v>
      </c>
      <c r="Y882" s="1">
        <v>43920</v>
      </c>
      <c r="Z882" s="2">
        <v>43009</v>
      </c>
      <c r="AA882" t="s">
        <v>6018</v>
      </c>
      <c r="AB882" t="s">
        <v>113</v>
      </c>
      <c r="AC882" t="s">
        <v>113</v>
      </c>
      <c r="AD882" t="s">
        <v>113</v>
      </c>
      <c r="AG882" t="s">
        <v>111</v>
      </c>
      <c r="AH882" t="s">
        <v>111</v>
      </c>
      <c r="AI882" t="s">
        <v>113</v>
      </c>
      <c r="AJ882" t="s">
        <v>114</v>
      </c>
      <c r="AL882" t="s">
        <v>115</v>
      </c>
      <c r="AM882" t="s">
        <v>116</v>
      </c>
      <c r="AN882" t="s">
        <v>108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B882" t="s">
        <v>113</v>
      </c>
      <c r="BD882" t="s">
        <v>113</v>
      </c>
      <c r="BF882" t="s">
        <v>113</v>
      </c>
      <c r="BG882" t="s">
        <v>113</v>
      </c>
      <c r="BH882" t="s">
        <v>113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113</v>
      </c>
      <c r="BV882" t="s">
        <v>111</v>
      </c>
      <c r="BW882" t="s">
        <v>111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  <c r="CW882" t="s">
        <v>113</v>
      </c>
    </row>
    <row r="883" spans="1:101" x14ac:dyDescent="0.25">
      <c r="A883" t="s">
        <v>117</v>
      </c>
      <c r="B883">
        <v>286183</v>
      </c>
      <c r="C883" t="s">
        <v>6019</v>
      </c>
      <c r="D883" t="s">
        <v>102</v>
      </c>
      <c r="E883" t="s">
        <v>6020</v>
      </c>
      <c r="F883" t="s">
        <v>6020</v>
      </c>
      <c r="G883" t="s">
        <v>6021</v>
      </c>
      <c r="H883" t="s">
        <v>6022</v>
      </c>
      <c r="I883" t="s">
        <v>128</v>
      </c>
      <c r="K883" t="s">
        <v>219</v>
      </c>
      <c r="M883">
        <v>85235116008</v>
      </c>
      <c r="O883">
        <v>0</v>
      </c>
      <c r="V883" t="s">
        <v>110</v>
      </c>
      <c r="W883" s="1">
        <v>43843</v>
      </c>
      <c r="Y883" s="1">
        <v>43843</v>
      </c>
      <c r="Z883" s="2">
        <v>43009</v>
      </c>
      <c r="AA883" t="s">
        <v>6023</v>
      </c>
      <c r="AB883" t="s">
        <v>111</v>
      </c>
      <c r="AC883" t="s">
        <v>113</v>
      </c>
      <c r="AD883" t="s">
        <v>113</v>
      </c>
      <c r="AF883" t="s">
        <v>6024</v>
      </c>
      <c r="AG883" t="s">
        <v>113</v>
      </c>
      <c r="AH883" t="s">
        <v>111</v>
      </c>
      <c r="AI883" t="s">
        <v>113</v>
      </c>
      <c r="AJ883" t="s">
        <v>131</v>
      </c>
      <c r="AL883" t="s">
        <v>461</v>
      </c>
      <c r="AN883" t="s">
        <v>219</v>
      </c>
      <c r="AO883" t="s">
        <v>113</v>
      </c>
      <c r="AP883" t="s">
        <v>113</v>
      </c>
      <c r="AQ883" t="s">
        <v>111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B883" t="s">
        <v>113</v>
      </c>
      <c r="BD883" t="s">
        <v>113</v>
      </c>
      <c r="BF883" t="s">
        <v>113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111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111</v>
      </c>
      <c r="BV883" t="s">
        <v>111</v>
      </c>
      <c r="BW883" t="s">
        <v>111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  <c r="CW883" t="s">
        <v>113</v>
      </c>
    </row>
    <row r="884" spans="1:101" x14ac:dyDescent="0.25">
      <c r="A884" t="s">
        <v>175</v>
      </c>
      <c r="B884">
        <v>160825</v>
      </c>
      <c r="C884" t="s">
        <v>6025</v>
      </c>
      <c r="D884" t="s">
        <v>102</v>
      </c>
      <c r="E884" t="s">
        <v>6026</v>
      </c>
      <c r="F884" t="s">
        <v>6026</v>
      </c>
      <c r="G884" t="s">
        <v>6027</v>
      </c>
      <c r="I884" t="s">
        <v>747</v>
      </c>
      <c r="J884" t="s">
        <v>748</v>
      </c>
      <c r="K884" t="s">
        <v>108</v>
      </c>
      <c r="L884">
        <v>97209</v>
      </c>
      <c r="M884" t="s">
        <v>6028</v>
      </c>
      <c r="N884" t="s">
        <v>6029</v>
      </c>
      <c r="O884">
        <v>3</v>
      </c>
      <c r="V884" t="s">
        <v>110</v>
      </c>
      <c r="W884" s="1">
        <v>43145</v>
      </c>
      <c r="Y884" s="1">
        <v>43917</v>
      </c>
      <c r="Z884" s="2">
        <v>43009</v>
      </c>
      <c r="AA884" t="s">
        <v>6030</v>
      </c>
      <c r="AB884" t="s">
        <v>113</v>
      </c>
      <c r="AC884" t="s">
        <v>113</v>
      </c>
      <c r="AD884" t="s">
        <v>113</v>
      </c>
      <c r="AG884" t="s">
        <v>113</v>
      </c>
      <c r="AH884" t="s">
        <v>111</v>
      </c>
      <c r="AI884" t="s">
        <v>113</v>
      </c>
      <c r="AJ884" t="s">
        <v>114</v>
      </c>
      <c r="AL884" t="s">
        <v>115</v>
      </c>
      <c r="AM884" t="s">
        <v>116</v>
      </c>
      <c r="AN884" t="s">
        <v>108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B884" t="s">
        <v>113</v>
      </c>
      <c r="BD884" t="s">
        <v>113</v>
      </c>
      <c r="BF884" t="s">
        <v>113</v>
      </c>
      <c r="BG884" t="s">
        <v>113</v>
      </c>
      <c r="BH884" t="s">
        <v>111</v>
      </c>
      <c r="BI884" t="s">
        <v>113</v>
      </c>
      <c r="BJ884" t="s">
        <v>113</v>
      </c>
      <c r="BK884" t="s">
        <v>113</v>
      </c>
      <c r="BL884" t="s">
        <v>113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113</v>
      </c>
      <c r="BV884" t="s">
        <v>111</v>
      </c>
      <c r="BW884" t="s">
        <v>111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  <c r="CW884" t="s">
        <v>113</v>
      </c>
    </row>
    <row r="885" spans="1:101" x14ac:dyDescent="0.25">
      <c r="A885" t="s">
        <v>100</v>
      </c>
      <c r="B885">
        <v>288171</v>
      </c>
      <c r="C885" t="s">
        <v>6031</v>
      </c>
      <c r="D885" t="s">
        <v>102</v>
      </c>
      <c r="E885" t="s">
        <v>6032</v>
      </c>
      <c r="F885" t="s">
        <v>6032</v>
      </c>
      <c r="G885" t="s">
        <v>6033</v>
      </c>
      <c r="H885" t="s">
        <v>947</v>
      </c>
      <c r="I885" t="s">
        <v>106</v>
      </c>
      <c r="J885" t="s">
        <v>107</v>
      </c>
      <c r="K885" t="s">
        <v>108</v>
      </c>
      <c r="L885">
        <v>10017</v>
      </c>
      <c r="M885" t="s">
        <v>6034</v>
      </c>
      <c r="O885">
        <v>0</v>
      </c>
      <c r="V885" t="s">
        <v>110</v>
      </c>
      <c r="W885" s="1">
        <v>42985</v>
      </c>
      <c r="Y885" s="1">
        <v>43553</v>
      </c>
      <c r="Z885" s="2">
        <v>43009</v>
      </c>
      <c r="AB885" t="s">
        <v>113</v>
      </c>
      <c r="AC885" t="s">
        <v>113</v>
      </c>
      <c r="AD885" t="s">
        <v>113</v>
      </c>
      <c r="AG885" t="s">
        <v>113</v>
      </c>
      <c r="AH885" t="s">
        <v>111</v>
      </c>
      <c r="AI885" t="s">
        <v>113</v>
      </c>
      <c r="AJ885" t="s">
        <v>114</v>
      </c>
      <c r="AL885" t="s">
        <v>115</v>
      </c>
      <c r="AM885" t="s">
        <v>116</v>
      </c>
      <c r="AN885" t="s">
        <v>108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B885" t="s">
        <v>113</v>
      </c>
      <c r="BD885" t="s">
        <v>113</v>
      </c>
      <c r="BF885" t="s">
        <v>113</v>
      </c>
      <c r="BG885" t="s">
        <v>113</v>
      </c>
      <c r="BH885" t="s">
        <v>111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113</v>
      </c>
      <c r="BV885" t="s">
        <v>111</v>
      </c>
      <c r="BW885" t="s">
        <v>111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  <c r="CW885" t="s">
        <v>113</v>
      </c>
    </row>
    <row r="886" spans="1:101" x14ac:dyDescent="0.25">
      <c r="A886" t="s">
        <v>309</v>
      </c>
      <c r="B886">
        <v>162244</v>
      </c>
      <c r="C886" t="s">
        <v>6035</v>
      </c>
      <c r="D886" t="s">
        <v>102</v>
      </c>
      <c r="E886" t="s">
        <v>6036</v>
      </c>
      <c r="F886" t="s">
        <v>6037</v>
      </c>
      <c r="G886" t="s">
        <v>6038</v>
      </c>
      <c r="I886" t="s">
        <v>4459</v>
      </c>
      <c r="J886" t="s">
        <v>721</v>
      </c>
      <c r="K886" t="s">
        <v>108</v>
      </c>
      <c r="L886">
        <v>20814</v>
      </c>
      <c r="M886" t="s">
        <v>6039</v>
      </c>
      <c r="N886" t="s">
        <v>6040</v>
      </c>
      <c r="O886">
        <v>0</v>
      </c>
      <c r="P886" t="s">
        <v>6041</v>
      </c>
      <c r="R886" t="s">
        <v>4459</v>
      </c>
      <c r="S886" t="s">
        <v>721</v>
      </c>
      <c r="T886" t="s">
        <v>108</v>
      </c>
      <c r="U886">
        <v>20827</v>
      </c>
      <c r="V886" t="s">
        <v>110</v>
      </c>
      <c r="W886" s="1">
        <v>43157</v>
      </c>
      <c r="Y886" s="1">
        <v>43914</v>
      </c>
      <c r="Z886" s="2">
        <v>43009</v>
      </c>
      <c r="AA886" t="s">
        <v>6042</v>
      </c>
      <c r="AB886" t="s">
        <v>113</v>
      </c>
      <c r="AC886" t="s">
        <v>113</v>
      </c>
      <c r="AD886" t="s">
        <v>113</v>
      </c>
      <c r="AG886" t="s">
        <v>111</v>
      </c>
      <c r="AH886" t="s">
        <v>113</v>
      </c>
      <c r="AI886" t="s">
        <v>113</v>
      </c>
      <c r="AJ886" t="s">
        <v>131</v>
      </c>
      <c r="AL886" t="s">
        <v>115</v>
      </c>
      <c r="AM886" t="s">
        <v>116</v>
      </c>
      <c r="AN886" t="s">
        <v>108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B886" t="s">
        <v>113</v>
      </c>
      <c r="BD886" t="s">
        <v>113</v>
      </c>
      <c r="BF886" t="s">
        <v>113</v>
      </c>
      <c r="BG886" t="s">
        <v>113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113</v>
      </c>
      <c r="BV886" t="s">
        <v>111</v>
      </c>
      <c r="BW886" t="s">
        <v>111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  <c r="CW886" t="s">
        <v>113</v>
      </c>
    </row>
    <row r="887" spans="1:101" x14ac:dyDescent="0.25">
      <c r="A887" t="s">
        <v>117</v>
      </c>
      <c r="B887">
        <v>166702</v>
      </c>
      <c r="C887" t="s">
        <v>6043</v>
      </c>
      <c r="D887" t="s">
        <v>102</v>
      </c>
      <c r="E887" t="s">
        <v>6044</v>
      </c>
      <c r="F887" t="s">
        <v>6044</v>
      </c>
      <c r="G887" t="s">
        <v>6045</v>
      </c>
      <c r="H887" t="s">
        <v>6046</v>
      </c>
      <c r="I887" t="s">
        <v>622</v>
      </c>
      <c r="K887" t="s">
        <v>623</v>
      </c>
      <c r="L887" t="s">
        <v>624</v>
      </c>
      <c r="M887" t="s">
        <v>6047</v>
      </c>
      <c r="O887">
        <v>0</v>
      </c>
      <c r="V887" t="s">
        <v>110</v>
      </c>
      <c r="W887" s="1">
        <v>41326</v>
      </c>
      <c r="Y887" s="1">
        <v>43861</v>
      </c>
      <c r="Z887" s="2">
        <v>43009</v>
      </c>
      <c r="AA887" t="s">
        <v>6048</v>
      </c>
      <c r="AB887" t="s">
        <v>111</v>
      </c>
      <c r="AC887" t="s">
        <v>113</v>
      </c>
      <c r="AD887" t="s">
        <v>113</v>
      </c>
      <c r="AG887" t="s">
        <v>113</v>
      </c>
      <c r="AH887" t="s">
        <v>111</v>
      </c>
      <c r="AI887" t="s">
        <v>113</v>
      </c>
      <c r="AJ887" t="s">
        <v>293</v>
      </c>
      <c r="AL887" t="s">
        <v>115</v>
      </c>
      <c r="AN887" t="s">
        <v>623</v>
      </c>
      <c r="AO887" t="s">
        <v>113</v>
      </c>
      <c r="AP887" t="s">
        <v>113</v>
      </c>
      <c r="AQ887" t="s">
        <v>111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B887" t="s">
        <v>113</v>
      </c>
      <c r="BD887" t="s">
        <v>113</v>
      </c>
      <c r="BF887" t="s">
        <v>113</v>
      </c>
      <c r="BG887" t="s">
        <v>113</v>
      </c>
      <c r="BH887" t="s">
        <v>111</v>
      </c>
      <c r="BI887" t="s">
        <v>113</v>
      </c>
      <c r="BJ887" t="s">
        <v>113</v>
      </c>
      <c r="BK887" t="s">
        <v>113</v>
      </c>
      <c r="BL887" t="s">
        <v>111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113</v>
      </c>
      <c r="BV887" t="s">
        <v>111</v>
      </c>
      <c r="BW887" t="s">
        <v>111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113</v>
      </c>
      <c r="CW887" t="s">
        <v>113</v>
      </c>
    </row>
    <row r="888" spans="1:101" x14ac:dyDescent="0.25">
      <c r="A888" t="s">
        <v>117</v>
      </c>
      <c r="B888">
        <v>163365</v>
      </c>
      <c r="C888" t="s">
        <v>6049</v>
      </c>
      <c r="D888" t="s">
        <v>102</v>
      </c>
      <c r="E888" t="s">
        <v>6050</v>
      </c>
      <c r="F888" t="s">
        <v>6050</v>
      </c>
      <c r="G888" t="s">
        <v>6051</v>
      </c>
      <c r="H888" t="s">
        <v>6052</v>
      </c>
      <c r="I888" t="s">
        <v>2465</v>
      </c>
      <c r="K888" t="s">
        <v>2163</v>
      </c>
      <c r="L888" t="s">
        <v>6053</v>
      </c>
      <c r="M888" t="s">
        <v>6054</v>
      </c>
      <c r="O888">
        <v>0</v>
      </c>
      <c r="V888" t="s">
        <v>110</v>
      </c>
      <c r="W888" s="1">
        <v>40997</v>
      </c>
      <c r="Y888" s="1">
        <v>43644</v>
      </c>
      <c r="Z888" s="2">
        <v>43009</v>
      </c>
      <c r="AB888" t="s">
        <v>111</v>
      </c>
      <c r="AC888" t="s">
        <v>113</v>
      </c>
      <c r="AD888" t="s">
        <v>113</v>
      </c>
      <c r="AF888" t="s">
        <v>6055</v>
      </c>
      <c r="AG888" t="s">
        <v>113</v>
      </c>
      <c r="AH888" t="s">
        <v>111</v>
      </c>
      <c r="AI888" t="s">
        <v>113</v>
      </c>
      <c r="AJ888" t="s">
        <v>131</v>
      </c>
      <c r="AL888" t="s">
        <v>199</v>
      </c>
      <c r="AN888" t="s">
        <v>2163</v>
      </c>
      <c r="AO888" t="s">
        <v>113</v>
      </c>
      <c r="AP888" t="s">
        <v>113</v>
      </c>
      <c r="AQ888" t="s">
        <v>111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B888" t="s">
        <v>113</v>
      </c>
      <c r="BD888" t="s">
        <v>113</v>
      </c>
      <c r="BF888" t="s">
        <v>113</v>
      </c>
      <c r="BG888" t="s">
        <v>113</v>
      </c>
      <c r="BH888" t="s">
        <v>111</v>
      </c>
      <c r="BI888" t="s">
        <v>113</v>
      </c>
      <c r="BJ888" t="s">
        <v>113</v>
      </c>
      <c r="BK888" t="s">
        <v>113</v>
      </c>
      <c r="BL888" t="s">
        <v>111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113</v>
      </c>
      <c r="BV888" t="s">
        <v>111</v>
      </c>
      <c r="BW888" t="s">
        <v>111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111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113</v>
      </c>
      <c r="CW888" t="s">
        <v>113</v>
      </c>
    </row>
    <row r="889" spans="1:101" x14ac:dyDescent="0.25">
      <c r="A889" t="s">
        <v>175</v>
      </c>
      <c r="B889">
        <v>288914</v>
      </c>
      <c r="C889" t="s">
        <v>6056</v>
      </c>
      <c r="D889" t="s">
        <v>102</v>
      </c>
      <c r="E889" t="s">
        <v>6057</v>
      </c>
      <c r="F889" t="s">
        <v>6057</v>
      </c>
      <c r="G889" t="s">
        <v>6058</v>
      </c>
      <c r="H889" t="s">
        <v>918</v>
      </c>
      <c r="I889" t="s">
        <v>234</v>
      </c>
      <c r="J889" t="s">
        <v>180</v>
      </c>
      <c r="K889" t="s">
        <v>108</v>
      </c>
      <c r="L889">
        <v>94108</v>
      </c>
      <c r="M889" t="s">
        <v>6059</v>
      </c>
      <c r="O889">
        <v>0</v>
      </c>
      <c r="V889" t="s">
        <v>110</v>
      </c>
      <c r="W889" s="1">
        <v>42934</v>
      </c>
      <c r="Y889" s="1">
        <v>43917</v>
      </c>
      <c r="Z889" s="2">
        <v>43009</v>
      </c>
      <c r="AA889" t="s">
        <v>6060</v>
      </c>
      <c r="AB889" t="s">
        <v>113</v>
      </c>
      <c r="AC889" t="s">
        <v>113</v>
      </c>
      <c r="AD889" t="s">
        <v>113</v>
      </c>
      <c r="AG889" t="s">
        <v>111</v>
      </c>
      <c r="AH889" t="s">
        <v>113</v>
      </c>
      <c r="AI889" t="s">
        <v>113</v>
      </c>
      <c r="AJ889" t="s">
        <v>114</v>
      </c>
      <c r="AL889" t="s">
        <v>115</v>
      </c>
      <c r="AM889" t="s">
        <v>116</v>
      </c>
      <c r="AN889" t="s">
        <v>108</v>
      </c>
      <c r="AO889" t="s">
        <v>113</v>
      </c>
      <c r="AP889" t="s">
        <v>113</v>
      </c>
      <c r="AQ889" t="s">
        <v>113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B889" t="s">
        <v>113</v>
      </c>
      <c r="BD889" t="s">
        <v>113</v>
      </c>
      <c r="BF889" t="s">
        <v>113</v>
      </c>
      <c r="BG889" t="s">
        <v>113</v>
      </c>
      <c r="BH889" t="s">
        <v>113</v>
      </c>
      <c r="BI889" t="s">
        <v>113</v>
      </c>
      <c r="BJ889" t="s">
        <v>113</v>
      </c>
      <c r="BK889" t="s">
        <v>113</v>
      </c>
      <c r="BL889" t="s">
        <v>113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113</v>
      </c>
      <c r="BV889" t="s">
        <v>111</v>
      </c>
      <c r="BW889" t="s">
        <v>111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113</v>
      </c>
      <c r="CW889" t="s">
        <v>113</v>
      </c>
    </row>
    <row r="890" spans="1:101" x14ac:dyDescent="0.25">
      <c r="A890" t="s">
        <v>117</v>
      </c>
      <c r="B890">
        <v>307630</v>
      </c>
      <c r="C890" t="s">
        <v>6061</v>
      </c>
      <c r="D890" t="s">
        <v>102</v>
      </c>
      <c r="E890" t="s">
        <v>6062</v>
      </c>
      <c r="F890" t="s">
        <v>6062</v>
      </c>
      <c r="G890" t="s">
        <v>6063</v>
      </c>
      <c r="I890" t="s">
        <v>1303</v>
      </c>
      <c r="K890" t="s">
        <v>328</v>
      </c>
      <c r="L890">
        <v>2453</v>
      </c>
      <c r="M890" t="s">
        <v>6064</v>
      </c>
      <c r="O890">
        <v>0</v>
      </c>
      <c r="V890" t="s">
        <v>110</v>
      </c>
      <c r="W890" s="1">
        <v>43880</v>
      </c>
      <c r="Y890" s="1">
        <v>43880</v>
      </c>
      <c r="Z890" s="2">
        <v>43009</v>
      </c>
      <c r="AB890" t="s">
        <v>113</v>
      </c>
      <c r="AC890" t="s">
        <v>113</v>
      </c>
      <c r="AD890" t="s">
        <v>113</v>
      </c>
      <c r="AG890" t="s">
        <v>113</v>
      </c>
      <c r="AH890" t="s">
        <v>111</v>
      </c>
      <c r="AI890" t="s">
        <v>113</v>
      </c>
      <c r="AJ890" t="s">
        <v>173</v>
      </c>
      <c r="AK890" t="s">
        <v>6065</v>
      </c>
      <c r="AL890" t="s">
        <v>115</v>
      </c>
      <c r="AN890" t="s">
        <v>328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B890" t="s">
        <v>113</v>
      </c>
      <c r="BD890" t="s">
        <v>113</v>
      </c>
      <c r="BF890" t="s">
        <v>113</v>
      </c>
      <c r="BG890" t="s">
        <v>113</v>
      </c>
      <c r="BH890" t="s">
        <v>111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113</v>
      </c>
      <c r="BU890" t="s">
        <v>113</v>
      </c>
      <c r="BV890" t="s">
        <v>113</v>
      </c>
      <c r="BW890" t="s">
        <v>111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  <c r="CW890" t="s">
        <v>113</v>
      </c>
    </row>
    <row r="891" spans="1:101" x14ac:dyDescent="0.25">
      <c r="A891" t="s">
        <v>117</v>
      </c>
      <c r="B891">
        <v>162516</v>
      </c>
      <c r="C891" t="s">
        <v>6066</v>
      </c>
      <c r="D891" t="s">
        <v>102</v>
      </c>
      <c r="E891" t="s">
        <v>6067</v>
      </c>
      <c r="F891" t="s">
        <v>6067</v>
      </c>
      <c r="G891" t="s">
        <v>5573</v>
      </c>
      <c r="H891" t="s">
        <v>6068</v>
      </c>
      <c r="I891" t="s">
        <v>3501</v>
      </c>
      <c r="K891" t="s">
        <v>635</v>
      </c>
      <c r="L891">
        <v>4672530</v>
      </c>
      <c r="M891" t="s">
        <v>3502</v>
      </c>
      <c r="N891" t="s">
        <v>6069</v>
      </c>
      <c r="O891">
        <v>0</v>
      </c>
      <c r="V891" t="s">
        <v>110</v>
      </c>
      <c r="W891" s="1">
        <v>40998</v>
      </c>
      <c r="Y891" s="1">
        <v>43914</v>
      </c>
      <c r="Z891" s="2">
        <v>43009</v>
      </c>
      <c r="AA891" t="s">
        <v>6070</v>
      </c>
      <c r="AB891" t="s">
        <v>113</v>
      </c>
      <c r="AC891" t="s">
        <v>113</v>
      </c>
      <c r="AD891" t="s">
        <v>113</v>
      </c>
      <c r="AG891" t="s">
        <v>113</v>
      </c>
      <c r="AH891" t="s">
        <v>111</v>
      </c>
      <c r="AI891" t="s">
        <v>113</v>
      </c>
      <c r="AJ891" t="s">
        <v>131</v>
      </c>
      <c r="AL891" t="s">
        <v>115</v>
      </c>
      <c r="AN891" t="s">
        <v>635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B891" t="s">
        <v>113</v>
      </c>
      <c r="BD891" t="s">
        <v>113</v>
      </c>
      <c r="BF891" t="s">
        <v>113</v>
      </c>
      <c r="BG891" t="s">
        <v>113</v>
      </c>
      <c r="BH891" t="s">
        <v>111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113</v>
      </c>
      <c r="BV891" t="s">
        <v>111</v>
      </c>
      <c r="BW891" t="s">
        <v>111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  <c r="CW891" t="s">
        <v>113</v>
      </c>
    </row>
    <row r="892" spans="1:101" x14ac:dyDescent="0.25">
      <c r="A892" t="s">
        <v>368</v>
      </c>
      <c r="B892">
        <v>298221</v>
      </c>
      <c r="C892" t="s">
        <v>6071</v>
      </c>
      <c r="D892" t="s">
        <v>102</v>
      </c>
      <c r="E892" t="s">
        <v>6072</v>
      </c>
      <c r="F892" t="s">
        <v>6072</v>
      </c>
      <c r="G892" t="s">
        <v>6073</v>
      </c>
      <c r="H892" t="s">
        <v>4215</v>
      </c>
      <c r="I892" t="s">
        <v>6074</v>
      </c>
      <c r="J892" t="s">
        <v>373</v>
      </c>
      <c r="K892" t="s">
        <v>108</v>
      </c>
      <c r="L892">
        <v>75039</v>
      </c>
      <c r="M892" t="s">
        <v>6075</v>
      </c>
      <c r="N892" t="s">
        <v>6076</v>
      </c>
      <c r="O892">
        <v>0</v>
      </c>
      <c r="V892" t="s">
        <v>110</v>
      </c>
      <c r="W892" s="1">
        <v>43304</v>
      </c>
      <c r="Y892" s="1">
        <v>43906</v>
      </c>
      <c r="Z892" s="2">
        <v>43009</v>
      </c>
      <c r="AA892" t="s">
        <v>6077</v>
      </c>
      <c r="AB892" t="s">
        <v>113</v>
      </c>
      <c r="AC892" t="s">
        <v>113</v>
      </c>
      <c r="AD892" t="s">
        <v>113</v>
      </c>
      <c r="AG892" t="s">
        <v>113</v>
      </c>
      <c r="AH892" t="s">
        <v>111</v>
      </c>
      <c r="AI892" t="s">
        <v>113</v>
      </c>
      <c r="AJ892" t="s">
        <v>114</v>
      </c>
      <c r="AL892" t="s">
        <v>115</v>
      </c>
      <c r="AM892" t="s">
        <v>116</v>
      </c>
      <c r="AN892" t="s">
        <v>108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B892" t="s">
        <v>113</v>
      </c>
      <c r="BD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113</v>
      </c>
      <c r="BV892" t="s">
        <v>111</v>
      </c>
      <c r="BW892" t="s">
        <v>111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  <c r="CW892" t="s">
        <v>113</v>
      </c>
    </row>
    <row r="893" spans="1:101" x14ac:dyDescent="0.25">
      <c r="A893" t="s">
        <v>117</v>
      </c>
      <c r="B893">
        <v>284029</v>
      </c>
      <c r="C893" t="s">
        <v>6078</v>
      </c>
      <c r="D893" t="s">
        <v>102</v>
      </c>
      <c r="E893" t="s">
        <v>6079</v>
      </c>
      <c r="F893" t="s">
        <v>6079</v>
      </c>
      <c r="G893" t="s">
        <v>6080</v>
      </c>
      <c r="H893" t="s">
        <v>6081</v>
      </c>
      <c r="I893" t="s">
        <v>128</v>
      </c>
      <c r="K893" t="s">
        <v>219</v>
      </c>
      <c r="M893" t="s">
        <v>6082</v>
      </c>
      <c r="O893">
        <v>2</v>
      </c>
      <c r="V893" t="s">
        <v>110</v>
      </c>
      <c r="W893" s="1">
        <v>42537</v>
      </c>
      <c r="Y893" s="1">
        <v>43592</v>
      </c>
      <c r="Z893" s="2">
        <v>43009</v>
      </c>
      <c r="AA893" t="s">
        <v>6083</v>
      </c>
      <c r="AB893" t="s">
        <v>113</v>
      </c>
      <c r="AC893" t="s">
        <v>113</v>
      </c>
      <c r="AD893" t="s">
        <v>113</v>
      </c>
      <c r="AG893" t="s">
        <v>111</v>
      </c>
      <c r="AH893" t="s">
        <v>113</v>
      </c>
      <c r="AI893" t="s">
        <v>113</v>
      </c>
      <c r="AJ893" t="s">
        <v>293</v>
      </c>
      <c r="AL893" t="s">
        <v>199</v>
      </c>
      <c r="AN893" t="s">
        <v>122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B893" t="s">
        <v>113</v>
      </c>
      <c r="BD893" t="s">
        <v>111</v>
      </c>
      <c r="BE893" t="s">
        <v>111</v>
      </c>
      <c r="BF893" t="s">
        <v>113</v>
      </c>
      <c r="BG893" t="s">
        <v>113</v>
      </c>
      <c r="BH893" t="s">
        <v>111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113</v>
      </c>
      <c r="BV893" t="s">
        <v>111</v>
      </c>
      <c r="BW893" t="s">
        <v>111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  <c r="CW893" t="s">
        <v>113</v>
      </c>
    </row>
    <row r="894" spans="1:101" x14ac:dyDescent="0.25">
      <c r="A894" t="s">
        <v>117</v>
      </c>
      <c r="B894">
        <v>162000</v>
      </c>
      <c r="C894" t="s">
        <v>6084</v>
      </c>
      <c r="D894" t="s">
        <v>102</v>
      </c>
      <c r="E894" t="s">
        <v>6085</v>
      </c>
      <c r="F894" t="s">
        <v>6085</v>
      </c>
      <c r="G894" t="s">
        <v>6086</v>
      </c>
      <c r="I894" t="s">
        <v>250</v>
      </c>
      <c r="K894" t="s">
        <v>251</v>
      </c>
      <c r="L894" t="s">
        <v>6087</v>
      </c>
      <c r="M894" t="s">
        <v>6088</v>
      </c>
      <c r="N894" t="s">
        <v>6089</v>
      </c>
      <c r="O894">
        <v>4</v>
      </c>
      <c r="V894" t="s">
        <v>110</v>
      </c>
      <c r="W894" s="1">
        <v>40997</v>
      </c>
      <c r="Y894" s="1">
        <v>43643</v>
      </c>
      <c r="Z894" s="2">
        <v>43009</v>
      </c>
      <c r="AA894" t="s">
        <v>6090</v>
      </c>
      <c r="AB894" t="s">
        <v>111</v>
      </c>
      <c r="AC894" t="s">
        <v>113</v>
      </c>
      <c r="AD894" t="s">
        <v>111</v>
      </c>
      <c r="AE894" t="s">
        <v>1239</v>
      </c>
      <c r="AF894" t="s">
        <v>6091</v>
      </c>
      <c r="AG894" t="s">
        <v>113</v>
      </c>
      <c r="AH894" t="s">
        <v>111</v>
      </c>
      <c r="AI894" t="s">
        <v>113</v>
      </c>
      <c r="AJ894" t="s">
        <v>300</v>
      </c>
      <c r="AL894" t="s">
        <v>199</v>
      </c>
      <c r="AN894" t="s">
        <v>251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B894" t="s">
        <v>113</v>
      </c>
      <c r="BD894" t="s">
        <v>113</v>
      </c>
      <c r="BF894" t="s">
        <v>113</v>
      </c>
      <c r="BG894" t="s">
        <v>113</v>
      </c>
      <c r="BH894" t="s">
        <v>111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113</v>
      </c>
      <c r="BV894" t="s">
        <v>111</v>
      </c>
      <c r="BW894" t="s">
        <v>111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  <c r="CW894" t="s">
        <v>113</v>
      </c>
    </row>
    <row r="895" spans="1:101" x14ac:dyDescent="0.25">
      <c r="A895" t="s">
        <v>100</v>
      </c>
      <c r="B895">
        <v>157672</v>
      </c>
      <c r="C895" t="s">
        <v>6092</v>
      </c>
      <c r="D895" t="s">
        <v>102</v>
      </c>
      <c r="E895" t="s">
        <v>6093</v>
      </c>
      <c r="F895" t="s">
        <v>6093</v>
      </c>
      <c r="G895" t="s">
        <v>6094</v>
      </c>
      <c r="H895" t="s">
        <v>6095</v>
      </c>
      <c r="I895" t="s">
        <v>106</v>
      </c>
      <c r="J895" t="s">
        <v>107</v>
      </c>
      <c r="K895" t="s">
        <v>108</v>
      </c>
      <c r="L895">
        <v>10017</v>
      </c>
      <c r="M895" t="s">
        <v>6096</v>
      </c>
      <c r="N895" t="s">
        <v>6097</v>
      </c>
      <c r="O895">
        <v>0</v>
      </c>
      <c r="V895" t="s">
        <v>110</v>
      </c>
      <c r="W895" s="1">
        <v>43432</v>
      </c>
      <c r="Y895" s="1">
        <v>43920</v>
      </c>
      <c r="Z895" s="2">
        <v>43009</v>
      </c>
      <c r="AA895" t="s">
        <v>6098</v>
      </c>
      <c r="AB895" t="s">
        <v>113</v>
      </c>
      <c r="AC895" t="s">
        <v>113</v>
      </c>
      <c r="AD895" t="s">
        <v>113</v>
      </c>
      <c r="AG895" t="s">
        <v>113</v>
      </c>
      <c r="AH895" t="s">
        <v>111</v>
      </c>
      <c r="AI895" t="s">
        <v>113</v>
      </c>
      <c r="AJ895" t="s">
        <v>114</v>
      </c>
      <c r="AL895" t="s">
        <v>115</v>
      </c>
      <c r="AM895" t="s">
        <v>116</v>
      </c>
      <c r="AN895" t="s">
        <v>108</v>
      </c>
      <c r="AO895" t="s">
        <v>113</v>
      </c>
      <c r="AP895" t="s">
        <v>113</v>
      </c>
      <c r="AQ895" t="s">
        <v>113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B895" t="s">
        <v>113</v>
      </c>
      <c r="BD895" t="s">
        <v>113</v>
      </c>
      <c r="BF895" t="s">
        <v>113</v>
      </c>
      <c r="BG895" t="s">
        <v>113</v>
      </c>
      <c r="BH895" t="s">
        <v>113</v>
      </c>
      <c r="BI895" t="s">
        <v>113</v>
      </c>
      <c r="BJ895" t="s">
        <v>113</v>
      </c>
      <c r="BK895" t="s">
        <v>113</v>
      </c>
      <c r="BL895" t="s">
        <v>113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113</v>
      </c>
      <c r="BV895" t="s">
        <v>111</v>
      </c>
      <c r="BW895" t="s">
        <v>111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  <c r="CW895" t="s">
        <v>113</v>
      </c>
    </row>
    <row r="896" spans="1:101" x14ac:dyDescent="0.25">
      <c r="A896" t="s">
        <v>117</v>
      </c>
      <c r="B896">
        <v>291322</v>
      </c>
      <c r="C896" t="s">
        <v>6099</v>
      </c>
      <c r="D896" t="s">
        <v>102</v>
      </c>
      <c r="E896" t="s">
        <v>6100</v>
      </c>
      <c r="F896" t="s">
        <v>6100</v>
      </c>
      <c r="G896" t="s">
        <v>6101</v>
      </c>
      <c r="I896" t="s">
        <v>193</v>
      </c>
      <c r="K896" t="s">
        <v>194</v>
      </c>
      <c r="L896">
        <v>1201</v>
      </c>
      <c r="M896" t="s">
        <v>6102</v>
      </c>
      <c r="O896">
        <v>0</v>
      </c>
      <c r="V896" t="s">
        <v>110</v>
      </c>
      <c r="W896" s="1">
        <v>43126</v>
      </c>
      <c r="Y896" s="1">
        <v>43864</v>
      </c>
      <c r="Z896" s="2">
        <v>43009</v>
      </c>
      <c r="AA896" t="s">
        <v>6103</v>
      </c>
      <c r="AB896" t="s">
        <v>111</v>
      </c>
      <c r="AC896" t="s">
        <v>113</v>
      </c>
      <c r="AD896" t="s">
        <v>113</v>
      </c>
      <c r="AG896" t="s">
        <v>113</v>
      </c>
      <c r="AH896" t="s">
        <v>111</v>
      </c>
      <c r="AI896" t="s">
        <v>113</v>
      </c>
      <c r="AJ896" t="s">
        <v>173</v>
      </c>
      <c r="AK896" t="s">
        <v>6104</v>
      </c>
      <c r="AL896" t="s">
        <v>115</v>
      </c>
      <c r="AN896" t="s">
        <v>194</v>
      </c>
      <c r="AO896" t="s">
        <v>113</v>
      </c>
      <c r="AP896" t="s">
        <v>113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B896" t="s">
        <v>113</v>
      </c>
      <c r="BD896" t="s">
        <v>113</v>
      </c>
      <c r="BF896" t="s">
        <v>113</v>
      </c>
      <c r="BG896" t="s">
        <v>113</v>
      </c>
      <c r="BH896" t="s">
        <v>111</v>
      </c>
      <c r="BI896" t="s">
        <v>113</v>
      </c>
      <c r="BJ896" t="s">
        <v>113</v>
      </c>
      <c r="BK896" t="s">
        <v>113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113</v>
      </c>
      <c r="BV896" t="s">
        <v>113</v>
      </c>
      <c r="BW896" t="s">
        <v>111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  <c r="CW896" t="s">
        <v>113</v>
      </c>
    </row>
    <row r="897" spans="1:101" x14ac:dyDescent="0.25">
      <c r="A897" t="s">
        <v>263</v>
      </c>
      <c r="B897">
        <v>289341</v>
      </c>
      <c r="C897" t="s">
        <v>6105</v>
      </c>
      <c r="D897" t="s">
        <v>102</v>
      </c>
      <c r="E897" t="s">
        <v>6106</v>
      </c>
      <c r="F897" t="s">
        <v>6106</v>
      </c>
      <c r="M897" t="s">
        <v>6107</v>
      </c>
      <c r="O897">
        <v>0</v>
      </c>
      <c r="V897" t="s">
        <v>110</v>
      </c>
      <c r="W897" s="1">
        <v>42969</v>
      </c>
      <c r="Y897" s="1">
        <v>43868</v>
      </c>
      <c r="Z897" s="2">
        <v>43009</v>
      </c>
      <c r="AB897" t="s">
        <v>113</v>
      </c>
      <c r="AC897" t="s">
        <v>113</v>
      </c>
      <c r="AD897" t="s">
        <v>113</v>
      </c>
      <c r="AG897" t="s">
        <v>113</v>
      </c>
      <c r="AH897" t="s">
        <v>111</v>
      </c>
      <c r="AI897" t="s">
        <v>113</v>
      </c>
      <c r="AJ897" t="s">
        <v>114</v>
      </c>
      <c r="AL897" t="s">
        <v>115</v>
      </c>
      <c r="AM897" t="s">
        <v>1668</v>
      </c>
      <c r="AN897" t="s">
        <v>108</v>
      </c>
      <c r="AO897" t="s">
        <v>113</v>
      </c>
      <c r="AP897" t="s">
        <v>113</v>
      </c>
      <c r="AQ897" t="s">
        <v>113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B897" t="s">
        <v>113</v>
      </c>
      <c r="BD897" t="s">
        <v>113</v>
      </c>
      <c r="BF897" t="s">
        <v>113</v>
      </c>
      <c r="BG897" t="s">
        <v>113</v>
      </c>
      <c r="BH897" t="s">
        <v>113</v>
      </c>
      <c r="BI897" t="s">
        <v>113</v>
      </c>
      <c r="BJ897" t="s">
        <v>113</v>
      </c>
      <c r="BK897" t="s">
        <v>113</v>
      </c>
      <c r="BL897" t="s">
        <v>111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113</v>
      </c>
      <c r="BV897" t="s">
        <v>111</v>
      </c>
      <c r="BW897" t="s">
        <v>111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  <c r="CW897" t="s">
        <v>113</v>
      </c>
    </row>
    <row r="898" spans="1:101" x14ac:dyDescent="0.25">
      <c r="A898" t="s">
        <v>141</v>
      </c>
      <c r="B898">
        <v>162946</v>
      </c>
      <c r="C898" t="s">
        <v>6108</v>
      </c>
      <c r="D898" t="s">
        <v>102</v>
      </c>
      <c r="E898" t="s">
        <v>6109</v>
      </c>
      <c r="F898" t="s">
        <v>6110</v>
      </c>
      <c r="G898" t="s">
        <v>6111</v>
      </c>
      <c r="I898" t="s">
        <v>6112</v>
      </c>
      <c r="J898" t="s">
        <v>4926</v>
      </c>
      <c r="K898" t="s">
        <v>108</v>
      </c>
      <c r="L898">
        <v>83002</v>
      </c>
      <c r="M898">
        <v>9203225133</v>
      </c>
      <c r="O898">
        <v>0</v>
      </c>
      <c r="V898" t="s">
        <v>110</v>
      </c>
      <c r="W898" s="1">
        <v>40998</v>
      </c>
      <c r="Y898" s="1">
        <v>43920</v>
      </c>
      <c r="Z898" s="2">
        <v>43009</v>
      </c>
      <c r="AA898" t="s">
        <v>6113</v>
      </c>
      <c r="AB898" t="s">
        <v>113</v>
      </c>
      <c r="AC898" t="s">
        <v>113</v>
      </c>
      <c r="AD898" t="s">
        <v>113</v>
      </c>
      <c r="AF898" t="s">
        <v>1070</v>
      </c>
      <c r="AG898" t="s">
        <v>111</v>
      </c>
      <c r="AH898" t="s">
        <v>113</v>
      </c>
      <c r="AI898" t="s">
        <v>113</v>
      </c>
      <c r="AJ898" t="s">
        <v>114</v>
      </c>
      <c r="AL898" t="s">
        <v>115</v>
      </c>
      <c r="AM898" t="s">
        <v>116</v>
      </c>
      <c r="AN898" t="s">
        <v>108</v>
      </c>
      <c r="AO898" t="s">
        <v>113</v>
      </c>
      <c r="AP898" t="s">
        <v>113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B898" t="s">
        <v>113</v>
      </c>
      <c r="BD898" t="s">
        <v>113</v>
      </c>
      <c r="BF898" t="s">
        <v>113</v>
      </c>
      <c r="BG898" t="s">
        <v>113</v>
      </c>
      <c r="BH898" t="s">
        <v>111</v>
      </c>
      <c r="BI898" t="s">
        <v>113</v>
      </c>
      <c r="BJ898" t="s">
        <v>113</v>
      </c>
      <c r="BK898" t="s">
        <v>113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113</v>
      </c>
      <c r="BU898" t="s">
        <v>113</v>
      </c>
      <c r="BV898" t="s">
        <v>111</v>
      </c>
      <c r="BW898" t="s">
        <v>111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  <c r="CW898" t="s">
        <v>113</v>
      </c>
    </row>
    <row r="899" spans="1:101" x14ac:dyDescent="0.25">
      <c r="A899" t="s">
        <v>368</v>
      </c>
      <c r="B899">
        <v>291640</v>
      </c>
      <c r="C899" t="s">
        <v>6114</v>
      </c>
      <c r="D899" t="s">
        <v>102</v>
      </c>
      <c r="E899" t="s">
        <v>6115</v>
      </c>
      <c r="F899" t="s">
        <v>6115</v>
      </c>
      <c r="G899" t="s">
        <v>6116</v>
      </c>
      <c r="H899" t="s">
        <v>754</v>
      </c>
      <c r="I899" t="s">
        <v>857</v>
      </c>
      <c r="J899" t="s">
        <v>373</v>
      </c>
      <c r="K899" t="s">
        <v>108</v>
      </c>
      <c r="L899">
        <v>77024</v>
      </c>
      <c r="M899" t="s">
        <v>6117</v>
      </c>
      <c r="O899">
        <v>0</v>
      </c>
      <c r="V899" t="s">
        <v>110</v>
      </c>
      <c r="W899" s="1">
        <v>43916</v>
      </c>
      <c r="Y899" s="1">
        <v>43916</v>
      </c>
      <c r="Z899" s="2">
        <v>43009</v>
      </c>
      <c r="AA899" t="s">
        <v>6118</v>
      </c>
      <c r="AB899" t="s">
        <v>113</v>
      </c>
      <c r="AC899" t="s">
        <v>113</v>
      </c>
      <c r="AD899" t="s">
        <v>113</v>
      </c>
      <c r="AG899" t="s">
        <v>113</v>
      </c>
      <c r="AH899" t="s">
        <v>111</v>
      </c>
      <c r="AI899" t="s">
        <v>113</v>
      </c>
      <c r="AJ899" t="s">
        <v>114</v>
      </c>
      <c r="AL899" t="s">
        <v>115</v>
      </c>
      <c r="AM899" t="s">
        <v>116</v>
      </c>
      <c r="AN899" t="s">
        <v>108</v>
      </c>
      <c r="AO899" t="s">
        <v>113</v>
      </c>
      <c r="AP899" t="s">
        <v>113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B899" t="s">
        <v>113</v>
      </c>
      <c r="BD899" t="s">
        <v>113</v>
      </c>
      <c r="BF899" t="s">
        <v>113</v>
      </c>
      <c r="BG899" t="s">
        <v>113</v>
      </c>
      <c r="BH899" t="s">
        <v>113</v>
      </c>
      <c r="BI899" t="s">
        <v>113</v>
      </c>
      <c r="BJ899" t="s">
        <v>113</v>
      </c>
      <c r="BK899" t="s">
        <v>113</v>
      </c>
      <c r="BL899" t="s">
        <v>113</v>
      </c>
      <c r="BM899" t="s">
        <v>113</v>
      </c>
      <c r="BN899" t="s">
        <v>113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113</v>
      </c>
      <c r="BV899" t="s">
        <v>111</v>
      </c>
      <c r="BW899" t="s">
        <v>111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113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  <c r="CW899" t="s">
        <v>113</v>
      </c>
    </row>
    <row r="900" spans="1:101" x14ac:dyDescent="0.25">
      <c r="A900" t="s">
        <v>117</v>
      </c>
      <c r="B900">
        <v>162003</v>
      </c>
      <c r="C900" t="s">
        <v>6119</v>
      </c>
      <c r="D900" t="s">
        <v>102</v>
      </c>
      <c r="E900" t="s">
        <v>6120</v>
      </c>
      <c r="F900" t="s">
        <v>6121</v>
      </c>
      <c r="G900" t="s">
        <v>6122</v>
      </c>
      <c r="I900" t="s">
        <v>1599</v>
      </c>
      <c r="K900" t="s">
        <v>1600</v>
      </c>
      <c r="L900">
        <v>75008</v>
      </c>
      <c r="M900">
        <v>33156597733</v>
      </c>
      <c r="N900">
        <v>33153762210</v>
      </c>
      <c r="O900">
        <v>0</v>
      </c>
      <c r="V900" t="s">
        <v>110</v>
      </c>
      <c r="W900" s="1">
        <v>41001</v>
      </c>
      <c r="Y900" s="1">
        <v>43549</v>
      </c>
      <c r="Z900" s="2">
        <v>43009</v>
      </c>
      <c r="AA900" t="s">
        <v>6123</v>
      </c>
      <c r="AB900" t="s">
        <v>111</v>
      </c>
      <c r="AC900" t="s">
        <v>113</v>
      </c>
      <c r="AD900" t="s">
        <v>113</v>
      </c>
      <c r="AF900" t="s">
        <v>6124</v>
      </c>
      <c r="AG900" t="s">
        <v>113</v>
      </c>
      <c r="AH900" t="s">
        <v>111</v>
      </c>
      <c r="AI900" t="s">
        <v>113</v>
      </c>
      <c r="AJ900" t="s">
        <v>131</v>
      </c>
      <c r="AL900" t="s">
        <v>115</v>
      </c>
      <c r="AN900" t="s">
        <v>1600</v>
      </c>
      <c r="AO900" t="s">
        <v>113</v>
      </c>
      <c r="AP900" t="s">
        <v>113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B900" t="s">
        <v>113</v>
      </c>
      <c r="BD900" t="s">
        <v>113</v>
      </c>
      <c r="BF900" t="s">
        <v>113</v>
      </c>
      <c r="BG900" t="s">
        <v>113</v>
      </c>
      <c r="BH900" t="s">
        <v>113</v>
      </c>
      <c r="BI900" t="s">
        <v>113</v>
      </c>
      <c r="BJ900" t="s">
        <v>113</v>
      </c>
      <c r="BK900" t="s">
        <v>113</v>
      </c>
      <c r="BL900" t="s">
        <v>113</v>
      </c>
      <c r="BM900" t="s">
        <v>113</v>
      </c>
      <c r="BN900" t="s">
        <v>113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113</v>
      </c>
      <c r="BV900" t="s">
        <v>113</v>
      </c>
      <c r="BW900" t="s">
        <v>111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113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  <c r="CW900" t="s">
        <v>113</v>
      </c>
    </row>
    <row r="901" spans="1:101" x14ac:dyDescent="0.25">
      <c r="A901" t="s">
        <v>117</v>
      </c>
      <c r="B901">
        <v>160633</v>
      </c>
      <c r="C901" t="s">
        <v>6125</v>
      </c>
      <c r="D901" t="s">
        <v>102</v>
      </c>
      <c r="E901" t="s">
        <v>6126</v>
      </c>
      <c r="F901" t="s">
        <v>6127</v>
      </c>
      <c r="G901" t="s">
        <v>6128</v>
      </c>
      <c r="I901" t="s">
        <v>908</v>
      </c>
      <c r="K901" t="s">
        <v>219</v>
      </c>
      <c r="L901">
        <v>0</v>
      </c>
      <c r="M901" t="s">
        <v>6129</v>
      </c>
      <c r="N901" t="s">
        <v>6130</v>
      </c>
      <c r="O901">
        <v>0</v>
      </c>
      <c r="V901" t="s">
        <v>110</v>
      </c>
      <c r="W901" s="1">
        <v>40994</v>
      </c>
      <c r="Y901" s="1">
        <v>43811</v>
      </c>
      <c r="Z901" s="2">
        <v>43009</v>
      </c>
      <c r="AA901" t="s">
        <v>6131</v>
      </c>
      <c r="AB901" t="s">
        <v>111</v>
      </c>
      <c r="AC901" t="s">
        <v>113</v>
      </c>
      <c r="AD901" t="s">
        <v>113</v>
      </c>
      <c r="AF901" t="s">
        <v>6132</v>
      </c>
      <c r="AG901" t="s">
        <v>113</v>
      </c>
      <c r="AH901" t="s">
        <v>111</v>
      </c>
      <c r="AI901" t="s">
        <v>113</v>
      </c>
      <c r="AJ901" t="s">
        <v>131</v>
      </c>
      <c r="AL901" t="s">
        <v>461</v>
      </c>
      <c r="AN901" t="s">
        <v>219</v>
      </c>
      <c r="AO901" t="s">
        <v>113</v>
      </c>
      <c r="AP901" t="s">
        <v>113</v>
      </c>
      <c r="AQ901" t="s">
        <v>111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B901" t="s">
        <v>113</v>
      </c>
      <c r="BD901" t="s">
        <v>113</v>
      </c>
      <c r="BF901" t="s">
        <v>113</v>
      </c>
      <c r="BG901" t="s">
        <v>113</v>
      </c>
      <c r="BH901" t="s">
        <v>111</v>
      </c>
      <c r="BI901" t="s">
        <v>113</v>
      </c>
      <c r="BJ901" t="s">
        <v>113</v>
      </c>
      <c r="BK901" t="s">
        <v>113</v>
      </c>
      <c r="BL901" t="s">
        <v>113</v>
      </c>
      <c r="BM901" t="s">
        <v>113</v>
      </c>
      <c r="BN901" t="s">
        <v>113</v>
      </c>
      <c r="BO901" t="s">
        <v>113</v>
      </c>
      <c r="BP901" t="s">
        <v>113</v>
      </c>
      <c r="BQ901" t="s">
        <v>113</v>
      </c>
      <c r="BR901" t="s">
        <v>113</v>
      </c>
      <c r="BS901" t="s">
        <v>113</v>
      </c>
      <c r="BT901" t="s">
        <v>113</v>
      </c>
      <c r="BU901" t="s">
        <v>113</v>
      </c>
      <c r="BV901" t="s">
        <v>113</v>
      </c>
      <c r="BW901" t="s">
        <v>111</v>
      </c>
      <c r="BX901" t="s">
        <v>113</v>
      </c>
      <c r="BY901" t="s">
        <v>113</v>
      </c>
      <c r="BZ901" t="s">
        <v>113</v>
      </c>
      <c r="CA901" t="s">
        <v>113</v>
      </c>
      <c r="CB901" t="s">
        <v>113</v>
      </c>
      <c r="CC901" t="s">
        <v>113</v>
      </c>
      <c r="CD901" t="s">
        <v>113</v>
      </c>
      <c r="CE901" t="s">
        <v>113</v>
      </c>
      <c r="CF901" t="s">
        <v>113</v>
      </c>
      <c r="CG901" t="s">
        <v>113</v>
      </c>
      <c r="CH901" t="s">
        <v>113</v>
      </c>
      <c r="CI901" t="s">
        <v>113</v>
      </c>
      <c r="CJ901" t="s">
        <v>113</v>
      </c>
      <c r="CK901" t="s">
        <v>113</v>
      </c>
      <c r="CL901" t="s">
        <v>113</v>
      </c>
      <c r="CM901" t="s">
        <v>113</v>
      </c>
      <c r="CN901" t="s">
        <v>113</v>
      </c>
      <c r="CO901" t="s">
        <v>113</v>
      </c>
      <c r="CP901" t="s">
        <v>113</v>
      </c>
      <c r="CQ901" t="s">
        <v>113</v>
      </c>
      <c r="CR901" t="s">
        <v>113</v>
      </c>
      <c r="CS901" t="s">
        <v>113</v>
      </c>
      <c r="CT901" t="s">
        <v>113</v>
      </c>
      <c r="CU901" t="s">
        <v>113</v>
      </c>
      <c r="CV901" t="s">
        <v>113</v>
      </c>
      <c r="CW901" t="s">
        <v>113</v>
      </c>
    </row>
    <row r="902" spans="1:101" x14ac:dyDescent="0.25">
      <c r="A902" t="s">
        <v>155</v>
      </c>
      <c r="B902">
        <v>282273</v>
      </c>
      <c r="C902" t="s">
        <v>6133</v>
      </c>
      <c r="D902" t="s">
        <v>102</v>
      </c>
      <c r="E902" t="s">
        <v>6134</v>
      </c>
      <c r="F902" t="s">
        <v>6134</v>
      </c>
      <c r="G902" t="s">
        <v>6135</v>
      </c>
      <c r="H902" t="s">
        <v>705</v>
      </c>
      <c r="I902" t="s">
        <v>2280</v>
      </c>
      <c r="J902" t="s">
        <v>432</v>
      </c>
      <c r="K902" t="s">
        <v>108</v>
      </c>
      <c r="L902">
        <v>6830</v>
      </c>
      <c r="M902">
        <v>2039986200</v>
      </c>
      <c r="N902">
        <v>2039986201</v>
      </c>
      <c r="O902">
        <v>0</v>
      </c>
      <c r="V902" t="s">
        <v>110</v>
      </c>
      <c r="W902" s="1">
        <v>42338</v>
      </c>
      <c r="Y902" s="1">
        <v>43915</v>
      </c>
      <c r="Z902" s="2">
        <v>43009</v>
      </c>
      <c r="AA902" t="s">
        <v>6136</v>
      </c>
      <c r="AB902" t="s">
        <v>113</v>
      </c>
      <c r="AC902" t="s">
        <v>113</v>
      </c>
      <c r="AD902" t="s">
        <v>113</v>
      </c>
      <c r="AG902" t="s">
        <v>113</v>
      </c>
      <c r="AH902" t="s">
        <v>111</v>
      </c>
      <c r="AI902" t="s">
        <v>113</v>
      </c>
      <c r="AJ902" t="s">
        <v>496</v>
      </c>
      <c r="AL902" t="s">
        <v>115</v>
      </c>
      <c r="AM902" t="s">
        <v>116</v>
      </c>
      <c r="AN902" t="s">
        <v>108</v>
      </c>
      <c r="AO902" t="s">
        <v>113</v>
      </c>
      <c r="AP902" t="s">
        <v>113</v>
      </c>
      <c r="AQ902" t="s">
        <v>111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B902" t="s">
        <v>113</v>
      </c>
      <c r="BD902" t="s">
        <v>113</v>
      </c>
      <c r="BF902" t="s">
        <v>113</v>
      </c>
      <c r="BG902" t="s">
        <v>113</v>
      </c>
      <c r="BH902" t="s">
        <v>113</v>
      </c>
      <c r="BI902" t="s">
        <v>113</v>
      </c>
      <c r="BJ902" t="s">
        <v>113</v>
      </c>
      <c r="BK902" t="s">
        <v>113</v>
      </c>
      <c r="BL902" t="s">
        <v>111</v>
      </c>
      <c r="BM902" t="s">
        <v>113</v>
      </c>
      <c r="BN902" t="s">
        <v>113</v>
      </c>
      <c r="BO902" t="s">
        <v>113</v>
      </c>
      <c r="BP902" t="s">
        <v>113</v>
      </c>
      <c r="BQ902" t="s">
        <v>113</v>
      </c>
      <c r="BR902" t="s">
        <v>113</v>
      </c>
      <c r="BS902" t="s">
        <v>113</v>
      </c>
      <c r="BT902" t="s">
        <v>113</v>
      </c>
      <c r="BU902" t="s">
        <v>113</v>
      </c>
      <c r="BV902" t="s">
        <v>111</v>
      </c>
      <c r="BW902" t="s">
        <v>111</v>
      </c>
      <c r="BX902" t="s">
        <v>113</v>
      </c>
      <c r="BY902" t="s">
        <v>113</v>
      </c>
      <c r="BZ902" t="s">
        <v>113</v>
      </c>
      <c r="CA902" t="s">
        <v>113</v>
      </c>
      <c r="CB902" t="s">
        <v>113</v>
      </c>
      <c r="CC902" t="s">
        <v>113</v>
      </c>
      <c r="CD902" t="s">
        <v>113</v>
      </c>
      <c r="CE902" t="s">
        <v>113</v>
      </c>
      <c r="CF902" t="s">
        <v>113</v>
      </c>
      <c r="CG902" t="s">
        <v>113</v>
      </c>
      <c r="CH902" t="s">
        <v>113</v>
      </c>
      <c r="CI902" t="s">
        <v>113</v>
      </c>
      <c r="CJ902" t="s">
        <v>113</v>
      </c>
      <c r="CK902" t="s">
        <v>113</v>
      </c>
      <c r="CL902" t="s">
        <v>113</v>
      </c>
      <c r="CM902" t="s">
        <v>113</v>
      </c>
      <c r="CN902" t="s">
        <v>113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113</v>
      </c>
      <c r="CU902" t="s">
        <v>113</v>
      </c>
      <c r="CV902" t="s">
        <v>113</v>
      </c>
      <c r="CW902" t="s">
        <v>113</v>
      </c>
    </row>
    <row r="903" spans="1:101" x14ac:dyDescent="0.25">
      <c r="A903" t="s">
        <v>117</v>
      </c>
      <c r="B903">
        <v>162774</v>
      </c>
      <c r="C903" t="s">
        <v>6137</v>
      </c>
      <c r="D903" t="s">
        <v>102</v>
      </c>
      <c r="E903" t="s">
        <v>6138</v>
      </c>
      <c r="F903" t="s">
        <v>6138</v>
      </c>
      <c r="G903" t="s">
        <v>6139</v>
      </c>
      <c r="H903" t="s">
        <v>6140</v>
      </c>
      <c r="I903" t="s">
        <v>6140</v>
      </c>
      <c r="K903" t="s">
        <v>122</v>
      </c>
      <c r="L903" t="s">
        <v>123</v>
      </c>
      <c r="M903" t="s">
        <v>6141</v>
      </c>
      <c r="N903" t="s">
        <v>6142</v>
      </c>
      <c r="O903">
        <v>1</v>
      </c>
      <c r="P903" t="s">
        <v>6143</v>
      </c>
      <c r="Q903" t="s">
        <v>6144</v>
      </c>
      <c r="R903" t="s">
        <v>169</v>
      </c>
      <c r="T903" t="s">
        <v>170</v>
      </c>
      <c r="U903">
        <v>238880</v>
      </c>
      <c r="V903" t="s">
        <v>110</v>
      </c>
      <c r="W903" s="1">
        <v>40998</v>
      </c>
      <c r="Y903" s="1">
        <v>43920</v>
      </c>
      <c r="Z903" s="2">
        <v>43009</v>
      </c>
      <c r="AA903" t="s">
        <v>6145</v>
      </c>
      <c r="AB903" t="s">
        <v>113</v>
      </c>
      <c r="AC903" t="s">
        <v>113</v>
      </c>
      <c r="AD903" t="s">
        <v>113</v>
      </c>
      <c r="AG903" t="s">
        <v>113</v>
      </c>
      <c r="AH903" t="s">
        <v>111</v>
      </c>
      <c r="AI903" t="s">
        <v>113</v>
      </c>
      <c r="AJ903" t="s">
        <v>131</v>
      </c>
      <c r="AL903" t="s">
        <v>115</v>
      </c>
      <c r="AN903" t="s">
        <v>122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B903" t="s">
        <v>113</v>
      </c>
      <c r="BD903" t="s">
        <v>113</v>
      </c>
      <c r="BF903" t="s">
        <v>113</v>
      </c>
      <c r="BG903" t="s">
        <v>113</v>
      </c>
      <c r="BH903" t="s">
        <v>111</v>
      </c>
      <c r="BI903" t="s">
        <v>113</v>
      </c>
      <c r="BJ903" t="s">
        <v>113</v>
      </c>
      <c r="BK903" t="s">
        <v>113</v>
      </c>
      <c r="BL903" t="s">
        <v>113</v>
      </c>
      <c r="BM903" t="s">
        <v>113</v>
      </c>
      <c r="BN903" t="s">
        <v>113</v>
      </c>
      <c r="BO903" t="s">
        <v>113</v>
      </c>
      <c r="BP903" t="s">
        <v>113</v>
      </c>
      <c r="BQ903" t="s">
        <v>113</v>
      </c>
      <c r="BR903" t="s">
        <v>113</v>
      </c>
      <c r="BS903" t="s">
        <v>113</v>
      </c>
      <c r="BT903" t="s">
        <v>113</v>
      </c>
      <c r="BU903" t="s">
        <v>113</v>
      </c>
      <c r="BV903" t="s">
        <v>111</v>
      </c>
      <c r="BW903" t="s">
        <v>111</v>
      </c>
      <c r="BX903" t="s">
        <v>113</v>
      </c>
      <c r="BY903" t="s">
        <v>113</v>
      </c>
      <c r="BZ903" t="s">
        <v>113</v>
      </c>
      <c r="CA903" t="s">
        <v>113</v>
      </c>
      <c r="CB903" t="s">
        <v>113</v>
      </c>
      <c r="CC903" t="s">
        <v>113</v>
      </c>
      <c r="CD903" t="s">
        <v>113</v>
      </c>
      <c r="CE903" t="s">
        <v>113</v>
      </c>
      <c r="CF903" t="s">
        <v>113</v>
      </c>
      <c r="CG903" t="s">
        <v>113</v>
      </c>
      <c r="CH903" t="s">
        <v>113</v>
      </c>
      <c r="CI903" t="s">
        <v>113</v>
      </c>
      <c r="CJ903" t="s">
        <v>113</v>
      </c>
      <c r="CK903" t="s">
        <v>113</v>
      </c>
      <c r="CL903" t="s">
        <v>113</v>
      </c>
      <c r="CM903" t="s">
        <v>113</v>
      </c>
      <c r="CN903" t="s">
        <v>113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113</v>
      </c>
      <c r="CU903" t="s">
        <v>113</v>
      </c>
      <c r="CV903" t="s">
        <v>113</v>
      </c>
      <c r="CW903" t="s">
        <v>113</v>
      </c>
    </row>
    <row r="904" spans="1:101" x14ac:dyDescent="0.25">
      <c r="A904" t="s">
        <v>100</v>
      </c>
      <c r="B904">
        <v>290241</v>
      </c>
      <c r="C904" t="s">
        <v>6146</v>
      </c>
      <c r="D904" t="s">
        <v>102</v>
      </c>
      <c r="E904" t="s">
        <v>6147</v>
      </c>
      <c r="F904" t="s">
        <v>6147</v>
      </c>
      <c r="G904" t="s">
        <v>6148</v>
      </c>
      <c r="I904" t="s">
        <v>106</v>
      </c>
      <c r="J904" t="s">
        <v>107</v>
      </c>
      <c r="K904" t="s">
        <v>108</v>
      </c>
      <c r="L904">
        <v>10010</v>
      </c>
      <c r="M904" t="s">
        <v>6149</v>
      </c>
      <c r="O904">
        <v>0</v>
      </c>
      <c r="V904" t="s">
        <v>110</v>
      </c>
      <c r="W904" s="1">
        <v>43434</v>
      </c>
      <c r="Y904" s="1">
        <v>43908</v>
      </c>
      <c r="Z904" s="2">
        <v>43009</v>
      </c>
      <c r="AA904" t="s">
        <v>6150</v>
      </c>
      <c r="AB904" t="s">
        <v>113</v>
      </c>
      <c r="AC904" t="s">
        <v>113</v>
      </c>
      <c r="AD904" t="s">
        <v>113</v>
      </c>
      <c r="AF904" t="s">
        <v>6151</v>
      </c>
      <c r="AG904" t="s">
        <v>113</v>
      </c>
      <c r="AH904" t="s">
        <v>111</v>
      </c>
      <c r="AI904" t="s">
        <v>113</v>
      </c>
      <c r="AJ904" t="s">
        <v>293</v>
      </c>
      <c r="AL904" t="s">
        <v>115</v>
      </c>
      <c r="AM904" t="s">
        <v>116</v>
      </c>
      <c r="AN904" t="s">
        <v>108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B904" t="s">
        <v>113</v>
      </c>
      <c r="BD904" t="s">
        <v>113</v>
      </c>
      <c r="BF904" t="s">
        <v>113</v>
      </c>
      <c r="BG904" t="s">
        <v>113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113</v>
      </c>
      <c r="BV904" t="s">
        <v>111</v>
      </c>
      <c r="BW904" t="s">
        <v>111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  <c r="CW904" t="s">
        <v>113</v>
      </c>
    </row>
    <row r="905" spans="1:101" x14ac:dyDescent="0.25">
      <c r="A905" t="s">
        <v>100</v>
      </c>
      <c r="B905">
        <v>297075</v>
      </c>
      <c r="C905" t="s">
        <v>6152</v>
      </c>
      <c r="D905" t="s">
        <v>102</v>
      </c>
      <c r="E905" t="s">
        <v>6153</v>
      </c>
      <c r="F905" t="s">
        <v>6153</v>
      </c>
      <c r="G905" t="s">
        <v>6154</v>
      </c>
      <c r="H905" t="s">
        <v>5908</v>
      </c>
      <c r="I905" t="s">
        <v>106</v>
      </c>
      <c r="J905" t="s">
        <v>107</v>
      </c>
      <c r="K905" t="s">
        <v>108</v>
      </c>
      <c r="L905">
        <v>10105</v>
      </c>
      <c r="M905" t="s">
        <v>6155</v>
      </c>
      <c r="N905" t="s">
        <v>6156</v>
      </c>
      <c r="O905">
        <v>0</v>
      </c>
      <c r="V905" t="s">
        <v>110</v>
      </c>
      <c r="W905" s="1">
        <v>43378</v>
      </c>
      <c r="Y905" s="1">
        <v>43552</v>
      </c>
      <c r="Z905" s="2">
        <v>43009</v>
      </c>
      <c r="AB905" t="s">
        <v>113</v>
      </c>
      <c r="AC905" t="s">
        <v>113</v>
      </c>
      <c r="AD905" t="s">
        <v>113</v>
      </c>
      <c r="AF905" t="s">
        <v>6157</v>
      </c>
      <c r="AG905" t="s">
        <v>113</v>
      </c>
      <c r="AH905" t="s">
        <v>111</v>
      </c>
      <c r="AI905" t="s">
        <v>113</v>
      </c>
      <c r="AJ905" t="s">
        <v>114</v>
      </c>
      <c r="AL905" t="s">
        <v>115</v>
      </c>
      <c r="AM905" t="s">
        <v>116</v>
      </c>
      <c r="AN905" t="s">
        <v>108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B905" t="s">
        <v>113</v>
      </c>
      <c r="BD905" t="s">
        <v>113</v>
      </c>
      <c r="BF905" t="s">
        <v>113</v>
      </c>
      <c r="BG905" t="s">
        <v>113</v>
      </c>
      <c r="BH905" t="s">
        <v>113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113</v>
      </c>
      <c r="BV905" t="s">
        <v>113</v>
      </c>
      <c r="BW905" t="s">
        <v>111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  <c r="CW905" t="s">
        <v>113</v>
      </c>
    </row>
    <row r="906" spans="1:101" x14ac:dyDescent="0.25">
      <c r="A906" t="s">
        <v>117</v>
      </c>
      <c r="B906">
        <v>297653</v>
      </c>
      <c r="C906" t="s">
        <v>6158</v>
      </c>
      <c r="D906" t="s">
        <v>102</v>
      </c>
      <c r="E906" t="s">
        <v>6159</v>
      </c>
      <c r="F906" t="s">
        <v>6159</v>
      </c>
      <c r="G906" t="s">
        <v>933</v>
      </c>
      <c r="I906" t="s">
        <v>935</v>
      </c>
      <c r="K906" t="s">
        <v>662</v>
      </c>
      <c r="L906" t="s">
        <v>936</v>
      </c>
      <c r="M906" t="s">
        <v>6160</v>
      </c>
      <c r="N906" t="s">
        <v>6161</v>
      </c>
      <c r="O906">
        <v>0</v>
      </c>
      <c r="V906" t="s">
        <v>110</v>
      </c>
      <c r="W906" s="1">
        <v>43269</v>
      </c>
      <c r="Y906" s="1">
        <v>43917</v>
      </c>
      <c r="Z906" s="2">
        <v>43009</v>
      </c>
      <c r="AB906" t="s">
        <v>111</v>
      </c>
      <c r="AC906" t="s">
        <v>113</v>
      </c>
      <c r="AD906" t="s">
        <v>113</v>
      </c>
      <c r="AG906" t="s">
        <v>113</v>
      </c>
      <c r="AH906" t="s">
        <v>111</v>
      </c>
      <c r="AI906" t="s">
        <v>113</v>
      </c>
      <c r="AJ906" t="s">
        <v>114</v>
      </c>
      <c r="AL906" t="s">
        <v>115</v>
      </c>
      <c r="AN906" t="s">
        <v>662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B906" t="s">
        <v>113</v>
      </c>
      <c r="BD906" t="s">
        <v>113</v>
      </c>
      <c r="BF906" t="s">
        <v>113</v>
      </c>
      <c r="BG906" t="s">
        <v>113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113</v>
      </c>
      <c r="BV906" t="s">
        <v>111</v>
      </c>
      <c r="BW906" t="s">
        <v>111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  <c r="CW906" t="s">
        <v>113</v>
      </c>
    </row>
    <row r="907" spans="1:101" x14ac:dyDescent="0.25">
      <c r="A907" t="s">
        <v>506</v>
      </c>
      <c r="B907">
        <v>161496</v>
      </c>
      <c r="C907" t="s">
        <v>6162</v>
      </c>
      <c r="D907" t="s">
        <v>102</v>
      </c>
      <c r="E907" t="s">
        <v>1242</v>
      </c>
      <c r="F907" t="s">
        <v>6163</v>
      </c>
      <c r="G907" t="s">
        <v>3573</v>
      </c>
      <c r="H907" t="s">
        <v>1245</v>
      </c>
      <c r="I907" t="s">
        <v>700</v>
      </c>
      <c r="J907" t="s">
        <v>701</v>
      </c>
      <c r="K907" t="s">
        <v>108</v>
      </c>
      <c r="L907">
        <v>27701</v>
      </c>
      <c r="M907" t="s">
        <v>3574</v>
      </c>
      <c r="N907" t="s">
        <v>3575</v>
      </c>
      <c r="O907">
        <v>0</v>
      </c>
      <c r="V907" t="s">
        <v>110</v>
      </c>
      <c r="W907" s="1">
        <v>40998</v>
      </c>
      <c r="Y907" s="1">
        <v>43927</v>
      </c>
      <c r="Z907" s="2">
        <v>43891</v>
      </c>
      <c r="AA907" t="s">
        <v>3576</v>
      </c>
      <c r="AB907" t="s">
        <v>113</v>
      </c>
      <c r="AC907" t="s">
        <v>113</v>
      </c>
      <c r="AD907" t="s">
        <v>113</v>
      </c>
      <c r="AG907" t="s">
        <v>111</v>
      </c>
      <c r="AH907" t="s">
        <v>111</v>
      </c>
      <c r="AI907" t="s">
        <v>113</v>
      </c>
      <c r="AJ907" t="s">
        <v>114</v>
      </c>
      <c r="AL907" t="s">
        <v>115</v>
      </c>
      <c r="AM907" t="s">
        <v>701</v>
      </c>
      <c r="AN907" t="s">
        <v>108</v>
      </c>
      <c r="AO907" t="s">
        <v>113</v>
      </c>
      <c r="AP907" t="s">
        <v>113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B907" t="s">
        <v>113</v>
      </c>
      <c r="BD907" t="s">
        <v>113</v>
      </c>
      <c r="BF907" t="s">
        <v>113</v>
      </c>
      <c r="BG907" t="s">
        <v>113</v>
      </c>
      <c r="BH907" t="s">
        <v>113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113</v>
      </c>
      <c r="BV907" t="s">
        <v>113</v>
      </c>
      <c r="BW907" t="s">
        <v>111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  <c r="CW907" t="s">
        <v>113</v>
      </c>
    </row>
    <row r="908" spans="1:101" x14ac:dyDescent="0.25">
      <c r="A908" t="s">
        <v>175</v>
      </c>
      <c r="B908">
        <v>286227</v>
      </c>
      <c r="C908" t="s">
        <v>6164</v>
      </c>
      <c r="D908" t="s">
        <v>102</v>
      </c>
      <c r="E908" t="s">
        <v>6165</v>
      </c>
      <c r="F908" t="s">
        <v>6165</v>
      </c>
      <c r="M908" t="s">
        <v>6166</v>
      </c>
      <c r="O908">
        <v>0</v>
      </c>
      <c r="V908" t="s">
        <v>110</v>
      </c>
      <c r="W908" s="1">
        <v>42720</v>
      </c>
      <c r="Y908" s="1">
        <v>43861</v>
      </c>
      <c r="Z908" s="2">
        <v>43009</v>
      </c>
      <c r="AA908" t="s">
        <v>6167</v>
      </c>
      <c r="AB908" t="s">
        <v>113</v>
      </c>
      <c r="AC908" t="s">
        <v>113</v>
      </c>
      <c r="AD908" t="s">
        <v>113</v>
      </c>
      <c r="AG908" t="s">
        <v>111</v>
      </c>
      <c r="AH908" t="s">
        <v>113</v>
      </c>
      <c r="AI908" t="s">
        <v>113</v>
      </c>
      <c r="AJ908" t="s">
        <v>114</v>
      </c>
      <c r="AL908" t="s">
        <v>115</v>
      </c>
      <c r="AM908" t="s">
        <v>116</v>
      </c>
      <c r="AN908" t="s">
        <v>108</v>
      </c>
      <c r="AO908" t="s">
        <v>113</v>
      </c>
      <c r="AP908" t="s">
        <v>113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B908" t="s">
        <v>113</v>
      </c>
      <c r="BD908" t="s">
        <v>111</v>
      </c>
      <c r="BE908" t="s">
        <v>111</v>
      </c>
      <c r="BF908" t="s">
        <v>113</v>
      </c>
      <c r="BG908" t="s">
        <v>113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113</v>
      </c>
      <c r="BV908" t="s">
        <v>111</v>
      </c>
      <c r="BW908" t="s">
        <v>111</v>
      </c>
      <c r="BX908" t="s">
        <v>113</v>
      </c>
      <c r="BY908" t="s">
        <v>113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113</v>
      </c>
      <c r="CS908" t="s">
        <v>113</v>
      </c>
      <c r="CT908" t="s">
        <v>113</v>
      </c>
      <c r="CU908" t="s">
        <v>113</v>
      </c>
      <c r="CV908" t="s">
        <v>113</v>
      </c>
      <c r="CW908" t="s">
        <v>113</v>
      </c>
    </row>
    <row r="909" spans="1:101" x14ac:dyDescent="0.25">
      <c r="A909" t="s">
        <v>175</v>
      </c>
      <c r="B909">
        <v>288679</v>
      </c>
      <c r="C909" t="s">
        <v>6168</v>
      </c>
      <c r="D909" t="s">
        <v>102</v>
      </c>
      <c r="E909" t="s">
        <v>6169</v>
      </c>
      <c r="F909" t="s">
        <v>6169</v>
      </c>
      <c r="G909" t="s">
        <v>6170</v>
      </c>
      <c r="I909" t="s">
        <v>179</v>
      </c>
      <c r="J909" t="s">
        <v>180</v>
      </c>
      <c r="K909" t="s">
        <v>108</v>
      </c>
      <c r="L909">
        <v>94306</v>
      </c>
      <c r="M909" t="s">
        <v>6171</v>
      </c>
      <c r="N909" t="s">
        <v>6172</v>
      </c>
      <c r="O909">
        <v>1</v>
      </c>
      <c r="V909" t="s">
        <v>110</v>
      </c>
      <c r="W909" s="1">
        <v>43109</v>
      </c>
      <c r="Y909" s="1">
        <v>43917</v>
      </c>
      <c r="Z909" s="2">
        <v>43009</v>
      </c>
      <c r="AA909" t="s">
        <v>6173</v>
      </c>
      <c r="AB909" t="s">
        <v>113</v>
      </c>
      <c r="AC909" t="s">
        <v>113</v>
      </c>
      <c r="AD909" t="s">
        <v>113</v>
      </c>
      <c r="AG909" t="s">
        <v>111</v>
      </c>
      <c r="AH909" t="s">
        <v>113</v>
      </c>
      <c r="AI909" t="s">
        <v>113</v>
      </c>
      <c r="AJ909" t="s">
        <v>114</v>
      </c>
      <c r="AL909" t="s">
        <v>115</v>
      </c>
      <c r="AM909" t="s">
        <v>116</v>
      </c>
      <c r="AN909" t="s">
        <v>108</v>
      </c>
      <c r="AO909" t="s">
        <v>113</v>
      </c>
      <c r="AP909" t="s">
        <v>113</v>
      </c>
      <c r="AQ909" t="s">
        <v>113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B909" t="s">
        <v>113</v>
      </c>
      <c r="BD909" t="s">
        <v>113</v>
      </c>
      <c r="BF909" t="s">
        <v>113</v>
      </c>
      <c r="BG909" t="s">
        <v>113</v>
      </c>
      <c r="BH909" t="s">
        <v>111</v>
      </c>
      <c r="BI909" t="s">
        <v>113</v>
      </c>
      <c r="BJ909" t="s">
        <v>113</v>
      </c>
      <c r="BK909" t="s">
        <v>113</v>
      </c>
      <c r="BL909" t="s">
        <v>113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113</v>
      </c>
      <c r="BV909" t="s">
        <v>111</v>
      </c>
      <c r="BW909" t="s">
        <v>111</v>
      </c>
      <c r="BX909" t="s">
        <v>113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  <c r="CW909" t="s">
        <v>113</v>
      </c>
    </row>
    <row r="910" spans="1:101" x14ac:dyDescent="0.25">
      <c r="A910" t="s">
        <v>117</v>
      </c>
      <c r="B910">
        <v>300767</v>
      </c>
      <c r="C910" t="s">
        <v>6174</v>
      </c>
      <c r="D910" t="s">
        <v>102</v>
      </c>
      <c r="E910" t="s">
        <v>6175</v>
      </c>
      <c r="F910" t="s">
        <v>6175</v>
      </c>
      <c r="G910" t="s">
        <v>6176</v>
      </c>
      <c r="I910" t="s">
        <v>6177</v>
      </c>
      <c r="K910" t="s">
        <v>328</v>
      </c>
      <c r="L910" t="s">
        <v>6178</v>
      </c>
      <c r="M910">
        <v>3524513140</v>
      </c>
      <c r="O910">
        <v>0</v>
      </c>
      <c r="V910" t="s">
        <v>110</v>
      </c>
      <c r="W910" s="1">
        <v>43552</v>
      </c>
      <c r="Y910" s="1">
        <v>43916</v>
      </c>
      <c r="Z910" s="2">
        <v>43009</v>
      </c>
      <c r="AA910" t="s">
        <v>6179</v>
      </c>
      <c r="AB910" t="s">
        <v>111</v>
      </c>
      <c r="AC910" t="s">
        <v>113</v>
      </c>
      <c r="AD910" t="s">
        <v>113</v>
      </c>
      <c r="AG910" t="s">
        <v>113</v>
      </c>
      <c r="AH910" t="s">
        <v>111</v>
      </c>
      <c r="AI910" t="s">
        <v>113</v>
      </c>
      <c r="AJ910" t="s">
        <v>131</v>
      </c>
      <c r="AL910" t="s">
        <v>115</v>
      </c>
      <c r="AN910" t="s">
        <v>328</v>
      </c>
      <c r="AO910" t="s">
        <v>113</v>
      </c>
      <c r="AP910" t="s">
        <v>113</v>
      </c>
      <c r="AQ910" t="s">
        <v>111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B910" t="s">
        <v>113</v>
      </c>
      <c r="BD910" t="s">
        <v>113</v>
      </c>
      <c r="BF910" t="s">
        <v>113</v>
      </c>
      <c r="BG910" t="s">
        <v>113</v>
      </c>
      <c r="BH910" t="s">
        <v>111</v>
      </c>
      <c r="BI910" t="s">
        <v>113</v>
      </c>
      <c r="BJ910" t="s">
        <v>113</v>
      </c>
      <c r="BK910" t="s">
        <v>113</v>
      </c>
      <c r="BL910" t="s">
        <v>111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113</v>
      </c>
      <c r="BV910" t="s">
        <v>111</v>
      </c>
      <c r="BW910" t="s">
        <v>111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  <c r="CW910" t="s">
        <v>113</v>
      </c>
    </row>
    <row r="911" spans="1:101" x14ac:dyDescent="0.25">
      <c r="A911" t="s">
        <v>100</v>
      </c>
      <c r="B911">
        <v>144369</v>
      </c>
      <c r="C911" t="s">
        <v>6180</v>
      </c>
      <c r="D911" t="s">
        <v>102</v>
      </c>
      <c r="E911" t="s">
        <v>6181</v>
      </c>
      <c r="F911" t="s">
        <v>6181</v>
      </c>
      <c r="G911" t="s">
        <v>6182</v>
      </c>
      <c r="H911" t="s">
        <v>6183</v>
      </c>
      <c r="I911" t="s">
        <v>106</v>
      </c>
      <c r="J911" t="s">
        <v>107</v>
      </c>
      <c r="K911" t="s">
        <v>108</v>
      </c>
      <c r="L911">
        <v>10016</v>
      </c>
      <c r="M911" t="s">
        <v>6184</v>
      </c>
      <c r="N911" t="s">
        <v>6185</v>
      </c>
      <c r="O911">
        <v>0</v>
      </c>
      <c r="V911" t="s">
        <v>110</v>
      </c>
      <c r="W911" s="1">
        <v>43538</v>
      </c>
      <c r="Y911" s="1">
        <v>43895</v>
      </c>
      <c r="Z911" s="2">
        <v>43009</v>
      </c>
      <c r="AA911" t="s">
        <v>6186</v>
      </c>
      <c r="AB911" t="s">
        <v>113</v>
      </c>
      <c r="AC911" t="s">
        <v>113</v>
      </c>
      <c r="AD911" t="s">
        <v>113</v>
      </c>
      <c r="AG911" t="s">
        <v>113</v>
      </c>
      <c r="AH911" t="s">
        <v>111</v>
      </c>
      <c r="AI911" t="s">
        <v>113</v>
      </c>
      <c r="AJ911" t="s">
        <v>293</v>
      </c>
      <c r="AL911" t="s">
        <v>115</v>
      </c>
      <c r="AM911" t="s">
        <v>116</v>
      </c>
      <c r="AN911" t="s">
        <v>108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B911" t="s">
        <v>113</v>
      </c>
      <c r="BD911" t="s">
        <v>113</v>
      </c>
      <c r="BF911" t="s">
        <v>113</v>
      </c>
      <c r="BG911" t="s">
        <v>113</v>
      </c>
      <c r="BH911" t="s">
        <v>111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111</v>
      </c>
      <c r="BU911" t="s">
        <v>111</v>
      </c>
      <c r="BV911" t="s">
        <v>111</v>
      </c>
      <c r="BW911" t="s">
        <v>111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  <c r="CW911" t="s">
        <v>113</v>
      </c>
    </row>
    <row r="912" spans="1:101" x14ac:dyDescent="0.25">
      <c r="A912" t="s">
        <v>100</v>
      </c>
      <c r="B912">
        <v>288571</v>
      </c>
      <c r="C912" t="s">
        <v>6187</v>
      </c>
      <c r="D912" t="s">
        <v>102</v>
      </c>
      <c r="E912" t="s">
        <v>6188</v>
      </c>
      <c r="F912" t="s">
        <v>6189</v>
      </c>
      <c r="G912" t="s">
        <v>6190</v>
      </c>
      <c r="H912" t="s">
        <v>6191</v>
      </c>
      <c r="I912" t="s">
        <v>106</v>
      </c>
      <c r="J912" t="s">
        <v>107</v>
      </c>
      <c r="K912" t="s">
        <v>108</v>
      </c>
      <c r="L912">
        <v>10112</v>
      </c>
      <c r="M912" t="s">
        <v>6192</v>
      </c>
      <c r="N912" t="s">
        <v>6193</v>
      </c>
      <c r="O912">
        <v>0</v>
      </c>
      <c r="V912" t="s">
        <v>110</v>
      </c>
      <c r="W912" s="1">
        <v>42937</v>
      </c>
      <c r="Y912" s="1">
        <v>43920</v>
      </c>
      <c r="Z912" s="2">
        <v>43009</v>
      </c>
      <c r="AA912" t="s">
        <v>6194</v>
      </c>
      <c r="AB912" t="s">
        <v>113</v>
      </c>
      <c r="AC912" t="s">
        <v>113</v>
      </c>
      <c r="AD912" t="s">
        <v>113</v>
      </c>
      <c r="AG912" t="s">
        <v>111</v>
      </c>
      <c r="AH912" t="s">
        <v>111</v>
      </c>
      <c r="AI912" t="s">
        <v>113</v>
      </c>
      <c r="AJ912" t="s">
        <v>114</v>
      </c>
      <c r="AL912" t="s">
        <v>115</v>
      </c>
      <c r="AM912" t="s">
        <v>116</v>
      </c>
      <c r="AN912" t="s">
        <v>108</v>
      </c>
      <c r="AO912" t="s">
        <v>113</v>
      </c>
      <c r="AP912" t="s">
        <v>113</v>
      </c>
      <c r="AQ912" t="s">
        <v>113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B912" t="s">
        <v>113</v>
      </c>
      <c r="BD912" t="s">
        <v>113</v>
      </c>
      <c r="BF912" t="s">
        <v>113</v>
      </c>
      <c r="BG912" t="s">
        <v>113</v>
      </c>
      <c r="BH912" t="s">
        <v>113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113</v>
      </c>
      <c r="BV912" t="s">
        <v>111</v>
      </c>
      <c r="BW912" t="s">
        <v>111</v>
      </c>
      <c r="BX912" t="s">
        <v>113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  <c r="CW912" t="s">
        <v>113</v>
      </c>
    </row>
    <row r="913" spans="1:101" x14ac:dyDescent="0.25">
      <c r="A913" t="s">
        <v>117</v>
      </c>
      <c r="B913">
        <v>299393</v>
      </c>
      <c r="C913" t="s">
        <v>6195</v>
      </c>
      <c r="D913" t="s">
        <v>102</v>
      </c>
      <c r="E913" t="s">
        <v>6196</v>
      </c>
      <c r="F913" t="s">
        <v>6196</v>
      </c>
      <c r="G913" t="s">
        <v>6197</v>
      </c>
      <c r="I913" t="s">
        <v>1599</v>
      </c>
      <c r="K913" t="s">
        <v>1600</v>
      </c>
      <c r="L913">
        <v>75002</v>
      </c>
      <c r="M913" t="s">
        <v>6198</v>
      </c>
      <c r="O913">
        <v>0</v>
      </c>
      <c r="V913" t="s">
        <v>110</v>
      </c>
      <c r="W913" s="1">
        <v>43480</v>
      </c>
      <c r="Y913" s="1">
        <v>43894</v>
      </c>
      <c r="Z913" s="2">
        <v>43009</v>
      </c>
      <c r="AA913" t="s">
        <v>6199</v>
      </c>
      <c r="AB913" t="s">
        <v>111</v>
      </c>
      <c r="AC913" t="s">
        <v>113</v>
      </c>
      <c r="AD913" t="s">
        <v>113</v>
      </c>
      <c r="AG913" t="s">
        <v>111</v>
      </c>
      <c r="AH913" t="s">
        <v>113</v>
      </c>
      <c r="AI913" t="s">
        <v>113</v>
      </c>
      <c r="AJ913" t="s">
        <v>131</v>
      </c>
      <c r="AL913" t="s">
        <v>115</v>
      </c>
      <c r="AN913" t="s">
        <v>1600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B913" t="s">
        <v>113</v>
      </c>
      <c r="BD913" t="s">
        <v>113</v>
      </c>
      <c r="BF913" t="s">
        <v>113</v>
      </c>
      <c r="BG913" t="s">
        <v>113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113</v>
      </c>
      <c r="BV913" t="s">
        <v>113</v>
      </c>
      <c r="BW913" t="s">
        <v>111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  <c r="CW913" t="s">
        <v>113</v>
      </c>
    </row>
    <row r="914" spans="1:101" x14ac:dyDescent="0.25">
      <c r="A914" t="s">
        <v>368</v>
      </c>
      <c r="B914">
        <v>170651</v>
      </c>
      <c r="C914" t="s">
        <v>6200</v>
      </c>
      <c r="D914" t="s">
        <v>102</v>
      </c>
      <c r="E914" t="s">
        <v>6201</v>
      </c>
      <c r="F914" t="s">
        <v>6201</v>
      </c>
      <c r="G914" t="s">
        <v>6202</v>
      </c>
      <c r="H914" t="s">
        <v>1222</v>
      </c>
      <c r="I914" t="s">
        <v>372</v>
      </c>
      <c r="J914" t="s">
        <v>373</v>
      </c>
      <c r="K914" t="s">
        <v>108</v>
      </c>
      <c r="L914">
        <v>75201</v>
      </c>
      <c r="M914" t="s">
        <v>6203</v>
      </c>
      <c r="O914">
        <v>0</v>
      </c>
      <c r="V914" t="s">
        <v>110</v>
      </c>
      <c r="W914" s="1">
        <v>42083</v>
      </c>
      <c r="Y914" s="1">
        <v>43903</v>
      </c>
      <c r="Z914" s="2">
        <v>43009</v>
      </c>
      <c r="AA914" t="s">
        <v>6204</v>
      </c>
      <c r="AB914" t="s">
        <v>113</v>
      </c>
      <c r="AC914" t="s">
        <v>113</v>
      </c>
      <c r="AD914" t="s">
        <v>113</v>
      </c>
      <c r="AG914" t="s">
        <v>111</v>
      </c>
      <c r="AH914" t="s">
        <v>111</v>
      </c>
      <c r="AI914" t="s">
        <v>113</v>
      </c>
      <c r="AJ914" t="s">
        <v>114</v>
      </c>
      <c r="AL914" t="s">
        <v>115</v>
      </c>
      <c r="AM914" t="s">
        <v>373</v>
      </c>
      <c r="AN914" t="s">
        <v>108</v>
      </c>
      <c r="AO914" t="s">
        <v>113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B914" t="s">
        <v>113</v>
      </c>
      <c r="BD914" t="s">
        <v>113</v>
      </c>
      <c r="BF914" t="s">
        <v>113</v>
      </c>
      <c r="BG914" t="s">
        <v>113</v>
      </c>
      <c r="BH914" t="s">
        <v>113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113</v>
      </c>
      <c r="BV914" t="s">
        <v>111</v>
      </c>
      <c r="BW914" t="s">
        <v>111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  <c r="CW914" t="s">
        <v>113</v>
      </c>
    </row>
    <row r="915" spans="1:101" x14ac:dyDescent="0.25">
      <c r="A915" t="s">
        <v>263</v>
      </c>
      <c r="B915">
        <v>134439</v>
      </c>
      <c r="C915" t="s">
        <v>6205</v>
      </c>
      <c r="D915" t="s">
        <v>102</v>
      </c>
      <c r="E915" t="s">
        <v>6206</v>
      </c>
      <c r="F915" t="s">
        <v>6206</v>
      </c>
      <c r="G915" t="s">
        <v>6207</v>
      </c>
      <c r="H915" t="s">
        <v>1245</v>
      </c>
      <c r="I915" t="s">
        <v>1020</v>
      </c>
      <c r="J915" t="s">
        <v>422</v>
      </c>
      <c r="K915" t="s">
        <v>108</v>
      </c>
      <c r="L915" t="s">
        <v>6208</v>
      </c>
      <c r="M915" t="s">
        <v>6209</v>
      </c>
      <c r="N915" t="s">
        <v>6210</v>
      </c>
      <c r="O915">
        <v>0</v>
      </c>
      <c r="V915" t="s">
        <v>110</v>
      </c>
      <c r="W915" s="1">
        <v>43593</v>
      </c>
      <c r="Y915" s="1">
        <v>43915</v>
      </c>
      <c r="Z915" s="2">
        <v>43009</v>
      </c>
      <c r="AA915" t="s">
        <v>6211</v>
      </c>
      <c r="AB915" t="s">
        <v>113</v>
      </c>
      <c r="AC915" t="s">
        <v>113</v>
      </c>
      <c r="AD915" t="s">
        <v>113</v>
      </c>
      <c r="AF915" t="s">
        <v>6212</v>
      </c>
      <c r="AG915" t="s">
        <v>113</v>
      </c>
      <c r="AH915" t="s">
        <v>111</v>
      </c>
      <c r="AI915" t="s">
        <v>113</v>
      </c>
      <c r="AJ915" t="s">
        <v>114</v>
      </c>
      <c r="AL915" t="s">
        <v>115</v>
      </c>
      <c r="AM915" t="s">
        <v>116</v>
      </c>
      <c r="AN915" t="s">
        <v>108</v>
      </c>
      <c r="AO915" t="s">
        <v>113</v>
      </c>
      <c r="AP915" t="s">
        <v>113</v>
      </c>
      <c r="AQ915" t="s">
        <v>111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B915" t="s">
        <v>113</v>
      </c>
      <c r="BD915" t="s">
        <v>113</v>
      </c>
      <c r="BF915" t="s">
        <v>113</v>
      </c>
      <c r="BG915" t="s">
        <v>113</v>
      </c>
      <c r="BH915" t="s">
        <v>113</v>
      </c>
      <c r="BI915" t="s">
        <v>113</v>
      </c>
      <c r="BJ915" t="s">
        <v>113</v>
      </c>
      <c r="BK915" t="s">
        <v>113</v>
      </c>
      <c r="BL915" t="s">
        <v>111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113</v>
      </c>
      <c r="BV915" t="s">
        <v>111</v>
      </c>
      <c r="BW915" t="s">
        <v>111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  <c r="CW915" t="s">
        <v>113</v>
      </c>
    </row>
    <row r="916" spans="1:101" x14ac:dyDescent="0.25">
      <c r="A916" t="s">
        <v>263</v>
      </c>
      <c r="B916">
        <v>304022</v>
      </c>
      <c r="C916" t="s">
        <v>6213</v>
      </c>
      <c r="D916" t="s">
        <v>102</v>
      </c>
      <c r="E916" t="s">
        <v>6214</v>
      </c>
      <c r="F916" t="s">
        <v>6215</v>
      </c>
      <c r="G916" t="s">
        <v>6216</v>
      </c>
      <c r="I916" t="s">
        <v>1020</v>
      </c>
      <c r="J916" t="s">
        <v>422</v>
      </c>
      <c r="K916" t="s">
        <v>108</v>
      </c>
      <c r="L916">
        <v>60654</v>
      </c>
      <c r="M916" t="s">
        <v>6217</v>
      </c>
      <c r="O916">
        <v>1</v>
      </c>
      <c r="V916" t="s">
        <v>110</v>
      </c>
      <c r="W916" s="1">
        <v>43607</v>
      </c>
      <c r="Y916" s="1">
        <v>43917</v>
      </c>
      <c r="Z916" s="2">
        <v>43009</v>
      </c>
      <c r="AA916" t="s">
        <v>6218</v>
      </c>
      <c r="AB916" t="s">
        <v>113</v>
      </c>
      <c r="AC916" t="s">
        <v>113</v>
      </c>
      <c r="AD916" t="s">
        <v>113</v>
      </c>
      <c r="AG916" t="s">
        <v>113</v>
      </c>
      <c r="AH916" t="s">
        <v>111</v>
      </c>
      <c r="AI916" t="s">
        <v>113</v>
      </c>
      <c r="AJ916" t="s">
        <v>173</v>
      </c>
      <c r="AK916" t="s">
        <v>6219</v>
      </c>
      <c r="AL916" t="s">
        <v>115</v>
      </c>
      <c r="AM916" t="s">
        <v>116</v>
      </c>
      <c r="AN916" t="s">
        <v>108</v>
      </c>
      <c r="AO916" t="s">
        <v>113</v>
      </c>
      <c r="AP916" t="s">
        <v>113</v>
      </c>
      <c r="AQ916" t="s">
        <v>113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B916" t="s">
        <v>113</v>
      </c>
      <c r="BD916" t="s">
        <v>113</v>
      </c>
      <c r="BF916" t="s">
        <v>113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113</v>
      </c>
      <c r="BV916" t="s">
        <v>111</v>
      </c>
      <c r="BW916" t="s">
        <v>111</v>
      </c>
      <c r="BX916" t="s">
        <v>113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113</v>
      </c>
      <c r="CJ916" t="s">
        <v>113</v>
      </c>
      <c r="CK916" t="s">
        <v>113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  <c r="CW916" t="s">
        <v>113</v>
      </c>
    </row>
    <row r="917" spans="1:101" x14ac:dyDescent="0.25">
      <c r="A917" t="s">
        <v>175</v>
      </c>
      <c r="B917">
        <v>287982</v>
      </c>
      <c r="C917" t="s">
        <v>6220</v>
      </c>
      <c r="D917" t="s">
        <v>102</v>
      </c>
      <c r="E917" t="s">
        <v>6221</v>
      </c>
      <c r="F917" t="s">
        <v>6221</v>
      </c>
      <c r="G917" t="s">
        <v>6222</v>
      </c>
      <c r="H917" t="s">
        <v>6223</v>
      </c>
      <c r="I917" t="s">
        <v>179</v>
      </c>
      <c r="J917" t="s">
        <v>180</v>
      </c>
      <c r="K917" t="s">
        <v>108</v>
      </c>
      <c r="L917">
        <v>94301</v>
      </c>
      <c r="M917" t="s">
        <v>6224</v>
      </c>
      <c r="O917">
        <v>0</v>
      </c>
      <c r="V917" t="s">
        <v>110</v>
      </c>
      <c r="W917" s="1">
        <v>43522</v>
      </c>
      <c r="Y917" s="1">
        <v>43893</v>
      </c>
      <c r="Z917" s="2">
        <v>43009</v>
      </c>
      <c r="AA917" t="s">
        <v>6225</v>
      </c>
      <c r="AB917" t="s">
        <v>113</v>
      </c>
      <c r="AC917" t="s">
        <v>113</v>
      </c>
      <c r="AD917" t="s">
        <v>113</v>
      </c>
      <c r="AG917" t="s">
        <v>111</v>
      </c>
      <c r="AH917" t="s">
        <v>111</v>
      </c>
      <c r="AI917" t="s">
        <v>113</v>
      </c>
      <c r="AJ917" t="s">
        <v>114</v>
      </c>
      <c r="AL917" t="s">
        <v>115</v>
      </c>
      <c r="AM917" t="s">
        <v>116</v>
      </c>
      <c r="AN917" t="s">
        <v>108</v>
      </c>
      <c r="AO917" t="s">
        <v>113</v>
      </c>
      <c r="AP917" t="s">
        <v>113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B917" t="s">
        <v>113</v>
      </c>
      <c r="BD917" t="s">
        <v>113</v>
      </c>
      <c r="BF917" t="s">
        <v>113</v>
      </c>
      <c r="BG917" t="s">
        <v>113</v>
      </c>
      <c r="BH917" t="s">
        <v>111</v>
      </c>
      <c r="BI917" t="s">
        <v>113</v>
      </c>
      <c r="BJ917" t="s">
        <v>113</v>
      </c>
      <c r="BK917" t="s">
        <v>113</v>
      </c>
      <c r="BL917" t="s">
        <v>113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113</v>
      </c>
      <c r="BV917" t="s">
        <v>111</v>
      </c>
      <c r="BW917" t="s">
        <v>111</v>
      </c>
      <c r="BX917" t="s">
        <v>113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113</v>
      </c>
      <c r="CJ917" t="s">
        <v>113</v>
      </c>
      <c r="CK917" t="s">
        <v>113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  <c r="CW917" t="s">
        <v>113</v>
      </c>
    </row>
    <row r="918" spans="1:101" x14ac:dyDescent="0.25">
      <c r="A918" t="s">
        <v>155</v>
      </c>
      <c r="B918">
        <v>300583</v>
      </c>
      <c r="C918" t="s">
        <v>6226</v>
      </c>
      <c r="D918" t="s">
        <v>102</v>
      </c>
      <c r="E918" t="s">
        <v>6227</v>
      </c>
      <c r="F918" t="s">
        <v>6227</v>
      </c>
      <c r="G918" t="s">
        <v>158</v>
      </c>
      <c r="H918" t="s">
        <v>159</v>
      </c>
      <c r="I918" t="s">
        <v>160</v>
      </c>
      <c r="J918" t="s">
        <v>161</v>
      </c>
      <c r="K918" t="s">
        <v>108</v>
      </c>
      <c r="L918">
        <v>2138</v>
      </c>
      <c r="M918" t="s">
        <v>162</v>
      </c>
      <c r="N918" t="s">
        <v>163</v>
      </c>
      <c r="O918">
        <v>1</v>
      </c>
      <c r="V918" t="s">
        <v>110</v>
      </c>
      <c r="W918" s="1">
        <v>43511</v>
      </c>
      <c r="Y918" s="1">
        <v>43915</v>
      </c>
      <c r="Z918" s="2">
        <v>43009</v>
      </c>
      <c r="AA918" t="s">
        <v>6228</v>
      </c>
      <c r="AB918" t="s">
        <v>113</v>
      </c>
      <c r="AC918" t="s">
        <v>113</v>
      </c>
      <c r="AD918" t="s">
        <v>113</v>
      </c>
      <c r="AG918" t="s">
        <v>111</v>
      </c>
      <c r="AH918" t="s">
        <v>113</v>
      </c>
      <c r="AI918" t="s">
        <v>113</v>
      </c>
      <c r="AJ918" t="s">
        <v>173</v>
      </c>
      <c r="AK918" t="s">
        <v>6229</v>
      </c>
      <c r="AL918" t="s">
        <v>115</v>
      </c>
      <c r="AM918" t="s">
        <v>107</v>
      </c>
      <c r="AN918" t="s">
        <v>108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B918" t="s">
        <v>113</v>
      </c>
      <c r="BD918" t="s">
        <v>111</v>
      </c>
      <c r="BE918" t="s">
        <v>111</v>
      </c>
      <c r="BF918" t="s">
        <v>113</v>
      </c>
      <c r="BG918" t="s">
        <v>113</v>
      </c>
      <c r="BH918" t="s">
        <v>111</v>
      </c>
      <c r="BI918" t="s">
        <v>113</v>
      </c>
      <c r="BJ918" t="s">
        <v>113</v>
      </c>
      <c r="BK918" t="s">
        <v>113</v>
      </c>
      <c r="BL918" t="s">
        <v>113</v>
      </c>
      <c r="BM918" t="s">
        <v>113</v>
      </c>
      <c r="BN918" t="s">
        <v>113</v>
      </c>
      <c r="BO918" t="s">
        <v>113</v>
      </c>
      <c r="BP918" t="s">
        <v>113</v>
      </c>
      <c r="BQ918" t="s">
        <v>113</v>
      </c>
      <c r="BR918" t="s">
        <v>113</v>
      </c>
      <c r="BS918" t="s">
        <v>113</v>
      </c>
      <c r="BT918" t="s">
        <v>113</v>
      </c>
      <c r="BU918" t="s">
        <v>113</v>
      </c>
      <c r="BV918" t="s">
        <v>111</v>
      </c>
      <c r="BW918" t="s">
        <v>111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113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113</v>
      </c>
      <c r="CM918" t="s">
        <v>113</v>
      </c>
      <c r="CN918" t="s">
        <v>113</v>
      </c>
      <c r="CO918" t="s">
        <v>113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  <c r="CW918" t="s">
        <v>113</v>
      </c>
    </row>
    <row r="919" spans="1:101" x14ac:dyDescent="0.25">
      <c r="A919" t="s">
        <v>378</v>
      </c>
      <c r="B919">
        <v>135042</v>
      </c>
      <c r="C919" t="s">
        <v>6230</v>
      </c>
      <c r="D919" t="s">
        <v>102</v>
      </c>
      <c r="E919" t="s">
        <v>6231</v>
      </c>
      <c r="F919" t="s">
        <v>6231</v>
      </c>
      <c r="M919" t="s">
        <v>6232</v>
      </c>
      <c r="O919">
        <v>3</v>
      </c>
      <c r="V919" t="s">
        <v>110</v>
      </c>
      <c r="W919" s="1">
        <v>43077</v>
      </c>
      <c r="Y919" s="1">
        <v>43918</v>
      </c>
      <c r="Z919" s="2">
        <v>43009</v>
      </c>
      <c r="AB919" t="s">
        <v>113</v>
      </c>
      <c r="AC919" t="s">
        <v>113</v>
      </c>
      <c r="AD919" t="s">
        <v>113</v>
      </c>
      <c r="AG919" t="s">
        <v>113</v>
      </c>
      <c r="AH919" t="s">
        <v>111</v>
      </c>
      <c r="AI919" t="s">
        <v>113</v>
      </c>
      <c r="AJ919" t="s">
        <v>131</v>
      </c>
      <c r="AL919" t="s">
        <v>115</v>
      </c>
      <c r="AM919" t="s">
        <v>422</v>
      </c>
      <c r="AN919" t="s">
        <v>108</v>
      </c>
      <c r="AO919" t="s">
        <v>113</v>
      </c>
      <c r="AP919" t="s">
        <v>113</v>
      </c>
      <c r="AQ919" t="s">
        <v>113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B919" t="s">
        <v>113</v>
      </c>
      <c r="BD919" t="s">
        <v>111</v>
      </c>
      <c r="BE919" t="s">
        <v>113</v>
      </c>
      <c r="BF919" t="s">
        <v>113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113</v>
      </c>
      <c r="BV919" t="s">
        <v>113</v>
      </c>
      <c r="BW919" t="s">
        <v>111</v>
      </c>
      <c r="BX919" t="s">
        <v>113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  <c r="CW919" t="s">
        <v>113</v>
      </c>
    </row>
    <row r="920" spans="1:101" x14ac:dyDescent="0.25">
      <c r="A920" t="s">
        <v>175</v>
      </c>
      <c r="B920">
        <v>294275</v>
      </c>
      <c r="C920" t="s">
        <v>6233</v>
      </c>
      <c r="D920" t="s">
        <v>102</v>
      </c>
      <c r="E920" t="s">
        <v>6234</v>
      </c>
      <c r="F920" t="s">
        <v>6234</v>
      </c>
      <c r="G920" t="s">
        <v>6235</v>
      </c>
      <c r="I920" t="s">
        <v>179</v>
      </c>
      <c r="J920" t="s">
        <v>180</v>
      </c>
      <c r="K920" t="s">
        <v>108</v>
      </c>
      <c r="L920">
        <v>94301</v>
      </c>
      <c r="M920" t="s">
        <v>6236</v>
      </c>
      <c r="O920">
        <v>0</v>
      </c>
      <c r="V920" t="s">
        <v>110</v>
      </c>
      <c r="W920" s="1">
        <v>43461</v>
      </c>
      <c r="Y920" s="1">
        <v>43661</v>
      </c>
      <c r="Z920" s="2">
        <v>43009</v>
      </c>
      <c r="AA920" t="s">
        <v>6237</v>
      </c>
      <c r="AB920" t="s">
        <v>113</v>
      </c>
      <c r="AC920" t="s">
        <v>113</v>
      </c>
      <c r="AD920" t="s">
        <v>113</v>
      </c>
      <c r="AG920" t="s">
        <v>111</v>
      </c>
      <c r="AH920" t="s">
        <v>113</v>
      </c>
      <c r="AI920" t="s">
        <v>113</v>
      </c>
      <c r="AJ920" t="s">
        <v>131</v>
      </c>
      <c r="AL920" t="s">
        <v>115</v>
      </c>
      <c r="AM920" t="s">
        <v>116</v>
      </c>
      <c r="AN920" t="s">
        <v>108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B920" t="s">
        <v>113</v>
      </c>
      <c r="BD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113</v>
      </c>
      <c r="BV920" t="s">
        <v>113</v>
      </c>
      <c r="BW920" t="s">
        <v>111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  <c r="CW920" t="s">
        <v>113</v>
      </c>
    </row>
    <row r="921" spans="1:101" x14ac:dyDescent="0.25">
      <c r="A921" t="s">
        <v>368</v>
      </c>
      <c r="B921">
        <v>199514</v>
      </c>
      <c r="C921" t="s">
        <v>6238</v>
      </c>
      <c r="D921" t="s">
        <v>102</v>
      </c>
      <c r="E921" t="s">
        <v>6239</v>
      </c>
      <c r="F921" t="s">
        <v>6239</v>
      </c>
      <c r="G921" t="s">
        <v>6240</v>
      </c>
      <c r="I921" t="s">
        <v>857</v>
      </c>
      <c r="J921" t="s">
        <v>373</v>
      </c>
      <c r="K921" t="s">
        <v>108</v>
      </c>
      <c r="L921" t="s">
        <v>6241</v>
      </c>
      <c r="M921" t="s">
        <v>6242</v>
      </c>
      <c r="N921" t="s">
        <v>6243</v>
      </c>
      <c r="O921">
        <v>0</v>
      </c>
      <c r="V921" t="s">
        <v>110</v>
      </c>
      <c r="W921" s="1">
        <v>42107</v>
      </c>
      <c r="Y921" s="1">
        <v>43920</v>
      </c>
      <c r="Z921" s="2">
        <v>43009</v>
      </c>
      <c r="AA921" t="s">
        <v>6244</v>
      </c>
      <c r="AB921" t="s">
        <v>113</v>
      </c>
      <c r="AC921" t="s">
        <v>113</v>
      </c>
      <c r="AD921" t="s">
        <v>113</v>
      </c>
      <c r="AG921" t="s">
        <v>111</v>
      </c>
      <c r="AH921" t="s">
        <v>113</v>
      </c>
      <c r="AI921" t="s">
        <v>111</v>
      </c>
      <c r="AJ921" t="s">
        <v>114</v>
      </c>
      <c r="AL921" t="s">
        <v>115</v>
      </c>
      <c r="AM921" t="s">
        <v>373</v>
      </c>
      <c r="AN921" t="s">
        <v>108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B921" t="s">
        <v>113</v>
      </c>
      <c r="BD921" t="s">
        <v>111</v>
      </c>
      <c r="BE921" t="s">
        <v>113</v>
      </c>
      <c r="BF921" t="s">
        <v>113</v>
      </c>
      <c r="BG921" t="s">
        <v>113</v>
      </c>
      <c r="BH921" t="s">
        <v>113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113</v>
      </c>
      <c r="BV921" t="s">
        <v>111</v>
      </c>
      <c r="BW921" t="s">
        <v>111</v>
      </c>
      <c r="BX921" t="s">
        <v>113</v>
      </c>
      <c r="BY921" t="s">
        <v>111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111</v>
      </c>
      <c r="CS921" t="s">
        <v>113</v>
      </c>
      <c r="CT921" t="s">
        <v>113</v>
      </c>
      <c r="CU921" t="s">
        <v>113</v>
      </c>
      <c r="CV921" t="s">
        <v>113</v>
      </c>
      <c r="CW921" t="s">
        <v>113</v>
      </c>
    </row>
    <row r="922" spans="1:101" x14ac:dyDescent="0.25">
      <c r="A922" t="s">
        <v>117</v>
      </c>
      <c r="B922">
        <v>163224</v>
      </c>
      <c r="C922" t="s">
        <v>6245</v>
      </c>
      <c r="D922" t="s">
        <v>102</v>
      </c>
      <c r="E922" t="s">
        <v>6246</v>
      </c>
      <c r="F922" t="s">
        <v>6246</v>
      </c>
      <c r="G922" t="s">
        <v>6247</v>
      </c>
      <c r="H922" t="s">
        <v>6248</v>
      </c>
      <c r="I922" t="s">
        <v>908</v>
      </c>
      <c r="K922" t="s">
        <v>219</v>
      </c>
      <c r="M922">
        <f>852-3651-6220</f>
        <v>-9019</v>
      </c>
      <c r="N922">
        <f>852- 3651-6111</f>
        <v>-8910</v>
      </c>
      <c r="O922">
        <v>2</v>
      </c>
      <c r="V922" t="s">
        <v>110</v>
      </c>
      <c r="W922" s="1">
        <v>40998</v>
      </c>
      <c r="Y922" s="1">
        <v>43909</v>
      </c>
      <c r="Z922" s="2">
        <v>43009</v>
      </c>
      <c r="AA922" t="s">
        <v>6249</v>
      </c>
      <c r="AB922" t="s">
        <v>113</v>
      </c>
      <c r="AC922" t="s">
        <v>113</v>
      </c>
      <c r="AD922" t="s">
        <v>113</v>
      </c>
      <c r="AG922" t="s">
        <v>111</v>
      </c>
      <c r="AH922" t="s">
        <v>113</v>
      </c>
      <c r="AI922" t="s">
        <v>113</v>
      </c>
      <c r="AJ922" t="s">
        <v>131</v>
      </c>
      <c r="AL922" t="s">
        <v>115</v>
      </c>
      <c r="AN922" t="s">
        <v>122</v>
      </c>
      <c r="AO922" t="s">
        <v>113</v>
      </c>
      <c r="AP922" t="s">
        <v>113</v>
      </c>
      <c r="AQ922" t="s">
        <v>113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B922" t="s">
        <v>113</v>
      </c>
      <c r="BD922" t="s">
        <v>113</v>
      </c>
      <c r="BF922" t="s">
        <v>113</v>
      </c>
      <c r="BG922" t="s">
        <v>113</v>
      </c>
      <c r="BH922" t="s">
        <v>111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113</v>
      </c>
      <c r="BV922" t="s">
        <v>111</v>
      </c>
      <c r="BW922" t="s">
        <v>111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  <c r="CW922" t="s">
        <v>113</v>
      </c>
    </row>
    <row r="923" spans="1:101" x14ac:dyDescent="0.25">
      <c r="A923" t="s">
        <v>117</v>
      </c>
      <c r="B923">
        <v>283159</v>
      </c>
      <c r="C923" t="s">
        <v>6250</v>
      </c>
      <c r="D923" t="s">
        <v>102</v>
      </c>
      <c r="E923" t="s">
        <v>6251</v>
      </c>
      <c r="F923" t="s">
        <v>6251</v>
      </c>
      <c r="G923" t="s">
        <v>6252</v>
      </c>
      <c r="H923" t="s">
        <v>6253</v>
      </c>
      <c r="I923" t="s">
        <v>169</v>
      </c>
      <c r="K923" t="s">
        <v>170</v>
      </c>
      <c r="L923">
        <v>48623</v>
      </c>
      <c r="M923" t="s">
        <v>6254</v>
      </c>
      <c r="O923">
        <v>0</v>
      </c>
      <c r="V923" t="s">
        <v>110</v>
      </c>
      <c r="W923" s="1">
        <v>42445</v>
      </c>
      <c r="Y923" s="1">
        <v>43919</v>
      </c>
      <c r="Z923" s="2">
        <v>43009</v>
      </c>
      <c r="AA923" t="s">
        <v>6255</v>
      </c>
      <c r="AB923" t="s">
        <v>111</v>
      </c>
      <c r="AC923" t="s">
        <v>113</v>
      </c>
      <c r="AD923" t="s">
        <v>113</v>
      </c>
      <c r="AG923" t="s">
        <v>111</v>
      </c>
      <c r="AH923" t="s">
        <v>113</v>
      </c>
      <c r="AI923" t="s">
        <v>113</v>
      </c>
      <c r="AJ923" t="s">
        <v>173</v>
      </c>
      <c r="AK923" t="s">
        <v>505</v>
      </c>
      <c r="AL923" t="s">
        <v>115</v>
      </c>
      <c r="AN923" t="s">
        <v>170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B923" t="s">
        <v>113</v>
      </c>
      <c r="BD923" t="s">
        <v>113</v>
      </c>
      <c r="BF923" t="s">
        <v>113</v>
      </c>
      <c r="BG923" t="s">
        <v>113</v>
      </c>
      <c r="BH923" t="s">
        <v>111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113</v>
      </c>
      <c r="BV923" t="s">
        <v>111</v>
      </c>
      <c r="BW923" t="s">
        <v>111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  <c r="CW923" t="s">
        <v>113</v>
      </c>
    </row>
    <row r="924" spans="1:101" x14ac:dyDescent="0.25">
      <c r="A924" t="s">
        <v>117</v>
      </c>
      <c r="B924">
        <v>168000</v>
      </c>
      <c r="C924" t="s">
        <v>6256</v>
      </c>
      <c r="D924" t="s">
        <v>102</v>
      </c>
      <c r="E924" t="s">
        <v>6257</v>
      </c>
      <c r="F924" t="s">
        <v>6257</v>
      </c>
      <c r="G924" t="s">
        <v>6258</v>
      </c>
      <c r="H924" t="s">
        <v>6259</v>
      </c>
      <c r="I924" t="s">
        <v>908</v>
      </c>
      <c r="K924" t="s">
        <v>219</v>
      </c>
      <c r="M924" t="s">
        <v>6260</v>
      </c>
      <c r="N924" t="s">
        <v>6261</v>
      </c>
      <c r="O924">
        <v>2</v>
      </c>
      <c r="V924" t="s">
        <v>110</v>
      </c>
      <c r="W924" s="1">
        <v>41425</v>
      </c>
      <c r="Y924" s="1">
        <v>43909</v>
      </c>
      <c r="Z924" s="2">
        <v>43009</v>
      </c>
      <c r="AA924" t="s">
        <v>6249</v>
      </c>
      <c r="AB924" t="s">
        <v>113</v>
      </c>
      <c r="AC924" t="s">
        <v>113</v>
      </c>
      <c r="AD924" t="s">
        <v>113</v>
      </c>
      <c r="AG924" t="s">
        <v>111</v>
      </c>
      <c r="AH924" t="s">
        <v>113</v>
      </c>
      <c r="AI924" t="s">
        <v>113</v>
      </c>
      <c r="AJ924" t="s">
        <v>131</v>
      </c>
      <c r="AL924" t="s">
        <v>115</v>
      </c>
      <c r="AN924" t="s">
        <v>219</v>
      </c>
      <c r="AO924" t="s">
        <v>113</v>
      </c>
      <c r="AP924" t="s">
        <v>113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B924" t="s">
        <v>113</v>
      </c>
      <c r="BD924" t="s">
        <v>113</v>
      </c>
      <c r="BF924" t="s">
        <v>113</v>
      </c>
      <c r="BG924" t="s">
        <v>113</v>
      </c>
      <c r="BH924" t="s">
        <v>111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113</v>
      </c>
      <c r="BV924" t="s">
        <v>111</v>
      </c>
      <c r="BW924" t="s">
        <v>111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  <c r="CW924" t="s">
        <v>113</v>
      </c>
    </row>
    <row r="925" spans="1:101" x14ac:dyDescent="0.25">
      <c r="A925" t="s">
        <v>368</v>
      </c>
      <c r="B925">
        <v>298312</v>
      </c>
      <c r="C925" t="s">
        <v>6262</v>
      </c>
      <c r="D925" t="s">
        <v>102</v>
      </c>
      <c r="E925" t="s">
        <v>6263</v>
      </c>
      <c r="F925" t="s">
        <v>6263</v>
      </c>
      <c r="G925" t="s">
        <v>6264</v>
      </c>
      <c r="I925" t="s">
        <v>372</v>
      </c>
      <c r="J925" t="s">
        <v>373</v>
      </c>
      <c r="K925" t="s">
        <v>108</v>
      </c>
      <c r="L925">
        <v>75201</v>
      </c>
      <c r="M925" t="s">
        <v>6265</v>
      </c>
      <c r="O925">
        <v>2</v>
      </c>
      <c r="V925" t="s">
        <v>110</v>
      </c>
      <c r="W925" s="1">
        <v>43332</v>
      </c>
      <c r="Y925" s="1">
        <v>43554</v>
      </c>
      <c r="Z925" s="2">
        <v>43009</v>
      </c>
      <c r="AB925" t="s">
        <v>113</v>
      </c>
      <c r="AC925" t="s">
        <v>113</v>
      </c>
      <c r="AD925" t="s">
        <v>113</v>
      </c>
      <c r="AG925" t="s">
        <v>113</v>
      </c>
      <c r="AH925" t="s">
        <v>111</v>
      </c>
      <c r="AI925" t="s">
        <v>113</v>
      </c>
      <c r="AJ925" t="s">
        <v>114</v>
      </c>
      <c r="AL925" t="s">
        <v>115</v>
      </c>
      <c r="AM925" t="s">
        <v>373</v>
      </c>
      <c r="AN925" t="s">
        <v>108</v>
      </c>
      <c r="AO925" t="s">
        <v>113</v>
      </c>
      <c r="AP925" t="s">
        <v>113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B925" t="s">
        <v>113</v>
      </c>
      <c r="BD925" t="s">
        <v>113</v>
      </c>
      <c r="BF925" t="s">
        <v>113</v>
      </c>
      <c r="BG925" t="s">
        <v>113</v>
      </c>
      <c r="BH925" t="s">
        <v>113</v>
      </c>
      <c r="BI925" t="s">
        <v>113</v>
      </c>
      <c r="BJ925" t="s">
        <v>113</v>
      </c>
      <c r="BK925" t="s">
        <v>113</v>
      </c>
      <c r="BL925" t="s">
        <v>113</v>
      </c>
      <c r="BM925" t="s">
        <v>113</v>
      </c>
      <c r="BN925" t="s">
        <v>113</v>
      </c>
      <c r="BO925" t="s">
        <v>113</v>
      </c>
      <c r="BP925" t="s">
        <v>113</v>
      </c>
      <c r="BQ925" t="s">
        <v>113</v>
      </c>
      <c r="BR925" t="s">
        <v>113</v>
      </c>
      <c r="BS925" t="s">
        <v>113</v>
      </c>
      <c r="BT925" t="s">
        <v>113</v>
      </c>
      <c r="BU925" t="s">
        <v>113</v>
      </c>
      <c r="BV925" t="s">
        <v>111</v>
      </c>
      <c r="BW925" t="s">
        <v>111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113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113</v>
      </c>
      <c r="CM925" t="s">
        <v>113</v>
      </c>
      <c r="CN925" t="s">
        <v>113</v>
      </c>
      <c r="CO925" t="s">
        <v>113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  <c r="CW925" t="s">
        <v>113</v>
      </c>
    </row>
    <row r="926" spans="1:101" x14ac:dyDescent="0.25">
      <c r="A926" t="s">
        <v>117</v>
      </c>
      <c r="B926">
        <v>163395</v>
      </c>
      <c r="C926" t="s">
        <v>6266</v>
      </c>
      <c r="D926" t="s">
        <v>102</v>
      </c>
      <c r="E926" t="s">
        <v>6267</v>
      </c>
      <c r="F926" t="s">
        <v>6267</v>
      </c>
      <c r="G926" t="s">
        <v>6268</v>
      </c>
      <c r="I926" t="s">
        <v>1425</v>
      </c>
      <c r="K926" t="s">
        <v>635</v>
      </c>
      <c r="L926">
        <v>6789139</v>
      </c>
      <c r="M926" t="s">
        <v>6269</v>
      </c>
      <c r="N926" t="s">
        <v>6270</v>
      </c>
      <c r="O926">
        <v>0</v>
      </c>
      <c r="V926" t="s">
        <v>110</v>
      </c>
      <c r="W926" s="1">
        <v>40996</v>
      </c>
      <c r="Y926" s="1">
        <v>43917</v>
      </c>
      <c r="Z926" s="2">
        <v>43009</v>
      </c>
      <c r="AA926" t="s">
        <v>6271</v>
      </c>
      <c r="AB926" t="s">
        <v>113</v>
      </c>
      <c r="AC926" t="s">
        <v>113</v>
      </c>
      <c r="AD926" t="s">
        <v>113</v>
      </c>
      <c r="AG926" t="s">
        <v>113</v>
      </c>
      <c r="AH926" t="s">
        <v>111</v>
      </c>
      <c r="AI926" t="s">
        <v>113</v>
      </c>
      <c r="AJ926" t="s">
        <v>173</v>
      </c>
      <c r="AK926" t="s">
        <v>1427</v>
      </c>
      <c r="AL926" t="s">
        <v>115</v>
      </c>
      <c r="AN926" t="s">
        <v>635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B926" t="s">
        <v>113</v>
      </c>
      <c r="BD926" t="s">
        <v>113</v>
      </c>
      <c r="BF926" t="s">
        <v>113</v>
      </c>
      <c r="BG926" t="s">
        <v>113</v>
      </c>
      <c r="BH926" t="s">
        <v>111</v>
      </c>
      <c r="BI926" t="s">
        <v>113</v>
      </c>
      <c r="BJ926" t="s">
        <v>113</v>
      </c>
      <c r="BK926" t="s">
        <v>113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113</v>
      </c>
      <c r="BV926" t="s">
        <v>111</v>
      </c>
      <c r="BW926" t="s">
        <v>111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  <c r="CW926" t="s">
        <v>113</v>
      </c>
    </row>
    <row r="927" spans="1:101" x14ac:dyDescent="0.25">
      <c r="A927" t="s">
        <v>175</v>
      </c>
      <c r="B927">
        <v>305296</v>
      </c>
      <c r="C927" t="s">
        <v>6272</v>
      </c>
      <c r="D927" t="s">
        <v>102</v>
      </c>
      <c r="E927" t="s">
        <v>6273</v>
      </c>
      <c r="F927" t="s">
        <v>6273</v>
      </c>
      <c r="M927" t="s">
        <v>6274</v>
      </c>
      <c r="O927">
        <v>0</v>
      </c>
      <c r="V927" t="s">
        <v>110</v>
      </c>
      <c r="W927" s="1">
        <v>43915</v>
      </c>
      <c r="Y927" s="1">
        <v>43915</v>
      </c>
      <c r="Z927" s="2">
        <v>43009</v>
      </c>
      <c r="AB927" t="s">
        <v>113</v>
      </c>
      <c r="AC927" t="s">
        <v>113</v>
      </c>
      <c r="AD927" t="s">
        <v>113</v>
      </c>
      <c r="AG927" t="s">
        <v>113</v>
      </c>
      <c r="AH927" t="s">
        <v>111</v>
      </c>
      <c r="AI927" t="s">
        <v>113</v>
      </c>
      <c r="AJ927" t="s">
        <v>114</v>
      </c>
      <c r="AL927" t="s">
        <v>115</v>
      </c>
      <c r="AM927" t="s">
        <v>180</v>
      </c>
      <c r="AN927" t="s">
        <v>108</v>
      </c>
      <c r="AO927" t="s">
        <v>111</v>
      </c>
      <c r="AP927" t="s">
        <v>113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B927" t="s">
        <v>113</v>
      </c>
      <c r="BD927" t="s">
        <v>113</v>
      </c>
      <c r="BF927" t="s">
        <v>113</v>
      </c>
      <c r="BG927" t="s">
        <v>113</v>
      </c>
      <c r="BH927" t="s">
        <v>113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113</v>
      </c>
      <c r="BV927" t="s">
        <v>113</v>
      </c>
      <c r="BW927" t="s">
        <v>111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  <c r="CW927" t="s">
        <v>113</v>
      </c>
    </row>
    <row r="928" spans="1:101" x14ac:dyDescent="0.25">
      <c r="A928" t="s">
        <v>175</v>
      </c>
      <c r="B928">
        <v>296285</v>
      </c>
      <c r="C928" t="s">
        <v>6275</v>
      </c>
      <c r="D928" t="s">
        <v>102</v>
      </c>
      <c r="E928" t="s">
        <v>6276</v>
      </c>
      <c r="F928" t="s">
        <v>6277</v>
      </c>
      <c r="G928" t="s">
        <v>6278</v>
      </c>
      <c r="H928" t="s">
        <v>2980</v>
      </c>
      <c r="I928" t="s">
        <v>5715</v>
      </c>
      <c r="J928" t="s">
        <v>180</v>
      </c>
      <c r="K928" t="s">
        <v>108</v>
      </c>
      <c r="L928">
        <v>95476</v>
      </c>
      <c r="M928" t="s">
        <v>6279</v>
      </c>
      <c r="O928">
        <v>0</v>
      </c>
      <c r="V928" t="s">
        <v>110</v>
      </c>
      <c r="W928" s="1">
        <v>43193</v>
      </c>
      <c r="Y928" s="1">
        <v>43916</v>
      </c>
      <c r="Z928" s="2">
        <v>43009</v>
      </c>
      <c r="AA928" t="s">
        <v>6280</v>
      </c>
      <c r="AB928" t="s">
        <v>113</v>
      </c>
      <c r="AC928" t="s">
        <v>113</v>
      </c>
      <c r="AD928" t="s">
        <v>113</v>
      </c>
      <c r="AG928" t="s">
        <v>113</v>
      </c>
      <c r="AH928" t="s">
        <v>113</v>
      </c>
      <c r="AI928" t="s">
        <v>111</v>
      </c>
      <c r="AJ928" t="s">
        <v>114</v>
      </c>
      <c r="AL928" t="s">
        <v>115</v>
      </c>
      <c r="AM928" t="s">
        <v>116</v>
      </c>
      <c r="AN928" t="s">
        <v>108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B928" t="s">
        <v>113</v>
      </c>
      <c r="BD928" t="s">
        <v>113</v>
      </c>
      <c r="BF928" t="s">
        <v>113</v>
      </c>
      <c r="BG928" t="s">
        <v>113</v>
      </c>
      <c r="BH928" t="s">
        <v>113</v>
      </c>
      <c r="BI928" t="s">
        <v>113</v>
      </c>
      <c r="BJ928" t="s">
        <v>113</v>
      </c>
      <c r="BK928" t="s">
        <v>113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113</v>
      </c>
      <c r="BV928" t="s">
        <v>111</v>
      </c>
      <c r="BW928" t="s">
        <v>111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  <c r="CW928" t="s">
        <v>113</v>
      </c>
    </row>
    <row r="929" spans="1:101" x14ac:dyDescent="0.25">
      <c r="A929" t="s">
        <v>117</v>
      </c>
      <c r="B929">
        <v>160809</v>
      </c>
      <c r="C929" t="s">
        <v>6281</v>
      </c>
      <c r="D929" t="s">
        <v>102</v>
      </c>
      <c r="E929" t="s">
        <v>6282</v>
      </c>
      <c r="F929" t="s">
        <v>6282</v>
      </c>
      <c r="G929" t="s">
        <v>6283</v>
      </c>
      <c r="H929" t="s">
        <v>6284</v>
      </c>
      <c r="I929" t="s">
        <v>908</v>
      </c>
      <c r="K929" t="s">
        <v>219</v>
      </c>
      <c r="M929" t="s">
        <v>6285</v>
      </c>
      <c r="N929" t="s">
        <v>6286</v>
      </c>
      <c r="O929">
        <v>0</v>
      </c>
      <c r="V929" t="s">
        <v>110</v>
      </c>
      <c r="W929" s="1">
        <v>40952</v>
      </c>
      <c r="Y929" s="1">
        <v>43920</v>
      </c>
      <c r="Z929" s="2">
        <v>43009</v>
      </c>
      <c r="AA929" t="s">
        <v>6287</v>
      </c>
      <c r="AB929" t="s">
        <v>111</v>
      </c>
      <c r="AC929" t="s">
        <v>113</v>
      </c>
      <c r="AD929" t="s">
        <v>113</v>
      </c>
      <c r="AF929" t="s">
        <v>6288</v>
      </c>
      <c r="AG929" t="s">
        <v>113</v>
      </c>
      <c r="AH929" t="s">
        <v>111</v>
      </c>
      <c r="AI929" t="s">
        <v>113</v>
      </c>
      <c r="AJ929" t="s">
        <v>131</v>
      </c>
      <c r="AL929" t="s">
        <v>115</v>
      </c>
      <c r="AN929" t="s">
        <v>219</v>
      </c>
      <c r="AO929" t="s">
        <v>113</v>
      </c>
      <c r="AP929" t="s">
        <v>113</v>
      </c>
      <c r="AQ929" t="s">
        <v>111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B929" t="s">
        <v>113</v>
      </c>
      <c r="BD929" t="s">
        <v>113</v>
      </c>
      <c r="BF929" t="s">
        <v>113</v>
      </c>
      <c r="BG929" t="s">
        <v>113</v>
      </c>
      <c r="BH929" t="s">
        <v>111</v>
      </c>
      <c r="BI929" t="s">
        <v>113</v>
      </c>
      <c r="BJ929" t="s">
        <v>113</v>
      </c>
      <c r="BK929" t="s">
        <v>113</v>
      </c>
      <c r="BL929" t="s">
        <v>111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113</v>
      </c>
      <c r="BV929" t="s">
        <v>111</v>
      </c>
      <c r="BW929" t="s">
        <v>111</v>
      </c>
      <c r="BX929" t="s">
        <v>111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  <c r="CW929" t="s">
        <v>113</v>
      </c>
    </row>
    <row r="930" spans="1:101" x14ac:dyDescent="0.25">
      <c r="A930" t="s">
        <v>368</v>
      </c>
      <c r="B930">
        <v>164135</v>
      </c>
      <c r="C930" t="s">
        <v>6289</v>
      </c>
      <c r="D930" t="s">
        <v>102</v>
      </c>
      <c r="E930" t="s">
        <v>6290</v>
      </c>
      <c r="F930" t="s">
        <v>6290</v>
      </c>
      <c r="G930" t="s">
        <v>6291</v>
      </c>
      <c r="I930" t="s">
        <v>2312</v>
      </c>
      <c r="J930" t="s">
        <v>373</v>
      </c>
      <c r="K930" t="s">
        <v>108</v>
      </c>
      <c r="L930" t="s">
        <v>6292</v>
      </c>
      <c r="M930" t="s">
        <v>6293</v>
      </c>
      <c r="N930" t="s">
        <v>6294</v>
      </c>
      <c r="O930">
        <v>0</v>
      </c>
      <c r="V930" t="s">
        <v>110</v>
      </c>
      <c r="W930" s="1">
        <v>41130</v>
      </c>
      <c r="Y930" s="1">
        <v>43915</v>
      </c>
      <c r="Z930" s="2">
        <v>43009</v>
      </c>
      <c r="AA930" t="s">
        <v>6295</v>
      </c>
      <c r="AB930" t="s">
        <v>113</v>
      </c>
      <c r="AC930" t="s">
        <v>113</v>
      </c>
      <c r="AD930" t="s">
        <v>113</v>
      </c>
      <c r="AG930" t="s">
        <v>111</v>
      </c>
      <c r="AH930" t="s">
        <v>113</v>
      </c>
      <c r="AI930" t="s">
        <v>113</v>
      </c>
      <c r="AJ930" t="s">
        <v>114</v>
      </c>
      <c r="AL930" t="s">
        <v>115</v>
      </c>
      <c r="AM930" t="s">
        <v>116</v>
      </c>
      <c r="AN930" t="s">
        <v>108</v>
      </c>
      <c r="AO930" t="s">
        <v>113</v>
      </c>
      <c r="AP930" t="s">
        <v>113</v>
      </c>
      <c r="AQ930" t="s">
        <v>113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B930" t="s">
        <v>113</v>
      </c>
      <c r="BD930" t="s">
        <v>113</v>
      </c>
      <c r="BF930" t="s">
        <v>113</v>
      </c>
      <c r="BG930" t="s">
        <v>113</v>
      </c>
      <c r="BH930" t="s">
        <v>113</v>
      </c>
      <c r="BI930" t="s">
        <v>113</v>
      </c>
      <c r="BJ930" t="s">
        <v>113</v>
      </c>
      <c r="BK930" t="s">
        <v>113</v>
      </c>
      <c r="BL930" t="s">
        <v>111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113</v>
      </c>
      <c r="BV930" t="s">
        <v>111</v>
      </c>
      <c r="BW930" t="s">
        <v>111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  <c r="CW930" t="s">
        <v>113</v>
      </c>
    </row>
    <row r="931" spans="1:101" x14ac:dyDescent="0.25">
      <c r="A931" t="s">
        <v>309</v>
      </c>
      <c r="B931">
        <v>289569</v>
      </c>
      <c r="C931" t="s">
        <v>6296</v>
      </c>
      <c r="D931" t="s">
        <v>102</v>
      </c>
      <c r="E931" t="s">
        <v>6297</v>
      </c>
      <c r="F931" t="s">
        <v>6298</v>
      </c>
      <c r="G931" t="s">
        <v>6299</v>
      </c>
      <c r="H931" t="s">
        <v>835</v>
      </c>
      <c r="I931" t="s">
        <v>3043</v>
      </c>
      <c r="J931" t="s">
        <v>315</v>
      </c>
      <c r="K931" t="s">
        <v>108</v>
      </c>
      <c r="L931">
        <v>23223</v>
      </c>
      <c r="M931">
        <v>8048872355</v>
      </c>
      <c r="N931">
        <v>8043277502</v>
      </c>
      <c r="O931">
        <v>0</v>
      </c>
      <c r="V931" t="s">
        <v>110</v>
      </c>
      <c r="W931" s="1">
        <v>42985</v>
      </c>
      <c r="Y931" s="1">
        <v>43881</v>
      </c>
      <c r="Z931" s="2">
        <v>43009</v>
      </c>
      <c r="AA931" t="s">
        <v>6300</v>
      </c>
      <c r="AB931" t="s">
        <v>113</v>
      </c>
      <c r="AC931" t="s">
        <v>113</v>
      </c>
      <c r="AD931" t="s">
        <v>113</v>
      </c>
      <c r="AG931" t="s">
        <v>111</v>
      </c>
      <c r="AH931" t="s">
        <v>111</v>
      </c>
      <c r="AI931" t="s">
        <v>113</v>
      </c>
      <c r="AJ931" t="s">
        <v>114</v>
      </c>
      <c r="AL931" t="s">
        <v>115</v>
      </c>
      <c r="AM931" t="s">
        <v>315</v>
      </c>
      <c r="AN931" t="s">
        <v>108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B931" t="s">
        <v>113</v>
      </c>
      <c r="BD931" t="s">
        <v>113</v>
      </c>
      <c r="BF931" t="s">
        <v>113</v>
      </c>
      <c r="BG931" t="s">
        <v>113</v>
      </c>
      <c r="BH931" t="s">
        <v>113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113</v>
      </c>
      <c r="BV931" t="s">
        <v>111</v>
      </c>
      <c r="BW931" t="s">
        <v>111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  <c r="CW931" t="s">
        <v>113</v>
      </c>
    </row>
    <row r="932" spans="1:101" x14ac:dyDescent="0.25">
      <c r="A932" t="s">
        <v>117</v>
      </c>
      <c r="B932">
        <v>226612</v>
      </c>
      <c r="C932" t="s">
        <v>6301</v>
      </c>
      <c r="D932" t="s">
        <v>102</v>
      </c>
      <c r="E932" t="s">
        <v>6302</v>
      </c>
      <c r="F932" t="s">
        <v>6302</v>
      </c>
      <c r="G932" t="s">
        <v>647</v>
      </c>
      <c r="H932" t="s">
        <v>6303</v>
      </c>
      <c r="I932" t="s">
        <v>250</v>
      </c>
      <c r="K932" t="s">
        <v>251</v>
      </c>
      <c r="L932" t="s">
        <v>6304</v>
      </c>
      <c r="M932" t="s">
        <v>6305</v>
      </c>
      <c r="N932" t="s">
        <v>6306</v>
      </c>
      <c r="O932">
        <v>0</v>
      </c>
      <c r="V932" t="s">
        <v>110</v>
      </c>
      <c r="W932" s="1">
        <v>42157</v>
      </c>
      <c r="Y932" s="1">
        <v>43636</v>
      </c>
      <c r="Z932" s="2">
        <v>43009</v>
      </c>
      <c r="AA932" t="s">
        <v>6307</v>
      </c>
      <c r="AB932" t="s">
        <v>111</v>
      </c>
      <c r="AC932" t="s">
        <v>113</v>
      </c>
      <c r="AD932" t="s">
        <v>113</v>
      </c>
      <c r="AF932" t="s">
        <v>6308</v>
      </c>
      <c r="AG932" t="s">
        <v>113</v>
      </c>
      <c r="AH932" t="s">
        <v>111</v>
      </c>
      <c r="AI932" t="s">
        <v>113</v>
      </c>
      <c r="AJ932" t="s">
        <v>131</v>
      </c>
      <c r="AL932" t="s">
        <v>199</v>
      </c>
      <c r="AN932" t="s">
        <v>251</v>
      </c>
      <c r="AO932" t="s">
        <v>113</v>
      </c>
      <c r="AP932" t="s">
        <v>113</v>
      </c>
      <c r="AQ932" t="s">
        <v>111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B932" t="s">
        <v>113</v>
      </c>
      <c r="BD932" t="s">
        <v>113</v>
      </c>
      <c r="BF932" t="s">
        <v>113</v>
      </c>
      <c r="BG932" t="s">
        <v>113</v>
      </c>
      <c r="BH932" t="s">
        <v>111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113</v>
      </c>
      <c r="BV932" t="s">
        <v>111</v>
      </c>
      <c r="BW932" t="s">
        <v>111</v>
      </c>
      <c r="BX932" t="s">
        <v>111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  <c r="CW932" t="s">
        <v>113</v>
      </c>
    </row>
    <row r="933" spans="1:101" x14ac:dyDescent="0.25">
      <c r="A933" t="s">
        <v>910</v>
      </c>
      <c r="B933">
        <v>304233</v>
      </c>
      <c r="C933" t="s">
        <v>6309</v>
      </c>
      <c r="D933" t="s">
        <v>102</v>
      </c>
      <c r="E933" t="s">
        <v>6310</v>
      </c>
      <c r="F933" t="s">
        <v>6311</v>
      </c>
      <c r="G933" t="s">
        <v>6312</v>
      </c>
      <c r="H933" t="s">
        <v>6313</v>
      </c>
      <c r="I933" t="s">
        <v>6314</v>
      </c>
      <c r="J933" t="s">
        <v>1983</v>
      </c>
      <c r="K933" t="s">
        <v>108</v>
      </c>
      <c r="L933">
        <v>33301</v>
      </c>
      <c r="M933" t="s">
        <v>6315</v>
      </c>
      <c r="O933">
        <v>0</v>
      </c>
      <c r="V933" t="s">
        <v>110</v>
      </c>
      <c r="W933" s="1">
        <v>43606</v>
      </c>
      <c r="Y933" s="1">
        <v>43860</v>
      </c>
      <c r="Z933" s="2">
        <v>43009</v>
      </c>
      <c r="AA933" t="s">
        <v>6316</v>
      </c>
      <c r="AB933" t="s">
        <v>113</v>
      </c>
      <c r="AC933" t="s">
        <v>113</v>
      </c>
      <c r="AD933" t="s">
        <v>113</v>
      </c>
      <c r="AG933" t="s">
        <v>111</v>
      </c>
      <c r="AH933" t="s">
        <v>111</v>
      </c>
      <c r="AI933" t="s">
        <v>113</v>
      </c>
      <c r="AJ933" t="s">
        <v>114</v>
      </c>
      <c r="AL933" t="s">
        <v>115</v>
      </c>
      <c r="AM933" t="s">
        <v>116</v>
      </c>
      <c r="AN933" t="s">
        <v>108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B933" t="s">
        <v>113</v>
      </c>
      <c r="BD933" t="s">
        <v>113</v>
      </c>
      <c r="BF933" t="s">
        <v>113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113</v>
      </c>
      <c r="BV933" t="s">
        <v>111</v>
      </c>
      <c r="BW933" t="s">
        <v>111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113</v>
      </c>
      <c r="CT933" t="s">
        <v>113</v>
      </c>
      <c r="CU933" t="s">
        <v>113</v>
      </c>
      <c r="CV933" t="s">
        <v>113</v>
      </c>
      <c r="CW933" t="s">
        <v>113</v>
      </c>
    </row>
    <row r="934" spans="1:101" x14ac:dyDescent="0.25">
      <c r="A934" t="s">
        <v>117</v>
      </c>
      <c r="B934">
        <v>308127</v>
      </c>
      <c r="C934" t="s">
        <v>6317</v>
      </c>
      <c r="D934" t="s">
        <v>102</v>
      </c>
      <c r="E934" t="s">
        <v>6318</v>
      </c>
      <c r="F934" t="s">
        <v>6318</v>
      </c>
      <c r="G934" t="s">
        <v>6319</v>
      </c>
      <c r="I934" t="s">
        <v>250</v>
      </c>
      <c r="K934" t="s">
        <v>251</v>
      </c>
      <c r="L934" t="s">
        <v>6320</v>
      </c>
      <c r="M934" t="s">
        <v>6321</v>
      </c>
      <c r="O934">
        <v>0</v>
      </c>
      <c r="V934" t="s">
        <v>110</v>
      </c>
      <c r="W934" s="1">
        <v>43948</v>
      </c>
      <c r="Y934" s="1">
        <v>43948</v>
      </c>
      <c r="Z934" s="2">
        <v>43891</v>
      </c>
      <c r="AA934" t="s">
        <v>6322</v>
      </c>
      <c r="AB934" t="s">
        <v>113</v>
      </c>
      <c r="AC934" t="s">
        <v>113</v>
      </c>
      <c r="AD934" t="s">
        <v>113</v>
      </c>
      <c r="AF934" t="s">
        <v>6323</v>
      </c>
      <c r="AG934" t="s">
        <v>113</v>
      </c>
      <c r="AH934" t="s">
        <v>111</v>
      </c>
      <c r="AI934" t="s">
        <v>113</v>
      </c>
      <c r="AJ934" t="s">
        <v>173</v>
      </c>
      <c r="AK934" t="s">
        <v>930</v>
      </c>
      <c r="AL934" t="s">
        <v>115</v>
      </c>
      <c r="AN934" t="s">
        <v>251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B934" t="s">
        <v>113</v>
      </c>
      <c r="BD934" t="s">
        <v>113</v>
      </c>
      <c r="BF934" t="s">
        <v>113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113</v>
      </c>
      <c r="BV934" t="s">
        <v>111</v>
      </c>
      <c r="BW934" t="s">
        <v>111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  <c r="CW934" t="s">
        <v>113</v>
      </c>
    </row>
    <row r="935" spans="1:101" x14ac:dyDescent="0.25">
      <c r="A935" t="s">
        <v>117</v>
      </c>
      <c r="B935">
        <v>170090</v>
      </c>
      <c r="C935" t="s">
        <v>6324</v>
      </c>
      <c r="D935" t="s">
        <v>102</v>
      </c>
      <c r="E935" t="s">
        <v>6325</v>
      </c>
      <c r="F935" t="s">
        <v>6325</v>
      </c>
      <c r="G935" t="s">
        <v>6326</v>
      </c>
      <c r="I935" t="s">
        <v>1632</v>
      </c>
      <c r="K935" t="s">
        <v>1633</v>
      </c>
      <c r="L935" t="s">
        <v>6327</v>
      </c>
      <c r="M935" t="s">
        <v>6328</v>
      </c>
      <c r="N935" t="s">
        <v>6329</v>
      </c>
      <c r="O935">
        <v>0</v>
      </c>
      <c r="V935" t="s">
        <v>110</v>
      </c>
      <c r="W935" s="1">
        <v>41661</v>
      </c>
      <c r="Y935" s="1">
        <v>43920</v>
      </c>
      <c r="Z935" s="2">
        <v>43009</v>
      </c>
      <c r="AA935" t="s">
        <v>6330</v>
      </c>
      <c r="AB935" t="s">
        <v>111</v>
      </c>
      <c r="AC935" t="s">
        <v>113</v>
      </c>
      <c r="AD935" t="s">
        <v>113</v>
      </c>
      <c r="AG935" t="s">
        <v>113</v>
      </c>
      <c r="AH935" t="s">
        <v>111</v>
      </c>
      <c r="AI935" t="s">
        <v>113</v>
      </c>
      <c r="AJ935" t="s">
        <v>173</v>
      </c>
      <c r="AK935" t="s">
        <v>6331</v>
      </c>
      <c r="AL935" t="s">
        <v>115</v>
      </c>
      <c r="AN935" t="s">
        <v>1633</v>
      </c>
      <c r="AO935" t="s">
        <v>113</v>
      </c>
      <c r="AP935" t="s">
        <v>113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B935" t="s">
        <v>113</v>
      </c>
      <c r="BD935" t="s">
        <v>113</v>
      </c>
      <c r="BF935" t="s">
        <v>113</v>
      </c>
      <c r="BG935" t="s">
        <v>113</v>
      </c>
      <c r="BH935" t="s">
        <v>111</v>
      </c>
      <c r="BI935" t="s">
        <v>113</v>
      </c>
      <c r="BJ935" t="s">
        <v>113</v>
      </c>
      <c r="BK935" t="s">
        <v>113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113</v>
      </c>
      <c r="BV935" t="s">
        <v>111</v>
      </c>
      <c r="BW935" t="s">
        <v>111</v>
      </c>
      <c r="BX935" t="s">
        <v>113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113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  <c r="CW935" t="s">
        <v>113</v>
      </c>
    </row>
    <row r="936" spans="1:101" x14ac:dyDescent="0.25">
      <c r="A936" t="s">
        <v>175</v>
      </c>
      <c r="B936">
        <v>162072</v>
      </c>
      <c r="C936" t="s">
        <v>6332</v>
      </c>
      <c r="D936" t="s">
        <v>102</v>
      </c>
      <c r="E936" t="s">
        <v>6333</v>
      </c>
      <c r="F936" t="s">
        <v>6333</v>
      </c>
      <c r="G936" t="s">
        <v>6334</v>
      </c>
      <c r="H936" t="s">
        <v>6335</v>
      </c>
      <c r="I936" t="s">
        <v>285</v>
      </c>
      <c r="J936" t="s">
        <v>180</v>
      </c>
      <c r="K936" t="s">
        <v>108</v>
      </c>
      <c r="L936">
        <v>94025</v>
      </c>
      <c r="M936" t="s">
        <v>6336</v>
      </c>
      <c r="O936">
        <v>0</v>
      </c>
      <c r="V936" t="s">
        <v>110</v>
      </c>
      <c r="W936" s="1">
        <v>40997</v>
      </c>
      <c r="Y936" s="1">
        <v>43906</v>
      </c>
      <c r="Z936" s="2">
        <v>43009</v>
      </c>
      <c r="AA936" t="s">
        <v>6337</v>
      </c>
      <c r="AB936" t="s">
        <v>113</v>
      </c>
      <c r="AC936" t="s">
        <v>113</v>
      </c>
      <c r="AD936" t="s">
        <v>113</v>
      </c>
      <c r="AG936" t="s">
        <v>113</v>
      </c>
      <c r="AH936" t="s">
        <v>111</v>
      </c>
      <c r="AI936" t="s">
        <v>113</v>
      </c>
      <c r="AJ936" t="s">
        <v>114</v>
      </c>
      <c r="AL936" t="s">
        <v>115</v>
      </c>
      <c r="AM936" t="s">
        <v>116</v>
      </c>
      <c r="AN936" t="s">
        <v>108</v>
      </c>
      <c r="AO936" t="s">
        <v>113</v>
      </c>
      <c r="AP936" t="s">
        <v>113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B936" t="s">
        <v>113</v>
      </c>
      <c r="BD936" t="s">
        <v>113</v>
      </c>
      <c r="BF936" t="s">
        <v>113</v>
      </c>
      <c r="BG936" t="s">
        <v>113</v>
      </c>
      <c r="BH936" t="s">
        <v>113</v>
      </c>
      <c r="BI936" t="s">
        <v>113</v>
      </c>
      <c r="BJ936" t="s">
        <v>113</v>
      </c>
      <c r="BK936" t="s">
        <v>113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113</v>
      </c>
      <c r="BV936" t="s">
        <v>111</v>
      </c>
      <c r="BW936" t="s">
        <v>111</v>
      </c>
      <c r="BX936" t="s">
        <v>113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113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  <c r="CW936" t="s">
        <v>113</v>
      </c>
    </row>
    <row r="937" spans="1:101" x14ac:dyDescent="0.25">
      <c r="A937" t="s">
        <v>175</v>
      </c>
      <c r="B937">
        <v>161283</v>
      </c>
      <c r="C937" t="s">
        <v>6338</v>
      </c>
      <c r="D937" t="s">
        <v>102</v>
      </c>
      <c r="E937" t="s">
        <v>6339</v>
      </c>
      <c r="F937" t="s">
        <v>6340</v>
      </c>
      <c r="G937" t="s">
        <v>6341</v>
      </c>
      <c r="H937" t="s">
        <v>1074</v>
      </c>
      <c r="I937" t="s">
        <v>187</v>
      </c>
      <c r="J937" t="s">
        <v>180</v>
      </c>
      <c r="K937" t="s">
        <v>108</v>
      </c>
      <c r="L937">
        <v>94404</v>
      </c>
      <c r="M937" t="s">
        <v>6342</v>
      </c>
      <c r="N937" t="s">
        <v>6343</v>
      </c>
      <c r="O937">
        <v>0</v>
      </c>
      <c r="V937" t="s">
        <v>110</v>
      </c>
      <c r="W937" s="1">
        <v>40996</v>
      </c>
      <c r="Y937" s="1">
        <v>43846</v>
      </c>
      <c r="Z937" s="2">
        <v>43009</v>
      </c>
      <c r="AA937" t="s">
        <v>6344</v>
      </c>
      <c r="AB937" t="s">
        <v>113</v>
      </c>
      <c r="AC937" t="s">
        <v>113</v>
      </c>
      <c r="AD937" t="s">
        <v>113</v>
      </c>
      <c r="AG937" t="s">
        <v>111</v>
      </c>
      <c r="AH937" t="s">
        <v>111</v>
      </c>
      <c r="AI937" t="s">
        <v>113</v>
      </c>
      <c r="AJ937" t="s">
        <v>114</v>
      </c>
      <c r="AL937" t="s">
        <v>115</v>
      </c>
      <c r="AM937" t="s">
        <v>116</v>
      </c>
      <c r="AN937" t="s">
        <v>108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B937" t="s">
        <v>113</v>
      </c>
      <c r="BD937" t="s">
        <v>113</v>
      </c>
      <c r="BF937" t="s">
        <v>113</v>
      </c>
      <c r="BG937" t="s">
        <v>113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113</v>
      </c>
      <c r="BV937" t="s">
        <v>111</v>
      </c>
      <c r="BW937" t="s">
        <v>111</v>
      </c>
      <c r="BX937" t="s">
        <v>113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  <c r="CW937" t="s">
        <v>113</v>
      </c>
    </row>
    <row r="938" spans="1:101" x14ac:dyDescent="0.25">
      <c r="A938" t="s">
        <v>117</v>
      </c>
      <c r="B938">
        <v>162470</v>
      </c>
      <c r="C938" t="s">
        <v>6345</v>
      </c>
      <c r="D938" t="s">
        <v>102</v>
      </c>
      <c r="E938" t="s">
        <v>6346</v>
      </c>
      <c r="F938" t="s">
        <v>6347</v>
      </c>
      <c r="G938" t="s">
        <v>6348</v>
      </c>
      <c r="H938" t="s">
        <v>6349</v>
      </c>
      <c r="I938" t="s">
        <v>4137</v>
      </c>
      <c r="K938" t="s">
        <v>3535</v>
      </c>
      <c r="M938" t="s">
        <v>6350</v>
      </c>
      <c r="N938" t="s">
        <v>6351</v>
      </c>
      <c r="O938">
        <v>1</v>
      </c>
      <c r="V938" t="s">
        <v>110</v>
      </c>
      <c r="W938" s="1">
        <v>40996</v>
      </c>
      <c r="Y938" s="1">
        <v>43921</v>
      </c>
      <c r="Z938" s="2">
        <v>43009</v>
      </c>
      <c r="AA938" t="s">
        <v>6352</v>
      </c>
      <c r="AB938" t="s">
        <v>113</v>
      </c>
      <c r="AC938" t="s">
        <v>113</v>
      </c>
      <c r="AD938" t="s">
        <v>113</v>
      </c>
      <c r="AG938" t="s">
        <v>111</v>
      </c>
      <c r="AH938" t="s">
        <v>113</v>
      </c>
      <c r="AI938" t="s">
        <v>113</v>
      </c>
      <c r="AJ938" t="s">
        <v>173</v>
      </c>
      <c r="AK938" t="s">
        <v>198</v>
      </c>
      <c r="AL938" t="s">
        <v>115</v>
      </c>
      <c r="AN938" t="s">
        <v>122</v>
      </c>
      <c r="AO938" t="s">
        <v>113</v>
      </c>
      <c r="AP938" t="s">
        <v>113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B938" t="s">
        <v>113</v>
      </c>
      <c r="BD938" t="s">
        <v>113</v>
      </c>
      <c r="BF938" t="s">
        <v>113</v>
      </c>
      <c r="BG938" t="s">
        <v>113</v>
      </c>
      <c r="BH938" t="s">
        <v>111</v>
      </c>
      <c r="BI938" t="s">
        <v>113</v>
      </c>
      <c r="BJ938" t="s">
        <v>113</v>
      </c>
      <c r="BK938" t="s">
        <v>113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113</v>
      </c>
      <c r="BV938" t="s">
        <v>113</v>
      </c>
      <c r="BW938" t="s">
        <v>111</v>
      </c>
      <c r="BX938" t="s">
        <v>113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113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  <c r="CW938" t="s">
        <v>113</v>
      </c>
    </row>
    <row r="939" spans="1:101" x14ac:dyDescent="0.25">
      <c r="A939" t="s">
        <v>117</v>
      </c>
      <c r="B939">
        <v>173945</v>
      </c>
      <c r="C939" t="s">
        <v>6353</v>
      </c>
      <c r="D939" t="s">
        <v>102</v>
      </c>
      <c r="E939" t="s">
        <v>6354</v>
      </c>
      <c r="F939" t="s">
        <v>6354</v>
      </c>
      <c r="G939" t="s">
        <v>6355</v>
      </c>
      <c r="H939" t="s">
        <v>6356</v>
      </c>
      <c r="I939" t="s">
        <v>169</v>
      </c>
      <c r="K939" t="s">
        <v>170</v>
      </c>
      <c r="L939">
        <v>18937</v>
      </c>
      <c r="M939" t="s">
        <v>6357</v>
      </c>
      <c r="N939" t="s">
        <v>6358</v>
      </c>
      <c r="O939">
        <v>0</v>
      </c>
      <c r="V939" t="s">
        <v>110</v>
      </c>
      <c r="W939" s="1">
        <v>41989</v>
      </c>
      <c r="Y939" s="1">
        <v>43642</v>
      </c>
      <c r="Z939" s="2">
        <v>43009</v>
      </c>
      <c r="AB939" t="s">
        <v>111</v>
      </c>
      <c r="AC939" t="s">
        <v>113</v>
      </c>
      <c r="AD939" t="s">
        <v>113</v>
      </c>
      <c r="AG939" t="s">
        <v>113</v>
      </c>
      <c r="AH939" t="s">
        <v>111</v>
      </c>
      <c r="AI939" t="s">
        <v>113</v>
      </c>
      <c r="AJ939" t="s">
        <v>131</v>
      </c>
      <c r="AL939" t="s">
        <v>199</v>
      </c>
      <c r="AN939" t="s">
        <v>1557</v>
      </c>
      <c r="AO939" t="s">
        <v>113</v>
      </c>
      <c r="AP939" t="s">
        <v>113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B939" t="s">
        <v>113</v>
      </c>
      <c r="BD939" t="s">
        <v>113</v>
      </c>
      <c r="BF939" t="s">
        <v>113</v>
      </c>
      <c r="BG939" t="s">
        <v>111</v>
      </c>
      <c r="BH939" t="s">
        <v>111</v>
      </c>
      <c r="BI939" t="s">
        <v>111</v>
      </c>
      <c r="BJ939" t="s">
        <v>113</v>
      </c>
      <c r="BK939" t="s">
        <v>113</v>
      </c>
      <c r="BL939" t="s">
        <v>111</v>
      </c>
      <c r="BM939" t="s">
        <v>111</v>
      </c>
      <c r="BN939" t="s">
        <v>111</v>
      </c>
      <c r="BO939" t="s">
        <v>111</v>
      </c>
      <c r="BP939" t="s">
        <v>113</v>
      </c>
      <c r="BQ939" t="s">
        <v>113</v>
      </c>
      <c r="BR939" t="s">
        <v>111</v>
      </c>
      <c r="BS939" t="s">
        <v>113</v>
      </c>
      <c r="BT939" t="s">
        <v>111</v>
      </c>
      <c r="BU939" t="s">
        <v>111</v>
      </c>
      <c r="BV939" t="s">
        <v>111</v>
      </c>
      <c r="BW939" t="s">
        <v>111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111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111</v>
      </c>
      <c r="CM939" t="s">
        <v>113</v>
      </c>
      <c r="CN939" t="s">
        <v>113</v>
      </c>
      <c r="CO939" t="s">
        <v>111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  <c r="CW939" t="s">
        <v>113</v>
      </c>
    </row>
    <row r="940" spans="1:101" x14ac:dyDescent="0.25">
      <c r="A940" t="s">
        <v>141</v>
      </c>
      <c r="B940">
        <v>287774</v>
      </c>
      <c r="C940" t="s">
        <v>6359</v>
      </c>
      <c r="D940" t="s">
        <v>102</v>
      </c>
      <c r="E940" t="s">
        <v>6360</v>
      </c>
      <c r="F940" t="s">
        <v>6360</v>
      </c>
      <c r="G940" t="s">
        <v>6361</v>
      </c>
      <c r="I940" t="s">
        <v>6112</v>
      </c>
      <c r="J940" t="s">
        <v>4926</v>
      </c>
      <c r="K940" t="s">
        <v>108</v>
      </c>
      <c r="L940">
        <v>83002</v>
      </c>
      <c r="M940" t="s">
        <v>6362</v>
      </c>
      <c r="O940">
        <v>0</v>
      </c>
      <c r="P940" t="s">
        <v>6363</v>
      </c>
      <c r="Q940" t="s">
        <v>6364</v>
      </c>
      <c r="R940" t="s">
        <v>6365</v>
      </c>
      <c r="S940" t="s">
        <v>161</v>
      </c>
      <c r="T940" t="s">
        <v>108</v>
      </c>
      <c r="U940">
        <v>2054</v>
      </c>
      <c r="V940" t="s">
        <v>110</v>
      </c>
      <c r="W940" s="1">
        <v>42845</v>
      </c>
      <c r="Y940" s="1">
        <v>43920</v>
      </c>
      <c r="Z940" s="2">
        <v>43009</v>
      </c>
      <c r="AA940" t="s">
        <v>6366</v>
      </c>
      <c r="AB940" t="s">
        <v>113</v>
      </c>
      <c r="AC940" t="s">
        <v>113</v>
      </c>
      <c r="AD940" t="s">
        <v>113</v>
      </c>
      <c r="AG940" t="s">
        <v>113</v>
      </c>
      <c r="AH940" t="s">
        <v>111</v>
      </c>
      <c r="AI940" t="s">
        <v>113</v>
      </c>
      <c r="AJ940" t="s">
        <v>114</v>
      </c>
      <c r="AL940" t="s">
        <v>115</v>
      </c>
      <c r="AM940" t="s">
        <v>4926</v>
      </c>
      <c r="AN940" t="s">
        <v>108</v>
      </c>
      <c r="AO940" t="s">
        <v>113</v>
      </c>
      <c r="AP940" t="s">
        <v>113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B940" t="s">
        <v>113</v>
      </c>
      <c r="BD940" t="s">
        <v>113</v>
      </c>
      <c r="BF940" t="s">
        <v>113</v>
      </c>
      <c r="BG940" t="s">
        <v>113</v>
      </c>
      <c r="BH940" t="s">
        <v>113</v>
      </c>
      <c r="BI940" t="s">
        <v>113</v>
      </c>
      <c r="BJ940" t="s">
        <v>113</v>
      </c>
      <c r="BK940" t="s">
        <v>113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113</v>
      </c>
      <c r="BS940" t="s">
        <v>113</v>
      </c>
      <c r="BT940" t="s">
        <v>113</v>
      </c>
      <c r="BU940" t="s">
        <v>113</v>
      </c>
      <c r="BV940" t="s">
        <v>111</v>
      </c>
      <c r="BW940" t="s">
        <v>111</v>
      </c>
      <c r="BX940" t="s">
        <v>113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  <c r="CW940" t="s">
        <v>113</v>
      </c>
    </row>
    <row r="941" spans="1:101" x14ac:dyDescent="0.25">
      <c r="A941" t="s">
        <v>100</v>
      </c>
      <c r="B941">
        <v>163705</v>
      </c>
      <c r="C941" t="s">
        <v>6367</v>
      </c>
      <c r="D941" t="s">
        <v>102</v>
      </c>
      <c r="E941" t="s">
        <v>6368</v>
      </c>
      <c r="F941" t="s">
        <v>6368</v>
      </c>
      <c r="G941" t="s">
        <v>6369</v>
      </c>
      <c r="H941" t="s">
        <v>6370</v>
      </c>
      <c r="I941" t="s">
        <v>106</v>
      </c>
      <c r="J941" t="s">
        <v>107</v>
      </c>
      <c r="K941" t="s">
        <v>108</v>
      </c>
      <c r="L941">
        <v>10169</v>
      </c>
      <c r="M941" t="s">
        <v>6371</v>
      </c>
      <c r="N941" t="s">
        <v>6372</v>
      </c>
      <c r="O941">
        <v>1</v>
      </c>
      <c r="P941" t="s">
        <v>4161</v>
      </c>
      <c r="Q941" t="s">
        <v>6373</v>
      </c>
      <c r="R941" t="s">
        <v>160</v>
      </c>
      <c r="S941" t="s">
        <v>161</v>
      </c>
      <c r="T941" t="s">
        <v>108</v>
      </c>
      <c r="U941">
        <v>2142</v>
      </c>
      <c r="V941" t="s">
        <v>110</v>
      </c>
      <c r="W941" s="1">
        <v>40998</v>
      </c>
      <c r="Y941" s="1">
        <v>43920</v>
      </c>
      <c r="Z941" s="2">
        <v>43009</v>
      </c>
      <c r="AA941" t="s">
        <v>6374</v>
      </c>
      <c r="AB941" t="s">
        <v>113</v>
      </c>
      <c r="AC941" t="s">
        <v>113</v>
      </c>
      <c r="AD941" t="s">
        <v>111</v>
      </c>
      <c r="AE941" t="s">
        <v>1239</v>
      </c>
      <c r="AG941" t="s">
        <v>111</v>
      </c>
      <c r="AH941" t="s">
        <v>113</v>
      </c>
      <c r="AI941" t="s">
        <v>113</v>
      </c>
      <c r="AJ941" t="s">
        <v>114</v>
      </c>
      <c r="AL941" t="s">
        <v>115</v>
      </c>
      <c r="AM941" t="s">
        <v>116</v>
      </c>
      <c r="AN941" t="s">
        <v>108</v>
      </c>
      <c r="AO941" t="s">
        <v>113</v>
      </c>
      <c r="AP941" t="s">
        <v>113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B941" t="s">
        <v>113</v>
      </c>
      <c r="BD941" t="s">
        <v>113</v>
      </c>
      <c r="BF941" t="s">
        <v>113</v>
      </c>
      <c r="BG941" t="s">
        <v>113</v>
      </c>
      <c r="BH941" t="s">
        <v>113</v>
      </c>
      <c r="BI941" t="s">
        <v>113</v>
      </c>
      <c r="BJ941" t="s">
        <v>113</v>
      </c>
      <c r="BK941" t="s">
        <v>113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113</v>
      </c>
      <c r="BV941" t="s">
        <v>111</v>
      </c>
      <c r="BW941" t="s">
        <v>111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113</v>
      </c>
      <c r="CT941" t="s">
        <v>113</v>
      </c>
      <c r="CU941" t="s">
        <v>113</v>
      </c>
      <c r="CV941" t="s">
        <v>113</v>
      </c>
      <c r="CW941" t="s">
        <v>113</v>
      </c>
    </row>
    <row r="942" spans="1:101" x14ac:dyDescent="0.25">
      <c r="A942" t="s">
        <v>100</v>
      </c>
      <c r="B942">
        <v>307572</v>
      </c>
      <c r="C942" t="s">
        <v>6375</v>
      </c>
      <c r="D942" t="s">
        <v>102</v>
      </c>
      <c r="E942" t="s">
        <v>6376</v>
      </c>
      <c r="F942" t="s">
        <v>6376</v>
      </c>
      <c r="G942" t="s">
        <v>6377</v>
      </c>
      <c r="H942" t="s">
        <v>1842</v>
      </c>
      <c r="I942" t="s">
        <v>106</v>
      </c>
      <c r="J942" t="s">
        <v>107</v>
      </c>
      <c r="K942" t="s">
        <v>108</v>
      </c>
      <c r="L942">
        <v>10017</v>
      </c>
      <c r="M942" t="s">
        <v>6378</v>
      </c>
      <c r="O942">
        <v>0</v>
      </c>
      <c r="V942" t="s">
        <v>110</v>
      </c>
      <c r="W942" s="1">
        <v>43902</v>
      </c>
      <c r="Y942" s="1">
        <v>43902</v>
      </c>
      <c r="Z942" s="2">
        <v>43009</v>
      </c>
      <c r="AB942" t="s">
        <v>113</v>
      </c>
      <c r="AC942" t="s">
        <v>113</v>
      </c>
      <c r="AD942" t="s">
        <v>113</v>
      </c>
      <c r="AG942" t="s">
        <v>113</v>
      </c>
      <c r="AH942" t="s">
        <v>111</v>
      </c>
      <c r="AI942" t="s">
        <v>113</v>
      </c>
      <c r="AJ942" t="s">
        <v>173</v>
      </c>
      <c r="AK942" t="s">
        <v>1152</v>
      </c>
      <c r="AL942" t="s">
        <v>115</v>
      </c>
      <c r="AN942" t="s">
        <v>122</v>
      </c>
      <c r="AO942" t="s">
        <v>113</v>
      </c>
      <c r="AP942" t="s">
        <v>113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B942" t="s">
        <v>113</v>
      </c>
      <c r="BD942" t="s">
        <v>113</v>
      </c>
      <c r="BF942" t="s">
        <v>113</v>
      </c>
      <c r="BG942" t="s">
        <v>113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113</v>
      </c>
      <c r="BV942" t="s">
        <v>111</v>
      </c>
      <c r="BW942" t="s">
        <v>111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  <c r="CW942" t="s">
        <v>113</v>
      </c>
    </row>
    <row r="943" spans="1:101" x14ac:dyDescent="0.25">
      <c r="A943" t="s">
        <v>117</v>
      </c>
      <c r="B943">
        <v>165678</v>
      </c>
      <c r="C943" t="s">
        <v>6379</v>
      </c>
      <c r="D943" t="s">
        <v>102</v>
      </c>
      <c r="E943" t="s">
        <v>3709</v>
      </c>
      <c r="F943" t="s">
        <v>6380</v>
      </c>
      <c r="G943" t="s">
        <v>6381</v>
      </c>
      <c r="H943" t="s">
        <v>6382</v>
      </c>
      <c r="I943" t="s">
        <v>5647</v>
      </c>
      <c r="K943" t="s">
        <v>5648</v>
      </c>
      <c r="M943" t="s">
        <v>6383</v>
      </c>
      <c r="O943">
        <v>0</v>
      </c>
      <c r="V943" t="s">
        <v>110</v>
      </c>
      <c r="W943" s="1">
        <v>41185</v>
      </c>
      <c r="Y943" s="1">
        <v>43920</v>
      </c>
      <c r="Z943" s="2">
        <v>43009</v>
      </c>
      <c r="AA943" t="s">
        <v>3714</v>
      </c>
      <c r="AB943" t="s">
        <v>113</v>
      </c>
      <c r="AC943" t="s">
        <v>113</v>
      </c>
      <c r="AD943" t="s">
        <v>113</v>
      </c>
      <c r="AG943" t="s">
        <v>113</v>
      </c>
      <c r="AH943" t="s">
        <v>111</v>
      </c>
      <c r="AI943" t="s">
        <v>113</v>
      </c>
      <c r="AJ943" t="s">
        <v>131</v>
      </c>
      <c r="AL943" t="s">
        <v>115</v>
      </c>
      <c r="AN943" t="s">
        <v>5648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B943" t="s">
        <v>113</v>
      </c>
      <c r="BD943" t="s">
        <v>113</v>
      </c>
      <c r="BF943" t="s">
        <v>113</v>
      </c>
      <c r="BG943" t="s">
        <v>113</v>
      </c>
      <c r="BH943" t="s">
        <v>111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113</v>
      </c>
      <c r="BV943" t="s">
        <v>111</v>
      </c>
      <c r="BW943" t="s">
        <v>111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  <c r="CW943" t="s">
        <v>113</v>
      </c>
    </row>
    <row r="944" spans="1:101" x14ac:dyDescent="0.25">
      <c r="A944" t="s">
        <v>100</v>
      </c>
      <c r="B944">
        <v>161147</v>
      </c>
      <c r="C944" t="s">
        <v>6384</v>
      </c>
      <c r="D944" t="s">
        <v>102</v>
      </c>
      <c r="E944" t="s">
        <v>6385</v>
      </c>
      <c r="F944" t="s">
        <v>6386</v>
      </c>
      <c r="G944" t="s">
        <v>6387</v>
      </c>
      <c r="H944" t="s">
        <v>6373</v>
      </c>
      <c r="I944" t="s">
        <v>106</v>
      </c>
      <c r="J944" t="s">
        <v>107</v>
      </c>
      <c r="K944" t="s">
        <v>108</v>
      </c>
      <c r="L944">
        <v>10022</v>
      </c>
      <c r="M944" t="s">
        <v>6388</v>
      </c>
      <c r="N944" t="s">
        <v>6389</v>
      </c>
      <c r="O944">
        <v>0</v>
      </c>
      <c r="V944" t="s">
        <v>110</v>
      </c>
      <c r="W944" s="1">
        <v>43468</v>
      </c>
      <c r="Y944" s="1">
        <v>43468</v>
      </c>
      <c r="Z944" s="2">
        <v>43009</v>
      </c>
      <c r="AA944" t="s">
        <v>6390</v>
      </c>
      <c r="AB944" t="s">
        <v>113</v>
      </c>
      <c r="AC944" t="s">
        <v>113</v>
      </c>
      <c r="AD944" t="s">
        <v>113</v>
      </c>
      <c r="AG944" t="s">
        <v>113</v>
      </c>
      <c r="AH944" t="s">
        <v>111</v>
      </c>
      <c r="AI944" t="s">
        <v>113</v>
      </c>
      <c r="AJ944" t="s">
        <v>293</v>
      </c>
      <c r="AL944" t="s">
        <v>115</v>
      </c>
      <c r="AM944" t="s">
        <v>116</v>
      </c>
      <c r="AN944" t="s">
        <v>108</v>
      </c>
      <c r="AO944" t="s">
        <v>113</v>
      </c>
      <c r="AP944" t="s">
        <v>113</v>
      </c>
      <c r="AQ944" t="s">
        <v>111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B944" t="s">
        <v>113</v>
      </c>
      <c r="BD944" t="s">
        <v>113</v>
      </c>
      <c r="BF944" t="s">
        <v>113</v>
      </c>
      <c r="BG944" t="s">
        <v>113</v>
      </c>
      <c r="BH944" t="s">
        <v>113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113</v>
      </c>
      <c r="BV944" t="s">
        <v>111</v>
      </c>
      <c r="BW944" t="s">
        <v>111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  <c r="CW944" t="s">
        <v>113</v>
      </c>
    </row>
    <row r="945" spans="1:101" x14ac:dyDescent="0.25">
      <c r="A945" t="s">
        <v>175</v>
      </c>
      <c r="B945">
        <v>295633</v>
      </c>
      <c r="C945" t="s">
        <v>6391</v>
      </c>
      <c r="D945" t="s">
        <v>102</v>
      </c>
      <c r="E945" t="s">
        <v>6392</v>
      </c>
      <c r="F945" t="s">
        <v>6392</v>
      </c>
      <c r="M945" t="s">
        <v>6393</v>
      </c>
      <c r="O945">
        <v>0</v>
      </c>
      <c r="V945" t="s">
        <v>110</v>
      </c>
      <c r="W945" s="1">
        <v>43270</v>
      </c>
      <c r="Y945" s="1">
        <v>43919</v>
      </c>
      <c r="Z945" s="2">
        <v>43009</v>
      </c>
      <c r="AB945" t="s">
        <v>113</v>
      </c>
      <c r="AC945" t="s">
        <v>113</v>
      </c>
      <c r="AD945" t="s">
        <v>113</v>
      </c>
      <c r="AG945" t="s">
        <v>111</v>
      </c>
      <c r="AH945" t="s">
        <v>113</v>
      </c>
      <c r="AI945" t="s">
        <v>113</v>
      </c>
      <c r="AJ945" t="s">
        <v>131</v>
      </c>
      <c r="AL945" t="s">
        <v>115</v>
      </c>
      <c r="AM945" t="s">
        <v>116</v>
      </c>
      <c r="AN945" t="s">
        <v>108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B945" t="s">
        <v>113</v>
      </c>
      <c r="BD945" t="s">
        <v>113</v>
      </c>
      <c r="BF945" t="s">
        <v>113</v>
      </c>
      <c r="BG945" t="s">
        <v>113</v>
      </c>
      <c r="BH945" t="s">
        <v>111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113</v>
      </c>
      <c r="BV945" t="s">
        <v>111</v>
      </c>
      <c r="BW945" t="s">
        <v>111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  <c r="CW945" t="s">
        <v>113</v>
      </c>
    </row>
    <row r="946" spans="1:101" x14ac:dyDescent="0.25">
      <c r="A946" t="s">
        <v>155</v>
      </c>
      <c r="B946">
        <v>161180</v>
      </c>
      <c r="C946" t="s">
        <v>6394</v>
      </c>
      <c r="D946" t="s">
        <v>102</v>
      </c>
      <c r="E946" t="s">
        <v>6395</v>
      </c>
      <c r="F946" t="s">
        <v>6396</v>
      </c>
      <c r="G946" t="s">
        <v>6397</v>
      </c>
      <c r="H946" t="s">
        <v>5426</v>
      </c>
      <c r="I946" t="s">
        <v>1083</v>
      </c>
      <c r="J946" t="s">
        <v>432</v>
      </c>
      <c r="K946" t="s">
        <v>108</v>
      </c>
      <c r="L946">
        <v>6880</v>
      </c>
      <c r="M946" t="s">
        <v>6398</v>
      </c>
      <c r="N946" t="s">
        <v>6399</v>
      </c>
      <c r="O946">
        <v>3</v>
      </c>
      <c r="V946" t="s">
        <v>110</v>
      </c>
      <c r="W946" s="1">
        <v>40998</v>
      </c>
      <c r="Y946" s="1">
        <v>43920</v>
      </c>
      <c r="Z946" s="2">
        <v>43009</v>
      </c>
      <c r="AA946" t="s">
        <v>6400</v>
      </c>
      <c r="AB946" t="s">
        <v>113</v>
      </c>
      <c r="AC946" t="s">
        <v>113</v>
      </c>
      <c r="AD946" t="s">
        <v>113</v>
      </c>
      <c r="AG946" t="s">
        <v>111</v>
      </c>
      <c r="AH946" t="s">
        <v>113</v>
      </c>
      <c r="AI946" t="s">
        <v>113</v>
      </c>
      <c r="AJ946" t="s">
        <v>114</v>
      </c>
      <c r="AL946" t="s">
        <v>115</v>
      </c>
      <c r="AM946" t="s">
        <v>116</v>
      </c>
      <c r="AN946" t="s">
        <v>108</v>
      </c>
      <c r="AO946" t="s">
        <v>113</v>
      </c>
      <c r="AP946" t="s">
        <v>113</v>
      </c>
      <c r="AQ946" t="s">
        <v>113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B946" t="s">
        <v>113</v>
      </c>
      <c r="BD946" t="s">
        <v>113</v>
      </c>
      <c r="BF946" t="s">
        <v>113</v>
      </c>
      <c r="BG946" t="s">
        <v>113</v>
      </c>
      <c r="BH946" t="s">
        <v>111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113</v>
      </c>
      <c r="BV946" t="s">
        <v>111</v>
      </c>
      <c r="BW946" t="s">
        <v>111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  <c r="CW946" t="s">
        <v>113</v>
      </c>
    </row>
    <row r="947" spans="1:101" x14ac:dyDescent="0.25">
      <c r="A947" t="s">
        <v>175</v>
      </c>
      <c r="B947">
        <v>308595</v>
      </c>
      <c r="C947" t="s">
        <v>6401</v>
      </c>
      <c r="D947" t="s">
        <v>102</v>
      </c>
      <c r="E947" t="s">
        <v>6402</v>
      </c>
      <c r="F947" t="s">
        <v>6402</v>
      </c>
      <c r="G947" t="s">
        <v>6403</v>
      </c>
      <c r="I947" t="s">
        <v>234</v>
      </c>
      <c r="J947" t="s">
        <v>180</v>
      </c>
      <c r="K947" t="s">
        <v>108</v>
      </c>
      <c r="L947">
        <v>94117</v>
      </c>
      <c r="M947">
        <v>4155784933</v>
      </c>
      <c r="O947">
        <v>0</v>
      </c>
      <c r="V947" t="s">
        <v>110</v>
      </c>
      <c r="W947" s="1">
        <v>43951</v>
      </c>
      <c r="Y947" s="1">
        <v>43951</v>
      </c>
      <c r="Z947" s="2">
        <v>43891</v>
      </c>
      <c r="AA947" t="s">
        <v>6404</v>
      </c>
      <c r="AB947" t="s">
        <v>113</v>
      </c>
      <c r="AC947" t="s">
        <v>113</v>
      </c>
      <c r="AD947" t="s">
        <v>113</v>
      </c>
      <c r="AG947" t="s">
        <v>111</v>
      </c>
      <c r="AH947" t="s">
        <v>111</v>
      </c>
      <c r="AI947" t="s">
        <v>113</v>
      </c>
      <c r="AJ947" t="s">
        <v>114</v>
      </c>
      <c r="AL947" t="s">
        <v>115</v>
      </c>
      <c r="AM947" t="s">
        <v>116</v>
      </c>
      <c r="AN947" t="s">
        <v>108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B947" t="s">
        <v>113</v>
      </c>
      <c r="BD947" t="s">
        <v>113</v>
      </c>
      <c r="BF947" t="s">
        <v>113</v>
      </c>
      <c r="BG947" t="s">
        <v>113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t="s">
        <v>113</v>
      </c>
      <c r="BN947" t="s">
        <v>113</v>
      </c>
      <c r="BO947" t="s">
        <v>113</v>
      </c>
      <c r="BP947" t="s">
        <v>113</v>
      </c>
      <c r="BQ947" t="s">
        <v>113</v>
      </c>
      <c r="BR947" t="s">
        <v>113</v>
      </c>
      <c r="BS947" t="s">
        <v>113</v>
      </c>
      <c r="BT947" t="s">
        <v>113</v>
      </c>
      <c r="BU947" t="s">
        <v>113</v>
      </c>
      <c r="BV947" t="s">
        <v>111</v>
      </c>
      <c r="BW947" t="s">
        <v>111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113</v>
      </c>
      <c r="CJ947" t="s">
        <v>113</v>
      </c>
      <c r="CK947" t="s">
        <v>113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  <c r="CW947" t="s">
        <v>113</v>
      </c>
    </row>
    <row r="948" spans="1:101" x14ac:dyDescent="0.25">
      <c r="A948" t="s">
        <v>175</v>
      </c>
      <c r="B948">
        <v>162908</v>
      </c>
      <c r="C948" t="s">
        <v>6405</v>
      </c>
      <c r="D948" t="s">
        <v>102</v>
      </c>
      <c r="E948" t="s">
        <v>6406</v>
      </c>
      <c r="F948" t="s">
        <v>6407</v>
      </c>
      <c r="G948" t="s">
        <v>6408</v>
      </c>
      <c r="H948" t="s">
        <v>3608</v>
      </c>
      <c r="I948" t="s">
        <v>179</v>
      </c>
      <c r="J948" t="s">
        <v>180</v>
      </c>
      <c r="K948" t="s">
        <v>108</v>
      </c>
      <c r="L948">
        <v>94303</v>
      </c>
      <c r="M948" t="s">
        <v>6409</v>
      </c>
      <c r="N948" t="s">
        <v>6409</v>
      </c>
      <c r="O948">
        <v>0</v>
      </c>
      <c r="V948" t="s">
        <v>110</v>
      </c>
      <c r="W948" s="1">
        <v>40998</v>
      </c>
      <c r="Y948" s="1">
        <v>43937</v>
      </c>
      <c r="Z948" s="2">
        <v>43891</v>
      </c>
      <c r="AA948" t="s">
        <v>6410</v>
      </c>
      <c r="AB948" t="s">
        <v>113</v>
      </c>
      <c r="AC948" t="s">
        <v>113</v>
      </c>
      <c r="AD948" t="s">
        <v>113</v>
      </c>
      <c r="AG948" t="s">
        <v>111</v>
      </c>
      <c r="AH948" t="s">
        <v>113</v>
      </c>
      <c r="AI948" t="s">
        <v>113</v>
      </c>
      <c r="AJ948" t="s">
        <v>114</v>
      </c>
      <c r="AL948" t="s">
        <v>115</v>
      </c>
      <c r="AM948" t="s">
        <v>180</v>
      </c>
      <c r="AN948" t="s">
        <v>108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B948" t="s">
        <v>113</v>
      </c>
      <c r="BD948" t="s">
        <v>113</v>
      </c>
      <c r="BF948" t="s">
        <v>113</v>
      </c>
      <c r="BG948" t="s">
        <v>113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113</v>
      </c>
      <c r="BS948" t="s">
        <v>113</v>
      </c>
      <c r="BT948" t="s">
        <v>113</v>
      </c>
      <c r="BU948" t="s">
        <v>113</v>
      </c>
      <c r="BV948" t="s">
        <v>111</v>
      </c>
      <c r="BW948" t="s">
        <v>111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  <c r="CW948" t="s">
        <v>113</v>
      </c>
    </row>
    <row r="949" spans="1:101" x14ac:dyDescent="0.25">
      <c r="A949" t="s">
        <v>100</v>
      </c>
      <c r="B949">
        <v>285996</v>
      </c>
      <c r="C949" t="s">
        <v>6411</v>
      </c>
      <c r="D949" t="s">
        <v>102</v>
      </c>
      <c r="E949" t="s">
        <v>6412</v>
      </c>
      <c r="F949" t="s">
        <v>6412</v>
      </c>
      <c r="G949" t="s">
        <v>6413</v>
      </c>
      <c r="I949" t="s">
        <v>106</v>
      </c>
      <c r="J949" t="s">
        <v>107</v>
      </c>
      <c r="K949" t="s">
        <v>108</v>
      </c>
      <c r="L949">
        <v>10014</v>
      </c>
      <c r="M949" t="s">
        <v>6414</v>
      </c>
      <c r="N949" t="s">
        <v>6415</v>
      </c>
      <c r="O949">
        <v>0</v>
      </c>
      <c r="V949" t="s">
        <v>110</v>
      </c>
      <c r="W949" s="1">
        <v>42716</v>
      </c>
      <c r="Y949" s="1">
        <v>43920</v>
      </c>
      <c r="Z949" s="2">
        <v>43009</v>
      </c>
      <c r="AA949" t="s">
        <v>6416</v>
      </c>
      <c r="AB949" t="s">
        <v>113</v>
      </c>
      <c r="AC949" t="s">
        <v>113</v>
      </c>
      <c r="AD949" t="s">
        <v>113</v>
      </c>
      <c r="AG949" t="s">
        <v>111</v>
      </c>
      <c r="AH949" t="s">
        <v>111</v>
      </c>
      <c r="AI949" t="s">
        <v>113</v>
      </c>
      <c r="AJ949" t="s">
        <v>114</v>
      </c>
      <c r="AL949" t="s">
        <v>115</v>
      </c>
      <c r="AM949" t="s">
        <v>116</v>
      </c>
      <c r="AN949" t="s">
        <v>108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B949" t="s">
        <v>113</v>
      </c>
      <c r="BD949" t="s">
        <v>113</v>
      </c>
      <c r="BF949" t="s">
        <v>113</v>
      </c>
      <c r="BG949" t="s">
        <v>113</v>
      </c>
      <c r="BH949" t="s">
        <v>111</v>
      </c>
      <c r="BI949" t="s">
        <v>113</v>
      </c>
      <c r="BJ949" t="s">
        <v>113</v>
      </c>
      <c r="BK949" t="s">
        <v>113</v>
      </c>
      <c r="BL949" t="s">
        <v>113</v>
      </c>
      <c r="BM949" t="s">
        <v>113</v>
      </c>
      <c r="BN949" t="s">
        <v>113</v>
      </c>
      <c r="BO949" t="s">
        <v>113</v>
      </c>
      <c r="BP949" t="s">
        <v>113</v>
      </c>
      <c r="BQ949" t="s">
        <v>113</v>
      </c>
      <c r="BR949" t="s">
        <v>113</v>
      </c>
      <c r="BS949" t="s">
        <v>113</v>
      </c>
      <c r="BT949" t="s">
        <v>113</v>
      </c>
      <c r="BU949" t="s">
        <v>113</v>
      </c>
      <c r="BV949" t="s">
        <v>111</v>
      </c>
      <c r="BW949" t="s">
        <v>111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113</v>
      </c>
      <c r="CJ949" t="s">
        <v>113</v>
      </c>
      <c r="CK949" t="s">
        <v>113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  <c r="CW949" t="s">
        <v>113</v>
      </c>
    </row>
    <row r="950" spans="1:101" x14ac:dyDescent="0.25">
      <c r="A950" t="s">
        <v>100</v>
      </c>
      <c r="B950">
        <v>171289</v>
      </c>
      <c r="C950" t="s">
        <v>6417</v>
      </c>
      <c r="D950" t="s">
        <v>102</v>
      </c>
      <c r="E950" t="s">
        <v>6418</v>
      </c>
      <c r="F950" t="s">
        <v>6418</v>
      </c>
      <c r="G950" t="s">
        <v>6419</v>
      </c>
      <c r="H950" t="s">
        <v>6420</v>
      </c>
      <c r="I950" t="s">
        <v>106</v>
      </c>
      <c r="J950" t="s">
        <v>107</v>
      </c>
      <c r="K950" t="s">
        <v>108</v>
      </c>
      <c r="L950">
        <v>10018</v>
      </c>
      <c r="M950" t="s">
        <v>6421</v>
      </c>
      <c r="O950">
        <v>0</v>
      </c>
      <c r="V950" t="s">
        <v>110</v>
      </c>
      <c r="W950" s="1">
        <v>41761</v>
      </c>
      <c r="Y950" s="1">
        <v>43553</v>
      </c>
      <c r="Z950" s="2">
        <v>43009</v>
      </c>
      <c r="AA950" t="s">
        <v>6422</v>
      </c>
      <c r="AB950" t="s">
        <v>113</v>
      </c>
      <c r="AC950" t="s">
        <v>113</v>
      </c>
      <c r="AD950" t="s">
        <v>113</v>
      </c>
      <c r="AG950" t="s">
        <v>113</v>
      </c>
      <c r="AH950" t="s">
        <v>111</v>
      </c>
      <c r="AI950" t="s">
        <v>113</v>
      </c>
      <c r="AJ950" t="s">
        <v>114</v>
      </c>
      <c r="AL950" t="s">
        <v>115</v>
      </c>
      <c r="AM950" t="s">
        <v>116</v>
      </c>
      <c r="AN950" t="s">
        <v>108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B950" t="s">
        <v>113</v>
      </c>
      <c r="BD950" t="s">
        <v>113</v>
      </c>
      <c r="BF950" t="s">
        <v>113</v>
      </c>
      <c r="BG950" t="s">
        <v>113</v>
      </c>
      <c r="BH950" t="s">
        <v>111</v>
      </c>
      <c r="BI950" t="s">
        <v>113</v>
      </c>
      <c r="BJ950" t="s">
        <v>113</v>
      </c>
      <c r="BK950" t="s">
        <v>113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113</v>
      </c>
      <c r="BV950" t="s">
        <v>111</v>
      </c>
      <c r="BW950" t="s">
        <v>111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  <c r="CW950" t="s">
        <v>113</v>
      </c>
    </row>
    <row r="951" spans="1:101" x14ac:dyDescent="0.25">
      <c r="A951" t="s">
        <v>117</v>
      </c>
      <c r="B951">
        <v>288277</v>
      </c>
      <c r="C951" t="s">
        <v>6423</v>
      </c>
      <c r="D951" t="s">
        <v>102</v>
      </c>
      <c r="E951" t="s">
        <v>6424</v>
      </c>
      <c r="F951" t="s">
        <v>6425</v>
      </c>
      <c r="G951" t="s">
        <v>632</v>
      </c>
      <c r="H951" t="s">
        <v>633</v>
      </c>
      <c r="I951" t="s">
        <v>634</v>
      </c>
      <c r="K951" t="s">
        <v>635</v>
      </c>
      <c r="M951" t="s">
        <v>636</v>
      </c>
      <c r="N951" t="s">
        <v>637</v>
      </c>
      <c r="O951">
        <v>2</v>
      </c>
      <c r="V951" t="s">
        <v>110</v>
      </c>
      <c r="W951" s="1">
        <v>42851</v>
      </c>
      <c r="Y951" s="1">
        <v>43920</v>
      </c>
      <c r="Z951" s="2">
        <v>43009</v>
      </c>
      <c r="AA951" t="s">
        <v>6426</v>
      </c>
      <c r="AB951" t="s">
        <v>113</v>
      </c>
      <c r="AC951" t="s">
        <v>113</v>
      </c>
      <c r="AD951" t="s">
        <v>113</v>
      </c>
      <c r="AG951" t="s">
        <v>111</v>
      </c>
      <c r="AH951" t="s">
        <v>111</v>
      </c>
      <c r="AI951" t="s">
        <v>113</v>
      </c>
      <c r="AJ951" t="s">
        <v>131</v>
      </c>
      <c r="AL951" t="s">
        <v>115</v>
      </c>
      <c r="AN951" t="s">
        <v>635</v>
      </c>
      <c r="AO951" t="s">
        <v>113</v>
      </c>
      <c r="AP951" t="s">
        <v>113</v>
      </c>
      <c r="AQ951" t="s">
        <v>113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B951" t="s">
        <v>113</v>
      </c>
      <c r="BD951" t="s">
        <v>113</v>
      </c>
      <c r="BF951" t="s">
        <v>113</v>
      </c>
      <c r="BG951" t="s">
        <v>113</v>
      </c>
      <c r="BH951" t="s">
        <v>111</v>
      </c>
      <c r="BI951" t="s">
        <v>113</v>
      </c>
      <c r="BJ951" t="s">
        <v>113</v>
      </c>
      <c r="BK951" t="s">
        <v>113</v>
      </c>
      <c r="BL951" t="s">
        <v>113</v>
      </c>
      <c r="BM951" t="s">
        <v>113</v>
      </c>
      <c r="BN951" t="s">
        <v>113</v>
      </c>
      <c r="BO951" t="s">
        <v>113</v>
      </c>
      <c r="BP951" t="s">
        <v>113</v>
      </c>
      <c r="BQ951" t="s">
        <v>113</v>
      </c>
      <c r="BR951" t="s">
        <v>113</v>
      </c>
      <c r="BS951" t="s">
        <v>113</v>
      </c>
      <c r="BT951" t="s">
        <v>113</v>
      </c>
      <c r="BU951" t="s">
        <v>113</v>
      </c>
      <c r="BV951" t="s">
        <v>111</v>
      </c>
      <c r="BW951" t="s">
        <v>111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113</v>
      </c>
      <c r="CJ951" t="s">
        <v>113</v>
      </c>
      <c r="CK951" t="s">
        <v>113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  <c r="CW951" t="s">
        <v>113</v>
      </c>
    </row>
    <row r="952" spans="1:101" x14ac:dyDescent="0.25">
      <c r="A952" t="s">
        <v>100</v>
      </c>
      <c r="B952">
        <v>304325</v>
      </c>
      <c r="C952" t="s">
        <v>6427</v>
      </c>
      <c r="D952" t="s">
        <v>102</v>
      </c>
      <c r="E952" t="s">
        <v>6428</v>
      </c>
      <c r="F952" t="s">
        <v>6429</v>
      </c>
      <c r="G952" t="s">
        <v>104</v>
      </c>
      <c r="H952" t="s">
        <v>6430</v>
      </c>
      <c r="I952" t="s">
        <v>106</v>
      </c>
      <c r="J952" t="s">
        <v>107</v>
      </c>
      <c r="K952" t="s">
        <v>108</v>
      </c>
      <c r="L952">
        <v>10025</v>
      </c>
      <c r="M952" t="s">
        <v>6431</v>
      </c>
      <c r="O952">
        <v>0</v>
      </c>
      <c r="V952" t="s">
        <v>110</v>
      </c>
      <c r="W952" s="1">
        <v>43620</v>
      </c>
      <c r="Y952" s="1">
        <v>43916</v>
      </c>
      <c r="Z952" s="2">
        <v>43009</v>
      </c>
      <c r="AA952" t="s">
        <v>6432</v>
      </c>
      <c r="AB952" t="s">
        <v>113</v>
      </c>
      <c r="AC952" t="s">
        <v>113</v>
      </c>
      <c r="AD952" t="s">
        <v>113</v>
      </c>
      <c r="AG952" t="s">
        <v>113</v>
      </c>
      <c r="AH952" t="s">
        <v>111</v>
      </c>
      <c r="AI952" t="s">
        <v>113</v>
      </c>
      <c r="AJ952" t="s">
        <v>114</v>
      </c>
      <c r="AL952" t="s">
        <v>115</v>
      </c>
      <c r="AM952" t="s">
        <v>116</v>
      </c>
      <c r="AN952" t="s">
        <v>108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B952" t="s">
        <v>113</v>
      </c>
      <c r="BD952" t="s">
        <v>113</v>
      </c>
      <c r="BF952" t="s">
        <v>113</v>
      </c>
      <c r="BG952" t="s">
        <v>111</v>
      </c>
      <c r="BH952" t="s">
        <v>113</v>
      </c>
      <c r="BI952" t="s">
        <v>113</v>
      </c>
      <c r="BJ952" t="s">
        <v>113</v>
      </c>
      <c r="BK952" t="s">
        <v>113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113</v>
      </c>
      <c r="BV952" t="s">
        <v>113</v>
      </c>
      <c r="BW952" t="s">
        <v>111</v>
      </c>
      <c r="BX952" t="s">
        <v>111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113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113</v>
      </c>
      <c r="CT952" t="s">
        <v>113</v>
      </c>
      <c r="CU952" t="s">
        <v>113</v>
      </c>
      <c r="CV952" t="s">
        <v>113</v>
      </c>
      <c r="CW952" t="s">
        <v>113</v>
      </c>
    </row>
    <row r="953" spans="1:101" x14ac:dyDescent="0.25">
      <c r="A953" t="s">
        <v>155</v>
      </c>
      <c r="B953">
        <v>299042</v>
      </c>
      <c r="C953" t="s">
        <v>6433</v>
      </c>
      <c r="D953" t="s">
        <v>102</v>
      </c>
      <c r="E953" t="s">
        <v>6434</v>
      </c>
      <c r="F953" t="s">
        <v>6434</v>
      </c>
      <c r="G953" t="s">
        <v>6435</v>
      </c>
      <c r="I953" t="s">
        <v>1041</v>
      </c>
      <c r="J953" t="s">
        <v>161</v>
      </c>
      <c r="K953" t="s">
        <v>108</v>
      </c>
      <c r="L953">
        <v>2116</v>
      </c>
      <c r="M953" t="s">
        <v>6436</v>
      </c>
      <c r="O953">
        <v>0</v>
      </c>
      <c r="V953" t="s">
        <v>110</v>
      </c>
      <c r="W953" s="1">
        <v>43368</v>
      </c>
      <c r="Y953" s="1">
        <v>43913</v>
      </c>
      <c r="Z953" s="2">
        <v>43009</v>
      </c>
      <c r="AB953" t="s">
        <v>113</v>
      </c>
      <c r="AC953" t="s">
        <v>113</v>
      </c>
      <c r="AD953" t="s">
        <v>113</v>
      </c>
      <c r="AG953" t="s">
        <v>113</v>
      </c>
      <c r="AH953" t="s">
        <v>111</v>
      </c>
      <c r="AI953" t="s">
        <v>113</v>
      </c>
      <c r="AJ953" t="s">
        <v>293</v>
      </c>
      <c r="AL953" t="s">
        <v>115</v>
      </c>
      <c r="AM953" t="s">
        <v>116</v>
      </c>
      <c r="AN953" t="s">
        <v>108</v>
      </c>
      <c r="AO953" t="s">
        <v>113</v>
      </c>
      <c r="AP953" t="s">
        <v>113</v>
      </c>
      <c r="AQ953" t="s">
        <v>113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B953" t="s">
        <v>113</v>
      </c>
      <c r="BD953" t="s">
        <v>113</v>
      </c>
      <c r="BF953" t="s">
        <v>113</v>
      </c>
      <c r="BG953" t="s">
        <v>113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113</v>
      </c>
      <c r="BV953" t="s">
        <v>111</v>
      </c>
      <c r="BW953" t="s">
        <v>111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  <c r="CW953" t="s">
        <v>113</v>
      </c>
    </row>
    <row r="954" spans="1:101" x14ac:dyDescent="0.25">
      <c r="A954" t="s">
        <v>117</v>
      </c>
      <c r="B954">
        <v>288929</v>
      </c>
      <c r="C954" t="s">
        <v>6437</v>
      </c>
      <c r="D954" t="s">
        <v>102</v>
      </c>
      <c r="E954" t="s">
        <v>6438</v>
      </c>
      <c r="F954" t="s">
        <v>6438</v>
      </c>
      <c r="G954" t="s">
        <v>6439</v>
      </c>
      <c r="I954" t="s">
        <v>1770</v>
      </c>
      <c r="K954" t="s">
        <v>365</v>
      </c>
      <c r="L954" t="s">
        <v>6440</v>
      </c>
      <c r="M954" t="s">
        <v>6441</v>
      </c>
      <c r="O954">
        <v>0</v>
      </c>
      <c r="V954" t="s">
        <v>110</v>
      </c>
      <c r="W954" s="1">
        <v>43161</v>
      </c>
      <c r="Y954" s="1">
        <v>43927</v>
      </c>
      <c r="Z954" s="2">
        <v>43891</v>
      </c>
      <c r="AB954" t="s">
        <v>111</v>
      </c>
      <c r="AC954" t="s">
        <v>113</v>
      </c>
      <c r="AD954" t="s">
        <v>113</v>
      </c>
      <c r="AG954" t="s">
        <v>113</v>
      </c>
      <c r="AH954" t="s">
        <v>111</v>
      </c>
      <c r="AI954" t="s">
        <v>113</v>
      </c>
      <c r="AJ954" t="s">
        <v>131</v>
      </c>
      <c r="AL954" t="s">
        <v>199</v>
      </c>
      <c r="AN954" t="s">
        <v>365</v>
      </c>
      <c r="AO954" t="s">
        <v>113</v>
      </c>
      <c r="AP954" t="s">
        <v>113</v>
      </c>
      <c r="AQ954" t="s">
        <v>113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B954" t="s">
        <v>113</v>
      </c>
      <c r="BD954" t="s">
        <v>111</v>
      </c>
      <c r="BE954" t="s">
        <v>111</v>
      </c>
      <c r="BF954" t="s">
        <v>113</v>
      </c>
      <c r="BG954" t="s">
        <v>113</v>
      </c>
      <c r="BH954" t="s">
        <v>111</v>
      </c>
      <c r="BI954" t="s">
        <v>113</v>
      </c>
      <c r="BJ954" t="s">
        <v>113</v>
      </c>
      <c r="BK954" t="s">
        <v>113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113</v>
      </c>
      <c r="BS954" t="s">
        <v>113</v>
      </c>
      <c r="BT954" t="s">
        <v>113</v>
      </c>
      <c r="BU954" t="s">
        <v>113</v>
      </c>
      <c r="BV954" t="s">
        <v>111</v>
      </c>
      <c r="BW954" t="s">
        <v>111</v>
      </c>
      <c r="BX954" t="s">
        <v>113</v>
      </c>
      <c r="BY954" t="s">
        <v>113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113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  <c r="CW954" t="s">
        <v>113</v>
      </c>
    </row>
    <row r="955" spans="1:101" x14ac:dyDescent="0.25">
      <c r="A955" t="s">
        <v>117</v>
      </c>
      <c r="B955">
        <v>162114</v>
      </c>
      <c r="C955" t="s">
        <v>6442</v>
      </c>
      <c r="D955" t="s">
        <v>102</v>
      </c>
      <c r="E955" t="s">
        <v>6443</v>
      </c>
      <c r="F955" t="s">
        <v>6443</v>
      </c>
      <c r="G955" t="s">
        <v>4601</v>
      </c>
      <c r="H955" t="s">
        <v>1779</v>
      </c>
      <c r="I955" t="s">
        <v>128</v>
      </c>
      <c r="K955" t="s">
        <v>219</v>
      </c>
      <c r="M955" t="s">
        <v>1780</v>
      </c>
      <c r="N955" t="s">
        <v>1781</v>
      </c>
      <c r="O955">
        <v>2</v>
      </c>
      <c r="V955" t="s">
        <v>110</v>
      </c>
      <c r="W955" s="1">
        <v>40996</v>
      </c>
      <c r="Y955" s="1">
        <v>43907</v>
      </c>
      <c r="Z955" s="2">
        <v>43009</v>
      </c>
      <c r="AA955" t="s">
        <v>1782</v>
      </c>
      <c r="AB955" t="s">
        <v>113</v>
      </c>
      <c r="AC955" t="s">
        <v>113</v>
      </c>
      <c r="AD955" t="s">
        <v>113</v>
      </c>
      <c r="AG955" t="s">
        <v>113</v>
      </c>
      <c r="AH955" t="s">
        <v>111</v>
      </c>
      <c r="AI955" t="s">
        <v>113</v>
      </c>
      <c r="AJ955" t="s">
        <v>131</v>
      </c>
      <c r="AL955" t="s">
        <v>115</v>
      </c>
      <c r="AN955" t="s">
        <v>122</v>
      </c>
      <c r="AO955" t="s">
        <v>113</v>
      </c>
      <c r="AP955" t="s">
        <v>113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B955" t="s">
        <v>113</v>
      </c>
      <c r="BD955" t="s">
        <v>113</v>
      </c>
      <c r="BF955" t="s">
        <v>113</v>
      </c>
      <c r="BG955" t="s">
        <v>113</v>
      </c>
      <c r="BH955" t="s">
        <v>111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113</v>
      </c>
      <c r="BV955" t="s">
        <v>111</v>
      </c>
      <c r="BW955" t="s">
        <v>111</v>
      </c>
      <c r="BX955" t="s">
        <v>111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  <c r="CW955" t="s">
        <v>113</v>
      </c>
    </row>
    <row r="956" spans="1:101" x14ac:dyDescent="0.25">
      <c r="A956" t="s">
        <v>155</v>
      </c>
      <c r="B956">
        <v>164969</v>
      </c>
      <c r="C956" t="s">
        <v>6444</v>
      </c>
      <c r="D956" t="s">
        <v>102</v>
      </c>
      <c r="E956" t="s">
        <v>6445</v>
      </c>
      <c r="F956" t="s">
        <v>6445</v>
      </c>
      <c r="G956" t="s">
        <v>6446</v>
      </c>
      <c r="H956" t="s">
        <v>2418</v>
      </c>
      <c r="I956" t="s">
        <v>6447</v>
      </c>
      <c r="J956" t="s">
        <v>6448</v>
      </c>
      <c r="K956" t="s">
        <v>108</v>
      </c>
      <c r="L956">
        <v>5482</v>
      </c>
      <c r="M956" t="s">
        <v>6449</v>
      </c>
      <c r="O956">
        <v>0</v>
      </c>
      <c r="V956" t="s">
        <v>110</v>
      </c>
      <c r="W956" s="1">
        <v>42075</v>
      </c>
      <c r="Y956" s="1">
        <v>43935</v>
      </c>
      <c r="Z956" s="2">
        <v>43891</v>
      </c>
      <c r="AA956" t="s">
        <v>6450</v>
      </c>
      <c r="AB956" t="s">
        <v>113</v>
      </c>
      <c r="AC956" t="s">
        <v>113</v>
      </c>
      <c r="AD956" t="s">
        <v>113</v>
      </c>
      <c r="AG956" t="s">
        <v>113</v>
      </c>
      <c r="AH956" t="s">
        <v>111</v>
      </c>
      <c r="AI956" t="s">
        <v>113</v>
      </c>
      <c r="AJ956" t="s">
        <v>114</v>
      </c>
      <c r="AL956" t="s">
        <v>115</v>
      </c>
      <c r="AM956" t="s">
        <v>161</v>
      </c>
      <c r="AN956" t="s">
        <v>108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B956" t="s">
        <v>113</v>
      </c>
      <c r="BD956" t="s">
        <v>113</v>
      </c>
      <c r="BF956" t="s">
        <v>113</v>
      </c>
      <c r="BG956" t="s">
        <v>113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113</v>
      </c>
      <c r="BV956" t="s">
        <v>113</v>
      </c>
      <c r="BW956" t="s">
        <v>111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111</v>
      </c>
      <c r="CT956" t="s">
        <v>113</v>
      </c>
      <c r="CU956" t="s">
        <v>113</v>
      </c>
      <c r="CV956" t="s">
        <v>113</v>
      </c>
      <c r="CW956" t="s">
        <v>113</v>
      </c>
    </row>
    <row r="957" spans="1:101" x14ac:dyDescent="0.25">
      <c r="A957" t="s">
        <v>100</v>
      </c>
      <c r="B957">
        <v>301043</v>
      </c>
      <c r="C957" t="s">
        <v>6451</v>
      </c>
      <c r="D957" t="s">
        <v>102</v>
      </c>
      <c r="E957" t="s">
        <v>6452</v>
      </c>
      <c r="F957" t="s">
        <v>6452</v>
      </c>
      <c r="G957" t="s">
        <v>6453</v>
      </c>
      <c r="H957" t="s">
        <v>350</v>
      </c>
      <c r="I957" t="s">
        <v>106</v>
      </c>
      <c r="J957" t="s">
        <v>107</v>
      </c>
      <c r="K957" t="s">
        <v>108</v>
      </c>
      <c r="L957">
        <v>10019</v>
      </c>
      <c r="M957" t="s">
        <v>6454</v>
      </c>
      <c r="O957">
        <v>0</v>
      </c>
      <c r="V957" t="s">
        <v>110</v>
      </c>
      <c r="W957" s="1">
        <v>43529</v>
      </c>
      <c r="Y957" s="1">
        <v>43920</v>
      </c>
      <c r="Z957" s="2">
        <v>43009</v>
      </c>
      <c r="AB957" t="s">
        <v>113</v>
      </c>
      <c r="AC957" t="s">
        <v>113</v>
      </c>
      <c r="AD957" t="s">
        <v>113</v>
      </c>
      <c r="AG957" t="s">
        <v>113</v>
      </c>
      <c r="AH957" t="s">
        <v>111</v>
      </c>
      <c r="AI957" t="s">
        <v>113</v>
      </c>
      <c r="AJ957" t="s">
        <v>293</v>
      </c>
      <c r="AL957" t="s">
        <v>115</v>
      </c>
      <c r="AM957" t="s">
        <v>116</v>
      </c>
      <c r="AN957" t="s">
        <v>108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B957" t="s">
        <v>113</v>
      </c>
      <c r="BD957" t="s">
        <v>113</v>
      </c>
      <c r="BF957" t="s">
        <v>113</v>
      </c>
      <c r="BG957" t="s">
        <v>113</v>
      </c>
      <c r="BH957" t="s">
        <v>113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113</v>
      </c>
      <c r="BR957" t="s">
        <v>113</v>
      </c>
      <c r="BS957" t="s">
        <v>113</v>
      </c>
      <c r="BT957" t="s">
        <v>113</v>
      </c>
      <c r="BU957" t="s">
        <v>113</v>
      </c>
      <c r="BV957" t="s">
        <v>111</v>
      </c>
      <c r="BW957" t="s">
        <v>111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  <c r="CW957" t="s">
        <v>113</v>
      </c>
    </row>
    <row r="958" spans="1:101" x14ac:dyDescent="0.25">
      <c r="A958" t="s">
        <v>117</v>
      </c>
      <c r="B958">
        <v>284953</v>
      </c>
      <c r="C958" t="s">
        <v>6455</v>
      </c>
      <c r="D958" t="s">
        <v>102</v>
      </c>
      <c r="E958" t="s">
        <v>6456</v>
      </c>
      <c r="F958" t="s">
        <v>6456</v>
      </c>
      <c r="G958" t="s">
        <v>6457</v>
      </c>
      <c r="I958" t="s">
        <v>3320</v>
      </c>
      <c r="K958" t="s">
        <v>251</v>
      </c>
      <c r="L958" t="s">
        <v>6458</v>
      </c>
      <c r="M958" t="s">
        <v>6459</v>
      </c>
      <c r="O958">
        <v>1</v>
      </c>
      <c r="V958" t="s">
        <v>110</v>
      </c>
      <c r="W958" s="1">
        <v>42781</v>
      </c>
      <c r="Y958" s="1">
        <v>43656</v>
      </c>
      <c r="Z958" s="2">
        <v>43009</v>
      </c>
      <c r="AA958" t="s">
        <v>6460</v>
      </c>
      <c r="AB958" t="s">
        <v>111</v>
      </c>
      <c r="AC958" t="s">
        <v>113</v>
      </c>
      <c r="AD958" t="s">
        <v>113</v>
      </c>
      <c r="AG958" t="s">
        <v>113</v>
      </c>
      <c r="AH958" t="s">
        <v>111</v>
      </c>
      <c r="AI958" t="s">
        <v>113</v>
      </c>
      <c r="AJ958" t="s">
        <v>131</v>
      </c>
      <c r="AL958" t="s">
        <v>2869</v>
      </c>
      <c r="AN958" t="s">
        <v>251</v>
      </c>
      <c r="AO958" t="s">
        <v>113</v>
      </c>
      <c r="AP958" t="s">
        <v>113</v>
      </c>
      <c r="AQ958" t="s">
        <v>113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113</v>
      </c>
      <c r="BB958" t="s">
        <v>113</v>
      </c>
      <c r="BD958" t="s">
        <v>113</v>
      </c>
      <c r="BF958" t="s">
        <v>113</v>
      </c>
      <c r="BG958" t="s">
        <v>113</v>
      </c>
      <c r="BH958" t="s">
        <v>111</v>
      </c>
      <c r="BI958" t="s">
        <v>113</v>
      </c>
      <c r="BJ958" t="s">
        <v>113</v>
      </c>
      <c r="BK958" t="s">
        <v>113</v>
      </c>
      <c r="BL958" t="s">
        <v>113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113</v>
      </c>
      <c r="BV958" t="s">
        <v>111</v>
      </c>
      <c r="BW958" t="s">
        <v>111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  <c r="CW958" t="s">
        <v>113</v>
      </c>
    </row>
    <row r="959" spans="1:101" x14ac:dyDescent="0.25">
      <c r="A959" t="s">
        <v>175</v>
      </c>
      <c r="B959">
        <v>277092</v>
      </c>
      <c r="C959" t="s">
        <v>6461</v>
      </c>
      <c r="D959" t="s">
        <v>102</v>
      </c>
      <c r="E959" t="s">
        <v>6462</v>
      </c>
      <c r="F959" t="s">
        <v>6462</v>
      </c>
      <c r="G959" t="s">
        <v>6463</v>
      </c>
      <c r="I959" t="s">
        <v>234</v>
      </c>
      <c r="J959" t="s">
        <v>180</v>
      </c>
      <c r="K959" t="s">
        <v>108</v>
      </c>
      <c r="L959">
        <v>94104</v>
      </c>
      <c r="M959" t="s">
        <v>6464</v>
      </c>
      <c r="O959">
        <v>1</v>
      </c>
      <c r="P959" t="s">
        <v>1898</v>
      </c>
      <c r="Q959" t="s">
        <v>6465</v>
      </c>
      <c r="R959" t="s">
        <v>234</v>
      </c>
      <c r="S959" t="s">
        <v>180</v>
      </c>
      <c r="T959" t="s">
        <v>108</v>
      </c>
      <c r="U959">
        <v>94104</v>
      </c>
      <c r="V959" t="s">
        <v>110</v>
      </c>
      <c r="W959" s="1">
        <v>42264</v>
      </c>
      <c r="Y959" s="1">
        <v>43909</v>
      </c>
      <c r="Z959" s="2">
        <v>43009</v>
      </c>
      <c r="AA959" t="s">
        <v>6466</v>
      </c>
      <c r="AB959" t="s">
        <v>113</v>
      </c>
      <c r="AC959" t="s">
        <v>113</v>
      </c>
      <c r="AD959" t="s">
        <v>113</v>
      </c>
      <c r="AG959" t="s">
        <v>111</v>
      </c>
      <c r="AH959" t="s">
        <v>113</v>
      </c>
      <c r="AI959" t="s">
        <v>113</v>
      </c>
      <c r="AJ959" t="s">
        <v>114</v>
      </c>
      <c r="AL959" t="s">
        <v>115</v>
      </c>
      <c r="AM959" t="s">
        <v>116</v>
      </c>
      <c r="AN959" t="s">
        <v>108</v>
      </c>
      <c r="AO959" t="s">
        <v>113</v>
      </c>
      <c r="AP959" t="s">
        <v>113</v>
      </c>
      <c r="AQ959" t="s">
        <v>113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B959" t="s">
        <v>113</v>
      </c>
      <c r="BD959" t="s">
        <v>113</v>
      </c>
      <c r="BF959" t="s">
        <v>113</v>
      </c>
      <c r="BG959" t="s">
        <v>113</v>
      </c>
      <c r="BH959" t="s">
        <v>113</v>
      </c>
      <c r="BI959" t="s">
        <v>113</v>
      </c>
      <c r="BJ959" t="s">
        <v>113</v>
      </c>
      <c r="BK959" t="s">
        <v>113</v>
      </c>
      <c r="BL959" t="s">
        <v>113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113</v>
      </c>
      <c r="BV959" t="s">
        <v>111</v>
      </c>
      <c r="BW959" t="s">
        <v>111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  <c r="CW959" t="s">
        <v>113</v>
      </c>
    </row>
    <row r="960" spans="1:101" x14ac:dyDescent="0.25">
      <c r="A960" t="s">
        <v>155</v>
      </c>
      <c r="B960">
        <v>158974</v>
      </c>
      <c r="C960" t="s">
        <v>6467</v>
      </c>
      <c r="D960" t="s">
        <v>102</v>
      </c>
      <c r="E960" t="s">
        <v>6468</v>
      </c>
      <c r="F960" t="s">
        <v>6468</v>
      </c>
      <c r="G960" t="s">
        <v>6469</v>
      </c>
      <c r="H960" t="s">
        <v>705</v>
      </c>
      <c r="I960" t="s">
        <v>2280</v>
      </c>
      <c r="J960" t="s">
        <v>432</v>
      </c>
      <c r="K960" t="s">
        <v>108</v>
      </c>
      <c r="L960">
        <v>6830</v>
      </c>
      <c r="M960" t="s">
        <v>6470</v>
      </c>
      <c r="O960">
        <v>0</v>
      </c>
      <c r="V960" t="s">
        <v>110</v>
      </c>
      <c r="W960" s="1">
        <v>43454</v>
      </c>
      <c r="Y960" s="1">
        <v>43906</v>
      </c>
      <c r="Z960" s="2">
        <v>43009</v>
      </c>
      <c r="AB960" t="s">
        <v>113</v>
      </c>
      <c r="AC960" t="s">
        <v>113</v>
      </c>
      <c r="AD960" t="s">
        <v>113</v>
      </c>
      <c r="AG960" t="s">
        <v>113</v>
      </c>
      <c r="AH960" t="s">
        <v>111</v>
      </c>
      <c r="AI960" t="s">
        <v>113</v>
      </c>
      <c r="AJ960" t="s">
        <v>114</v>
      </c>
      <c r="AL960" t="s">
        <v>115</v>
      </c>
      <c r="AM960" t="s">
        <v>116</v>
      </c>
      <c r="AN960" t="s">
        <v>108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113</v>
      </c>
      <c r="BB960" t="s">
        <v>113</v>
      </c>
      <c r="BD960" t="s">
        <v>113</v>
      </c>
      <c r="BF960" t="s">
        <v>113</v>
      </c>
      <c r="BG960" t="s">
        <v>113</v>
      </c>
      <c r="BH960" t="s">
        <v>113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113</v>
      </c>
      <c r="BV960" t="s">
        <v>111</v>
      </c>
      <c r="BW960" t="s">
        <v>111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113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113</v>
      </c>
      <c r="CT960" t="s">
        <v>113</v>
      </c>
      <c r="CU960" t="s">
        <v>113</v>
      </c>
      <c r="CV960" t="s">
        <v>113</v>
      </c>
      <c r="CW960" t="s">
        <v>113</v>
      </c>
    </row>
    <row r="961" spans="1:101" x14ac:dyDescent="0.25">
      <c r="A961" t="s">
        <v>368</v>
      </c>
      <c r="B961">
        <v>161876</v>
      </c>
      <c r="C961" t="s">
        <v>6471</v>
      </c>
      <c r="D961" t="s">
        <v>102</v>
      </c>
      <c r="E961" t="s">
        <v>6472</v>
      </c>
      <c r="F961" t="s">
        <v>6473</v>
      </c>
      <c r="G961" t="s">
        <v>6474</v>
      </c>
      <c r="H961" t="s">
        <v>6475</v>
      </c>
      <c r="I961" t="s">
        <v>372</v>
      </c>
      <c r="J961" t="s">
        <v>373</v>
      </c>
      <c r="K961" t="s">
        <v>108</v>
      </c>
      <c r="L961" t="s">
        <v>6476</v>
      </c>
      <c r="M961" t="s">
        <v>6477</v>
      </c>
      <c r="O961">
        <v>0</v>
      </c>
      <c r="V961" t="s">
        <v>110</v>
      </c>
      <c r="W961" s="1">
        <v>43220</v>
      </c>
      <c r="Y961" s="1">
        <v>43920</v>
      </c>
      <c r="Z961" s="2">
        <v>43009</v>
      </c>
      <c r="AA961" t="s">
        <v>6478</v>
      </c>
      <c r="AB961" t="s">
        <v>113</v>
      </c>
      <c r="AC961" t="s">
        <v>113</v>
      </c>
      <c r="AD961" t="s">
        <v>113</v>
      </c>
      <c r="AG961" t="s">
        <v>113</v>
      </c>
      <c r="AH961" t="s">
        <v>111</v>
      </c>
      <c r="AI961" t="s">
        <v>113</v>
      </c>
      <c r="AJ961" t="s">
        <v>114</v>
      </c>
      <c r="AL961" t="s">
        <v>115</v>
      </c>
      <c r="AM961" t="s">
        <v>116</v>
      </c>
      <c r="AN961" t="s">
        <v>108</v>
      </c>
      <c r="AO961" t="s">
        <v>113</v>
      </c>
      <c r="AP961" t="s">
        <v>113</v>
      </c>
      <c r="AQ961" t="s">
        <v>113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B961" t="s">
        <v>113</v>
      </c>
      <c r="BD961" t="s">
        <v>113</v>
      </c>
      <c r="BF961" t="s">
        <v>113</v>
      </c>
      <c r="BG961" t="s">
        <v>113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113</v>
      </c>
      <c r="BV961" t="s">
        <v>113</v>
      </c>
      <c r="BW961" t="s">
        <v>111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  <c r="CW961" t="s">
        <v>113</v>
      </c>
    </row>
    <row r="962" spans="1:101" x14ac:dyDescent="0.25">
      <c r="A962" t="s">
        <v>175</v>
      </c>
      <c r="B962">
        <v>162628</v>
      </c>
      <c r="C962" t="s">
        <v>6479</v>
      </c>
      <c r="D962" t="s">
        <v>102</v>
      </c>
      <c r="E962" t="s">
        <v>6480</v>
      </c>
      <c r="F962" t="s">
        <v>6481</v>
      </c>
      <c r="G962" t="s">
        <v>6482</v>
      </c>
      <c r="I962" t="s">
        <v>187</v>
      </c>
      <c r="J962" t="s">
        <v>180</v>
      </c>
      <c r="K962" t="s">
        <v>108</v>
      </c>
      <c r="L962">
        <v>94402</v>
      </c>
      <c r="M962" t="s">
        <v>6483</v>
      </c>
      <c r="N962" t="s">
        <v>6484</v>
      </c>
      <c r="O962">
        <v>1</v>
      </c>
      <c r="V962" t="s">
        <v>110</v>
      </c>
      <c r="W962" s="1">
        <v>40996</v>
      </c>
      <c r="Y962" s="1">
        <v>43914</v>
      </c>
      <c r="Z962" s="2">
        <v>43009</v>
      </c>
      <c r="AA962" t="s">
        <v>6485</v>
      </c>
      <c r="AB962" t="s">
        <v>113</v>
      </c>
      <c r="AC962" t="s">
        <v>113</v>
      </c>
      <c r="AD962" t="s">
        <v>113</v>
      </c>
      <c r="AG962" t="s">
        <v>111</v>
      </c>
      <c r="AH962" t="s">
        <v>113</v>
      </c>
      <c r="AI962" t="s">
        <v>113</v>
      </c>
      <c r="AJ962" t="s">
        <v>114</v>
      </c>
      <c r="AL962" t="s">
        <v>115</v>
      </c>
      <c r="AM962" t="s">
        <v>116</v>
      </c>
      <c r="AN962" t="s">
        <v>108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113</v>
      </c>
      <c r="BB962" t="s">
        <v>113</v>
      </c>
      <c r="BD962" t="s">
        <v>113</v>
      </c>
      <c r="BF962" t="s">
        <v>113</v>
      </c>
      <c r="BG962" t="s">
        <v>113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113</v>
      </c>
      <c r="BS962" t="s">
        <v>113</v>
      </c>
      <c r="BT962" t="s">
        <v>113</v>
      </c>
      <c r="BU962" t="s">
        <v>113</v>
      </c>
      <c r="BV962" t="s">
        <v>111</v>
      </c>
      <c r="BW962" t="s">
        <v>111</v>
      </c>
      <c r="BX962" t="s">
        <v>113</v>
      </c>
      <c r="BY962" t="s">
        <v>113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113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  <c r="CW962" t="s">
        <v>113</v>
      </c>
    </row>
    <row r="963" spans="1:101" x14ac:dyDescent="0.25">
      <c r="A963" t="s">
        <v>368</v>
      </c>
      <c r="B963">
        <v>109509</v>
      </c>
      <c r="C963" t="s">
        <v>6486</v>
      </c>
      <c r="D963" t="s">
        <v>102</v>
      </c>
      <c r="E963" t="s">
        <v>6487</v>
      </c>
      <c r="F963" t="s">
        <v>6487</v>
      </c>
      <c r="G963" t="s">
        <v>6488</v>
      </c>
      <c r="H963" t="s">
        <v>918</v>
      </c>
      <c r="I963" t="s">
        <v>836</v>
      </c>
      <c r="J963" t="s">
        <v>373</v>
      </c>
      <c r="K963" t="s">
        <v>108</v>
      </c>
      <c r="L963">
        <v>76107</v>
      </c>
      <c r="M963" t="s">
        <v>6489</v>
      </c>
      <c r="N963" t="s">
        <v>6490</v>
      </c>
      <c r="O963">
        <v>0</v>
      </c>
      <c r="V963" t="s">
        <v>110</v>
      </c>
      <c r="W963" s="1">
        <v>43602</v>
      </c>
      <c r="Y963" s="1">
        <v>43944</v>
      </c>
      <c r="Z963" s="2">
        <v>43891</v>
      </c>
      <c r="AA963" t="s">
        <v>6491</v>
      </c>
      <c r="AB963" t="s">
        <v>113</v>
      </c>
      <c r="AC963" t="s">
        <v>113</v>
      </c>
      <c r="AD963" t="s">
        <v>113</v>
      </c>
      <c r="AG963" t="s">
        <v>113</v>
      </c>
      <c r="AH963" t="s">
        <v>111</v>
      </c>
      <c r="AI963" t="s">
        <v>113</v>
      </c>
      <c r="AJ963" t="s">
        <v>114</v>
      </c>
      <c r="AL963" t="s">
        <v>115</v>
      </c>
      <c r="AM963" t="s">
        <v>373</v>
      </c>
      <c r="AN963" t="s">
        <v>108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B963" t="s">
        <v>113</v>
      </c>
      <c r="BD963" t="s">
        <v>113</v>
      </c>
      <c r="BF963" t="s">
        <v>113</v>
      </c>
      <c r="BG963" t="s">
        <v>111</v>
      </c>
      <c r="BH963" t="s">
        <v>111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111</v>
      </c>
      <c r="BS963" t="s">
        <v>113</v>
      </c>
      <c r="BT963" t="s">
        <v>113</v>
      </c>
      <c r="BU963" t="s">
        <v>113</v>
      </c>
      <c r="BV963" t="s">
        <v>111</v>
      </c>
      <c r="BW963" t="s">
        <v>111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  <c r="CW963" t="s">
        <v>113</v>
      </c>
    </row>
    <row r="964" spans="1:101" x14ac:dyDescent="0.25">
      <c r="A964" t="s">
        <v>117</v>
      </c>
      <c r="B964">
        <v>160801</v>
      </c>
      <c r="C964" t="s">
        <v>6492</v>
      </c>
      <c r="D964" t="s">
        <v>102</v>
      </c>
      <c r="E964" t="s">
        <v>6493</v>
      </c>
      <c r="F964" t="s">
        <v>6493</v>
      </c>
      <c r="G964" t="s">
        <v>902</v>
      </c>
      <c r="I964" t="s">
        <v>525</v>
      </c>
      <c r="K964" t="s">
        <v>122</v>
      </c>
      <c r="L964" t="s">
        <v>903</v>
      </c>
      <c r="M964" t="s">
        <v>904</v>
      </c>
      <c r="N964" t="s">
        <v>905</v>
      </c>
      <c r="O964">
        <v>1</v>
      </c>
      <c r="P964" t="s">
        <v>6494</v>
      </c>
      <c r="Q964" t="s">
        <v>4563</v>
      </c>
      <c r="R964" t="s">
        <v>128</v>
      </c>
      <c r="T964" t="s">
        <v>219</v>
      </c>
      <c r="V964" t="s">
        <v>110</v>
      </c>
      <c r="W964" s="1">
        <v>40996</v>
      </c>
      <c r="Y964" s="1">
        <v>43914</v>
      </c>
      <c r="Z964" s="2">
        <v>43009</v>
      </c>
      <c r="AA964" t="s">
        <v>6495</v>
      </c>
      <c r="AB964" t="s">
        <v>111</v>
      </c>
      <c r="AC964" t="s">
        <v>113</v>
      </c>
      <c r="AD964" t="s">
        <v>113</v>
      </c>
      <c r="AG964" t="s">
        <v>113</v>
      </c>
      <c r="AH964" t="s">
        <v>111</v>
      </c>
      <c r="AI964" t="s">
        <v>113</v>
      </c>
      <c r="AJ964" t="s">
        <v>173</v>
      </c>
      <c r="AK964" t="s">
        <v>795</v>
      </c>
      <c r="AL964" t="s">
        <v>115</v>
      </c>
      <c r="AN964" t="s">
        <v>122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B964" t="s">
        <v>113</v>
      </c>
      <c r="BD964" t="s">
        <v>113</v>
      </c>
      <c r="BF964" t="s">
        <v>113</v>
      </c>
      <c r="BG964" t="s">
        <v>113</v>
      </c>
      <c r="BH964" t="s">
        <v>111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113</v>
      </c>
      <c r="BV964" t="s">
        <v>111</v>
      </c>
      <c r="BW964" t="s">
        <v>111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  <c r="CW964" t="s">
        <v>113</v>
      </c>
    </row>
    <row r="965" spans="1:101" x14ac:dyDescent="0.25">
      <c r="A965" t="s">
        <v>117</v>
      </c>
      <c r="B965">
        <v>305426</v>
      </c>
      <c r="C965" t="s">
        <v>6496</v>
      </c>
      <c r="D965" t="s">
        <v>102</v>
      </c>
      <c r="E965" t="s">
        <v>6497</v>
      </c>
      <c r="F965" t="s">
        <v>6498</v>
      </c>
      <c r="G965" t="s">
        <v>6499</v>
      </c>
      <c r="H965" t="s">
        <v>6500</v>
      </c>
      <c r="I965" t="s">
        <v>6501</v>
      </c>
      <c r="K965" t="s">
        <v>2163</v>
      </c>
      <c r="L965" t="s">
        <v>6502</v>
      </c>
      <c r="M965">
        <f>81-3-3568-2572</f>
        <v>-6062</v>
      </c>
      <c r="N965">
        <f>81-3-3568-2573</f>
        <v>-6063</v>
      </c>
      <c r="O965">
        <v>0</v>
      </c>
      <c r="V965" t="s">
        <v>110</v>
      </c>
      <c r="W965" s="1">
        <v>43729</v>
      </c>
      <c r="Y965" s="1">
        <v>43917</v>
      </c>
      <c r="Z965" s="2">
        <v>43009</v>
      </c>
      <c r="AA965" t="s">
        <v>6503</v>
      </c>
      <c r="AB965" t="s">
        <v>113</v>
      </c>
      <c r="AC965" t="s">
        <v>113</v>
      </c>
      <c r="AD965" t="s">
        <v>113</v>
      </c>
      <c r="AG965" t="s">
        <v>113</v>
      </c>
      <c r="AH965" t="s">
        <v>111</v>
      </c>
      <c r="AI965" t="s">
        <v>113</v>
      </c>
      <c r="AJ965" t="s">
        <v>131</v>
      </c>
      <c r="AL965" t="s">
        <v>115</v>
      </c>
      <c r="AN965" t="s">
        <v>2163</v>
      </c>
      <c r="AO965" t="s">
        <v>113</v>
      </c>
      <c r="AP965" t="s">
        <v>113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B965" t="s">
        <v>113</v>
      </c>
      <c r="BD965" t="s">
        <v>113</v>
      </c>
      <c r="BF965" t="s">
        <v>113</v>
      </c>
      <c r="BG965" t="s">
        <v>113</v>
      </c>
      <c r="BH965" t="s">
        <v>113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113</v>
      </c>
      <c r="BR965" t="s">
        <v>113</v>
      </c>
      <c r="BS965" t="s">
        <v>113</v>
      </c>
      <c r="BT965" t="s">
        <v>113</v>
      </c>
      <c r="BU965" t="s">
        <v>113</v>
      </c>
      <c r="BV965" t="s">
        <v>111</v>
      </c>
      <c r="BW965" t="s">
        <v>111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  <c r="CW965" t="s">
        <v>113</v>
      </c>
    </row>
    <row r="966" spans="1:101" x14ac:dyDescent="0.25">
      <c r="A966" t="s">
        <v>263</v>
      </c>
      <c r="B966">
        <v>161160</v>
      </c>
      <c r="C966" t="s">
        <v>6504</v>
      </c>
      <c r="D966" t="s">
        <v>102</v>
      </c>
      <c r="E966" t="s">
        <v>6505</v>
      </c>
      <c r="F966" t="s">
        <v>6505</v>
      </c>
      <c r="G966" t="s">
        <v>6506</v>
      </c>
      <c r="H966" t="s">
        <v>2514</v>
      </c>
      <c r="I966" t="s">
        <v>1020</v>
      </c>
      <c r="J966" t="s">
        <v>422</v>
      </c>
      <c r="K966" t="s">
        <v>108</v>
      </c>
      <c r="L966">
        <v>60654</v>
      </c>
      <c r="M966" t="s">
        <v>6507</v>
      </c>
      <c r="N966" t="s">
        <v>6508</v>
      </c>
      <c r="O966">
        <v>1</v>
      </c>
      <c r="V966" t="s">
        <v>110</v>
      </c>
      <c r="W966" s="1">
        <v>40953</v>
      </c>
      <c r="Y966" s="1">
        <v>43919</v>
      </c>
      <c r="Z966" s="2">
        <v>43009</v>
      </c>
      <c r="AA966" t="s">
        <v>6509</v>
      </c>
      <c r="AB966" t="s">
        <v>113</v>
      </c>
      <c r="AC966" t="s">
        <v>113</v>
      </c>
      <c r="AD966" t="s">
        <v>113</v>
      </c>
      <c r="AG966" t="s">
        <v>111</v>
      </c>
      <c r="AH966" t="s">
        <v>113</v>
      </c>
      <c r="AI966" t="s">
        <v>111</v>
      </c>
      <c r="AJ966" t="s">
        <v>114</v>
      </c>
      <c r="AL966" t="s">
        <v>115</v>
      </c>
      <c r="AM966" t="s">
        <v>116</v>
      </c>
      <c r="AN966" t="s">
        <v>108</v>
      </c>
      <c r="AO966" t="s">
        <v>113</v>
      </c>
      <c r="AP966" t="s">
        <v>113</v>
      </c>
      <c r="AQ966" t="s">
        <v>113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B966" t="s">
        <v>113</v>
      </c>
      <c r="BD966" t="s">
        <v>111</v>
      </c>
      <c r="BE966" t="s">
        <v>111</v>
      </c>
      <c r="BF966" t="s">
        <v>113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113</v>
      </c>
      <c r="BM966" t="s">
        <v>113</v>
      </c>
      <c r="BN966" t="s">
        <v>113</v>
      </c>
      <c r="BO966" t="s">
        <v>113</v>
      </c>
      <c r="BP966" t="s">
        <v>113</v>
      </c>
      <c r="BQ966" t="s">
        <v>113</v>
      </c>
      <c r="BR966" t="s">
        <v>113</v>
      </c>
      <c r="BS966" t="s">
        <v>113</v>
      </c>
      <c r="BT966" t="s">
        <v>113</v>
      </c>
      <c r="BU966" t="s">
        <v>113</v>
      </c>
      <c r="BV966" t="s">
        <v>113</v>
      </c>
      <c r="BW966" t="s">
        <v>111</v>
      </c>
      <c r="BX966" t="s">
        <v>113</v>
      </c>
      <c r="BY966" t="s">
        <v>113</v>
      </c>
      <c r="BZ966" t="s">
        <v>113</v>
      </c>
      <c r="CA966" t="s">
        <v>113</v>
      </c>
      <c r="CB966" t="s">
        <v>113</v>
      </c>
      <c r="CC966" t="s">
        <v>113</v>
      </c>
      <c r="CD966" t="s">
        <v>113</v>
      </c>
      <c r="CE966" t="s">
        <v>113</v>
      </c>
      <c r="CF966" t="s">
        <v>113</v>
      </c>
      <c r="CG966" t="s">
        <v>113</v>
      </c>
      <c r="CH966" t="s">
        <v>113</v>
      </c>
      <c r="CI966" t="s">
        <v>113</v>
      </c>
      <c r="CJ966" t="s">
        <v>113</v>
      </c>
      <c r="CK966" t="s">
        <v>113</v>
      </c>
      <c r="CL966" t="s">
        <v>113</v>
      </c>
      <c r="CM966" t="s">
        <v>113</v>
      </c>
      <c r="CN966" t="s">
        <v>113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113</v>
      </c>
      <c r="CU966" t="s">
        <v>113</v>
      </c>
      <c r="CV966" t="s">
        <v>113</v>
      </c>
      <c r="CW966" t="s">
        <v>113</v>
      </c>
    </row>
    <row r="967" spans="1:101" x14ac:dyDescent="0.25">
      <c r="A967" t="s">
        <v>117</v>
      </c>
      <c r="B967">
        <v>163717</v>
      </c>
      <c r="C967" t="s">
        <v>6510</v>
      </c>
      <c r="D967" t="s">
        <v>102</v>
      </c>
      <c r="E967" t="s">
        <v>6511</v>
      </c>
      <c r="F967" t="s">
        <v>6511</v>
      </c>
      <c r="G967" t="s">
        <v>6512</v>
      </c>
      <c r="H967" t="s">
        <v>6513</v>
      </c>
      <c r="I967" t="s">
        <v>6514</v>
      </c>
      <c r="K967" t="s">
        <v>5844</v>
      </c>
      <c r="L967">
        <v>106</v>
      </c>
      <c r="M967" t="s">
        <v>6515</v>
      </c>
      <c r="N967" t="s">
        <v>6516</v>
      </c>
      <c r="O967">
        <v>1</v>
      </c>
      <c r="V967" t="s">
        <v>110</v>
      </c>
      <c r="W967" s="1">
        <v>40998</v>
      </c>
      <c r="Y967" s="1">
        <v>43906</v>
      </c>
      <c r="Z967" s="2">
        <v>43009</v>
      </c>
      <c r="AA967" t="s">
        <v>6517</v>
      </c>
      <c r="AB967" t="s">
        <v>113</v>
      </c>
      <c r="AC967" t="s">
        <v>113</v>
      </c>
      <c r="AD967" t="s">
        <v>113</v>
      </c>
      <c r="AG967" t="s">
        <v>113</v>
      </c>
      <c r="AH967" t="s">
        <v>111</v>
      </c>
      <c r="AI967" t="s">
        <v>113</v>
      </c>
      <c r="AJ967" t="s">
        <v>131</v>
      </c>
      <c r="AL967" t="s">
        <v>115</v>
      </c>
      <c r="AN967" t="s">
        <v>1268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B967" t="s">
        <v>113</v>
      </c>
      <c r="BD967" t="s">
        <v>113</v>
      </c>
      <c r="BF967" t="s">
        <v>113</v>
      </c>
      <c r="BG967" t="s">
        <v>113</v>
      </c>
      <c r="BH967" t="s">
        <v>111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113</v>
      </c>
      <c r="BV967" t="s">
        <v>111</v>
      </c>
      <c r="BW967" t="s">
        <v>111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  <c r="CW967" t="s">
        <v>113</v>
      </c>
    </row>
    <row r="968" spans="1:101" x14ac:dyDescent="0.25">
      <c r="A968" t="s">
        <v>100</v>
      </c>
      <c r="B968">
        <v>300835</v>
      </c>
      <c r="C968" t="s">
        <v>6518</v>
      </c>
      <c r="D968" t="s">
        <v>102</v>
      </c>
      <c r="E968" t="s">
        <v>6519</v>
      </c>
      <c r="F968" t="s">
        <v>6519</v>
      </c>
      <c r="G968" t="s">
        <v>6520</v>
      </c>
      <c r="I968" t="s">
        <v>106</v>
      </c>
      <c r="J968" t="s">
        <v>107</v>
      </c>
      <c r="K968" t="s">
        <v>108</v>
      </c>
      <c r="L968">
        <v>10019</v>
      </c>
      <c r="M968" t="s">
        <v>6521</v>
      </c>
      <c r="O968">
        <v>0</v>
      </c>
      <c r="V968" t="s">
        <v>110</v>
      </c>
      <c r="W968" s="1">
        <v>43676</v>
      </c>
      <c r="Y968" s="1">
        <v>43913</v>
      </c>
      <c r="Z968" s="2">
        <v>43009</v>
      </c>
      <c r="AB968" t="s">
        <v>113</v>
      </c>
      <c r="AC968" t="s">
        <v>113</v>
      </c>
      <c r="AD968" t="s">
        <v>113</v>
      </c>
      <c r="AG968" t="s">
        <v>113</v>
      </c>
      <c r="AH968" t="s">
        <v>111</v>
      </c>
      <c r="AI968" t="s">
        <v>113</v>
      </c>
      <c r="AJ968" t="s">
        <v>114</v>
      </c>
      <c r="AL968" t="s">
        <v>115</v>
      </c>
      <c r="AM968" t="s">
        <v>116</v>
      </c>
      <c r="AN968" t="s">
        <v>108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B968" t="s">
        <v>113</v>
      </c>
      <c r="BD968" t="s">
        <v>113</v>
      </c>
      <c r="BF968" t="s">
        <v>113</v>
      </c>
      <c r="BG968" t="s">
        <v>113</v>
      </c>
      <c r="BH968" t="s">
        <v>113</v>
      </c>
      <c r="BI968" t="s">
        <v>113</v>
      </c>
      <c r="BJ968" t="s">
        <v>113</v>
      </c>
      <c r="BK968" t="s">
        <v>113</v>
      </c>
      <c r="BL968" t="s">
        <v>113</v>
      </c>
      <c r="BM968" t="s">
        <v>113</v>
      </c>
      <c r="BN968" t="s">
        <v>113</v>
      </c>
      <c r="BO968" t="s">
        <v>113</v>
      </c>
      <c r="BP968" t="s">
        <v>113</v>
      </c>
      <c r="BQ968" t="s">
        <v>113</v>
      </c>
      <c r="BR968" t="s">
        <v>113</v>
      </c>
      <c r="BS968" t="s">
        <v>113</v>
      </c>
      <c r="BT968" t="s">
        <v>113</v>
      </c>
      <c r="BU968" t="s">
        <v>113</v>
      </c>
      <c r="BV968" t="s">
        <v>111</v>
      </c>
      <c r="BW968" t="s">
        <v>111</v>
      </c>
      <c r="BX968" t="s">
        <v>113</v>
      </c>
      <c r="BY968" t="s">
        <v>113</v>
      </c>
      <c r="BZ968" t="s">
        <v>113</v>
      </c>
      <c r="CA968" t="s">
        <v>113</v>
      </c>
      <c r="CB968" t="s">
        <v>113</v>
      </c>
      <c r="CC968" t="s">
        <v>113</v>
      </c>
      <c r="CD968" t="s">
        <v>113</v>
      </c>
      <c r="CE968" t="s">
        <v>113</v>
      </c>
      <c r="CF968" t="s">
        <v>113</v>
      </c>
      <c r="CG968" t="s">
        <v>113</v>
      </c>
      <c r="CH968" t="s">
        <v>113</v>
      </c>
      <c r="CI968" t="s">
        <v>113</v>
      </c>
      <c r="CJ968" t="s">
        <v>113</v>
      </c>
      <c r="CK968" t="s">
        <v>113</v>
      </c>
      <c r="CL968" t="s">
        <v>113</v>
      </c>
      <c r="CM968" t="s">
        <v>113</v>
      </c>
      <c r="CN968" t="s">
        <v>113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113</v>
      </c>
      <c r="CU968" t="s">
        <v>113</v>
      </c>
      <c r="CV968" t="s">
        <v>113</v>
      </c>
      <c r="CW968" t="s">
        <v>113</v>
      </c>
    </row>
    <row r="969" spans="1:101" x14ac:dyDescent="0.25">
      <c r="A969" t="s">
        <v>117</v>
      </c>
      <c r="B969">
        <v>306356</v>
      </c>
      <c r="C969" t="s">
        <v>6522</v>
      </c>
      <c r="D969" t="s">
        <v>102</v>
      </c>
      <c r="E969" t="s">
        <v>6523</v>
      </c>
      <c r="F969" t="s">
        <v>6523</v>
      </c>
      <c r="G969" t="s">
        <v>6524</v>
      </c>
      <c r="H969" t="s">
        <v>6525</v>
      </c>
      <c r="I969" t="s">
        <v>809</v>
      </c>
      <c r="K969" t="s">
        <v>129</v>
      </c>
      <c r="L969">
        <v>0</v>
      </c>
      <c r="M969" t="s">
        <v>6526</v>
      </c>
      <c r="O969">
        <v>0</v>
      </c>
      <c r="V969" t="s">
        <v>110</v>
      </c>
      <c r="W969" s="1">
        <v>43782</v>
      </c>
      <c r="Y969" s="1">
        <v>43899</v>
      </c>
      <c r="Z969" s="2">
        <v>43009</v>
      </c>
      <c r="AA969" t="s">
        <v>6527</v>
      </c>
      <c r="AB969" t="s">
        <v>111</v>
      </c>
      <c r="AC969" t="s">
        <v>113</v>
      </c>
      <c r="AD969" t="s">
        <v>113</v>
      </c>
      <c r="AF969" t="s">
        <v>6528</v>
      </c>
      <c r="AG969" t="s">
        <v>113</v>
      </c>
      <c r="AH969" t="s">
        <v>111</v>
      </c>
      <c r="AI969" t="s">
        <v>113</v>
      </c>
      <c r="AJ969" t="s">
        <v>173</v>
      </c>
      <c r="AK969" t="s">
        <v>742</v>
      </c>
      <c r="AL969" t="s">
        <v>115</v>
      </c>
      <c r="AN969" t="s">
        <v>219</v>
      </c>
      <c r="AO969" t="s">
        <v>113</v>
      </c>
      <c r="AP969" t="s">
        <v>113</v>
      </c>
      <c r="AQ969" t="s">
        <v>111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B969" t="s">
        <v>113</v>
      </c>
      <c r="BD969" t="s">
        <v>113</v>
      </c>
      <c r="BF969" t="s">
        <v>113</v>
      </c>
      <c r="BG969" t="s">
        <v>111</v>
      </c>
      <c r="BH969" t="s">
        <v>111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113</v>
      </c>
      <c r="BV969" t="s">
        <v>113</v>
      </c>
      <c r="BW969" t="s">
        <v>111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  <c r="CW969" t="s">
        <v>113</v>
      </c>
    </row>
    <row r="970" spans="1:101" x14ac:dyDescent="0.25">
      <c r="A970" t="s">
        <v>175</v>
      </c>
      <c r="B970">
        <v>299417</v>
      </c>
      <c r="C970" t="s">
        <v>6529</v>
      </c>
      <c r="D970" t="s">
        <v>102</v>
      </c>
      <c r="E970" t="s">
        <v>6530</v>
      </c>
      <c r="F970" t="s">
        <v>6530</v>
      </c>
      <c r="G970" t="s">
        <v>6531</v>
      </c>
      <c r="H970" t="s">
        <v>6532</v>
      </c>
      <c r="I970" t="s">
        <v>6533</v>
      </c>
      <c r="J970" t="s">
        <v>180</v>
      </c>
      <c r="K970" t="s">
        <v>108</v>
      </c>
      <c r="L970">
        <v>95054</v>
      </c>
      <c r="M970" t="s">
        <v>6534</v>
      </c>
      <c r="O970">
        <v>0</v>
      </c>
      <c r="V970" t="s">
        <v>110</v>
      </c>
      <c r="W970" s="1">
        <v>43410</v>
      </c>
      <c r="Y970" s="1">
        <v>43887</v>
      </c>
      <c r="Z970" s="2">
        <v>43009</v>
      </c>
      <c r="AA970" t="s">
        <v>6535</v>
      </c>
      <c r="AB970" t="s">
        <v>113</v>
      </c>
      <c r="AC970" t="s">
        <v>113</v>
      </c>
      <c r="AD970" t="s">
        <v>113</v>
      </c>
      <c r="AG970" t="s">
        <v>113</v>
      </c>
      <c r="AH970" t="s">
        <v>111</v>
      </c>
      <c r="AI970" t="s">
        <v>113</v>
      </c>
      <c r="AJ970" t="s">
        <v>114</v>
      </c>
      <c r="AL970" t="s">
        <v>115</v>
      </c>
      <c r="AM970" t="s">
        <v>116</v>
      </c>
      <c r="AN970" t="s">
        <v>108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B970" t="s">
        <v>113</v>
      </c>
      <c r="BD970" t="s">
        <v>113</v>
      </c>
      <c r="BF970" t="s">
        <v>113</v>
      </c>
      <c r="BG970" t="s">
        <v>113</v>
      </c>
      <c r="BH970" t="s">
        <v>113</v>
      </c>
      <c r="BI970" t="s">
        <v>113</v>
      </c>
      <c r="BJ970" t="s">
        <v>113</v>
      </c>
      <c r="BK970" t="s">
        <v>113</v>
      </c>
      <c r="BL970" t="s">
        <v>113</v>
      </c>
      <c r="BM970" t="s">
        <v>113</v>
      </c>
      <c r="BN970" t="s">
        <v>113</v>
      </c>
      <c r="BO970" t="s">
        <v>113</v>
      </c>
      <c r="BP970" t="s">
        <v>113</v>
      </c>
      <c r="BQ970" t="s">
        <v>113</v>
      </c>
      <c r="BR970" t="s">
        <v>113</v>
      </c>
      <c r="BS970" t="s">
        <v>113</v>
      </c>
      <c r="BT970" t="s">
        <v>113</v>
      </c>
      <c r="BU970" t="s">
        <v>113</v>
      </c>
      <c r="BV970" t="s">
        <v>113</v>
      </c>
      <c r="BW970" t="s">
        <v>111</v>
      </c>
      <c r="BX970" t="s">
        <v>113</v>
      </c>
      <c r="BY970" t="s">
        <v>113</v>
      </c>
      <c r="BZ970" t="s">
        <v>113</v>
      </c>
      <c r="CA970" t="s">
        <v>113</v>
      </c>
      <c r="CB970" t="s">
        <v>113</v>
      </c>
      <c r="CC970" t="s">
        <v>113</v>
      </c>
      <c r="CD970" t="s">
        <v>113</v>
      </c>
      <c r="CE970" t="s">
        <v>113</v>
      </c>
      <c r="CF970" t="s">
        <v>113</v>
      </c>
      <c r="CG970" t="s">
        <v>113</v>
      </c>
      <c r="CH970" t="s">
        <v>113</v>
      </c>
      <c r="CI970" t="s">
        <v>113</v>
      </c>
      <c r="CJ970" t="s">
        <v>113</v>
      </c>
      <c r="CK970" t="s">
        <v>113</v>
      </c>
      <c r="CL970" t="s">
        <v>113</v>
      </c>
      <c r="CM970" t="s">
        <v>113</v>
      </c>
      <c r="CN970" t="s">
        <v>113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113</v>
      </c>
      <c r="CU970" t="s">
        <v>113</v>
      </c>
      <c r="CV970" t="s">
        <v>113</v>
      </c>
      <c r="CW970" t="s">
        <v>113</v>
      </c>
    </row>
    <row r="971" spans="1:101" x14ac:dyDescent="0.25">
      <c r="A971" t="s">
        <v>100</v>
      </c>
      <c r="B971">
        <v>160047</v>
      </c>
      <c r="C971" t="s">
        <v>6536</v>
      </c>
      <c r="D971" t="s">
        <v>102</v>
      </c>
      <c r="E971" t="s">
        <v>6537</v>
      </c>
      <c r="F971" t="s">
        <v>6537</v>
      </c>
      <c r="G971" t="s">
        <v>212</v>
      </c>
      <c r="H971" t="s">
        <v>5060</v>
      </c>
      <c r="I971" t="s">
        <v>106</v>
      </c>
      <c r="J971" t="s">
        <v>107</v>
      </c>
      <c r="K971" t="s">
        <v>108</v>
      </c>
      <c r="L971">
        <v>10036</v>
      </c>
      <c r="M971" t="s">
        <v>6538</v>
      </c>
      <c r="N971" t="s">
        <v>6539</v>
      </c>
      <c r="O971">
        <v>0</v>
      </c>
      <c r="V971" t="s">
        <v>110</v>
      </c>
      <c r="W971" s="1">
        <v>40997</v>
      </c>
      <c r="Y971" s="1">
        <v>43913</v>
      </c>
      <c r="Z971" s="2">
        <v>43009</v>
      </c>
      <c r="AB971" t="s">
        <v>113</v>
      </c>
      <c r="AC971" t="s">
        <v>113</v>
      </c>
      <c r="AD971" t="s">
        <v>113</v>
      </c>
      <c r="AG971" t="s">
        <v>111</v>
      </c>
      <c r="AH971" t="s">
        <v>113</v>
      </c>
      <c r="AI971" t="s">
        <v>113</v>
      </c>
      <c r="AJ971" t="s">
        <v>293</v>
      </c>
      <c r="AL971" t="s">
        <v>115</v>
      </c>
      <c r="AM971" t="s">
        <v>116</v>
      </c>
      <c r="AN971" t="s">
        <v>108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B971" t="s">
        <v>113</v>
      </c>
      <c r="BD971" t="s">
        <v>113</v>
      </c>
      <c r="BF971" t="s">
        <v>113</v>
      </c>
      <c r="BG971" t="s">
        <v>113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113</v>
      </c>
      <c r="BV971" t="s">
        <v>111</v>
      </c>
      <c r="BW971" t="s">
        <v>111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  <c r="CW971" t="s">
        <v>113</v>
      </c>
    </row>
    <row r="972" spans="1:101" x14ac:dyDescent="0.25">
      <c r="A972" t="s">
        <v>175</v>
      </c>
      <c r="B972">
        <v>285513</v>
      </c>
      <c r="C972" t="s">
        <v>6540</v>
      </c>
      <c r="D972" t="s">
        <v>102</v>
      </c>
      <c r="E972" t="s">
        <v>6541</v>
      </c>
      <c r="F972" t="s">
        <v>6541</v>
      </c>
      <c r="G972" t="s">
        <v>6542</v>
      </c>
      <c r="I972" t="s">
        <v>234</v>
      </c>
      <c r="J972" t="s">
        <v>180</v>
      </c>
      <c r="K972" t="s">
        <v>108</v>
      </c>
      <c r="L972">
        <v>94103</v>
      </c>
      <c r="M972" t="s">
        <v>6543</v>
      </c>
      <c r="N972" t="s">
        <v>6544</v>
      </c>
      <c r="O972">
        <v>0</v>
      </c>
      <c r="V972" t="s">
        <v>110</v>
      </c>
      <c r="W972" s="1">
        <v>42643</v>
      </c>
      <c r="Y972" s="1">
        <v>43916</v>
      </c>
      <c r="Z972" s="2">
        <v>43009</v>
      </c>
      <c r="AA972" t="s">
        <v>6545</v>
      </c>
      <c r="AB972" t="s">
        <v>113</v>
      </c>
      <c r="AC972" t="s">
        <v>113</v>
      </c>
      <c r="AD972" t="s">
        <v>113</v>
      </c>
      <c r="AG972" t="s">
        <v>113</v>
      </c>
      <c r="AH972" t="s">
        <v>111</v>
      </c>
      <c r="AI972" t="s">
        <v>113</v>
      </c>
      <c r="AJ972" t="s">
        <v>114</v>
      </c>
      <c r="AL972" t="s">
        <v>115</v>
      </c>
      <c r="AM972" t="s">
        <v>180</v>
      </c>
      <c r="AN972" t="s">
        <v>108</v>
      </c>
      <c r="AO972" t="s">
        <v>113</v>
      </c>
      <c r="AP972" t="s">
        <v>113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B972" t="s">
        <v>113</v>
      </c>
      <c r="BD972" t="s">
        <v>113</v>
      </c>
      <c r="BF972" t="s">
        <v>113</v>
      </c>
      <c r="BG972" t="s">
        <v>113</v>
      </c>
      <c r="BH972" t="s">
        <v>113</v>
      </c>
      <c r="BI972" t="s">
        <v>113</v>
      </c>
      <c r="BJ972" t="s">
        <v>113</v>
      </c>
      <c r="BK972" t="s">
        <v>113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113</v>
      </c>
      <c r="BR972" t="s">
        <v>113</v>
      </c>
      <c r="BS972" t="s">
        <v>113</v>
      </c>
      <c r="BT972" t="s">
        <v>113</v>
      </c>
      <c r="BU972" t="s">
        <v>113</v>
      </c>
      <c r="BV972" t="s">
        <v>111</v>
      </c>
      <c r="BW972" t="s">
        <v>111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  <c r="CW972" t="s">
        <v>113</v>
      </c>
    </row>
    <row r="973" spans="1:101" x14ac:dyDescent="0.25">
      <c r="A973" t="s">
        <v>117</v>
      </c>
      <c r="B973">
        <v>163110</v>
      </c>
      <c r="C973" t="s">
        <v>6546</v>
      </c>
      <c r="D973" t="s">
        <v>102</v>
      </c>
      <c r="E973" t="s">
        <v>6547</v>
      </c>
      <c r="F973" t="s">
        <v>6547</v>
      </c>
      <c r="G973" t="s">
        <v>6548</v>
      </c>
      <c r="I973" t="s">
        <v>1049</v>
      </c>
      <c r="K973" t="s">
        <v>539</v>
      </c>
      <c r="L973">
        <v>72201</v>
      </c>
      <c r="M973" t="s">
        <v>6549</v>
      </c>
      <c r="N973" t="s">
        <v>6550</v>
      </c>
      <c r="O973">
        <v>0</v>
      </c>
      <c r="V973" t="s">
        <v>110</v>
      </c>
      <c r="W973" s="1">
        <v>40998</v>
      </c>
      <c r="Y973" s="1">
        <v>43643</v>
      </c>
      <c r="Z973" s="2">
        <v>43009</v>
      </c>
      <c r="AB973" t="s">
        <v>111</v>
      </c>
      <c r="AC973" t="s">
        <v>113</v>
      </c>
      <c r="AD973" t="s">
        <v>113</v>
      </c>
      <c r="AF973" t="s">
        <v>1070</v>
      </c>
      <c r="AG973" t="s">
        <v>113</v>
      </c>
      <c r="AH973" t="s">
        <v>111</v>
      </c>
      <c r="AI973" t="s">
        <v>113</v>
      </c>
      <c r="AJ973" t="s">
        <v>114</v>
      </c>
      <c r="AL973" t="s">
        <v>199</v>
      </c>
      <c r="AN973" t="s">
        <v>539</v>
      </c>
      <c r="AO973" t="s">
        <v>113</v>
      </c>
      <c r="AP973" t="s">
        <v>113</v>
      </c>
      <c r="AQ973" t="s">
        <v>113</v>
      </c>
      <c r="AR973" t="s">
        <v>113</v>
      </c>
      <c r="AS973" t="s">
        <v>113</v>
      </c>
      <c r="AT973" t="s">
        <v>113</v>
      </c>
      <c r="AU973" t="s">
        <v>113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B973" t="s">
        <v>113</v>
      </c>
      <c r="BD973" t="s">
        <v>113</v>
      </c>
      <c r="BF973" t="s">
        <v>113</v>
      </c>
      <c r="BG973" t="s">
        <v>113</v>
      </c>
      <c r="BH973" t="s">
        <v>111</v>
      </c>
      <c r="BI973" t="s">
        <v>113</v>
      </c>
      <c r="BJ973" t="s">
        <v>113</v>
      </c>
      <c r="BK973" t="s">
        <v>113</v>
      </c>
      <c r="BL973" t="s">
        <v>113</v>
      </c>
      <c r="BM973" t="s">
        <v>113</v>
      </c>
      <c r="BN973" t="s">
        <v>113</v>
      </c>
      <c r="BO973" t="s">
        <v>113</v>
      </c>
      <c r="BP973" t="s">
        <v>113</v>
      </c>
      <c r="BQ973" t="s">
        <v>113</v>
      </c>
      <c r="BR973" t="s">
        <v>113</v>
      </c>
      <c r="BS973" t="s">
        <v>113</v>
      </c>
      <c r="BT973" t="s">
        <v>113</v>
      </c>
      <c r="BU973" t="s">
        <v>113</v>
      </c>
      <c r="BV973" t="s">
        <v>113</v>
      </c>
      <c r="BW973" t="s">
        <v>111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  <c r="CW973" t="s">
        <v>113</v>
      </c>
    </row>
    <row r="974" spans="1:101" x14ac:dyDescent="0.25">
      <c r="A974" t="s">
        <v>117</v>
      </c>
      <c r="B974">
        <v>300881</v>
      </c>
      <c r="C974" t="s">
        <v>6551</v>
      </c>
      <c r="D974" t="s">
        <v>102</v>
      </c>
      <c r="E974" t="s">
        <v>6552</v>
      </c>
      <c r="F974" t="s">
        <v>6552</v>
      </c>
      <c r="G974" t="s">
        <v>6553</v>
      </c>
      <c r="H974" t="s">
        <v>6554</v>
      </c>
      <c r="I974" t="s">
        <v>6555</v>
      </c>
      <c r="K974" t="s">
        <v>365</v>
      </c>
      <c r="L974" t="s">
        <v>366</v>
      </c>
      <c r="M974" t="s">
        <v>6556</v>
      </c>
      <c r="N974" t="s">
        <v>6557</v>
      </c>
      <c r="O974">
        <v>0</v>
      </c>
      <c r="V974" t="s">
        <v>110</v>
      </c>
      <c r="W974" s="1">
        <v>43749</v>
      </c>
      <c r="Y974" s="1">
        <v>43920</v>
      </c>
      <c r="Z974" s="2">
        <v>43009</v>
      </c>
      <c r="AB974" t="s">
        <v>111</v>
      </c>
      <c r="AC974" t="s">
        <v>113</v>
      </c>
      <c r="AD974" t="s">
        <v>113</v>
      </c>
      <c r="AG974" t="s">
        <v>111</v>
      </c>
      <c r="AH974" t="s">
        <v>113</v>
      </c>
      <c r="AI974" t="s">
        <v>113</v>
      </c>
      <c r="AJ974" t="s">
        <v>131</v>
      </c>
      <c r="AL974" t="s">
        <v>115</v>
      </c>
      <c r="AN974" t="s">
        <v>365</v>
      </c>
      <c r="AO974" t="s">
        <v>113</v>
      </c>
      <c r="AP974" t="s">
        <v>113</v>
      </c>
      <c r="AQ974" t="s">
        <v>111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B974" t="s">
        <v>113</v>
      </c>
      <c r="BD974" t="s">
        <v>113</v>
      </c>
      <c r="BF974" t="s">
        <v>113</v>
      </c>
      <c r="BG974" t="s">
        <v>113</v>
      </c>
      <c r="BH974" t="s">
        <v>111</v>
      </c>
      <c r="BI974" t="s">
        <v>113</v>
      </c>
      <c r="BJ974" t="s">
        <v>113</v>
      </c>
      <c r="BK974" t="s">
        <v>113</v>
      </c>
      <c r="BL974" t="s">
        <v>111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113</v>
      </c>
      <c r="BU974" t="s">
        <v>113</v>
      </c>
      <c r="BV974" t="s">
        <v>111</v>
      </c>
      <c r="BW974" t="s">
        <v>111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  <c r="CW974" t="s">
        <v>113</v>
      </c>
    </row>
    <row r="975" spans="1:101" x14ac:dyDescent="0.25">
      <c r="A975" t="s">
        <v>368</v>
      </c>
      <c r="B975">
        <v>299554</v>
      </c>
      <c r="C975" t="s">
        <v>6558</v>
      </c>
      <c r="D975" t="s">
        <v>102</v>
      </c>
      <c r="E975" t="s">
        <v>6559</v>
      </c>
      <c r="F975" t="s">
        <v>6559</v>
      </c>
      <c r="G975" t="s">
        <v>6560</v>
      </c>
      <c r="H975" t="s">
        <v>6561</v>
      </c>
      <c r="I975" t="s">
        <v>372</v>
      </c>
      <c r="J975" t="s">
        <v>373</v>
      </c>
      <c r="K975" t="s">
        <v>108</v>
      </c>
      <c r="L975">
        <v>75254</v>
      </c>
      <c r="M975" t="s">
        <v>6562</v>
      </c>
      <c r="O975">
        <v>0</v>
      </c>
      <c r="V975" t="s">
        <v>110</v>
      </c>
      <c r="W975" s="1">
        <v>43441</v>
      </c>
      <c r="Y975" s="1">
        <v>43664</v>
      </c>
      <c r="Z975" s="2">
        <v>43009</v>
      </c>
      <c r="AB975" t="s">
        <v>113</v>
      </c>
      <c r="AC975" t="s">
        <v>113</v>
      </c>
      <c r="AD975" t="s">
        <v>113</v>
      </c>
      <c r="AG975" t="s">
        <v>113</v>
      </c>
      <c r="AH975" t="s">
        <v>111</v>
      </c>
      <c r="AI975" t="s">
        <v>113</v>
      </c>
      <c r="AJ975" t="s">
        <v>114</v>
      </c>
      <c r="AL975" t="s">
        <v>115</v>
      </c>
      <c r="AM975" t="s">
        <v>373</v>
      </c>
      <c r="AN975" t="s">
        <v>108</v>
      </c>
      <c r="AO975" t="s">
        <v>113</v>
      </c>
      <c r="AP975" t="s">
        <v>113</v>
      </c>
      <c r="AQ975" t="s">
        <v>113</v>
      </c>
      <c r="AR975" t="s">
        <v>113</v>
      </c>
      <c r="AS975" t="s">
        <v>113</v>
      </c>
      <c r="AT975" t="s">
        <v>113</v>
      </c>
      <c r="AU975" t="s">
        <v>113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B975" t="s">
        <v>113</v>
      </c>
      <c r="BD975" t="s">
        <v>113</v>
      </c>
      <c r="BF975" t="s">
        <v>113</v>
      </c>
      <c r="BG975" t="s">
        <v>113</v>
      </c>
      <c r="BH975" t="s">
        <v>113</v>
      </c>
      <c r="BI975" t="s">
        <v>113</v>
      </c>
      <c r="BJ975" t="s">
        <v>113</v>
      </c>
      <c r="BK975" t="s">
        <v>113</v>
      </c>
      <c r="BL975" t="s">
        <v>113</v>
      </c>
      <c r="BM975" t="s">
        <v>113</v>
      </c>
      <c r="BN975" t="s">
        <v>113</v>
      </c>
      <c r="BO975" t="s">
        <v>113</v>
      </c>
      <c r="BP975" t="s">
        <v>113</v>
      </c>
      <c r="BQ975" t="s">
        <v>113</v>
      </c>
      <c r="BR975" t="s">
        <v>113</v>
      </c>
      <c r="BS975" t="s">
        <v>113</v>
      </c>
      <c r="BT975" t="s">
        <v>113</v>
      </c>
      <c r="BU975" t="s">
        <v>113</v>
      </c>
      <c r="BV975" t="s">
        <v>113</v>
      </c>
      <c r="BW975" t="s">
        <v>111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111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111</v>
      </c>
      <c r="CT975" t="s">
        <v>113</v>
      </c>
      <c r="CU975" t="s">
        <v>113</v>
      </c>
      <c r="CV975" t="s">
        <v>113</v>
      </c>
      <c r="CW975" t="s">
        <v>113</v>
      </c>
    </row>
    <row r="976" spans="1:101" x14ac:dyDescent="0.25">
      <c r="A976" t="s">
        <v>117</v>
      </c>
      <c r="B976">
        <v>289600</v>
      </c>
      <c r="C976" t="s">
        <v>6563</v>
      </c>
      <c r="D976" t="s">
        <v>102</v>
      </c>
      <c r="E976" t="s">
        <v>6564</v>
      </c>
      <c r="F976" t="s">
        <v>6564</v>
      </c>
      <c r="G976" t="s">
        <v>6565</v>
      </c>
      <c r="H976" t="s">
        <v>6566</v>
      </c>
      <c r="I976" t="s">
        <v>128</v>
      </c>
      <c r="K976" t="s">
        <v>219</v>
      </c>
      <c r="M976" t="s">
        <v>6567</v>
      </c>
      <c r="N976" t="s">
        <v>6568</v>
      </c>
      <c r="O976">
        <v>0</v>
      </c>
      <c r="V976" t="s">
        <v>110</v>
      </c>
      <c r="W976" s="1">
        <v>42992</v>
      </c>
      <c r="Y976" s="1">
        <v>43886</v>
      </c>
      <c r="Z976" s="2">
        <v>43009</v>
      </c>
      <c r="AA976" t="s">
        <v>6569</v>
      </c>
      <c r="AB976" t="s">
        <v>111</v>
      </c>
      <c r="AC976" t="s">
        <v>113</v>
      </c>
      <c r="AD976" t="s">
        <v>113</v>
      </c>
      <c r="AF976" t="s">
        <v>6570</v>
      </c>
      <c r="AG976" t="s">
        <v>113</v>
      </c>
      <c r="AH976" t="s">
        <v>111</v>
      </c>
      <c r="AI976" t="s">
        <v>113</v>
      </c>
      <c r="AJ976" t="s">
        <v>173</v>
      </c>
      <c r="AK976" t="s">
        <v>742</v>
      </c>
      <c r="AL976" t="s">
        <v>115</v>
      </c>
      <c r="AN976" t="s">
        <v>219</v>
      </c>
      <c r="AO976" t="s">
        <v>113</v>
      </c>
      <c r="AP976" t="s">
        <v>113</v>
      </c>
      <c r="AQ976" t="s">
        <v>111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B976" t="s">
        <v>113</v>
      </c>
      <c r="BD976" t="s">
        <v>113</v>
      </c>
      <c r="BF976" t="s">
        <v>113</v>
      </c>
      <c r="BG976" t="s">
        <v>113</v>
      </c>
      <c r="BH976" t="s">
        <v>113</v>
      </c>
      <c r="BI976" t="s">
        <v>113</v>
      </c>
      <c r="BJ976" t="s">
        <v>113</v>
      </c>
      <c r="BK976" t="s">
        <v>113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113</v>
      </c>
      <c r="BU976" t="s">
        <v>113</v>
      </c>
      <c r="BV976" t="s">
        <v>113</v>
      </c>
      <c r="BW976" t="s">
        <v>111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  <c r="CW976" t="s">
        <v>113</v>
      </c>
    </row>
    <row r="977" spans="1:101" x14ac:dyDescent="0.25">
      <c r="A977" t="s">
        <v>100</v>
      </c>
      <c r="B977">
        <v>306957</v>
      </c>
      <c r="C977" t="s">
        <v>6571</v>
      </c>
      <c r="D977" t="s">
        <v>102</v>
      </c>
      <c r="E977" t="s">
        <v>6572</v>
      </c>
      <c r="F977" t="s">
        <v>6572</v>
      </c>
      <c r="G977" t="s">
        <v>6573</v>
      </c>
      <c r="H977" t="s">
        <v>472</v>
      </c>
      <c r="I977" t="s">
        <v>106</v>
      </c>
      <c r="J977" t="s">
        <v>107</v>
      </c>
      <c r="K977" t="s">
        <v>108</v>
      </c>
      <c r="L977">
        <v>10004</v>
      </c>
      <c r="M977" t="s">
        <v>6574</v>
      </c>
      <c r="N977" t="s">
        <v>6575</v>
      </c>
      <c r="O977">
        <v>0</v>
      </c>
      <c r="V977" t="s">
        <v>110</v>
      </c>
      <c r="W977" s="1">
        <v>43879</v>
      </c>
      <c r="Y977" s="1">
        <v>43879</v>
      </c>
      <c r="Z977" s="2">
        <v>43009</v>
      </c>
      <c r="AA977" t="s">
        <v>6576</v>
      </c>
      <c r="AB977" t="s">
        <v>113</v>
      </c>
      <c r="AC977" t="s">
        <v>113</v>
      </c>
      <c r="AD977" t="s">
        <v>113</v>
      </c>
      <c r="AG977" t="s">
        <v>111</v>
      </c>
      <c r="AH977" t="s">
        <v>111</v>
      </c>
      <c r="AI977" t="s">
        <v>113</v>
      </c>
      <c r="AJ977" t="s">
        <v>114</v>
      </c>
      <c r="AL977" t="s">
        <v>115</v>
      </c>
      <c r="AM977" t="s">
        <v>116</v>
      </c>
      <c r="AN977" t="s">
        <v>108</v>
      </c>
      <c r="AO977" t="s">
        <v>113</v>
      </c>
      <c r="AP977" t="s">
        <v>113</v>
      </c>
      <c r="AQ977" t="s">
        <v>113</v>
      </c>
      <c r="AR977" t="s">
        <v>113</v>
      </c>
      <c r="AS977" t="s">
        <v>113</v>
      </c>
      <c r="AT977" t="s">
        <v>113</v>
      </c>
      <c r="AU977" t="s">
        <v>113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B977" t="s">
        <v>113</v>
      </c>
      <c r="BD977" t="s">
        <v>113</v>
      </c>
      <c r="BF977" t="s">
        <v>113</v>
      </c>
      <c r="BG977" t="s">
        <v>111</v>
      </c>
      <c r="BH977" t="s">
        <v>111</v>
      </c>
      <c r="BI977" t="s">
        <v>113</v>
      </c>
      <c r="BJ977" t="s">
        <v>113</v>
      </c>
      <c r="BK977" t="s">
        <v>113</v>
      </c>
      <c r="BL977" t="s">
        <v>113</v>
      </c>
      <c r="BM977" t="s">
        <v>113</v>
      </c>
      <c r="BN977" t="s">
        <v>113</v>
      </c>
      <c r="BO977" t="s">
        <v>113</v>
      </c>
      <c r="BP977" t="s">
        <v>113</v>
      </c>
      <c r="BQ977" t="s">
        <v>113</v>
      </c>
      <c r="BR977" t="s">
        <v>111</v>
      </c>
      <c r="BS977" t="s">
        <v>113</v>
      </c>
      <c r="BT977" t="s">
        <v>113</v>
      </c>
      <c r="BU977" t="s">
        <v>113</v>
      </c>
      <c r="BV977" t="s">
        <v>113</v>
      </c>
      <c r="BW977" t="s">
        <v>111</v>
      </c>
      <c r="BX977" t="s">
        <v>113</v>
      </c>
      <c r="BY977" t="s">
        <v>111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111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  <c r="CW977" t="s">
        <v>113</v>
      </c>
    </row>
    <row r="978" spans="1:101" x14ac:dyDescent="0.25">
      <c r="A978" t="s">
        <v>100</v>
      </c>
      <c r="B978">
        <v>298364</v>
      </c>
      <c r="C978" t="s">
        <v>6577</v>
      </c>
      <c r="D978" t="s">
        <v>102</v>
      </c>
      <c r="E978" t="s">
        <v>6578</v>
      </c>
      <c r="F978" t="s">
        <v>6578</v>
      </c>
      <c r="G978" t="s">
        <v>6579</v>
      </c>
      <c r="I978" t="s">
        <v>106</v>
      </c>
      <c r="J978" t="s">
        <v>107</v>
      </c>
      <c r="K978" t="s">
        <v>108</v>
      </c>
      <c r="L978" t="s">
        <v>6580</v>
      </c>
      <c r="M978" t="s">
        <v>6581</v>
      </c>
      <c r="O978">
        <v>0</v>
      </c>
      <c r="V978" t="s">
        <v>110</v>
      </c>
      <c r="W978" s="1">
        <v>43322</v>
      </c>
      <c r="Y978" s="1">
        <v>43920</v>
      </c>
      <c r="Z978" s="2">
        <v>43009</v>
      </c>
      <c r="AA978" t="s">
        <v>6582</v>
      </c>
      <c r="AB978" t="s">
        <v>113</v>
      </c>
      <c r="AC978" t="s">
        <v>113</v>
      </c>
      <c r="AD978" t="s">
        <v>113</v>
      </c>
      <c r="AG978" t="s">
        <v>113</v>
      </c>
      <c r="AH978" t="s">
        <v>111</v>
      </c>
      <c r="AI978" t="s">
        <v>113</v>
      </c>
      <c r="AJ978" t="s">
        <v>293</v>
      </c>
      <c r="AL978" t="s">
        <v>115</v>
      </c>
      <c r="AM978" t="s">
        <v>116</v>
      </c>
      <c r="AN978" t="s">
        <v>108</v>
      </c>
      <c r="AO978" t="s">
        <v>113</v>
      </c>
      <c r="AP978" t="s">
        <v>113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B978" t="s">
        <v>113</v>
      </c>
      <c r="BD978" t="s">
        <v>111</v>
      </c>
      <c r="BE978" t="s">
        <v>113</v>
      </c>
      <c r="BF978" t="s">
        <v>113</v>
      </c>
      <c r="BG978" t="s">
        <v>113</v>
      </c>
      <c r="BH978" t="s">
        <v>113</v>
      </c>
      <c r="BI978" t="s">
        <v>113</v>
      </c>
      <c r="BJ978" t="s">
        <v>113</v>
      </c>
      <c r="BK978" t="s">
        <v>113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113</v>
      </c>
      <c r="BV978" t="s">
        <v>111</v>
      </c>
      <c r="BW978" t="s">
        <v>111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  <c r="CW978" t="s">
        <v>113</v>
      </c>
    </row>
    <row r="979" spans="1:101" x14ac:dyDescent="0.25">
      <c r="A979" t="s">
        <v>175</v>
      </c>
      <c r="B979">
        <v>301822</v>
      </c>
      <c r="C979" t="s">
        <v>6583</v>
      </c>
      <c r="D979" t="s">
        <v>102</v>
      </c>
      <c r="E979" t="s">
        <v>6584</v>
      </c>
      <c r="F979" t="s">
        <v>6584</v>
      </c>
      <c r="G979" t="s">
        <v>6585</v>
      </c>
      <c r="I979" t="s">
        <v>234</v>
      </c>
      <c r="J979" t="s">
        <v>180</v>
      </c>
      <c r="K979" t="s">
        <v>108</v>
      </c>
      <c r="L979">
        <v>94133</v>
      </c>
      <c r="M979" t="s">
        <v>6586</v>
      </c>
      <c r="O979">
        <v>0</v>
      </c>
      <c r="V979" t="s">
        <v>110</v>
      </c>
      <c r="W979" s="1">
        <v>43847</v>
      </c>
      <c r="Y979" s="1">
        <v>43847</v>
      </c>
      <c r="Z979" s="2">
        <v>43009</v>
      </c>
      <c r="AB979" t="s">
        <v>113</v>
      </c>
      <c r="AC979" t="s">
        <v>113</v>
      </c>
      <c r="AD979" t="s">
        <v>113</v>
      </c>
      <c r="AG979" t="s">
        <v>113</v>
      </c>
      <c r="AH979" t="s">
        <v>111</v>
      </c>
      <c r="AI979" t="s">
        <v>113</v>
      </c>
      <c r="AJ979" t="s">
        <v>114</v>
      </c>
      <c r="AL979" t="s">
        <v>115</v>
      </c>
      <c r="AM979" t="s">
        <v>116</v>
      </c>
      <c r="AN979" t="s">
        <v>108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B979" t="s">
        <v>113</v>
      </c>
      <c r="BD979" t="s">
        <v>113</v>
      </c>
      <c r="BF979" t="s">
        <v>113</v>
      </c>
      <c r="BG979" t="s">
        <v>113</v>
      </c>
      <c r="BH979" t="s">
        <v>113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113</v>
      </c>
      <c r="BV979" t="s">
        <v>111</v>
      </c>
      <c r="BW979" t="s">
        <v>111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  <c r="CW979" t="s">
        <v>113</v>
      </c>
    </row>
    <row r="980" spans="1:101" x14ac:dyDescent="0.25">
      <c r="A980" t="s">
        <v>910</v>
      </c>
      <c r="B980">
        <v>164237</v>
      </c>
      <c r="C980" t="s">
        <v>6587</v>
      </c>
      <c r="D980" t="s">
        <v>102</v>
      </c>
      <c r="E980" t="s">
        <v>6588</v>
      </c>
      <c r="F980" t="s">
        <v>6588</v>
      </c>
      <c r="M980" t="s">
        <v>6589</v>
      </c>
      <c r="N980" t="s">
        <v>6590</v>
      </c>
      <c r="O980">
        <v>0</v>
      </c>
      <c r="V980" t="s">
        <v>110</v>
      </c>
      <c r="W980" s="1">
        <v>41141</v>
      </c>
      <c r="Y980" s="1">
        <v>43915</v>
      </c>
      <c r="Z980" s="2">
        <v>43009</v>
      </c>
      <c r="AB980" t="s">
        <v>113</v>
      </c>
      <c r="AC980" t="s">
        <v>113</v>
      </c>
      <c r="AD980" t="s">
        <v>113</v>
      </c>
      <c r="AG980" t="s">
        <v>113</v>
      </c>
      <c r="AH980" t="s">
        <v>111</v>
      </c>
      <c r="AI980" t="s">
        <v>113</v>
      </c>
      <c r="AJ980" t="s">
        <v>114</v>
      </c>
      <c r="AL980" t="s">
        <v>115</v>
      </c>
      <c r="AM980" t="s">
        <v>116</v>
      </c>
      <c r="AN980" t="s">
        <v>108</v>
      </c>
      <c r="AO980" t="s">
        <v>113</v>
      </c>
      <c r="AP980" t="s">
        <v>113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B980" t="s">
        <v>111</v>
      </c>
      <c r="BC980" t="s">
        <v>6591</v>
      </c>
      <c r="BD980" t="s">
        <v>113</v>
      </c>
      <c r="BF980" t="s">
        <v>113</v>
      </c>
      <c r="BG980" t="s">
        <v>113</v>
      </c>
      <c r="BH980" t="s">
        <v>111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111</v>
      </c>
      <c r="BR980" t="s">
        <v>113</v>
      </c>
      <c r="BS980" t="s">
        <v>113</v>
      </c>
      <c r="BT980" t="s">
        <v>113</v>
      </c>
      <c r="BU980" t="s">
        <v>113</v>
      </c>
      <c r="BV980" t="s">
        <v>111</v>
      </c>
      <c r="BW980" t="s">
        <v>111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  <c r="CW980" t="s">
        <v>113</v>
      </c>
    </row>
    <row r="981" spans="1:101" x14ac:dyDescent="0.25">
      <c r="A981" t="s">
        <v>117</v>
      </c>
      <c r="B981">
        <v>217512</v>
      </c>
      <c r="C981" t="s">
        <v>6592</v>
      </c>
      <c r="D981" t="s">
        <v>102</v>
      </c>
      <c r="E981" t="s">
        <v>6593</v>
      </c>
      <c r="F981" t="s">
        <v>6593</v>
      </c>
      <c r="G981" t="s">
        <v>6594</v>
      </c>
      <c r="H981" t="s">
        <v>4563</v>
      </c>
      <c r="I981" t="s">
        <v>128</v>
      </c>
      <c r="K981" t="s">
        <v>219</v>
      </c>
      <c r="M981" t="s">
        <v>6595</v>
      </c>
      <c r="N981" t="s">
        <v>6596</v>
      </c>
      <c r="O981">
        <v>0</v>
      </c>
      <c r="V981" t="s">
        <v>110</v>
      </c>
      <c r="W981" s="1">
        <v>42229</v>
      </c>
      <c r="Y981" s="1">
        <v>43906</v>
      </c>
      <c r="Z981" s="2">
        <v>43009</v>
      </c>
      <c r="AA981" t="s">
        <v>6597</v>
      </c>
      <c r="AB981" t="s">
        <v>111</v>
      </c>
      <c r="AC981" t="s">
        <v>113</v>
      </c>
      <c r="AD981" t="s">
        <v>113</v>
      </c>
      <c r="AF981" t="s">
        <v>6598</v>
      </c>
      <c r="AG981" t="s">
        <v>113</v>
      </c>
      <c r="AH981" t="s">
        <v>111</v>
      </c>
      <c r="AI981" t="s">
        <v>113</v>
      </c>
      <c r="AJ981" t="s">
        <v>131</v>
      </c>
      <c r="AL981" t="s">
        <v>115</v>
      </c>
      <c r="AN981" t="s">
        <v>219</v>
      </c>
      <c r="AO981" t="s">
        <v>113</v>
      </c>
      <c r="AP981" t="s">
        <v>113</v>
      </c>
      <c r="AQ981" t="s">
        <v>111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B981" t="s">
        <v>113</v>
      </c>
      <c r="BD981" t="s">
        <v>113</v>
      </c>
      <c r="BF981" t="s">
        <v>113</v>
      </c>
      <c r="BG981" t="s">
        <v>113</v>
      </c>
      <c r="BH981" t="s">
        <v>113</v>
      </c>
      <c r="BI981" t="s">
        <v>113</v>
      </c>
      <c r="BJ981" t="s">
        <v>113</v>
      </c>
      <c r="BK981" t="s">
        <v>113</v>
      </c>
      <c r="BL981" t="s">
        <v>111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113</v>
      </c>
      <c r="BV981" t="s">
        <v>111</v>
      </c>
      <c r="BW981" t="s">
        <v>111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  <c r="CW981" t="s">
        <v>113</v>
      </c>
    </row>
    <row r="982" spans="1:101" x14ac:dyDescent="0.25">
      <c r="A982" t="s">
        <v>309</v>
      </c>
      <c r="B982">
        <v>171108</v>
      </c>
      <c r="C982" t="s">
        <v>6599</v>
      </c>
      <c r="D982" t="s">
        <v>102</v>
      </c>
      <c r="E982" t="s">
        <v>6600</v>
      </c>
      <c r="F982" t="s">
        <v>6600</v>
      </c>
      <c r="G982" t="s">
        <v>6601</v>
      </c>
      <c r="H982" t="s">
        <v>3382</v>
      </c>
      <c r="I982" t="s">
        <v>720</v>
      </c>
      <c r="J982" t="s">
        <v>721</v>
      </c>
      <c r="K982" t="s">
        <v>108</v>
      </c>
      <c r="L982">
        <v>21209</v>
      </c>
      <c r="M982" t="s">
        <v>6602</v>
      </c>
      <c r="N982" t="s">
        <v>6603</v>
      </c>
      <c r="O982">
        <v>0</v>
      </c>
      <c r="V982" t="s">
        <v>110</v>
      </c>
      <c r="W982" s="1">
        <v>41733</v>
      </c>
      <c r="Y982" s="1">
        <v>43924</v>
      </c>
      <c r="Z982" s="2">
        <v>43009</v>
      </c>
      <c r="AA982" t="s">
        <v>6604</v>
      </c>
      <c r="AB982" t="s">
        <v>113</v>
      </c>
      <c r="AC982" t="s">
        <v>113</v>
      </c>
      <c r="AD982" t="s">
        <v>113</v>
      </c>
      <c r="AG982" t="s">
        <v>111</v>
      </c>
      <c r="AH982" t="s">
        <v>113</v>
      </c>
      <c r="AI982" t="s">
        <v>113</v>
      </c>
      <c r="AJ982" t="s">
        <v>114</v>
      </c>
      <c r="AL982" t="s">
        <v>115</v>
      </c>
      <c r="AM982" t="s">
        <v>116</v>
      </c>
      <c r="AN982" t="s">
        <v>108</v>
      </c>
      <c r="AO982" t="s">
        <v>113</v>
      </c>
      <c r="AP982" t="s">
        <v>113</v>
      </c>
      <c r="AQ982" t="s">
        <v>113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B982" t="s">
        <v>113</v>
      </c>
      <c r="BD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113</v>
      </c>
      <c r="BV982" t="s">
        <v>113</v>
      </c>
      <c r="BW982" t="s">
        <v>111</v>
      </c>
      <c r="BX982" t="s">
        <v>113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  <c r="CW982" t="s">
        <v>113</v>
      </c>
    </row>
    <row r="983" spans="1:101" x14ac:dyDescent="0.25">
      <c r="A983" t="s">
        <v>117</v>
      </c>
      <c r="B983">
        <v>283689</v>
      </c>
      <c r="C983" t="s">
        <v>6605</v>
      </c>
      <c r="D983" t="s">
        <v>102</v>
      </c>
      <c r="E983" t="s">
        <v>6606</v>
      </c>
      <c r="F983" t="s">
        <v>6606</v>
      </c>
      <c r="G983" t="s">
        <v>6607</v>
      </c>
      <c r="I983" t="s">
        <v>1303</v>
      </c>
      <c r="K983" t="s">
        <v>328</v>
      </c>
      <c r="L983">
        <v>2449</v>
      </c>
      <c r="M983" t="s">
        <v>6608</v>
      </c>
      <c r="O983">
        <v>0</v>
      </c>
      <c r="V983" t="s">
        <v>110</v>
      </c>
      <c r="W983" s="1">
        <v>42485</v>
      </c>
      <c r="Y983" s="1">
        <v>43894</v>
      </c>
      <c r="Z983" s="2">
        <v>43009</v>
      </c>
      <c r="AA983" t="s">
        <v>6609</v>
      </c>
      <c r="AB983" t="s">
        <v>111</v>
      </c>
      <c r="AC983" t="s">
        <v>113</v>
      </c>
      <c r="AD983" t="s">
        <v>113</v>
      </c>
      <c r="AF983" t="s">
        <v>6610</v>
      </c>
      <c r="AG983" t="s">
        <v>113</v>
      </c>
      <c r="AH983" t="s">
        <v>111</v>
      </c>
      <c r="AI983" t="s">
        <v>113</v>
      </c>
      <c r="AJ983" t="s">
        <v>131</v>
      </c>
      <c r="AL983" t="s">
        <v>115</v>
      </c>
      <c r="AN983" t="s">
        <v>328</v>
      </c>
      <c r="AO983" t="s">
        <v>113</v>
      </c>
      <c r="AP983" t="s">
        <v>113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B983" t="s">
        <v>113</v>
      </c>
      <c r="BD983" t="s">
        <v>113</v>
      </c>
      <c r="BF983" t="s">
        <v>113</v>
      </c>
      <c r="BG983" t="s">
        <v>113</v>
      </c>
      <c r="BH983" t="s">
        <v>111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113</v>
      </c>
      <c r="BR983" t="s">
        <v>113</v>
      </c>
      <c r="BS983" t="s">
        <v>113</v>
      </c>
      <c r="BT983" t="s">
        <v>113</v>
      </c>
      <c r="BU983" t="s">
        <v>113</v>
      </c>
      <c r="BV983" t="s">
        <v>113</v>
      </c>
      <c r="BW983" t="s">
        <v>111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  <c r="CW983" t="s">
        <v>113</v>
      </c>
    </row>
    <row r="984" spans="1:101" x14ac:dyDescent="0.25">
      <c r="A984" t="s">
        <v>100</v>
      </c>
      <c r="B984">
        <v>281992</v>
      </c>
      <c r="C984" t="s">
        <v>6611</v>
      </c>
      <c r="D984" t="s">
        <v>102</v>
      </c>
      <c r="E984" t="s">
        <v>6612</v>
      </c>
      <c r="F984" t="s">
        <v>6612</v>
      </c>
      <c r="G984" t="s">
        <v>6613</v>
      </c>
      <c r="I984" t="s">
        <v>106</v>
      </c>
      <c r="J984" t="s">
        <v>107</v>
      </c>
      <c r="K984" t="s">
        <v>108</v>
      </c>
      <c r="L984">
        <v>10013</v>
      </c>
      <c r="M984" t="s">
        <v>6614</v>
      </c>
      <c r="O984">
        <v>1</v>
      </c>
      <c r="P984" t="s">
        <v>6615</v>
      </c>
      <c r="R984" t="s">
        <v>106</v>
      </c>
      <c r="S984" t="s">
        <v>107</v>
      </c>
      <c r="T984" t="s">
        <v>108</v>
      </c>
      <c r="U984">
        <v>10006</v>
      </c>
      <c r="V984" t="s">
        <v>110</v>
      </c>
      <c r="W984" s="1">
        <v>42825</v>
      </c>
      <c r="Y984" s="1">
        <v>43908</v>
      </c>
      <c r="Z984" s="2">
        <v>43009</v>
      </c>
      <c r="AA984" t="s">
        <v>6616</v>
      </c>
      <c r="AB984" t="s">
        <v>113</v>
      </c>
      <c r="AC984" t="s">
        <v>113</v>
      </c>
      <c r="AD984" t="s">
        <v>113</v>
      </c>
      <c r="AG984" t="s">
        <v>111</v>
      </c>
      <c r="AH984" t="s">
        <v>113</v>
      </c>
      <c r="AI984" t="s">
        <v>113</v>
      </c>
      <c r="AJ984" t="s">
        <v>114</v>
      </c>
      <c r="AL984" t="s">
        <v>115</v>
      </c>
      <c r="AM984" t="s">
        <v>116</v>
      </c>
      <c r="AN984" t="s">
        <v>108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B984" t="s">
        <v>113</v>
      </c>
      <c r="BD984" t="s">
        <v>113</v>
      </c>
      <c r="BF984" t="s">
        <v>113</v>
      </c>
      <c r="BG984" t="s">
        <v>113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113</v>
      </c>
      <c r="BR984" t="s">
        <v>113</v>
      </c>
      <c r="BS984" t="s">
        <v>113</v>
      </c>
      <c r="BT984" t="s">
        <v>113</v>
      </c>
      <c r="BU984" t="s">
        <v>111</v>
      </c>
      <c r="BV984" t="s">
        <v>111</v>
      </c>
      <c r="BW984" t="s">
        <v>111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  <c r="CW984" t="s">
        <v>113</v>
      </c>
    </row>
    <row r="985" spans="1:101" x14ac:dyDescent="0.25">
      <c r="A985" t="s">
        <v>117</v>
      </c>
      <c r="B985">
        <v>163827</v>
      </c>
      <c r="C985" t="s">
        <v>6617</v>
      </c>
      <c r="D985" t="s">
        <v>102</v>
      </c>
      <c r="E985" t="s">
        <v>6618</v>
      </c>
      <c r="F985" t="s">
        <v>6618</v>
      </c>
      <c r="G985" t="s">
        <v>6619</v>
      </c>
      <c r="H985" t="s">
        <v>6620</v>
      </c>
      <c r="I985" t="s">
        <v>3728</v>
      </c>
      <c r="K985" t="s">
        <v>539</v>
      </c>
      <c r="M985" t="s">
        <v>6621</v>
      </c>
      <c r="N985" t="s">
        <v>6622</v>
      </c>
      <c r="O985">
        <v>0</v>
      </c>
      <c r="V985" t="s">
        <v>110</v>
      </c>
      <c r="W985" s="1">
        <v>43913</v>
      </c>
      <c r="Y985" s="1">
        <v>43913</v>
      </c>
      <c r="Z985" s="2">
        <v>43009</v>
      </c>
      <c r="AA985" t="s">
        <v>6623</v>
      </c>
      <c r="AB985" t="s">
        <v>111</v>
      </c>
      <c r="AC985" t="s">
        <v>113</v>
      </c>
      <c r="AD985" t="s">
        <v>113</v>
      </c>
      <c r="AF985">
        <v>60856</v>
      </c>
      <c r="AG985" t="s">
        <v>113</v>
      </c>
      <c r="AH985" t="s">
        <v>111</v>
      </c>
      <c r="AI985" t="s">
        <v>113</v>
      </c>
      <c r="AJ985" t="s">
        <v>173</v>
      </c>
      <c r="AK985" t="s">
        <v>6624</v>
      </c>
      <c r="AL985" t="s">
        <v>115</v>
      </c>
      <c r="AN985" t="s">
        <v>539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B985" t="s">
        <v>113</v>
      </c>
      <c r="BD985" t="s">
        <v>113</v>
      </c>
      <c r="BF985" t="s">
        <v>113</v>
      </c>
      <c r="BG985" t="s">
        <v>113</v>
      </c>
      <c r="BH985" t="s">
        <v>113</v>
      </c>
      <c r="BI985" t="s">
        <v>113</v>
      </c>
      <c r="BJ985" t="s">
        <v>113</v>
      </c>
      <c r="BK985" t="s">
        <v>113</v>
      </c>
      <c r="BL985" t="s">
        <v>113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113</v>
      </c>
      <c r="BV985" t="s">
        <v>113</v>
      </c>
      <c r="BW985" t="s">
        <v>111</v>
      </c>
      <c r="BX985" t="s">
        <v>113</v>
      </c>
      <c r="BY985" t="s">
        <v>113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  <c r="CW985" t="s">
        <v>113</v>
      </c>
    </row>
    <row r="986" spans="1:101" x14ac:dyDescent="0.25">
      <c r="A986" t="s">
        <v>309</v>
      </c>
      <c r="B986">
        <v>284409</v>
      </c>
      <c r="C986" t="s">
        <v>6625</v>
      </c>
      <c r="D986" t="s">
        <v>102</v>
      </c>
      <c r="E986" t="s">
        <v>6626</v>
      </c>
      <c r="F986" t="s">
        <v>6626</v>
      </c>
      <c r="G986" t="s">
        <v>6627</v>
      </c>
      <c r="I986" t="s">
        <v>6628</v>
      </c>
      <c r="J986" t="s">
        <v>731</v>
      </c>
      <c r="K986" t="s">
        <v>108</v>
      </c>
      <c r="L986">
        <v>19004</v>
      </c>
      <c r="M986" t="s">
        <v>6629</v>
      </c>
      <c r="O986">
        <v>1</v>
      </c>
      <c r="V986" t="s">
        <v>110</v>
      </c>
      <c r="W986" s="1">
        <v>42571</v>
      </c>
      <c r="Y986" s="1">
        <v>43888</v>
      </c>
      <c r="Z986" s="2">
        <v>43009</v>
      </c>
      <c r="AB986" t="s">
        <v>113</v>
      </c>
      <c r="AC986" t="s">
        <v>113</v>
      </c>
      <c r="AD986" t="s">
        <v>113</v>
      </c>
      <c r="AG986" t="s">
        <v>113</v>
      </c>
      <c r="AH986" t="s">
        <v>111</v>
      </c>
      <c r="AI986" t="s">
        <v>113</v>
      </c>
      <c r="AJ986" t="s">
        <v>114</v>
      </c>
      <c r="AL986" t="s">
        <v>115</v>
      </c>
      <c r="AM986" t="s">
        <v>116</v>
      </c>
      <c r="AN986" t="s">
        <v>6630</v>
      </c>
      <c r="AO986" t="s">
        <v>113</v>
      </c>
      <c r="AP986" t="s">
        <v>113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B986" t="s">
        <v>113</v>
      </c>
      <c r="BD986" t="s">
        <v>113</v>
      </c>
      <c r="BF986" t="s">
        <v>113</v>
      </c>
      <c r="BG986" t="s">
        <v>113</v>
      </c>
      <c r="BH986" t="s">
        <v>111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113</v>
      </c>
      <c r="BV986" t="s">
        <v>111</v>
      </c>
      <c r="BW986" t="s">
        <v>111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  <c r="CW986" t="s">
        <v>113</v>
      </c>
    </row>
    <row r="987" spans="1:101" x14ac:dyDescent="0.25">
      <c r="A987" t="s">
        <v>175</v>
      </c>
      <c r="B987">
        <v>296804</v>
      </c>
      <c r="C987" t="s">
        <v>6631</v>
      </c>
      <c r="D987" t="s">
        <v>102</v>
      </c>
      <c r="E987" t="s">
        <v>6632</v>
      </c>
      <c r="F987" t="s">
        <v>6632</v>
      </c>
      <c r="G987" t="s">
        <v>6633</v>
      </c>
      <c r="I987" t="s">
        <v>6634</v>
      </c>
      <c r="J987" t="s">
        <v>180</v>
      </c>
      <c r="K987" t="s">
        <v>108</v>
      </c>
      <c r="L987">
        <v>94085</v>
      </c>
      <c r="M987" t="s">
        <v>6635</v>
      </c>
      <c r="N987" t="s">
        <v>6636</v>
      </c>
      <c r="O987">
        <v>0</v>
      </c>
      <c r="V987" t="s">
        <v>110</v>
      </c>
      <c r="W987" s="1">
        <v>43312</v>
      </c>
      <c r="Y987" s="1">
        <v>43915</v>
      </c>
      <c r="Z987" s="2">
        <v>43009</v>
      </c>
      <c r="AA987" t="s">
        <v>6637</v>
      </c>
      <c r="AB987" t="s">
        <v>113</v>
      </c>
      <c r="AC987" t="s">
        <v>113</v>
      </c>
      <c r="AD987" t="s">
        <v>113</v>
      </c>
      <c r="AG987" t="s">
        <v>111</v>
      </c>
      <c r="AH987" t="s">
        <v>111</v>
      </c>
      <c r="AI987" t="s">
        <v>113</v>
      </c>
      <c r="AJ987" t="s">
        <v>114</v>
      </c>
      <c r="AL987" t="s">
        <v>115</v>
      </c>
      <c r="AM987" t="s">
        <v>116</v>
      </c>
      <c r="AN987" t="s">
        <v>108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B987" t="s">
        <v>113</v>
      </c>
      <c r="BD987" t="s">
        <v>113</v>
      </c>
      <c r="BF987" t="s">
        <v>113</v>
      </c>
      <c r="BG987" t="s">
        <v>113</v>
      </c>
      <c r="BH987" t="s">
        <v>113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113</v>
      </c>
      <c r="BV987" t="s">
        <v>113</v>
      </c>
      <c r="BW987" t="s">
        <v>111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  <c r="CW987" t="s">
        <v>113</v>
      </c>
    </row>
    <row r="988" spans="1:101" x14ac:dyDescent="0.25">
      <c r="A988" t="s">
        <v>117</v>
      </c>
      <c r="B988">
        <v>161325</v>
      </c>
      <c r="C988" t="s">
        <v>6638</v>
      </c>
      <c r="D988" t="s">
        <v>102</v>
      </c>
      <c r="E988" t="s">
        <v>6639</v>
      </c>
      <c r="F988" t="s">
        <v>6640</v>
      </c>
      <c r="G988" t="s">
        <v>6641</v>
      </c>
      <c r="I988" t="s">
        <v>250</v>
      </c>
      <c r="K988" t="s">
        <v>251</v>
      </c>
      <c r="L988" t="s">
        <v>6642</v>
      </c>
      <c r="M988" t="s">
        <v>6643</v>
      </c>
      <c r="N988" t="s">
        <v>6644</v>
      </c>
      <c r="O988">
        <v>0</v>
      </c>
      <c r="V988" t="s">
        <v>110</v>
      </c>
      <c r="W988" s="1">
        <v>40991</v>
      </c>
      <c r="Y988" s="1">
        <v>43936</v>
      </c>
      <c r="Z988" s="2">
        <v>43891</v>
      </c>
      <c r="AA988" t="s">
        <v>6645</v>
      </c>
      <c r="AB988" t="s">
        <v>111</v>
      </c>
      <c r="AC988" t="s">
        <v>113</v>
      </c>
      <c r="AD988" t="s">
        <v>113</v>
      </c>
      <c r="AG988" t="s">
        <v>113</v>
      </c>
      <c r="AH988" t="s">
        <v>111</v>
      </c>
      <c r="AI988" t="s">
        <v>113</v>
      </c>
      <c r="AJ988" t="s">
        <v>300</v>
      </c>
      <c r="AL988" t="s">
        <v>115</v>
      </c>
      <c r="AN988" t="s">
        <v>251</v>
      </c>
      <c r="AO988" t="s">
        <v>113</v>
      </c>
      <c r="AP988" t="s">
        <v>113</v>
      </c>
      <c r="AQ988" t="s">
        <v>113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B988" t="s">
        <v>113</v>
      </c>
      <c r="BD988" t="s">
        <v>113</v>
      </c>
      <c r="BF988" t="s">
        <v>113</v>
      </c>
      <c r="BG988" t="s">
        <v>111</v>
      </c>
      <c r="BH988" t="s">
        <v>111</v>
      </c>
      <c r="BI988" t="s">
        <v>113</v>
      </c>
      <c r="BJ988" t="s">
        <v>113</v>
      </c>
      <c r="BK988" t="s">
        <v>113</v>
      </c>
      <c r="BL988" t="s">
        <v>113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111</v>
      </c>
      <c r="BT988" t="s">
        <v>113</v>
      </c>
      <c r="BU988" t="s">
        <v>113</v>
      </c>
      <c r="BV988" t="s">
        <v>113</v>
      </c>
      <c r="BW988" t="s">
        <v>111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  <c r="CW988" t="s">
        <v>113</v>
      </c>
    </row>
    <row r="989" spans="1:101" x14ac:dyDescent="0.25">
      <c r="A989" t="s">
        <v>117</v>
      </c>
      <c r="B989">
        <v>304590</v>
      </c>
      <c r="C989" t="s">
        <v>6646</v>
      </c>
      <c r="D989" t="s">
        <v>102</v>
      </c>
      <c r="E989" t="s">
        <v>6647</v>
      </c>
      <c r="F989" t="s">
        <v>6647</v>
      </c>
      <c r="G989" t="s">
        <v>6648</v>
      </c>
      <c r="I989" t="s">
        <v>250</v>
      </c>
      <c r="K989" t="s">
        <v>251</v>
      </c>
      <c r="L989" t="s">
        <v>6649</v>
      </c>
      <c r="M989" t="s">
        <v>6650</v>
      </c>
      <c r="O989">
        <v>0</v>
      </c>
      <c r="V989" t="s">
        <v>110</v>
      </c>
      <c r="W989" s="1">
        <v>43636</v>
      </c>
      <c r="Y989" s="1">
        <v>43945</v>
      </c>
      <c r="Z989" s="2">
        <v>43891</v>
      </c>
      <c r="AA989" t="s">
        <v>6651</v>
      </c>
      <c r="AB989" t="s">
        <v>111</v>
      </c>
      <c r="AC989" t="s">
        <v>113</v>
      </c>
      <c r="AD989" t="s">
        <v>113</v>
      </c>
      <c r="AF989" t="s">
        <v>6652</v>
      </c>
      <c r="AG989" t="s">
        <v>113</v>
      </c>
      <c r="AH989" t="s">
        <v>111</v>
      </c>
      <c r="AI989" t="s">
        <v>113</v>
      </c>
      <c r="AJ989" t="s">
        <v>131</v>
      </c>
      <c r="AL989" t="s">
        <v>115</v>
      </c>
      <c r="AN989" t="s">
        <v>251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B989" t="s">
        <v>111</v>
      </c>
      <c r="BC989" t="s">
        <v>6653</v>
      </c>
      <c r="BD989" t="s">
        <v>113</v>
      </c>
      <c r="BF989" t="s">
        <v>113</v>
      </c>
      <c r="BG989" t="s">
        <v>113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113</v>
      </c>
      <c r="BV989" t="s">
        <v>113</v>
      </c>
      <c r="BW989" t="s">
        <v>111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  <c r="CW989" t="s">
        <v>113</v>
      </c>
    </row>
    <row r="990" spans="1:101" x14ac:dyDescent="0.25">
      <c r="A990" t="s">
        <v>141</v>
      </c>
      <c r="B990">
        <v>296959</v>
      </c>
      <c r="C990" t="s">
        <v>6654</v>
      </c>
      <c r="D990" t="s">
        <v>102</v>
      </c>
      <c r="E990" t="s">
        <v>6655</v>
      </c>
      <c r="F990" t="s">
        <v>6656</v>
      </c>
      <c r="G990" t="s">
        <v>6657</v>
      </c>
      <c r="I990" t="s">
        <v>6112</v>
      </c>
      <c r="J990" t="s">
        <v>4926</v>
      </c>
      <c r="K990" t="s">
        <v>108</v>
      </c>
      <c r="L990">
        <v>83001</v>
      </c>
      <c r="M990">
        <v>4157129700</v>
      </c>
      <c r="O990">
        <v>1</v>
      </c>
      <c r="V990" t="s">
        <v>110</v>
      </c>
      <c r="W990" s="1">
        <v>43398</v>
      </c>
      <c r="Y990" s="1">
        <v>43901</v>
      </c>
      <c r="Z990" s="2">
        <v>43009</v>
      </c>
      <c r="AA990" t="s">
        <v>6658</v>
      </c>
      <c r="AB990" t="s">
        <v>113</v>
      </c>
      <c r="AC990" t="s">
        <v>113</v>
      </c>
      <c r="AD990" t="s">
        <v>113</v>
      </c>
      <c r="AG990" t="s">
        <v>111</v>
      </c>
      <c r="AH990" t="s">
        <v>113</v>
      </c>
      <c r="AI990" t="s">
        <v>113</v>
      </c>
      <c r="AJ990" t="s">
        <v>114</v>
      </c>
      <c r="AL990" t="s">
        <v>115</v>
      </c>
      <c r="AM990" t="s">
        <v>4926</v>
      </c>
      <c r="AN990" t="s">
        <v>108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B990" t="s">
        <v>113</v>
      </c>
      <c r="BD990" t="s">
        <v>113</v>
      </c>
      <c r="BF990" t="s">
        <v>113</v>
      </c>
      <c r="BG990" t="s">
        <v>113</v>
      </c>
      <c r="BH990" t="s">
        <v>113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113</v>
      </c>
      <c r="BU990" t="s">
        <v>113</v>
      </c>
      <c r="BV990" t="s">
        <v>113</v>
      </c>
      <c r="BW990" t="s">
        <v>111</v>
      </c>
      <c r="BX990" t="s">
        <v>113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  <c r="CW990" t="s">
        <v>113</v>
      </c>
    </row>
    <row r="991" spans="1:101" x14ac:dyDescent="0.25">
      <c r="A991" t="s">
        <v>263</v>
      </c>
      <c r="B991">
        <v>162086</v>
      </c>
      <c r="C991" t="s">
        <v>6659</v>
      </c>
      <c r="D991" t="s">
        <v>102</v>
      </c>
      <c r="E991" t="s">
        <v>6660</v>
      </c>
      <c r="F991" t="s">
        <v>6660</v>
      </c>
      <c r="G991" t="s">
        <v>6661</v>
      </c>
      <c r="I991" t="s">
        <v>6662</v>
      </c>
      <c r="J991" t="s">
        <v>1668</v>
      </c>
      <c r="K991" t="s">
        <v>108</v>
      </c>
      <c r="L991" t="s">
        <v>6663</v>
      </c>
      <c r="M991" t="s">
        <v>6664</v>
      </c>
      <c r="N991" t="s">
        <v>6665</v>
      </c>
      <c r="O991">
        <v>0</v>
      </c>
      <c r="P991" t="s">
        <v>6666</v>
      </c>
      <c r="R991" t="s">
        <v>6662</v>
      </c>
      <c r="S991" t="s">
        <v>1668</v>
      </c>
      <c r="T991" t="s">
        <v>108</v>
      </c>
      <c r="U991" t="s">
        <v>6667</v>
      </c>
      <c r="V991" t="s">
        <v>110</v>
      </c>
      <c r="W991" s="1">
        <v>41361</v>
      </c>
      <c r="Y991" s="1">
        <v>43917</v>
      </c>
      <c r="Z991" s="2">
        <v>43009</v>
      </c>
      <c r="AA991" t="s">
        <v>6668</v>
      </c>
      <c r="AB991" t="s">
        <v>113</v>
      </c>
      <c r="AC991" t="s">
        <v>113</v>
      </c>
      <c r="AD991" t="s">
        <v>113</v>
      </c>
      <c r="AG991" t="s">
        <v>111</v>
      </c>
      <c r="AH991" t="s">
        <v>111</v>
      </c>
      <c r="AI991" t="s">
        <v>113</v>
      </c>
      <c r="AJ991" t="s">
        <v>114</v>
      </c>
      <c r="AL991" t="s">
        <v>115</v>
      </c>
      <c r="AM991" t="s">
        <v>1668</v>
      </c>
      <c r="AN991" t="s">
        <v>108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B991" t="s">
        <v>113</v>
      </c>
      <c r="BD991" t="s">
        <v>113</v>
      </c>
      <c r="BF991" t="s">
        <v>113</v>
      </c>
      <c r="BG991" t="s">
        <v>113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113</v>
      </c>
      <c r="BV991" t="s">
        <v>113</v>
      </c>
      <c r="BW991" t="s">
        <v>111</v>
      </c>
      <c r="BX991" t="s">
        <v>113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  <c r="CW991" t="s">
        <v>113</v>
      </c>
    </row>
    <row r="992" spans="1:101" x14ac:dyDescent="0.25">
      <c r="A992" t="s">
        <v>117</v>
      </c>
      <c r="B992">
        <v>288390</v>
      </c>
      <c r="C992" t="s">
        <v>6669</v>
      </c>
      <c r="D992" t="s">
        <v>102</v>
      </c>
      <c r="E992" t="s">
        <v>6670</v>
      </c>
      <c r="F992" t="s">
        <v>6670</v>
      </c>
      <c r="G992" t="s">
        <v>6671</v>
      </c>
      <c r="I992" t="s">
        <v>1303</v>
      </c>
      <c r="K992" t="s">
        <v>328</v>
      </c>
      <c r="L992" t="s">
        <v>6672</v>
      </c>
      <c r="M992" t="s">
        <v>6673</v>
      </c>
      <c r="N992" t="s">
        <v>6674</v>
      </c>
      <c r="O992">
        <v>0</v>
      </c>
      <c r="V992" t="s">
        <v>110</v>
      </c>
      <c r="W992" s="1">
        <v>42905</v>
      </c>
      <c r="Y992" s="1">
        <v>43920</v>
      </c>
      <c r="Z992" s="2">
        <v>43009</v>
      </c>
      <c r="AB992" t="s">
        <v>111</v>
      </c>
      <c r="AC992" t="s">
        <v>113</v>
      </c>
      <c r="AD992" t="s">
        <v>113</v>
      </c>
      <c r="AF992" t="s">
        <v>6675</v>
      </c>
      <c r="AG992" t="s">
        <v>113</v>
      </c>
      <c r="AH992" t="s">
        <v>111</v>
      </c>
      <c r="AI992" t="s">
        <v>113</v>
      </c>
      <c r="AJ992" t="s">
        <v>173</v>
      </c>
      <c r="AK992" t="s">
        <v>6065</v>
      </c>
      <c r="AL992" t="s">
        <v>115</v>
      </c>
      <c r="AN992" t="s">
        <v>328</v>
      </c>
      <c r="AO992" t="s">
        <v>113</v>
      </c>
      <c r="AP992" t="s">
        <v>113</v>
      </c>
      <c r="AQ992" t="s">
        <v>113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B992" t="s">
        <v>113</v>
      </c>
      <c r="BD992" t="s">
        <v>113</v>
      </c>
      <c r="BF992" t="s">
        <v>113</v>
      </c>
      <c r="BG992" t="s">
        <v>111</v>
      </c>
      <c r="BH992" t="s">
        <v>111</v>
      </c>
      <c r="BI992" t="s">
        <v>113</v>
      </c>
      <c r="BJ992" t="s">
        <v>113</v>
      </c>
      <c r="BK992" t="s">
        <v>113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113</v>
      </c>
      <c r="BR992" t="s">
        <v>113</v>
      </c>
      <c r="BS992" t="s">
        <v>113</v>
      </c>
      <c r="BT992" t="s">
        <v>113</v>
      </c>
      <c r="BU992" t="s">
        <v>113</v>
      </c>
      <c r="BV992" t="s">
        <v>111</v>
      </c>
      <c r="BW992" t="s">
        <v>111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  <c r="CW992" t="s">
        <v>113</v>
      </c>
    </row>
    <row r="993" spans="1:101" x14ac:dyDescent="0.25">
      <c r="A993" t="s">
        <v>100</v>
      </c>
      <c r="B993">
        <v>163175</v>
      </c>
      <c r="C993" t="s">
        <v>6676</v>
      </c>
      <c r="D993" t="s">
        <v>102</v>
      </c>
      <c r="E993" t="s">
        <v>6677</v>
      </c>
      <c r="F993" t="s">
        <v>6677</v>
      </c>
      <c r="G993" t="s">
        <v>6678</v>
      </c>
      <c r="H993" t="s">
        <v>6679</v>
      </c>
      <c r="I993" t="s">
        <v>106</v>
      </c>
      <c r="J993" t="s">
        <v>107</v>
      </c>
      <c r="K993" t="s">
        <v>108</v>
      </c>
      <c r="L993">
        <v>10017</v>
      </c>
      <c r="M993" t="s">
        <v>6680</v>
      </c>
      <c r="N993" t="s">
        <v>6681</v>
      </c>
      <c r="O993">
        <v>0</v>
      </c>
      <c r="V993" t="s">
        <v>110</v>
      </c>
      <c r="W993" s="1">
        <v>40998</v>
      </c>
      <c r="Y993" s="1">
        <v>43865</v>
      </c>
      <c r="Z993" s="2">
        <v>43009</v>
      </c>
      <c r="AB993" t="s">
        <v>113</v>
      </c>
      <c r="AC993" t="s">
        <v>113</v>
      </c>
      <c r="AD993" t="s">
        <v>113</v>
      </c>
      <c r="AG993" t="s">
        <v>113</v>
      </c>
      <c r="AH993" t="s">
        <v>111</v>
      </c>
      <c r="AI993" t="s">
        <v>113</v>
      </c>
      <c r="AJ993" t="s">
        <v>293</v>
      </c>
      <c r="AL993" t="s">
        <v>115</v>
      </c>
      <c r="AM993" t="s">
        <v>116</v>
      </c>
      <c r="AN993" t="s">
        <v>108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B993" t="s">
        <v>113</v>
      </c>
      <c r="BD993" t="s">
        <v>113</v>
      </c>
      <c r="BF993" t="s">
        <v>113</v>
      </c>
      <c r="BG993" t="s">
        <v>113</v>
      </c>
      <c r="BH993" t="s">
        <v>111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113</v>
      </c>
      <c r="BS993" t="s">
        <v>113</v>
      </c>
      <c r="BT993" t="s">
        <v>113</v>
      </c>
      <c r="BU993" t="s">
        <v>113</v>
      </c>
      <c r="BV993" t="s">
        <v>111</v>
      </c>
      <c r="BW993" t="s">
        <v>111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  <c r="CW993" t="s">
        <v>113</v>
      </c>
    </row>
    <row r="994" spans="1:101" x14ac:dyDescent="0.25">
      <c r="A994" t="s">
        <v>100</v>
      </c>
      <c r="B994">
        <v>174387</v>
      </c>
      <c r="C994" t="s">
        <v>6682</v>
      </c>
      <c r="D994" t="s">
        <v>102</v>
      </c>
      <c r="E994" t="s">
        <v>6683</v>
      </c>
      <c r="F994" t="s">
        <v>6683</v>
      </c>
      <c r="G994" t="s">
        <v>6684</v>
      </c>
      <c r="I994" t="s">
        <v>106</v>
      </c>
      <c r="J994" t="s">
        <v>107</v>
      </c>
      <c r="K994" t="s">
        <v>108</v>
      </c>
      <c r="L994">
        <v>10022</v>
      </c>
      <c r="M994" t="s">
        <v>6685</v>
      </c>
      <c r="N994" t="s">
        <v>6686</v>
      </c>
      <c r="O994">
        <v>0</v>
      </c>
      <c r="V994" t="s">
        <v>110</v>
      </c>
      <c r="W994" s="1">
        <v>43599</v>
      </c>
      <c r="Y994" s="1">
        <v>43599</v>
      </c>
      <c r="Z994" s="2">
        <v>43009</v>
      </c>
      <c r="AA994" t="s">
        <v>6687</v>
      </c>
      <c r="AB994" t="s">
        <v>113</v>
      </c>
      <c r="AC994" t="s">
        <v>113</v>
      </c>
      <c r="AD994" t="s">
        <v>113</v>
      </c>
      <c r="AF994" t="s">
        <v>6688</v>
      </c>
      <c r="AG994" t="s">
        <v>113</v>
      </c>
      <c r="AH994" t="s">
        <v>111</v>
      </c>
      <c r="AI994" t="s">
        <v>113</v>
      </c>
      <c r="AJ994" t="s">
        <v>114</v>
      </c>
      <c r="AL994" t="s">
        <v>115</v>
      </c>
      <c r="AM994" t="s">
        <v>116</v>
      </c>
      <c r="AN994" t="s">
        <v>108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B994" t="s">
        <v>113</v>
      </c>
      <c r="BD994" t="s">
        <v>113</v>
      </c>
      <c r="BF994" t="s">
        <v>111</v>
      </c>
      <c r="BG994" t="s">
        <v>113</v>
      </c>
      <c r="BH994" t="s">
        <v>113</v>
      </c>
      <c r="BI994" t="s">
        <v>113</v>
      </c>
      <c r="BJ994" t="s">
        <v>113</v>
      </c>
      <c r="BK994" t="s">
        <v>113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113</v>
      </c>
      <c r="BV994" t="s">
        <v>111</v>
      </c>
      <c r="BW994" t="s">
        <v>111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  <c r="CW994" t="s">
        <v>113</v>
      </c>
    </row>
    <row r="995" spans="1:101" x14ac:dyDescent="0.25">
      <c r="A995" t="s">
        <v>100</v>
      </c>
      <c r="B995">
        <v>281886</v>
      </c>
      <c r="C995" t="s">
        <v>6689</v>
      </c>
      <c r="D995" t="s">
        <v>102</v>
      </c>
      <c r="E995" t="s">
        <v>6690</v>
      </c>
      <c r="F995" t="s">
        <v>6690</v>
      </c>
      <c r="G995" t="s">
        <v>2409</v>
      </c>
      <c r="H995" t="s">
        <v>6691</v>
      </c>
      <c r="I995" t="s">
        <v>106</v>
      </c>
      <c r="J995" t="s">
        <v>107</v>
      </c>
      <c r="K995" t="s">
        <v>108</v>
      </c>
      <c r="L995">
        <v>10010</v>
      </c>
      <c r="M995" t="s">
        <v>6692</v>
      </c>
      <c r="O995">
        <v>0</v>
      </c>
      <c r="V995" t="s">
        <v>110</v>
      </c>
      <c r="W995" s="1">
        <v>42327</v>
      </c>
      <c r="Y995" s="1">
        <v>43917</v>
      </c>
      <c r="Z995" s="2">
        <v>43009</v>
      </c>
      <c r="AA995" t="s">
        <v>6693</v>
      </c>
      <c r="AB995" t="s">
        <v>111</v>
      </c>
      <c r="AC995" t="s">
        <v>113</v>
      </c>
      <c r="AD995" t="s">
        <v>113</v>
      </c>
      <c r="AG995" t="s">
        <v>111</v>
      </c>
      <c r="AH995" t="s">
        <v>113</v>
      </c>
      <c r="AI995" t="s">
        <v>113</v>
      </c>
      <c r="AJ995" t="s">
        <v>114</v>
      </c>
      <c r="AL995" t="s">
        <v>115</v>
      </c>
      <c r="AM995" t="s">
        <v>116</v>
      </c>
      <c r="AN995" t="s">
        <v>108</v>
      </c>
      <c r="AO995" t="s">
        <v>113</v>
      </c>
      <c r="AP995" t="s">
        <v>113</v>
      </c>
      <c r="AQ995" t="s">
        <v>113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B995" t="s">
        <v>113</v>
      </c>
      <c r="BD995" t="s">
        <v>113</v>
      </c>
      <c r="BF995" t="s">
        <v>113</v>
      </c>
      <c r="BG995" t="s">
        <v>113</v>
      </c>
      <c r="BH995" t="s">
        <v>111</v>
      </c>
      <c r="BI995" t="s">
        <v>113</v>
      </c>
      <c r="BJ995" t="s">
        <v>113</v>
      </c>
      <c r="BK995" t="s">
        <v>113</v>
      </c>
      <c r="BL995" t="s">
        <v>113</v>
      </c>
      <c r="BM995" t="s">
        <v>113</v>
      </c>
      <c r="BN995" t="s">
        <v>113</v>
      </c>
      <c r="BO995" t="s">
        <v>113</v>
      </c>
      <c r="BP995" t="s">
        <v>113</v>
      </c>
      <c r="BQ995" t="s">
        <v>111</v>
      </c>
      <c r="BR995" t="s">
        <v>113</v>
      </c>
      <c r="BS995" t="s">
        <v>113</v>
      </c>
      <c r="BT995" t="s">
        <v>111</v>
      </c>
      <c r="BU995" t="s">
        <v>113</v>
      </c>
      <c r="BV995" t="s">
        <v>111</v>
      </c>
      <c r="BW995" t="s">
        <v>111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  <c r="CW995" t="s">
        <v>113</v>
      </c>
    </row>
    <row r="996" spans="1:101" x14ac:dyDescent="0.25">
      <c r="A996" t="s">
        <v>117</v>
      </c>
      <c r="B996">
        <v>163174</v>
      </c>
      <c r="C996" t="s">
        <v>6694</v>
      </c>
      <c r="D996" t="s">
        <v>102</v>
      </c>
      <c r="E996" t="s">
        <v>6695</v>
      </c>
      <c r="F996" t="s">
        <v>6695</v>
      </c>
      <c r="G996" t="s">
        <v>6696</v>
      </c>
      <c r="H996" t="s">
        <v>6697</v>
      </c>
      <c r="I996" t="s">
        <v>121</v>
      </c>
      <c r="K996" t="s">
        <v>122</v>
      </c>
      <c r="L996" t="s">
        <v>6698</v>
      </c>
      <c r="M996" t="s">
        <v>6699</v>
      </c>
      <c r="N996" t="s">
        <v>6700</v>
      </c>
      <c r="O996">
        <v>2</v>
      </c>
      <c r="P996" t="s">
        <v>6701</v>
      </c>
      <c r="Q996" t="s">
        <v>6702</v>
      </c>
      <c r="R996" t="s">
        <v>128</v>
      </c>
      <c r="T996" t="s">
        <v>219</v>
      </c>
      <c r="V996" t="s">
        <v>110</v>
      </c>
      <c r="W996" s="1">
        <v>40996</v>
      </c>
      <c r="Y996" s="1">
        <v>43920</v>
      </c>
      <c r="Z996" s="2">
        <v>43009</v>
      </c>
      <c r="AB996" t="s">
        <v>111</v>
      </c>
      <c r="AC996" t="s">
        <v>113</v>
      </c>
      <c r="AD996" t="s">
        <v>113</v>
      </c>
      <c r="AG996" t="s">
        <v>113</v>
      </c>
      <c r="AH996" t="s">
        <v>111</v>
      </c>
      <c r="AI996" t="s">
        <v>113</v>
      </c>
      <c r="AJ996" t="s">
        <v>173</v>
      </c>
      <c r="AK996" t="s">
        <v>6703</v>
      </c>
      <c r="AL996" t="s">
        <v>115</v>
      </c>
      <c r="AN996" t="s">
        <v>122</v>
      </c>
      <c r="AO996" t="s">
        <v>113</v>
      </c>
      <c r="AP996" t="s">
        <v>113</v>
      </c>
      <c r="AQ996" t="s">
        <v>111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B996" t="s">
        <v>113</v>
      </c>
      <c r="BD996" t="s">
        <v>113</v>
      </c>
      <c r="BF996" t="s">
        <v>113</v>
      </c>
      <c r="BG996" t="s">
        <v>113</v>
      </c>
      <c r="BH996" t="s">
        <v>111</v>
      </c>
      <c r="BI996" t="s">
        <v>113</v>
      </c>
      <c r="BJ996" t="s">
        <v>113</v>
      </c>
      <c r="BK996" t="s">
        <v>113</v>
      </c>
      <c r="BL996" t="s">
        <v>111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113</v>
      </c>
      <c r="BV996" t="s">
        <v>111</v>
      </c>
      <c r="BW996" t="s">
        <v>111</v>
      </c>
      <c r="BX996" t="s">
        <v>113</v>
      </c>
      <c r="BY996" t="s">
        <v>113</v>
      </c>
      <c r="BZ996" t="s">
        <v>113</v>
      </c>
      <c r="CA996" t="s">
        <v>113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  <c r="CW996" t="s">
        <v>113</v>
      </c>
    </row>
    <row r="997" spans="1:101" x14ac:dyDescent="0.25">
      <c r="A997" t="s">
        <v>100</v>
      </c>
      <c r="B997">
        <v>296827</v>
      </c>
      <c r="C997" t="s">
        <v>6704</v>
      </c>
      <c r="D997" t="s">
        <v>102</v>
      </c>
      <c r="E997" t="s">
        <v>6705</v>
      </c>
      <c r="F997" t="s">
        <v>6706</v>
      </c>
      <c r="G997" t="s">
        <v>6707</v>
      </c>
      <c r="H997" t="s">
        <v>3540</v>
      </c>
      <c r="I997" t="s">
        <v>106</v>
      </c>
      <c r="J997" t="s">
        <v>107</v>
      </c>
      <c r="K997" t="s">
        <v>108</v>
      </c>
      <c r="L997">
        <v>10036</v>
      </c>
      <c r="M997" t="s">
        <v>6708</v>
      </c>
      <c r="N997" t="s">
        <v>6709</v>
      </c>
      <c r="O997">
        <v>0</v>
      </c>
      <c r="V997" t="s">
        <v>110</v>
      </c>
      <c r="W997" s="1">
        <v>43207</v>
      </c>
      <c r="Y997" s="1">
        <v>43909</v>
      </c>
      <c r="Z997" s="2">
        <v>43009</v>
      </c>
      <c r="AB997" t="s">
        <v>113</v>
      </c>
      <c r="AC997" t="s">
        <v>113</v>
      </c>
      <c r="AD997" t="s">
        <v>113</v>
      </c>
      <c r="AF997" t="s">
        <v>6710</v>
      </c>
      <c r="AG997" t="s">
        <v>113</v>
      </c>
      <c r="AH997" t="s">
        <v>111</v>
      </c>
      <c r="AI997" t="s">
        <v>113</v>
      </c>
      <c r="AJ997" t="s">
        <v>114</v>
      </c>
      <c r="AL997" t="s">
        <v>115</v>
      </c>
      <c r="AM997" t="s">
        <v>116</v>
      </c>
      <c r="AN997" t="s">
        <v>108</v>
      </c>
      <c r="AO997" t="s">
        <v>113</v>
      </c>
      <c r="AP997" t="s">
        <v>113</v>
      </c>
      <c r="AQ997" t="s">
        <v>111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B997" t="s">
        <v>113</v>
      </c>
      <c r="BD997" t="s">
        <v>113</v>
      </c>
      <c r="BF997" t="s">
        <v>113</v>
      </c>
      <c r="BG997" t="s">
        <v>113</v>
      </c>
      <c r="BH997" t="s">
        <v>113</v>
      </c>
      <c r="BI997" t="s">
        <v>113</v>
      </c>
      <c r="BJ997" t="s">
        <v>113</v>
      </c>
      <c r="BK997" t="s">
        <v>113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113</v>
      </c>
      <c r="BV997" t="s">
        <v>113</v>
      </c>
      <c r="BW997" t="s">
        <v>111</v>
      </c>
      <c r="BX997" t="s">
        <v>113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  <c r="CW997" t="s">
        <v>113</v>
      </c>
    </row>
    <row r="998" spans="1:101" x14ac:dyDescent="0.25">
      <c r="A998" t="s">
        <v>175</v>
      </c>
      <c r="B998">
        <v>282991</v>
      </c>
      <c r="C998" t="s">
        <v>6711</v>
      </c>
      <c r="D998" t="s">
        <v>102</v>
      </c>
      <c r="E998" t="s">
        <v>6712</v>
      </c>
      <c r="F998" t="s">
        <v>6712</v>
      </c>
      <c r="G998" t="s">
        <v>6713</v>
      </c>
      <c r="I998" t="s">
        <v>179</v>
      </c>
      <c r="J998" t="s">
        <v>180</v>
      </c>
      <c r="K998" t="s">
        <v>108</v>
      </c>
      <c r="L998">
        <v>94306</v>
      </c>
      <c r="M998" t="s">
        <v>6714</v>
      </c>
      <c r="N998" t="s">
        <v>6715</v>
      </c>
      <c r="O998">
        <v>0</v>
      </c>
      <c r="V998" t="s">
        <v>110</v>
      </c>
      <c r="W998" s="1">
        <v>42534</v>
      </c>
      <c r="Y998" s="1">
        <v>43902</v>
      </c>
      <c r="Z998" s="2">
        <v>43009</v>
      </c>
      <c r="AA998" t="s">
        <v>6716</v>
      </c>
      <c r="AB998" t="s">
        <v>113</v>
      </c>
      <c r="AC998" t="s">
        <v>113</v>
      </c>
      <c r="AD998" t="s">
        <v>113</v>
      </c>
      <c r="AG998" t="s">
        <v>113</v>
      </c>
      <c r="AH998" t="s">
        <v>113</v>
      </c>
      <c r="AI998" t="s">
        <v>111</v>
      </c>
      <c r="AJ998" t="s">
        <v>114</v>
      </c>
      <c r="AL998" t="s">
        <v>115</v>
      </c>
      <c r="AM998" t="s">
        <v>116</v>
      </c>
      <c r="AN998" t="s">
        <v>108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B998" t="s">
        <v>113</v>
      </c>
      <c r="BD998" t="s">
        <v>113</v>
      </c>
      <c r="BF998" t="s">
        <v>113</v>
      </c>
      <c r="BG998" t="s">
        <v>113</v>
      </c>
      <c r="BH998" t="s">
        <v>111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113</v>
      </c>
      <c r="BV998" t="s">
        <v>111</v>
      </c>
      <c r="BW998" t="s">
        <v>111</v>
      </c>
      <c r="BX998" t="s">
        <v>113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  <c r="CW998" t="s">
        <v>113</v>
      </c>
    </row>
    <row r="999" spans="1:101" x14ac:dyDescent="0.25">
      <c r="A999" t="s">
        <v>155</v>
      </c>
      <c r="B999">
        <v>162180</v>
      </c>
      <c r="C999" t="s">
        <v>6717</v>
      </c>
      <c r="D999" t="s">
        <v>102</v>
      </c>
      <c r="E999" t="s">
        <v>6718</v>
      </c>
      <c r="F999" t="s">
        <v>6718</v>
      </c>
      <c r="G999" t="s">
        <v>6719</v>
      </c>
      <c r="H999" t="s">
        <v>2241</v>
      </c>
      <c r="I999" t="s">
        <v>1041</v>
      </c>
      <c r="J999" t="s">
        <v>161</v>
      </c>
      <c r="K999" t="s">
        <v>108</v>
      </c>
      <c r="L999">
        <v>2115</v>
      </c>
      <c r="M999" t="s">
        <v>6720</v>
      </c>
      <c r="N999" t="s">
        <v>6721</v>
      </c>
      <c r="O999">
        <v>0</v>
      </c>
      <c r="V999" t="s">
        <v>110</v>
      </c>
      <c r="W999" s="1">
        <v>40997</v>
      </c>
      <c r="Y999" s="1">
        <v>43916</v>
      </c>
      <c r="Z999" s="2">
        <v>43009</v>
      </c>
      <c r="AA999" t="s">
        <v>6722</v>
      </c>
      <c r="AB999" t="s">
        <v>113</v>
      </c>
      <c r="AC999" t="s">
        <v>113</v>
      </c>
      <c r="AD999" t="s">
        <v>113</v>
      </c>
      <c r="AG999" t="s">
        <v>111</v>
      </c>
      <c r="AH999" t="s">
        <v>113</v>
      </c>
      <c r="AI999" t="s">
        <v>113</v>
      </c>
      <c r="AJ999" t="s">
        <v>114</v>
      </c>
      <c r="AL999" t="s">
        <v>115</v>
      </c>
      <c r="AM999" t="s">
        <v>116</v>
      </c>
      <c r="AN999" t="s">
        <v>108</v>
      </c>
      <c r="AO999" t="s">
        <v>113</v>
      </c>
      <c r="AP999" t="s">
        <v>113</v>
      </c>
      <c r="AQ999" t="s">
        <v>113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B999" t="s">
        <v>113</v>
      </c>
      <c r="BD999" t="s">
        <v>113</v>
      </c>
      <c r="BF999" t="s">
        <v>113</v>
      </c>
      <c r="BG999" t="s">
        <v>113</v>
      </c>
      <c r="BH999" t="s">
        <v>113</v>
      </c>
      <c r="BI999" t="s">
        <v>113</v>
      </c>
      <c r="BJ999" t="s">
        <v>113</v>
      </c>
      <c r="BK999" t="s">
        <v>113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113</v>
      </c>
      <c r="BV999" t="s">
        <v>111</v>
      </c>
      <c r="BW999" t="s">
        <v>111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  <c r="CW999" t="s">
        <v>113</v>
      </c>
    </row>
    <row r="1000" spans="1:101" x14ac:dyDescent="0.25">
      <c r="A1000" t="s">
        <v>100</v>
      </c>
      <c r="B1000">
        <v>284087</v>
      </c>
      <c r="C1000" t="s">
        <v>6723</v>
      </c>
      <c r="D1000" t="s">
        <v>102</v>
      </c>
      <c r="E1000" t="s">
        <v>6724</v>
      </c>
      <c r="F1000" t="s">
        <v>6724</v>
      </c>
      <c r="G1000" t="s">
        <v>6725</v>
      </c>
      <c r="H1000" t="s">
        <v>6726</v>
      </c>
      <c r="I1000" t="s">
        <v>106</v>
      </c>
      <c r="J1000" t="s">
        <v>107</v>
      </c>
      <c r="K1000" t="s">
        <v>108</v>
      </c>
      <c r="L1000">
        <v>10019</v>
      </c>
      <c r="M1000" t="s">
        <v>6727</v>
      </c>
      <c r="N1000" t="s">
        <v>5657</v>
      </c>
      <c r="O1000">
        <v>0</v>
      </c>
      <c r="V1000" t="s">
        <v>110</v>
      </c>
      <c r="W1000" s="1">
        <v>42517</v>
      </c>
      <c r="Y1000" s="1">
        <v>43917</v>
      </c>
      <c r="Z1000" s="2">
        <v>43009</v>
      </c>
      <c r="AA1000" t="s">
        <v>6728</v>
      </c>
      <c r="AB1000" t="s">
        <v>113</v>
      </c>
      <c r="AC1000" t="s">
        <v>113</v>
      </c>
      <c r="AD1000" t="s">
        <v>113</v>
      </c>
      <c r="AF1000" t="s">
        <v>1070</v>
      </c>
      <c r="AG1000" t="s">
        <v>111</v>
      </c>
      <c r="AH1000" t="s">
        <v>113</v>
      </c>
      <c r="AI1000" t="s">
        <v>111</v>
      </c>
      <c r="AJ1000" t="s">
        <v>114</v>
      </c>
      <c r="AL1000" t="s">
        <v>115</v>
      </c>
      <c r="AM1000" t="s">
        <v>116</v>
      </c>
      <c r="AN1000" t="s">
        <v>108</v>
      </c>
      <c r="AO1000" t="s">
        <v>113</v>
      </c>
      <c r="AP1000" t="s">
        <v>113</v>
      </c>
      <c r="AQ1000" t="s">
        <v>113</v>
      </c>
      <c r="AR1000" t="s">
        <v>113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B1000" t="s">
        <v>113</v>
      </c>
      <c r="BD1000" t="s">
        <v>113</v>
      </c>
      <c r="BF1000" t="s">
        <v>113</v>
      </c>
      <c r="BG1000" t="s">
        <v>113</v>
      </c>
      <c r="BH1000" t="s">
        <v>111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113</v>
      </c>
      <c r="BS1000" t="s">
        <v>113</v>
      </c>
      <c r="BT1000" t="s">
        <v>113</v>
      </c>
      <c r="BU1000" t="s">
        <v>113</v>
      </c>
      <c r="BV1000" t="s">
        <v>111</v>
      </c>
      <c r="BW1000" t="s">
        <v>111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  <c r="CW1000" t="s">
        <v>113</v>
      </c>
    </row>
    <row r="1001" spans="1:101" x14ac:dyDescent="0.25">
      <c r="A1001" t="s">
        <v>117</v>
      </c>
      <c r="B1001">
        <v>163850</v>
      </c>
      <c r="C1001" t="s">
        <v>6729</v>
      </c>
      <c r="D1001" t="s">
        <v>102</v>
      </c>
      <c r="E1001" t="s">
        <v>6730</v>
      </c>
      <c r="F1001" t="s">
        <v>6730</v>
      </c>
      <c r="G1001" t="s">
        <v>6731</v>
      </c>
      <c r="I1001" t="s">
        <v>2640</v>
      </c>
      <c r="K1001" t="s">
        <v>365</v>
      </c>
      <c r="L1001" t="s">
        <v>6732</v>
      </c>
      <c r="M1001" t="s">
        <v>6733</v>
      </c>
      <c r="N1001" t="s">
        <v>6734</v>
      </c>
      <c r="O1001">
        <v>0</v>
      </c>
      <c r="V1001" t="s">
        <v>110</v>
      </c>
      <c r="W1001" s="1">
        <v>41003</v>
      </c>
      <c r="Y1001" s="1">
        <v>43951</v>
      </c>
      <c r="Z1001" s="2">
        <v>43891</v>
      </c>
      <c r="AB1001" t="s">
        <v>111</v>
      </c>
      <c r="AC1001" t="s">
        <v>113</v>
      </c>
      <c r="AD1001" t="s">
        <v>113</v>
      </c>
      <c r="AG1001" t="s">
        <v>113</v>
      </c>
      <c r="AH1001" t="s">
        <v>111</v>
      </c>
      <c r="AI1001" t="s">
        <v>113</v>
      </c>
      <c r="AJ1001" t="s">
        <v>173</v>
      </c>
      <c r="AK1001" t="s">
        <v>6735</v>
      </c>
      <c r="AL1001" t="s">
        <v>115</v>
      </c>
      <c r="AN1001" t="s">
        <v>365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B1001" t="s">
        <v>113</v>
      </c>
      <c r="BD1001" t="s">
        <v>113</v>
      </c>
      <c r="BF1001" t="s">
        <v>113</v>
      </c>
      <c r="BG1001" t="s">
        <v>113</v>
      </c>
      <c r="BH1001" t="s">
        <v>111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113</v>
      </c>
      <c r="BV1001" t="s">
        <v>111</v>
      </c>
      <c r="BW1001" t="s">
        <v>111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  <c r="CW1001" t="s">
        <v>113</v>
      </c>
    </row>
    <row r="1002" spans="1:101" x14ac:dyDescent="0.25">
      <c r="A1002" t="s">
        <v>309</v>
      </c>
      <c r="B1002">
        <v>301265</v>
      </c>
      <c r="C1002" t="s">
        <v>6736</v>
      </c>
      <c r="D1002" t="s">
        <v>102</v>
      </c>
      <c r="E1002" t="s">
        <v>6737</v>
      </c>
      <c r="F1002" t="s">
        <v>6737</v>
      </c>
      <c r="G1002" t="s">
        <v>6738</v>
      </c>
      <c r="H1002" t="s">
        <v>754</v>
      </c>
      <c r="I1002" t="s">
        <v>6739</v>
      </c>
      <c r="J1002" t="s">
        <v>721</v>
      </c>
      <c r="K1002" t="s">
        <v>108</v>
      </c>
      <c r="L1002">
        <v>20759</v>
      </c>
      <c r="M1002" t="s">
        <v>6740</v>
      </c>
      <c r="O1002">
        <v>0</v>
      </c>
      <c r="V1002" t="s">
        <v>110</v>
      </c>
      <c r="W1002" s="1">
        <v>43564</v>
      </c>
      <c r="Y1002" s="1">
        <v>43938</v>
      </c>
      <c r="Z1002" s="2">
        <v>43891</v>
      </c>
      <c r="AA1002" t="s">
        <v>6741</v>
      </c>
      <c r="AB1002" t="s">
        <v>113</v>
      </c>
      <c r="AC1002" t="s">
        <v>113</v>
      </c>
      <c r="AD1002" t="s">
        <v>113</v>
      </c>
      <c r="AG1002" t="s">
        <v>111</v>
      </c>
      <c r="AH1002" t="s">
        <v>113</v>
      </c>
      <c r="AI1002" t="s">
        <v>113</v>
      </c>
      <c r="AJ1002" t="s">
        <v>114</v>
      </c>
      <c r="AL1002" t="s">
        <v>115</v>
      </c>
      <c r="AM1002" t="s">
        <v>116</v>
      </c>
      <c r="AN1002" t="s">
        <v>108</v>
      </c>
      <c r="AO1002" t="s">
        <v>113</v>
      </c>
      <c r="AP1002" t="s">
        <v>113</v>
      </c>
      <c r="AQ1002" t="s">
        <v>113</v>
      </c>
      <c r="AR1002" t="s">
        <v>113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B1002" t="s">
        <v>113</v>
      </c>
      <c r="BD1002" t="s">
        <v>113</v>
      </c>
      <c r="BF1002" t="s">
        <v>113</v>
      </c>
      <c r="BG1002" t="s">
        <v>113</v>
      </c>
      <c r="BH1002" t="s">
        <v>111</v>
      </c>
      <c r="BI1002" t="s">
        <v>113</v>
      </c>
      <c r="BJ1002" t="s">
        <v>113</v>
      </c>
      <c r="BK1002" t="s">
        <v>113</v>
      </c>
      <c r="BL1002" t="s">
        <v>113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113</v>
      </c>
      <c r="BT1002" t="s">
        <v>113</v>
      </c>
      <c r="BU1002" t="s">
        <v>113</v>
      </c>
      <c r="BV1002" t="s">
        <v>111</v>
      </c>
      <c r="BW1002" t="s">
        <v>111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  <c r="CW1002" t="s">
        <v>113</v>
      </c>
    </row>
    <row r="1003" spans="1:101" x14ac:dyDescent="0.25">
      <c r="A1003" t="s">
        <v>155</v>
      </c>
      <c r="B1003">
        <v>287662</v>
      </c>
      <c r="C1003" t="s">
        <v>6742</v>
      </c>
      <c r="D1003" t="s">
        <v>102</v>
      </c>
      <c r="E1003" t="s">
        <v>6743</v>
      </c>
      <c r="F1003" t="s">
        <v>6744</v>
      </c>
      <c r="G1003" t="s">
        <v>6745</v>
      </c>
      <c r="H1003" t="s">
        <v>6746</v>
      </c>
      <c r="I1003" t="s">
        <v>160</v>
      </c>
      <c r="J1003" t="s">
        <v>161</v>
      </c>
      <c r="K1003" t="s">
        <v>108</v>
      </c>
      <c r="L1003">
        <v>2138</v>
      </c>
      <c r="M1003" t="s">
        <v>6747</v>
      </c>
      <c r="N1003" t="s">
        <v>6748</v>
      </c>
      <c r="O1003">
        <v>0</v>
      </c>
      <c r="V1003" t="s">
        <v>110</v>
      </c>
      <c r="W1003" s="1">
        <v>42804</v>
      </c>
      <c r="Y1003" s="1">
        <v>43920</v>
      </c>
      <c r="Z1003" s="2">
        <v>43009</v>
      </c>
      <c r="AA1003" t="s">
        <v>6749</v>
      </c>
      <c r="AB1003" t="s">
        <v>113</v>
      </c>
      <c r="AC1003" t="s">
        <v>113</v>
      </c>
      <c r="AD1003" t="s">
        <v>113</v>
      </c>
      <c r="AG1003" t="s">
        <v>111</v>
      </c>
      <c r="AH1003" t="s">
        <v>113</v>
      </c>
      <c r="AI1003" t="s">
        <v>113</v>
      </c>
      <c r="AJ1003" t="s">
        <v>131</v>
      </c>
      <c r="AL1003" t="s">
        <v>115</v>
      </c>
      <c r="AM1003" t="s">
        <v>116</v>
      </c>
      <c r="AN1003" t="s">
        <v>108</v>
      </c>
      <c r="AO1003" t="s">
        <v>113</v>
      </c>
      <c r="AP1003" t="s">
        <v>113</v>
      </c>
      <c r="AQ1003" t="s">
        <v>113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B1003" t="s">
        <v>113</v>
      </c>
      <c r="BD1003" t="s">
        <v>111</v>
      </c>
      <c r="BE1003" t="s">
        <v>111</v>
      </c>
      <c r="BF1003" t="s">
        <v>113</v>
      </c>
      <c r="BG1003" t="s">
        <v>113</v>
      </c>
      <c r="BH1003" t="s">
        <v>111</v>
      </c>
      <c r="BI1003" t="s">
        <v>113</v>
      </c>
      <c r="BJ1003" t="s">
        <v>113</v>
      </c>
      <c r="BK1003" t="s">
        <v>113</v>
      </c>
      <c r="BL1003" t="s">
        <v>113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113</v>
      </c>
      <c r="BV1003" t="s">
        <v>111</v>
      </c>
      <c r="BW1003" t="s">
        <v>111</v>
      </c>
      <c r="BX1003" t="s">
        <v>113</v>
      </c>
      <c r="BY1003" t="s">
        <v>113</v>
      </c>
      <c r="BZ1003" t="s">
        <v>113</v>
      </c>
      <c r="CA1003" t="s">
        <v>113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  <c r="CW1003" t="s">
        <v>113</v>
      </c>
    </row>
    <row r="1004" spans="1:101" x14ac:dyDescent="0.25">
      <c r="A1004" t="s">
        <v>100</v>
      </c>
      <c r="B1004">
        <v>283737</v>
      </c>
      <c r="C1004" t="s">
        <v>6750</v>
      </c>
      <c r="D1004" t="s">
        <v>102</v>
      </c>
      <c r="E1004" t="s">
        <v>6751</v>
      </c>
      <c r="F1004" t="s">
        <v>6751</v>
      </c>
      <c r="M1004" t="s">
        <v>6752</v>
      </c>
      <c r="O1004">
        <v>0</v>
      </c>
      <c r="V1004" t="s">
        <v>110</v>
      </c>
      <c r="W1004" s="1">
        <v>42662</v>
      </c>
      <c r="Y1004" s="1">
        <v>43899</v>
      </c>
      <c r="Z1004" s="2">
        <v>43009</v>
      </c>
      <c r="AB1004" t="s">
        <v>113</v>
      </c>
      <c r="AC1004" t="s">
        <v>113</v>
      </c>
      <c r="AD1004" t="s">
        <v>113</v>
      </c>
      <c r="AG1004" t="s">
        <v>113</v>
      </c>
      <c r="AH1004" t="s">
        <v>111</v>
      </c>
      <c r="AI1004" t="s">
        <v>113</v>
      </c>
      <c r="AJ1004" t="s">
        <v>114</v>
      </c>
      <c r="AL1004" t="s">
        <v>115</v>
      </c>
      <c r="AM1004" t="s">
        <v>116</v>
      </c>
      <c r="AN1004" t="s">
        <v>108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B1004" t="s">
        <v>113</v>
      </c>
      <c r="BD1004" t="s">
        <v>113</v>
      </c>
      <c r="BF1004" t="s">
        <v>113</v>
      </c>
      <c r="BG1004" t="s">
        <v>113</v>
      </c>
      <c r="BH1004" t="s">
        <v>111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113</v>
      </c>
      <c r="BV1004" t="s">
        <v>111</v>
      </c>
      <c r="BW1004" t="s">
        <v>111</v>
      </c>
      <c r="BX1004" t="s">
        <v>113</v>
      </c>
      <c r="BY1004" t="s">
        <v>113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113</v>
      </c>
      <c r="CK1004" t="s">
        <v>113</v>
      </c>
      <c r="CL1004" t="s">
        <v>113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  <c r="CW1004" t="s">
        <v>113</v>
      </c>
    </row>
    <row r="1005" spans="1:101" x14ac:dyDescent="0.25">
      <c r="A1005" t="s">
        <v>100</v>
      </c>
      <c r="B1005">
        <v>297605</v>
      </c>
      <c r="C1005" t="s">
        <v>6753</v>
      </c>
      <c r="D1005" t="s">
        <v>102</v>
      </c>
      <c r="E1005" t="s">
        <v>6754</v>
      </c>
      <c r="F1005" t="s">
        <v>6755</v>
      </c>
      <c r="G1005" t="s">
        <v>6756</v>
      </c>
      <c r="H1005" t="s">
        <v>2627</v>
      </c>
      <c r="I1005" t="s">
        <v>106</v>
      </c>
      <c r="J1005" t="s">
        <v>107</v>
      </c>
      <c r="K1005" t="s">
        <v>108</v>
      </c>
      <c r="L1005">
        <v>10010</v>
      </c>
      <c r="M1005" t="s">
        <v>6757</v>
      </c>
      <c r="O1005">
        <v>2</v>
      </c>
      <c r="V1005" t="s">
        <v>110</v>
      </c>
      <c r="W1005" s="1">
        <v>43440</v>
      </c>
      <c r="Y1005" s="1">
        <v>43898</v>
      </c>
      <c r="Z1005" s="2">
        <v>43009</v>
      </c>
      <c r="AA1005" t="s">
        <v>6758</v>
      </c>
      <c r="AB1005" t="s">
        <v>113</v>
      </c>
      <c r="AC1005" t="s">
        <v>113</v>
      </c>
      <c r="AD1005" t="s">
        <v>113</v>
      </c>
      <c r="AG1005" t="s">
        <v>111</v>
      </c>
      <c r="AH1005" t="s">
        <v>111</v>
      </c>
      <c r="AI1005" t="s">
        <v>113</v>
      </c>
      <c r="AJ1005" t="s">
        <v>300</v>
      </c>
      <c r="AL1005" t="s">
        <v>115</v>
      </c>
      <c r="AM1005" t="s">
        <v>116</v>
      </c>
      <c r="AN1005" t="s">
        <v>108</v>
      </c>
      <c r="AO1005" t="s">
        <v>113</v>
      </c>
      <c r="AP1005" t="s">
        <v>113</v>
      </c>
      <c r="AQ1005" t="s">
        <v>113</v>
      </c>
      <c r="AR1005" t="s">
        <v>113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B1005" t="s">
        <v>111</v>
      </c>
      <c r="BC1005" t="s">
        <v>6759</v>
      </c>
      <c r="BD1005" t="s">
        <v>113</v>
      </c>
      <c r="BF1005" t="s">
        <v>113</v>
      </c>
      <c r="BG1005" t="s">
        <v>113</v>
      </c>
      <c r="BH1005" t="s">
        <v>113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113</v>
      </c>
      <c r="BT1005" t="s">
        <v>113</v>
      </c>
      <c r="BU1005" t="s">
        <v>113</v>
      </c>
      <c r="BV1005" t="s">
        <v>111</v>
      </c>
      <c r="BW1005" t="s">
        <v>111</v>
      </c>
      <c r="BX1005" t="s">
        <v>111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  <c r="CW1005" t="s">
        <v>113</v>
      </c>
    </row>
    <row r="1006" spans="1:101" x14ac:dyDescent="0.25">
      <c r="A1006" t="s">
        <v>100</v>
      </c>
      <c r="B1006">
        <v>288251</v>
      </c>
      <c r="C1006" t="s">
        <v>6760</v>
      </c>
      <c r="D1006" t="s">
        <v>102</v>
      </c>
      <c r="E1006" t="s">
        <v>6761</v>
      </c>
      <c r="F1006" t="s">
        <v>6761</v>
      </c>
      <c r="G1006" t="s">
        <v>6762</v>
      </c>
      <c r="H1006" t="s">
        <v>1753</v>
      </c>
      <c r="I1006" t="s">
        <v>106</v>
      </c>
      <c r="J1006" t="s">
        <v>107</v>
      </c>
      <c r="K1006" t="s">
        <v>108</v>
      </c>
      <c r="L1006">
        <v>10022</v>
      </c>
      <c r="M1006" t="s">
        <v>6763</v>
      </c>
      <c r="O1006">
        <v>0</v>
      </c>
      <c r="V1006" t="s">
        <v>110</v>
      </c>
      <c r="W1006" s="1">
        <v>42829</v>
      </c>
      <c r="Y1006" s="1">
        <v>43892</v>
      </c>
      <c r="Z1006" s="2">
        <v>43009</v>
      </c>
      <c r="AA1006" t="s">
        <v>6764</v>
      </c>
      <c r="AB1006" t="s">
        <v>113</v>
      </c>
      <c r="AC1006" t="s">
        <v>113</v>
      </c>
      <c r="AD1006" t="s">
        <v>113</v>
      </c>
      <c r="AG1006" t="s">
        <v>113</v>
      </c>
      <c r="AH1006" t="s">
        <v>111</v>
      </c>
      <c r="AI1006" t="s">
        <v>113</v>
      </c>
      <c r="AJ1006" t="s">
        <v>114</v>
      </c>
      <c r="AL1006" t="s">
        <v>115</v>
      </c>
      <c r="AM1006" t="s">
        <v>116</v>
      </c>
      <c r="AN1006" t="s">
        <v>108</v>
      </c>
      <c r="AO1006" t="s">
        <v>113</v>
      </c>
      <c r="AP1006" t="s">
        <v>113</v>
      </c>
      <c r="AQ1006" t="s">
        <v>113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B1006" t="s">
        <v>113</v>
      </c>
      <c r="BD1006" t="s">
        <v>111</v>
      </c>
      <c r="BE1006" t="s">
        <v>111</v>
      </c>
      <c r="BF1006" t="s">
        <v>111</v>
      </c>
      <c r="BG1006" t="s">
        <v>113</v>
      </c>
      <c r="BH1006" t="s">
        <v>113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111</v>
      </c>
      <c r="BV1006" t="s">
        <v>111</v>
      </c>
      <c r="BW1006" t="s">
        <v>111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113</v>
      </c>
      <c r="CG1006" t="s">
        <v>113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  <c r="CW1006" t="s">
        <v>113</v>
      </c>
    </row>
    <row r="1007" spans="1:101" x14ac:dyDescent="0.25">
      <c r="A1007" t="s">
        <v>309</v>
      </c>
      <c r="B1007">
        <v>163914</v>
      </c>
      <c r="C1007" t="s">
        <v>6765</v>
      </c>
      <c r="D1007" t="s">
        <v>102</v>
      </c>
      <c r="E1007" t="s">
        <v>6766</v>
      </c>
      <c r="F1007" t="s">
        <v>6766</v>
      </c>
      <c r="G1007" t="s">
        <v>6767</v>
      </c>
      <c r="H1007" t="s">
        <v>6768</v>
      </c>
      <c r="I1007" t="s">
        <v>4590</v>
      </c>
      <c r="J1007" t="s">
        <v>116</v>
      </c>
      <c r="K1007" t="s">
        <v>108</v>
      </c>
      <c r="L1007">
        <v>19808</v>
      </c>
      <c r="M1007" t="s">
        <v>6769</v>
      </c>
      <c r="O1007">
        <v>0</v>
      </c>
      <c r="P1007" t="s">
        <v>6770</v>
      </c>
      <c r="R1007" t="s">
        <v>3818</v>
      </c>
      <c r="S1007" t="s">
        <v>180</v>
      </c>
      <c r="T1007" t="s">
        <v>108</v>
      </c>
      <c r="U1007">
        <v>94942</v>
      </c>
      <c r="V1007" t="s">
        <v>110</v>
      </c>
      <c r="W1007" s="1">
        <v>41207</v>
      </c>
      <c r="Y1007" s="1">
        <v>43923</v>
      </c>
      <c r="Z1007" s="2">
        <v>43009</v>
      </c>
      <c r="AB1007" t="s">
        <v>113</v>
      </c>
      <c r="AC1007" t="s">
        <v>113</v>
      </c>
      <c r="AD1007" t="s">
        <v>113</v>
      </c>
      <c r="AG1007" t="s">
        <v>113</v>
      </c>
      <c r="AH1007" t="s">
        <v>111</v>
      </c>
      <c r="AI1007" t="s">
        <v>113</v>
      </c>
      <c r="AJ1007" t="s">
        <v>114</v>
      </c>
      <c r="AL1007" t="s">
        <v>115</v>
      </c>
      <c r="AM1007" t="s">
        <v>116</v>
      </c>
      <c r="AN1007" t="s">
        <v>108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B1007" t="s">
        <v>113</v>
      </c>
      <c r="BD1007" t="s">
        <v>113</v>
      </c>
      <c r="BF1007" t="s">
        <v>113</v>
      </c>
      <c r="BG1007" t="s">
        <v>113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111</v>
      </c>
      <c r="BR1007" t="s">
        <v>113</v>
      </c>
      <c r="BS1007" t="s">
        <v>113</v>
      </c>
      <c r="BT1007" t="s">
        <v>113</v>
      </c>
      <c r="BU1007" t="s">
        <v>113</v>
      </c>
      <c r="BV1007" t="s">
        <v>113</v>
      </c>
      <c r="BW1007" t="s">
        <v>111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  <c r="CW1007" t="s">
        <v>113</v>
      </c>
    </row>
    <row r="1008" spans="1:101" x14ac:dyDescent="0.25">
      <c r="A1008" t="s">
        <v>100</v>
      </c>
      <c r="B1008">
        <v>304285</v>
      </c>
      <c r="C1008" t="s">
        <v>6771</v>
      </c>
      <c r="D1008" t="s">
        <v>102</v>
      </c>
      <c r="E1008" t="s">
        <v>6772</v>
      </c>
      <c r="F1008" t="s">
        <v>6772</v>
      </c>
      <c r="G1008" t="s">
        <v>2028</v>
      </c>
      <c r="H1008" t="s">
        <v>2029</v>
      </c>
      <c r="I1008" t="s">
        <v>106</v>
      </c>
      <c r="J1008" t="s">
        <v>107</v>
      </c>
      <c r="K1008" t="s">
        <v>108</v>
      </c>
      <c r="L1008">
        <v>10022</v>
      </c>
      <c r="M1008" t="s">
        <v>2030</v>
      </c>
      <c r="N1008" t="s">
        <v>2031</v>
      </c>
      <c r="O1008">
        <v>0</v>
      </c>
      <c r="V1008" t="s">
        <v>110</v>
      </c>
      <c r="W1008" s="1">
        <v>43613</v>
      </c>
      <c r="Y1008" s="1">
        <v>43915</v>
      </c>
      <c r="Z1008" s="2">
        <v>43009</v>
      </c>
      <c r="AB1008" t="s">
        <v>113</v>
      </c>
      <c r="AC1008" t="s">
        <v>113</v>
      </c>
      <c r="AD1008" t="s">
        <v>113</v>
      </c>
      <c r="AG1008" t="s">
        <v>113</v>
      </c>
      <c r="AH1008" t="s">
        <v>111</v>
      </c>
      <c r="AI1008" t="s">
        <v>113</v>
      </c>
      <c r="AJ1008" t="s">
        <v>114</v>
      </c>
      <c r="AL1008" t="s">
        <v>115</v>
      </c>
      <c r="AM1008" t="s">
        <v>116</v>
      </c>
      <c r="AN1008" t="s">
        <v>108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B1008" t="s">
        <v>113</v>
      </c>
      <c r="BD1008" t="s">
        <v>113</v>
      </c>
      <c r="BF1008" t="s">
        <v>113</v>
      </c>
      <c r="BG1008" t="s">
        <v>113</v>
      </c>
      <c r="BH1008" t="s">
        <v>111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113</v>
      </c>
      <c r="BV1008" t="s">
        <v>111</v>
      </c>
      <c r="BW1008" t="s">
        <v>111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113</v>
      </c>
      <c r="CG1008" t="s">
        <v>113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  <c r="CW1008" t="s">
        <v>113</v>
      </c>
    </row>
    <row r="1009" spans="1:101" x14ac:dyDescent="0.25">
      <c r="A1009" t="s">
        <v>117</v>
      </c>
      <c r="B1009">
        <v>160588</v>
      </c>
      <c r="C1009" t="s">
        <v>6773</v>
      </c>
      <c r="D1009" t="s">
        <v>102</v>
      </c>
      <c r="E1009" t="s">
        <v>6774</v>
      </c>
      <c r="F1009" t="s">
        <v>6774</v>
      </c>
      <c r="G1009" t="s">
        <v>6775</v>
      </c>
      <c r="H1009" t="s">
        <v>1409</v>
      </c>
      <c r="I1009" t="s">
        <v>121</v>
      </c>
      <c r="K1009" t="s">
        <v>122</v>
      </c>
      <c r="L1009" t="s">
        <v>791</v>
      </c>
      <c r="M1009" t="s">
        <v>792</v>
      </c>
      <c r="N1009" t="s">
        <v>793</v>
      </c>
      <c r="O1009">
        <v>0</v>
      </c>
      <c r="P1009" t="s">
        <v>6776</v>
      </c>
      <c r="Q1009" t="s">
        <v>6777</v>
      </c>
      <c r="R1009" t="s">
        <v>128</v>
      </c>
      <c r="T1009" t="s">
        <v>129</v>
      </c>
      <c r="V1009" t="s">
        <v>110</v>
      </c>
      <c r="W1009" s="1">
        <v>40997</v>
      </c>
      <c r="Y1009" s="1">
        <v>43919</v>
      </c>
      <c r="Z1009" s="2">
        <v>43009</v>
      </c>
      <c r="AA1009" t="s">
        <v>6778</v>
      </c>
      <c r="AB1009" t="s">
        <v>113</v>
      </c>
      <c r="AC1009" t="s">
        <v>113</v>
      </c>
      <c r="AD1009" t="s">
        <v>113</v>
      </c>
      <c r="AG1009" t="s">
        <v>113</v>
      </c>
      <c r="AH1009" t="s">
        <v>111</v>
      </c>
      <c r="AI1009" t="s">
        <v>113</v>
      </c>
      <c r="AJ1009" t="s">
        <v>131</v>
      </c>
      <c r="AL1009" t="s">
        <v>115</v>
      </c>
      <c r="AN1009" t="s">
        <v>122</v>
      </c>
      <c r="AO1009" t="s">
        <v>113</v>
      </c>
      <c r="AP1009" t="s">
        <v>113</v>
      </c>
      <c r="AQ1009" t="s">
        <v>113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B1009" t="s">
        <v>113</v>
      </c>
      <c r="BD1009" t="s">
        <v>113</v>
      </c>
      <c r="BF1009" t="s">
        <v>113</v>
      </c>
      <c r="BG1009" t="s">
        <v>113</v>
      </c>
      <c r="BH1009" t="s">
        <v>111</v>
      </c>
      <c r="BI1009" t="s">
        <v>113</v>
      </c>
      <c r="BJ1009" t="s">
        <v>113</v>
      </c>
      <c r="BK1009" t="s">
        <v>113</v>
      </c>
      <c r="BL1009" t="s">
        <v>113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113</v>
      </c>
      <c r="BV1009" t="s">
        <v>111</v>
      </c>
      <c r="BW1009" t="s">
        <v>111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  <c r="CW1009" t="s">
        <v>113</v>
      </c>
    </row>
    <row r="1010" spans="1:101" x14ac:dyDescent="0.25">
      <c r="A1010" t="s">
        <v>100</v>
      </c>
      <c r="B1010">
        <v>166766</v>
      </c>
      <c r="C1010" t="s">
        <v>6779</v>
      </c>
      <c r="D1010" t="s">
        <v>102</v>
      </c>
      <c r="E1010" t="s">
        <v>6780</v>
      </c>
      <c r="F1010" t="s">
        <v>6780</v>
      </c>
      <c r="G1010" t="s">
        <v>6781</v>
      </c>
      <c r="H1010" t="s">
        <v>3540</v>
      </c>
      <c r="I1010" t="s">
        <v>106</v>
      </c>
      <c r="J1010" t="s">
        <v>107</v>
      </c>
      <c r="K1010" t="s">
        <v>108</v>
      </c>
      <c r="L1010">
        <v>10022</v>
      </c>
      <c r="M1010" t="s">
        <v>6782</v>
      </c>
      <c r="N1010" t="s">
        <v>6783</v>
      </c>
      <c r="O1010">
        <v>0</v>
      </c>
      <c r="V1010" t="s">
        <v>110</v>
      </c>
      <c r="W1010" s="1">
        <v>43935</v>
      </c>
      <c r="Y1010" s="1">
        <v>43935</v>
      </c>
      <c r="Z1010" s="2">
        <v>43891</v>
      </c>
      <c r="AB1010" t="s">
        <v>113</v>
      </c>
      <c r="AC1010" t="s">
        <v>113</v>
      </c>
      <c r="AD1010" t="s">
        <v>113</v>
      </c>
      <c r="AG1010" t="s">
        <v>113</v>
      </c>
      <c r="AH1010" t="s">
        <v>111</v>
      </c>
      <c r="AI1010" t="s">
        <v>113</v>
      </c>
      <c r="AJ1010" t="s">
        <v>114</v>
      </c>
      <c r="AL1010" t="s">
        <v>115</v>
      </c>
      <c r="AM1010" t="s">
        <v>116</v>
      </c>
      <c r="AN1010" t="s">
        <v>108</v>
      </c>
      <c r="AO1010" t="s">
        <v>113</v>
      </c>
      <c r="AP1010" t="s">
        <v>113</v>
      </c>
      <c r="AQ1010" t="s">
        <v>113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B1010" t="s">
        <v>113</v>
      </c>
      <c r="BD1010" t="s">
        <v>113</v>
      </c>
      <c r="BF1010" t="s">
        <v>113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113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113</v>
      </c>
      <c r="BV1010" t="s">
        <v>111</v>
      </c>
      <c r="BW1010" t="s">
        <v>111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  <c r="CW1010" t="s">
        <v>113</v>
      </c>
    </row>
    <row r="1011" spans="1:101" x14ac:dyDescent="0.25">
      <c r="A1011" t="s">
        <v>117</v>
      </c>
      <c r="B1011">
        <v>309004</v>
      </c>
      <c r="C1011" t="s">
        <v>6784</v>
      </c>
      <c r="D1011" t="s">
        <v>102</v>
      </c>
      <c r="E1011" t="s">
        <v>6785</v>
      </c>
      <c r="F1011" t="s">
        <v>6785</v>
      </c>
      <c r="G1011" t="s">
        <v>6786</v>
      </c>
      <c r="H1011" t="s">
        <v>6787</v>
      </c>
      <c r="I1011" t="s">
        <v>1049</v>
      </c>
      <c r="K1011" t="s">
        <v>539</v>
      </c>
      <c r="L1011">
        <v>72201</v>
      </c>
      <c r="M1011" t="s">
        <v>6788</v>
      </c>
      <c r="N1011" t="s">
        <v>6788</v>
      </c>
      <c r="O1011">
        <v>0</v>
      </c>
      <c r="V1011" t="s">
        <v>110</v>
      </c>
      <c r="W1011" s="1">
        <v>43951</v>
      </c>
      <c r="Y1011" s="1">
        <v>43951</v>
      </c>
      <c r="Z1011" s="2">
        <v>43891</v>
      </c>
      <c r="AA1011" t="s">
        <v>6789</v>
      </c>
      <c r="AB1011" t="s">
        <v>111</v>
      </c>
      <c r="AC1011" t="s">
        <v>113</v>
      </c>
      <c r="AD1011" t="s">
        <v>113</v>
      </c>
      <c r="AG1011" t="s">
        <v>113</v>
      </c>
      <c r="AH1011" t="s">
        <v>111</v>
      </c>
      <c r="AI1011" t="s">
        <v>113</v>
      </c>
      <c r="AJ1011" t="s">
        <v>173</v>
      </c>
      <c r="AK1011" t="s">
        <v>3763</v>
      </c>
      <c r="AL1011" t="s">
        <v>115</v>
      </c>
      <c r="AN1011" t="s">
        <v>539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B1011" t="s">
        <v>113</v>
      </c>
      <c r="BD1011" t="s">
        <v>113</v>
      </c>
      <c r="BF1011" t="s">
        <v>113</v>
      </c>
      <c r="BG1011" t="s">
        <v>113</v>
      </c>
      <c r="BH1011" t="s">
        <v>111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113</v>
      </c>
      <c r="BV1011" t="s">
        <v>111</v>
      </c>
      <c r="BW1011" t="s">
        <v>111</v>
      </c>
      <c r="BX1011" t="s">
        <v>113</v>
      </c>
      <c r="BY1011" t="s">
        <v>113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113</v>
      </c>
      <c r="CG1011" t="s">
        <v>113</v>
      </c>
      <c r="CH1011" t="s">
        <v>113</v>
      </c>
      <c r="CI1011" t="s">
        <v>113</v>
      </c>
      <c r="CJ1011" t="s">
        <v>113</v>
      </c>
      <c r="CK1011" t="s">
        <v>113</v>
      </c>
      <c r="CL1011" t="s">
        <v>113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  <c r="CW1011" t="s">
        <v>113</v>
      </c>
    </row>
    <row r="1012" spans="1:101" x14ac:dyDescent="0.25">
      <c r="A1012" t="s">
        <v>117</v>
      </c>
      <c r="B1012">
        <v>299134</v>
      </c>
      <c r="C1012" t="s">
        <v>6790</v>
      </c>
      <c r="D1012" t="s">
        <v>102</v>
      </c>
      <c r="E1012" t="s">
        <v>6791</v>
      </c>
      <c r="F1012" t="s">
        <v>6791</v>
      </c>
      <c r="G1012" t="s">
        <v>6792</v>
      </c>
      <c r="I1012" t="s">
        <v>169</v>
      </c>
      <c r="K1012" t="s">
        <v>170</v>
      </c>
      <c r="L1012">
        <v>48624</v>
      </c>
      <c r="M1012" t="s">
        <v>6793</v>
      </c>
      <c r="O1012">
        <v>0</v>
      </c>
      <c r="V1012" t="s">
        <v>110</v>
      </c>
      <c r="W1012" s="1">
        <v>43388</v>
      </c>
      <c r="Y1012" s="1">
        <v>43878</v>
      </c>
      <c r="Z1012" s="2">
        <v>43009</v>
      </c>
      <c r="AA1012" t="s">
        <v>6794</v>
      </c>
      <c r="AB1012" t="s">
        <v>111</v>
      </c>
      <c r="AC1012" t="s">
        <v>113</v>
      </c>
      <c r="AD1012" t="s">
        <v>113</v>
      </c>
      <c r="AF1012" t="s">
        <v>6795</v>
      </c>
      <c r="AG1012" t="s">
        <v>113</v>
      </c>
      <c r="AH1012" t="s">
        <v>111</v>
      </c>
      <c r="AI1012" t="s">
        <v>113</v>
      </c>
      <c r="AJ1012" t="s">
        <v>173</v>
      </c>
      <c r="AK1012" t="s">
        <v>505</v>
      </c>
      <c r="AL1012" t="s">
        <v>1060</v>
      </c>
      <c r="AN1012" t="s">
        <v>170</v>
      </c>
      <c r="AO1012" t="s">
        <v>113</v>
      </c>
      <c r="AP1012" t="s">
        <v>113</v>
      </c>
      <c r="AQ1012" t="s">
        <v>111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B1012" t="s">
        <v>113</v>
      </c>
      <c r="BD1012" t="s">
        <v>113</v>
      </c>
      <c r="BF1012" t="s">
        <v>113</v>
      </c>
      <c r="BG1012" t="s">
        <v>113</v>
      </c>
      <c r="BH1012" t="s">
        <v>111</v>
      </c>
      <c r="BI1012" t="s">
        <v>113</v>
      </c>
      <c r="BJ1012" t="s">
        <v>113</v>
      </c>
      <c r="BK1012" t="s">
        <v>113</v>
      </c>
      <c r="BL1012" t="s">
        <v>111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113</v>
      </c>
      <c r="BV1012" t="s">
        <v>111</v>
      </c>
      <c r="BW1012" t="s">
        <v>111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  <c r="CW1012" t="s">
        <v>113</v>
      </c>
    </row>
    <row r="1013" spans="1:101" x14ac:dyDescent="0.25">
      <c r="A1013" t="s">
        <v>309</v>
      </c>
      <c r="B1013">
        <v>163169</v>
      </c>
      <c r="C1013" t="s">
        <v>6796</v>
      </c>
      <c r="D1013" t="s">
        <v>102</v>
      </c>
      <c r="E1013" t="s">
        <v>6797</v>
      </c>
      <c r="F1013" t="s">
        <v>6797</v>
      </c>
      <c r="G1013" t="s">
        <v>6798</v>
      </c>
      <c r="H1013" t="s">
        <v>1206</v>
      </c>
      <c r="I1013" t="s">
        <v>6799</v>
      </c>
      <c r="J1013" t="s">
        <v>315</v>
      </c>
      <c r="K1013" t="s">
        <v>108</v>
      </c>
      <c r="L1013">
        <v>22102</v>
      </c>
      <c r="M1013" t="s">
        <v>6800</v>
      </c>
      <c r="N1013" t="s">
        <v>6801</v>
      </c>
      <c r="O1013">
        <v>1</v>
      </c>
      <c r="V1013" t="s">
        <v>110</v>
      </c>
      <c r="W1013" s="1">
        <v>40998</v>
      </c>
      <c r="Y1013" s="1">
        <v>43545</v>
      </c>
      <c r="Z1013" s="2">
        <v>43009</v>
      </c>
      <c r="AA1013" t="s">
        <v>6802</v>
      </c>
      <c r="AB1013" t="s">
        <v>113</v>
      </c>
      <c r="AC1013" t="s">
        <v>113</v>
      </c>
      <c r="AD1013" t="s">
        <v>113</v>
      </c>
      <c r="AG1013" t="s">
        <v>113</v>
      </c>
      <c r="AH1013" t="s">
        <v>111</v>
      </c>
      <c r="AI1013" t="s">
        <v>113</v>
      </c>
      <c r="AJ1013" t="s">
        <v>114</v>
      </c>
      <c r="AL1013" t="s">
        <v>115</v>
      </c>
      <c r="AM1013" t="s">
        <v>116</v>
      </c>
      <c r="AN1013" t="s">
        <v>108</v>
      </c>
      <c r="AO1013" t="s">
        <v>113</v>
      </c>
      <c r="AP1013" t="s">
        <v>113</v>
      </c>
      <c r="AQ1013" t="s">
        <v>113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B1013" t="s">
        <v>113</v>
      </c>
      <c r="BD1013" t="s">
        <v>113</v>
      </c>
      <c r="BF1013" t="s">
        <v>113</v>
      </c>
      <c r="BG1013" t="s">
        <v>113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113</v>
      </c>
      <c r="BV1013" t="s">
        <v>113</v>
      </c>
      <c r="BW1013" t="s">
        <v>111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  <c r="CW1013" t="s">
        <v>113</v>
      </c>
    </row>
    <row r="1014" spans="1:101" x14ac:dyDescent="0.25">
      <c r="A1014" t="s">
        <v>378</v>
      </c>
      <c r="B1014">
        <v>163079</v>
      </c>
      <c r="C1014" t="s">
        <v>6803</v>
      </c>
      <c r="D1014" t="s">
        <v>102</v>
      </c>
      <c r="E1014" t="s">
        <v>6804</v>
      </c>
      <c r="F1014" t="s">
        <v>6804</v>
      </c>
      <c r="G1014" t="s">
        <v>6805</v>
      </c>
      <c r="H1014" t="s">
        <v>6806</v>
      </c>
      <c r="I1014" t="s">
        <v>6807</v>
      </c>
      <c r="J1014" t="s">
        <v>6808</v>
      </c>
      <c r="K1014" t="s">
        <v>108</v>
      </c>
      <c r="L1014">
        <v>96813</v>
      </c>
      <c r="M1014" t="s">
        <v>6809</v>
      </c>
      <c r="N1014" t="s">
        <v>6810</v>
      </c>
      <c r="O1014">
        <v>0</v>
      </c>
      <c r="V1014" t="s">
        <v>110</v>
      </c>
      <c r="W1014" s="1">
        <v>40998</v>
      </c>
      <c r="Y1014" s="1">
        <v>43891</v>
      </c>
      <c r="Z1014" s="2">
        <v>43009</v>
      </c>
      <c r="AB1014" t="s">
        <v>113</v>
      </c>
      <c r="AC1014" t="s">
        <v>113</v>
      </c>
      <c r="AD1014" t="s">
        <v>113</v>
      </c>
      <c r="AG1014" t="s">
        <v>113</v>
      </c>
      <c r="AH1014" t="s">
        <v>111</v>
      </c>
      <c r="AI1014" t="s">
        <v>113</v>
      </c>
      <c r="AJ1014" t="s">
        <v>131</v>
      </c>
      <c r="AL1014" t="s">
        <v>115</v>
      </c>
      <c r="AM1014" t="s">
        <v>116</v>
      </c>
      <c r="AN1014" t="s">
        <v>108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B1014" t="s">
        <v>113</v>
      </c>
      <c r="BD1014" t="s">
        <v>113</v>
      </c>
      <c r="BF1014" t="s">
        <v>113</v>
      </c>
      <c r="BG1014" t="s">
        <v>113</v>
      </c>
      <c r="BH1014" t="s">
        <v>111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113</v>
      </c>
      <c r="BV1014" t="s">
        <v>111</v>
      </c>
      <c r="BW1014" t="s">
        <v>111</v>
      </c>
      <c r="BX1014" t="s">
        <v>111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  <c r="CW1014" t="s">
        <v>113</v>
      </c>
    </row>
    <row r="1015" spans="1:101" x14ac:dyDescent="0.25">
      <c r="A1015" t="s">
        <v>155</v>
      </c>
      <c r="B1015">
        <v>163535</v>
      </c>
      <c r="C1015" t="s">
        <v>6811</v>
      </c>
      <c r="D1015" t="s">
        <v>102</v>
      </c>
      <c r="E1015" t="s">
        <v>6812</v>
      </c>
      <c r="F1015" t="s">
        <v>6812</v>
      </c>
      <c r="G1015" t="s">
        <v>6813</v>
      </c>
      <c r="I1015" t="s">
        <v>6814</v>
      </c>
      <c r="J1015" t="s">
        <v>432</v>
      </c>
      <c r="K1015" t="s">
        <v>108</v>
      </c>
      <c r="L1015" t="s">
        <v>6815</v>
      </c>
      <c r="M1015" t="s">
        <v>6816</v>
      </c>
      <c r="N1015" t="s">
        <v>6817</v>
      </c>
      <c r="O1015">
        <v>0</v>
      </c>
      <c r="V1015" t="s">
        <v>110</v>
      </c>
      <c r="W1015" s="1">
        <v>40997</v>
      </c>
      <c r="Y1015" s="1">
        <v>43906</v>
      </c>
      <c r="Z1015" s="2">
        <v>43009</v>
      </c>
      <c r="AB1015" t="s">
        <v>113</v>
      </c>
      <c r="AC1015" t="s">
        <v>113</v>
      </c>
      <c r="AD1015" t="s">
        <v>113</v>
      </c>
      <c r="AG1015" t="s">
        <v>113</v>
      </c>
      <c r="AH1015" t="s">
        <v>111</v>
      </c>
      <c r="AI1015" t="s">
        <v>113</v>
      </c>
      <c r="AJ1015" t="s">
        <v>114</v>
      </c>
      <c r="AL1015" t="s">
        <v>115</v>
      </c>
      <c r="AM1015" t="s">
        <v>116</v>
      </c>
      <c r="AN1015" t="s">
        <v>108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B1015" t="s">
        <v>113</v>
      </c>
      <c r="BD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113</v>
      </c>
      <c r="BV1015" t="s">
        <v>113</v>
      </c>
      <c r="BW1015" t="s">
        <v>111</v>
      </c>
      <c r="BX1015" t="s">
        <v>111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  <c r="CW1015" t="s">
        <v>113</v>
      </c>
    </row>
    <row r="1016" spans="1:101" x14ac:dyDescent="0.25">
      <c r="A1016" t="s">
        <v>117</v>
      </c>
      <c r="B1016">
        <v>307064</v>
      </c>
      <c r="C1016" t="s">
        <v>6818</v>
      </c>
      <c r="D1016" t="s">
        <v>102</v>
      </c>
      <c r="E1016" t="s">
        <v>6819</v>
      </c>
      <c r="F1016" t="s">
        <v>6819</v>
      </c>
      <c r="G1016" t="s">
        <v>6820</v>
      </c>
      <c r="H1016" t="s">
        <v>6821</v>
      </c>
      <c r="I1016" t="s">
        <v>3857</v>
      </c>
      <c r="K1016" t="s">
        <v>1557</v>
      </c>
      <c r="L1016">
        <v>2000</v>
      </c>
      <c r="M1016" t="s">
        <v>6822</v>
      </c>
      <c r="O1016">
        <v>0</v>
      </c>
      <c r="V1016" t="s">
        <v>110</v>
      </c>
      <c r="W1016" s="1">
        <v>43872</v>
      </c>
      <c r="Y1016" s="1">
        <v>43872</v>
      </c>
      <c r="Z1016" s="2">
        <v>43009</v>
      </c>
      <c r="AA1016" t="s">
        <v>6823</v>
      </c>
      <c r="AB1016" t="s">
        <v>111</v>
      </c>
      <c r="AC1016" t="s">
        <v>113</v>
      </c>
      <c r="AD1016" t="s">
        <v>113</v>
      </c>
      <c r="AF1016" t="s">
        <v>6824</v>
      </c>
      <c r="AG1016" t="s">
        <v>113</v>
      </c>
      <c r="AH1016" t="s">
        <v>111</v>
      </c>
      <c r="AI1016" t="s">
        <v>113</v>
      </c>
      <c r="AJ1016" t="s">
        <v>173</v>
      </c>
      <c r="AK1016" t="s">
        <v>6825</v>
      </c>
      <c r="AL1016" t="s">
        <v>1060</v>
      </c>
      <c r="AN1016" t="s">
        <v>1557</v>
      </c>
      <c r="AO1016" t="s">
        <v>113</v>
      </c>
      <c r="AP1016" t="s">
        <v>113</v>
      </c>
      <c r="AQ1016" t="s">
        <v>111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B1016" t="s">
        <v>113</v>
      </c>
      <c r="BD1016" t="s">
        <v>113</v>
      </c>
      <c r="BF1016" t="s">
        <v>113</v>
      </c>
      <c r="BG1016" t="s">
        <v>113</v>
      </c>
      <c r="BH1016" t="s">
        <v>111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113</v>
      </c>
      <c r="BR1016" t="s">
        <v>113</v>
      </c>
      <c r="BS1016" t="s">
        <v>113</v>
      </c>
      <c r="BT1016" t="s">
        <v>113</v>
      </c>
      <c r="BU1016" t="s">
        <v>113</v>
      </c>
      <c r="BV1016" t="s">
        <v>113</v>
      </c>
      <c r="BW1016" t="s">
        <v>111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  <c r="CW1016" t="s">
        <v>113</v>
      </c>
    </row>
    <row r="1017" spans="1:101" x14ac:dyDescent="0.25">
      <c r="A1017" t="s">
        <v>117</v>
      </c>
      <c r="B1017">
        <v>163250</v>
      </c>
      <c r="C1017" t="s">
        <v>6826</v>
      </c>
      <c r="D1017" t="s">
        <v>102</v>
      </c>
      <c r="E1017" t="s">
        <v>6827</v>
      </c>
      <c r="F1017" t="s">
        <v>6827</v>
      </c>
      <c r="G1017" t="s">
        <v>6828</v>
      </c>
      <c r="H1017" t="s">
        <v>6829</v>
      </c>
      <c r="I1017" t="s">
        <v>6830</v>
      </c>
      <c r="K1017" t="s">
        <v>6831</v>
      </c>
      <c r="L1017">
        <v>200</v>
      </c>
      <c r="M1017">
        <f>254-20-496-7000</f>
        <v>-7262</v>
      </c>
      <c r="N1017">
        <f>254-20-496-7300</f>
        <v>-7562</v>
      </c>
      <c r="O1017">
        <v>1</v>
      </c>
      <c r="P1017" t="s">
        <v>6832</v>
      </c>
      <c r="R1017" t="s">
        <v>6830</v>
      </c>
      <c r="T1017" t="s">
        <v>6831</v>
      </c>
      <c r="U1017">
        <v>200</v>
      </c>
      <c r="V1017" t="s">
        <v>110</v>
      </c>
      <c r="W1017" s="1">
        <v>40997</v>
      </c>
      <c r="Y1017" s="1">
        <v>43896</v>
      </c>
      <c r="Z1017" s="2">
        <v>43009</v>
      </c>
      <c r="AA1017" t="s">
        <v>6833</v>
      </c>
      <c r="AB1017" t="s">
        <v>111</v>
      </c>
      <c r="AC1017" t="s">
        <v>113</v>
      </c>
      <c r="AD1017" t="s">
        <v>113</v>
      </c>
      <c r="AG1017" t="s">
        <v>113</v>
      </c>
      <c r="AH1017" t="s">
        <v>111</v>
      </c>
      <c r="AI1017" t="s">
        <v>113</v>
      </c>
      <c r="AJ1017" t="s">
        <v>114</v>
      </c>
      <c r="AL1017" t="s">
        <v>115</v>
      </c>
      <c r="AN1017" t="s">
        <v>6831</v>
      </c>
      <c r="AO1017" t="s">
        <v>113</v>
      </c>
      <c r="AP1017" t="s">
        <v>113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B1017" t="s">
        <v>113</v>
      </c>
      <c r="BD1017" t="s">
        <v>113</v>
      </c>
      <c r="BF1017" t="s">
        <v>113</v>
      </c>
      <c r="BG1017" t="s">
        <v>113</v>
      </c>
      <c r="BH1017" t="s">
        <v>111</v>
      </c>
      <c r="BI1017" t="s">
        <v>113</v>
      </c>
      <c r="BJ1017" t="s">
        <v>113</v>
      </c>
      <c r="BK1017" t="s">
        <v>113</v>
      </c>
      <c r="BL1017" t="s">
        <v>113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111</v>
      </c>
      <c r="BS1017" t="s">
        <v>113</v>
      </c>
      <c r="BT1017" t="s">
        <v>113</v>
      </c>
      <c r="BU1017" t="s">
        <v>113</v>
      </c>
      <c r="BV1017" t="s">
        <v>111</v>
      </c>
      <c r="BW1017" t="s">
        <v>111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113</v>
      </c>
      <c r="CW1017" t="s">
        <v>113</v>
      </c>
    </row>
    <row r="1018" spans="1:101" x14ac:dyDescent="0.25">
      <c r="A1018" t="s">
        <v>175</v>
      </c>
      <c r="B1018">
        <v>161709</v>
      </c>
      <c r="C1018" t="s">
        <v>6834</v>
      </c>
      <c r="D1018" t="s">
        <v>102</v>
      </c>
      <c r="E1018" t="s">
        <v>6835</v>
      </c>
      <c r="F1018" t="s">
        <v>6835</v>
      </c>
      <c r="G1018" t="s">
        <v>6836</v>
      </c>
      <c r="I1018" t="s">
        <v>234</v>
      </c>
      <c r="J1018" t="s">
        <v>180</v>
      </c>
      <c r="K1018" t="s">
        <v>108</v>
      </c>
      <c r="L1018">
        <v>94105</v>
      </c>
      <c r="M1018" t="s">
        <v>6837</v>
      </c>
      <c r="N1018" t="s">
        <v>6838</v>
      </c>
      <c r="O1018">
        <v>0</v>
      </c>
      <c r="V1018" t="s">
        <v>110</v>
      </c>
      <c r="W1018" s="1">
        <v>40998</v>
      </c>
      <c r="Y1018" s="1">
        <v>43920</v>
      </c>
      <c r="Z1018" s="2">
        <v>43009</v>
      </c>
      <c r="AA1018" t="s">
        <v>6839</v>
      </c>
      <c r="AB1018" t="s">
        <v>113</v>
      </c>
      <c r="AC1018" t="s">
        <v>113</v>
      </c>
      <c r="AD1018" t="s">
        <v>113</v>
      </c>
      <c r="AG1018" t="s">
        <v>111</v>
      </c>
      <c r="AH1018" t="s">
        <v>113</v>
      </c>
      <c r="AI1018" t="s">
        <v>113</v>
      </c>
      <c r="AJ1018" t="s">
        <v>114</v>
      </c>
      <c r="AL1018" t="s">
        <v>115</v>
      </c>
      <c r="AM1018" t="s">
        <v>116</v>
      </c>
      <c r="AN1018" t="s">
        <v>108</v>
      </c>
      <c r="AO1018" t="s">
        <v>113</v>
      </c>
      <c r="AP1018" t="s">
        <v>113</v>
      </c>
      <c r="AQ1018" t="s">
        <v>113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B1018" t="s">
        <v>113</v>
      </c>
      <c r="BD1018" t="s">
        <v>113</v>
      </c>
      <c r="BF1018" t="s">
        <v>113</v>
      </c>
      <c r="BG1018" t="s">
        <v>113</v>
      </c>
      <c r="BH1018" t="s">
        <v>113</v>
      </c>
      <c r="BI1018" t="s">
        <v>113</v>
      </c>
      <c r="BJ1018" t="s">
        <v>113</v>
      </c>
      <c r="BK1018" t="s">
        <v>113</v>
      </c>
      <c r="BL1018" t="s">
        <v>113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113</v>
      </c>
      <c r="BV1018" t="s">
        <v>111</v>
      </c>
      <c r="BW1018" t="s">
        <v>111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113</v>
      </c>
      <c r="CW1018" t="s">
        <v>113</v>
      </c>
    </row>
    <row r="1019" spans="1:101" x14ac:dyDescent="0.25">
      <c r="A1019" t="s">
        <v>155</v>
      </c>
      <c r="B1019">
        <v>306914</v>
      </c>
      <c r="C1019" t="s">
        <v>6840</v>
      </c>
      <c r="D1019" t="s">
        <v>102</v>
      </c>
      <c r="E1019" t="s">
        <v>6841</v>
      </c>
      <c r="F1019" t="s">
        <v>6841</v>
      </c>
      <c r="G1019" t="s">
        <v>4010</v>
      </c>
      <c r="H1019" t="s">
        <v>6842</v>
      </c>
      <c r="I1019" t="s">
        <v>2280</v>
      </c>
      <c r="J1019" t="s">
        <v>432</v>
      </c>
      <c r="K1019" t="s">
        <v>108</v>
      </c>
      <c r="L1019" t="s">
        <v>6843</v>
      </c>
      <c r="M1019" t="s">
        <v>6844</v>
      </c>
      <c r="O1019">
        <v>0</v>
      </c>
      <c r="V1019" t="s">
        <v>110</v>
      </c>
      <c r="W1019" s="1">
        <v>43815</v>
      </c>
      <c r="Y1019" s="1">
        <v>43943</v>
      </c>
      <c r="Z1019" s="2">
        <v>43891</v>
      </c>
      <c r="AA1019" t="s">
        <v>6845</v>
      </c>
      <c r="AB1019" t="s">
        <v>113</v>
      </c>
      <c r="AC1019" t="s">
        <v>113</v>
      </c>
      <c r="AD1019" t="s">
        <v>113</v>
      </c>
      <c r="AG1019" t="s">
        <v>113</v>
      </c>
      <c r="AH1019" t="s">
        <v>111</v>
      </c>
      <c r="AI1019" t="s">
        <v>113</v>
      </c>
      <c r="AJ1019" t="s">
        <v>293</v>
      </c>
      <c r="AL1019" t="s">
        <v>115</v>
      </c>
      <c r="AM1019" t="s">
        <v>116</v>
      </c>
      <c r="AN1019" t="s">
        <v>108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B1019" t="s">
        <v>113</v>
      </c>
      <c r="BD1019" t="s">
        <v>113</v>
      </c>
      <c r="BF1019" t="s">
        <v>113</v>
      </c>
      <c r="BG1019" t="s">
        <v>113</v>
      </c>
      <c r="BH1019" t="s">
        <v>113</v>
      </c>
      <c r="BI1019" t="s">
        <v>113</v>
      </c>
      <c r="BJ1019" t="s">
        <v>113</v>
      </c>
      <c r="BK1019" t="s">
        <v>113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113</v>
      </c>
      <c r="BV1019" t="s">
        <v>111</v>
      </c>
      <c r="BW1019" t="s">
        <v>111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  <c r="CW1019" t="s">
        <v>113</v>
      </c>
    </row>
    <row r="1020" spans="1:101" x14ac:dyDescent="0.25">
      <c r="A1020" t="s">
        <v>117</v>
      </c>
      <c r="B1020">
        <v>163680</v>
      </c>
      <c r="C1020" t="s">
        <v>6846</v>
      </c>
      <c r="D1020" t="s">
        <v>102</v>
      </c>
      <c r="E1020" t="s">
        <v>814</v>
      </c>
      <c r="F1020" t="s">
        <v>6847</v>
      </c>
      <c r="G1020" t="s">
        <v>6848</v>
      </c>
      <c r="H1020" t="s">
        <v>6849</v>
      </c>
      <c r="I1020" t="s">
        <v>6850</v>
      </c>
      <c r="K1020" t="s">
        <v>6851</v>
      </c>
      <c r="M1020" t="s">
        <v>6852</v>
      </c>
      <c r="N1020" t="s">
        <v>6852</v>
      </c>
      <c r="O1020">
        <v>0</v>
      </c>
      <c r="V1020" t="s">
        <v>110</v>
      </c>
      <c r="W1020" s="1">
        <v>41001</v>
      </c>
      <c r="Y1020" s="1">
        <v>43913</v>
      </c>
      <c r="Z1020" s="2">
        <v>43009</v>
      </c>
      <c r="AA1020" t="s">
        <v>823</v>
      </c>
      <c r="AB1020" t="s">
        <v>113</v>
      </c>
      <c r="AC1020" t="s">
        <v>113</v>
      </c>
      <c r="AD1020" t="s">
        <v>113</v>
      </c>
      <c r="AG1020" t="s">
        <v>113</v>
      </c>
      <c r="AH1020" t="s">
        <v>111</v>
      </c>
      <c r="AI1020" t="s">
        <v>113</v>
      </c>
      <c r="AJ1020" t="s">
        <v>173</v>
      </c>
      <c r="AK1020" t="s">
        <v>6853</v>
      </c>
      <c r="AL1020" t="s">
        <v>115</v>
      </c>
      <c r="AN1020" t="s">
        <v>6851</v>
      </c>
      <c r="AO1020" t="s">
        <v>113</v>
      </c>
      <c r="AP1020" t="s">
        <v>113</v>
      </c>
      <c r="AQ1020" t="s">
        <v>111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B1020" t="s">
        <v>113</v>
      </c>
      <c r="BD1020" t="s">
        <v>113</v>
      </c>
      <c r="BF1020" t="s">
        <v>113</v>
      </c>
      <c r="BG1020" t="s">
        <v>113</v>
      </c>
      <c r="BH1020" t="s">
        <v>111</v>
      </c>
      <c r="BI1020" t="s">
        <v>113</v>
      </c>
      <c r="BJ1020" t="s">
        <v>113</v>
      </c>
      <c r="BK1020" t="s">
        <v>113</v>
      </c>
      <c r="BL1020" t="s">
        <v>111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113</v>
      </c>
      <c r="BV1020" t="s">
        <v>111</v>
      </c>
      <c r="BW1020" t="s">
        <v>111</v>
      </c>
      <c r="BX1020" t="s">
        <v>113</v>
      </c>
      <c r="BY1020" t="s">
        <v>111</v>
      </c>
      <c r="BZ1020" t="s">
        <v>113</v>
      </c>
      <c r="CA1020" t="s">
        <v>111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113</v>
      </c>
      <c r="CW1020" t="s">
        <v>113</v>
      </c>
    </row>
    <row r="1021" spans="1:101" x14ac:dyDescent="0.25">
      <c r="A1021" t="s">
        <v>100</v>
      </c>
      <c r="B1021">
        <v>282396</v>
      </c>
      <c r="C1021" t="s">
        <v>6854</v>
      </c>
      <c r="D1021" t="s">
        <v>102</v>
      </c>
      <c r="E1021" t="s">
        <v>6855</v>
      </c>
      <c r="F1021" t="s">
        <v>6855</v>
      </c>
      <c r="G1021" t="s">
        <v>6856</v>
      </c>
      <c r="I1021" t="s">
        <v>6857</v>
      </c>
      <c r="J1021" t="s">
        <v>2371</v>
      </c>
      <c r="K1021" t="s">
        <v>108</v>
      </c>
      <c r="L1021">
        <v>7090</v>
      </c>
      <c r="M1021" t="s">
        <v>6858</v>
      </c>
      <c r="N1021" t="s">
        <v>6859</v>
      </c>
      <c r="O1021">
        <v>0</v>
      </c>
      <c r="V1021" t="s">
        <v>110</v>
      </c>
      <c r="W1021" s="1">
        <v>43724</v>
      </c>
      <c r="Y1021" s="1">
        <v>43924</v>
      </c>
      <c r="Z1021" s="2">
        <v>43009</v>
      </c>
      <c r="AA1021" t="s">
        <v>6860</v>
      </c>
      <c r="AB1021" t="s">
        <v>113</v>
      </c>
      <c r="AC1021" t="s">
        <v>113</v>
      </c>
      <c r="AD1021" t="s">
        <v>113</v>
      </c>
      <c r="AF1021" t="s">
        <v>6861</v>
      </c>
      <c r="AG1021" t="s">
        <v>113</v>
      </c>
      <c r="AH1021" t="s">
        <v>111</v>
      </c>
      <c r="AI1021" t="s">
        <v>113</v>
      </c>
      <c r="AJ1021" t="s">
        <v>114</v>
      </c>
      <c r="AL1021" t="s">
        <v>115</v>
      </c>
      <c r="AM1021" t="s">
        <v>116</v>
      </c>
      <c r="AN1021" t="s">
        <v>108</v>
      </c>
      <c r="AO1021" t="s">
        <v>113</v>
      </c>
      <c r="AP1021" t="s">
        <v>113</v>
      </c>
      <c r="AQ1021" t="s">
        <v>113</v>
      </c>
      <c r="AR1021" t="s">
        <v>113</v>
      </c>
      <c r="AS1021" t="s">
        <v>113</v>
      </c>
      <c r="AT1021" t="s">
        <v>113</v>
      </c>
      <c r="AU1021" t="s">
        <v>113</v>
      </c>
      <c r="AV1021" t="s">
        <v>113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B1021" t="s">
        <v>113</v>
      </c>
      <c r="BD1021" t="s">
        <v>113</v>
      </c>
      <c r="BF1021" t="s">
        <v>113</v>
      </c>
      <c r="BG1021" t="s">
        <v>113</v>
      </c>
      <c r="BH1021" t="s">
        <v>113</v>
      </c>
      <c r="BI1021" t="s">
        <v>113</v>
      </c>
      <c r="BJ1021" t="s">
        <v>113</v>
      </c>
      <c r="BK1021" t="s">
        <v>113</v>
      </c>
      <c r="BL1021" t="s">
        <v>113</v>
      </c>
      <c r="BM1021" t="s">
        <v>113</v>
      </c>
      <c r="BN1021" t="s">
        <v>113</v>
      </c>
      <c r="BO1021" t="s">
        <v>113</v>
      </c>
      <c r="BP1021" t="s">
        <v>113</v>
      </c>
      <c r="BQ1021" t="s">
        <v>113</v>
      </c>
      <c r="BR1021" t="s">
        <v>113</v>
      </c>
      <c r="BS1021" t="s">
        <v>113</v>
      </c>
      <c r="BT1021" t="s">
        <v>113</v>
      </c>
      <c r="BU1021" t="s">
        <v>113</v>
      </c>
      <c r="BV1021" t="s">
        <v>111</v>
      </c>
      <c r="BW1021" t="s">
        <v>111</v>
      </c>
      <c r="BX1021" t="s">
        <v>113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113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113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113</v>
      </c>
      <c r="CW1021" t="s">
        <v>113</v>
      </c>
    </row>
    <row r="1022" spans="1:101" x14ac:dyDescent="0.25">
      <c r="A1022" t="s">
        <v>175</v>
      </c>
      <c r="B1022">
        <v>297766</v>
      </c>
      <c r="C1022" t="s">
        <v>6862</v>
      </c>
      <c r="D1022" t="s">
        <v>102</v>
      </c>
      <c r="E1022" t="s">
        <v>6863</v>
      </c>
      <c r="F1022" t="s">
        <v>6863</v>
      </c>
      <c r="G1022" t="s">
        <v>6864</v>
      </c>
      <c r="H1022" t="s">
        <v>3382</v>
      </c>
      <c r="I1022" t="s">
        <v>179</v>
      </c>
      <c r="J1022" t="s">
        <v>180</v>
      </c>
      <c r="K1022" t="s">
        <v>108</v>
      </c>
      <c r="L1022">
        <v>94301</v>
      </c>
      <c r="M1022" t="s">
        <v>6865</v>
      </c>
      <c r="O1022">
        <v>0</v>
      </c>
      <c r="V1022" t="s">
        <v>110</v>
      </c>
      <c r="W1022" s="1">
        <v>43328</v>
      </c>
      <c r="Y1022" s="1">
        <v>43914</v>
      </c>
      <c r="Z1022" s="2">
        <v>43009</v>
      </c>
      <c r="AA1022" t="s">
        <v>6866</v>
      </c>
      <c r="AB1022" t="s">
        <v>113</v>
      </c>
      <c r="AC1022" t="s">
        <v>113</v>
      </c>
      <c r="AD1022" t="s">
        <v>113</v>
      </c>
      <c r="AG1022" t="s">
        <v>113</v>
      </c>
      <c r="AH1022" t="s">
        <v>111</v>
      </c>
      <c r="AI1022" t="s">
        <v>113</v>
      </c>
      <c r="AJ1022" t="s">
        <v>114</v>
      </c>
      <c r="AL1022" t="s">
        <v>115</v>
      </c>
      <c r="AM1022" t="s">
        <v>116</v>
      </c>
      <c r="AN1022" t="s">
        <v>108</v>
      </c>
      <c r="AO1022" t="s">
        <v>113</v>
      </c>
      <c r="AP1022" t="s">
        <v>113</v>
      </c>
      <c r="AQ1022" t="s">
        <v>113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B1022" t="s">
        <v>113</v>
      </c>
      <c r="BD1022" t="s">
        <v>113</v>
      </c>
      <c r="BF1022" t="s">
        <v>113</v>
      </c>
      <c r="BG1022" t="s">
        <v>113</v>
      </c>
      <c r="BH1022" t="s">
        <v>113</v>
      </c>
      <c r="BI1022" t="s">
        <v>113</v>
      </c>
      <c r="BJ1022" t="s">
        <v>113</v>
      </c>
      <c r="BK1022" t="s">
        <v>113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113</v>
      </c>
      <c r="BV1022" t="s">
        <v>113</v>
      </c>
      <c r="BW1022" t="s">
        <v>111</v>
      </c>
      <c r="BX1022" t="s">
        <v>113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113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  <c r="CW1022" t="s">
        <v>113</v>
      </c>
    </row>
    <row r="1023" spans="1:101" x14ac:dyDescent="0.25">
      <c r="A1023" t="s">
        <v>155</v>
      </c>
      <c r="B1023">
        <v>163761</v>
      </c>
      <c r="C1023" t="s">
        <v>6867</v>
      </c>
      <c r="D1023" t="s">
        <v>102</v>
      </c>
      <c r="E1023" t="s">
        <v>6868</v>
      </c>
      <c r="F1023" t="s">
        <v>6869</v>
      </c>
      <c r="G1023" t="s">
        <v>6870</v>
      </c>
      <c r="I1023" t="s">
        <v>6871</v>
      </c>
      <c r="J1023" t="s">
        <v>6448</v>
      </c>
      <c r="K1023" t="s">
        <v>108</v>
      </c>
      <c r="L1023" t="s">
        <v>6872</v>
      </c>
      <c r="M1023" t="s">
        <v>6873</v>
      </c>
      <c r="N1023" t="s">
        <v>6874</v>
      </c>
      <c r="O1023">
        <v>0</v>
      </c>
      <c r="P1023" t="s">
        <v>6875</v>
      </c>
      <c r="R1023" t="s">
        <v>6871</v>
      </c>
      <c r="S1023" t="s">
        <v>6448</v>
      </c>
      <c r="T1023" t="s">
        <v>108</v>
      </c>
      <c r="U1023" t="s">
        <v>6876</v>
      </c>
      <c r="V1023" t="s">
        <v>110</v>
      </c>
      <c r="W1023" s="1">
        <v>41002</v>
      </c>
      <c r="Y1023" s="1">
        <v>43941</v>
      </c>
      <c r="Z1023" s="2">
        <v>43891</v>
      </c>
      <c r="AB1023" t="s">
        <v>113</v>
      </c>
      <c r="AC1023" t="s">
        <v>113</v>
      </c>
      <c r="AD1023" t="s">
        <v>113</v>
      </c>
      <c r="AG1023" t="s">
        <v>113</v>
      </c>
      <c r="AH1023" t="s">
        <v>111</v>
      </c>
      <c r="AI1023" t="s">
        <v>113</v>
      </c>
      <c r="AJ1023" t="s">
        <v>114</v>
      </c>
      <c r="AL1023" t="s">
        <v>115</v>
      </c>
      <c r="AM1023" t="s">
        <v>116</v>
      </c>
      <c r="AN1023" t="s">
        <v>108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B1023" t="s">
        <v>113</v>
      </c>
      <c r="BD1023" t="s">
        <v>113</v>
      </c>
      <c r="BF1023" t="s">
        <v>113</v>
      </c>
      <c r="BG1023" t="s">
        <v>113</v>
      </c>
      <c r="BH1023" t="s">
        <v>111</v>
      </c>
      <c r="BI1023" t="s">
        <v>113</v>
      </c>
      <c r="BJ1023" t="s">
        <v>113</v>
      </c>
      <c r="BK1023" t="s">
        <v>113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113</v>
      </c>
      <c r="BV1023" t="s">
        <v>111</v>
      </c>
      <c r="BW1023" t="s">
        <v>111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  <c r="CW1023" t="s">
        <v>113</v>
      </c>
    </row>
    <row r="1024" spans="1:101" x14ac:dyDescent="0.25">
      <c r="A1024" t="s">
        <v>117</v>
      </c>
      <c r="B1024">
        <v>168350</v>
      </c>
      <c r="C1024" t="s">
        <v>6877</v>
      </c>
      <c r="D1024" t="s">
        <v>102</v>
      </c>
      <c r="E1024" t="s">
        <v>6878</v>
      </c>
      <c r="F1024" t="s">
        <v>6878</v>
      </c>
      <c r="G1024" t="s">
        <v>6879</v>
      </c>
      <c r="H1024" t="s">
        <v>6880</v>
      </c>
      <c r="I1024" t="s">
        <v>831</v>
      </c>
      <c r="K1024" t="s">
        <v>129</v>
      </c>
      <c r="L1024">
        <v>200040</v>
      </c>
      <c r="M1024" t="s">
        <v>6881</v>
      </c>
      <c r="N1024" t="s">
        <v>6882</v>
      </c>
      <c r="O1024">
        <v>1</v>
      </c>
      <c r="V1024" t="s">
        <v>110</v>
      </c>
      <c r="W1024" s="1">
        <v>41453</v>
      </c>
      <c r="Y1024" s="1">
        <v>43915</v>
      </c>
      <c r="Z1024" s="2">
        <v>43009</v>
      </c>
      <c r="AA1024" t="s">
        <v>6883</v>
      </c>
      <c r="AB1024" t="s">
        <v>111</v>
      </c>
      <c r="AC1024" t="s">
        <v>113</v>
      </c>
      <c r="AD1024" t="s">
        <v>113</v>
      </c>
      <c r="AG1024" t="s">
        <v>113</v>
      </c>
      <c r="AH1024" t="s">
        <v>111</v>
      </c>
      <c r="AI1024" t="s">
        <v>113</v>
      </c>
      <c r="AJ1024" t="s">
        <v>131</v>
      </c>
      <c r="AL1024" t="s">
        <v>115</v>
      </c>
      <c r="AN1024" t="s">
        <v>122</v>
      </c>
      <c r="AO1024" t="s">
        <v>113</v>
      </c>
      <c r="AP1024" t="s">
        <v>113</v>
      </c>
      <c r="AQ1024" t="s">
        <v>113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B1024" t="s">
        <v>113</v>
      </c>
      <c r="BD1024" t="s">
        <v>113</v>
      </c>
      <c r="BF1024" t="s">
        <v>113</v>
      </c>
      <c r="BG1024" t="s">
        <v>113</v>
      </c>
      <c r="BH1024" t="s">
        <v>113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113</v>
      </c>
      <c r="BR1024" t="s">
        <v>113</v>
      </c>
      <c r="BS1024" t="s">
        <v>113</v>
      </c>
      <c r="BT1024" t="s">
        <v>113</v>
      </c>
      <c r="BU1024" t="s">
        <v>113</v>
      </c>
      <c r="BV1024" t="s">
        <v>111</v>
      </c>
      <c r="BW1024" t="s">
        <v>111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113</v>
      </c>
      <c r="CW1024" t="s">
        <v>113</v>
      </c>
    </row>
    <row r="1025" spans="1:101" x14ac:dyDescent="0.25">
      <c r="A1025" t="s">
        <v>117</v>
      </c>
      <c r="B1025">
        <v>305499</v>
      </c>
      <c r="C1025" t="s">
        <v>6884</v>
      </c>
      <c r="D1025" t="s">
        <v>102</v>
      </c>
      <c r="E1025" t="s">
        <v>6885</v>
      </c>
      <c r="F1025" t="s">
        <v>6885</v>
      </c>
      <c r="G1025" t="s">
        <v>6886</v>
      </c>
      <c r="I1025" t="s">
        <v>6887</v>
      </c>
      <c r="K1025" t="s">
        <v>1600</v>
      </c>
      <c r="L1025">
        <v>75002</v>
      </c>
      <c r="M1025">
        <f>336-1014-5541</f>
        <v>-6219</v>
      </c>
      <c r="O1025">
        <v>0</v>
      </c>
      <c r="V1025" t="s">
        <v>110</v>
      </c>
      <c r="W1025" s="1">
        <v>43705</v>
      </c>
      <c r="Y1025" s="1">
        <v>43920</v>
      </c>
      <c r="Z1025" s="2">
        <v>43009</v>
      </c>
      <c r="AA1025" t="s">
        <v>6888</v>
      </c>
      <c r="AB1025" t="s">
        <v>111</v>
      </c>
      <c r="AC1025" t="s">
        <v>113</v>
      </c>
      <c r="AD1025" t="s">
        <v>113</v>
      </c>
      <c r="AF1025" t="s">
        <v>6889</v>
      </c>
      <c r="AG1025" t="s">
        <v>113</v>
      </c>
      <c r="AH1025" t="s">
        <v>111</v>
      </c>
      <c r="AI1025" t="s">
        <v>113</v>
      </c>
      <c r="AJ1025" t="s">
        <v>173</v>
      </c>
      <c r="AK1025" t="s">
        <v>2547</v>
      </c>
      <c r="AL1025" t="s">
        <v>1060</v>
      </c>
      <c r="AN1025" t="s">
        <v>1600</v>
      </c>
      <c r="AO1025" t="s">
        <v>113</v>
      </c>
      <c r="AP1025" t="s">
        <v>113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B1025" t="s">
        <v>113</v>
      </c>
      <c r="BD1025" t="s">
        <v>113</v>
      </c>
      <c r="BF1025" t="s">
        <v>113</v>
      </c>
      <c r="BG1025" t="s">
        <v>113</v>
      </c>
      <c r="BH1025" t="s">
        <v>113</v>
      </c>
      <c r="BI1025" t="s">
        <v>113</v>
      </c>
      <c r="BJ1025" t="s">
        <v>113</v>
      </c>
      <c r="BK1025" t="s">
        <v>113</v>
      </c>
      <c r="BL1025" t="s">
        <v>113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113</v>
      </c>
      <c r="BV1025" t="s">
        <v>113</v>
      </c>
      <c r="BW1025" t="s">
        <v>111</v>
      </c>
      <c r="BX1025" t="s">
        <v>113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113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  <c r="CW1025" t="s">
        <v>113</v>
      </c>
    </row>
    <row r="1026" spans="1:101" x14ac:dyDescent="0.25">
      <c r="A1026" t="s">
        <v>117</v>
      </c>
      <c r="B1026">
        <v>305335</v>
      </c>
      <c r="C1026" t="s">
        <v>6890</v>
      </c>
      <c r="D1026" t="s">
        <v>102</v>
      </c>
      <c r="E1026" t="s">
        <v>6891</v>
      </c>
      <c r="F1026" t="s">
        <v>6892</v>
      </c>
      <c r="G1026" t="s">
        <v>6893</v>
      </c>
      <c r="H1026" t="s">
        <v>705</v>
      </c>
      <c r="I1026" t="s">
        <v>1460</v>
      </c>
      <c r="K1026" t="s">
        <v>251</v>
      </c>
      <c r="L1026" t="s">
        <v>6894</v>
      </c>
      <c r="M1026" t="s">
        <v>6895</v>
      </c>
      <c r="O1026">
        <v>0</v>
      </c>
      <c r="V1026" t="s">
        <v>110</v>
      </c>
      <c r="W1026" s="1">
        <v>43754</v>
      </c>
      <c r="Y1026" s="1">
        <v>43909</v>
      </c>
      <c r="Z1026" s="2">
        <v>43009</v>
      </c>
      <c r="AA1026" t="s">
        <v>6896</v>
      </c>
      <c r="AB1026" t="s">
        <v>111</v>
      </c>
      <c r="AC1026" t="s">
        <v>113</v>
      </c>
      <c r="AD1026" t="s">
        <v>113</v>
      </c>
      <c r="AG1026" t="s">
        <v>113</v>
      </c>
      <c r="AH1026" t="s">
        <v>111</v>
      </c>
      <c r="AI1026" t="s">
        <v>113</v>
      </c>
      <c r="AJ1026" t="s">
        <v>300</v>
      </c>
      <c r="AL1026" t="s">
        <v>115</v>
      </c>
      <c r="AN1026" t="s">
        <v>251</v>
      </c>
      <c r="AO1026" t="s">
        <v>113</v>
      </c>
      <c r="AP1026" t="s">
        <v>113</v>
      </c>
      <c r="AQ1026" t="s">
        <v>111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B1026" t="s">
        <v>113</v>
      </c>
      <c r="BD1026" t="s">
        <v>113</v>
      </c>
      <c r="BF1026" t="s">
        <v>113</v>
      </c>
      <c r="BG1026" t="s">
        <v>113</v>
      </c>
      <c r="BH1026" t="s">
        <v>113</v>
      </c>
      <c r="BI1026" t="s">
        <v>113</v>
      </c>
      <c r="BJ1026" t="s">
        <v>113</v>
      </c>
      <c r="BK1026" t="s">
        <v>113</v>
      </c>
      <c r="BL1026" t="s">
        <v>111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113</v>
      </c>
      <c r="BV1026" t="s">
        <v>111</v>
      </c>
      <c r="BW1026" t="s">
        <v>111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  <c r="CW1026" t="s">
        <v>113</v>
      </c>
    </row>
    <row r="1027" spans="1:101" x14ac:dyDescent="0.25">
      <c r="A1027" t="s">
        <v>368</v>
      </c>
      <c r="B1027">
        <v>301203</v>
      </c>
      <c r="C1027" t="s">
        <v>6897</v>
      </c>
      <c r="D1027" t="s">
        <v>102</v>
      </c>
      <c r="E1027" t="s">
        <v>6898</v>
      </c>
      <c r="F1027" t="s">
        <v>6898</v>
      </c>
      <c r="G1027" t="s">
        <v>6899</v>
      </c>
      <c r="I1027" t="s">
        <v>6900</v>
      </c>
      <c r="J1027" t="s">
        <v>373</v>
      </c>
      <c r="K1027" t="s">
        <v>108</v>
      </c>
      <c r="L1027">
        <v>75034</v>
      </c>
      <c r="M1027" t="s">
        <v>6901</v>
      </c>
      <c r="O1027">
        <v>1</v>
      </c>
      <c r="V1027" t="s">
        <v>110</v>
      </c>
      <c r="W1027" s="1">
        <v>43661</v>
      </c>
      <c r="Y1027" s="1">
        <v>43921</v>
      </c>
      <c r="Z1027" s="2">
        <v>43009</v>
      </c>
      <c r="AA1027" t="s">
        <v>6902</v>
      </c>
      <c r="AB1027" t="s">
        <v>113</v>
      </c>
      <c r="AC1027" t="s">
        <v>113</v>
      </c>
      <c r="AD1027" t="s">
        <v>113</v>
      </c>
      <c r="AG1027" t="s">
        <v>113</v>
      </c>
      <c r="AH1027" t="s">
        <v>111</v>
      </c>
      <c r="AI1027" t="s">
        <v>113</v>
      </c>
      <c r="AJ1027" t="s">
        <v>114</v>
      </c>
      <c r="AL1027" t="s">
        <v>115</v>
      </c>
      <c r="AM1027" t="s">
        <v>373</v>
      </c>
      <c r="AN1027" t="s">
        <v>108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113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B1027" t="s">
        <v>113</v>
      </c>
      <c r="BD1027" t="s">
        <v>113</v>
      </c>
      <c r="BF1027" t="s">
        <v>113</v>
      </c>
      <c r="BG1027" t="s">
        <v>113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113</v>
      </c>
      <c r="BS1027" t="s">
        <v>113</v>
      </c>
      <c r="BT1027" t="s">
        <v>113</v>
      </c>
      <c r="BU1027" t="s">
        <v>113</v>
      </c>
      <c r="BV1027" t="s">
        <v>111</v>
      </c>
      <c r="BW1027" t="s">
        <v>111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  <c r="CW1027" t="s">
        <v>113</v>
      </c>
    </row>
    <row r="1028" spans="1:101" x14ac:dyDescent="0.25">
      <c r="A1028" t="s">
        <v>117</v>
      </c>
      <c r="B1028">
        <v>162052</v>
      </c>
      <c r="C1028" t="s">
        <v>6903</v>
      </c>
      <c r="D1028" t="s">
        <v>102</v>
      </c>
      <c r="E1028" t="s">
        <v>6904</v>
      </c>
      <c r="F1028" t="s">
        <v>6905</v>
      </c>
      <c r="G1028" t="s">
        <v>6906</v>
      </c>
      <c r="H1028" t="s">
        <v>6907</v>
      </c>
      <c r="I1028" t="s">
        <v>2701</v>
      </c>
      <c r="K1028" t="s">
        <v>2702</v>
      </c>
      <c r="L1028">
        <v>50470</v>
      </c>
      <c r="M1028" t="s">
        <v>6908</v>
      </c>
      <c r="N1028" t="s">
        <v>6909</v>
      </c>
      <c r="O1028">
        <v>5</v>
      </c>
      <c r="V1028" t="s">
        <v>110</v>
      </c>
      <c r="W1028" s="1">
        <v>40989</v>
      </c>
      <c r="Y1028" s="1">
        <v>43649</v>
      </c>
      <c r="Z1028" s="2">
        <v>43009</v>
      </c>
      <c r="AA1028" t="s">
        <v>6910</v>
      </c>
      <c r="AB1028" t="s">
        <v>113</v>
      </c>
      <c r="AC1028" t="s">
        <v>113</v>
      </c>
      <c r="AD1028" t="s">
        <v>113</v>
      </c>
      <c r="AG1028" t="s">
        <v>113</v>
      </c>
      <c r="AH1028" t="s">
        <v>111</v>
      </c>
      <c r="AI1028" t="s">
        <v>113</v>
      </c>
      <c r="AJ1028" t="s">
        <v>131</v>
      </c>
      <c r="AL1028" t="s">
        <v>199</v>
      </c>
      <c r="AN1028" t="s">
        <v>122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B1028" t="s">
        <v>113</v>
      </c>
      <c r="BD1028" t="s">
        <v>113</v>
      </c>
      <c r="BF1028" t="s">
        <v>113</v>
      </c>
      <c r="BG1028" t="s">
        <v>113</v>
      </c>
      <c r="BH1028" t="s">
        <v>111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113</v>
      </c>
      <c r="BV1028" t="s">
        <v>111</v>
      </c>
      <c r="BW1028" t="s">
        <v>111</v>
      </c>
      <c r="BX1028" t="s">
        <v>113</v>
      </c>
      <c r="BY1028" t="s">
        <v>111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111</v>
      </c>
      <c r="CK1028" t="s">
        <v>113</v>
      </c>
      <c r="CL1028" t="s">
        <v>111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  <c r="CW1028" t="s">
        <v>113</v>
      </c>
    </row>
    <row r="1029" spans="1:101" x14ac:dyDescent="0.25">
      <c r="A1029" t="s">
        <v>117</v>
      </c>
      <c r="B1029">
        <v>162657</v>
      </c>
      <c r="C1029" t="s">
        <v>6911</v>
      </c>
      <c r="D1029" t="s">
        <v>102</v>
      </c>
      <c r="E1029" t="s">
        <v>6912</v>
      </c>
      <c r="F1029" t="s">
        <v>6913</v>
      </c>
      <c r="G1029" t="s">
        <v>6914</v>
      </c>
      <c r="H1029" t="s">
        <v>6915</v>
      </c>
      <c r="I1029" t="s">
        <v>6916</v>
      </c>
      <c r="K1029" t="s">
        <v>3958</v>
      </c>
      <c r="L1029">
        <v>2196</v>
      </c>
      <c r="M1029" t="s">
        <v>6917</v>
      </c>
      <c r="N1029" t="s">
        <v>6918</v>
      </c>
      <c r="O1029">
        <v>1</v>
      </c>
      <c r="V1029" t="s">
        <v>110</v>
      </c>
      <c r="W1029" s="1">
        <v>40998</v>
      </c>
      <c r="Y1029" s="1">
        <v>43733</v>
      </c>
      <c r="Z1029" s="2">
        <v>43009</v>
      </c>
      <c r="AA1029" t="s">
        <v>6919</v>
      </c>
      <c r="AB1029" t="s">
        <v>111</v>
      </c>
      <c r="AC1029" t="s">
        <v>113</v>
      </c>
      <c r="AD1029" t="s">
        <v>113</v>
      </c>
      <c r="AG1029" t="s">
        <v>113</v>
      </c>
      <c r="AH1029" t="s">
        <v>111</v>
      </c>
      <c r="AI1029" t="s">
        <v>113</v>
      </c>
      <c r="AJ1029" t="s">
        <v>114</v>
      </c>
      <c r="AL1029" t="s">
        <v>1060</v>
      </c>
      <c r="AN1029" t="s">
        <v>3958</v>
      </c>
      <c r="AO1029" t="s">
        <v>113</v>
      </c>
      <c r="AP1029" t="s">
        <v>113</v>
      </c>
      <c r="AQ1029" t="s">
        <v>111</v>
      </c>
      <c r="AR1029" t="s">
        <v>113</v>
      </c>
      <c r="AS1029" t="s">
        <v>113</v>
      </c>
      <c r="AT1029" t="s">
        <v>113</v>
      </c>
      <c r="AU1029" t="s">
        <v>113</v>
      </c>
      <c r="AV1029" t="s">
        <v>113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B1029" t="s">
        <v>113</v>
      </c>
      <c r="BD1029" t="s">
        <v>113</v>
      </c>
      <c r="BF1029" t="s">
        <v>113</v>
      </c>
      <c r="BG1029" t="s">
        <v>113</v>
      </c>
      <c r="BH1029" t="s">
        <v>111</v>
      </c>
      <c r="BI1029" t="s">
        <v>113</v>
      </c>
      <c r="BJ1029" t="s">
        <v>113</v>
      </c>
      <c r="BK1029" t="s">
        <v>113</v>
      </c>
      <c r="BL1029" t="s">
        <v>113</v>
      </c>
      <c r="BM1029" t="s">
        <v>113</v>
      </c>
      <c r="BN1029" t="s">
        <v>113</v>
      </c>
      <c r="BO1029" t="s">
        <v>113</v>
      </c>
      <c r="BP1029" t="s">
        <v>113</v>
      </c>
      <c r="BQ1029" t="s">
        <v>113</v>
      </c>
      <c r="BR1029" t="s">
        <v>113</v>
      </c>
      <c r="BS1029" t="s">
        <v>113</v>
      </c>
      <c r="BT1029" t="s">
        <v>113</v>
      </c>
      <c r="BU1029" t="s">
        <v>113</v>
      </c>
      <c r="BV1029" t="s">
        <v>111</v>
      </c>
      <c r="BW1029" t="s">
        <v>111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113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113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  <c r="CW1029" t="s">
        <v>113</v>
      </c>
    </row>
    <row r="1030" spans="1:101" x14ac:dyDescent="0.25">
      <c r="A1030" t="s">
        <v>117</v>
      </c>
      <c r="B1030">
        <v>287804</v>
      </c>
      <c r="C1030" t="s">
        <v>6920</v>
      </c>
      <c r="D1030" t="s">
        <v>102</v>
      </c>
      <c r="E1030" t="s">
        <v>6921</v>
      </c>
      <c r="F1030" t="s">
        <v>6921</v>
      </c>
      <c r="G1030" t="s">
        <v>6922</v>
      </c>
      <c r="I1030" t="s">
        <v>128</v>
      </c>
      <c r="K1030" t="s">
        <v>219</v>
      </c>
      <c r="L1030">
        <v>0</v>
      </c>
      <c r="M1030" t="s">
        <v>6923</v>
      </c>
      <c r="N1030" t="s">
        <v>6924</v>
      </c>
      <c r="O1030">
        <v>0</v>
      </c>
      <c r="V1030" t="s">
        <v>110</v>
      </c>
      <c r="W1030" s="1">
        <v>42906</v>
      </c>
      <c r="Y1030" s="1">
        <v>43914</v>
      </c>
      <c r="Z1030" s="2">
        <v>43009</v>
      </c>
      <c r="AB1030" t="s">
        <v>111</v>
      </c>
      <c r="AC1030" t="s">
        <v>113</v>
      </c>
      <c r="AD1030" t="s">
        <v>113</v>
      </c>
      <c r="AF1030" t="s">
        <v>6925</v>
      </c>
      <c r="AG1030" t="s">
        <v>113</v>
      </c>
      <c r="AH1030" t="s">
        <v>111</v>
      </c>
      <c r="AI1030" t="s">
        <v>113</v>
      </c>
      <c r="AJ1030" t="s">
        <v>131</v>
      </c>
      <c r="AL1030" t="s">
        <v>115</v>
      </c>
      <c r="AN1030" t="s">
        <v>219</v>
      </c>
      <c r="AO1030" t="s">
        <v>113</v>
      </c>
      <c r="AP1030" t="s">
        <v>113</v>
      </c>
      <c r="AQ1030" t="s">
        <v>111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B1030" t="s">
        <v>113</v>
      </c>
      <c r="BD1030" t="s">
        <v>113</v>
      </c>
      <c r="BF1030" t="s">
        <v>113</v>
      </c>
      <c r="BG1030" t="s">
        <v>113</v>
      </c>
      <c r="BH1030" t="s">
        <v>113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113</v>
      </c>
      <c r="BV1030" t="s">
        <v>113</v>
      </c>
      <c r="BW1030" t="s">
        <v>111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  <c r="CW1030" t="s">
        <v>113</v>
      </c>
    </row>
    <row r="1031" spans="1:101" x14ac:dyDescent="0.25">
      <c r="A1031" t="s">
        <v>175</v>
      </c>
      <c r="B1031">
        <v>163168</v>
      </c>
      <c r="C1031" t="s">
        <v>6926</v>
      </c>
      <c r="D1031" t="s">
        <v>102</v>
      </c>
      <c r="E1031" t="s">
        <v>6927</v>
      </c>
      <c r="F1031" t="s">
        <v>6927</v>
      </c>
      <c r="G1031" t="s">
        <v>6928</v>
      </c>
      <c r="H1031" t="s">
        <v>6929</v>
      </c>
      <c r="I1031" t="s">
        <v>285</v>
      </c>
      <c r="J1031" t="s">
        <v>180</v>
      </c>
      <c r="K1031" t="s">
        <v>108</v>
      </c>
      <c r="L1031">
        <v>94025</v>
      </c>
      <c r="M1031" t="s">
        <v>6930</v>
      </c>
      <c r="N1031" t="s">
        <v>6931</v>
      </c>
      <c r="O1031">
        <v>1</v>
      </c>
      <c r="V1031" t="s">
        <v>110</v>
      </c>
      <c r="W1031" s="1">
        <v>40997</v>
      </c>
      <c r="Y1031" s="1">
        <v>43917</v>
      </c>
      <c r="Z1031" s="2">
        <v>43009</v>
      </c>
      <c r="AA1031" t="s">
        <v>6932</v>
      </c>
      <c r="AB1031" t="s">
        <v>113</v>
      </c>
      <c r="AC1031" t="s">
        <v>113</v>
      </c>
      <c r="AD1031" t="s">
        <v>113</v>
      </c>
      <c r="AG1031" t="s">
        <v>111</v>
      </c>
      <c r="AH1031" t="s">
        <v>113</v>
      </c>
      <c r="AI1031" t="s">
        <v>113</v>
      </c>
      <c r="AJ1031" t="s">
        <v>114</v>
      </c>
      <c r="AL1031" t="s">
        <v>115</v>
      </c>
      <c r="AM1031" t="s">
        <v>116</v>
      </c>
      <c r="AN1031" t="s">
        <v>108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B1031" t="s">
        <v>113</v>
      </c>
      <c r="BD1031" t="s">
        <v>113</v>
      </c>
      <c r="BF1031" t="s">
        <v>113</v>
      </c>
      <c r="BG1031" t="s">
        <v>113</v>
      </c>
      <c r="BH1031" t="s">
        <v>113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113</v>
      </c>
      <c r="BV1031" t="s">
        <v>111</v>
      </c>
      <c r="BW1031" t="s">
        <v>111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  <c r="CW1031" t="s">
        <v>113</v>
      </c>
    </row>
    <row r="1032" spans="1:101" x14ac:dyDescent="0.25">
      <c r="A1032" t="s">
        <v>100</v>
      </c>
      <c r="B1032">
        <v>297044</v>
      </c>
      <c r="C1032" t="s">
        <v>6933</v>
      </c>
      <c r="D1032" t="s">
        <v>102</v>
      </c>
      <c r="E1032" t="s">
        <v>6934</v>
      </c>
      <c r="F1032" t="s">
        <v>6935</v>
      </c>
      <c r="G1032" t="s">
        <v>6936</v>
      </c>
      <c r="H1032" t="s">
        <v>350</v>
      </c>
      <c r="I1032" t="s">
        <v>106</v>
      </c>
      <c r="J1032" t="s">
        <v>107</v>
      </c>
      <c r="K1032" t="s">
        <v>108</v>
      </c>
      <c r="L1032">
        <v>10018</v>
      </c>
      <c r="M1032" t="s">
        <v>6937</v>
      </c>
      <c r="O1032">
        <v>1</v>
      </c>
      <c r="V1032" t="s">
        <v>110</v>
      </c>
      <c r="W1032" s="1">
        <v>43235</v>
      </c>
      <c r="Y1032" s="1">
        <v>43868</v>
      </c>
      <c r="Z1032" s="2">
        <v>43009</v>
      </c>
      <c r="AA1032" t="s">
        <v>6938</v>
      </c>
      <c r="AB1032" t="s">
        <v>113</v>
      </c>
      <c r="AC1032" t="s">
        <v>113</v>
      </c>
      <c r="AD1032" t="s">
        <v>113</v>
      </c>
      <c r="AF1032" t="s">
        <v>6939</v>
      </c>
      <c r="AG1032" t="s">
        <v>113</v>
      </c>
      <c r="AH1032" t="s">
        <v>111</v>
      </c>
      <c r="AI1032" t="s">
        <v>113</v>
      </c>
      <c r="AJ1032" t="s">
        <v>114</v>
      </c>
      <c r="AL1032" t="s">
        <v>115</v>
      </c>
      <c r="AM1032" t="s">
        <v>116</v>
      </c>
      <c r="AN1032" t="s">
        <v>108</v>
      </c>
      <c r="AO1032" t="s">
        <v>113</v>
      </c>
      <c r="AP1032" t="s">
        <v>113</v>
      </c>
      <c r="AQ1032" t="s">
        <v>113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B1032" t="s">
        <v>113</v>
      </c>
      <c r="BD1032" t="s">
        <v>113</v>
      </c>
      <c r="BF1032" t="s">
        <v>113</v>
      </c>
      <c r="BG1032" t="s">
        <v>113</v>
      </c>
      <c r="BH1032" t="s">
        <v>113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113</v>
      </c>
      <c r="BV1032" t="s">
        <v>111</v>
      </c>
      <c r="BW1032" t="s">
        <v>111</v>
      </c>
      <c r="BX1032" t="s">
        <v>113</v>
      </c>
      <c r="BY1032" t="s">
        <v>113</v>
      </c>
      <c r="BZ1032" t="s">
        <v>113</v>
      </c>
      <c r="CA1032" t="s">
        <v>113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  <c r="CW1032" t="s">
        <v>113</v>
      </c>
    </row>
    <row r="1033" spans="1:101" x14ac:dyDescent="0.25">
      <c r="A1033" t="s">
        <v>117</v>
      </c>
      <c r="B1033">
        <v>293574</v>
      </c>
      <c r="C1033" t="s">
        <v>6940</v>
      </c>
      <c r="D1033" t="s">
        <v>102</v>
      </c>
      <c r="E1033" t="s">
        <v>6941</v>
      </c>
      <c r="F1033" t="s">
        <v>6942</v>
      </c>
      <c r="G1033" t="s">
        <v>6943</v>
      </c>
      <c r="H1033" t="s">
        <v>6944</v>
      </c>
      <c r="I1033" t="s">
        <v>121</v>
      </c>
      <c r="K1033" t="s">
        <v>122</v>
      </c>
      <c r="L1033" t="s">
        <v>6945</v>
      </c>
      <c r="M1033" t="s">
        <v>6946</v>
      </c>
      <c r="O1033">
        <v>1</v>
      </c>
      <c r="P1033" t="s">
        <v>6947</v>
      </c>
      <c r="R1033" t="s">
        <v>1460</v>
      </c>
      <c r="T1033" t="s">
        <v>251</v>
      </c>
      <c r="U1033" t="s">
        <v>6948</v>
      </c>
      <c r="V1033" t="s">
        <v>110</v>
      </c>
      <c r="W1033" s="1">
        <v>43171</v>
      </c>
      <c r="Y1033" s="1">
        <v>43920</v>
      </c>
      <c r="Z1033" s="2">
        <v>43009</v>
      </c>
      <c r="AA1033" t="s">
        <v>6949</v>
      </c>
      <c r="AB1033" t="s">
        <v>111</v>
      </c>
      <c r="AC1033" t="s">
        <v>113</v>
      </c>
      <c r="AD1033" t="s">
        <v>113</v>
      </c>
      <c r="AF1033" t="s">
        <v>6950</v>
      </c>
      <c r="AG1033" t="s">
        <v>113</v>
      </c>
      <c r="AH1033" t="s">
        <v>111</v>
      </c>
      <c r="AI1033" t="s">
        <v>113</v>
      </c>
      <c r="AJ1033" t="s">
        <v>131</v>
      </c>
      <c r="AL1033" t="s">
        <v>115</v>
      </c>
      <c r="AN1033" t="s">
        <v>122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113</v>
      </c>
      <c r="BB1033" t="s">
        <v>113</v>
      </c>
      <c r="BD1033" t="s">
        <v>113</v>
      </c>
      <c r="BF1033" t="s">
        <v>113</v>
      </c>
      <c r="BG1033" t="s">
        <v>113</v>
      </c>
      <c r="BH1033" t="s">
        <v>111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113</v>
      </c>
      <c r="BV1033" t="s">
        <v>113</v>
      </c>
      <c r="BW1033" t="s">
        <v>111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113</v>
      </c>
      <c r="CU1033" t="s">
        <v>113</v>
      </c>
      <c r="CV1033" t="s">
        <v>113</v>
      </c>
      <c r="CW1033" t="s">
        <v>113</v>
      </c>
    </row>
    <row r="1034" spans="1:101" x14ac:dyDescent="0.25">
      <c r="A1034" t="s">
        <v>175</v>
      </c>
      <c r="B1034">
        <v>161880</v>
      </c>
      <c r="C1034" t="s">
        <v>6951</v>
      </c>
      <c r="D1034" t="s">
        <v>102</v>
      </c>
      <c r="E1034" t="s">
        <v>6952</v>
      </c>
      <c r="F1034" t="s">
        <v>6952</v>
      </c>
      <c r="G1034" t="s">
        <v>6953</v>
      </c>
      <c r="H1034" t="s">
        <v>6954</v>
      </c>
      <c r="I1034" t="s">
        <v>964</v>
      </c>
      <c r="J1034" t="s">
        <v>965</v>
      </c>
      <c r="K1034" t="s">
        <v>108</v>
      </c>
      <c r="L1034">
        <v>98105</v>
      </c>
      <c r="M1034" t="s">
        <v>6955</v>
      </c>
      <c r="N1034" t="s">
        <v>6956</v>
      </c>
      <c r="O1034">
        <v>0</v>
      </c>
      <c r="P1034" t="s">
        <v>6957</v>
      </c>
      <c r="Q1034" t="s">
        <v>6958</v>
      </c>
      <c r="R1034" t="s">
        <v>964</v>
      </c>
      <c r="S1034" t="s">
        <v>965</v>
      </c>
      <c r="T1034" t="s">
        <v>108</v>
      </c>
      <c r="U1034">
        <v>98195</v>
      </c>
      <c r="V1034" t="s">
        <v>110</v>
      </c>
      <c r="W1034" s="1">
        <v>43917</v>
      </c>
      <c r="Y1034" s="1">
        <v>43917</v>
      </c>
      <c r="Z1034" s="2">
        <v>43009</v>
      </c>
      <c r="AA1034" t="s">
        <v>6959</v>
      </c>
      <c r="AB1034" t="s">
        <v>113</v>
      </c>
      <c r="AC1034" t="s">
        <v>113</v>
      </c>
      <c r="AD1034" t="s">
        <v>113</v>
      </c>
      <c r="AG1034" t="s">
        <v>111</v>
      </c>
      <c r="AH1034" t="s">
        <v>111</v>
      </c>
      <c r="AI1034" t="s">
        <v>113</v>
      </c>
      <c r="AJ1034" t="s">
        <v>114</v>
      </c>
      <c r="AL1034" t="s">
        <v>115</v>
      </c>
      <c r="AM1034" t="s">
        <v>965</v>
      </c>
      <c r="AN1034" t="s">
        <v>108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113</v>
      </c>
      <c r="BB1034" t="s">
        <v>113</v>
      </c>
      <c r="BD1034" t="s">
        <v>113</v>
      </c>
      <c r="BF1034" t="s">
        <v>113</v>
      </c>
      <c r="BG1034" t="s">
        <v>113</v>
      </c>
      <c r="BH1034" t="s">
        <v>111</v>
      </c>
      <c r="BI1034" t="s">
        <v>113</v>
      </c>
      <c r="BJ1034" t="s">
        <v>113</v>
      </c>
      <c r="BK1034" t="s">
        <v>113</v>
      </c>
      <c r="BL1034" t="s">
        <v>113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113</v>
      </c>
      <c r="BV1034" t="s">
        <v>111</v>
      </c>
      <c r="BW1034" t="s">
        <v>111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  <c r="CW1034" t="s">
        <v>113</v>
      </c>
    </row>
    <row r="1035" spans="1:101" x14ac:dyDescent="0.25">
      <c r="A1035" t="s">
        <v>368</v>
      </c>
      <c r="B1035">
        <v>304977</v>
      </c>
      <c r="C1035" t="s">
        <v>6960</v>
      </c>
      <c r="D1035" t="s">
        <v>102</v>
      </c>
      <c r="E1035" t="s">
        <v>6961</v>
      </c>
      <c r="F1035" t="s">
        <v>6961</v>
      </c>
      <c r="G1035" t="s">
        <v>6962</v>
      </c>
      <c r="H1035" t="s">
        <v>2319</v>
      </c>
      <c r="I1035" t="s">
        <v>372</v>
      </c>
      <c r="J1035" t="s">
        <v>373</v>
      </c>
      <c r="K1035" t="s">
        <v>108</v>
      </c>
      <c r="L1035">
        <v>75201</v>
      </c>
      <c r="M1035" t="s">
        <v>6963</v>
      </c>
      <c r="O1035">
        <v>0</v>
      </c>
      <c r="V1035" t="s">
        <v>110</v>
      </c>
      <c r="W1035" s="1">
        <v>43732</v>
      </c>
      <c r="Y1035" s="1">
        <v>43917</v>
      </c>
      <c r="Z1035" s="2">
        <v>43009</v>
      </c>
      <c r="AB1035" t="s">
        <v>113</v>
      </c>
      <c r="AC1035" t="s">
        <v>113</v>
      </c>
      <c r="AD1035" t="s">
        <v>113</v>
      </c>
      <c r="AG1035" t="s">
        <v>113</v>
      </c>
      <c r="AH1035" t="s">
        <v>111</v>
      </c>
      <c r="AI1035" t="s">
        <v>113</v>
      </c>
      <c r="AJ1035" t="s">
        <v>293</v>
      </c>
      <c r="AL1035" t="s">
        <v>115</v>
      </c>
      <c r="AM1035" t="s">
        <v>373</v>
      </c>
      <c r="AN1035" t="s">
        <v>108</v>
      </c>
      <c r="AO1035" t="s">
        <v>113</v>
      </c>
      <c r="AP1035" t="s">
        <v>113</v>
      </c>
      <c r="AQ1035" t="s">
        <v>111</v>
      </c>
      <c r="AR1035" t="s">
        <v>113</v>
      </c>
      <c r="AS1035" t="s">
        <v>113</v>
      </c>
      <c r="AT1035" t="s">
        <v>113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B1035" t="s">
        <v>113</v>
      </c>
      <c r="BD1035" t="s">
        <v>113</v>
      </c>
      <c r="BF1035" t="s">
        <v>113</v>
      </c>
      <c r="BG1035" t="s">
        <v>113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111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113</v>
      </c>
      <c r="BS1035" t="s">
        <v>113</v>
      </c>
      <c r="BT1035" t="s">
        <v>113</v>
      </c>
      <c r="BU1035" t="s">
        <v>113</v>
      </c>
      <c r="BV1035" t="s">
        <v>111</v>
      </c>
      <c r="BW1035" t="s">
        <v>111</v>
      </c>
      <c r="BX1035" t="s">
        <v>113</v>
      </c>
      <c r="BY1035" t="s">
        <v>113</v>
      </c>
      <c r="BZ1035" t="s">
        <v>113</v>
      </c>
      <c r="CA1035" t="s">
        <v>113</v>
      </c>
      <c r="CB1035" t="s">
        <v>113</v>
      </c>
      <c r="CC1035" t="s">
        <v>113</v>
      </c>
      <c r="CD1035" t="s">
        <v>113</v>
      </c>
      <c r="CE1035" t="s">
        <v>113</v>
      </c>
      <c r="CF1035" t="s">
        <v>113</v>
      </c>
      <c r="CG1035" t="s">
        <v>113</v>
      </c>
      <c r="CH1035" t="s">
        <v>113</v>
      </c>
      <c r="CI1035" t="s">
        <v>113</v>
      </c>
      <c r="CJ1035" t="s">
        <v>113</v>
      </c>
      <c r="CK1035" t="s">
        <v>113</v>
      </c>
      <c r="CL1035" t="s">
        <v>113</v>
      </c>
      <c r="CM1035" t="s">
        <v>113</v>
      </c>
      <c r="CN1035" t="s">
        <v>113</v>
      </c>
      <c r="CO1035" t="s">
        <v>113</v>
      </c>
      <c r="CP1035" t="s">
        <v>113</v>
      </c>
      <c r="CQ1035" t="s">
        <v>113</v>
      </c>
      <c r="CR1035" t="s">
        <v>113</v>
      </c>
      <c r="CS1035" t="s">
        <v>113</v>
      </c>
      <c r="CT1035" t="s">
        <v>113</v>
      </c>
      <c r="CU1035" t="s">
        <v>113</v>
      </c>
      <c r="CV1035" t="s">
        <v>113</v>
      </c>
      <c r="CW1035" t="s">
        <v>113</v>
      </c>
    </row>
    <row r="1036" spans="1:101" x14ac:dyDescent="0.25">
      <c r="A1036" t="s">
        <v>910</v>
      </c>
      <c r="B1036">
        <v>301242</v>
      </c>
      <c r="C1036" t="s">
        <v>6964</v>
      </c>
      <c r="D1036" t="s">
        <v>102</v>
      </c>
      <c r="E1036" t="s">
        <v>6965</v>
      </c>
      <c r="F1036" t="s">
        <v>6965</v>
      </c>
      <c r="G1036" t="s">
        <v>6966</v>
      </c>
      <c r="H1036" t="s">
        <v>5426</v>
      </c>
      <c r="I1036" t="s">
        <v>5350</v>
      </c>
      <c r="J1036" t="s">
        <v>1983</v>
      </c>
      <c r="K1036" t="s">
        <v>108</v>
      </c>
      <c r="L1036">
        <v>33626</v>
      </c>
      <c r="M1036" t="s">
        <v>6967</v>
      </c>
      <c r="N1036" t="s">
        <v>6968</v>
      </c>
      <c r="O1036">
        <v>3</v>
      </c>
      <c r="V1036" t="s">
        <v>110</v>
      </c>
      <c r="W1036" s="1">
        <v>43580</v>
      </c>
      <c r="Y1036" s="1">
        <v>43920</v>
      </c>
      <c r="Z1036" s="2">
        <v>43009</v>
      </c>
      <c r="AA1036" t="s">
        <v>6969</v>
      </c>
      <c r="AB1036" t="s">
        <v>113</v>
      </c>
      <c r="AC1036" t="s">
        <v>113</v>
      </c>
      <c r="AD1036" t="s">
        <v>113</v>
      </c>
      <c r="AG1036" t="s">
        <v>111</v>
      </c>
      <c r="AH1036" t="s">
        <v>113</v>
      </c>
      <c r="AI1036" t="s">
        <v>113</v>
      </c>
      <c r="AJ1036" t="s">
        <v>114</v>
      </c>
      <c r="AL1036" t="s">
        <v>115</v>
      </c>
      <c r="AM1036" t="s">
        <v>116</v>
      </c>
      <c r="AN1036" t="s">
        <v>108</v>
      </c>
      <c r="AO1036" t="s">
        <v>113</v>
      </c>
      <c r="AP1036" t="s">
        <v>113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B1036" t="s">
        <v>113</v>
      </c>
      <c r="BD1036" t="s">
        <v>113</v>
      </c>
      <c r="BF1036" t="s">
        <v>113</v>
      </c>
      <c r="BG1036" t="s">
        <v>113</v>
      </c>
      <c r="BH1036" t="s">
        <v>111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113</v>
      </c>
      <c r="BV1036" t="s">
        <v>111</v>
      </c>
      <c r="BW1036" t="s">
        <v>111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  <c r="CW1036" t="s">
        <v>113</v>
      </c>
    </row>
    <row r="1037" spans="1:101" x14ac:dyDescent="0.25">
      <c r="A1037" t="s">
        <v>263</v>
      </c>
      <c r="B1037">
        <v>162947</v>
      </c>
      <c r="C1037" t="s">
        <v>6970</v>
      </c>
      <c r="D1037" t="s">
        <v>102</v>
      </c>
      <c r="E1037" t="s">
        <v>6971</v>
      </c>
      <c r="F1037" t="s">
        <v>6972</v>
      </c>
      <c r="G1037" t="s">
        <v>6973</v>
      </c>
      <c r="I1037" t="s">
        <v>1667</v>
      </c>
      <c r="J1037" t="s">
        <v>1668</v>
      </c>
      <c r="K1037" t="s">
        <v>108</v>
      </c>
      <c r="L1037">
        <v>48104</v>
      </c>
      <c r="M1037" t="s">
        <v>6974</v>
      </c>
      <c r="N1037" t="s">
        <v>6975</v>
      </c>
      <c r="O1037">
        <v>0</v>
      </c>
      <c r="V1037" t="s">
        <v>110</v>
      </c>
      <c r="W1037" s="1">
        <v>40998</v>
      </c>
      <c r="Y1037" s="1">
        <v>43919</v>
      </c>
      <c r="Z1037" s="2">
        <v>43009</v>
      </c>
      <c r="AA1037" t="s">
        <v>6976</v>
      </c>
      <c r="AB1037" t="s">
        <v>113</v>
      </c>
      <c r="AC1037" t="s">
        <v>113</v>
      </c>
      <c r="AD1037" t="s">
        <v>113</v>
      </c>
      <c r="AG1037" t="s">
        <v>113</v>
      </c>
      <c r="AH1037" t="s">
        <v>111</v>
      </c>
      <c r="AI1037" t="s">
        <v>113</v>
      </c>
      <c r="AJ1037" t="s">
        <v>114</v>
      </c>
      <c r="AL1037" t="s">
        <v>115</v>
      </c>
      <c r="AM1037" t="s">
        <v>1668</v>
      </c>
      <c r="AN1037" t="s">
        <v>108</v>
      </c>
      <c r="AO1037" t="s">
        <v>113</v>
      </c>
      <c r="AP1037" t="s">
        <v>113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113</v>
      </c>
      <c r="BB1037" t="s">
        <v>113</v>
      </c>
      <c r="BD1037" t="s">
        <v>113</v>
      </c>
      <c r="BF1037" t="s">
        <v>113</v>
      </c>
      <c r="BG1037" t="s">
        <v>113</v>
      </c>
      <c r="BH1037" t="s">
        <v>113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113</v>
      </c>
      <c r="BV1037" t="s">
        <v>111</v>
      </c>
      <c r="BW1037" t="s">
        <v>111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  <c r="CW1037" t="s">
        <v>113</v>
      </c>
    </row>
    <row r="1038" spans="1:101" x14ac:dyDescent="0.25">
      <c r="A1038" t="s">
        <v>175</v>
      </c>
      <c r="B1038">
        <v>160343</v>
      </c>
      <c r="C1038" t="s">
        <v>6977</v>
      </c>
      <c r="D1038" t="s">
        <v>102</v>
      </c>
      <c r="E1038" t="s">
        <v>6978</v>
      </c>
      <c r="F1038" t="s">
        <v>6979</v>
      </c>
      <c r="G1038" t="s">
        <v>6980</v>
      </c>
      <c r="H1038" t="s">
        <v>754</v>
      </c>
      <c r="I1038" t="s">
        <v>2849</v>
      </c>
      <c r="J1038" t="s">
        <v>180</v>
      </c>
      <c r="K1038" t="s">
        <v>108</v>
      </c>
      <c r="L1038">
        <v>94028</v>
      </c>
      <c r="M1038" t="s">
        <v>6981</v>
      </c>
      <c r="O1038">
        <v>0</v>
      </c>
      <c r="V1038" t="s">
        <v>110</v>
      </c>
      <c r="W1038" s="1">
        <v>40996</v>
      </c>
      <c r="Y1038" s="1">
        <v>43864</v>
      </c>
      <c r="Z1038" s="2">
        <v>43009</v>
      </c>
      <c r="AA1038" t="s">
        <v>6982</v>
      </c>
      <c r="AB1038" t="s">
        <v>113</v>
      </c>
      <c r="AC1038" t="s">
        <v>113</v>
      </c>
      <c r="AD1038" t="s">
        <v>113</v>
      </c>
      <c r="AG1038" t="s">
        <v>111</v>
      </c>
      <c r="AH1038" t="s">
        <v>113</v>
      </c>
      <c r="AI1038" t="s">
        <v>113</v>
      </c>
      <c r="AJ1038" t="s">
        <v>114</v>
      </c>
      <c r="AL1038" t="s">
        <v>115</v>
      </c>
      <c r="AM1038" t="s">
        <v>116</v>
      </c>
      <c r="AN1038" t="s">
        <v>108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113</v>
      </c>
      <c r="BB1038" t="s">
        <v>111</v>
      </c>
      <c r="BC1038" t="s">
        <v>1951</v>
      </c>
      <c r="BD1038" t="s">
        <v>111</v>
      </c>
      <c r="BE1038" t="s">
        <v>111</v>
      </c>
      <c r="BF1038" t="s">
        <v>113</v>
      </c>
      <c r="BG1038" t="s">
        <v>113</v>
      </c>
      <c r="BH1038" t="s">
        <v>113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113</v>
      </c>
      <c r="BV1038" t="s">
        <v>111</v>
      </c>
      <c r="BW1038" t="s">
        <v>111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  <c r="CW1038" t="s">
        <v>113</v>
      </c>
    </row>
    <row r="1039" spans="1:101" x14ac:dyDescent="0.25">
      <c r="A1039" t="s">
        <v>117</v>
      </c>
      <c r="B1039">
        <v>163710</v>
      </c>
      <c r="C1039" t="s">
        <v>6983</v>
      </c>
      <c r="D1039" t="s">
        <v>102</v>
      </c>
      <c r="E1039" t="s">
        <v>6984</v>
      </c>
      <c r="F1039" t="s">
        <v>6985</v>
      </c>
      <c r="G1039" t="s">
        <v>6986</v>
      </c>
      <c r="H1039" t="s">
        <v>6987</v>
      </c>
      <c r="I1039" t="s">
        <v>790</v>
      </c>
      <c r="K1039" t="s">
        <v>122</v>
      </c>
      <c r="L1039" t="s">
        <v>6988</v>
      </c>
      <c r="M1039">
        <v>13456404900</v>
      </c>
      <c r="N1039">
        <v>13456404900</v>
      </c>
      <c r="O1039">
        <v>0</v>
      </c>
      <c r="V1039" t="s">
        <v>110</v>
      </c>
      <c r="W1039" s="1">
        <v>41001</v>
      </c>
      <c r="Y1039" s="1">
        <v>43920</v>
      </c>
      <c r="Z1039" s="2">
        <v>43009</v>
      </c>
      <c r="AA1039" t="s">
        <v>6989</v>
      </c>
      <c r="AB1039" t="s">
        <v>111</v>
      </c>
      <c r="AC1039" t="s">
        <v>113</v>
      </c>
      <c r="AD1039" t="s">
        <v>113</v>
      </c>
      <c r="AG1039" t="s">
        <v>113</v>
      </c>
      <c r="AH1039" t="s">
        <v>111</v>
      </c>
      <c r="AI1039" t="s">
        <v>113</v>
      </c>
      <c r="AJ1039" t="s">
        <v>173</v>
      </c>
      <c r="AK1039" t="s">
        <v>6990</v>
      </c>
      <c r="AL1039" t="s">
        <v>115</v>
      </c>
      <c r="AN1039" t="s">
        <v>122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113</v>
      </c>
      <c r="BB1039" t="s">
        <v>113</v>
      </c>
      <c r="BD1039" t="s">
        <v>113</v>
      </c>
      <c r="BF1039" t="s">
        <v>113</v>
      </c>
      <c r="BG1039" t="s">
        <v>113</v>
      </c>
      <c r="BH1039" t="s">
        <v>111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113</v>
      </c>
      <c r="BV1039" t="s">
        <v>111</v>
      </c>
      <c r="BW1039" t="s">
        <v>111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  <c r="CW1039" t="s">
        <v>113</v>
      </c>
    </row>
    <row r="1040" spans="1:101" x14ac:dyDescent="0.25">
      <c r="A1040" t="s">
        <v>117</v>
      </c>
      <c r="B1040">
        <v>305346</v>
      </c>
      <c r="C1040" t="s">
        <v>6991</v>
      </c>
      <c r="D1040" t="s">
        <v>102</v>
      </c>
      <c r="E1040" t="s">
        <v>6992</v>
      </c>
      <c r="F1040" t="s">
        <v>6993</v>
      </c>
      <c r="G1040" t="s">
        <v>6994</v>
      </c>
      <c r="H1040" t="s">
        <v>6995</v>
      </c>
      <c r="I1040" t="s">
        <v>169</v>
      </c>
      <c r="K1040" t="s">
        <v>170</v>
      </c>
      <c r="L1040">
        <v>49145</v>
      </c>
      <c r="M1040" t="s">
        <v>6996</v>
      </c>
      <c r="O1040">
        <v>0</v>
      </c>
      <c r="V1040" t="s">
        <v>110</v>
      </c>
      <c r="W1040" s="1">
        <v>43913</v>
      </c>
      <c r="Y1040" s="1">
        <v>43913</v>
      </c>
      <c r="Z1040" s="2">
        <v>43009</v>
      </c>
      <c r="AA1040" t="s">
        <v>6997</v>
      </c>
      <c r="AB1040" t="s">
        <v>111</v>
      </c>
      <c r="AC1040" t="s">
        <v>113</v>
      </c>
      <c r="AD1040" t="s">
        <v>113</v>
      </c>
      <c r="AG1040" t="s">
        <v>113</v>
      </c>
      <c r="AH1040" t="s">
        <v>111</v>
      </c>
      <c r="AI1040" t="s">
        <v>113</v>
      </c>
      <c r="AJ1040" t="s">
        <v>131</v>
      </c>
      <c r="AL1040" t="s">
        <v>115</v>
      </c>
      <c r="AN1040" t="s">
        <v>170</v>
      </c>
      <c r="AO1040" t="s">
        <v>113</v>
      </c>
      <c r="AP1040" t="s">
        <v>113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B1040" t="s">
        <v>113</v>
      </c>
      <c r="BD1040" t="s">
        <v>113</v>
      </c>
      <c r="BF1040" t="s">
        <v>113</v>
      </c>
      <c r="BG1040" t="s">
        <v>113</v>
      </c>
      <c r="BH1040" t="s">
        <v>113</v>
      </c>
      <c r="BI1040" t="s">
        <v>113</v>
      </c>
      <c r="BJ1040" t="s">
        <v>113</v>
      </c>
      <c r="BK1040" t="s">
        <v>113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113</v>
      </c>
      <c r="BV1040" t="s">
        <v>111</v>
      </c>
      <c r="BW1040" t="s">
        <v>111</v>
      </c>
      <c r="BX1040" t="s">
        <v>113</v>
      </c>
      <c r="BY1040" t="s">
        <v>113</v>
      </c>
      <c r="BZ1040" t="s">
        <v>113</v>
      </c>
      <c r="CA1040" t="s">
        <v>113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  <c r="CW1040" t="s">
        <v>113</v>
      </c>
    </row>
    <row r="1041" spans="1:101" x14ac:dyDescent="0.25">
      <c r="A1041" t="s">
        <v>263</v>
      </c>
      <c r="B1041">
        <v>304741</v>
      </c>
      <c r="C1041" t="s">
        <v>6998</v>
      </c>
      <c r="D1041" t="s">
        <v>102</v>
      </c>
      <c r="E1041" t="s">
        <v>6999</v>
      </c>
      <c r="F1041" t="s">
        <v>6999</v>
      </c>
      <c r="G1041" t="s">
        <v>7000</v>
      </c>
      <c r="H1041" t="s">
        <v>2151</v>
      </c>
      <c r="I1041" t="s">
        <v>1020</v>
      </c>
      <c r="J1041" t="s">
        <v>422</v>
      </c>
      <c r="K1041" t="s">
        <v>108</v>
      </c>
      <c r="L1041">
        <v>60606</v>
      </c>
      <c r="M1041" t="s">
        <v>7001</v>
      </c>
      <c r="O1041">
        <v>0</v>
      </c>
      <c r="V1041" t="s">
        <v>110</v>
      </c>
      <c r="W1041" s="1">
        <v>43640</v>
      </c>
      <c r="Y1041" s="1">
        <v>43885</v>
      </c>
      <c r="Z1041" s="2">
        <v>43009</v>
      </c>
      <c r="AA1041" t="s">
        <v>7002</v>
      </c>
      <c r="AB1041" t="s">
        <v>113</v>
      </c>
      <c r="AC1041" t="s">
        <v>113</v>
      </c>
      <c r="AD1041" t="s">
        <v>113</v>
      </c>
      <c r="AG1041" t="s">
        <v>113</v>
      </c>
      <c r="AH1041" t="s">
        <v>111</v>
      </c>
      <c r="AI1041" t="s">
        <v>113</v>
      </c>
      <c r="AJ1041" t="s">
        <v>114</v>
      </c>
      <c r="AL1041" t="s">
        <v>115</v>
      </c>
      <c r="AM1041" t="s">
        <v>116</v>
      </c>
      <c r="AN1041" t="s">
        <v>108</v>
      </c>
      <c r="AO1041" t="s">
        <v>113</v>
      </c>
      <c r="AP1041" t="s">
        <v>113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B1041" t="s">
        <v>113</v>
      </c>
      <c r="BD1041" t="s">
        <v>111</v>
      </c>
      <c r="BE1041" t="s">
        <v>113</v>
      </c>
      <c r="BF1041" t="s">
        <v>113</v>
      </c>
      <c r="BG1041" t="s">
        <v>113</v>
      </c>
      <c r="BH1041" t="s">
        <v>113</v>
      </c>
      <c r="BI1041" t="s">
        <v>113</v>
      </c>
      <c r="BJ1041" t="s">
        <v>113</v>
      </c>
      <c r="BK1041" t="s">
        <v>113</v>
      </c>
      <c r="BL1041" t="s">
        <v>113</v>
      </c>
      <c r="BM1041" t="s">
        <v>113</v>
      </c>
      <c r="BN1041" t="s">
        <v>113</v>
      </c>
      <c r="BO1041" t="s">
        <v>113</v>
      </c>
      <c r="BP1041" t="s">
        <v>113</v>
      </c>
      <c r="BQ1041" t="s">
        <v>111</v>
      </c>
      <c r="BR1041" t="s">
        <v>113</v>
      </c>
      <c r="BS1041" t="s">
        <v>113</v>
      </c>
      <c r="BT1041" t="s">
        <v>113</v>
      </c>
      <c r="BU1041" t="s">
        <v>113</v>
      </c>
      <c r="BV1041" t="s">
        <v>111</v>
      </c>
      <c r="BW1041" t="s">
        <v>111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  <c r="CW1041" t="s">
        <v>113</v>
      </c>
    </row>
    <row r="1042" spans="1:101" x14ac:dyDescent="0.25">
      <c r="A1042" t="s">
        <v>117</v>
      </c>
      <c r="B1042">
        <v>172477</v>
      </c>
      <c r="C1042" t="s">
        <v>7003</v>
      </c>
      <c r="D1042" t="s">
        <v>102</v>
      </c>
      <c r="E1042" t="s">
        <v>7004</v>
      </c>
      <c r="F1042" t="s">
        <v>7004</v>
      </c>
      <c r="G1042" t="s">
        <v>7005</v>
      </c>
      <c r="I1042" t="s">
        <v>250</v>
      </c>
      <c r="K1042" t="s">
        <v>251</v>
      </c>
      <c r="L1042" t="s">
        <v>7006</v>
      </c>
      <c r="M1042" t="s">
        <v>7007</v>
      </c>
      <c r="N1042" t="s">
        <v>7008</v>
      </c>
      <c r="O1042">
        <v>1</v>
      </c>
      <c r="V1042" t="s">
        <v>110</v>
      </c>
      <c r="W1042" s="1">
        <v>41845</v>
      </c>
      <c r="Y1042" s="1">
        <v>43656</v>
      </c>
      <c r="Z1042" s="2">
        <v>43009</v>
      </c>
      <c r="AA1042" t="s">
        <v>7009</v>
      </c>
      <c r="AB1042" t="s">
        <v>111</v>
      </c>
      <c r="AC1042" t="s">
        <v>113</v>
      </c>
      <c r="AD1042" t="s">
        <v>113</v>
      </c>
      <c r="AF1042" t="s">
        <v>7010</v>
      </c>
      <c r="AG1042" t="s">
        <v>113</v>
      </c>
      <c r="AH1042" t="s">
        <v>111</v>
      </c>
      <c r="AI1042" t="s">
        <v>113</v>
      </c>
      <c r="AJ1042" t="s">
        <v>300</v>
      </c>
      <c r="AL1042" t="s">
        <v>199</v>
      </c>
      <c r="AN1042" t="s">
        <v>251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113</v>
      </c>
      <c r="BB1042" t="s">
        <v>113</v>
      </c>
      <c r="BD1042" t="s">
        <v>113</v>
      </c>
      <c r="BF1042" t="s">
        <v>113</v>
      </c>
      <c r="BG1042" t="s">
        <v>113</v>
      </c>
      <c r="BH1042" t="s">
        <v>111</v>
      </c>
      <c r="BI1042" t="s">
        <v>113</v>
      </c>
      <c r="BJ1042" t="s">
        <v>113</v>
      </c>
      <c r="BK1042" t="s">
        <v>113</v>
      </c>
      <c r="BL1042" t="s">
        <v>111</v>
      </c>
      <c r="BM1042" t="s">
        <v>113</v>
      </c>
      <c r="BN1042" t="s">
        <v>113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113</v>
      </c>
      <c r="BV1042" t="s">
        <v>111</v>
      </c>
      <c r="BW1042" t="s">
        <v>111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  <c r="CW1042" t="s">
        <v>113</v>
      </c>
    </row>
    <row r="1043" spans="1:101" x14ac:dyDescent="0.25">
      <c r="A1043" t="s">
        <v>117</v>
      </c>
      <c r="B1043">
        <v>305785</v>
      </c>
      <c r="C1043" t="s">
        <v>7011</v>
      </c>
      <c r="D1043" t="s">
        <v>102</v>
      </c>
      <c r="E1043" t="s">
        <v>7012</v>
      </c>
      <c r="F1043" t="s">
        <v>7012</v>
      </c>
      <c r="G1043" t="s">
        <v>7013</v>
      </c>
      <c r="H1043" t="s">
        <v>7014</v>
      </c>
      <c r="I1043" t="s">
        <v>7015</v>
      </c>
      <c r="K1043" t="s">
        <v>926</v>
      </c>
      <c r="L1043">
        <v>4</v>
      </c>
      <c r="M1043" t="s">
        <v>7016</v>
      </c>
      <c r="O1043">
        <v>0</v>
      </c>
      <c r="V1043" t="s">
        <v>110</v>
      </c>
      <c r="W1043" s="1">
        <v>43738</v>
      </c>
      <c r="Y1043" s="1">
        <v>43920</v>
      </c>
      <c r="Z1043" s="2">
        <v>43009</v>
      </c>
      <c r="AA1043" t="s">
        <v>7017</v>
      </c>
      <c r="AB1043" t="s">
        <v>113</v>
      </c>
      <c r="AC1043" t="s">
        <v>113</v>
      </c>
      <c r="AD1043" t="s">
        <v>113</v>
      </c>
      <c r="AG1043" t="s">
        <v>113</v>
      </c>
      <c r="AH1043" t="s">
        <v>111</v>
      </c>
      <c r="AI1043" t="s">
        <v>113</v>
      </c>
      <c r="AJ1043" t="s">
        <v>173</v>
      </c>
      <c r="AK1043" t="s">
        <v>198</v>
      </c>
      <c r="AL1043" t="s">
        <v>115</v>
      </c>
      <c r="AN1043" t="s">
        <v>623</v>
      </c>
      <c r="AO1043" t="s">
        <v>113</v>
      </c>
      <c r="AP1043" t="s">
        <v>113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B1043" t="s">
        <v>113</v>
      </c>
      <c r="BD1043" t="s">
        <v>111</v>
      </c>
      <c r="BE1043" t="s">
        <v>111</v>
      </c>
      <c r="BF1043" t="s">
        <v>113</v>
      </c>
      <c r="BG1043" t="s">
        <v>111</v>
      </c>
      <c r="BH1043" t="s">
        <v>111</v>
      </c>
      <c r="BI1043" t="s">
        <v>113</v>
      </c>
      <c r="BJ1043" t="s">
        <v>113</v>
      </c>
      <c r="BK1043" t="s">
        <v>113</v>
      </c>
      <c r="BL1043" t="s">
        <v>111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113</v>
      </c>
      <c r="BV1043" t="s">
        <v>111</v>
      </c>
      <c r="BW1043" t="s">
        <v>111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  <c r="CW1043" t="s">
        <v>113</v>
      </c>
    </row>
    <row r="1044" spans="1:101" x14ac:dyDescent="0.25">
      <c r="A1044" t="s">
        <v>175</v>
      </c>
      <c r="B1044">
        <v>288013</v>
      </c>
      <c r="C1044" t="s">
        <v>7018</v>
      </c>
      <c r="D1044" t="s">
        <v>102</v>
      </c>
      <c r="E1044" t="s">
        <v>7019</v>
      </c>
      <c r="F1044" t="s">
        <v>7019</v>
      </c>
      <c r="G1044" t="s">
        <v>7020</v>
      </c>
      <c r="H1044" t="s">
        <v>7021</v>
      </c>
      <c r="I1044" t="s">
        <v>285</v>
      </c>
      <c r="J1044" t="s">
        <v>180</v>
      </c>
      <c r="K1044" t="s">
        <v>108</v>
      </c>
      <c r="L1044">
        <v>94025</v>
      </c>
      <c r="M1044" t="s">
        <v>6930</v>
      </c>
      <c r="N1044" t="s">
        <v>6931</v>
      </c>
      <c r="O1044">
        <v>1</v>
      </c>
      <c r="V1044" t="s">
        <v>110</v>
      </c>
      <c r="W1044" s="1">
        <v>42824</v>
      </c>
      <c r="Y1044" s="1">
        <v>43917</v>
      </c>
      <c r="Z1044" s="2">
        <v>43009</v>
      </c>
      <c r="AA1044" t="s">
        <v>7022</v>
      </c>
      <c r="AB1044" t="s">
        <v>113</v>
      </c>
      <c r="AC1044" t="s">
        <v>113</v>
      </c>
      <c r="AD1044" t="s">
        <v>113</v>
      </c>
      <c r="AG1044" t="s">
        <v>111</v>
      </c>
      <c r="AH1044" t="s">
        <v>113</v>
      </c>
      <c r="AI1044" t="s">
        <v>111</v>
      </c>
      <c r="AJ1044" t="s">
        <v>114</v>
      </c>
      <c r="AL1044" t="s">
        <v>115</v>
      </c>
      <c r="AN1044" t="s">
        <v>122</v>
      </c>
      <c r="AO1044" t="s">
        <v>113</v>
      </c>
      <c r="AP1044" t="s">
        <v>113</v>
      </c>
      <c r="AQ1044" t="s">
        <v>113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B1044" t="s">
        <v>113</v>
      </c>
      <c r="BD1044" t="s">
        <v>113</v>
      </c>
      <c r="BF1044" t="s">
        <v>113</v>
      </c>
      <c r="BG1044" t="s">
        <v>113</v>
      </c>
      <c r="BH1044" t="s">
        <v>113</v>
      </c>
      <c r="BI1044" t="s">
        <v>113</v>
      </c>
      <c r="BJ1044" t="s">
        <v>113</v>
      </c>
      <c r="BK1044" t="s">
        <v>113</v>
      </c>
      <c r="BL1044" t="s">
        <v>113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113</v>
      </c>
      <c r="BV1044" t="s">
        <v>111</v>
      </c>
      <c r="BW1044" t="s">
        <v>111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  <c r="CW1044" t="s">
        <v>113</v>
      </c>
    </row>
    <row r="1045" spans="1:101" x14ac:dyDescent="0.25">
      <c r="A1045" t="s">
        <v>100</v>
      </c>
      <c r="B1045">
        <v>306123</v>
      </c>
      <c r="C1045" t="s">
        <v>7023</v>
      </c>
      <c r="D1045" t="s">
        <v>102</v>
      </c>
      <c r="E1045" t="s">
        <v>7024</v>
      </c>
      <c r="F1045" t="s">
        <v>7024</v>
      </c>
      <c r="G1045" t="s">
        <v>7025</v>
      </c>
      <c r="H1045" t="s">
        <v>7026</v>
      </c>
      <c r="I1045" t="s">
        <v>7027</v>
      </c>
      <c r="J1045" t="s">
        <v>2371</v>
      </c>
      <c r="K1045" t="s">
        <v>108</v>
      </c>
      <c r="L1045">
        <v>7901</v>
      </c>
      <c r="M1045" t="s">
        <v>7028</v>
      </c>
      <c r="N1045" t="s">
        <v>7029</v>
      </c>
      <c r="O1045">
        <v>2</v>
      </c>
      <c r="V1045" t="s">
        <v>110</v>
      </c>
      <c r="W1045" s="1">
        <v>43823</v>
      </c>
      <c r="Y1045" s="1">
        <v>43915</v>
      </c>
      <c r="Z1045" s="2">
        <v>43009</v>
      </c>
      <c r="AA1045" t="s">
        <v>7030</v>
      </c>
      <c r="AB1045" t="s">
        <v>113</v>
      </c>
      <c r="AC1045" t="s">
        <v>113</v>
      </c>
      <c r="AD1045" t="s">
        <v>113</v>
      </c>
      <c r="AG1045" t="s">
        <v>113</v>
      </c>
      <c r="AH1045" t="s">
        <v>111</v>
      </c>
      <c r="AI1045" t="s">
        <v>113</v>
      </c>
      <c r="AJ1045" t="s">
        <v>293</v>
      </c>
      <c r="AL1045" t="s">
        <v>115</v>
      </c>
      <c r="AM1045" t="s">
        <v>116</v>
      </c>
      <c r="AN1045" t="s">
        <v>108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113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B1045" t="s">
        <v>113</v>
      </c>
      <c r="BD1045" t="s">
        <v>113</v>
      </c>
      <c r="BF1045" t="s">
        <v>113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113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113</v>
      </c>
      <c r="BV1045" t="s">
        <v>111</v>
      </c>
      <c r="BW1045" t="s">
        <v>111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  <c r="CW1045" t="s">
        <v>113</v>
      </c>
    </row>
    <row r="1046" spans="1:101" x14ac:dyDescent="0.25">
      <c r="A1046" t="s">
        <v>117</v>
      </c>
      <c r="B1046">
        <v>162793</v>
      </c>
      <c r="C1046" t="s">
        <v>7031</v>
      </c>
      <c r="D1046" t="s">
        <v>102</v>
      </c>
      <c r="E1046" t="s">
        <v>7032</v>
      </c>
      <c r="F1046" t="s">
        <v>7032</v>
      </c>
      <c r="G1046" t="s">
        <v>7033</v>
      </c>
      <c r="I1046" t="s">
        <v>4842</v>
      </c>
      <c r="K1046" t="s">
        <v>1557</v>
      </c>
      <c r="L1046">
        <v>2000</v>
      </c>
      <c r="M1046" t="s">
        <v>7034</v>
      </c>
      <c r="O1046">
        <v>1</v>
      </c>
      <c r="V1046" t="s">
        <v>110</v>
      </c>
      <c r="W1046" s="1">
        <v>40997</v>
      </c>
      <c r="Y1046" s="1">
        <v>43917</v>
      </c>
      <c r="Z1046" s="2">
        <v>43009</v>
      </c>
      <c r="AA1046" t="s">
        <v>7035</v>
      </c>
      <c r="AB1046" t="s">
        <v>111</v>
      </c>
      <c r="AC1046" t="s">
        <v>113</v>
      </c>
      <c r="AD1046" t="s">
        <v>113</v>
      </c>
      <c r="AF1046">
        <v>20643474</v>
      </c>
      <c r="AG1046" t="s">
        <v>113</v>
      </c>
      <c r="AH1046" t="s">
        <v>111</v>
      </c>
      <c r="AI1046" t="s">
        <v>113</v>
      </c>
      <c r="AJ1046" t="s">
        <v>131</v>
      </c>
      <c r="AL1046" t="s">
        <v>115</v>
      </c>
      <c r="AN1046" t="s">
        <v>1557</v>
      </c>
      <c r="AO1046" t="s">
        <v>111</v>
      </c>
      <c r="AP1046" t="s">
        <v>113</v>
      </c>
      <c r="AQ1046" t="s">
        <v>111</v>
      </c>
      <c r="AR1046" t="s">
        <v>113</v>
      </c>
      <c r="AS1046" t="s">
        <v>111</v>
      </c>
      <c r="AT1046" t="s">
        <v>113</v>
      </c>
      <c r="AU1046" t="s">
        <v>113</v>
      </c>
      <c r="AV1046" t="s">
        <v>111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B1046" t="s">
        <v>113</v>
      </c>
      <c r="BD1046" t="s">
        <v>113</v>
      </c>
      <c r="BF1046" t="s">
        <v>113</v>
      </c>
      <c r="BG1046" t="s">
        <v>111</v>
      </c>
      <c r="BH1046" t="s">
        <v>111</v>
      </c>
      <c r="BI1046" t="s">
        <v>113</v>
      </c>
      <c r="BJ1046" t="s">
        <v>113</v>
      </c>
      <c r="BK1046" t="s">
        <v>113</v>
      </c>
      <c r="BL1046" t="s">
        <v>111</v>
      </c>
      <c r="BM1046" t="s">
        <v>113</v>
      </c>
      <c r="BN1046" t="s">
        <v>111</v>
      </c>
      <c r="BO1046" t="s">
        <v>111</v>
      </c>
      <c r="BP1046" t="s">
        <v>113</v>
      </c>
      <c r="BQ1046" t="s">
        <v>113</v>
      </c>
      <c r="BR1046" t="s">
        <v>111</v>
      </c>
      <c r="BS1046" t="s">
        <v>111</v>
      </c>
      <c r="BT1046" t="s">
        <v>111</v>
      </c>
      <c r="BU1046" t="s">
        <v>111</v>
      </c>
      <c r="BV1046" t="s">
        <v>111</v>
      </c>
      <c r="BW1046" t="s">
        <v>111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111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111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  <c r="CW1046" t="s">
        <v>113</v>
      </c>
    </row>
    <row r="1047" spans="1:101" x14ac:dyDescent="0.25">
      <c r="A1047" t="s">
        <v>100</v>
      </c>
      <c r="B1047">
        <v>289815</v>
      </c>
      <c r="C1047" t="s">
        <v>7036</v>
      </c>
      <c r="D1047" t="s">
        <v>102</v>
      </c>
      <c r="E1047" t="s">
        <v>7037</v>
      </c>
      <c r="F1047" t="s">
        <v>7037</v>
      </c>
      <c r="G1047" t="s">
        <v>5175</v>
      </c>
      <c r="H1047" t="s">
        <v>7038</v>
      </c>
      <c r="I1047" t="s">
        <v>106</v>
      </c>
      <c r="J1047" t="s">
        <v>107</v>
      </c>
      <c r="K1047" t="s">
        <v>108</v>
      </c>
      <c r="L1047">
        <v>10022</v>
      </c>
      <c r="M1047" t="s">
        <v>7039</v>
      </c>
      <c r="N1047" t="s">
        <v>7040</v>
      </c>
      <c r="O1047">
        <v>0</v>
      </c>
      <c r="V1047" t="s">
        <v>110</v>
      </c>
      <c r="W1047" s="1">
        <v>43791</v>
      </c>
      <c r="Y1047" s="1">
        <v>43791</v>
      </c>
      <c r="Z1047" s="2">
        <v>43009</v>
      </c>
      <c r="AA1047" t="s">
        <v>7041</v>
      </c>
      <c r="AB1047" t="s">
        <v>113</v>
      </c>
      <c r="AC1047" t="s">
        <v>113</v>
      </c>
      <c r="AD1047" t="s">
        <v>113</v>
      </c>
      <c r="AF1047" t="s">
        <v>7042</v>
      </c>
      <c r="AG1047" t="s">
        <v>113</v>
      </c>
      <c r="AH1047" t="s">
        <v>111</v>
      </c>
      <c r="AI1047" t="s">
        <v>113</v>
      </c>
      <c r="AJ1047" t="s">
        <v>114</v>
      </c>
      <c r="AL1047" t="s">
        <v>115</v>
      </c>
      <c r="AM1047" t="s">
        <v>116</v>
      </c>
      <c r="AN1047" t="s">
        <v>108</v>
      </c>
      <c r="AO1047" t="s">
        <v>113</v>
      </c>
      <c r="AP1047" t="s">
        <v>113</v>
      </c>
      <c r="AQ1047" t="s">
        <v>111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B1047" t="s">
        <v>113</v>
      </c>
      <c r="BD1047" t="s">
        <v>113</v>
      </c>
      <c r="BF1047" t="s">
        <v>113</v>
      </c>
      <c r="BG1047" t="s">
        <v>113</v>
      </c>
      <c r="BH1047" t="s">
        <v>111</v>
      </c>
      <c r="BI1047" t="s">
        <v>113</v>
      </c>
      <c r="BJ1047" t="s">
        <v>113</v>
      </c>
      <c r="BK1047" t="s">
        <v>113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113</v>
      </c>
      <c r="BU1047" t="s">
        <v>113</v>
      </c>
      <c r="BV1047" t="s">
        <v>111</v>
      </c>
      <c r="BW1047" t="s">
        <v>111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  <c r="CW1047" t="s">
        <v>113</v>
      </c>
    </row>
    <row r="1048" spans="1:101" x14ac:dyDescent="0.25">
      <c r="A1048" t="s">
        <v>100</v>
      </c>
      <c r="B1048">
        <v>169630</v>
      </c>
      <c r="C1048" t="s">
        <v>7043</v>
      </c>
      <c r="D1048" t="s">
        <v>102</v>
      </c>
      <c r="E1048" t="s">
        <v>7044</v>
      </c>
      <c r="F1048" t="s">
        <v>7044</v>
      </c>
      <c r="G1048" t="s">
        <v>7045</v>
      </c>
      <c r="H1048" t="s">
        <v>5060</v>
      </c>
      <c r="I1048" t="s">
        <v>106</v>
      </c>
      <c r="J1048" t="s">
        <v>107</v>
      </c>
      <c r="K1048" t="s">
        <v>108</v>
      </c>
      <c r="L1048">
        <v>10175</v>
      </c>
      <c r="M1048" t="s">
        <v>7046</v>
      </c>
      <c r="N1048" t="s">
        <v>7047</v>
      </c>
      <c r="O1048">
        <v>0</v>
      </c>
      <c r="V1048" t="s">
        <v>110</v>
      </c>
      <c r="W1048" s="1">
        <v>41605</v>
      </c>
      <c r="Y1048" s="1">
        <v>43920</v>
      </c>
      <c r="Z1048" s="2">
        <v>43009</v>
      </c>
      <c r="AB1048" t="s">
        <v>113</v>
      </c>
      <c r="AC1048" t="s">
        <v>113</v>
      </c>
      <c r="AD1048" t="s">
        <v>113</v>
      </c>
      <c r="AG1048" t="s">
        <v>113</v>
      </c>
      <c r="AH1048" t="s">
        <v>111</v>
      </c>
      <c r="AI1048" t="s">
        <v>113</v>
      </c>
      <c r="AJ1048" t="s">
        <v>114</v>
      </c>
      <c r="AL1048" t="s">
        <v>115</v>
      </c>
      <c r="AM1048" t="s">
        <v>116</v>
      </c>
      <c r="AN1048" t="s">
        <v>108</v>
      </c>
      <c r="AO1048" t="s">
        <v>113</v>
      </c>
      <c r="AP1048" t="s">
        <v>113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B1048" t="s">
        <v>113</v>
      </c>
      <c r="BD1048" t="s">
        <v>113</v>
      </c>
      <c r="BF1048" t="s">
        <v>113</v>
      </c>
      <c r="BG1048" t="s">
        <v>113</v>
      </c>
      <c r="BH1048" t="s">
        <v>113</v>
      </c>
      <c r="BI1048" t="s">
        <v>113</v>
      </c>
      <c r="BJ1048" t="s">
        <v>113</v>
      </c>
      <c r="BK1048" t="s">
        <v>113</v>
      </c>
      <c r="BL1048" t="s">
        <v>113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113</v>
      </c>
      <c r="BU1048" t="s">
        <v>113</v>
      </c>
      <c r="BV1048" t="s">
        <v>113</v>
      </c>
      <c r="BW1048" t="s">
        <v>111</v>
      </c>
      <c r="BX1048" t="s">
        <v>113</v>
      </c>
      <c r="BY1048" t="s">
        <v>113</v>
      </c>
      <c r="BZ1048" t="s">
        <v>113</v>
      </c>
      <c r="CA1048" t="s">
        <v>113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  <c r="CW1048" t="s">
        <v>113</v>
      </c>
    </row>
    <row r="1049" spans="1:101" x14ac:dyDescent="0.25">
      <c r="A1049" t="s">
        <v>117</v>
      </c>
      <c r="B1049">
        <v>301035</v>
      </c>
      <c r="C1049" t="s">
        <v>7048</v>
      </c>
      <c r="D1049" t="s">
        <v>102</v>
      </c>
      <c r="E1049" t="s">
        <v>7049</v>
      </c>
      <c r="F1049" t="s">
        <v>7049</v>
      </c>
      <c r="G1049" t="s">
        <v>7050</v>
      </c>
      <c r="H1049" t="s">
        <v>7051</v>
      </c>
      <c r="I1049" t="s">
        <v>525</v>
      </c>
      <c r="K1049" t="s">
        <v>122</v>
      </c>
      <c r="L1049" t="s">
        <v>123</v>
      </c>
      <c r="M1049" t="s">
        <v>6141</v>
      </c>
      <c r="N1049" t="s">
        <v>6141</v>
      </c>
      <c r="O1049">
        <v>0</v>
      </c>
      <c r="V1049" t="s">
        <v>110</v>
      </c>
      <c r="W1049" s="1">
        <v>43525</v>
      </c>
      <c r="Y1049" s="1">
        <v>43917</v>
      </c>
      <c r="Z1049" s="2">
        <v>43009</v>
      </c>
      <c r="AB1049" t="s">
        <v>113</v>
      </c>
      <c r="AC1049" t="s">
        <v>113</v>
      </c>
      <c r="AD1049" t="s">
        <v>113</v>
      </c>
      <c r="AF1049" t="s">
        <v>7052</v>
      </c>
      <c r="AG1049" t="s">
        <v>113</v>
      </c>
      <c r="AH1049" t="s">
        <v>111</v>
      </c>
      <c r="AI1049" t="s">
        <v>113</v>
      </c>
      <c r="AJ1049" t="s">
        <v>131</v>
      </c>
      <c r="AL1049" t="s">
        <v>115</v>
      </c>
      <c r="AN1049" t="s">
        <v>122</v>
      </c>
      <c r="AO1049" t="s">
        <v>113</v>
      </c>
      <c r="AP1049" t="s">
        <v>113</v>
      </c>
      <c r="AQ1049" t="s">
        <v>111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B1049" t="s">
        <v>113</v>
      </c>
      <c r="BD1049" t="s">
        <v>113</v>
      </c>
      <c r="BF1049" t="s">
        <v>113</v>
      </c>
      <c r="BG1049" t="s">
        <v>113</v>
      </c>
      <c r="BH1049" t="s">
        <v>111</v>
      </c>
      <c r="BI1049" t="s">
        <v>113</v>
      </c>
      <c r="BJ1049" t="s">
        <v>113</v>
      </c>
      <c r="BK1049" t="s">
        <v>113</v>
      </c>
      <c r="BL1049" t="s">
        <v>113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113</v>
      </c>
      <c r="BV1049" t="s">
        <v>111</v>
      </c>
      <c r="BW1049" t="s">
        <v>111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  <c r="CW1049" t="s">
        <v>113</v>
      </c>
    </row>
    <row r="1050" spans="1:101" x14ac:dyDescent="0.25">
      <c r="A1050" t="s">
        <v>117</v>
      </c>
      <c r="B1050">
        <v>288928</v>
      </c>
      <c r="C1050" t="s">
        <v>7053</v>
      </c>
      <c r="D1050" t="s">
        <v>102</v>
      </c>
      <c r="E1050" t="s">
        <v>7054</v>
      </c>
      <c r="F1050" t="s">
        <v>7054</v>
      </c>
      <c r="G1050" t="s">
        <v>6439</v>
      </c>
      <c r="I1050" t="s">
        <v>1770</v>
      </c>
      <c r="K1050" t="s">
        <v>365</v>
      </c>
      <c r="L1050" t="s">
        <v>6440</v>
      </c>
      <c r="M1050" t="s">
        <v>6441</v>
      </c>
      <c r="O1050">
        <v>0</v>
      </c>
      <c r="V1050" t="s">
        <v>110</v>
      </c>
      <c r="W1050" s="1">
        <v>43161</v>
      </c>
      <c r="Y1050" s="1">
        <v>43927</v>
      </c>
      <c r="Z1050" s="2">
        <v>43891</v>
      </c>
      <c r="AB1050" t="s">
        <v>111</v>
      </c>
      <c r="AC1050" t="s">
        <v>113</v>
      </c>
      <c r="AD1050" t="s">
        <v>113</v>
      </c>
      <c r="AG1050" t="s">
        <v>113</v>
      </c>
      <c r="AH1050" t="s">
        <v>111</v>
      </c>
      <c r="AI1050" t="s">
        <v>113</v>
      </c>
      <c r="AJ1050" t="s">
        <v>131</v>
      </c>
      <c r="AL1050" t="s">
        <v>199</v>
      </c>
      <c r="AN1050" t="s">
        <v>365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B1050" t="s">
        <v>113</v>
      </c>
      <c r="BD1050" t="s">
        <v>111</v>
      </c>
      <c r="BE1050" t="s">
        <v>111</v>
      </c>
      <c r="BF1050" t="s">
        <v>113</v>
      </c>
      <c r="BG1050" t="s">
        <v>113</v>
      </c>
      <c r="BH1050" t="s">
        <v>111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113</v>
      </c>
      <c r="BV1050" t="s">
        <v>111</v>
      </c>
      <c r="BW1050" t="s">
        <v>111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  <c r="CW1050" t="s">
        <v>113</v>
      </c>
    </row>
    <row r="1051" spans="1:101" x14ac:dyDescent="0.25">
      <c r="A1051" t="s">
        <v>117</v>
      </c>
      <c r="B1051">
        <v>284565</v>
      </c>
      <c r="C1051" t="s">
        <v>7055</v>
      </c>
      <c r="D1051" t="s">
        <v>102</v>
      </c>
      <c r="E1051" t="s">
        <v>7056</v>
      </c>
      <c r="F1051" t="s">
        <v>7056</v>
      </c>
      <c r="G1051" t="s">
        <v>7057</v>
      </c>
      <c r="H1051" t="s">
        <v>7058</v>
      </c>
      <c r="I1051" t="s">
        <v>525</v>
      </c>
      <c r="K1051" t="s">
        <v>122</v>
      </c>
      <c r="L1051" t="s">
        <v>6698</v>
      </c>
      <c r="M1051">
        <f>1-345-232-900</f>
        <v>-1476</v>
      </c>
      <c r="O1051">
        <v>0</v>
      </c>
      <c r="P1051" t="s">
        <v>7059</v>
      </c>
      <c r="R1051" t="s">
        <v>525</v>
      </c>
      <c r="T1051" t="s">
        <v>122</v>
      </c>
      <c r="U1051" t="s">
        <v>6698</v>
      </c>
      <c r="V1051" t="s">
        <v>110</v>
      </c>
      <c r="W1051" s="1">
        <v>42753</v>
      </c>
      <c r="Y1051" s="1">
        <v>43868</v>
      </c>
      <c r="Z1051" s="2">
        <v>43009</v>
      </c>
      <c r="AB1051" t="s">
        <v>113</v>
      </c>
      <c r="AC1051" t="s">
        <v>113</v>
      </c>
      <c r="AD1051" t="s">
        <v>113</v>
      </c>
      <c r="AG1051" t="s">
        <v>113</v>
      </c>
      <c r="AH1051" t="s">
        <v>111</v>
      </c>
      <c r="AI1051" t="s">
        <v>113</v>
      </c>
      <c r="AJ1051" t="s">
        <v>173</v>
      </c>
      <c r="AK1051" t="s">
        <v>402</v>
      </c>
      <c r="AL1051" t="s">
        <v>115</v>
      </c>
      <c r="AN1051" t="s">
        <v>122</v>
      </c>
      <c r="AO1051" t="s">
        <v>113</v>
      </c>
      <c r="AP1051" t="s">
        <v>113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B1051" t="s">
        <v>113</v>
      </c>
      <c r="BD1051" t="s">
        <v>113</v>
      </c>
      <c r="BF1051" t="s">
        <v>113</v>
      </c>
      <c r="BG1051" t="s">
        <v>113</v>
      </c>
      <c r="BH1051" t="s">
        <v>111</v>
      </c>
      <c r="BI1051" t="s">
        <v>113</v>
      </c>
      <c r="BJ1051" t="s">
        <v>113</v>
      </c>
      <c r="BK1051" t="s">
        <v>113</v>
      </c>
      <c r="BL1051" t="s">
        <v>111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113</v>
      </c>
      <c r="BU1051" t="s">
        <v>113</v>
      </c>
      <c r="BV1051" t="s">
        <v>111</v>
      </c>
      <c r="BW1051" t="s">
        <v>111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  <c r="CW1051" t="s">
        <v>113</v>
      </c>
    </row>
    <row r="1052" spans="1:101" x14ac:dyDescent="0.25">
      <c r="A1052" t="s">
        <v>910</v>
      </c>
      <c r="B1052">
        <v>175413</v>
      </c>
      <c r="C1052" t="s">
        <v>7060</v>
      </c>
      <c r="D1052" t="s">
        <v>102</v>
      </c>
      <c r="E1052" t="s">
        <v>7061</v>
      </c>
      <c r="F1052" t="s">
        <v>7061</v>
      </c>
      <c r="M1052" t="s">
        <v>7062</v>
      </c>
      <c r="N1052" t="s">
        <v>7063</v>
      </c>
      <c r="O1052">
        <v>0</v>
      </c>
      <c r="P1052" t="s">
        <v>7064</v>
      </c>
      <c r="Q1052" t="s">
        <v>7065</v>
      </c>
      <c r="R1052" t="s">
        <v>7066</v>
      </c>
      <c r="S1052" t="s">
        <v>1983</v>
      </c>
      <c r="T1052" t="s">
        <v>108</v>
      </c>
      <c r="U1052">
        <v>32312</v>
      </c>
      <c r="V1052" t="s">
        <v>110</v>
      </c>
      <c r="W1052" s="1">
        <v>42205</v>
      </c>
      <c r="Y1052" s="1">
        <v>43920</v>
      </c>
      <c r="Z1052" s="2">
        <v>43009</v>
      </c>
      <c r="AB1052" t="s">
        <v>113</v>
      </c>
      <c r="AC1052" t="s">
        <v>113</v>
      </c>
      <c r="AD1052" t="s">
        <v>113</v>
      </c>
      <c r="AG1052" t="s">
        <v>113</v>
      </c>
      <c r="AH1052" t="s">
        <v>111</v>
      </c>
      <c r="AI1052" t="s">
        <v>113</v>
      </c>
      <c r="AJ1052" t="s">
        <v>114</v>
      </c>
      <c r="AL1052" t="s">
        <v>115</v>
      </c>
      <c r="AM1052" t="s">
        <v>2589</v>
      </c>
      <c r="AN1052" t="s">
        <v>108</v>
      </c>
      <c r="AO1052" t="s">
        <v>113</v>
      </c>
      <c r="AP1052" t="s">
        <v>113</v>
      </c>
      <c r="AQ1052" t="s">
        <v>113</v>
      </c>
      <c r="AR1052" t="s">
        <v>113</v>
      </c>
      <c r="AS1052" t="s">
        <v>113</v>
      </c>
      <c r="AT1052" t="s">
        <v>111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B1052" t="s">
        <v>113</v>
      </c>
      <c r="BD1052" t="s">
        <v>113</v>
      </c>
      <c r="BF1052" t="s">
        <v>113</v>
      </c>
      <c r="BG1052" t="s">
        <v>113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113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111</v>
      </c>
      <c r="BS1052" t="s">
        <v>113</v>
      </c>
      <c r="BT1052" t="s">
        <v>113</v>
      </c>
      <c r="BU1052" t="s">
        <v>113</v>
      </c>
      <c r="BV1052" t="s">
        <v>113</v>
      </c>
      <c r="BW1052" t="s">
        <v>111</v>
      </c>
      <c r="BX1052" t="s">
        <v>113</v>
      </c>
      <c r="BY1052" t="s">
        <v>111</v>
      </c>
      <c r="BZ1052" t="s">
        <v>111</v>
      </c>
      <c r="CA1052" t="s">
        <v>111</v>
      </c>
      <c r="CB1052" t="s">
        <v>113</v>
      </c>
      <c r="CC1052" t="s">
        <v>113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113</v>
      </c>
      <c r="CS1052" t="s">
        <v>113</v>
      </c>
      <c r="CT1052" t="s">
        <v>111</v>
      </c>
      <c r="CU1052" t="s">
        <v>111</v>
      </c>
      <c r="CV1052" t="s">
        <v>113</v>
      </c>
      <c r="CW1052" t="s">
        <v>111</v>
      </c>
    </row>
    <row r="1053" spans="1:101" x14ac:dyDescent="0.25">
      <c r="A1053" t="s">
        <v>117</v>
      </c>
      <c r="B1053">
        <v>295385</v>
      </c>
      <c r="C1053" t="s">
        <v>7067</v>
      </c>
      <c r="D1053" t="s">
        <v>102</v>
      </c>
      <c r="E1053" t="s">
        <v>7068</v>
      </c>
      <c r="F1053" t="s">
        <v>7068</v>
      </c>
      <c r="G1053" t="s">
        <v>3594</v>
      </c>
      <c r="H1053" t="s">
        <v>647</v>
      </c>
      <c r="I1053" t="s">
        <v>250</v>
      </c>
      <c r="K1053" t="s">
        <v>251</v>
      </c>
      <c r="L1053" t="s">
        <v>3595</v>
      </c>
      <c r="M1053" t="s">
        <v>7069</v>
      </c>
      <c r="O1053">
        <v>0</v>
      </c>
      <c r="V1053" t="s">
        <v>110</v>
      </c>
      <c r="W1053" s="1">
        <v>43194</v>
      </c>
      <c r="Y1053" s="1">
        <v>43916</v>
      </c>
      <c r="Z1053" s="2">
        <v>43009</v>
      </c>
      <c r="AB1053" t="s">
        <v>111</v>
      </c>
      <c r="AC1053" t="s">
        <v>113</v>
      </c>
      <c r="AD1053" t="s">
        <v>113</v>
      </c>
      <c r="AF1053" t="s">
        <v>7070</v>
      </c>
      <c r="AG1053" t="s">
        <v>113</v>
      </c>
      <c r="AH1053" t="s">
        <v>111</v>
      </c>
      <c r="AI1053" t="s">
        <v>113</v>
      </c>
      <c r="AJ1053" t="s">
        <v>300</v>
      </c>
      <c r="AL1053" t="s">
        <v>115</v>
      </c>
      <c r="AN1053" t="s">
        <v>251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B1053" t="s">
        <v>113</v>
      </c>
      <c r="BD1053" t="s">
        <v>113</v>
      </c>
      <c r="BF1053" t="s">
        <v>113</v>
      </c>
      <c r="BG1053" t="s">
        <v>111</v>
      </c>
      <c r="BH1053" t="s">
        <v>111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113</v>
      </c>
      <c r="BV1053" t="s">
        <v>111</v>
      </c>
      <c r="BW1053" t="s">
        <v>111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  <c r="CW1053" t="s">
        <v>113</v>
      </c>
    </row>
    <row r="1054" spans="1:101" x14ac:dyDescent="0.25">
      <c r="A1054" t="s">
        <v>117</v>
      </c>
      <c r="B1054">
        <v>163368</v>
      </c>
      <c r="C1054" t="s">
        <v>7071</v>
      </c>
      <c r="D1054" t="s">
        <v>102</v>
      </c>
      <c r="E1054" t="s">
        <v>7072</v>
      </c>
      <c r="F1054" t="s">
        <v>7072</v>
      </c>
      <c r="G1054" t="s">
        <v>7073</v>
      </c>
      <c r="H1054" t="s">
        <v>2259</v>
      </c>
      <c r="I1054" t="s">
        <v>1687</v>
      </c>
      <c r="K1054" t="s">
        <v>926</v>
      </c>
      <c r="L1054">
        <v>2</v>
      </c>
      <c r="M1054" t="s">
        <v>7074</v>
      </c>
      <c r="N1054" t="s">
        <v>7075</v>
      </c>
      <c r="O1054">
        <v>0</v>
      </c>
      <c r="V1054" t="s">
        <v>110</v>
      </c>
      <c r="W1054" s="1">
        <v>40997</v>
      </c>
      <c r="Y1054" s="1">
        <v>43920</v>
      </c>
      <c r="Z1054" s="2">
        <v>43009</v>
      </c>
      <c r="AB1054" t="s">
        <v>113</v>
      </c>
      <c r="AC1054" t="s">
        <v>113</v>
      </c>
      <c r="AD1054" t="s">
        <v>113</v>
      </c>
      <c r="AG1054" t="s">
        <v>113</v>
      </c>
      <c r="AH1054" t="s">
        <v>111</v>
      </c>
      <c r="AI1054" t="s">
        <v>113</v>
      </c>
      <c r="AJ1054" t="s">
        <v>131</v>
      </c>
      <c r="AL1054" t="s">
        <v>115</v>
      </c>
      <c r="AN1054" t="s">
        <v>926</v>
      </c>
      <c r="AO1054" t="s">
        <v>113</v>
      </c>
      <c r="AP1054" t="s">
        <v>113</v>
      </c>
      <c r="AQ1054" t="s">
        <v>113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B1054" t="s">
        <v>113</v>
      </c>
      <c r="BD1054" t="s">
        <v>113</v>
      </c>
      <c r="BF1054" t="s">
        <v>113</v>
      </c>
      <c r="BG1054" t="s">
        <v>113</v>
      </c>
      <c r="BH1054" t="s">
        <v>111</v>
      </c>
      <c r="BI1054" t="s">
        <v>113</v>
      </c>
      <c r="BJ1054" t="s">
        <v>113</v>
      </c>
      <c r="BK1054" t="s">
        <v>113</v>
      </c>
      <c r="BL1054" t="s">
        <v>113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113</v>
      </c>
      <c r="BV1054" t="s">
        <v>111</v>
      </c>
      <c r="BW1054" t="s">
        <v>111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  <c r="CW1054" t="s">
        <v>113</v>
      </c>
    </row>
    <row r="1055" spans="1:101" x14ac:dyDescent="0.25">
      <c r="A1055" t="s">
        <v>175</v>
      </c>
      <c r="B1055">
        <v>164412</v>
      </c>
      <c r="C1055" t="s">
        <v>7076</v>
      </c>
      <c r="D1055" t="s">
        <v>102</v>
      </c>
      <c r="E1055" t="s">
        <v>7077</v>
      </c>
      <c r="F1055" t="s">
        <v>7077</v>
      </c>
      <c r="G1055" t="s">
        <v>355</v>
      </c>
      <c r="H1055" t="s">
        <v>356</v>
      </c>
      <c r="I1055" t="s">
        <v>179</v>
      </c>
      <c r="J1055" t="s">
        <v>180</v>
      </c>
      <c r="K1055" t="s">
        <v>108</v>
      </c>
      <c r="L1055">
        <v>94301</v>
      </c>
      <c r="M1055" t="s">
        <v>357</v>
      </c>
      <c r="N1055" t="s">
        <v>358</v>
      </c>
      <c r="O1055">
        <v>0</v>
      </c>
      <c r="V1055" t="s">
        <v>110</v>
      </c>
      <c r="W1055" s="1">
        <v>41099</v>
      </c>
      <c r="Y1055" s="1">
        <v>43900</v>
      </c>
      <c r="Z1055" s="2">
        <v>43009</v>
      </c>
      <c r="AA1055" t="s">
        <v>359</v>
      </c>
      <c r="AB1055" t="s">
        <v>113</v>
      </c>
      <c r="AC1055" t="s">
        <v>113</v>
      </c>
      <c r="AD1055" t="s">
        <v>113</v>
      </c>
      <c r="AG1055" t="s">
        <v>111</v>
      </c>
      <c r="AH1055" t="s">
        <v>113</v>
      </c>
      <c r="AI1055" t="s">
        <v>113</v>
      </c>
      <c r="AJ1055" t="s">
        <v>114</v>
      </c>
      <c r="AL1055" t="s">
        <v>115</v>
      </c>
      <c r="AM1055" t="s">
        <v>116</v>
      </c>
      <c r="AN1055" t="s">
        <v>108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B1055" t="s">
        <v>113</v>
      </c>
      <c r="BD1055" t="s">
        <v>113</v>
      </c>
      <c r="BF1055" t="s">
        <v>113</v>
      </c>
      <c r="BG1055" t="s">
        <v>113</v>
      </c>
      <c r="BH1055" t="s">
        <v>111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113</v>
      </c>
      <c r="BV1055" t="s">
        <v>111</v>
      </c>
      <c r="BW1055" t="s">
        <v>111</v>
      </c>
      <c r="BX1055" t="s">
        <v>113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  <c r="CW1055" t="s">
        <v>113</v>
      </c>
    </row>
    <row r="1056" spans="1:101" x14ac:dyDescent="0.25">
      <c r="A1056" t="s">
        <v>175</v>
      </c>
      <c r="B1056">
        <v>293352</v>
      </c>
      <c r="C1056" t="s">
        <v>7078</v>
      </c>
      <c r="D1056" t="s">
        <v>102</v>
      </c>
      <c r="E1056" t="s">
        <v>7079</v>
      </c>
      <c r="F1056" t="s">
        <v>7079</v>
      </c>
      <c r="G1056" t="s">
        <v>6531</v>
      </c>
      <c r="H1056" t="s">
        <v>7080</v>
      </c>
      <c r="I1056" t="s">
        <v>6533</v>
      </c>
      <c r="J1056" t="s">
        <v>180</v>
      </c>
      <c r="K1056" t="s">
        <v>108</v>
      </c>
      <c r="L1056">
        <v>95054</v>
      </c>
      <c r="M1056" t="s">
        <v>7081</v>
      </c>
      <c r="O1056">
        <v>1</v>
      </c>
      <c r="V1056" t="s">
        <v>110</v>
      </c>
      <c r="W1056" s="1">
        <v>43181</v>
      </c>
      <c r="Y1056" s="1">
        <v>43913</v>
      </c>
      <c r="Z1056" s="2">
        <v>43009</v>
      </c>
      <c r="AA1056" t="s">
        <v>7082</v>
      </c>
      <c r="AB1056" t="s">
        <v>113</v>
      </c>
      <c r="AC1056" t="s">
        <v>113</v>
      </c>
      <c r="AD1056" t="s">
        <v>113</v>
      </c>
      <c r="AG1056" t="s">
        <v>111</v>
      </c>
      <c r="AH1056" t="s">
        <v>113</v>
      </c>
      <c r="AI1056" t="s">
        <v>113</v>
      </c>
      <c r="AJ1056" t="s">
        <v>131</v>
      </c>
      <c r="AL1056" t="s">
        <v>115</v>
      </c>
      <c r="AM1056" t="s">
        <v>180</v>
      </c>
      <c r="AN1056" t="s">
        <v>108</v>
      </c>
      <c r="AO1056" t="s">
        <v>113</v>
      </c>
      <c r="AP1056" t="s">
        <v>113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B1056" t="s">
        <v>113</v>
      </c>
      <c r="BD1056" t="s">
        <v>113</v>
      </c>
      <c r="BF1056" t="s">
        <v>113</v>
      </c>
      <c r="BG1056" t="s">
        <v>113</v>
      </c>
      <c r="BH1056" t="s">
        <v>111</v>
      </c>
      <c r="BI1056" t="s">
        <v>113</v>
      </c>
      <c r="BJ1056" t="s">
        <v>113</v>
      </c>
      <c r="BK1056" t="s">
        <v>113</v>
      </c>
      <c r="BL1056" t="s">
        <v>113</v>
      </c>
      <c r="BM1056" t="s">
        <v>113</v>
      </c>
      <c r="BN1056" t="s">
        <v>113</v>
      </c>
      <c r="BO1056" t="s">
        <v>113</v>
      </c>
      <c r="BP1056" t="s">
        <v>113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113</v>
      </c>
      <c r="BV1056" t="s">
        <v>111</v>
      </c>
      <c r="BW1056" t="s">
        <v>111</v>
      </c>
      <c r="BX1056" t="s">
        <v>113</v>
      </c>
      <c r="BY1056" t="s">
        <v>113</v>
      </c>
      <c r="BZ1056" t="s">
        <v>113</v>
      </c>
      <c r="CA1056" t="s">
        <v>113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  <c r="CW1056" t="s">
        <v>113</v>
      </c>
    </row>
    <row r="1057" spans="1:101" x14ac:dyDescent="0.25">
      <c r="A1057" t="s">
        <v>117</v>
      </c>
      <c r="B1057">
        <v>285019</v>
      </c>
      <c r="C1057" t="s">
        <v>7083</v>
      </c>
      <c r="D1057" t="s">
        <v>102</v>
      </c>
      <c r="E1057" t="s">
        <v>7084</v>
      </c>
      <c r="F1057" t="s">
        <v>7084</v>
      </c>
      <c r="G1057" t="s">
        <v>2578</v>
      </c>
      <c r="H1057" t="s">
        <v>363</v>
      </c>
      <c r="I1057" t="s">
        <v>1770</v>
      </c>
      <c r="K1057" t="s">
        <v>365</v>
      </c>
      <c r="L1057" t="s">
        <v>2580</v>
      </c>
      <c r="M1057" t="s">
        <v>2581</v>
      </c>
      <c r="N1057" t="s">
        <v>2582</v>
      </c>
      <c r="O1057">
        <v>0</v>
      </c>
      <c r="V1057" t="s">
        <v>110</v>
      </c>
      <c r="W1057" s="1">
        <v>42668</v>
      </c>
      <c r="Y1057" s="1">
        <v>43950</v>
      </c>
      <c r="Z1057" s="2">
        <v>43891</v>
      </c>
      <c r="AB1057" t="s">
        <v>111</v>
      </c>
      <c r="AC1057" t="s">
        <v>113</v>
      </c>
      <c r="AD1057" t="s">
        <v>113</v>
      </c>
      <c r="AG1057" t="s">
        <v>113</v>
      </c>
      <c r="AH1057" t="s">
        <v>111</v>
      </c>
      <c r="AI1057" t="s">
        <v>113</v>
      </c>
      <c r="AJ1057" t="s">
        <v>173</v>
      </c>
      <c r="AK1057" t="s">
        <v>2583</v>
      </c>
      <c r="AL1057" t="s">
        <v>199</v>
      </c>
      <c r="AN1057" t="s">
        <v>365</v>
      </c>
      <c r="AO1057" t="s">
        <v>113</v>
      </c>
      <c r="AP1057" t="s">
        <v>113</v>
      </c>
      <c r="AQ1057" t="s">
        <v>113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B1057" t="s">
        <v>113</v>
      </c>
      <c r="BD1057" t="s">
        <v>113</v>
      </c>
      <c r="BF1057" t="s">
        <v>113</v>
      </c>
      <c r="BG1057" t="s">
        <v>113</v>
      </c>
      <c r="BH1057" t="s">
        <v>111</v>
      </c>
      <c r="BI1057" t="s">
        <v>113</v>
      </c>
      <c r="BJ1057" t="s">
        <v>113</v>
      </c>
      <c r="BK1057" t="s">
        <v>113</v>
      </c>
      <c r="BL1057" t="s">
        <v>113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113</v>
      </c>
      <c r="BV1057" t="s">
        <v>111</v>
      </c>
      <c r="BW1057" t="s">
        <v>111</v>
      </c>
      <c r="BX1057" t="s">
        <v>113</v>
      </c>
      <c r="BY1057" t="s">
        <v>111</v>
      </c>
      <c r="BZ1057" t="s">
        <v>113</v>
      </c>
      <c r="CA1057" t="s">
        <v>111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  <c r="CW1057" t="s">
        <v>113</v>
      </c>
    </row>
    <row r="1058" spans="1:101" x14ac:dyDescent="0.25">
      <c r="A1058" t="s">
        <v>378</v>
      </c>
      <c r="B1058">
        <v>169803</v>
      </c>
      <c r="C1058" t="s">
        <v>7085</v>
      </c>
      <c r="D1058" t="s">
        <v>102</v>
      </c>
      <c r="E1058" t="s">
        <v>7086</v>
      </c>
      <c r="F1058" t="s">
        <v>7087</v>
      </c>
      <c r="G1058" t="s">
        <v>7088</v>
      </c>
      <c r="H1058" t="s">
        <v>7089</v>
      </c>
      <c r="I1058" t="s">
        <v>3493</v>
      </c>
      <c r="J1058" t="s">
        <v>180</v>
      </c>
      <c r="K1058" t="s">
        <v>108</v>
      </c>
      <c r="L1058">
        <v>92614</v>
      </c>
      <c r="M1058" t="s">
        <v>7090</v>
      </c>
      <c r="N1058" t="s">
        <v>7091</v>
      </c>
      <c r="O1058">
        <v>0</v>
      </c>
      <c r="V1058" t="s">
        <v>110</v>
      </c>
      <c r="W1058" s="1">
        <v>41652</v>
      </c>
      <c r="Y1058" s="1">
        <v>43920</v>
      </c>
      <c r="Z1058" s="2">
        <v>43009</v>
      </c>
      <c r="AB1058" t="s">
        <v>113</v>
      </c>
      <c r="AC1058" t="s">
        <v>113</v>
      </c>
      <c r="AD1058" t="s">
        <v>113</v>
      </c>
      <c r="AG1058" t="s">
        <v>111</v>
      </c>
      <c r="AH1058" t="s">
        <v>113</v>
      </c>
      <c r="AI1058" t="s">
        <v>113</v>
      </c>
      <c r="AJ1058" t="s">
        <v>173</v>
      </c>
      <c r="AK1058" t="s">
        <v>7092</v>
      </c>
      <c r="AL1058" t="s">
        <v>115</v>
      </c>
      <c r="AM1058" t="s">
        <v>116</v>
      </c>
      <c r="AN1058" t="s">
        <v>108</v>
      </c>
      <c r="AO1058" t="s">
        <v>113</v>
      </c>
      <c r="AP1058" t="s">
        <v>113</v>
      </c>
      <c r="AQ1058" t="s">
        <v>113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B1058" t="s">
        <v>113</v>
      </c>
      <c r="BD1058" t="s">
        <v>113</v>
      </c>
      <c r="BF1058" t="s">
        <v>113</v>
      </c>
      <c r="BG1058" t="s">
        <v>113</v>
      </c>
      <c r="BH1058" t="s">
        <v>111</v>
      </c>
      <c r="BI1058" t="s">
        <v>113</v>
      </c>
      <c r="BJ1058" t="s">
        <v>113</v>
      </c>
      <c r="BK1058" t="s">
        <v>113</v>
      </c>
      <c r="BL1058" t="s">
        <v>113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113</v>
      </c>
      <c r="BV1058" t="s">
        <v>111</v>
      </c>
      <c r="BW1058" t="s">
        <v>111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  <c r="CW1058" t="s">
        <v>113</v>
      </c>
    </row>
    <row r="1059" spans="1:101" x14ac:dyDescent="0.25">
      <c r="A1059" t="s">
        <v>100</v>
      </c>
      <c r="B1059">
        <v>164772</v>
      </c>
      <c r="C1059" t="s">
        <v>7093</v>
      </c>
      <c r="D1059" t="s">
        <v>102</v>
      </c>
      <c r="E1059" t="s">
        <v>7094</v>
      </c>
      <c r="F1059" t="s">
        <v>7094</v>
      </c>
      <c r="G1059" t="s">
        <v>7095</v>
      </c>
      <c r="H1059" t="s">
        <v>2357</v>
      </c>
      <c r="I1059" t="s">
        <v>7096</v>
      </c>
      <c r="J1059" t="s">
        <v>107</v>
      </c>
      <c r="K1059" t="s">
        <v>108</v>
      </c>
      <c r="L1059" t="s">
        <v>7097</v>
      </c>
      <c r="M1059" t="s">
        <v>7098</v>
      </c>
      <c r="N1059" t="s">
        <v>7099</v>
      </c>
      <c r="O1059">
        <v>0</v>
      </c>
      <c r="V1059" t="s">
        <v>110</v>
      </c>
      <c r="W1059" s="1">
        <v>41088</v>
      </c>
      <c r="Y1059" s="1">
        <v>43872</v>
      </c>
      <c r="Z1059" s="2">
        <v>43009</v>
      </c>
      <c r="AA1059" t="s">
        <v>7100</v>
      </c>
      <c r="AB1059" t="s">
        <v>113</v>
      </c>
      <c r="AC1059" t="s">
        <v>113</v>
      </c>
      <c r="AD1059" t="s">
        <v>113</v>
      </c>
      <c r="AG1059" t="s">
        <v>113</v>
      </c>
      <c r="AH1059" t="s">
        <v>111</v>
      </c>
      <c r="AI1059" t="s">
        <v>113</v>
      </c>
      <c r="AJ1059" t="s">
        <v>114</v>
      </c>
      <c r="AL1059" t="s">
        <v>115</v>
      </c>
      <c r="AM1059" t="s">
        <v>116</v>
      </c>
      <c r="AN1059" t="s">
        <v>108</v>
      </c>
      <c r="AO1059" t="s">
        <v>113</v>
      </c>
      <c r="AP1059" t="s">
        <v>113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B1059" t="s">
        <v>113</v>
      </c>
      <c r="BD1059" t="s">
        <v>113</v>
      </c>
      <c r="BF1059" t="s">
        <v>113</v>
      </c>
      <c r="BG1059" t="s">
        <v>113</v>
      </c>
      <c r="BH1059" t="s">
        <v>113</v>
      </c>
      <c r="BI1059" t="s">
        <v>113</v>
      </c>
      <c r="BJ1059" t="s">
        <v>113</v>
      </c>
      <c r="BK1059" t="s">
        <v>113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113</v>
      </c>
      <c r="BV1059" t="s">
        <v>113</v>
      </c>
      <c r="BW1059" t="s">
        <v>111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113</v>
      </c>
      <c r="CO1059" t="s">
        <v>113</v>
      </c>
      <c r="CP1059" t="s">
        <v>113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  <c r="CW1059" t="s">
        <v>113</v>
      </c>
    </row>
    <row r="1060" spans="1:101" x14ac:dyDescent="0.25">
      <c r="A1060" t="s">
        <v>100</v>
      </c>
      <c r="B1060">
        <v>306283</v>
      </c>
      <c r="C1060" t="s">
        <v>7101</v>
      </c>
      <c r="D1060" t="s">
        <v>102</v>
      </c>
      <c r="E1060" t="s">
        <v>7102</v>
      </c>
      <c r="F1060" t="s">
        <v>7102</v>
      </c>
      <c r="G1060" t="s">
        <v>7103</v>
      </c>
      <c r="H1060" t="s">
        <v>5695</v>
      </c>
      <c r="I1060" t="s">
        <v>106</v>
      </c>
      <c r="J1060" t="s">
        <v>107</v>
      </c>
      <c r="K1060" t="s">
        <v>108</v>
      </c>
      <c r="L1060">
        <v>10022</v>
      </c>
      <c r="M1060" t="s">
        <v>7104</v>
      </c>
      <c r="O1060">
        <v>0</v>
      </c>
      <c r="V1060" t="s">
        <v>110</v>
      </c>
      <c r="W1060" s="1">
        <v>43885</v>
      </c>
      <c r="Y1060" s="1">
        <v>43885</v>
      </c>
      <c r="Z1060" s="2">
        <v>43009</v>
      </c>
      <c r="AB1060" t="s">
        <v>113</v>
      </c>
      <c r="AC1060" t="s">
        <v>113</v>
      </c>
      <c r="AD1060" t="s">
        <v>113</v>
      </c>
      <c r="AF1060" t="s">
        <v>7105</v>
      </c>
      <c r="AG1060" t="s">
        <v>113</v>
      </c>
      <c r="AH1060" t="s">
        <v>111</v>
      </c>
      <c r="AI1060" t="s">
        <v>113</v>
      </c>
      <c r="AJ1060" t="s">
        <v>114</v>
      </c>
      <c r="AL1060" t="s">
        <v>115</v>
      </c>
      <c r="AM1060" t="s">
        <v>116</v>
      </c>
      <c r="AN1060" t="s">
        <v>108</v>
      </c>
      <c r="AO1060" t="s">
        <v>113</v>
      </c>
      <c r="AP1060" t="s">
        <v>113</v>
      </c>
      <c r="AQ1060" t="s">
        <v>113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B1060" t="s">
        <v>113</v>
      </c>
      <c r="BD1060" t="s">
        <v>113</v>
      </c>
      <c r="BF1060" t="s">
        <v>113</v>
      </c>
      <c r="BG1060" t="s">
        <v>113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113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113</v>
      </c>
      <c r="BV1060" t="s">
        <v>113</v>
      </c>
      <c r="BW1060" t="s">
        <v>111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113</v>
      </c>
      <c r="CO1060" t="s">
        <v>113</v>
      </c>
      <c r="CP1060" t="s">
        <v>113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  <c r="CW1060" t="s">
        <v>113</v>
      </c>
    </row>
    <row r="1061" spans="1:101" x14ac:dyDescent="0.25">
      <c r="A1061" t="s">
        <v>155</v>
      </c>
      <c r="B1061">
        <v>166653</v>
      </c>
      <c r="C1061" t="s">
        <v>7106</v>
      </c>
      <c r="D1061" t="s">
        <v>102</v>
      </c>
      <c r="E1061" t="s">
        <v>7107</v>
      </c>
      <c r="F1061" t="s">
        <v>7107</v>
      </c>
      <c r="G1061" t="s">
        <v>7108</v>
      </c>
      <c r="H1061" t="s">
        <v>2377</v>
      </c>
      <c r="I1061" t="s">
        <v>7109</v>
      </c>
      <c r="J1061" t="s">
        <v>161</v>
      </c>
      <c r="K1061" t="s">
        <v>108</v>
      </c>
      <c r="L1061">
        <v>1880</v>
      </c>
      <c r="M1061" t="s">
        <v>7110</v>
      </c>
      <c r="N1061" t="s">
        <v>7111</v>
      </c>
      <c r="O1061">
        <v>0</v>
      </c>
      <c r="V1061" t="s">
        <v>110</v>
      </c>
      <c r="W1061" s="1">
        <v>41395</v>
      </c>
      <c r="Y1061" s="1">
        <v>43915</v>
      </c>
      <c r="Z1061" s="2">
        <v>43009</v>
      </c>
      <c r="AA1061" t="s">
        <v>7112</v>
      </c>
      <c r="AB1061" t="s">
        <v>113</v>
      </c>
      <c r="AC1061" t="s">
        <v>113</v>
      </c>
      <c r="AD1061" t="s">
        <v>113</v>
      </c>
      <c r="AG1061" t="s">
        <v>113</v>
      </c>
      <c r="AH1061" t="s">
        <v>111</v>
      </c>
      <c r="AI1061" t="s">
        <v>113</v>
      </c>
      <c r="AJ1061" t="s">
        <v>114</v>
      </c>
      <c r="AL1061" t="s">
        <v>115</v>
      </c>
      <c r="AM1061" t="s">
        <v>116</v>
      </c>
      <c r="AN1061" t="s">
        <v>108</v>
      </c>
      <c r="AO1061" t="s">
        <v>113</v>
      </c>
      <c r="AP1061" t="s">
        <v>113</v>
      </c>
      <c r="AQ1061" t="s">
        <v>113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B1061" t="s">
        <v>113</v>
      </c>
      <c r="BD1061" t="s">
        <v>113</v>
      </c>
      <c r="BF1061" t="s">
        <v>113</v>
      </c>
      <c r="BG1061" t="s">
        <v>113</v>
      </c>
      <c r="BH1061" t="s">
        <v>113</v>
      </c>
      <c r="BI1061" t="s">
        <v>113</v>
      </c>
      <c r="BJ1061" t="s">
        <v>113</v>
      </c>
      <c r="BK1061" t="s">
        <v>113</v>
      </c>
      <c r="BL1061" t="s">
        <v>113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113</v>
      </c>
      <c r="BV1061" t="s">
        <v>111</v>
      </c>
      <c r="BW1061" t="s">
        <v>111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  <c r="CW1061" t="s">
        <v>113</v>
      </c>
    </row>
    <row r="1062" spans="1:101" x14ac:dyDescent="0.25">
      <c r="A1062" t="s">
        <v>175</v>
      </c>
      <c r="B1062">
        <v>171737</v>
      </c>
      <c r="C1062" t="s">
        <v>7113</v>
      </c>
      <c r="D1062" t="s">
        <v>102</v>
      </c>
      <c r="E1062" t="s">
        <v>7114</v>
      </c>
      <c r="F1062" t="s">
        <v>7114</v>
      </c>
      <c r="G1062" t="s">
        <v>7115</v>
      </c>
      <c r="H1062" t="s">
        <v>7116</v>
      </c>
      <c r="I1062" t="s">
        <v>7117</v>
      </c>
      <c r="J1062" t="s">
        <v>180</v>
      </c>
      <c r="K1062" t="s">
        <v>108</v>
      </c>
      <c r="L1062">
        <v>94041</v>
      </c>
      <c r="M1062" t="s">
        <v>7118</v>
      </c>
      <c r="O1062">
        <v>0</v>
      </c>
      <c r="V1062" t="s">
        <v>110</v>
      </c>
      <c r="W1062" s="1">
        <v>41781</v>
      </c>
      <c r="Y1062" s="1">
        <v>43554</v>
      </c>
      <c r="Z1062" s="2">
        <v>43009</v>
      </c>
      <c r="AA1062" t="s">
        <v>7119</v>
      </c>
      <c r="AB1062" t="s">
        <v>113</v>
      </c>
      <c r="AC1062" t="s">
        <v>113</v>
      </c>
      <c r="AD1062" t="s">
        <v>113</v>
      </c>
      <c r="AG1062" t="s">
        <v>111</v>
      </c>
      <c r="AH1062" t="s">
        <v>111</v>
      </c>
      <c r="AI1062" t="s">
        <v>113</v>
      </c>
      <c r="AJ1062" t="s">
        <v>114</v>
      </c>
      <c r="AL1062" t="s">
        <v>115</v>
      </c>
      <c r="AM1062" t="s">
        <v>180</v>
      </c>
      <c r="AN1062" t="s">
        <v>108</v>
      </c>
      <c r="AO1062" t="s">
        <v>113</v>
      </c>
      <c r="AP1062" t="s">
        <v>113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113</v>
      </c>
      <c r="BB1062" t="s">
        <v>113</v>
      </c>
      <c r="BD1062" t="s">
        <v>113</v>
      </c>
      <c r="BF1062" t="s">
        <v>113</v>
      </c>
      <c r="BG1062" t="s">
        <v>113</v>
      </c>
      <c r="BH1062" t="s">
        <v>111</v>
      </c>
      <c r="BI1062" t="s">
        <v>113</v>
      </c>
      <c r="BJ1062" t="s">
        <v>113</v>
      </c>
      <c r="BK1062" t="s">
        <v>113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113</v>
      </c>
      <c r="BV1062" t="s">
        <v>111</v>
      </c>
      <c r="BW1062" t="s">
        <v>111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  <c r="CW1062" t="s">
        <v>113</v>
      </c>
    </row>
    <row r="1063" spans="1:101" x14ac:dyDescent="0.25">
      <c r="A1063" t="s">
        <v>100</v>
      </c>
      <c r="B1063">
        <v>287611</v>
      </c>
      <c r="C1063" t="s">
        <v>7120</v>
      </c>
      <c r="D1063" t="s">
        <v>102</v>
      </c>
      <c r="E1063" t="s">
        <v>7121</v>
      </c>
      <c r="F1063" t="s">
        <v>7121</v>
      </c>
      <c r="G1063" t="s">
        <v>7122</v>
      </c>
      <c r="H1063" t="s">
        <v>7123</v>
      </c>
      <c r="I1063" t="s">
        <v>106</v>
      </c>
      <c r="J1063" t="s">
        <v>107</v>
      </c>
      <c r="K1063" t="s">
        <v>108</v>
      </c>
      <c r="L1063">
        <v>10010</v>
      </c>
      <c r="M1063" t="s">
        <v>7124</v>
      </c>
      <c r="O1063">
        <v>0</v>
      </c>
      <c r="V1063" t="s">
        <v>110</v>
      </c>
      <c r="W1063" s="1">
        <v>42802</v>
      </c>
      <c r="Y1063" s="1">
        <v>43921</v>
      </c>
      <c r="Z1063" s="2">
        <v>43009</v>
      </c>
      <c r="AA1063" t="s">
        <v>7125</v>
      </c>
      <c r="AB1063" t="s">
        <v>113</v>
      </c>
      <c r="AC1063" t="s">
        <v>113</v>
      </c>
      <c r="AD1063" t="s">
        <v>113</v>
      </c>
      <c r="AG1063" t="s">
        <v>111</v>
      </c>
      <c r="AH1063" t="s">
        <v>111</v>
      </c>
      <c r="AI1063" t="s">
        <v>113</v>
      </c>
      <c r="AJ1063" t="s">
        <v>114</v>
      </c>
      <c r="AL1063" t="s">
        <v>115</v>
      </c>
      <c r="AM1063" t="s">
        <v>116</v>
      </c>
      <c r="AN1063" t="s">
        <v>108</v>
      </c>
      <c r="AO1063" t="s">
        <v>113</v>
      </c>
      <c r="AP1063" t="s">
        <v>113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113</v>
      </c>
      <c r="BB1063" t="s">
        <v>113</v>
      </c>
      <c r="BD1063" t="s">
        <v>113</v>
      </c>
      <c r="BF1063" t="s">
        <v>113</v>
      </c>
      <c r="BG1063" t="s">
        <v>113</v>
      </c>
      <c r="BH1063" t="s">
        <v>111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113</v>
      </c>
      <c r="BU1063" t="s">
        <v>113</v>
      </c>
      <c r="BV1063" t="s">
        <v>111</v>
      </c>
      <c r="BW1063" t="s">
        <v>111</v>
      </c>
      <c r="BX1063" t="s">
        <v>113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113</v>
      </c>
      <c r="CO1063" t="s">
        <v>113</v>
      </c>
      <c r="CP1063" t="s">
        <v>113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  <c r="CW1063" t="s">
        <v>113</v>
      </c>
    </row>
    <row r="1064" spans="1:101" x14ac:dyDescent="0.25">
      <c r="A1064" t="s">
        <v>175</v>
      </c>
      <c r="B1064">
        <v>160095</v>
      </c>
      <c r="C1064" t="s">
        <v>7126</v>
      </c>
      <c r="D1064" t="s">
        <v>102</v>
      </c>
      <c r="E1064" t="s">
        <v>7127</v>
      </c>
      <c r="F1064" t="s">
        <v>7127</v>
      </c>
      <c r="G1064" t="s">
        <v>7128</v>
      </c>
      <c r="H1064" t="s">
        <v>918</v>
      </c>
      <c r="I1064" t="s">
        <v>187</v>
      </c>
      <c r="J1064" t="s">
        <v>180</v>
      </c>
      <c r="K1064" t="s">
        <v>108</v>
      </c>
      <c r="L1064" t="s">
        <v>7129</v>
      </c>
      <c r="M1064" t="s">
        <v>7130</v>
      </c>
      <c r="N1064">
        <v>6504376112</v>
      </c>
      <c r="O1064">
        <v>0</v>
      </c>
      <c r="V1064" t="s">
        <v>110</v>
      </c>
      <c r="W1064" s="1">
        <v>42453</v>
      </c>
      <c r="Y1064" s="1">
        <v>43921</v>
      </c>
      <c r="Z1064" s="2">
        <v>43009</v>
      </c>
      <c r="AA1064" t="s">
        <v>7131</v>
      </c>
      <c r="AB1064" t="s">
        <v>113</v>
      </c>
      <c r="AC1064" t="s">
        <v>113</v>
      </c>
      <c r="AD1064" t="s">
        <v>113</v>
      </c>
      <c r="AG1064" t="s">
        <v>111</v>
      </c>
      <c r="AH1064" t="s">
        <v>113</v>
      </c>
      <c r="AI1064" t="s">
        <v>113</v>
      </c>
      <c r="AJ1064" t="s">
        <v>131</v>
      </c>
      <c r="AL1064" t="s">
        <v>115</v>
      </c>
      <c r="AM1064" t="s">
        <v>116</v>
      </c>
      <c r="AN1064" t="s">
        <v>108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B1064" t="s">
        <v>113</v>
      </c>
      <c r="BD1064" t="s">
        <v>113</v>
      </c>
      <c r="BF1064" t="s">
        <v>113</v>
      </c>
      <c r="BG1064" t="s">
        <v>113</v>
      </c>
      <c r="BH1064" t="s">
        <v>113</v>
      </c>
      <c r="BI1064" t="s">
        <v>113</v>
      </c>
      <c r="BJ1064" t="s">
        <v>113</v>
      </c>
      <c r="BK1064" t="s">
        <v>113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113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113</v>
      </c>
      <c r="BV1064" t="s">
        <v>111</v>
      </c>
      <c r="BW1064" t="s">
        <v>111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113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  <c r="CW1064" t="s">
        <v>113</v>
      </c>
    </row>
    <row r="1065" spans="1:101" x14ac:dyDescent="0.25">
      <c r="A1065" t="s">
        <v>175</v>
      </c>
      <c r="B1065">
        <v>160917</v>
      </c>
      <c r="C1065" t="s">
        <v>7132</v>
      </c>
      <c r="D1065" t="s">
        <v>102</v>
      </c>
      <c r="E1065" t="s">
        <v>7133</v>
      </c>
      <c r="F1065" t="s">
        <v>7133</v>
      </c>
      <c r="G1065" t="s">
        <v>6928</v>
      </c>
      <c r="H1065" t="s">
        <v>7134</v>
      </c>
      <c r="I1065" t="s">
        <v>285</v>
      </c>
      <c r="J1065" t="s">
        <v>180</v>
      </c>
      <c r="K1065" t="s">
        <v>108</v>
      </c>
      <c r="L1065">
        <v>94025</v>
      </c>
      <c r="M1065" t="s">
        <v>7135</v>
      </c>
      <c r="O1065">
        <v>0</v>
      </c>
      <c r="V1065" t="s">
        <v>110</v>
      </c>
      <c r="W1065" s="1">
        <v>42054</v>
      </c>
      <c r="Y1065" s="1">
        <v>43889</v>
      </c>
      <c r="Z1065" s="2">
        <v>43009</v>
      </c>
      <c r="AA1065" t="s">
        <v>7136</v>
      </c>
      <c r="AB1065" t="s">
        <v>113</v>
      </c>
      <c r="AC1065" t="s">
        <v>113</v>
      </c>
      <c r="AD1065" t="s">
        <v>113</v>
      </c>
      <c r="AG1065" t="s">
        <v>113</v>
      </c>
      <c r="AH1065" t="s">
        <v>111</v>
      </c>
      <c r="AI1065" t="s">
        <v>113</v>
      </c>
      <c r="AJ1065" t="s">
        <v>114</v>
      </c>
      <c r="AL1065" t="s">
        <v>115</v>
      </c>
      <c r="AM1065" t="s">
        <v>116</v>
      </c>
      <c r="AN1065" t="s">
        <v>108</v>
      </c>
      <c r="AO1065" t="s">
        <v>113</v>
      </c>
      <c r="AP1065" t="s">
        <v>113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113</v>
      </c>
      <c r="BB1065" t="s">
        <v>113</v>
      </c>
      <c r="BD1065" t="s">
        <v>113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113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113</v>
      </c>
      <c r="BW1065" t="s">
        <v>111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  <c r="CW1065" t="s">
        <v>113</v>
      </c>
    </row>
    <row r="1066" spans="1:101" x14ac:dyDescent="0.25">
      <c r="A1066" t="s">
        <v>910</v>
      </c>
      <c r="B1066">
        <v>287492</v>
      </c>
      <c r="C1066" t="s">
        <v>7137</v>
      </c>
      <c r="D1066" t="s">
        <v>102</v>
      </c>
      <c r="E1066" t="s">
        <v>7138</v>
      </c>
      <c r="F1066" t="s">
        <v>7139</v>
      </c>
      <c r="G1066" t="s">
        <v>7140</v>
      </c>
      <c r="I1066" t="s">
        <v>7141</v>
      </c>
      <c r="J1066" t="s">
        <v>1983</v>
      </c>
      <c r="K1066" t="s">
        <v>108</v>
      </c>
      <c r="L1066">
        <v>33408</v>
      </c>
      <c r="M1066" t="s">
        <v>7142</v>
      </c>
      <c r="N1066" t="s">
        <v>7143</v>
      </c>
      <c r="O1066">
        <v>0</v>
      </c>
      <c r="V1066" t="s">
        <v>110</v>
      </c>
      <c r="W1066" s="1">
        <v>42971</v>
      </c>
      <c r="Y1066" s="1">
        <v>43906</v>
      </c>
      <c r="Z1066" s="2">
        <v>43009</v>
      </c>
      <c r="AB1066" t="s">
        <v>113</v>
      </c>
      <c r="AC1066" t="s">
        <v>113</v>
      </c>
      <c r="AD1066" t="s">
        <v>113</v>
      </c>
      <c r="AG1066" t="s">
        <v>111</v>
      </c>
      <c r="AH1066" t="s">
        <v>113</v>
      </c>
      <c r="AI1066" t="s">
        <v>113</v>
      </c>
      <c r="AJ1066" t="s">
        <v>1873</v>
      </c>
      <c r="AL1066" t="s">
        <v>115</v>
      </c>
      <c r="AM1066" t="s">
        <v>1983</v>
      </c>
      <c r="AN1066" t="s">
        <v>108</v>
      </c>
      <c r="AO1066" t="s">
        <v>113</v>
      </c>
      <c r="AP1066" t="s">
        <v>113</v>
      </c>
      <c r="AQ1066" t="s">
        <v>113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B1066" t="s">
        <v>113</v>
      </c>
      <c r="BD1066" t="s">
        <v>111</v>
      </c>
      <c r="BE1066" t="s">
        <v>113</v>
      </c>
      <c r="BF1066" t="s">
        <v>113</v>
      </c>
      <c r="BG1066" t="s">
        <v>113</v>
      </c>
      <c r="BH1066" t="s">
        <v>113</v>
      </c>
      <c r="BI1066" t="s">
        <v>113</v>
      </c>
      <c r="BJ1066" t="s">
        <v>113</v>
      </c>
      <c r="BK1066" t="s">
        <v>113</v>
      </c>
      <c r="BL1066" t="s">
        <v>113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113</v>
      </c>
      <c r="BV1066" t="s">
        <v>113</v>
      </c>
      <c r="BW1066" t="s">
        <v>111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  <c r="CW1066" t="s">
        <v>113</v>
      </c>
    </row>
    <row r="1067" spans="1:101" x14ac:dyDescent="0.25">
      <c r="A1067" t="s">
        <v>155</v>
      </c>
      <c r="B1067">
        <v>277052</v>
      </c>
      <c r="C1067" t="s">
        <v>7144</v>
      </c>
      <c r="D1067" t="s">
        <v>102</v>
      </c>
      <c r="E1067" t="s">
        <v>7145</v>
      </c>
      <c r="F1067" t="s">
        <v>7145</v>
      </c>
      <c r="G1067" t="s">
        <v>7146</v>
      </c>
      <c r="I1067" t="s">
        <v>1083</v>
      </c>
      <c r="J1067" t="s">
        <v>432</v>
      </c>
      <c r="K1067" t="s">
        <v>108</v>
      </c>
      <c r="L1067">
        <v>6880</v>
      </c>
      <c r="M1067" t="s">
        <v>7147</v>
      </c>
      <c r="N1067" t="s">
        <v>7148</v>
      </c>
      <c r="O1067">
        <v>0</v>
      </c>
      <c r="V1067" t="s">
        <v>110</v>
      </c>
      <c r="W1067" s="1">
        <v>43948</v>
      </c>
      <c r="Y1067" s="1">
        <v>43948</v>
      </c>
      <c r="Z1067" s="2">
        <v>43891</v>
      </c>
      <c r="AA1067" t="s">
        <v>7149</v>
      </c>
      <c r="AB1067" t="s">
        <v>113</v>
      </c>
      <c r="AC1067" t="s">
        <v>113</v>
      </c>
      <c r="AD1067" t="s">
        <v>113</v>
      </c>
      <c r="AG1067" t="s">
        <v>113</v>
      </c>
      <c r="AH1067" t="s">
        <v>111</v>
      </c>
      <c r="AI1067" t="s">
        <v>113</v>
      </c>
      <c r="AJ1067" t="s">
        <v>114</v>
      </c>
      <c r="AL1067" t="s">
        <v>115</v>
      </c>
      <c r="AM1067" t="s">
        <v>116</v>
      </c>
      <c r="AN1067" t="s">
        <v>108</v>
      </c>
      <c r="AO1067" t="s">
        <v>113</v>
      </c>
      <c r="AP1067" t="s">
        <v>113</v>
      </c>
      <c r="AQ1067" t="s">
        <v>111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B1067" t="s">
        <v>113</v>
      </c>
      <c r="BD1067" t="s">
        <v>113</v>
      </c>
      <c r="BF1067" t="s">
        <v>113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111</v>
      </c>
      <c r="BM1067" t="s">
        <v>113</v>
      </c>
      <c r="BN1067" t="s">
        <v>113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113</v>
      </c>
      <c r="BV1067" t="s">
        <v>111</v>
      </c>
      <c r="BW1067" t="s">
        <v>111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113</v>
      </c>
      <c r="CS1067" t="s">
        <v>113</v>
      </c>
      <c r="CT1067" t="s">
        <v>113</v>
      </c>
      <c r="CU1067" t="s">
        <v>113</v>
      </c>
      <c r="CV1067" t="s">
        <v>113</v>
      </c>
      <c r="CW1067" t="s">
        <v>113</v>
      </c>
    </row>
    <row r="1068" spans="1:101" x14ac:dyDescent="0.25">
      <c r="A1068" t="s">
        <v>263</v>
      </c>
      <c r="B1068">
        <v>172954</v>
      </c>
      <c r="C1068" t="s">
        <v>7150</v>
      </c>
      <c r="D1068" t="s">
        <v>102</v>
      </c>
      <c r="E1068" t="s">
        <v>7151</v>
      </c>
      <c r="F1068" t="s">
        <v>7151</v>
      </c>
      <c r="G1068" t="s">
        <v>7152</v>
      </c>
      <c r="I1068" t="s">
        <v>7153</v>
      </c>
      <c r="J1068" t="s">
        <v>422</v>
      </c>
      <c r="K1068" t="s">
        <v>108</v>
      </c>
      <c r="L1068">
        <v>60201</v>
      </c>
      <c r="M1068" t="s">
        <v>7154</v>
      </c>
      <c r="N1068" t="s">
        <v>7155</v>
      </c>
      <c r="O1068">
        <v>0</v>
      </c>
      <c r="V1068" t="s">
        <v>110</v>
      </c>
      <c r="W1068" s="1">
        <v>41912</v>
      </c>
      <c r="Y1068" s="1">
        <v>43920</v>
      </c>
      <c r="Z1068" s="2">
        <v>43009</v>
      </c>
      <c r="AA1068" t="s">
        <v>7156</v>
      </c>
      <c r="AB1068" t="s">
        <v>113</v>
      </c>
      <c r="AC1068" t="s">
        <v>113</v>
      </c>
      <c r="AD1068" t="s">
        <v>113</v>
      </c>
      <c r="AG1068" t="s">
        <v>113</v>
      </c>
      <c r="AH1068" t="s">
        <v>111</v>
      </c>
      <c r="AI1068" t="s">
        <v>113</v>
      </c>
      <c r="AJ1068" t="s">
        <v>114</v>
      </c>
      <c r="AL1068" t="s">
        <v>115</v>
      </c>
      <c r="AM1068" t="s">
        <v>116</v>
      </c>
      <c r="AN1068" t="s">
        <v>108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113</v>
      </c>
      <c r="BB1068" t="s">
        <v>113</v>
      </c>
      <c r="BD1068" t="s">
        <v>113</v>
      </c>
      <c r="BF1068" t="s">
        <v>113</v>
      </c>
      <c r="BG1068" t="s">
        <v>113</v>
      </c>
      <c r="BH1068" t="s">
        <v>111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113</v>
      </c>
      <c r="BV1068" t="s">
        <v>113</v>
      </c>
      <c r="BW1068" t="s">
        <v>111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  <c r="CW1068" t="s">
        <v>113</v>
      </c>
    </row>
    <row r="1069" spans="1:101" x14ac:dyDescent="0.25">
      <c r="A1069" t="s">
        <v>175</v>
      </c>
      <c r="B1069">
        <v>160084</v>
      </c>
      <c r="C1069" t="s">
        <v>7157</v>
      </c>
      <c r="D1069" t="s">
        <v>102</v>
      </c>
      <c r="E1069" t="s">
        <v>7158</v>
      </c>
      <c r="F1069" t="s">
        <v>7159</v>
      </c>
      <c r="G1069" t="s">
        <v>6928</v>
      </c>
      <c r="H1069" t="s">
        <v>7160</v>
      </c>
      <c r="I1069" t="s">
        <v>285</v>
      </c>
      <c r="J1069" t="s">
        <v>180</v>
      </c>
      <c r="K1069" t="s">
        <v>108</v>
      </c>
      <c r="L1069" t="s">
        <v>7161</v>
      </c>
      <c r="M1069" t="s">
        <v>7162</v>
      </c>
      <c r="N1069" t="s">
        <v>7163</v>
      </c>
      <c r="O1069">
        <v>2</v>
      </c>
      <c r="V1069" t="s">
        <v>110</v>
      </c>
      <c r="W1069" s="1">
        <v>40991</v>
      </c>
      <c r="Y1069" s="1">
        <v>43917</v>
      </c>
      <c r="Z1069" s="2">
        <v>43009</v>
      </c>
      <c r="AA1069" t="s">
        <v>7164</v>
      </c>
      <c r="AB1069" t="s">
        <v>113</v>
      </c>
      <c r="AC1069" t="s">
        <v>113</v>
      </c>
      <c r="AD1069" t="s">
        <v>113</v>
      </c>
      <c r="AG1069" t="s">
        <v>111</v>
      </c>
      <c r="AH1069" t="s">
        <v>113</v>
      </c>
      <c r="AI1069" t="s">
        <v>113</v>
      </c>
      <c r="AJ1069" t="s">
        <v>114</v>
      </c>
      <c r="AL1069" t="s">
        <v>115</v>
      </c>
      <c r="AM1069" t="s">
        <v>116</v>
      </c>
      <c r="AN1069" t="s">
        <v>108</v>
      </c>
      <c r="AO1069" t="s">
        <v>113</v>
      </c>
      <c r="AP1069" t="s">
        <v>113</v>
      </c>
      <c r="AQ1069" t="s">
        <v>113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B1069" t="s">
        <v>113</v>
      </c>
      <c r="BD1069" t="s">
        <v>113</v>
      </c>
      <c r="BF1069" t="s">
        <v>113</v>
      </c>
      <c r="BG1069" t="s">
        <v>113</v>
      </c>
      <c r="BH1069" t="s">
        <v>111</v>
      </c>
      <c r="BI1069" t="s">
        <v>113</v>
      </c>
      <c r="BJ1069" t="s">
        <v>113</v>
      </c>
      <c r="BK1069" t="s">
        <v>113</v>
      </c>
      <c r="BL1069" t="s">
        <v>113</v>
      </c>
      <c r="BM1069" t="s">
        <v>113</v>
      </c>
      <c r="BN1069" t="s">
        <v>113</v>
      </c>
      <c r="BO1069" t="s">
        <v>113</v>
      </c>
      <c r="BP1069" t="s">
        <v>113</v>
      </c>
      <c r="BQ1069" t="s">
        <v>113</v>
      </c>
      <c r="BR1069" t="s">
        <v>113</v>
      </c>
      <c r="BS1069" t="s">
        <v>113</v>
      </c>
      <c r="BT1069" t="s">
        <v>113</v>
      </c>
      <c r="BU1069" t="s">
        <v>113</v>
      </c>
      <c r="BV1069" t="s">
        <v>111</v>
      </c>
      <c r="BW1069" t="s">
        <v>111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113</v>
      </c>
      <c r="CS1069" t="s">
        <v>113</v>
      </c>
      <c r="CT1069" t="s">
        <v>113</v>
      </c>
      <c r="CU1069" t="s">
        <v>113</v>
      </c>
      <c r="CV1069" t="s">
        <v>113</v>
      </c>
      <c r="CW1069" t="s">
        <v>113</v>
      </c>
    </row>
    <row r="1070" spans="1:101" x14ac:dyDescent="0.25">
      <c r="A1070" t="s">
        <v>117</v>
      </c>
      <c r="B1070">
        <v>165312</v>
      </c>
      <c r="C1070" t="s">
        <v>7165</v>
      </c>
      <c r="D1070" t="s">
        <v>102</v>
      </c>
      <c r="E1070" t="s">
        <v>7166</v>
      </c>
      <c r="F1070" t="s">
        <v>7167</v>
      </c>
      <c r="G1070" t="s">
        <v>7168</v>
      </c>
      <c r="H1070" t="s">
        <v>7169</v>
      </c>
      <c r="I1070" t="s">
        <v>128</v>
      </c>
      <c r="K1070" t="s">
        <v>219</v>
      </c>
      <c r="M1070" t="s">
        <v>7170</v>
      </c>
      <c r="N1070" t="s">
        <v>7171</v>
      </c>
      <c r="O1070">
        <v>0</v>
      </c>
      <c r="V1070" t="s">
        <v>110</v>
      </c>
      <c r="W1070" s="1">
        <v>41178</v>
      </c>
      <c r="Y1070" s="1">
        <v>43930</v>
      </c>
      <c r="Z1070" s="2">
        <v>43891</v>
      </c>
      <c r="AA1070" t="s">
        <v>7172</v>
      </c>
      <c r="AB1070" t="s">
        <v>111</v>
      </c>
      <c r="AC1070" t="s">
        <v>113</v>
      </c>
      <c r="AD1070" t="s">
        <v>113</v>
      </c>
      <c r="AF1070" t="s">
        <v>7173</v>
      </c>
      <c r="AG1070" t="s">
        <v>113</v>
      </c>
      <c r="AH1070" t="s">
        <v>111</v>
      </c>
      <c r="AI1070" t="s">
        <v>113</v>
      </c>
      <c r="AJ1070" t="s">
        <v>173</v>
      </c>
      <c r="AK1070" t="s">
        <v>742</v>
      </c>
      <c r="AL1070" t="s">
        <v>115</v>
      </c>
      <c r="AN1070" t="s">
        <v>219</v>
      </c>
      <c r="AO1070" t="s">
        <v>113</v>
      </c>
      <c r="AP1070" t="s">
        <v>113</v>
      </c>
      <c r="AQ1070" t="s">
        <v>111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B1070" t="s">
        <v>113</v>
      </c>
      <c r="BD1070" t="s">
        <v>113</v>
      </c>
      <c r="BF1070" t="s">
        <v>113</v>
      </c>
      <c r="BG1070" t="s">
        <v>113</v>
      </c>
      <c r="BH1070" t="s">
        <v>113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113</v>
      </c>
      <c r="BS1070" t="s">
        <v>113</v>
      </c>
      <c r="BT1070" t="s">
        <v>113</v>
      </c>
      <c r="BU1070" t="s">
        <v>113</v>
      </c>
      <c r="BV1070" t="s">
        <v>113</v>
      </c>
      <c r="BW1070" t="s">
        <v>111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113</v>
      </c>
      <c r="CI1070" t="s">
        <v>113</v>
      </c>
      <c r="CJ1070" t="s">
        <v>113</v>
      </c>
      <c r="CK1070" t="s">
        <v>113</v>
      </c>
      <c r="CL1070" t="s">
        <v>113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  <c r="CW1070" t="s">
        <v>111</v>
      </c>
    </row>
    <row r="1071" spans="1:101" x14ac:dyDescent="0.25">
      <c r="A1071" t="s">
        <v>378</v>
      </c>
      <c r="B1071">
        <v>161930</v>
      </c>
      <c r="C1071" t="s">
        <v>7174</v>
      </c>
      <c r="D1071" t="s">
        <v>102</v>
      </c>
      <c r="E1071" t="s">
        <v>7175</v>
      </c>
      <c r="F1071" t="s">
        <v>7175</v>
      </c>
      <c r="G1071" t="s">
        <v>7176</v>
      </c>
      <c r="I1071" t="s">
        <v>7177</v>
      </c>
      <c r="J1071" t="s">
        <v>180</v>
      </c>
      <c r="K1071" t="s">
        <v>108</v>
      </c>
      <c r="L1071">
        <v>92037</v>
      </c>
      <c r="M1071" t="s">
        <v>7178</v>
      </c>
      <c r="N1071" t="s">
        <v>7179</v>
      </c>
      <c r="O1071">
        <v>0</v>
      </c>
      <c r="V1071" t="s">
        <v>110</v>
      </c>
      <c r="W1071" s="1">
        <v>40995</v>
      </c>
      <c r="Y1071" s="1">
        <v>43921</v>
      </c>
      <c r="Z1071" s="2">
        <v>43009</v>
      </c>
      <c r="AA1071" t="s">
        <v>7180</v>
      </c>
      <c r="AB1071" t="s">
        <v>113</v>
      </c>
      <c r="AC1071" t="s">
        <v>113</v>
      </c>
      <c r="AD1071" t="s">
        <v>113</v>
      </c>
      <c r="AG1071" t="s">
        <v>111</v>
      </c>
      <c r="AH1071" t="s">
        <v>113</v>
      </c>
      <c r="AI1071" t="s">
        <v>113</v>
      </c>
      <c r="AJ1071" t="s">
        <v>114</v>
      </c>
      <c r="AL1071" t="s">
        <v>115</v>
      </c>
      <c r="AM1071" t="s">
        <v>116</v>
      </c>
      <c r="AN1071" t="s">
        <v>108</v>
      </c>
      <c r="AO1071" t="s">
        <v>113</v>
      </c>
      <c r="AP1071" t="s">
        <v>113</v>
      </c>
      <c r="AQ1071" t="s">
        <v>113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B1071" t="s">
        <v>113</v>
      </c>
      <c r="BD1071" t="s">
        <v>113</v>
      </c>
      <c r="BF1071" t="s">
        <v>113</v>
      </c>
      <c r="BG1071" t="s">
        <v>113</v>
      </c>
      <c r="BH1071" t="s">
        <v>113</v>
      </c>
      <c r="BI1071" t="s">
        <v>113</v>
      </c>
      <c r="BJ1071" t="s">
        <v>113</v>
      </c>
      <c r="BK1071" t="s">
        <v>113</v>
      </c>
      <c r="BL1071" t="s">
        <v>113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113</v>
      </c>
      <c r="BU1071" t="s">
        <v>113</v>
      </c>
      <c r="BV1071" t="s">
        <v>111</v>
      </c>
      <c r="BW1071" t="s">
        <v>111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  <c r="CW1071" t="s">
        <v>113</v>
      </c>
    </row>
    <row r="1072" spans="1:101" x14ac:dyDescent="0.25">
      <c r="A1072" t="s">
        <v>117</v>
      </c>
      <c r="B1072">
        <v>157501</v>
      </c>
      <c r="C1072" t="s">
        <v>7181</v>
      </c>
      <c r="D1072" t="s">
        <v>102</v>
      </c>
      <c r="E1072" t="s">
        <v>7182</v>
      </c>
      <c r="F1072" t="s">
        <v>7182</v>
      </c>
      <c r="G1072" t="s">
        <v>7183</v>
      </c>
      <c r="H1072" t="s">
        <v>7184</v>
      </c>
      <c r="I1072" t="s">
        <v>908</v>
      </c>
      <c r="K1072" t="s">
        <v>219</v>
      </c>
      <c r="M1072" t="s">
        <v>7185</v>
      </c>
      <c r="N1072" t="s">
        <v>7186</v>
      </c>
      <c r="O1072">
        <v>1</v>
      </c>
      <c r="V1072" t="s">
        <v>110</v>
      </c>
      <c r="W1072" s="1">
        <v>42866</v>
      </c>
      <c r="Y1072" s="1">
        <v>43614</v>
      </c>
      <c r="Z1072" s="2">
        <v>43009</v>
      </c>
      <c r="AA1072" t="s">
        <v>7187</v>
      </c>
      <c r="AB1072" t="s">
        <v>111</v>
      </c>
      <c r="AC1072" t="s">
        <v>113</v>
      </c>
      <c r="AD1072" t="s">
        <v>113</v>
      </c>
      <c r="AF1072" t="s">
        <v>7188</v>
      </c>
      <c r="AG1072" t="s">
        <v>113</v>
      </c>
      <c r="AH1072" t="s">
        <v>111</v>
      </c>
      <c r="AI1072" t="s">
        <v>113</v>
      </c>
      <c r="AJ1072" t="s">
        <v>131</v>
      </c>
      <c r="AL1072" t="s">
        <v>3198</v>
      </c>
      <c r="AN1072" t="s">
        <v>219</v>
      </c>
      <c r="AO1072" t="s">
        <v>113</v>
      </c>
      <c r="AP1072" t="s">
        <v>113</v>
      </c>
      <c r="AQ1072" t="s">
        <v>111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B1072" t="s">
        <v>113</v>
      </c>
      <c r="BD1072" t="s">
        <v>113</v>
      </c>
      <c r="BF1072" t="s">
        <v>113</v>
      </c>
      <c r="BG1072" t="s">
        <v>113</v>
      </c>
      <c r="BH1072" t="s">
        <v>111</v>
      </c>
      <c r="BI1072" t="s">
        <v>113</v>
      </c>
      <c r="BJ1072" t="s">
        <v>113</v>
      </c>
      <c r="BK1072" t="s">
        <v>113</v>
      </c>
      <c r="BL1072" t="s">
        <v>111</v>
      </c>
      <c r="BM1072" t="s">
        <v>113</v>
      </c>
      <c r="BN1072" t="s">
        <v>113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113</v>
      </c>
      <c r="BV1072" t="s">
        <v>111</v>
      </c>
      <c r="BW1072" t="s">
        <v>111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113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  <c r="CW1072" t="s">
        <v>113</v>
      </c>
    </row>
    <row r="1073" spans="1:101" x14ac:dyDescent="0.25">
      <c r="A1073" t="s">
        <v>175</v>
      </c>
      <c r="B1073">
        <v>163233</v>
      </c>
      <c r="C1073" t="s">
        <v>7189</v>
      </c>
      <c r="D1073" t="s">
        <v>102</v>
      </c>
      <c r="E1073" t="s">
        <v>7190</v>
      </c>
      <c r="F1073" t="s">
        <v>7191</v>
      </c>
      <c r="G1073" t="s">
        <v>7192</v>
      </c>
      <c r="I1073" t="s">
        <v>234</v>
      </c>
      <c r="J1073" t="s">
        <v>180</v>
      </c>
      <c r="K1073" t="s">
        <v>108</v>
      </c>
      <c r="L1073">
        <v>94105</v>
      </c>
      <c r="M1073" t="s">
        <v>7193</v>
      </c>
      <c r="O1073">
        <v>0</v>
      </c>
      <c r="V1073" t="s">
        <v>110</v>
      </c>
      <c r="W1073" s="1">
        <v>40989</v>
      </c>
      <c r="Y1073" s="1">
        <v>43871</v>
      </c>
      <c r="Z1073" s="2">
        <v>43009</v>
      </c>
      <c r="AA1073" t="s">
        <v>7194</v>
      </c>
      <c r="AB1073" t="s">
        <v>113</v>
      </c>
      <c r="AC1073" t="s">
        <v>113</v>
      </c>
      <c r="AD1073" t="s">
        <v>113</v>
      </c>
      <c r="AG1073" t="s">
        <v>111</v>
      </c>
      <c r="AH1073" t="s">
        <v>113</v>
      </c>
      <c r="AI1073" t="s">
        <v>113</v>
      </c>
      <c r="AJ1073" t="s">
        <v>114</v>
      </c>
      <c r="AL1073" t="s">
        <v>115</v>
      </c>
      <c r="AM1073" t="s">
        <v>116</v>
      </c>
      <c r="AN1073" t="s">
        <v>108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B1073" t="s">
        <v>113</v>
      </c>
      <c r="BD1073" t="s">
        <v>113</v>
      </c>
      <c r="BF1073" t="s">
        <v>113</v>
      </c>
      <c r="BG1073" t="s">
        <v>113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113</v>
      </c>
      <c r="BV1073" t="s">
        <v>113</v>
      </c>
      <c r="BW1073" t="s">
        <v>111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  <c r="CW1073" t="s">
        <v>113</v>
      </c>
    </row>
    <row r="1074" spans="1:101" x14ac:dyDescent="0.25">
      <c r="A1074" t="s">
        <v>117</v>
      </c>
      <c r="B1074">
        <v>163619</v>
      </c>
      <c r="C1074" t="s">
        <v>7195</v>
      </c>
      <c r="D1074" t="s">
        <v>102</v>
      </c>
      <c r="E1074" t="s">
        <v>7196</v>
      </c>
      <c r="F1074" t="s">
        <v>7196</v>
      </c>
      <c r="G1074" t="s">
        <v>7197</v>
      </c>
      <c r="H1074" t="s">
        <v>7198</v>
      </c>
      <c r="I1074" t="s">
        <v>3634</v>
      </c>
      <c r="K1074" t="s">
        <v>1149</v>
      </c>
      <c r="L1074" t="s">
        <v>5478</v>
      </c>
      <c r="M1074" t="s">
        <v>7199</v>
      </c>
      <c r="N1074" t="s">
        <v>7200</v>
      </c>
      <c r="O1074">
        <v>0</v>
      </c>
      <c r="V1074" t="s">
        <v>110</v>
      </c>
      <c r="W1074" s="1">
        <v>43707</v>
      </c>
      <c r="Y1074" s="1">
        <v>43917</v>
      </c>
      <c r="Z1074" s="2">
        <v>43009</v>
      </c>
      <c r="AA1074" t="s">
        <v>7201</v>
      </c>
      <c r="AB1074" t="s">
        <v>111</v>
      </c>
      <c r="AC1074" t="s">
        <v>113</v>
      </c>
      <c r="AD1074" t="s">
        <v>113</v>
      </c>
      <c r="AF1074" t="s">
        <v>7202</v>
      </c>
      <c r="AG1074" t="s">
        <v>113</v>
      </c>
      <c r="AH1074" t="s">
        <v>111</v>
      </c>
      <c r="AI1074" t="s">
        <v>113</v>
      </c>
      <c r="AJ1074" t="s">
        <v>173</v>
      </c>
      <c r="AK1074" t="s">
        <v>7203</v>
      </c>
      <c r="AL1074" t="s">
        <v>115</v>
      </c>
      <c r="AN1074" t="s">
        <v>1149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B1074" t="s">
        <v>113</v>
      </c>
      <c r="BD1074" t="s">
        <v>113</v>
      </c>
      <c r="BF1074" t="s">
        <v>113</v>
      </c>
      <c r="BG1074" t="s">
        <v>113</v>
      </c>
      <c r="BH1074" t="s">
        <v>111</v>
      </c>
      <c r="BI1074" t="s">
        <v>113</v>
      </c>
      <c r="BJ1074" t="s">
        <v>113</v>
      </c>
      <c r="BK1074" t="s">
        <v>113</v>
      </c>
      <c r="BL1074" t="s">
        <v>111</v>
      </c>
      <c r="BM1074" t="s">
        <v>113</v>
      </c>
      <c r="BN1074" t="s">
        <v>113</v>
      </c>
      <c r="BO1074" t="s">
        <v>113</v>
      </c>
      <c r="BP1074" t="s">
        <v>113</v>
      </c>
      <c r="BQ1074" t="s">
        <v>113</v>
      </c>
      <c r="BR1074" t="s">
        <v>113</v>
      </c>
      <c r="BS1074" t="s">
        <v>113</v>
      </c>
      <c r="BT1074" t="s">
        <v>113</v>
      </c>
      <c r="BU1074" t="s">
        <v>113</v>
      </c>
      <c r="BV1074" t="s">
        <v>111</v>
      </c>
      <c r="BW1074" t="s">
        <v>111</v>
      </c>
      <c r="BX1074" t="s">
        <v>113</v>
      </c>
      <c r="BY1074" t="s">
        <v>111</v>
      </c>
      <c r="BZ1074" t="s">
        <v>113</v>
      </c>
      <c r="CA1074" t="s">
        <v>111</v>
      </c>
      <c r="CB1074" t="s">
        <v>113</v>
      </c>
      <c r="CC1074" t="s">
        <v>113</v>
      </c>
      <c r="CD1074" t="s">
        <v>113</v>
      </c>
      <c r="CE1074" t="s">
        <v>113</v>
      </c>
      <c r="CF1074" t="s">
        <v>113</v>
      </c>
      <c r="CG1074" t="s">
        <v>113</v>
      </c>
      <c r="CH1074" t="s">
        <v>113</v>
      </c>
      <c r="CI1074" t="s">
        <v>113</v>
      </c>
      <c r="CJ1074" t="s">
        <v>113</v>
      </c>
      <c r="CK1074" t="s">
        <v>113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  <c r="CW1074" t="s">
        <v>113</v>
      </c>
    </row>
    <row r="1075" spans="1:101" x14ac:dyDescent="0.25">
      <c r="A1075" t="s">
        <v>117</v>
      </c>
      <c r="B1075">
        <v>171482</v>
      </c>
      <c r="C1075" t="s">
        <v>7204</v>
      </c>
      <c r="D1075" t="s">
        <v>102</v>
      </c>
      <c r="E1075" t="s">
        <v>7205</v>
      </c>
      <c r="F1075" t="s">
        <v>7205</v>
      </c>
      <c r="G1075" t="s">
        <v>7206</v>
      </c>
      <c r="I1075" t="s">
        <v>169</v>
      </c>
      <c r="K1075" t="s">
        <v>170</v>
      </c>
      <c r="L1075">
        <v>188778</v>
      </c>
      <c r="M1075">
        <v>6562214940</v>
      </c>
      <c r="N1075">
        <v>6562214977</v>
      </c>
      <c r="O1075">
        <v>1</v>
      </c>
      <c r="V1075" t="s">
        <v>110</v>
      </c>
      <c r="W1075" s="1">
        <v>41792</v>
      </c>
      <c r="Y1075" s="1">
        <v>43886</v>
      </c>
      <c r="Z1075" s="2">
        <v>43009</v>
      </c>
      <c r="AA1075" t="s">
        <v>7207</v>
      </c>
      <c r="AB1075" t="s">
        <v>111</v>
      </c>
      <c r="AC1075" t="s">
        <v>113</v>
      </c>
      <c r="AD1075" t="s">
        <v>113</v>
      </c>
      <c r="AF1075" t="s">
        <v>7208</v>
      </c>
      <c r="AG1075" t="s">
        <v>113</v>
      </c>
      <c r="AH1075" t="s">
        <v>111</v>
      </c>
      <c r="AI1075" t="s">
        <v>113</v>
      </c>
      <c r="AJ1075" t="s">
        <v>131</v>
      </c>
      <c r="AL1075" t="s">
        <v>115</v>
      </c>
      <c r="AN1075" t="s">
        <v>170</v>
      </c>
      <c r="AO1075" t="s">
        <v>113</v>
      </c>
      <c r="AP1075" t="s">
        <v>113</v>
      </c>
      <c r="AQ1075" t="s">
        <v>111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B1075" t="s">
        <v>113</v>
      </c>
      <c r="BD1075" t="s">
        <v>113</v>
      </c>
      <c r="BF1075" t="s">
        <v>113</v>
      </c>
      <c r="BG1075" t="s">
        <v>113</v>
      </c>
      <c r="BH1075" t="s">
        <v>111</v>
      </c>
      <c r="BI1075" t="s">
        <v>113</v>
      </c>
      <c r="BJ1075" t="s">
        <v>113</v>
      </c>
      <c r="BK1075" t="s">
        <v>113</v>
      </c>
      <c r="BL1075" t="s">
        <v>111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113</v>
      </c>
      <c r="BV1075" t="s">
        <v>113</v>
      </c>
      <c r="BW1075" t="s">
        <v>111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  <c r="CW1075" t="s">
        <v>113</v>
      </c>
    </row>
    <row r="1076" spans="1:101" x14ac:dyDescent="0.25">
      <c r="A1076" t="s">
        <v>155</v>
      </c>
      <c r="B1076">
        <v>160939</v>
      </c>
      <c r="C1076" t="s">
        <v>7209</v>
      </c>
      <c r="D1076" t="s">
        <v>102</v>
      </c>
      <c r="E1076" t="s">
        <v>7210</v>
      </c>
      <c r="F1076" t="s">
        <v>7210</v>
      </c>
      <c r="G1076" t="s">
        <v>7211</v>
      </c>
      <c r="I1076" t="s">
        <v>2154</v>
      </c>
      <c r="J1076" t="s">
        <v>432</v>
      </c>
      <c r="K1076" t="s">
        <v>108</v>
      </c>
      <c r="L1076">
        <v>6443</v>
      </c>
      <c r="M1076" t="s">
        <v>7212</v>
      </c>
      <c r="N1076" t="s">
        <v>1070</v>
      </c>
      <c r="O1076">
        <v>1</v>
      </c>
      <c r="V1076" t="s">
        <v>110</v>
      </c>
      <c r="W1076" s="1">
        <v>40987</v>
      </c>
      <c r="Y1076" s="1">
        <v>43852</v>
      </c>
      <c r="Z1076" s="2">
        <v>43009</v>
      </c>
      <c r="AA1076" t="s">
        <v>7213</v>
      </c>
      <c r="AB1076" t="s">
        <v>113</v>
      </c>
      <c r="AC1076" t="s">
        <v>113</v>
      </c>
      <c r="AD1076" t="s">
        <v>113</v>
      </c>
      <c r="AG1076" t="s">
        <v>113</v>
      </c>
      <c r="AH1076" t="s">
        <v>111</v>
      </c>
      <c r="AI1076" t="s">
        <v>113</v>
      </c>
      <c r="AJ1076" t="s">
        <v>114</v>
      </c>
      <c r="AL1076" t="s">
        <v>115</v>
      </c>
      <c r="AM1076" t="s">
        <v>422</v>
      </c>
      <c r="AN1076" t="s">
        <v>108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B1076" t="s">
        <v>113</v>
      </c>
      <c r="BD1076" t="s">
        <v>113</v>
      </c>
      <c r="BF1076" t="s">
        <v>113</v>
      </c>
      <c r="BG1076" t="s">
        <v>113</v>
      </c>
      <c r="BH1076" t="s">
        <v>113</v>
      </c>
      <c r="BI1076" t="s">
        <v>113</v>
      </c>
      <c r="BJ1076" t="s">
        <v>113</v>
      </c>
      <c r="BK1076" t="s">
        <v>113</v>
      </c>
      <c r="BL1076" t="s">
        <v>113</v>
      </c>
      <c r="BM1076" t="s">
        <v>113</v>
      </c>
      <c r="BN1076" t="s">
        <v>113</v>
      </c>
      <c r="BO1076" t="s">
        <v>113</v>
      </c>
      <c r="BP1076" t="s">
        <v>113</v>
      </c>
      <c r="BQ1076" t="s">
        <v>113</v>
      </c>
      <c r="BR1076" t="s">
        <v>113</v>
      </c>
      <c r="BS1076" t="s">
        <v>113</v>
      </c>
      <c r="BT1076" t="s">
        <v>113</v>
      </c>
      <c r="BU1076" t="s">
        <v>113</v>
      </c>
      <c r="BV1076" t="s">
        <v>113</v>
      </c>
      <c r="BW1076" t="s">
        <v>111</v>
      </c>
      <c r="BX1076" t="s">
        <v>113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113</v>
      </c>
      <c r="CE1076" t="s">
        <v>113</v>
      </c>
      <c r="CF1076" t="s">
        <v>113</v>
      </c>
      <c r="CG1076" t="s">
        <v>113</v>
      </c>
      <c r="CH1076" t="s">
        <v>113</v>
      </c>
      <c r="CI1076" t="s">
        <v>113</v>
      </c>
      <c r="CJ1076" t="s">
        <v>113</v>
      </c>
      <c r="CK1076" t="s">
        <v>113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  <c r="CW1076" t="s">
        <v>113</v>
      </c>
    </row>
    <row r="1077" spans="1:101" x14ac:dyDescent="0.25">
      <c r="A1077" t="s">
        <v>175</v>
      </c>
      <c r="B1077">
        <v>156280</v>
      </c>
      <c r="C1077" t="s">
        <v>7214</v>
      </c>
      <c r="D1077" t="s">
        <v>102</v>
      </c>
      <c r="E1077" t="s">
        <v>7215</v>
      </c>
      <c r="F1077" t="s">
        <v>7215</v>
      </c>
      <c r="G1077" t="s">
        <v>7216</v>
      </c>
      <c r="H1077" t="s">
        <v>3608</v>
      </c>
      <c r="I1077" t="s">
        <v>7217</v>
      </c>
      <c r="J1077" t="s">
        <v>180</v>
      </c>
      <c r="K1077" t="s">
        <v>108</v>
      </c>
      <c r="L1077">
        <v>94939</v>
      </c>
      <c r="M1077" t="s">
        <v>7218</v>
      </c>
      <c r="N1077" t="s">
        <v>7219</v>
      </c>
      <c r="O1077">
        <v>0</v>
      </c>
      <c r="V1077" t="s">
        <v>110</v>
      </c>
      <c r="W1077" s="1">
        <v>43381</v>
      </c>
      <c r="Y1077" s="1">
        <v>43909</v>
      </c>
      <c r="Z1077" s="2">
        <v>43009</v>
      </c>
      <c r="AB1077" t="s">
        <v>113</v>
      </c>
      <c r="AC1077" t="s">
        <v>113</v>
      </c>
      <c r="AD1077" t="s">
        <v>113</v>
      </c>
      <c r="AG1077" t="s">
        <v>113</v>
      </c>
      <c r="AH1077" t="s">
        <v>111</v>
      </c>
      <c r="AI1077" t="s">
        <v>113</v>
      </c>
      <c r="AJ1077" t="s">
        <v>293</v>
      </c>
      <c r="AL1077" t="s">
        <v>115</v>
      </c>
      <c r="AM1077" t="s">
        <v>180</v>
      </c>
      <c r="AN1077" t="s">
        <v>108</v>
      </c>
      <c r="AO1077" t="s">
        <v>113</v>
      </c>
      <c r="AP1077" t="s">
        <v>113</v>
      </c>
      <c r="AQ1077" t="s">
        <v>113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B1077" t="s">
        <v>113</v>
      </c>
      <c r="BD1077" t="s">
        <v>113</v>
      </c>
      <c r="BF1077" t="s">
        <v>113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113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113</v>
      </c>
      <c r="BR1077" t="s">
        <v>113</v>
      </c>
      <c r="BS1077" t="s">
        <v>113</v>
      </c>
      <c r="BT1077" t="s">
        <v>113</v>
      </c>
      <c r="BU1077" t="s">
        <v>113</v>
      </c>
      <c r="BV1077" t="s">
        <v>113</v>
      </c>
      <c r="BW1077" t="s">
        <v>111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  <c r="CW1077" t="s">
        <v>113</v>
      </c>
    </row>
    <row r="1078" spans="1:101" x14ac:dyDescent="0.25">
      <c r="A1078" t="s">
        <v>117</v>
      </c>
      <c r="B1078">
        <v>291714</v>
      </c>
      <c r="C1078" t="s">
        <v>7220</v>
      </c>
      <c r="D1078" t="s">
        <v>102</v>
      </c>
      <c r="E1078" t="s">
        <v>7221</v>
      </c>
      <c r="F1078" t="s">
        <v>7221</v>
      </c>
      <c r="G1078" t="s">
        <v>7222</v>
      </c>
      <c r="I1078" t="s">
        <v>3320</v>
      </c>
      <c r="K1078" t="s">
        <v>251</v>
      </c>
      <c r="L1078" t="s">
        <v>7223</v>
      </c>
      <c r="M1078" t="s">
        <v>7224</v>
      </c>
      <c r="O1078">
        <v>0</v>
      </c>
      <c r="V1078" t="s">
        <v>110</v>
      </c>
      <c r="W1078" s="1">
        <v>43082</v>
      </c>
      <c r="Y1078" s="1">
        <v>43643</v>
      </c>
      <c r="Z1078" s="2">
        <v>43009</v>
      </c>
      <c r="AA1078" t="s">
        <v>7225</v>
      </c>
      <c r="AB1078" t="s">
        <v>111</v>
      </c>
      <c r="AC1078" t="s">
        <v>113</v>
      </c>
      <c r="AD1078" t="s">
        <v>113</v>
      </c>
      <c r="AF1078" t="s">
        <v>7226</v>
      </c>
      <c r="AG1078" t="s">
        <v>113</v>
      </c>
      <c r="AH1078" t="s">
        <v>111</v>
      </c>
      <c r="AI1078" t="s">
        <v>113</v>
      </c>
      <c r="AJ1078" t="s">
        <v>300</v>
      </c>
      <c r="AL1078" t="s">
        <v>199</v>
      </c>
      <c r="AN1078" t="s">
        <v>251</v>
      </c>
      <c r="AO1078" t="s">
        <v>113</v>
      </c>
      <c r="AP1078" t="s">
        <v>113</v>
      </c>
      <c r="AQ1078" t="s">
        <v>111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B1078" t="s">
        <v>113</v>
      </c>
      <c r="BD1078" t="s">
        <v>113</v>
      </c>
      <c r="BF1078" t="s">
        <v>113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111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113</v>
      </c>
      <c r="BS1078" t="s">
        <v>113</v>
      </c>
      <c r="BT1078" t="s">
        <v>113</v>
      </c>
      <c r="BU1078" t="s">
        <v>113</v>
      </c>
      <c r="BV1078" t="s">
        <v>111</v>
      </c>
      <c r="BW1078" t="s">
        <v>111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113</v>
      </c>
      <c r="CI1078" t="s">
        <v>113</v>
      </c>
      <c r="CJ1078" t="s">
        <v>113</v>
      </c>
      <c r="CK1078" t="s">
        <v>113</v>
      </c>
      <c r="CL1078" t="s">
        <v>113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  <c r="CW1078" t="s">
        <v>113</v>
      </c>
    </row>
    <row r="1079" spans="1:101" x14ac:dyDescent="0.25">
      <c r="A1079" t="s">
        <v>175</v>
      </c>
      <c r="B1079">
        <v>297340</v>
      </c>
      <c r="C1079" t="s">
        <v>7227</v>
      </c>
      <c r="D1079" t="s">
        <v>102</v>
      </c>
      <c r="E1079" t="s">
        <v>7228</v>
      </c>
      <c r="F1079" t="s">
        <v>7228</v>
      </c>
      <c r="M1079" t="s">
        <v>7229</v>
      </c>
      <c r="N1079" t="s">
        <v>1070</v>
      </c>
      <c r="O1079">
        <v>0</v>
      </c>
      <c r="V1079" t="s">
        <v>110</v>
      </c>
      <c r="W1079" s="1">
        <v>43413</v>
      </c>
      <c r="Y1079" s="1">
        <v>43921</v>
      </c>
      <c r="Z1079" s="2">
        <v>43009</v>
      </c>
      <c r="AA1079" t="s">
        <v>7230</v>
      </c>
      <c r="AB1079" t="s">
        <v>113</v>
      </c>
      <c r="AC1079" t="s">
        <v>113</v>
      </c>
      <c r="AD1079" t="s">
        <v>113</v>
      </c>
      <c r="AG1079" t="s">
        <v>111</v>
      </c>
      <c r="AH1079" t="s">
        <v>113</v>
      </c>
      <c r="AI1079" t="s">
        <v>113</v>
      </c>
      <c r="AJ1079" t="s">
        <v>114</v>
      </c>
      <c r="AL1079" t="s">
        <v>115</v>
      </c>
      <c r="AM1079" t="s">
        <v>116</v>
      </c>
      <c r="AN1079" t="s">
        <v>108</v>
      </c>
      <c r="AO1079" t="s">
        <v>113</v>
      </c>
      <c r="AP1079" t="s">
        <v>113</v>
      </c>
      <c r="AQ1079" t="s">
        <v>113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B1079" t="s">
        <v>113</v>
      </c>
      <c r="BD1079" t="s">
        <v>113</v>
      </c>
      <c r="BF1079" t="s">
        <v>113</v>
      </c>
      <c r="BG1079" t="s">
        <v>113</v>
      </c>
      <c r="BH1079" t="s">
        <v>113</v>
      </c>
      <c r="BI1079" t="s">
        <v>113</v>
      </c>
      <c r="BJ1079" t="s">
        <v>113</v>
      </c>
      <c r="BK1079" t="s">
        <v>113</v>
      </c>
      <c r="BL1079" t="s">
        <v>113</v>
      </c>
      <c r="BM1079" t="s">
        <v>113</v>
      </c>
      <c r="BN1079" t="s">
        <v>113</v>
      </c>
      <c r="BO1079" t="s">
        <v>113</v>
      </c>
      <c r="BP1079" t="s">
        <v>113</v>
      </c>
      <c r="BQ1079" t="s">
        <v>113</v>
      </c>
      <c r="BR1079" t="s">
        <v>113</v>
      </c>
      <c r="BS1079" t="s">
        <v>113</v>
      </c>
      <c r="BT1079" t="s">
        <v>113</v>
      </c>
      <c r="BU1079" t="s">
        <v>113</v>
      </c>
      <c r="BV1079" t="s">
        <v>111</v>
      </c>
      <c r="BW1079" t="s">
        <v>111</v>
      </c>
      <c r="BX1079" t="s">
        <v>113</v>
      </c>
      <c r="BY1079" t="s">
        <v>113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113</v>
      </c>
      <c r="CE1079" t="s">
        <v>113</v>
      </c>
      <c r="CF1079" t="s">
        <v>113</v>
      </c>
      <c r="CG1079" t="s">
        <v>113</v>
      </c>
      <c r="CH1079" t="s">
        <v>113</v>
      </c>
      <c r="CI1079" t="s">
        <v>113</v>
      </c>
      <c r="CJ1079" t="s">
        <v>113</v>
      </c>
      <c r="CK1079" t="s">
        <v>113</v>
      </c>
      <c r="CL1079" t="s">
        <v>113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  <c r="CW1079" t="s">
        <v>113</v>
      </c>
    </row>
    <row r="1080" spans="1:101" x14ac:dyDescent="0.25">
      <c r="A1080" t="s">
        <v>100</v>
      </c>
      <c r="B1080">
        <v>286141</v>
      </c>
      <c r="C1080" t="s">
        <v>7231</v>
      </c>
      <c r="D1080" t="s">
        <v>102</v>
      </c>
      <c r="E1080" t="s">
        <v>7232</v>
      </c>
      <c r="F1080" t="s">
        <v>7232</v>
      </c>
      <c r="G1080" t="s">
        <v>7233</v>
      </c>
      <c r="H1080" t="s">
        <v>7234</v>
      </c>
      <c r="I1080" t="s">
        <v>106</v>
      </c>
      <c r="J1080" t="s">
        <v>107</v>
      </c>
      <c r="K1080" t="s">
        <v>108</v>
      </c>
      <c r="L1080">
        <v>10119</v>
      </c>
      <c r="M1080" t="s">
        <v>7235</v>
      </c>
      <c r="N1080" t="s">
        <v>7236</v>
      </c>
      <c r="O1080">
        <v>0</v>
      </c>
      <c r="V1080" t="s">
        <v>110</v>
      </c>
      <c r="W1080" s="1">
        <v>42821</v>
      </c>
      <c r="Y1080" s="1">
        <v>43915</v>
      </c>
      <c r="Z1080" s="2">
        <v>43009</v>
      </c>
      <c r="AA1080" t="s">
        <v>7237</v>
      </c>
      <c r="AB1080" t="s">
        <v>113</v>
      </c>
      <c r="AC1080" t="s">
        <v>113</v>
      </c>
      <c r="AD1080" t="s">
        <v>113</v>
      </c>
      <c r="AG1080" t="s">
        <v>111</v>
      </c>
      <c r="AH1080" t="s">
        <v>113</v>
      </c>
      <c r="AI1080" t="s">
        <v>113</v>
      </c>
      <c r="AJ1080" t="s">
        <v>114</v>
      </c>
      <c r="AL1080" t="s">
        <v>115</v>
      </c>
      <c r="AM1080" t="s">
        <v>116</v>
      </c>
      <c r="AN1080" t="s">
        <v>108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B1080" t="s">
        <v>113</v>
      </c>
      <c r="BD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113</v>
      </c>
      <c r="BV1080" t="s">
        <v>111</v>
      </c>
      <c r="BW1080" t="s">
        <v>111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  <c r="CW1080" t="s">
        <v>113</v>
      </c>
    </row>
    <row r="1081" spans="1:101" x14ac:dyDescent="0.25">
      <c r="A1081" t="s">
        <v>100</v>
      </c>
      <c r="B1081">
        <v>299348</v>
      </c>
      <c r="C1081" t="s">
        <v>7238</v>
      </c>
      <c r="D1081" t="s">
        <v>102</v>
      </c>
      <c r="E1081" t="s">
        <v>7239</v>
      </c>
      <c r="F1081" t="s">
        <v>7240</v>
      </c>
      <c r="G1081" t="s">
        <v>7241</v>
      </c>
      <c r="I1081" t="s">
        <v>106</v>
      </c>
      <c r="J1081" t="s">
        <v>107</v>
      </c>
      <c r="K1081" t="s">
        <v>108</v>
      </c>
      <c r="L1081">
        <v>10011</v>
      </c>
      <c r="M1081" t="s">
        <v>7242</v>
      </c>
      <c r="N1081" t="s">
        <v>1070</v>
      </c>
      <c r="O1081">
        <v>0</v>
      </c>
      <c r="V1081" t="s">
        <v>110</v>
      </c>
      <c r="W1081" s="1">
        <v>43392</v>
      </c>
      <c r="Y1081" s="1">
        <v>43906</v>
      </c>
      <c r="Z1081" s="2">
        <v>43009</v>
      </c>
      <c r="AB1081" t="s">
        <v>113</v>
      </c>
      <c r="AC1081" t="s">
        <v>113</v>
      </c>
      <c r="AD1081" t="s">
        <v>113</v>
      </c>
      <c r="AF1081" t="s">
        <v>1070</v>
      </c>
      <c r="AG1081" t="s">
        <v>111</v>
      </c>
      <c r="AH1081" t="s">
        <v>113</v>
      </c>
      <c r="AI1081" t="s">
        <v>113</v>
      </c>
      <c r="AJ1081" t="s">
        <v>114</v>
      </c>
      <c r="AL1081" t="s">
        <v>115</v>
      </c>
      <c r="AM1081" t="s">
        <v>116</v>
      </c>
      <c r="AN1081" t="s">
        <v>108</v>
      </c>
      <c r="AO1081" t="s">
        <v>113</v>
      </c>
      <c r="AP1081" t="s">
        <v>113</v>
      </c>
      <c r="AQ1081" t="s">
        <v>113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B1081" t="s">
        <v>113</v>
      </c>
      <c r="BD1081" t="s">
        <v>113</v>
      </c>
      <c r="BF1081" t="s">
        <v>113</v>
      </c>
      <c r="BG1081" t="s">
        <v>113</v>
      </c>
      <c r="BH1081" t="s">
        <v>111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113</v>
      </c>
      <c r="BV1081" t="s">
        <v>111</v>
      </c>
      <c r="BW1081" t="s">
        <v>111</v>
      </c>
      <c r="BX1081" t="s">
        <v>111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  <c r="CW1081" t="s">
        <v>113</v>
      </c>
    </row>
    <row r="1082" spans="1:101" x14ac:dyDescent="0.25">
      <c r="A1082" t="s">
        <v>117</v>
      </c>
      <c r="B1082">
        <v>163218</v>
      </c>
      <c r="C1082" t="s">
        <v>7243</v>
      </c>
      <c r="D1082" t="s">
        <v>102</v>
      </c>
      <c r="E1082" t="s">
        <v>7244</v>
      </c>
      <c r="F1082" t="s">
        <v>7244</v>
      </c>
      <c r="G1082" t="s">
        <v>7245</v>
      </c>
      <c r="H1082" t="s">
        <v>3159</v>
      </c>
      <c r="I1082" t="s">
        <v>128</v>
      </c>
      <c r="K1082" t="s">
        <v>219</v>
      </c>
      <c r="M1082" t="s">
        <v>7246</v>
      </c>
      <c r="N1082" t="s">
        <v>7247</v>
      </c>
      <c r="O1082">
        <v>0</v>
      </c>
      <c r="V1082" t="s">
        <v>110</v>
      </c>
      <c r="W1082" s="1">
        <v>40998</v>
      </c>
      <c r="Y1082" s="1">
        <v>43920</v>
      </c>
      <c r="Z1082" s="2">
        <v>43009</v>
      </c>
      <c r="AA1082" t="s">
        <v>7248</v>
      </c>
      <c r="AB1082" t="s">
        <v>113</v>
      </c>
      <c r="AC1082" t="s">
        <v>113</v>
      </c>
      <c r="AD1082" t="s">
        <v>113</v>
      </c>
      <c r="AG1082" t="s">
        <v>113</v>
      </c>
      <c r="AH1082" t="s">
        <v>111</v>
      </c>
      <c r="AI1082" t="s">
        <v>113</v>
      </c>
      <c r="AJ1082" t="s">
        <v>173</v>
      </c>
      <c r="AK1082" t="s">
        <v>795</v>
      </c>
      <c r="AL1082" t="s">
        <v>115</v>
      </c>
      <c r="AN1082" t="s">
        <v>122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113</v>
      </c>
      <c r="BB1082" t="s">
        <v>113</v>
      </c>
      <c r="BD1082" t="s">
        <v>113</v>
      </c>
      <c r="BF1082" t="s">
        <v>113</v>
      </c>
      <c r="BG1082" t="s">
        <v>113</v>
      </c>
      <c r="BH1082" t="s">
        <v>111</v>
      </c>
      <c r="BI1082" t="s">
        <v>113</v>
      </c>
      <c r="BJ1082" t="s">
        <v>113</v>
      </c>
      <c r="BK1082" t="s">
        <v>113</v>
      </c>
      <c r="BL1082" t="s">
        <v>113</v>
      </c>
      <c r="BM1082" t="s">
        <v>113</v>
      </c>
      <c r="BN1082" t="s">
        <v>113</v>
      </c>
      <c r="BO1082" t="s">
        <v>113</v>
      </c>
      <c r="BP1082" t="s">
        <v>111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111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  <c r="CW1082" t="s">
        <v>113</v>
      </c>
    </row>
    <row r="1083" spans="1:101" x14ac:dyDescent="0.25">
      <c r="A1083" t="s">
        <v>155</v>
      </c>
      <c r="B1083">
        <v>291743</v>
      </c>
      <c r="C1083" t="s">
        <v>7249</v>
      </c>
      <c r="D1083" t="s">
        <v>102</v>
      </c>
      <c r="E1083" t="s">
        <v>7250</v>
      </c>
      <c r="F1083" t="s">
        <v>7250</v>
      </c>
      <c r="G1083" t="s">
        <v>7251</v>
      </c>
      <c r="I1083" t="s">
        <v>2280</v>
      </c>
      <c r="J1083" t="s">
        <v>432</v>
      </c>
      <c r="K1083" t="s">
        <v>108</v>
      </c>
      <c r="L1083">
        <v>6830</v>
      </c>
      <c r="M1083" t="s">
        <v>7252</v>
      </c>
      <c r="O1083">
        <v>0</v>
      </c>
      <c r="V1083" t="s">
        <v>110</v>
      </c>
      <c r="W1083" s="1">
        <v>43364</v>
      </c>
      <c r="Y1083" s="1">
        <v>43553</v>
      </c>
      <c r="Z1083" s="2">
        <v>43009</v>
      </c>
      <c r="AA1083" t="s">
        <v>7253</v>
      </c>
      <c r="AB1083" t="s">
        <v>113</v>
      </c>
      <c r="AC1083" t="s">
        <v>113</v>
      </c>
      <c r="AD1083" t="s">
        <v>113</v>
      </c>
      <c r="AG1083" t="s">
        <v>113</v>
      </c>
      <c r="AH1083" t="s">
        <v>111</v>
      </c>
      <c r="AI1083" t="s">
        <v>113</v>
      </c>
      <c r="AJ1083" t="s">
        <v>114</v>
      </c>
      <c r="AL1083" t="s">
        <v>115</v>
      </c>
      <c r="AM1083" t="s">
        <v>116</v>
      </c>
      <c r="AN1083" t="s">
        <v>108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B1083" t="s">
        <v>113</v>
      </c>
      <c r="BD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111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113</v>
      </c>
      <c r="BV1083" t="s">
        <v>111</v>
      </c>
      <c r="BW1083" t="s">
        <v>111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  <c r="CW1083" t="s">
        <v>113</v>
      </c>
    </row>
    <row r="1084" spans="1:101" x14ac:dyDescent="0.25">
      <c r="A1084" t="s">
        <v>117</v>
      </c>
      <c r="B1084">
        <v>226738</v>
      </c>
      <c r="C1084" t="s">
        <v>7254</v>
      </c>
      <c r="D1084" t="s">
        <v>102</v>
      </c>
      <c r="E1084" t="s">
        <v>7255</v>
      </c>
      <c r="F1084" t="s">
        <v>7256</v>
      </c>
      <c r="G1084" t="s">
        <v>7257</v>
      </c>
      <c r="I1084" t="s">
        <v>250</v>
      </c>
      <c r="K1084" t="s">
        <v>251</v>
      </c>
      <c r="L1084" t="s">
        <v>7258</v>
      </c>
      <c r="M1084">
        <v>442037405130</v>
      </c>
      <c r="O1084">
        <v>0</v>
      </c>
      <c r="V1084" t="s">
        <v>110</v>
      </c>
      <c r="W1084" s="1">
        <v>42170</v>
      </c>
      <c r="Y1084" s="1">
        <v>43825</v>
      </c>
      <c r="Z1084" s="2">
        <v>43009</v>
      </c>
      <c r="AA1084" t="s">
        <v>7259</v>
      </c>
      <c r="AB1084" t="s">
        <v>111</v>
      </c>
      <c r="AC1084" t="s">
        <v>113</v>
      </c>
      <c r="AD1084" t="s">
        <v>113</v>
      </c>
      <c r="AF1084" t="s">
        <v>7260</v>
      </c>
      <c r="AG1084" t="s">
        <v>113</v>
      </c>
      <c r="AH1084" t="s">
        <v>111</v>
      </c>
      <c r="AI1084" t="s">
        <v>113</v>
      </c>
      <c r="AJ1084" t="s">
        <v>131</v>
      </c>
      <c r="AL1084" t="s">
        <v>461</v>
      </c>
      <c r="AN1084" t="s">
        <v>251</v>
      </c>
      <c r="AO1084" t="s">
        <v>113</v>
      </c>
      <c r="AP1084" t="s">
        <v>113</v>
      </c>
      <c r="AQ1084" t="s">
        <v>111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B1084" t="s">
        <v>113</v>
      </c>
      <c r="BD1084" t="s">
        <v>113</v>
      </c>
      <c r="BF1084" t="s">
        <v>113</v>
      </c>
      <c r="BG1084" t="s">
        <v>113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111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113</v>
      </c>
      <c r="BR1084" t="s">
        <v>113</v>
      </c>
      <c r="BS1084" t="s">
        <v>113</v>
      </c>
      <c r="BT1084" t="s">
        <v>113</v>
      </c>
      <c r="BU1084" t="s">
        <v>113</v>
      </c>
      <c r="BV1084" t="s">
        <v>111</v>
      </c>
      <c r="BW1084" t="s">
        <v>111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  <c r="CW1084" t="s">
        <v>113</v>
      </c>
    </row>
    <row r="1085" spans="1:101" x14ac:dyDescent="0.25">
      <c r="A1085" t="s">
        <v>117</v>
      </c>
      <c r="B1085">
        <v>299735</v>
      </c>
      <c r="C1085" t="s">
        <v>7261</v>
      </c>
      <c r="D1085" t="s">
        <v>102</v>
      </c>
      <c r="E1085" t="s">
        <v>7262</v>
      </c>
      <c r="F1085" t="s">
        <v>7262</v>
      </c>
      <c r="G1085" t="s">
        <v>7263</v>
      </c>
      <c r="H1085" t="s">
        <v>7264</v>
      </c>
      <c r="I1085" t="s">
        <v>169</v>
      </c>
      <c r="K1085" t="s">
        <v>170</v>
      </c>
      <c r="L1085">
        <v>49483</v>
      </c>
      <c r="M1085" t="s">
        <v>7265</v>
      </c>
      <c r="N1085" t="s">
        <v>7266</v>
      </c>
      <c r="O1085">
        <v>2</v>
      </c>
      <c r="V1085" t="s">
        <v>110</v>
      </c>
      <c r="W1085" s="1">
        <v>43656</v>
      </c>
      <c r="Y1085" s="1">
        <v>43738</v>
      </c>
      <c r="Z1085" s="2">
        <v>43009</v>
      </c>
      <c r="AA1085" t="s">
        <v>7267</v>
      </c>
      <c r="AB1085" t="s">
        <v>111</v>
      </c>
      <c r="AC1085" t="s">
        <v>113</v>
      </c>
      <c r="AD1085" t="s">
        <v>113</v>
      </c>
      <c r="AG1085" t="s">
        <v>113</v>
      </c>
      <c r="AH1085" t="s">
        <v>111</v>
      </c>
      <c r="AI1085" t="s">
        <v>113</v>
      </c>
      <c r="AJ1085" t="s">
        <v>131</v>
      </c>
      <c r="AL1085" t="s">
        <v>1060</v>
      </c>
      <c r="AN1085" t="s">
        <v>170</v>
      </c>
      <c r="AO1085" t="s">
        <v>113</v>
      </c>
      <c r="AP1085" t="s">
        <v>113</v>
      </c>
      <c r="AQ1085" t="s">
        <v>113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113</v>
      </c>
      <c r="BB1085" t="s">
        <v>113</v>
      </c>
      <c r="BD1085" t="s">
        <v>113</v>
      </c>
      <c r="BF1085" t="s">
        <v>113</v>
      </c>
      <c r="BG1085" t="s">
        <v>113</v>
      </c>
      <c r="BH1085" t="s">
        <v>111</v>
      </c>
      <c r="BI1085" t="s">
        <v>113</v>
      </c>
      <c r="BJ1085" t="s">
        <v>113</v>
      </c>
      <c r="BK1085" t="s">
        <v>113</v>
      </c>
      <c r="BL1085" t="s">
        <v>113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113</v>
      </c>
      <c r="BV1085" t="s">
        <v>111</v>
      </c>
      <c r="BW1085" t="s">
        <v>111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  <c r="CW1085" t="s">
        <v>113</v>
      </c>
    </row>
    <row r="1086" spans="1:101" x14ac:dyDescent="0.25">
      <c r="A1086" t="s">
        <v>175</v>
      </c>
      <c r="B1086">
        <v>164391</v>
      </c>
      <c r="C1086" t="s">
        <v>7268</v>
      </c>
      <c r="D1086" t="s">
        <v>102</v>
      </c>
      <c r="E1086" t="s">
        <v>7269</v>
      </c>
      <c r="F1086" t="s">
        <v>7270</v>
      </c>
      <c r="G1086" t="s">
        <v>7271</v>
      </c>
      <c r="H1086" t="s">
        <v>835</v>
      </c>
      <c r="I1086" t="s">
        <v>7272</v>
      </c>
      <c r="J1086" t="s">
        <v>180</v>
      </c>
      <c r="K1086" t="s">
        <v>108</v>
      </c>
      <c r="L1086">
        <v>95008</v>
      </c>
      <c r="M1086" t="s">
        <v>7273</v>
      </c>
      <c r="N1086" t="s">
        <v>7274</v>
      </c>
      <c r="O1086">
        <v>1</v>
      </c>
      <c r="V1086" t="s">
        <v>110</v>
      </c>
      <c r="W1086" s="1">
        <v>41061</v>
      </c>
      <c r="Y1086" s="1">
        <v>43918</v>
      </c>
      <c r="Z1086" s="2">
        <v>43009</v>
      </c>
      <c r="AA1086" t="s">
        <v>7275</v>
      </c>
      <c r="AB1086" t="s">
        <v>113</v>
      </c>
      <c r="AC1086" t="s">
        <v>113</v>
      </c>
      <c r="AD1086" t="s">
        <v>113</v>
      </c>
      <c r="AG1086" t="s">
        <v>113</v>
      </c>
      <c r="AH1086" t="s">
        <v>111</v>
      </c>
      <c r="AI1086" t="s">
        <v>113</v>
      </c>
      <c r="AJ1086" t="s">
        <v>114</v>
      </c>
      <c r="AL1086" t="s">
        <v>115</v>
      </c>
      <c r="AM1086" t="s">
        <v>116</v>
      </c>
      <c r="AN1086" t="s">
        <v>108</v>
      </c>
      <c r="AO1086" t="s">
        <v>113</v>
      </c>
      <c r="AP1086" t="s">
        <v>113</v>
      </c>
      <c r="AQ1086" t="s">
        <v>113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B1086" t="s">
        <v>113</v>
      </c>
      <c r="BD1086" t="s">
        <v>111</v>
      </c>
      <c r="BE1086" t="s">
        <v>111</v>
      </c>
      <c r="BF1086" t="s">
        <v>113</v>
      </c>
      <c r="BG1086" t="s">
        <v>113</v>
      </c>
      <c r="BH1086" t="s">
        <v>113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113</v>
      </c>
      <c r="BV1086" t="s">
        <v>111</v>
      </c>
      <c r="BW1086" t="s">
        <v>111</v>
      </c>
      <c r="BX1086" t="s">
        <v>113</v>
      </c>
      <c r="BY1086" t="s">
        <v>113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113</v>
      </c>
      <c r="CK1086" t="s">
        <v>113</v>
      </c>
      <c r="CL1086" t="s">
        <v>113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  <c r="CW1086" t="s">
        <v>113</v>
      </c>
    </row>
    <row r="1087" spans="1:101" x14ac:dyDescent="0.25">
      <c r="A1087" t="s">
        <v>117</v>
      </c>
      <c r="B1087">
        <v>287902</v>
      </c>
      <c r="C1087" t="s">
        <v>7276</v>
      </c>
      <c r="D1087" t="s">
        <v>102</v>
      </c>
      <c r="E1087" t="s">
        <v>7277</v>
      </c>
      <c r="F1087" t="s">
        <v>7277</v>
      </c>
      <c r="G1087" t="s">
        <v>7278</v>
      </c>
      <c r="H1087" t="s">
        <v>7279</v>
      </c>
      <c r="I1087" t="s">
        <v>610</v>
      </c>
      <c r="K1087" t="s">
        <v>251</v>
      </c>
      <c r="L1087" t="s">
        <v>7280</v>
      </c>
      <c r="M1087" t="s">
        <v>7281</v>
      </c>
      <c r="N1087" t="s">
        <v>7282</v>
      </c>
      <c r="O1087">
        <v>0</v>
      </c>
      <c r="V1087" t="s">
        <v>110</v>
      </c>
      <c r="W1087" s="1">
        <v>42860</v>
      </c>
      <c r="Y1087" s="1">
        <v>43850</v>
      </c>
      <c r="Z1087" s="2">
        <v>43009</v>
      </c>
      <c r="AA1087" t="s">
        <v>7283</v>
      </c>
      <c r="AB1087" t="s">
        <v>111</v>
      </c>
      <c r="AC1087" t="s">
        <v>113</v>
      </c>
      <c r="AD1087" t="s">
        <v>113</v>
      </c>
      <c r="AG1087" t="s">
        <v>113</v>
      </c>
      <c r="AH1087" t="s">
        <v>111</v>
      </c>
      <c r="AI1087" t="s">
        <v>113</v>
      </c>
      <c r="AJ1087" t="s">
        <v>300</v>
      </c>
      <c r="AL1087" t="s">
        <v>3846</v>
      </c>
      <c r="AN1087" t="s">
        <v>251</v>
      </c>
      <c r="AO1087" t="s">
        <v>113</v>
      </c>
      <c r="AP1087" t="s">
        <v>113</v>
      </c>
      <c r="AQ1087" t="s">
        <v>111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B1087" t="s">
        <v>113</v>
      </c>
      <c r="BD1087" t="s">
        <v>113</v>
      </c>
      <c r="BF1087" t="s">
        <v>113</v>
      </c>
      <c r="BG1087" t="s">
        <v>113</v>
      </c>
      <c r="BH1087" t="s">
        <v>111</v>
      </c>
      <c r="BI1087" t="s">
        <v>113</v>
      </c>
      <c r="BJ1087" t="s">
        <v>113</v>
      </c>
      <c r="BK1087" t="s">
        <v>113</v>
      </c>
      <c r="BL1087" t="s">
        <v>111</v>
      </c>
      <c r="BM1087" t="s">
        <v>113</v>
      </c>
      <c r="BN1087" t="s">
        <v>113</v>
      </c>
      <c r="BO1087" t="s">
        <v>113</v>
      </c>
      <c r="BP1087" t="s">
        <v>113</v>
      </c>
      <c r="BQ1087" t="s">
        <v>113</v>
      </c>
      <c r="BR1087" t="s">
        <v>113</v>
      </c>
      <c r="BS1087" t="s">
        <v>113</v>
      </c>
      <c r="BT1087" t="s">
        <v>113</v>
      </c>
      <c r="BU1087" t="s">
        <v>113</v>
      </c>
      <c r="BV1087" t="s">
        <v>111</v>
      </c>
      <c r="BW1087" t="s">
        <v>111</v>
      </c>
      <c r="BX1087" t="s">
        <v>113</v>
      </c>
      <c r="BY1087" t="s">
        <v>113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113</v>
      </c>
      <c r="CJ1087" t="s">
        <v>113</v>
      </c>
      <c r="CK1087" t="s">
        <v>113</v>
      </c>
      <c r="CL1087" t="s">
        <v>113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  <c r="CW1087" t="s">
        <v>113</v>
      </c>
    </row>
    <row r="1088" spans="1:101" x14ac:dyDescent="0.25">
      <c r="A1088" t="s">
        <v>263</v>
      </c>
      <c r="B1088">
        <v>269895</v>
      </c>
      <c r="C1088" t="s">
        <v>7284</v>
      </c>
      <c r="D1088" t="s">
        <v>102</v>
      </c>
      <c r="E1088" t="s">
        <v>7285</v>
      </c>
      <c r="F1088" t="s">
        <v>7285</v>
      </c>
      <c r="G1088" t="s">
        <v>7286</v>
      </c>
      <c r="I1088" t="s">
        <v>7287</v>
      </c>
      <c r="J1088" t="s">
        <v>2575</v>
      </c>
      <c r="K1088" t="s">
        <v>108</v>
      </c>
      <c r="L1088">
        <v>46204</v>
      </c>
      <c r="M1088" t="s">
        <v>7288</v>
      </c>
      <c r="O1088">
        <v>0</v>
      </c>
      <c r="V1088" t="s">
        <v>110</v>
      </c>
      <c r="W1088" s="1">
        <v>42187</v>
      </c>
      <c r="Y1088" s="1">
        <v>43917</v>
      </c>
      <c r="Z1088" s="2">
        <v>43009</v>
      </c>
      <c r="AA1088" t="s">
        <v>7289</v>
      </c>
      <c r="AB1088" t="s">
        <v>113</v>
      </c>
      <c r="AC1088" t="s">
        <v>113</v>
      </c>
      <c r="AD1088" t="s">
        <v>113</v>
      </c>
      <c r="AG1088" t="s">
        <v>111</v>
      </c>
      <c r="AH1088" t="s">
        <v>113</v>
      </c>
      <c r="AI1088" t="s">
        <v>113</v>
      </c>
      <c r="AJ1088" t="s">
        <v>114</v>
      </c>
      <c r="AL1088" t="s">
        <v>115</v>
      </c>
      <c r="AM1088" t="s">
        <v>2575</v>
      </c>
      <c r="AN1088" t="s">
        <v>108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113</v>
      </c>
      <c r="BB1088" t="s">
        <v>113</v>
      </c>
      <c r="BD1088" t="s">
        <v>111</v>
      </c>
      <c r="BE1088" t="s">
        <v>111</v>
      </c>
      <c r="BF1088" t="s">
        <v>113</v>
      </c>
      <c r="BG1088" t="s">
        <v>113</v>
      </c>
      <c r="BH1088" t="s">
        <v>113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113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113</v>
      </c>
      <c r="BV1088" t="s">
        <v>111</v>
      </c>
      <c r="BW1088" t="s">
        <v>111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  <c r="CW1088" t="s">
        <v>113</v>
      </c>
    </row>
    <row r="1089" spans="1:101" x14ac:dyDescent="0.25">
      <c r="A1089" t="s">
        <v>378</v>
      </c>
      <c r="B1089">
        <v>162668</v>
      </c>
      <c r="C1089" t="s">
        <v>7290</v>
      </c>
      <c r="D1089" t="s">
        <v>102</v>
      </c>
      <c r="E1089" t="s">
        <v>7291</v>
      </c>
      <c r="F1089" t="s">
        <v>7292</v>
      </c>
      <c r="G1089" t="s">
        <v>7293</v>
      </c>
      <c r="H1089" t="s">
        <v>7294</v>
      </c>
      <c r="I1089" t="s">
        <v>3508</v>
      </c>
      <c r="J1089" t="s">
        <v>180</v>
      </c>
      <c r="K1089" t="s">
        <v>108</v>
      </c>
      <c r="L1089">
        <v>92122</v>
      </c>
      <c r="M1089" t="s">
        <v>7295</v>
      </c>
      <c r="N1089" t="s">
        <v>7296</v>
      </c>
      <c r="O1089">
        <v>1</v>
      </c>
      <c r="V1089" t="s">
        <v>110</v>
      </c>
      <c r="W1089" s="1">
        <v>43272</v>
      </c>
      <c r="Y1089" s="1">
        <v>43901</v>
      </c>
      <c r="Z1089" s="2">
        <v>43009</v>
      </c>
      <c r="AA1089" t="s">
        <v>7297</v>
      </c>
      <c r="AB1089" t="s">
        <v>113</v>
      </c>
      <c r="AC1089" t="s">
        <v>113</v>
      </c>
      <c r="AD1089" t="s">
        <v>113</v>
      </c>
      <c r="AG1089" t="s">
        <v>113</v>
      </c>
      <c r="AH1089" t="s">
        <v>111</v>
      </c>
      <c r="AI1089" t="s">
        <v>113</v>
      </c>
      <c r="AJ1089" t="s">
        <v>114</v>
      </c>
      <c r="AL1089" t="s">
        <v>115</v>
      </c>
      <c r="AM1089" t="s">
        <v>116</v>
      </c>
      <c r="AN1089" t="s">
        <v>108</v>
      </c>
      <c r="AO1089" t="s">
        <v>113</v>
      </c>
      <c r="AP1089" t="s">
        <v>113</v>
      </c>
      <c r="AQ1089" t="s">
        <v>113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B1089" t="s">
        <v>113</v>
      </c>
      <c r="BD1089" t="s">
        <v>113</v>
      </c>
      <c r="BF1089" t="s">
        <v>113</v>
      </c>
      <c r="BG1089" t="s">
        <v>113</v>
      </c>
      <c r="BH1089" t="s">
        <v>113</v>
      </c>
      <c r="BI1089" t="s">
        <v>113</v>
      </c>
      <c r="BJ1089" t="s">
        <v>113</v>
      </c>
      <c r="BK1089" t="s">
        <v>113</v>
      </c>
      <c r="BL1089" t="s">
        <v>113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113</v>
      </c>
      <c r="BV1089" t="s">
        <v>113</v>
      </c>
      <c r="BW1089" t="s">
        <v>111</v>
      </c>
      <c r="BX1089" t="s">
        <v>113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111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  <c r="CW1089" t="s">
        <v>113</v>
      </c>
    </row>
    <row r="1090" spans="1:101" x14ac:dyDescent="0.25">
      <c r="A1090" t="s">
        <v>141</v>
      </c>
      <c r="B1090">
        <v>160221</v>
      </c>
      <c r="C1090" t="s">
        <v>7298</v>
      </c>
      <c r="D1090" t="s">
        <v>102</v>
      </c>
      <c r="E1090" t="s">
        <v>7299</v>
      </c>
      <c r="F1090" t="s">
        <v>7299</v>
      </c>
      <c r="G1090" t="s">
        <v>7300</v>
      </c>
      <c r="I1090" t="s">
        <v>7301</v>
      </c>
      <c r="J1090" t="s">
        <v>7302</v>
      </c>
      <c r="K1090" t="s">
        <v>108</v>
      </c>
      <c r="L1090" t="s">
        <v>7303</v>
      </c>
      <c r="M1090" t="s">
        <v>7304</v>
      </c>
      <c r="N1090" t="s">
        <v>7305</v>
      </c>
      <c r="O1090">
        <v>0</v>
      </c>
      <c r="V1090" t="s">
        <v>110</v>
      </c>
      <c r="W1090" s="1">
        <v>43552</v>
      </c>
      <c r="Y1090" s="1">
        <v>43917</v>
      </c>
      <c r="Z1090" s="2">
        <v>43009</v>
      </c>
      <c r="AA1090" t="s">
        <v>7306</v>
      </c>
      <c r="AB1090" t="s">
        <v>113</v>
      </c>
      <c r="AC1090" t="s">
        <v>113</v>
      </c>
      <c r="AD1090" t="s">
        <v>113</v>
      </c>
      <c r="AG1090" t="s">
        <v>113</v>
      </c>
      <c r="AH1090" t="s">
        <v>111</v>
      </c>
      <c r="AI1090" t="s">
        <v>113</v>
      </c>
      <c r="AJ1090" t="s">
        <v>114</v>
      </c>
      <c r="AL1090" t="s">
        <v>115</v>
      </c>
      <c r="AM1090" t="s">
        <v>116</v>
      </c>
      <c r="AN1090" t="s">
        <v>108</v>
      </c>
      <c r="AO1090" t="s">
        <v>113</v>
      </c>
      <c r="AP1090" t="s">
        <v>113</v>
      </c>
      <c r="AQ1090" t="s">
        <v>113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B1090" t="s">
        <v>113</v>
      </c>
      <c r="BD1090" t="s">
        <v>113</v>
      </c>
      <c r="BF1090" t="s">
        <v>113</v>
      </c>
      <c r="BG1090" t="s">
        <v>113</v>
      </c>
      <c r="BH1090" t="s">
        <v>113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113</v>
      </c>
      <c r="BV1090" t="s">
        <v>111</v>
      </c>
      <c r="BW1090" t="s">
        <v>111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  <c r="CW1090" t="s">
        <v>113</v>
      </c>
    </row>
    <row r="1091" spans="1:101" x14ac:dyDescent="0.25">
      <c r="A1091" t="s">
        <v>117</v>
      </c>
      <c r="B1091">
        <v>162970</v>
      </c>
      <c r="C1091" t="s">
        <v>7307</v>
      </c>
      <c r="D1091" t="s">
        <v>102</v>
      </c>
      <c r="E1091" t="s">
        <v>7308</v>
      </c>
      <c r="F1091" t="s">
        <v>7309</v>
      </c>
      <c r="G1091" t="s">
        <v>6068</v>
      </c>
      <c r="I1091" t="s">
        <v>3501</v>
      </c>
      <c r="K1091" t="s">
        <v>635</v>
      </c>
      <c r="L1091">
        <v>46725</v>
      </c>
      <c r="M1091" t="s">
        <v>7310</v>
      </c>
      <c r="N1091" t="s">
        <v>7311</v>
      </c>
      <c r="O1091">
        <v>0</v>
      </c>
      <c r="V1091" t="s">
        <v>110</v>
      </c>
      <c r="W1091" s="1">
        <v>41008</v>
      </c>
      <c r="Y1091" s="1">
        <v>43920</v>
      </c>
      <c r="Z1091" s="2">
        <v>43009</v>
      </c>
      <c r="AA1091" t="s">
        <v>7312</v>
      </c>
      <c r="AB1091" t="s">
        <v>113</v>
      </c>
      <c r="AC1091" t="s">
        <v>113</v>
      </c>
      <c r="AD1091" t="s">
        <v>113</v>
      </c>
      <c r="AG1091" t="s">
        <v>113</v>
      </c>
      <c r="AH1091" t="s">
        <v>111</v>
      </c>
      <c r="AI1091" t="s">
        <v>113</v>
      </c>
      <c r="AJ1091" t="s">
        <v>173</v>
      </c>
      <c r="AK1091" t="s">
        <v>7313</v>
      </c>
      <c r="AL1091" t="s">
        <v>115</v>
      </c>
      <c r="AN1091" t="s">
        <v>635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B1091" t="s">
        <v>113</v>
      </c>
      <c r="BD1091" t="s">
        <v>113</v>
      </c>
      <c r="BF1091" t="s">
        <v>113</v>
      </c>
      <c r="BG1091" t="s">
        <v>113</v>
      </c>
      <c r="BH1091" t="s">
        <v>111</v>
      </c>
      <c r="BI1091" t="s">
        <v>113</v>
      </c>
      <c r="BJ1091" t="s">
        <v>113</v>
      </c>
      <c r="BK1091" t="s">
        <v>113</v>
      </c>
      <c r="BL1091" t="s">
        <v>113</v>
      </c>
      <c r="BM1091" t="s">
        <v>113</v>
      </c>
      <c r="BN1091" t="s">
        <v>113</v>
      </c>
      <c r="BO1091" t="s">
        <v>113</v>
      </c>
      <c r="BP1091" t="s">
        <v>113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113</v>
      </c>
      <c r="BV1091" t="s">
        <v>111</v>
      </c>
      <c r="BW1091" t="s">
        <v>111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  <c r="CW1091" t="s">
        <v>113</v>
      </c>
    </row>
    <row r="1092" spans="1:101" x14ac:dyDescent="0.25">
      <c r="A1092" t="s">
        <v>910</v>
      </c>
      <c r="B1092">
        <v>168630</v>
      </c>
      <c r="C1092" t="s">
        <v>7314</v>
      </c>
      <c r="D1092" t="s">
        <v>102</v>
      </c>
      <c r="E1092" t="s">
        <v>7315</v>
      </c>
      <c r="F1092" t="s">
        <v>7315</v>
      </c>
      <c r="G1092" t="s">
        <v>7316</v>
      </c>
      <c r="H1092" t="s">
        <v>420</v>
      </c>
      <c r="I1092" t="s">
        <v>7317</v>
      </c>
      <c r="J1092" t="s">
        <v>1983</v>
      </c>
      <c r="K1092" t="s">
        <v>108</v>
      </c>
      <c r="L1092">
        <v>33139</v>
      </c>
      <c r="M1092" t="s">
        <v>7318</v>
      </c>
      <c r="N1092" t="s">
        <v>7319</v>
      </c>
      <c r="O1092">
        <v>0</v>
      </c>
      <c r="V1092" t="s">
        <v>110</v>
      </c>
      <c r="W1092" s="1">
        <v>41523</v>
      </c>
      <c r="Y1092" s="1">
        <v>43914</v>
      </c>
      <c r="Z1092" s="2">
        <v>43009</v>
      </c>
      <c r="AA1092" t="s">
        <v>7320</v>
      </c>
      <c r="AB1092" t="s">
        <v>113</v>
      </c>
      <c r="AC1092" t="s">
        <v>113</v>
      </c>
      <c r="AD1092" t="s">
        <v>113</v>
      </c>
      <c r="AF1092" t="s">
        <v>7321</v>
      </c>
      <c r="AG1092" t="s">
        <v>113</v>
      </c>
      <c r="AH1092" t="s">
        <v>111</v>
      </c>
      <c r="AI1092" t="s">
        <v>113</v>
      </c>
      <c r="AJ1092" t="s">
        <v>114</v>
      </c>
      <c r="AL1092" t="s">
        <v>115</v>
      </c>
      <c r="AM1092" t="s">
        <v>116</v>
      </c>
      <c r="AN1092" t="s">
        <v>108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B1092" t="s">
        <v>113</v>
      </c>
      <c r="BD1092" t="s">
        <v>113</v>
      </c>
      <c r="BF1092" t="s">
        <v>113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113</v>
      </c>
      <c r="BV1092" t="s">
        <v>111</v>
      </c>
      <c r="BW1092" t="s">
        <v>111</v>
      </c>
      <c r="BX1092" t="s">
        <v>113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  <c r="CW1092" t="s">
        <v>113</v>
      </c>
    </row>
    <row r="1093" spans="1:101" x14ac:dyDescent="0.25">
      <c r="A1093" t="s">
        <v>155</v>
      </c>
      <c r="B1093">
        <v>170402</v>
      </c>
      <c r="C1093" t="s">
        <v>7322</v>
      </c>
      <c r="D1093" t="s">
        <v>102</v>
      </c>
      <c r="E1093" t="s">
        <v>7323</v>
      </c>
      <c r="F1093" t="s">
        <v>7323</v>
      </c>
      <c r="G1093" t="s">
        <v>7324</v>
      </c>
      <c r="H1093" t="s">
        <v>7325</v>
      </c>
      <c r="I1093" t="s">
        <v>1083</v>
      </c>
      <c r="J1093" t="s">
        <v>432</v>
      </c>
      <c r="K1093" t="s">
        <v>108</v>
      </c>
      <c r="L1093">
        <v>6880</v>
      </c>
      <c r="M1093" t="s">
        <v>7326</v>
      </c>
      <c r="O1093">
        <v>1</v>
      </c>
      <c r="V1093" t="s">
        <v>110</v>
      </c>
      <c r="W1093" s="1">
        <v>42430</v>
      </c>
      <c r="Y1093" s="1">
        <v>43920</v>
      </c>
      <c r="Z1093" s="2">
        <v>43009</v>
      </c>
      <c r="AB1093" t="s">
        <v>113</v>
      </c>
      <c r="AC1093" t="s">
        <v>113</v>
      </c>
      <c r="AD1093" t="s">
        <v>113</v>
      </c>
      <c r="AF1093" t="s">
        <v>7327</v>
      </c>
      <c r="AG1093" t="s">
        <v>113</v>
      </c>
      <c r="AH1093" t="s">
        <v>111</v>
      </c>
      <c r="AI1093" t="s">
        <v>113</v>
      </c>
      <c r="AJ1093" t="s">
        <v>114</v>
      </c>
      <c r="AL1093" t="s">
        <v>115</v>
      </c>
      <c r="AM1093" t="s">
        <v>432</v>
      </c>
      <c r="AN1093" t="s">
        <v>108</v>
      </c>
      <c r="AO1093" t="s">
        <v>113</v>
      </c>
      <c r="AP1093" t="s">
        <v>113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B1093" t="s">
        <v>113</v>
      </c>
      <c r="BD1093" t="s">
        <v>113</v>
      </c>
      <c r="BF1093" t="s">
        <v>113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113</v>
      </c>
      <c r="BR1093" t="s">
        <v>113</v>
      </c>
      <c r="BS1093" t="s">
        <v>113</v>
      </c>
      <c r="BT1093" t="s">
        <v>113</v>
      </c>
      <c r="BU1093" t="s">
        <v>113</v>
      </c>
      <c r="BV1093" t="s">
        <v>111</v>
      </c>
      <c r="BW1093" t="s">
        <v>111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  <c r="CW1093" t="s">
        <v>113</v>
      </c>
    </row>
    <row r="1094" spans="1:101" x14ac:dyDescent="0.25">
      <c r="A1094" t="s">
        <v>117</v>
      </c>
      <c r="B1094">
        <v>161711</v>
      </c>
      <c r="C1094" t="s">
        <v>7328</v>
      </c>
      <c r="D1094" t="s">
        <v>102</v>
      </c>
      <c r="E1094" t="s">
        <v>7329</v>
      </c>
      <c r="F1094" t="s">
        <v>7329</v>
      </c>
      <c r="G1094" t="s">
        <v>7330</v>
      </c>
      <c r="H1094" t="s">
        <v>7331</v>
      </c>
      <c r="I1094" t="s">
        <v>121</v>
      </c>
      <c r="K1094" t="s">
        <v>122</v>
      </c>
      <c r="L1094" t="s">
        <v>903</v>
      </c>
      <c r="M1094">
        <v>13459490880</v>
      </c>
      <c r="N1094">
        <v>13459490881</v>
      </c>
      <c r="O1094">
        <v>0</v>
      </c>
      <c r="P1094" t="s">
        <v>7332</v>
      </c>
      <c r="R1094" t="s">
        <v>250</v>
      </c>
      <c r="T1094" t="s">
        <v>251</v>
      </c>
      <c r="U1094" t="s">
        <v>7333</v>
      </c>
      <c r="V1094" t="s">
        <v>110</v>
      </c>
      <c r="W1094" s="1">
        <v>40998</v>
      </c>
      <c r="Y1094" s="1">
        <v>43920</v>
      </c>
      <c r="Z1094" s="2">
        <v>43009</v>
      </c>
      <c r="AB1094" t="s">
        <v>113</v>
      </c>
      <c r="AC1094" t="s">
        <v>113</v>
      </c>
      <c r="AD1094" t="s">
        <v>113</v>
      </c>
      <c r="AG1094" t="s">
        <v>113</v>
      </c>
      <c r="AH1094" t="s">
        <v>111</v>
      </c>
      <c r="AI1094" t="s">
        <v>113</v>
      </c>
      <c r="AJ1094" t="s">
        <v>131</v>
      </c>
      <c r="AL1094" t="s">
        <v>115</v>
      </c>
      <c r="AN1094" t="s">
        <v>122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B1094" t="s">
        <v>113</v>
      </c>
      <c r="BD1094" t="s">
        <v>113</v>
      </c>
      <c r="BF1094" t="s">
        <v>113</v>
      </c>
      <c r="BG1094" t="s">
        <v>113</v>
      </c>
      <c r="BH1094" t="s">
        <v>111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113</v>
      </c>
      <c r="BQ1094" t="s">
        <v>111</v>
      </c>
      <c r="BR1094" t="s">
        <v>113</v>
      </c>
      <c r="BS1094" t="s">
        <v>113</v>
      </c>
      <c r="BT1094" t="s">
        <v>113</v>
      </c>
      <c r="BU1094" t="s">
        <v>113</v>
      </c>
      <c r="BV1094" t="s">
        <v>111</v>
      </c>
      <c r="BW1094" t="s">
        <v>111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  <c r="CW1094" t="s">
        <v>113</v>
      </c>
    </row>
    <row r="1095" spans="1:101" x14ac:dyDescent="0.25">
      <c r="A1095" t="s">
        <v>263</v>
      </c>
      <c r="B1095">
        <v>305012</v>
      </c>
      <c r="C1095" t="s">
        <v>7334</v>
      </c>
      <c r="D1095" t="s">
        <v>102</v>
      </c>
      <c r="E1095" t="s">
        <v>7335</v>
      </c>
      <c r="F1095" t="s">
        <v>7335</v>
      </c>
      <c r="G1095" t="s">
        <v>7336</v>
      </c>
      <c r="H1095" t="s">
        <v>1074</v>
      </c>
      <c r="I1095" t="s">
        <v>602</v>
      </c>
      <c r="J1095" t="s">
        <v>269</v>
      </c>
      <c r="K1095" t="s">
        <v>108</v>
      </c>
      <c r="L1095">
        <v>53202</v>
      </c>
      <c r="M1095" t="s">
        <v>7337</v>
      </c>
      <c r="O1095">
        <v>0</v>
      </c>
      <c r="V1095" t="s">
        <v>110</v>
      </c>
      <c r="W1095" s="1">
        <v>43679</v>
      </c>
      <c r="Y1095" s="1">
        <v>43920</v>
      </c>
      <c r="Z1095" s="2">
        <v>43009</v>
      </c>
      <c r="AA1095" t="s">
        <v>7338</v>
      </c>
      <c r="AB1095" t="s">
        <v>113</v>
      </c>
      <c r="AC1095" t="s">
        <v>113</v>
      </c>
      <c r="AD1095" t="s">
        <v>113</v>
      </c>
      <c r="AG1095" t="s">
        <v>111</v>
      </c>
      <c r="AH1095" t="s">
        <v>111</v>
      </c>
      <c r="AI1095" t="s">
        <v>113</v>
      </c>
      <c r="AJ1095" t="s">
        <v>114</v>
      </c>
      <c r="AL1095" t="s">
        <v>115</v>
      </c>
      <c r="AM1095" t="s">
        <v>116</v>
      </c>
      <c r="AN1095" t="s">
        <v>108</v>
      </c>
      <c r="AO1095" t="s">
        <v>113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B1095" t="s">
        <v>113</v>
      </c>
      <c r="BD1095" t="s">
        <v>113</v>
      </c>
      <c r="BF1095" t="s">
        <v>113</v>
      </c>
      <c r="BG1095" t="s">
        <v>113</v>
      </c>
      <c r="BH1095" t="s">
        <v>111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111</v>
      </c>
      <c r="BS1095" t="s">
        <v>113</v>
      </c>
      <c r="BT1095" t="s">
        <v>113</v>
      </c>
      <c r="BU1095" t="s">
        <v>113</v>
      </c>
      <c r="BV1095" t="s">
        <v>111</v>
      </c>
      <c r="BW1095" t="s">
        <v>111</v>
      </c>
      <c r="BX1095" t="s">
        <v>113</v>
      </c>
      <c r="BY1095" t="s">
        <v>113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111</v>
      </c>
      <c r="CI1095" t="s">
        <v>113</v>
      </c>
      <c r="CJ1095" t="s">
        <v>111</v>
      </c>
      <c r="CK1095" t="s">
        <v>113</v>
      </c>
      <c r="CL1095" t="s">
        <v>111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  <c r="CW1095" t="s">
        <v>113</v>
      </c>
    </row>
    <row r="1096" spans="1:101" x14ac:dyDescent="0.25">
      <c r="A1096" t="s">
        <v>117</v>
      </c>
      <c r="B1096">
        <v>167624</v>
      </c>
      <c r="C1096" t="s">
        <v>7339</v>
      </c>
      <c r="D1096" t="s">
        <v>102</v>
      </c>
      <c r="E1096" t="s">
        <v>7340</v>
      </c>
      <c r="F1096" t="s">
        <v>7340</v>
      </c>
      <c r="G1096" t="s">
        <v>7341</v>
      </c>
      <c r="H1096" t="s">
        <v>7342</v>
      </c>
      <c r="I1096" t="s">
        <v>128</v>
      </c>
      <c r="K1096" t="s">
        <v>219</v>
      </c>
      <c r="M1096" t="s">
        <v>7343</v>
      </c>
      <c r="N1096" t="s">
        <v>7344</v>
      </c>
      <c r="O1096">
        <v>0</v>
      </c>
      <c r="V1096" t="s">
        <v>110</v>
      </c>
      <c r="W1096" s="1">
        <v>41494</v>
      </c>
      <c r="Y1096" s="1">
        <v>43916</v>
      </c>
      <c r="Z1096" s="2">
        <v>43009</v>
      </c>
      <c r="AA1096" t="s">
        <v>7345</v>
      </c>
      <c r="AB1096" t="s">
        <v>111</v>
      </c>
      <c r="AC1096" t="s">
        <v>113</v>
      </c>
      <c r="AD1096" t="s">
        <v>113</v>
      </c>
      <c r="AF1096" t="s">
        <v>7346</v>
      </c>
      <c r="AG1096" t="s">
        <v>113</v>
      </c>
      <c r="AH1096" t="s">
        <v>111</v>
      </c>
      <c r="AI1096" t="s">
        <v>113</v>
      </c>
      <c r="AJ1096" t="s">
        <v>173</v>
      </c>
      <c r="AK1096" t="s">
        <v>7347</v>
      </c>
      <c r="AL1096" t="s">
        <v>115</v>
      </c>
      <c r="AN1096" t="s">
        <v>219</v>
      </c>
      <c r="AO1096" t="s">
        <v>113</v>
      </c>
      <c r="AP1096" t="s">
        <v>113</v>
      </c>
      <c r="AQ1096" t="s">
        <v>111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B1096" t="s">
        <v>113</v>
      </c>
      <c r="BD1096" t="s">
        <v>113</v>
      </c>
      <c r="BF1096" t="s">
        <v>113</v>
      </c>
      <c r="BG1096" t="s">
        <v>113</v>
      </c>
      <c r="BH1096" t="s">
        <v>111</v>
      </c>
      <c r="BI1096" t="s">
        <v>113</v>
      </c>
      <c r="BJ1096" t="s">
        <v>113</v>
      </c>
      <c r="BK1096" t="s">
        <v>113</v>
      </c>
      <c r="BL1096" t="s">
        <v>111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113</v>
      </c>
      <c r="BV1096" t="s">
        <v>111</v>
      </c>
      <c r="BW1096" t="s">
        <v>111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  <c r="CW1096" t="s">
        <v>113</v>
      </c>
    </row>
    <row r="1097" spans="1:101" x14ac:dyDescent="0.25">
      <c r="A1097" t="s">
        <v>175</v>
      </c>
      <c r="B1097">
        <v>281175</v>
      </c>
      <c r="C1097" t="s">
        <v>7348</v>
      </c>
      <c r="D1097" t="s">
        <v>102</v>
      </c>
      <c r="E1097" t="s">
        <v>7349</v>
      </c>
      <c r="F1097" t="s">
        <v>7349</v>
      </c>
      <c r="G1097" t="s">
        <v>7350</v>
      </c>
      <c r="H1097" t="s">
        <v>7351</v>
      </c>
      <c r="I1097" t="s">
        <v>179</v>
      </c>
      <c r="J1097" t="s">
        <v>180</v>
      </c>
      <c r="K1097" t="s">
        <v>108</v>
      </c>
      <c r="L1097">
        <v>94301</v>
      </c>
      <c r="M1097" t="s">
        <v>7352</v>
      </c>
      <c r="O1097">
        <v>0</v>
      </c>
      <c r="V1097" t="s">
        <v>110</v>
      </c>
      <c r="W1097" s="1">
        <v>42270</v>
      </c>
      <c r="Y1097" s="1">
        <v>43920</v>
      </c>
      <c r="Z1097" s="2">
        <v>43009</v>
      </c>
      <c r="AA1097" t="s">
        <v>7353</v>
      </c>
      <c r="AB1097" t="s">
        <v>113</v>
      </c>
      <c r="AC1097" t="s">
        <v>113</v>
      </c>
      <c r="AD1097" t="s">
        <v>113</v>
      </c>
      <c r="AG1097" t="s">
        <v>111</v>
      </c>
      <c r="AH1097" t="s">
        <v>113</v>
      </c>
      <c r="AI1097" t="s">
        <v>113</v>
      </c>
      <c r="AJ1097" t="s">
        <v>114</v>
      </c>
      <c r="AL1097" t="s">
        <v>115</v>
      </c>
      <c r="AM1097" t="s">
        <v>116</v>
      </c>
      <c r="AN1097" t="s">
        <v>108</v>
      </c>
      <c r="AO1097" t="s">
        <v>113</v>
      </c>
      <c r="AP1097" t="s">
        <v>113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B1097" t="s">
        <v>113</v>
      </c>
      <c r="BD1097" t="s">
        <v>113</v>
      </c>
      <c r="BF1097" t="s">
        <v>113</v>
      </c>
      <c r="BG1097" t="s">
        <v>113</v>
      </c>
      <c r="BH1097" t="s">
        <v>113</v>
      </c>
      <c r="BI1097" t="s">
        <v>113</v>
      </c>
      <c r="BJ1097" t="s">
        <v>113</v>
      </c>
      <c r="BK1097" t="s">
        <v>113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113</v>
      </c>
      <c r="BV1097" t="s">
        <v>111</v>
      </c>
      <c r="BW1097" t="s">
        <v>111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  <c r="CW1097" t="s">
        <v>113</v>
      </c>
    </row>
    <row r="1098" spans="1:101" x14ac:dyDescent="0.25">
      <c r="A1098" t="s">
        <v>117</v>
      </c>
      <c r="B1098">
        <v>286426</v>
      </c>
      <c r="C1098" t="s">
        <v>7354</v>
      </c>
      <c r="D1098" t="s">
        <v>102</v>
      </c>
      <c r="E1098" t="s">
        <v>7355</v>
      </c>
      <c r="F1098" t="s">
        <v>7355</v>
      </c>
      <c r="G1098" t="s">
        <v>7356</v>
      </c>
      <c r="I1098" t="s">
        <v>890</v>
      </c>
      <c r="K1098" t="s">
        <v>635</v>
      </c>
      <c r="L1098">
        <v>93104</v>
      </c>
      <c r="M1098" t="s">
        <v>7357</v>
      </c>
      <c r="N1098" t="s">
        <v>7358</v>
      </c>
      <c r="O1098">
        <v>0</v>
      </c>
      <c r="V1098" t="s">
        <v>110</v>
      </c>
      <c r="W1098" s="1">
        <v>42775</v>
      </c>
      <c r="Y1098" s="1">
        <v>43915</v>
      </c>
      <c r="Z1098" s="2">
        <v>43009</v>
      </c>
      <c r="AA1098" t="s">
        <v>7359</v>
      </c>
      <c r="AB1098" t="s">
        <v>113</v>
      </c>
      <c r="AC1098" t="s">
        <v>113</v>
      </c>
      <c r="AD1098" t="s">
        <v>113</v>
      </c>
      <c r="AG1098" t="s">
        <v>113</v>
      </c>
      <c r="AH1098" t="s">
        <v>111</v>
      </c>
      <c r="AI1098" t="s">
        <v>113</v>
      </c>
      <c r="AJ1098" t="s">
        <v>173</v>
      </c>
      <c r="AK1098" t="s">
        <v>7360</v>
      </c>
      <c r="AL1098" t="s">
        <v>115</v>
      </c>
      <c r="AN1098" t="s">
        <v>635</v>
      </c>
      <c r="AO1098" t="s">
        <v>113</v>
      </c>
      <c r="AP1098" t="s">
        <v>113</v>
      </c>
      <c r="AQ1098" t="s">
        <v>111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B1098" t="s">
        <v>113</v>
      </c>
      <c r="BD1098" t="s">
        <v>113</v>
      </c>
      <c r="BF1098" t="s">
        <v>113</v>
      </c>
      <c r="BG1098" t="s">
        <v>113</v>
      </c>
      <c r="BH1098" t="s">
        <v>113</v>
      </c>
      <c r="BI1098" t="s">
        <v>113</v>
      </c>
      <c r="BJ1098" t="s">
        <v>113</v>
      </c>
      <c r="BK1098" t="s">
        <v>113</v>
      </c>
      <c r="BL1098" t="s">
        <v>113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113</v>
      </c>
      <c r="BV1098" t="s">
        <v>111</v>
      </c>
      <c r="BW1098" t="s">
        <v>111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  <c r="CW1098" t="s">
        <v>113</v>
      </c>
    </row>
    <row r="1099" spans="1:101" x14ac:dyDescent="0.25">
      <c r="A1099" t="s">
        <v>175</v>
      </c>
      <c r="B1099">
        <v>160582</v>
      </c>
      <c r="C1099" t="s">
        <v>7361</v>
      </c>
      <c r="D1099" t="s">
        <v>102</v>
      </c>
      <c r="E1099" t="s">
        <v>7362</v>
      </c>
      <c r="F1099" t="s">
        <v>7363</v>
      </c>
      <c r="G1099" t="s">
        <v>7364</v>
      </c>
      <c r="H1099" t="s">
        <v>5511</v>
      </c>
      <c r="I1099" t="s">
        <v>179</v>
      </c>
      <c r="J1099" t="s">
        <v>180</v>
      </c>
      <c r="K1099" t="s">
        <v>108</v>
      </c>
      <c r="L1099">
        <v>94301</v>
      </c>
      <c r="M1099" t="s">
        <v>7365</v>
      </c>
      <c r="O1099">
        <v>0</v>
      </c>
      <c r="P1099" t="s">
        <v>7366</v>
      </c>
      <c r="R1099" t="s">
        <v>179</v>
      </c>
      <c r="S1099" t="s">
        <v>180</v>
      </c>
      <c r="T1099" t="s">
        <v>108</v>
      </c>
      <c r="U1099">
        <v>94302</v>
      </c>
      <c r="V1099" t="s">
        <v>110</v>
      </c>
      <c r="W1099" s="1">
        <v>40997</v>
      </c>
      <c r="Y1099" s="1">
        <v>43921</v>
      </c>
      <c r="Z1099" s="2">
        <v>43009</v>
      </c>
      <c r="AA1099" t="s">
        <v>7367</v>
      </c>
      <c r="AB1099" t="s">
        <v>113</v>
      </c>
      <c r="AC1099" t="s">
        <v>113</v>
      </c>
      <c r="AD1099" t="s">
        <v>113</v>
      </c>
      <c r="AG1099" t="s">
        <v>111</v>
      </c>
      <c r="AH1099" t="s">
        <v>111</v>
      </c>
      <c r="AI1099" t="s">
        <v>113</v>
      </c>
      <c r="AJ1099" t="s">
        <v>114</v>
      </c>
      <c r="AL1099" t="s">
        <v>115</v>
      </c>
      <c r="AM1099" t="s">
        <v>116</v>
      </c>
      <c r="AN1099" t="s">
        <v>108</v>
      </c>
      <c r="AO1099" t="s">
        <v>113</v>
      </c>
      <c r="AP1099" t="s">
        <v>113</v>
      </c>
      <c r="AQ1099" t="s">
        <v>113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B1099" t="s">
        <v>113</v>
      </c>
      <c r="BD1099" t="s">
        <v>113</v>
      </c>
      <c r="BF1099" t="s">
        <v>113</v>
      </c>
      <c r="BG1099" t="s">
        <v>113</v>
      </c>
      <c r="BH1099" t="s">
        <v>111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113</v>
      </c>
      <c r="BV1099" t="s">
        <v>111</v>
      </c>
      <c r="BW1099" t="s">
        <v>111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  <c r="CW1099" t="s">
        <v>113</v>
      </c>
    </row>
    <row r="1100" spans="1:101" x14ac:dyDescent="0.25">
      <c r="A1100" t="s">
        <v>175</v>
      </c>
      <c r="B1100">
        <v>163064</v>
      </c>
      <c r="C1100" t="s">
        <v>7368</v>
      </c>
      <c r="D1100" t="s">
        <v>102</v>
      </c>
      <c r="E1100" t="s">
        <v>7369</v>
      </c>
      <c r="F1100" t="s">
        <v>7369</v>
      </c>
      <c r="G1100" t="s">
        <v>7370</v>
      </c>
      <c r="H1100" t="s">
        <v>7371</v>
      </c>
      <c r="I1100" t="s">
        <v>747</v>
      </c>
      <c r="J1100" t="s">
        <v>748</v>
      </c>
      <c r="K1100" t="s">
        <v>108</v>
      </c>
      <c r="L1100">
        <v>97205</v>
      </c>
      <c r="M1100" t="s">
        <v>7372</v>
      </c>
      <c r="N1100" t="s">
        <v>7372</v>
      </c>
      <c r="O1100">
        <v>1</v>
      </c>
      <c r="V1100" t="s">
        <v>110</v>
      </c>
      <c r="W1100" s="1">
        <v>40991</v>
      </c>
      <c r="Y1100" s="1">
        <v>43923</v>
      </c>
      <c r="Z1100" s="2">
        <v>43009</v>
      </c>
      <c r="AA1100" t="s">
        <v>7373</v>
      </c>
      <c r="AB1100" t="s">
        <v>113</v>
      </c>
      <c r="AC1100" t="s">
        <v>113</v>
      </c>
      <c r="AD1100" t="s">
        <v>113</v>
      </c>
      <c r="AG1100" t="s">
        <v>113</v>
      </c>
      <c r="AH1100" t="s">
        <v>111</v>
      </c>
      <c r="AI1100" t="s">
        <v>113</v>
      </c>
      <c r="AJ1100" t="s">
        <v>114</v>
      </c>
      <c r="AL1100" t="s">
        <v>115</v>
      </c>
      <c r="AM1100" t="s">
        <v>748</v>
      </c>
      <c r="AN1100" t="s">
        <v>108</v>
      </c>
      <c r="AO1100" t="s">
        <v>113</v>
      </c>
      <c r="AP1100" t="s">
        <v>113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B1100" t="s">
        <v>113</v>
      </c>
      <c r="BD1100" t="s">
        <v>113</v>
      </c>
      <c r="BF1100" t="s">
        <v>113</v>
      </c>
      <c r="BG1100" t="s">
        <v>113</v>
      </c>
      <c r="BH1100" t="s">
        <v>113</v>
      </c>
      <c r="BI1100" t="s">
        <v>113</v>
      </c>
      <c r="BJ1100" t="s">
        <v>113</v>
      </c>
      <c r="BK1100" t="s">
        <v>113</v>
      </c>
      <c r="BL1100" t="s">
        <v>113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113</v>
      </c>
      <c r="BV1100" t="s">
        <v>111</v>
      </c>
      <c r="BW1100" t="s">
        <v>111</v>
      </c>
      <c r="BX1100" t="s">
        <v>113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  <c r="CW1100" t="s">
        <v>113</v>
      </c>
    </row>
    <row r="1101" spans="1:101" x14ac:dyDescent="0.25">
      <c r="A1101" t="s">
        <v>368</v>
      </c>
      <c r="B1101">
        <v>292907</v>
      </c>
      <c r="C1101" t="s">
        <v>7374</v>
      </c>
      <c r="D1101" t="s">
        <v>102</v>
      </c>
      <c r="E1101" t="s">
        <v>7375</v>
      </c>
      <c r="F1101" t="s">
        <v>7375</v>
      </c>
      <c r="G1101" t="s">
        <v>7376</v>
      </c>
      <c r="H1101" t="s">
        <v>383</v>
      </c>
      <c r="I1101" t="s">
        <v>372</v>
      </c>
      <c r="J1101" t="s">
        <v>373</v>
      </c>
      <c r="K1101" t="s">
        <v>108</v>
      </c>
      <c r="L1101" t="s">
        <v>7377</v>
      </c>
      <c r="M1101" t="s">
        <v>7378</v>
      </c>
      <c r="N1101" t="s">
        <v>7379</v>
      </c>
      <c r="O1101">
        <v>0</v>
      </c>
      <c r="V1101" t="s">
        <v>110</v>
      </c>
      <c r="W1101" s="1">
        <v>43265</v>
      </c>
      <c r="Y1101" s="1">
        <v>43915</v>
      </c>
      <c r="Z1101" s="2">
        <v>43009</v>
      </c>
      <c r="AA1101" t="s">
        <v>7380</v>
      </c>
      <c r="AB1101" t="s">
        <v>113</v>
      </c>
      <c r="AC1101" t="s">
        <v>113</v>
      </c>
      <c r="AD1101" t="s">
        <v>113</v>
      </c>
      <c r="AG1101" t="s">
        <v>113</v>
      </c>
      <c r="AH1101" t="s">
        <v>111</v>
      </c>
      <c r="AI1101" t="s">
        <v>113</v>
      </c>
      <c r="AJ1101" t="s">
        <v>114</v>
      </c>
      <c r="AL1101" t="s">
        <v>115</v>
      </c>
      <c r="AM1101" t="s">
        <v>373</v>
      </c>
      <c r="AN1101" t="s">
        <v>108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B1101" t="s">
        <v>113</v>
      </c>
      <c r="BD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113</v>
      </c>
      <c r="BV1101" t="s">
        <v>111</v>
      </c>
      <c r="BW1101" t="s">
        <v>111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  <c r="CW1101" t="s">
        <v>113</v>
      </c>
    </row>
    <row r="1102" spans="1:101" x14ac:dyDescent="0.25">
      <c r="A1102" t="s">
        <v>100</v>
      </c>
      <c r="B1102">
        <v>288937</v>
      </c>
      <c r="C1102" t="s">
        <v>7381</v>
      </c>
      <c r="D1102" t="s">
        <v>102</v>
      </c>
      <c r="E1102" t="s">
        <v>7382</v>
      </c>
      <c r="F1102" t="s">
        <v>7382</v>
      </c>
      <c r="G1102" t="s">
        <v>7383</v>
      </c>
      <c r="H1102" t="s">
        <v>705</v>
      </c>
      <c r="I1102" t="s">
        <v>106</v>
      </c>
      <c r="J1102" t="s">
        <v>107</v>
      </c>
      <c r="K1102" t="s">
        <v>108</v>
      </c>
      <c r="L1102">
        <v>10105</v>
      </c>
      <c r="M1102" t="s">
        <v>7384</v>
      </c>
      <c r="O1102">
        <v>0</v>
      </c>
      <c r="V1102" t="s">
        <v>110</v>
      </c>
      <c r="W1102" s="1">
        <v>42900</v>
      </c>
      <c r="Y1102" s="1">
        <v>43921</v>
      </c>
      <c r="Z1102" s="2">
        <v>43009</v>
      </c>
      <c r="AB1102" t="s">
        <v>113</v>
      </c>
      <c r="AC1102" t="s">
        <v>113</v>
      </c>
      <c r="AD1102" t="s">
        <v>113</v>
      </c>
      <c r="AF1102" t="s">
        <v>7385</v>
      </c>
      <c r="AG1102" t="s">
        <v>113</v>
      </c>
      <c r="AH1102" t="s">
        <v>111</v>
      </c>
      <c r="AI1102" t="s">
        <v>113</v>
      </c>
      <c r="AJ1102" t="s">
        <v>114</v>
      </c>
      <c r="AL1102" t="s">
        <v>115</v>
      </c>
      <c r="AM1102" t="s">
        <v>116</v>
      </c>
      <c r="AN1102" t="s">
        <v>108</v>
      </c>
      <c r="AO1102" t="s">
        <v>113</v>
      </c>
      <c r="AP1102" t="s">
        <v>113</v>
      </c>
      <c r="AQ1102" t="s">
        <v>111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B1102" t="s">
        <v>113</v>
      </c>
      <c r="BD1102" t="s">
        <v>113</v>
      </c>
      <c r="BF1102" t="s">
        <v>113</v>
      </c>
      <c r="BG1102" t="s">
        <v>113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111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113</v>
      </c>
      <c r="BV1102" t="s">
        <v>111</v>
      </c>
      <c r="BW1102" t="s">
        <v>111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  <c r="CW1102" t="s">
        <v>113</v>
      </c>
    </row>
    <row r="1103" spans="1:101" x14ac:dyDescent="0.25">
      <c r="A1103" t="s">
        <v>117</v>
      </c>
      <c r="B1103">
        <v>291735</v>
      </c>
      <c r="C1103" t="s">
        <v>7386</v>
      </c>
      <c r="D1103" t="s">
        <v>102</v>
      </c>
      <c r="E1103" t="s">
        <v>7387</v>
      </c>
      <c r="F1103" t="s">
        <v>7387</v>
      </c>
      <c r="G1103" t="s">
        <v>7388</v>
      </c>
      <c r="H1103" t="s">
        <v>7389</v>
      </c>
      <c r="I1103" t="s">
        <v>3634</v>
      </c>
      <c r="K1103" t="s">
        <v>1149</v>
      </c>
      <c r="L1103" t="s">
        <v>7390</v>
      </c>
      <c r="M1103" t="s">
        <v>7391</v>
      </c>
      <c r="O1103">
        <v>0</v>
      </c>
      <c r="V1103" t="s">
        <v>110</v>
      </c>
      <c r="W1103" s="1">
        <v>43286</v>
      </c>
      <c r="Y1103" s="1">
        <v>43920</v>
      </c>
      <c r="Z1103" s="2">
        <v>43009</v>
      </c>
      <c r="AA1103" t="s">
        <v>7392</v>
      </c>
      <c r="AB1103" t="s">
        <v>111</v>
      </c>
      <c r="AC1103" t="s">
        <v>113</v>
      </c>
      <c r="AD1103" t="s">
        <v>113</v>
      </c>
      <c r="AF1103" t="s">
        <v>7393</v>
      </c>
      <c r="AG1103" t="s">
        <v>113</v>
      </c>
      <c r="AH1103" t="s">
        <v>111</v>
      </c>
      <c r="AI1103" t="s">
        <v>113</v>
      </c>
      <c r="AJ1103" t="s">
        <v>131</v>
      </c>
      <c r="AL1103" t="s">
        <v>115</v>
      </c>
      <c r="AN1103" t="s">
        <v>1149</v>
      </c>
      <c r="AO1103" t="s">
        <v>113</v>
      </c>
      <c r="AP1103" t="s">
        <v>113</v>
      </c>
      <c r="AQ1103" t="s">
        <v>111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B1103" t="s">
        <v>113</v>
      </c>
      <c r="BD1103" t="s">
        <v>113</v>
      </c>
      <c r="BF1103" t="s">
        <v>113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113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113</v>
      </c>
      <c r="BV1103" t="s">
        <v>113</v>
      </c>
      <c r="BW1103" t="s">
        <v>111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  <c r="CW1103" t="s">
        <v>113</v>
      </c>
    </row>
    <row r="1104" spans="1:101" x14ac:dyDescent="0.25">
      <c r="A1104" t="s">
        <v>117</v>
      </c>
      <c r="B1104">
        <v>172522</v>
      </c>
      <c r="C1104" t="s">
        <v>7394</v>
      </c>
      <c r="D1104" t="s">
        <v>102</v>
      </c>
      <c r="E1104" t="s">
        <v>7395</v>
      </c>
      <c r="F1104" t="s">
        <v>7395</v>
      </c>
      <c r="G1104" t="s">
        <v>7396</v>
      </c>
      <c r="I1104" t="s">
        <v>1770</v>
      </c>
      <c r="K1104" t="s">
        <v>365</v>
      </c>
      <c r="L1104" t="s">
        <v>1771</v>
      </c>
      <c r="M1104" t="s">
        <v>7397</v>
      </c>
      <c r="N1104" t="s">
        <v>7398</v>
      </c>
      <c r="O1104">
        <v>0</v>
      </c>
      <c r="V1104" t="s">
        <v>110</v>
      </c>
      <c r="W1104" s="1">
        <v>41962</v>
      </c>
      <c r="Y1104" s="1">
        <v>43920</v>
      </c>
      <c r="Z1104" s="2">
        <v>43009</v>
      </c>
      <c r="AA1104" t="s">
        <v>7399</v>
      </c>
      <c r="AB1104" t="s">
        <v>111</v>
      </c>
      <c r="AC1104" t="s">
        <v>113</v>
      </c>
      <c r="AD1104" t="s">
        <v>113</v>
      </c>
      <c r="AG1104" t="s">
        <v>113</v>
      </c>
      <c r="AH1104" t="s">
        <v>111</v>
      </c>
      <c r="AI1104" t="s">
        <v>113</v>
      </c>
      <c r="AJ1104" t="s">
        <v>131</v>
      </c>
      <c r="AL1104" t="s">
        <v>115</v>
      </c>
      <c r="AN1104" t="s">
        <v>365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B1104" t="s">
        <v>113</v>
      </c>
      <c r="BD1104" t="s">
        <v>113</v>
      </c>
      <c r="BF1104" t="s">
        <v>113</v>
      </c>
      <c r="BG1104" t="s">
        <v>111</v>
      </c>
      <c r="BH1104" t="s">
        <v>111</v>
      </c>
      <c r="BI1104" t="s">
        <v>113</v>
      </c>
      <c r="BJ1104" t="s">
        <v>113</v>
      </c>
      <c r="BK1104" t="s">
        <v>113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113</v>
      </c>
      <c r="BQ1104" t="s">
        <v>113</v>
      </c>
      <c r="BR1104" t="s">
        <v>111</v>
      </c>
      <c r="BS1104" t="s">
        <v>113</v>
      </c>
      <c r="BT1104" t="s">
        <v>113</v>
      </c>
      <c r="BU1104" t="s">
        <v>111</v>
      </c>
      <c r="BV1104" t="s">
        <v>111</v>
      </c>
      <c r="BW1104" t="s">
        <v>111</v>
      </c>
      <c r="BX1104" t="s">
        <v>113</v>
      </c>
      <c r="BY1104" t="s">
        <v>111</v>
      </c>
      <c r="BZ1104" t="s">
        <v>113</v>
      </c>
      <c r="CA1104" t="s">
        <v>113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111</v>
      </c>
      <c r="CJ1104" t="s">
        <v>111</v>
      </c>
      <c r="CK1104" t="s">
        <v>113</v>
      </c>
      <c r="CL1104" t="s">
        <v>111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  <c r="CW1104" t="s">
        <v>113</v>
      </c>
    </row>
    <row r="1105" spans="1:101" x14ac:dyDescent="0.25">
      <c r="A1105" t="s">
        <v>117</v>
      </c>
      <c r="B1105">
        <v>162566</v>
      </c>
      <c r="C1105" t="s">
        <v>7400</v>
      </c>
      <c r="D1105" t="s">
        <v>102</v>
      </c>
      <c r="E1105" t="s">
        <v>7401</v>
      </c>
      <c r="F1105" t="s">
        <v>7401</v>
      </c>
      <c r="G1105" t="s">
        <v>7402</v>
      </c>
      <c r="H1105" t="s">
        <v>7403</v>
      </c>
      <c r="I1105" t="s">
        <v>169</v>
      </c>
      <c r="K1105" t="s">
        <v>170</v>
      </c>
      <c r="L1105">
        <v>238463</v>
      </c>
      <c r="M1105">
        <v>6565116888</v>
      </c>
      <c r="N1105" t="s">
        <v>7404</v>
      </c>
      <c r="O1105">
        <v>1</v>
      </c>
      <c r="V1105" t="s">
        <v>110</v>
      </c>
      <c r="W1105" s="1">
        <v>40990</v>
      </c>
      <c r="Y1105" s="1">
        <v>43627</v>
      </c>
      <c r="Z1105" s="2">
        <v>43009</v>
      </c>
      <c r="AA1105" t="s">
        <v>7405</v>
      </c>
      <c r="AB1105" t="s">
        <v>111</v>
      </c>
      <c r="AC1105" t="s">
        <v>113</v>
      </c>
      <c r="AD1105" t="s">
        <v>113</v>
      </c>
      <c r="AG1105" t="s">
        <v>113</v>
      </c>
      <c r="AH1105" t="s">
        <v>111</v>
      </c>
      <c r="AI1105" t="s">
        <v>113</v>
      </c>
      <c r="AJ1105" t="s">
        <v>173</v>
      </c>
      <c r="AK1105" t="s">
        <v>7406</v>
      </c>
      <c r="AL1105" t="s">
        <v>199</v>
      </c>
      <c r="AN1105" t="s">
        <v>170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B1105" t="s">
        <v>113</v>
      </c>
      <c r="BD1105" t="s">
        <v>113</v>
      </c>
      <c r="BF1105" t="s">
        <v>113</v>
      </c>
      <c r="BG1105" t="s">
        <v>113</v>
      </c>
      <c r="BH1105" t="s">
        <v>113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113</v>
      </c>
      <c r="BV1105" t="s">
        <v>111</v>
      </c>
      <c r="BW1105" t="s">
        <v>111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  <c r="CW1105" t="s">
        <v>113</v>
      </c>
    </row>
    <row r="1106" spans="1:101" x14ac:dyDescent="0.25">
      <c r="A1106" t="s">
        <v>117</v>
      </c>
      <c r="B1106">
        <v>162788</v>
      </c>
      <c r="C1106" t="s">
        <v>7407</v>
      </c>
      <c r="D1106" t="s">
        <v>102</v>
      </c>
      <c r="E1106" t="s">
        <v>7408</v>
      </c>
      <c r="F1106" t="s">
        <v>7408</v>
      </c>
      <c r="G1106" t="s">
        <v>7409</v>
      </c>
      <c r="I1106" t="s">
        <v>1498</v>
      </c>
      <c r="K1106" t="s">
        <v>1149</v>
      </c>
      <c r="L1106" t="s">
        <v>7390</v>
      </c>
      <c r="M1106" t="s">
        <v>7410</v>
      </c>
      <c r="N1106" t="s">
        <v>7411</v>
      </c>
      <c r="O1106">
        <v>0</v>
      </c>
      <c r="V1106" t="s">
        <v>110</v>
      </c>
      <c r="W1106" s="1">
        <v>40998</v>
      </c>
      <c r="Y1106" s="1">
        <v>43920</v>
      </c>
      <c r="Z1106" s="2">
        <v>43009</v>
      </c>
      <c r="AA1106" t="s">
        <v>7412</v>
      </c>
      <c r="AB1106" t="s">
        <v>111</v>
      </c>
      <c r="AC1106" t="s">
        <v>113</v>
      </c>
      <c r="AD1106" t="s">
        <v>113</v>
      </c>
      <c r="AG1106" t="s">
        <v>113</v>
      </c>
      <c r="AH1106" t="s">
        <v>111</v>
      </c>
      <c r="AI1106" t="s">
        <v>113</v>
      </c>
      <c r="AJ1106" t="s">
        <v>114</v>
      </c>
      <c r="AL1106" t="s">
        <v>115</v>
      </c>
      <c r="AN1106" t="s">
        <v>1149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B1106" t="s">
        <v>113</v>
      </c>
      <c r="BD1106" t="s">
        <v>113</v>
      </c>
      <c r="BF1106" t="s">
        <v>113</v>
      </c>
      <c r="BG1106" t="s">
        <v>113</v>
      </c>
      <c r="BH1106" t="s">
        <v>111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113</v>
      </c>
      <c r="BV1106" t="s">
        <v>111</v>
      </c>
      <c r="BW1106" t="s">
        <v>111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  <c r="CW1106" t="s">
        <v>113</v>
      </c>
    </row>
    <row r="1107" spans="1:101" x14ac:dyDescent="0.25">
      <c r="A1107" t="s">
        <v>117</v>
      </c>
      <c r="B1107">
        <v>306543</v>
      </c>
      <c r="C1107" t="s">
        <v>7413</v>
      </c>
      <c r="D1107" t="s">
        <v>102</v>
      </c>
      <c r="E1107" t="s">
        <v>7414</v>
      </c>
      <c r="F1107" t="s">
        <v>7414</v>
      </c>
      <c r="G1107" t="s">
        <v>7415</v>
      </c>
      <c r="I1107" t="s">
        <v>3110</v>
      </c>
      <c r="K1107" t="s">
        <v>3111</v>
      </c>
      <c r="L1107" t="s">
        <v>7416</v>
      </c>
      <c r="M1107" t="s">
        <v>7417</v>
      </c>
      <c r="O1107">
        <v>2</v>
      </c>
      <c r="V1107" t="s">
        <v>110</v>
      </c>
      <c r="W1107" s="1">
        <v>43911</v>
      </c>
      <c r="Y1107" s="1">
        <v>43911</v>
      </c>
      <c r="Z1107" s="2">
        <v>43009</v>
      </c>
      <c r="AA1107" t="s">
        <v>7418</v>
      </c>
      <c r="AB1107" t="s">
        <v>113</v>
      </c>
      <c r="AC1107" t="s">
        <v>113</v>
      </c>
      <c r="AD1107" t="s">
        <v>113</v>
      </c>
      <c r="AG1107" t="s">
        <v>113</v>
      </c>
      <c r="AH1107" t="s">
        <v>111</v>
      </c>
      <c r="AI1107" t="s">
        <v>113</v>
      </c>
      <c r="AJ1107" t="s">
        <v>114</v>
      </c>
      <c r="AL1107" t="s">
        <v>115</v>
      </c>
      <c r="AN1107" t="s">
        <v>3111</v>
      </c>
      <c r="AO1107" t="s">
        <v>113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B1107" t="s">
        <v>113</v>
      </c>
      <c r="BD1107" t="s">
        <v>113</v>
      </c>
      <c r="BF1107" t="s">
        <v>113</v>
      </c>
      <c r="BG1107" t="s">
        <v>113</v>
      </c>
      <c r="BH1107" t="s">
        <v>111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113</v>
      </c>
      <c r="BV1107" t="s">
        <v>111</v>
      </c>
      <c r="BW1107" t="s">
        <v>111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  <c r="CW1107" t="s">
        <v>113</v>
      </c>
    </row>
    <row r="1108" spans="1:101" x14ac:dyDescent="0.25">
      <c r="A1108" t="s">
        <v>100</v>
      </c>
      <c r="B1108">
        <v>286271</v>
      </c>
      <c r="C1108" t="s">
        <v>7419</v>
      </c>
      <c r="D1108" t="s">
        <v>102</v>
      </c>
      <c r="E1108" t="s">
        <v>7420</v>
      </c>
      <c r="F1108" t="s">
        <v>7420</v>
      </c>
      <c r="G1108" t="s">
        <v>7421</v>
      </c>
      <c r="H1108" t="s">
        <v>5908</v>
      </c>
      <c r="I1108" t="s">
        <v>106</v>
      </c>
      <c r="J1108" t="s">
        <v>107</v>
      </c>
      <c r="K1108" t="s">
        <v>108</v>
      </c>
      <c r="L1108">
        <v>10152</v>
      </c>
      <c r="M1108" t="s">
        <v>7422</v>
      </c>
      <c r="O1108">
        <v>2</v>
      </c>
      <c r="V1108" t="s">
        <v>110</v>
      </c>
      <c r="W1108" s="1">
        <v>42719</v>
      </c>
      <c r="Y1108" s="1">
        <v>43942</v>
      </c>
      <c r="Z1108" s="2">
        <v>43891</v>
      </c>
      <c r="AA1108" t="s">
        <v>7423</v>
      </c>
      <c r="AB1108" t="s">
        <v>113</v>
      </c>
      <c r="AC1108" t="s">
        <v>113</v>
      </c>
      <c r="AD1108" t="s">
        <v>113</v>
      </c>
      <c r="AG1108" t="s">
        <v>113</v>
      </c>
      <c r="AH1108" t="s">
        <v>111</v>
      </c>
      <c r="AI1108" t="s">
        <v>113</v>
      </c>
      <c r="AJ1108" t="s">
        <v>293</v>
      </c>
      <c r="AL1108" t="s">
        <v>115</v>
      </c>
      <c r="AM1108" t="s">
        <v>116</v>
      </c>
      <c r="AN1108" t="s">
        <v>108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B1108" t="s">
        <v>111</v>
      </c>
      <c r="BC1108" t="s">
        <v>7424</v>
      </c>
      <c r="BD1108" t="s">
        <v>113</v>
      </c>
      <c r="BF1108" t="s">
        <v>113</v>
      </c>
      <c r="BG1108" t="s">
        <v>113</v>
      </c>
      <c r="BH1108" t="s">
        <v>111</v>
      </c>
      <c r="BI1108" t="s">
        <v>113</v>
      </c>
      <c r="BJ1108" t="s">
        <v>113</v>
      </c>
      <c r="BK1108" t="s">
        <v>113</v>
      </c>
      <c r="BL1108" t="s">
        <v>111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113</v>
      </c>
      <c r="BV1108" t="s">
        <v>111</v>
      </c>
      <c r="BW1108" t="s">
        <v>111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  <c r="CW1108" t="s">
        <v>113</v>
      </c>
    </row>
    <row r="1109" spans="1:101" x14ac:dyDescent="0.25">
      <c r="A1109" t="s">
        <v>175</v>
      </c>
      <c r="B1109">
        <v>269936</v>
      </c>
      <c r="C1109" t="s">
        <v>7425</v>
      </c>
      <c r="D1109" t="s">
        <v>102</v>
      </c>
      <c r="E1109" t="s">
        <v>7426</v>
      </c>
      <c r="F1109" t="s">
        <v>7426</v>
      </c>
      <c r="G1109" t="s">
        <v>7427</v>
      </c>
      <c r="H1109" t="s">
        <v>4215</v>
      </c>
      <c r="I1109" t="s">
        <v>7428</v>
      </c>
      <c r="J1109" t="s">
        <v>180</v>
      </c>
      <c r="K1109" t="s">
        <v>108</v>
      </c>
      <c r="L1109">
        <v>94404</v>
      </c>
      <c r="M1109" t="s">
        <v>7429</v>
      </c>
      <c r="N1109" t="s">
        <v>7430</v>
      </c>
      <c r="O1109">
        <v>0</v>
      </c>
      <c r="V1109" t="s">
        <v>110</v>
      </c>
      <c r="W1109" s="1">
        <v>42200</v>
      </c>
      <c r="Y1109" s="1">
        <v>43896</v>
      </c>
      <c r="Z1109" s="2">
        <v>43009</v>
      </c>
      <c r="AA1109" t="s">
        <v>7431</v>
      </c>
      <c r="AB1109" t="s">
        <v>113</v>
      </c>
      <c r="AC1109" t="s">
        <v>113</v>
      </c>
      <c r="AD1109" t="s">
        <v>113</v>
      </c>
      <c r="AG1109" t="s">
        <v>111</v>
      </c>
      <c r="AH1109" t="s">
        <v>113</v>
      </c>
      <c r="AI1109" t="s">
        <v>113</v>
      </c>
      <c r="AJ1109" t="s">
        <v>114</v>
      </c>
      <c r="AL1109" t="s">
        <v>115</v>
      </c>
      <c r="AM1109" t="s">
        <v>116</v>
      </c>
      <c r="AN1109" t="s">
        <v>108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B1109" t="s">
        <v>113</v>
      </c>
      <c r="BD1109" t="s">
        <v>113</v>
      </c>
      <c r="BF1109" t="s">
        <v>113</v>
      </c>
      <c r="BG1109" t="s">
        <v>113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113</v>
      </c>
      <c r="BV1109" t="s">
        <v>111</v>
      </c>
      <c r="BW1109" t="s">
        <v>111</v>
      </c>
      <c r="BX1109" t="s">
        <v>113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  <c r="CW1109" t="s">
        <v>113</v>
      </c>
    </row>
    <row r="1110" spans="1:101" x14ac:dyDescent="0.25">
      <c r="A1110" t="s">
        <v>263</v>
      </c>
      <c r="B1110">
        <v>288910</v>
      </c>
      <c r="C1110" t="s">
        <v>7432</v>
      </c>
      <c r="D1110" t="s">
        <v>102</v>
      </c>
      <c r="E1110" t="s">
        <v>7433</v>
      </c>
      <c r="F1110" t="s">
        <v>7433</v>
      </c>
      <c r="M1110" t="s">
        <v>7434</v>
      </c>
      <c r="O1110">
        <v>0</v>
      </c>
      <c r="V1110" t="s">
        <v>110</v>
      </c>
      <c r="W1110" s="1">
        <v>42950</v>
      </c>
      <c r="Y1110" s="1">
        <v>43923</v>
      </c>
      <c r="Z1110" s="2">
        <v>43009</v>
      </c>
      <c r="AA1110" t="s">
        <v>7435</v>
      </c>
      <c r="AB1110" t="s">
        <v>113</v>
      </c>
      <c r="AC1110" t="s">
        <v>113</v>
      </c>
      <c r="AD1110" t="s">
        <v>113</v>
      </c>
      <c r="AG1110" t="s">
        <v>113</v>
      </c>
      <c r="AH1110" t="s">
        <v>111</v>
      </c>
      <c r="AI1110" t="s">
        <v>113</v>
      </c>
      <c r="AJ1110" t="s">
        <v>114</v>
      </c>
      <c r="AL1110" t="s">
        <v>115</v>
      </c>
      <c r="AM1110" t="s">
        <v>116</v>
      </c>
      <c r="AN1110" t="s">
        <v>108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B1110" t="s">
        <v>113</v>
      </c>
      <c r="BD1110" t="s">
        <v>113</v>
      </c>
      <c r="BF1110" t="s">
        <v>113</v>
      </c>
      <c r="BG1110" t="s">
        <v>113</v>
      </c>
      <c r="BH1110" t="s">
        <v>113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111</v>
      </c>
      <c r="BR1110" t="s">
        <v>113</v>
      </c>
      <c r="BS1110" t="s">
        <v>113</v>
      </c>
      <c r="BT1110" t="s">
        <v>113</v>
      </c>
      <c r="BU1110" t="s">
        <v>113</v>
      </c>
      <c r="BV1110" t="s">
        <v>113</v>
      </c>
      <c r="BW1110" t="s">
        <v>111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  <c r="CW1110" t="s">
        <v>113</v>
      </c>
    </row>
    <row r="1111" spans="1:101" x14ac:dyDescent="0.25">
      <c r="A1111" t="s">
        <v>117</v>
      </c>
      <c r="B1111">
        <v>294573</v>
      </c>
      <c r="C1111" t="s">
        <v>7436</v>
      </c>
      <c r="D1111" t="s">
        <v>102</v>
      </c>
      <c r="E1111" t="s">
        <v>7437</v>
      </c>
      <c r="F1111" t="s">
        <v>7437</v>
      </c>
      <c r="G1111" t="s">
        <v>5764</v>
      </c>
      <c r="H1111" t="s">
        <v>5334</v>
      </c>
      <c r="I1111" t="s">
        <v>121</v>
      </c>
      <c r="K1111" t="s">
        <v>122</v>
      </c>
      <c r="L1111" t="s">
        <v>123</v>
      </c>
      <c r="M1111" t="s">
        <v>7438</v>
      </c>
      <c r="N1111" t="s">
        <v>7439</v>
      </c>
      <c r="O1111">
        <v>0</v>
      </c>
      <c r="V1111" t="s">
        <v>110</v>
      </c>
      <c r="W1111" s="1">
        <v>43182</v>
      </c>
      <c r="Y1111" s="1">
        <v>43920</v>
      </c>
      <c r="Z1111" s="2">
        <v>43009</v>
      </c>
      <c r="AA1111" t="s">
        <v>7440</v>
      </c>
      <c r="AB1111" t="s">
        <v>111</v>
      </c>
      <c r="AC1111" t="s">
        <v>113</v>
      </c>
      <c r="AD1111" t="s">
        <v>113</v>
      </c>
      <c r="AG1111" t="s">
        <v>113</v>
      </c>
      <c r="AH1111" t="s">
        <v>111</v>
      </c>
      <c r="AI1111" t="s">
        <v>113</v>
      </c>
      <c r="AJ1111" t="s">
        <v>131</v>
      </c>
      <c r="AL1111" t="s">
        <v>115</v>
      </c>
      <c r="AN1111" t="s">
        <v>122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B1111" t="s">
        <v>113</v>
      </c>
      <c r="BD1111" t="s">
        <v>113</v>
      </c>
      <c r="BF1111" t="s">
        <v>113</v>
      </c>
      <c r="BG1111" t="s">
        <v>113</v>
      </c>
      <c r="BH1111" t="s">
        <v>111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111</v>
      </c>
      <c r="BW1111" t="s">
        <v>111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  <c r="CW1111" t="s">
        <v>113</v>
      </c>
    </row>
    <row r="1112" spans="1:101" x14ac:dyDescent="0.25">
      <c r="A1112" t="s">
        <v>117</v>
      </c>
      <c r="B1112">
        <v>139756</v>
      </c>
      <c r="C1112" t="s">
        <v>7441</v>
      </c>
      <c r="D1112" t="s">
        <v>102</v>
      </c>
      <c r="E1112" t="s">
        <v>7442</v>
      </c>
      <c r="F1112" t="s">
        <v>7442</v>
      </c>
      <c r="G1112" t="s">
        <v>7443</v>
      </c>
      <c r="I1112" t="s">
        <v>4127</v>
      </c>
      <c r="K1112" t="s">
        <v>150</v>
      </c>
      <c r="L1112" t="s">
        <v>4128</v>
      </c>
      <c r="M1112" t="s">
        <v>7444</v>
      </c>
      <c r="N1112" t="s">
        <v>7445</v>
      </c>
      <c r="O1112">
        <v>0</v>
      </c>
      <c r="V1112" t="s">
        <v>110</v>
      </c>
      <c r="W1112" s="1">
        <v>40998</v>
      </c>
      <c r="Y1112" s="1">
        <v>43859</v>
      </c>
      <c r="Z1112" s="2">
        <v>43009</v>
      </c>
      <c r="AA1112" t="s">
        <v>7446</v>
      </c>
      <c r="AB1112" t="s">
        <v>111</v>
      </c>
      <c r="AC1112" t="s">
        <v>113</v>
      </c>
      <c r="AD1112" t="s">
        <v>113</v>
      </c>
      <c r="AF1112" t="s">
        <v>7447</v>
      </c>
      <c r="AG1112" t="s">
        <v>113</v>
      </c>
      <c r="AH1112" t="s">
        <v>111</v>
      </c>
      <c r="AI1112" t="s">
        <v>113</v>
      </c>
      <c r="AJ1112" t="s">
        <v>131</v>
      </c>
      <c r="AL1112" t="s">
        <v>3846</v>
      </c>
      <c r="AN1112" t="s">
        <v>150</v>
      </c>
      <c r="AO1112" t="s">
        <v>111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B1112" t="s">
        <v>113</v>
      </c>
      <c r="BD1112" t="s">
        <v>113</v>
      </c>
      <c r="BF1112" t="s">
        <v>113</v>
      </c>
      <c r="BG1112" t="s">
        <v>113</v>
      </c>
      <c r="BH1112" t="s">
        <v>111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113</v>
      </c>
      <c r="BV1112" t="s">
        <v>113</v>
      </c>
      <c r="BW1112" t="s">
        <v>111</v>
      </c>
      <c r="BX1112" t="s">
        <v>113</v>
      </c>
      <c r="BY1112" t="s">
        <v>111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111</v>
      </c>
      <c r="CK1112" t="s">
        <v>113</v>
      </c>
      <c r="CL1112" t="s">
        <v>111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  <c r="CW1112" t="s">
        <v>113</v>
      </c>
    </row>
    <row r="1113" spans="1:101" x14ac:dyDescent="0.25">
      <c r="A1113" t="s">
        <v>175</v>
      </c>
      <c r="B1113">
        <v>286040</v>
      </c>
      <c r="C1113" t="s">
        <v>7448</v>
      </c>
      <c r="D1113" t="s">
        <v>102</v>
      </c>
      <c r="E1113" t="s">
        <v>7449</v>
      </c>
      <c r="F1113" t="s">
        <v>7449</v>
      </c>
      <c r="G1113" t="s">
        <v>4669</v>
      </c>
      <c r="H1113" t="s">
        <v>1074</v>
      </c>
      <c r="I1113" t="s">
        <v>234</v>
      </c>
      <c r="J1113" t="s">
        <v>180</v>
      </c>
      <c r="K1113" t="s">
        <v>108</v>
      </c>
      <c r="L1113">
        <v>94111</v>
      </c>
      <c r="M1113" t="s">
        <v>7450</v>
      </c>
      <c r="N1113" t="s">
        <v>7451</v>
      </c>
      <c r="O1113">
        <v>0</v>
      </c>
      <c r="V1113" t="s">
        <v>110</v>
      </c>
      <c r="W1113" s="1">
        <v>42709</v>
      </c>
      <c r="Y1113" s="1">
        <v>43920</v>
      </c>
      <c r="Z1113" s="2">
        <v>43009</v>
      </c>
      <c r="AA1113" t="s">
        <v>7452</v>
      </c>
      <c r="AB1113" t="s">
        <v>113</v>
      </c>
      <c r="AC1113" t="s">
        <v>113</v>
      </c>
      <c r="AD1113" t="s">
        <v>113</v>
      </c>
      <c r="AG1113" t="s">
        <v>111</v>
      </c>
      <c r="AH1113" t="s">
        <v>113</v>
      </c>
      <c r="AI1113" t="s">
        <v>113</v>
      </c>
      <c r="AJ1113" t="s">
        <v>131</v>
      </c>
      <c r="AL1113" t="s">
        <v>115</v>
      </c>
      <c r="AN1113" t="s">
        <v>122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B1113" t="s">
        <v>113</v>
      </c>
      <c r="BD1113" t="s">
        <v>113</v>
      </c>
      <c r="BF1113" t="s">
        <v>113</v>
      </c>
      <c r="BG1113" t="s">
        <v>113</v>
      </c>
      <c r="BH1113" t="s">
        <v>113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113</v>
      </c>
      <c r="BV1113" t="s">
        <v>113</v>
      </c>
      <c r="BW1113" t="s">
        <v>111</v>
      </c>
      <c r="BX1113" t="s">
        <v>113</v>
      </c>
      <c r="BY1113" t="s">
        <v>113</v>
      </c>
      <c r="BZ1113" t="s">
        <v>113</v>
      </c>
      <c r="CA1113" t="s">
        <v>113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  <c r="CW1113" t="s">
        <v>113</v>
      </c>
    </row>
    <row r="1114" spans="1:101" x14ac:dyDescent="0.25">
      <c r="A1114" t="s">
        <v>117</v>
      </c>
      <c r="B1114">
        <v>163009</v>
      </c>
      <c r="C1114" t="s">
        <v>7453</v>
      </c>
      <c r="D1114" t="s">
        <v>102</v>
      </c>
      <c r="E1114" t="s">
        <v>7454</v>
      </c>
      <c r="F1114" t="s">
        <v>7454</v>
      </c>
      <c r="G1114" t="s">
        <v>7455</v>
      </c>
      <c r="I1114" t="s">
        <v>7456</v>
      </c>
      <c r="K1114" t="s">
        <v>623</v>
      </c>
      <c r="L1114" t="s">
        <v>7457</v>
      </c>
      <c r="M1114" t="s">
        <v>7458</v>
      </c>
      <c r="N1114" t="s">
        <v>7459</v>
      </c>
      <c r="O1114">
        <v>8</v>
      </c>
      <c r="P1114" t="s">
        <v>7460</v>
      </c>
      <c r="R1114" t="s">
        <v>622</v>
      </c>
      <c r="T1114" t="s">
        <v>623</v>
      </c>
      <c r="U1114" t="s">
        <v>7461</v>
      </c>
      <c r="V1114" t="s">
        <v>110</v>
      </c>
      <c r="W1114" s="1">
        <v>43006</v>
      </c>
      <c r="Y1114" s="1">
        <v>43942</v>
      </c>
      <c r="Z1114" s="2">
        <v>43891</v>
      </c>
      <c r="AB1114" t="s">
        <v>113</v>
      </c>
      <c r="AC1114" t="s">
        <v>113</v>
      </c>
      <c r="AD1114" t="s">
        <v>113</v>
      </c>
      <c r="AG1114" t="s">
        <v>113</v>
      </c>
      <c r="AH1114" t="s">
        <v>111</v>
      </c>
      <c r="AI1114" t="s">
        <v>113</v>
      </c>
      <c r="AJ1114" t="s">
        <v>131</v>
      </c>
      <c r="AL1114" t="s">
        <v>1060</v>
      </c>
      <c r="AN1114" t="s">
        <v>623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B1114" t="s">
        <v>113</v>
      </c>
      <c r="BD1114" t="s">
        <v>113</v>
      </c>
      <c r="BF1114" t="s">
        <v>113</v>
      </c>
      <c r="BG1114" t="s">
        <v>113</v>
      </c>
      <c r="BH1114" t="s">
        <v>111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113</v>
      </c>
      <c r="BV1114" t="s">
        <v>113</v>
      </c>
      <c r="BW1114" t="s">
        <v>111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  <c r="CW1114" t="s">
        <v>113</v>
      </c>
    </row>
    <row r="1115" spans="1:101" x14ac:dyDescent="0.25">
      <c r="A1115" t="s">
        <v>117</v>
      </c>
      <c r="B1115">
        <v>282479</v>
      </c>
      <c r="C1115" t="s">
        <v>7462</v>
      </c>
      <c r="D1115" t="s">
        <v>102</v>
      </c>
      <c r="E1115" t="s">
        <v>7463</v>
      </c>
      <c r="F1115" t="s">
        <v>7463</v>
      </c>
      <c r="G1115" t="s">
        <v>7464</v>
      </c>
      <c r="H1115" t="s">
        <v>7465</v>
      </c>
      <c r="I1115" t="s">
        <v>128</v>
      </c>
      <c r="K1115" t="s">
        <v>219</v>
      </c>
      <c r="M1115" t="s">
        <v>7466</v>
      </c>
      <c r="N1115" t="s">
        <v>7467</v>
      </c>
      <c r="O1115">
        <v>0</v>
      </c>
      <c r="V1115" t="s">
        <v>110</v>
      </c>
      <c r="W1115" s="1">
        <v>42426</v>
      </c>
      <c r="Y1115" s="1">
        <v>43916</v>
      </c>
      <c r="Z1115" s="2">
        <v>43009</v>
      </c>
      <c r="AA1115" t="s">
        <v>7468</v>
      </c>
      <c r="AB1115" t="s">
        <v>111</v>
      </c>
      <c r="AC1115" t="s">
        <v>113</v>
      </c>
      <c r="AD1115" t="s">
        <v>113</v>
      </c>
      <c r="AF1115" t="s">
        <v>7469</v>
      </c>
      <c r="AG1115" t="s">
        <v>113</v>
      </c>
      <c r="AH1115" t="s">
        <v>111</v>
      </c>
      <c r="AI1115" t="s">
        <v>113</v>
      </c>
      <c r="AJ1115" t="s">
        <v>131</v>
      </c>
      <c r="AL1115" t="s">
        <v>115</v>
      </c>
      <c r="AN1115" t="s">
        <v>219</v>
      </c>
      <c r="AO1115" t="s">
        <v>113</v>
      </c>
      <c r="AP1115" t="s">
        <v>113</v>
      </c>
      <c r="AQ1115" t="s">
        <v>111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B1115" t="s">
        <v>113</v>
      </c>
      <c r="BD1115" t="s">
        <v>113</v>
      </c>
      <c r="BF1115" t="s">
        <v>113</v>
      </c>
      <c r="BG1115" t="s">
        <v>113</v>
      </c>
      <c r="BH1115" t="s">
        <v>111</v>
      </c>
      <c r="BI1115" t="s">
        <v>113</v>
      </c>
      <c r="BJ1115" t="s">
        <v>113</v>
      </c>
      <c r="BK1115" t="s">
        <v>113</v>
      </c>
      <c r="BL1115" t="s">
        <v>111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113</v>
      </c>
      <c r="BV1115" t="s">
        <v>111</v>
      </c>
      <c r="BW1115" t="s">
        <v>111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  <c r="CW1115" t="s">
        <v>113</v>
      </c>
    </row>
    <row r="1116" spans="1:101" x14ac:dyDescent="0.25">
      <c r="A1116" t="s">
        <v>175</v>
      </c>
      <c r="B1116">
        <v>307400</v>
      </c>
      <c r="C1116" t="s">
        <v>7470</v>
      </c>
      <c r="D1116" t="s">
        <v>102</v>
      </c>
      <c r="E1116" t="s">
        <v>7471</v>
      </c>
      <c r="F1116" t="s">
        <v>7471</v>
      </c>
      <c r="G1116" t="s">
        <v>7472</v>
      </c>
      <c r="H1116" t="s">
        <v>7473</v>
      </c>
      <c r="I1116" t="s">
        <v>234</v>
      </c>
      <c r="J1116" t="s">
        <v>180</v>
      </c>
      <c r="K1116" t="s">
        <v>108</v>
      </c>
      <c r="L1116">
        <v>94111</v>
      </c>
      <c r="M1116" t="s">
        <v>7474</v>
      </c>
      <c r="O1116">
        <v>0</v>
      </c>
      <c r="V1116" t="s">
        <v>110</v>
      </c>
      <c r="W1116" s="1">
        <v>43874</v>
      </c>
      <c r="Y1116" s="1">
        <v>43880</v>
      </c>
      <c r="Z1116" s="2">
        <v>43009</v>
      </c>
      <c r="AA1116" t="s">
        <v>7475</v>
      </c>
      <c r="AB1116" t="s">
        <v>113</v>
      </c>
      <c r="AC1116" t="s">
        <v>113</v>
      </c>
      <c r="AD1116" t="s">
        <v>113</v>
      </c>
      <c r="AG1116" t="s">
        <v>113</v>
      </c>
      <c r="AH1116" t="s">
        <v>111</v>
      </c>
      <c r="AI1116" t="s">
        <v>113</v>
      </c>
      <c r="AJ1116" t="s">
        <v>114</v>
      </c>
      <c r="AL1116" t="s">
        <v>115</v>
      </c>
      <c r="AM1116" t="s">
        <v>116</v>
      </c>
      <c r="AN1116" t="s">
        <v>108</v>
      </c>
      <c r="AO1116" t="s">
        <v>113</v>
      </c>
      <c r="AP1116" t="s">
        <v>113</v>
      </c>
      <c r="AQ1116" t="s">
        <v>111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B1116" t="s">
        <v>113</v>
      </c>
      <c r="BD1116" t="s">
        <v>111</v>
      </c>
      <c r="BE1116" t="s">
        <v>113</v>
      </c>
      <c r="BF1116" t="s">
        <v>113</v>
      </c>
      <c r="BG1116" t="s">
        <v>113</v>
      </c>
      <c r="BH1116" t="s">
        <v>111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113</v>
      </c>
      <c r="BV1116" t="s">
        <v>111</v>
      </c>
      <c r="BW1116" t="s">
        <v>111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  <c r="CW1116" t="s">
        <v>113</v>
      </c>
    </row>
    <row r="1117" spans="1:101" x14ac:dyDescent="0.25">
      <c r="A1117" t="s">
        <v>100</v>
      </c>
      <c r="B1117">
        <v>158233</v>
      </c>
      <c r="C1117" t="s">
        <v>7476</v>
      </c>
      <c r="D1117" t="s">
        <v>102</v>
      </c>
      <c r="E1117" t="s">
        <v>7477</v>
      </c>
      <c r="F1117" t="s">
        <v>7478</v>
      </c>
      <c r="G1117" t="s">
        <v>7479</v>
      </c>
      <c r="H1117" t="s">
        <v>7480</v>
      </c>
      <c r="I1117" t="s">
        <v>106</v>
      </c>
      <c r="J1117" t="s">
        <v>107</v>
      </c>
      <c r="K1117" t="s">
        <v>108</v>
      </c>
      <c r="L1117">
        <v>10105</v>
      </c>
      <c r="M1117" t="s">
        <v>7481</v>
      </c>
      <c r="N1117" t="s">
        <v>7482</v>
      </c>
      <c r="O1117">
        <v>0</v>
      </c>
      <c r="V1117" t="s">
        <v>110</v>
      </c>
      <c r="W1117" s="1">
        <v>40998</v>
      </c>
      <c r="Y1117" s="1">
        <v>43951</v>
      </c>
      <c r="Z1117" s="2">
        <v>43891</v>
      </c>
      <c r="AA1117" t="s">
        <v>7483</v>
      </c>
      <c r="AB1117" t="s">
        <v>113</v>
      </c>
      <c r="AC1117" t="s">
        <v>113</v>
      </c>
      <c r="AD1117" t="s">
        <v>113</v>
      </c>
      <c r="AG1117" t="s">
        <v>113</v>
      </c>
      <c r="AH1117" t="s">
        <v>111</v>
      </c>
      <c r="AI1117" t="s">
        <v>113</v>
      </c>
      <c r="AJ1117" t="s">
        <v>114</v>
      </c>
      <c r="AL1117" t="s">
        <v>115</v>
      </c>
      <c r="AM1117" t="s">
        <v>116</v>
      </c>
      <c r="AN1117" t="s">
        <v>108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B1117" t="s">
        <v>113</v>
      </c>
      <c r="BD1117" t="s">
        <v>113</v>
      </c>
      <c r="BF1117" t="s">
        <v>113</v>
      </c>
      <c r="BG1117" t="s">
        <v>113</v>
      </c>
      <c r="BH1117" t="s">
        <v>111</v>
      </c>
      <c r="BI1117" t="s">
        <v>113</v>
      </c>
      <c r="BJ1117" t="s">
        <v>113</v>
      </c>
      <c r="BK1117" t="s">
        <v>113</v>
      </c>
      <c r="BL1117" t="s">
        <v>113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111</v>
      </c>
      <c r="BV1117" t="s">
        <v>111</v>
      </c>
      <c r="BW1117" t="s">
        <v>111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  <c r="CW1117" t="s">
        <v>113</v>
      </c>
    </row>
    <row r="1118" spans="1:101" x14ac:dyDescent="0.25">
      <c r="A1118" t="s">
        <v>100</v>
      </c>
      <c r="B1118">
        <v>307449</v>
      </c>
      <c r="C1118" t="s">
        <v>7484</v>
      </c>
      <c r="D1118" t="s">
        <v>102</v>
      </c>
      <c r="E1118" t="s">
        <v>7485</v>
      </c>
      <c r="F1118" t="s">
        <v>7485</v>
      </c>
      <c r="G1118" t="s">
        <v>7486</v>
      </c>
      <c r="I1118" t="s">
        <v>7487</v>
      </c>
      <c r="J1118" t="s">
        <v>107</v>
      </c>
      <c r="K1118" t="s">
        <v>108</v>
      </c>
      <c r="L1118">
        <v>11753</v>
      </c>
      <c r="M1118" t="s">
        <v>7488</v>
      </c>
      <c r="N1118" t="s">
        <v>7489</v>
      </c>
      <c r="O1118">
        <v>0</v>
      </c>
      <c r="V1118" t="s">
        <v>110</v>
      </c>
      <c r="W1118" s="1">
        <v>43867</v>
      </c>
      <c r="Y1118" s="1">
        <v>43867</v>
      </c>
      <c r="Z1118" s="2">
        <v>43009</v>
      </c>
      <c r="AA1118" t="s">
        <v>7490</v>
      </c>
      <c r="AB1118" t="s">
        <v>113</v>
      </c>
      <c r="AC1118" t="s">
        <v>113</v>
      </c>
      <c r="AD1118" t="s">
        <v>113</v>
      </c>
      <c r="AG1118" t="s">
        <v>113</v>
      </c>
      <c r="AH1118" t="s">
        <v>111</v>
      </c>
      <c r="AI1118" t="s">
        <v>113</v>
      </c>
      <c r="AJ1118" t="s">
        <v>114</v>
      </c>
      <c r="AL1118" t="s">
        <v>115</v>
      </c>
      <c r="AM1118" t="s">
        <v>116</v>
      </c>
      <c r="AN1118" t="s">
        <v>108</v>
      </c>
      <c r="AO1118" t="s">
        <v>113</v>
      </c>
      <c r="AP1118" t="s">
        <v>113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B1118" t="s">
        <v>113</v>
      </c>
      <c r="BD1118" t="s">
        <v>113</v>
      </c>
      <c r="BF1118" t="s">
        <v>113</v>
      </c>
      <c r="BG1118" t="s">
        <v>113</v>
      </c>
      <c r="BH1118" t="s">
        <v>113</v>
      </c>
      <c r="BI1118" t="s">
        <v>113</v>
      </c>
      <c r="BJ1118" t="s">
        <v>113</v>
      </c>
      <c r="BK1118" t="s">
        <v>113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113</v>
      </c>
      <c r="BV1118" t="s">
        <v>111</v>
      </c>
      <c r="BW1118" t="s">
        <v>111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  <c r="CW1118" t="s">
        <v>113</v>
      </c>
    </row>
    <row r="1119" spans="1:101" x14ac:dyDescent="0.25">
      <c r="A1119" t="s">
        <v>141</v>
      </c>
      <c r="B1119">
        <v>304983</v>
      </c>
      <c r="C1119" t="s">
        <v>7491</v>
      </c>
      <c r="D1119" t="s">
        <v>102</v>
      </c>
      <c r="E1119" t="s">
        <v>7492</v>
      </c>
      <c r="F1119" t="s">
        <v>7492</v>
      </c>
      <c r="G1119" t="s">
        <v>7493</v>
      </c>
      <c r="H1119" t="s">
        <v>7494</v>
      </c>
      <c r="I1119" t="s">
        <v>7495</v>
      </c>
      <c r="J1119" t="s">
        <v>548</v>
      </c>
      <c r="K1119" t="s">
        <v>108</v>
      </c>
      <c r="L1119">
        <v>84043</v>
      </c>
      <c r="M1119" t="s">
        <v>7496</v>
      </c>
      <c r="O1119">
        <v>0</v>
      </c>
      <c r="V1119" t="s">
        <v>110</v>
      </c>
      <c r="W1119" s="1">
        <v>43733</v>
      </c>
      <c r="Y1119" s="1">
        <v>43920</v>
      </c>
      <c r="Z1119" s="2">
        <v>43009</v>
      </c>
      <c r="AA1119" t="s">
        <v>7497</v>
      </c>
      <c r="AB1119" t="s">
        <v>113</v>
      </c>
      <c r="AC1119" t="s">
        <v>113</v>
      </c>
      <c r="AD1119" t="s">
        <v>113</v>
      </c>
      <c r="AG1119" t="s">
        <v>111</v>
      </c>
      <c r="AH1119" t="s">
        <v>113</v>
      </c>
      <c r="AI1119" t="s">
        <v>113</v>
      </c>
      <c r="AJ1119" t="s">
        <v>114</v>
      </c>
      <c r="AL1119" t="s">
        <v>115</v>
      </c>
      <c r="AM1119" t="s">
        <v>116</v>
      </c>
      <c r="AN1119" t="s">
        <v>108</v>
      </c>
      <c r="AO1119" t="s">
        <v>113</v>
      </c>
      <c r="AP1119" t="s">
        <v>113</v>
      </c>
      <c r="AQ1119" t="s">
        <v>113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B1119" t="s">
        <v>113</v>
      </c>
      <c r="BD1119" t="s">
        <v>113</v>
      </c>
      <c r="BF1119" t="s">
        <v>113</v>
      </c>
      <c r="BG1119" t="s">
        <v>113</v>
      </c>
      <c r="BH1119" t="s">
        <v>113</v>
      </c>
      <c r="BI1119" t="s">
        <v>113</v>
      </c>
      <c r="BJ1119" t="s">
        <v>113</v>
      </c>
      <c r="BK1119" t="s">
        <v>113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113</v>
      </c>
      <c r="BV1119" t="s">
        <v>111</v>
      </c>
      <c r="BW1119" t="s">
        <v>111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  <c r="CW1119" t="s">
        <v>113</v>
      </c>
    </row>
    <row r="1120" spans="1:101" x14ac:dyDescent="0.25">
      <c r="A1120" t="s">
        <v>117</v>
      </c>
      <c r="B1120">
        <v>295204</v>
      </c>
      <c r="C1120" t="s">
        <v>7498</v>
      </c>
      <c r="D1120" t="s">
        <v>102</v>
      </c>
      <c r="E1120" t="s">
        <v>7499</v>
      </c>
      <c r="F1120" t="s">
        <v>7499</v>
      </c>
      <c r="G1120" t="s">
        <v>7500</v>
      </c>
      <c r="H1120" t="s">
        <v>3500</v>
      </c>
      <c r="I1120" t="s">
        <v>3501</v>
      </c>
      <c r="K1120" t="s">
        <v>635</v>
      </c>
      <c r="L1120">
        <v>4672530</v>
      </c>
      <c r="M1120" t="s">
        <v>3502</v>
      </c>
      <c r="N1120" t="s">
        <v>7501</v>
      </c>
      <c r="O1120">
        <v>0</v>
      </c>
      <c r="V1120" t="s">
        <v>110</v>
      </c>
      <c r="W1120" s="1">
        <v>43187</v>
      </c>
      <c r="Y1120" s="1">
        <v>43915</v>
      </c>
      <c r="Z1120" s="2">
        <v>43009</v>
      </c>
      <c r="AA1120" t="s">
        <v>7502</v>
      </c>
      <c r="AB1120" t="s">
        <v>113</v>
      </c>
      <c r="AC1120" t="s">
        <v>113</v>
      </c>
      <c r="AD1120" t="s">
        <v>113</v>
      </c>
      <c r="AG1120" t="s">
        <v>113</v>
      </c>
      <c r="AH1120" t="s">
        <v>111</v>
      </c>
      <c r="AI1120" t="s">
        <v>113</v>
      </c>
      <c r="AJ1120" t="s">
        <v>131</v>
      </c>
      <c r="AL1120" t="s">
        <v>115</v>
      </c>
      <c r="AN1120" t="s">
        <v>635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B1120" t="s">
        <v>113</v>
      </c>
      <c r="BD1120" t="s">
        <v>113</v>
      </c>
      <c r="BF1120" t="s">
        <v>113</v>
      </c>
      <c r="BG1120" t="s">
        <v>113</v>
      </c>
      <c r="BH1120" t="s">
        <v>111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113</v>
      </c>
      <c r="BV1120" t="s">
        <v>111</v>
      </c>
      <c r="BW1120" t="s">
        <v>111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  <c r="CW1120" t="s">
        <v>113</v>
      </c>
    </row>
    <row r="1121" spans="1:101" x14ac:dyDescent="0.25">
      <c r="A1121" t="s">
        <v>100</v>
      </c>
      <c r="B1121">
        <v>170780</v>
      </c>
      <c r="C1121" t="s">
        <v>7503</v>
      </c>
      <c r="D1121" t="s">
        <v>102</v>
      </c>
      <c r="E1121" t="s">
        <v>7504</v>
      </c>
      <c r="F1121" t="s">
        <v>7504</v>
      </c>
      <c r="G1121" t="s">
        <v>7505</v>
      </c>
      <c r="I1121" t="s">
        <v>7506</v>
      </c>
      <c r="J1121" t="s">
        <v>2371</v>
      </c>
      <c r="K1121" t="s">
        <v>108</v>
      </c>
      <c r="L1121">
        <v>7666</v>
      </c>
      <c r="M1121" t="s">
        <v>7507</v>
      </c>
      <c r="N1121" t="s">
        <v>7508</v>
      </c>
      <c r="O1121">
        <v>0</v>
      </c>
      <c r="V1121" t="s">
        <v>110</v>
      </c>
      <c r="W1121" s="1">
        <v>41887</v>
      </c>
      <c r="Y1121" s="1">
        <v>43917</v>
      </c>
      <c r="Z1121" s="2">
        <v>43009</v>
      </c>
      <c r="AB1121" t="s">
        <v>113</v>
      </c>
      <c r="AC1121" t="s">
        <v>113</v>
      </c>
      <c r="AD1121" t="s">
        <v>113</v>
      </c>
      <c r="AG1121" t="s">
        <v>113</v>
      </c>
      <c r="AH1121" t="s">
        <v>111</v>
      </c>
      <c r="AI1121" t="s">
        <v>113</v>
      </c>
      <c r="AJ1121" t="s">
        <v>114</v>
      </c>
      <c r="AL1121" t="s">
        <v>115</v>
      </c>
      <c r="AM1121" t="s">
        <v>116</v>
      </c>
      <c r="AN1121" t="s">
        <v>108</v>
      </c>
      <c r="AO1121" t="s">
        <v>113</v>
      </c>
      <c r="AP1121" t="s">
        <v>113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B1121" t="s">
        <v>113</v>
      </c>
      <c r="BD1121" t="s">
        <v>113</v>
      </c>
      <c r="BF1121" t="s">
        <v>113</v>
      </c>
      <c r="BG1121" t="s">
        <v>113</v>
      </c>
      <c r="BH1121" t="s">
        <v>113</v>
      </c>
      <c r="BI1121" t="s">
        <v>113</v>
      </c>
      <c r="BJ1121" t="s">
        <v>113</v>
      </c>
      <c r="BK1121" t="s">
        <v>113</v>
      </c>
      <c r="BL1121" t="s">
        <v>113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113</v>
      </c>
      <c r="BU1121" t="s">
        <v>113</v>
      </c>
      <c r="BV1121" t="s">
        <v>111</v>
      </c>
      <c r="BW1121" t="s">
        <v>111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  <c r="CW1121" t="s">
        <v>113</v>
      </c>
    </row>
    <row r="1122" spans="1:101" x14ac:dyDescent="0.25">
      <c r="A1122" t="s">
        <v>100</v>
      </c>
      <c r="B1122">
        <v>297656</v>
      </c>
      <c r="C1122" t="s">
        <v>7509</v>
      </c>
      <c r="D1122" t="s">
        <v>102</v>
      </c>
      <c r="E1122" t="s">
        <v>7510</v>
      </c>
      <c r="F1122" t="s">
        <v>7510</v>
      </c>
      <c r="G1122" t="s">
        <v>7122</v>
      </c>
      <c r="H1122" t="s">
        <v>7511</v>
      </c>
      <c r="I1122" t="s">
        <v>106</v>
      </c>
      <c r="J1122" t="s">
        <v>107</v>
      </c>
      <c r="K1122" t="s">
        <v>108</v>
      </c>
      <c r="L1122">
        <v>10010</v>
      </c>
      <c r="M1122" t="s">
        <v>7512</v>
      </c>
      <c r="O1122">
        <v>0</v>
      </c>
      <c r="V1122" t="s">
        <v>110</v>
      </c>
      <c r="W1122" s="1">
        <v>43266</v>
      </c>
      <c r="Y1122" s="1">
        <v>43907</v>
      </c>
      <c r="Z1122" s="2">
        <v>43009</v>
      </c>
      <c r="AA1122" t="s">
        <v>7513</v>
      </c>
      <c r="AB1122" t="s">
        <v>113</v>
      </c>
      <c r="AC1122" t="s">
        <v>113</v>
      </c>
      <c r="AD1122" t="s">
        <v>113</v>
      </c>
      <c r="AG1122" t="s">
        <v>111</v>
      </c>
      <c r="AH1122" t="s">
        <v>111</v>
      </c>
      <c r="AI1122" t="s">
        <v>113</v>
      </c>
      <c r="AJ1122" t="s">
        <v>114</v>
      </c>
      <c r="AL1122" t="s">
        <v>115</v>
      </c>
      <c r="AM1122" t="s">
        <v>116</v>
      </c>
      <c r="AN1122" t="s">
        <v>108</v>
      </c>
      <c r="AO1122" t="s">
        <v>113</v>
      </c>
      <c r="AP1122" t="s">
        <v>113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B1122" t="s">
        <v>113</v>
      </c>
      <c r="BD1122" t="s">
        <v>113</v>
      </c>
      <c r="BF1122" t="s">
        <v>113</v>
      </c>
      <c r="BG1122" t="s">
        <v>113</v>
      </c>
      <c r="BH1122" t="s">
        <v>113</v>
      </c>
      <c r="BI1122" t="s">
        <v>113</v>
      </c>
      <c r="BJ1122" t="s">
        <v>113</v>
      </c>
      <c r="BK1122" t="s">
        <v>113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113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113</v>
      </c>
      <c r="BV1122" t="s">
        <v>111</v>
      </c>
      <c r="BW1122" t="s">
        <v>111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  <c r="CW1122" t="s">
        <v>113</v>
      </c>
    </row>
    <row r="1123" spans="1:101" x14ac:dyDescent="0.25">
      <c r="A1123" t="s">
        <v>117</v>
      </c>
      <c r="B1123">
        <v>173552</v>
      </c>
      <c r="C1123" t="s">
        <v>7514</v>
      </c>
      <c r="D1123" t="s">
        <v>102</v>
      </c>
      <c r="E1123" t="s">
        <v>7515</v>
      </c>
      <c r="F1123" t="s">
        <v>7515</v>
      </c>
      <c r="G1123" t="s">
        <v>7516</v>
      </c>
      <c r="H1123" t="s">
        <v>7517</v>
      </c>
      <c r="I1123" t="s">
        <v>128</v>
      </c>
      <c r="K1123" t="s">
        <v>219</v>
      </c>
      <c r="M1123" t="s">
        <v>7518</v>
      </c>
      <c r="N1123" t="s">
        <v>7519</v>
      </c>
      <c r="O1123">
        <v>1</v>
      </c>
      <c r="V1123" t="s">
        <v>110</v>
      </c>
      <c r="W1123" s="1">
        <v>41950</v>
      </c>
      <c r="Y1123" s="1">
        <v>43921</v>
      </c>
      <c r="Z1123" s="2">
        <v>43009</v>
      </c>
      <c r="AB1123" t="s">
        <v>113</v>
      </c>
      <c r="AC1123" t="s">
        <v>113</v>
      </c>
      <c r="AD1123" t="s">
        <v>113</v>
      </c>
      <c r="AG1123" t="s">
        <v>113</v>
      </c>
      <c r="AH1123" t="s">
        <v>111</v>
      </c>
      <c r="AI1123" t="s">
        <v>113</v>
      </c>
      <c r="AJ1123" t="s">
        <v>131</v>
      </c>
      <c r="AL1123" t="s">
        <v>115</v>
      </c>
      <c r="AN1123" t="s">
        <v>219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113</v>
      </c>
      <c r="BB1123" t="s">
        <v>113</v>
      </c>
      <c r="BD1123" t="s">
        <v>113</v>
      </c>
      <c r="BF1123" t="s">
        <v>113</v>
      </c>
      <c r="BG1123" t="s">
        <v>113</v>
      </c>
      <c r="BH1123" t="s">
        <v>111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113</v>
      </c>
      <c r="BV1123" t="s">
        <v>111</v>
      </c>
      <c r="BW1123" t="s">
        <v>111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  <c r="CW1123" t="s">
        <v>113</v>
      </c>
    </row>
    <row r="1124" spans="1:101" x14ac:dyDescent="0.25">
      <c r="A1124" t="s">
        <v>117</v>
      </c>
      <c r="B1124">
        <v>293707</v>
      </c>
      <c r="C1124" t="s">
        <v>7520</v>
      </c>
      <c r="D1124" t="s">
        <v>102</v>
      </c>
      <c r="E1124" t="s">
        <v>7521</v>
      </c>
      <c r="F1124" t="s">
        <v>7521</v>
      </c>
      <c r="G1124" t="s">
        <v>7522</v>
      </c>
      <c r="H1124" t="s">
        <v>6373</v>
      </c>
      <c r="I1124" t="s">
        <v>3110</v>
      </c>
      <c r="K1124" t="s">
        <v>3111</v>
      </c>
      <c r="L1124" t="s">
        <v>7523</v>
      </c>
      <c r="M1124" t="s">
        <v>7524</v>
      </c>
      <c r="N1124" t="s">
        <v>7525</v>
      </c>
      <c r="O1124">
        <v>0</v>
      </c>
      <c r="V1124" t="s">
        <v>110</v>
      </c>
      <c r="W1124" s="1">
        <v>43244</v>
      </c>
      <c r="Y1124" s="1">
        <v>43916</v>
      </c>
      <c r="Z1124" s="2">
        <v>43009</v>
      </c>
      <c r="AA1124" t="s">
        <v>7526</v>
      </c>
      <c r="AB1124" t="s">
        <v>113</v>
      </c>
      <c r="AC1124" t="s">
        <v>113</v>
      </c>
      <c r="AD1124" t="s">
        <v>113</v>
      </c>
      <c r="AG1124" t="s">
        <v>113</v>
      </c>
      <c r="AH1124" t="s">
        <v>111</v>
      </c>
      <c r="AI1124" t="s">
        <v>113</v>
      </c>
      <c r="AJ1124" t="s">
        <v>131</v>
      </c>
      <c r="AL1124" t="s">
        <v>115</v>
      </c>
      <c r="AN1124" t="s">
        <v>3111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B1124" t="s">
        <v>113</v>
      </c>
      <c r="BD1124" t="s">
        <v>113</v>
      </c>
      <c r="BF1124" t="s">
        <v>113</v>
      </c>
      <c r="BG1124" t="s">
        <v>113</v>
      </c>
      <c r="BH1124" t="s">
        <v>111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113</v>
      </c>
      <c r="BV1124" t="s">
        <v>113</v>
      </c>
      <c r="BW1124" t="s">
        <v>111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  <c r="CW1124" t="s">
        <v>113</v>
      </c>
    </row>
    <row r="1125" spans="1:101" x14ac:dyDescent="0.25">
      <c r="A1125" t="s">
        <v>117</v>
      </c>
      <c r="B1125">
        <v>305750</v>
      </c>
      <c r="C1125" t="s">
        <v>7527</v>
      </c>
      <c r="D1125" t="s">
        <v>102</v>
      </c>
      <c r="E1125" t="s">
        <v>7528</v>
      </c>
      <c r="F1125" t="s">
        <v>7528</v>
      </c>
      <c r="G1125" t="s">
        <v>7529</v>
      </c>
      <c r="I1125" t="s">
        <v>3110</v>
      </c>
      <c r="K1125" t="s">
        <v>3111</v>
      </c>
      <c r="L1125" t="s">
        <v>7530</v>
      </c>
      <c r="M1125" t="s">
        <v>7531</v>
      </c>
      <c r="O1125">
        <v>0</v>
      </c>
      <c r="V1125" t="s">
        <v>110</v>
      </c>
      <c r="W1125" s="1">
        <v>43768</v>
      </c>
      <c r="Y1125" s="1">
        <v>43951</v>
      </c>
      <c r="Z1125" s="2">
        <v>43891</v>
      </c>
      <c r="AA1125" t="s">
        <v>7532</v>
      </c>
      <c r="AB1125" t="s">
        <v>113</v>
      </c>
      <c r="AC1125" t="s">
        <v>113</v>
      </c>
      <c r="AD1125" t="s">
        <v>113</v>
      </c>
      <c r="AG1125" t="s">
        <v>113</v>
      </c>
      <c r="AH1125" t="s">
        <v>111</v>
      </c>
      <c r="AI1125" t="s">
        <v>113</v>
      </c>
      <c r="AJ1125" t="s">
        <v>131</v>
      </c>
      <c r="AL1125" t="s">
        <v>115</v>
      </c>
      <c r="AN1125" t="s">
        <v>3111</v>
      </c>
      <c r="AO1125" t="s">
        <v>113</v>
      </c>
      <c r="AP1125" t="s">
        <v>113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B1125" t="s">
        <v>113</v>
      </c>
      <c r="BD1125" t="s">
        <v>113</v>
      </c>
      <c r="BF1125" t="s">
        <v>113</v>
      </c>
      <c r="BG1125" t="s">
        <v>113</v>
      </c>
      <c r="BH1125" t="s">
        <v>111</v>
      </c>
      <c r="BI1125" t="s">
        <v>113</v>
      </c>
      <c r="BJ1125" t="s">
        <v>113</v>
      </c>
      <c r="BK1125" t="s">
        <v>113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113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113</v>
      </c>
      <c r="BV1125" t="s">
        <v>111</v>
      </c>
      <c r="BW1125" t="s">
        <v>111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  <c r="CW1125" t="s">
        <v>113</v>
      </c>
    </row>
    <row r="1126" spans="1:101" x14ac:dyDescent="0.25">
      <c r="A1126" t="s">
        <v>117</v>
      </c>
      <c r="B1126">
        <v>304640</v>
      </c>
      <c r="C1126" t="s">
        <v>7533</v>
      </c>
      <c r="D1126" t="s">
        <v>102</v>
      </c>
      <c r="E1126" t="s">
        <v>7534</v>
      </c>
      <c r="F1126" t="s">
        <v>7534</v>
      </c>
      <c r="G1126" t="s">
        <v>7535</v>
      </c>
      <c r="H1126" t="s">
        <v>7536</v>
      </c>
      <c r="I1126" t="s">
        <v>7537</v>
      </c>
      <c r="K1126" t="s">
        <v>7538</v>
      </c>
      <c r="L1126">
        <v>98000</v>
      </c>
      <c r="M1126">
        <f>377-9999-6390</f>
        <v>-16012</v>
      </c>
      <c r="O1126">
        <v>0</v>
      </c>
      <c r="V1126" t="s">
        <v>110</v>
      </c>
      <c r="W1126" s="1">
        <v>43672</v>
      </c>
      <c r="Y1126" s="1">
        <v>43913</v>
      </c>
      <c r="Z1126" s="2">
        <v>43009</v>
      </c>
      <c r="AA1126" t="s">
        <v>7539</v>
      </c>
      <c r="AB1126" t="s">
        <v>111</v>
      </c>
      <c r="AC1126" t="s">
        <v>113</v>
      </c>
      <c r="AD1126" t="s">
        <v>113</v>
      </c>
      <c r="AG1126" t="s">
        <v>113</v>
      </c>
      <c r="AH1126" t="s">
        <v>111</v>
      </c>
      <c r="AI1126" t="s">
        <v>113</v>
      </c>
      <c r="AJ1126" t="s">
        <v>173</v>
      </c>
      <c r="AK1126" t="s">
        <v>7540</v>
      </c>
      <c r="AL1126" t="s">
        <v>115</v>
      </c>
      <c r="AN1126" t="s">
        <v>7538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113</v>
      </c>
      <c r="BB1126" t="s">
        <v>113</v>
      </c>
      <c r="BD1126" t="s">
        <v>113</v>
      </c>
      <c r="BF1126" t="s">
        <v>113</v>
      </c>
      <c r="BG1126" t="s">
        <v>113</v>
      </c>
      <c r="BH1126" t="s">
        <v>111</v>
      </c>
      <c r="BI1126" t="s">
        <v>113</v>
      </c>
      <c r="BJ1126" t="s">
        <v>113</v>
      </c>
      <c r="BK1126" t="s">
        <v>113</v>
      </c>
      <c r="BL1126" t="s">
        <v>111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113</v>
      </c>
      <c r="BV1126" t="s">
        <v>113</v>
      </c>
      <c r="BW1126" t="s">
        <v>111</v>
      </c>
      <c r="BX1126" t="s">
        <v>111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  <c r="CW1126" t="s">
        <v>113</v>
      </c>
    </row>
    <row r="1127" spans="1:101" x14ac:dyDescent="0.25">
      <c r="A1127" t="s">
        <v>117</v>
      </c>
      <c r="B1127">
        <v>298123</v>
      </c>
      <c r="C1127" t="s">
        <v>7541</v>
      </c>
      <c r="D1127" t="s">
        <v>102</v>
      </c>
      <c r="E1127" t="s">
        <v>7542</v>
      </c>
      <c r="F1127" t="s">
        <v>7542</v>
      </c>
      <c r="G1127" t="s">
        <v>7543</v>
      </c>
      <c r="H1127" t="s">
        <v>7544</v>
      </c>
      <c r="I1127" t="s">
        <v>250</v>
      </c>
      <c r="K1127" t="s">
        <v>251</v>
      </c>
      <c r="L1127" t="s">
        <v>7545</v>
      </c>
      <c r="M1127" t="s">
        <v>7546</v>
      </c>
      <c r="O1127">
        <v>0</v>
      </c>
      <c r="V1127" t="s">
        <v>110</v>
      </c>
      <c r="W1127" s="1">
        <v>43295</v>
      </c>
      <c r="Y1127" s="1">
        <v>43651</v>
      </c>
      <c r="Z1127" s="2">
        <v>43009</v>
      </c>
      <c r="AA1127" t="s">
        <v>7547</v>
      </c>
      <c r="AB1127" t="s">
        <v>111</v>
      </c>
      <c r="AC1127" t="s">
        <v>113</v>
      </c>
      <c r="AD1127" t="s">
        <v>113</v>
      </c>
      <c r="AF1127" t="s">
        <v>7548</v>
      </c>
      <c r="AG1127" t="s">
        <v>113</v>
      </c>
      <c r="AH1127" t="s">
        <v>111</v>
      </c>
      <c r="AI1127" t="s">
        <v>113</v>
      </c>
      <c r="AJ1127" t="s">
        <v>300</v>
      </c>
      <c r="AL1127" t="s">
        <v>115</v>
      </c>
      <c r="AN1127" t="s">
        <v>251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B1127" t="s">
        <v>113</v>
      </c>
      <c r="BD1127" t="s">
        <v>113</v>
      </c>
      <c r="BF1127" t="s">
        <v>113</v>
      </c>
      <c r="BG1127" t="s">
        <v>113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113</v>
      </c>
      <c r="BV1127" t="s">
        <v>113</v>
      </c>
      <c r="BW1127" t="s">
        <v>111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  <c r="CW1127" t="s">
        <v>113</v>
      </c>
    </row>
    <row r="1128" spans="1:101" x14ac:dyDescent="0.25">
      <c r="A1128" t="s">
        <v>117</v>
      </c>
      <c r="B1128">
        <v>163809</v>
      </c>
      <c r="C1128" t="s">
        <v>7549</v>
      </c>
      <c r="D1128" t="s">
        <v>102</v>
      </c>
      <c r="E1128" t="s">
        <v>7550</v>
      </c>
      <c r="F1128" t="s">
        <v>7550</v>
      </c>
      <c r="G1128" t="s">
        <v>7551</v>
      </c>
      <c r="H1128" t="s">
        <v>1472</v>
      </c>
      <c r="I1128" t="s">
        <v>3728</v>
      </c>
      <c r="K1128" t="s">
        <v>539</v>
      </c>
      <c r="L1128">
        <v>11324</v>
      </c>
      <c r="M1128">
        <f>230-212-9800</f>
        <v>-9782</v>
      </c>
      <c r="N1128">
        <f>230-212-9833</f>
        <v>-9815</v>
      </c>
      <c r="O1128">
        <v>0</v>
      </c>
      <c r="V1128" t="s">
        <v>110</v>
      </c>
      <c r="W1128" s="1">
        <v>41009</v>
      </c>
      <c r="Y1128" s="1">
        <v>43451</v>
      </c>
      <c r="Z1128" s="2">
        <v>43009</v>
      </c>
      <c r="AB1128" t="s">
        <v>111</v>
      </c>
      <c r="AC1128" t="s">
        <v>113</v>
      </c>
      <c r="AD1128" t="s">
        <v>113</v>
      </c>
      <c r="AG1128" t="s">
        <v>113</v>
      </c>
      <c r="AH1128" t="s">
        <v>111</v>
      </c>
      <c r="AI1128" t="s">
        <v>113</v>
      </c>
      <c r="AJ1128" t="s">
        <v>114</v>
      </c>
      <c r="AL1128" t="s">
        <v>115</v>
      </c>
      <c r="AN1128" t="s">
        <v>539</v>
      </c>
      <c r="AO1128" t="s">
        <v>113</v>
      </c>
      <c r="AP1128" t="s">
        <v>113</v>
      </c>
      <c r="AQ1128" t="s">
        <v>113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B1128" t="s">
        <v>113</v>
      </c>
      <c r="BD1128" t="s">
        <v>113</v>
      </c>
      <c r="BF1128" t="s">
        <v>113</v>
      </c>
      <c r="BG1128" t="s">
        <v>113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113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113</v>
      </c>
      <c r="BV1128" t="s">
        <v>111</v>
      </c>
      <c r="BW1128" t="s">
        <v>111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  <c r="CW1128" t="s">
        <v>113</v>
      </c>
    </row>
    <row r="1129" spans="1:101" x14ac:dyDescent="0.25">
      <c r="A1129" t="s">
        <v>155</v>
      </c>
      <c r="B1129">
        <v>170112</v>
      </c>
      <c r="C1129" t="s">
        <v>7552</v>
      </c>
      <c r="D1129" t="s">
        <v>102</v>
      </c>
      <c r="E1129" t="s">
        <v>7553</v>
      </c>
      <c r="F1129" t="s">
        <v>7554</v>
      </c>
      <c r="G1129" t="s">
        <v>7555</v>
      </c>
      <c r="I1129" t="s">
        <v>1083</v>
      </c>
      <c r="J1129" t="s">
        <v>432</v>
      </c>
      <c r="K1129" t="s">
        <v>108</v>
      </c>
      <c r="L1129" t="s">
        <v>7556</v>
      </c>
      <c r="M1129" t="s">
        <v>7557</v>
      </c>
      <c r="N1129" t="s">
        <v>7558</v>
      </c>
      <c r="O1129">
        <v>1</v>
      </c>
      <c r="V1129" t="s">
        <v>110</v>
      </c>
      <c r="W1129" s="1">
        <v>41723</v>
      </c>
      <c r="Y1129" s="1">
        <v>43916</v>
      </c>
      <c r="Z1129" s="2">
        <v>43009</v>
      </c>
      <c r="AA1129" t="s">
        <v>7559</v>
      </c>
      <c r="AB1129" t="s">
        <v>113</v>
      </c>
      <c r="AC1129" t="s">
        <v>113</v>
      </c>
      <c r="AD1129" t="s">
        <v>113</v>
      </c>
      <c r="AG1129" t="s">
        <v>113</v>
      </c>
      <c r="AH1129" t="s">
        <v>111</v>
      </c>
      <c r="AI1129" t="s">
        <v>113</v>
      </c>
      <c r="AJ1129" t="s">
        <v>114</v>
      </c>
      <c r="AL1129" t="s">
        <v>115</v>
      </c>
      <c r="AM1129" t="s">
        <v>116</v>
      </c>
      <c r="AN1129" t="s">
        <v>108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113</v>
      </c>
      <c r="BB1129" t="s">
        <v>113</v>
      </c>
      <c r="BD1129" t="s">
        <v>113</v>
      </c>
      <c r="BF1129" t="s">
        <v>113</v>
      </c>
      <c r="BG1129" t="s">
        <v>113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113</v>
      </c>
      <c r="BV1129" t="s">
        <v>111</v>
      </c>
      <c r="BW1129" t="s">
        <v>111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  <c r="CW1129" t="s">
        <v>113</v>
      </c>
    </row>
    <row r="1130" spans="1:101" x14ac:dyDescent="0.25">
      <c r="A1130" t="s">
        <v>117</v>
      </c>
      <c r="B1130">
        <v>284979</v>
      </c>
      <c r="C1130" t="s">
        <v>7560</v>
      </c>
      <c r="D1130" t="s">
        <v>102</v>
      </c>
      <c r="E1130" t="s">
        <v>7561</v>
      </c>
      <c r="F1130" t="s">
        <v>7561</v>
      </c>
      <c r="G1130" t="s">
        <v>7562</v>
      </c>
      <c r="I1130" t="s">
        <v>935</v>
      </c>
      <c r="K1130" t="s">
        <v>662</v>
      </c>
      <c r="L1130" t="s">
        <v>7563</v>
      </c>
      <c r="M1130" t="s">
        <v>7564</v>
      </c>
      <c r="N1130" t="s">
        <v>7565</v>
      </c>
      <c r="O1130">
        <v>0</v>
      </c>
      <c r="V1130" t="s">
        <v>110</v>
      </c>
      <c r="W1130" s="1">
        <v>42668</v>
      </c>
      <c r="Y1130" s="1">
        <v>43950</v>
      </c>
      <c r="Z1130" s="2">
        <v>43891</v>
      </c>
      <c r="AB1130" t="s">
        <v>111</v>
      </c>
      <c r="AC1130" t="s">
        <v>113</v>
      </c>
      <c r="AD1130" t="s">
        <v>113</v>
      </c>
      <c r="AG1130" t="s">
        <v>113</v>
      </c>
      <c r="AH1130" t="s">
        <v>111</v>
      </c>
      <c r="AI1130" t="s">
        <v>113</v>
      </c>
      <c r="AJ1130" t="s">
        <v>173</v>
      </c>
      <c r="AK1130" t="s">
        <v>7566</v>
      </c>
      <c r="AL1130" t="s">
        <v>199</v>
      </c>
      <c r="AN1130" t="s">
        <v>662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B1130" t="s">
        <v>113</v>
      </c>
      <c r="BD1130" t="s">
        <v>113</v>
      </c>
      <c r="BF1130" t="s">
        <v>113</v>
      </c>
      <c r="BG1130" t="s">
        <v>113</v>
      </c>
      <c r="BH1130" t="s">
        <v>111</v>
      </c>
      <c r="BI1130" t="s">
        <v>113</v>
      </c>
      <c r="BJ1130" t="s">
        <v>113</v>
      </c>
      <c r="BK1130" t="s">
        <v>113</v>
      </c>
      <c r="BL1130" t="s">
        <v>113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113</v>
      </c>
      <c r="BU1130" t="s">
        <v>113</v>
      </c>
      <c r="BV1130" t="s">
        <v>111</v>
      </c>
      <c r="BW1130" t="s">
        <v>111</v>
      </c>
      <c r="BX1130" t="s">
        <v>113</v>
      </c>
      <c r="BY1130" t="s">
        <v>113</v>
      </c>
      <c r="BZ1130" t="s">
        <v>113</v>
      </c>
      <c r="CA1130" t="s">
        <v>111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  <c r="CW1130" t="s">
        <v>113</v>
      </c>
    </row>
    <row r="1131" spans="1:101" x14ac:dyDescent="0.25">
      <c r="A1131" t="s">
        <v>117</v>
      </c>
      <c r="B1131">
        <v>299127</v>
      </c>
      <c r="C1131" t="s">
        <v>7567</v>
      </c>
      <c r="D1131" t="s">
        <v>102</v>
      </c>
      <c r="E1131" t="s">
        <v>7568</v>
      </c>
      <c r="F1131" t="s">
        <v>7568</v>
      </c>
      <c r="G1131" t="s">
        <v>7569</v>
      </c>
      <c r="I1131" t="s">
        <v>661</v>
      </c>
      <c r="K1131" t="s">
        <v>662</v>
      </c>
      <c r="L1131" t="s">
        <v>7570</v>
      </c>
      <c r="M1131" t="s">
        <v>7571</v>
      </c>
      <c r="N1131" t="s">
        <v>7572</v>
      </c>
      <c r="O1131">
        <v>0</v>
      </c>
      <c r="V1131" t="s">
        <v>110</v>
      </c>
      <c r="W1131" s="1">
        <v>43448</v>
      </c>
      <c r="Y1131" s="1">
        <v>43920</v>
      </c>
      <c r="Z1131" s="2">
        <v>43009</v>
      </c>
      <c r="AA1131" t="s">
        <v>7573</v>
      </c>
      <c r="AB1131" t="s">
        <v>111</v>
      </c>
      <c r="AC1131" t="s">
        <v>113</v>
      </c>
      <c r="AD1131" t="s">
        <v>113</v>
      </c>
      <c r="AG1131" t="s">
        <v>111</v>
      </c>
      <c r="AH1131" t="s">
        <v>113</v>
      </c>
      <c r="AI1131" t="s">
        <v>113</v>
      </c>
      <c r="AJ1131" t="s">
        <v>293</v>
      </c>
      <c r="AL1131" t="s">
        <v>115</v>
      </c>
      <c r="AN1131" t="s">
        <v>662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B1131" t="s">
        <v>113</v>
      </c>
      <c r="BD1131" t="s">
        <v>113</v>
      </c>
      <c r="BF1131" t="s">
        <v>113</v>
      </c>
      <c r="BG1131" t="s">
        <v>113</v>
      </c>
      <c r="BH1131" t="s">
        <v>111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113</v>
      </c>
      <c r="BV1131" t="s">
        <v>111</v>
      </c>
      <c r="BW1131" t="s">
        <v>111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  <c r="CW1131" t="s">
        <v>113</v>
      </c>
    </row>
    <row r="1132" spans="1:101" x14ac:dyDescent="0.25">
      <c r="A1132" t="s">
        <v>100</v>
      </c>
      <c r="B1132">
        <v>283262</v>
      </c>
      <c r="C1132" t="s">
        <v>7574</v>
      </c>
      <c r="D1132" t="s">
        <v>102</v>
      </c>
      <c r="E1132" t="s">
        <v>7575</v>
      </c>
      <c r="F1132" t="s">
        <v>7575</v>
      </c>
      <c r="G1132" t="s">
        <v>7479</v>
      </c>
      <c r="H1132" t="s">
        <v>5908</v>
      </c>
      <c r="I1132" t="s">
        <v>106</v>
      </c>
      <c r="J1132" t="s">
        <v>107</v>
      </c>
      <c r="K1132" t="s">
        <v>108</v>
      </c>
      <c r="L1132">
        <v>10105</v>
      </c>
      <c r="M1132" t="s">
        <v>7576</v>
      </c>
      <c r="O1132">
        <v>0</v>
      </c>
      <c r="V1132" t="s">
        <v>110</v>
      </c>
      <c r="W1132" s="1">
        <v>42471</v>
      </c>
      <c r="Y1132" s="1">
        <v>43908</v>
      </c>
      <c r="Z1132" s="2">
        <v>43009</v>
      </c>
      <c r="AA1132" t="s">
        <v>7577</v>
      </c>
      <c r="AB1132" t="s">
        <v>113</v>
      </c>
      <c r="AC1132" t="s">
        <v>113</v>
      </c>
      <c r="AD1132" t="s">
        <v>113</v>
      </c>
      <c r="AG1132" t="s">
        <v>111</v>
      </c>
      <c r="AH1132" t="s">
        <v>113</v>
      </c>
      <c r="AI1132" t="s">
        <v>113</v>
      </c>
      <c r="AJ1132" t="s">
        <v>114</v>
      </c>
      <c r="AL1132" t="s">
        <v>115</v>
      </c>
      <c r="AM1132" t="s">
        <v>116</v>
      </c>
      <c r="AN1132" t="s">
        <v>108</v>
      </c>
      <c r="AO1132" t="s">
        <v>113</v>
      </c>
      <c r="AP1132" t="s">
        <v>113</v>
      </c>
      <c r="AQ1132" t="s">
        <v>113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B1132" t="s">
        <v>113</v>
      </c>
      <c r="BD1132" t="s">
        <v>113</v>
      </c>
      <c r="BF1132" t="s">
        <v>113</v>
      </c>
      <c r="BG1132" t="s">
        <v>113</v>
      </c>
      <c r="BH1132" t="s">
        <v>113</v>
      </c>
      <c r="BI1132" t="s">
        <v>113</v>
      </c>
      <c r="BJ1132" t="s">
        <v>113</v>
      </c>
      <c r="BK1132" t="s">
        <v>113</v>
      </c>
      <c r="BL1132" t="s">
        <v>113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113</v>
      </c>
      <c r="BV1132" t="s">
        <v>111</v>
      </c>
      <c r="BW1132" t="s">
        <v>111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113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  <c r="CW1132" t="s">
        <v>113</v>
      </c>
    </row>
    <row r="1133" spans="1:101" x14ac:dyDescent="0.25">
      <c r="A1133" t="s">
        <v>378</v>
      </c>
      <c r="B1133">
        <v>285418</v>
      </c>
      <c r="C1133" t="s">
        <v>7578</v>
      </c>
      <c r="D1133" t="s">
        <v>102</v>
      </c>
      <c r="E1133" t="s">
        <v>7579</v>
      </c>
      <c r="F1133" t="s">
        <v>7579</v>
      </c>
      <c r="M1133" t="s">
        <v>7580</v>
      </c>
      <c r="O1133">
        <v>0</v>
      </c>
      <c r="V1133" t="s">
        <v>110</v>
      </c>
      <c r="W1133" s="1">
        <v>42810</v>
      </c>
      <c r="Y1133" s="1">
        <v>43893</v>
      </c>
      <c r="Z1133" s="2">
        <v>43009</v>
      </c>
      <c r="AA1133" t="s">
        <v>7581</v>
      </c>
      <c r="AB1133" t="s">
        <v>113</v>
      </c>
      <c r="AC1133" t="s">
        <v>113</v>
      </c>
      <c r="AD1133" t="s">
        <v>113</v>
      </c>
      <c r="AG1133" t="s">
        <v>111</v>
      </c>
      <c r="AH1133" t="s">
        <v>113</v>
      </c>
      <c r="AI1133" t="s">
        <v>113</v>
      </c>
      <c r="AJ1133" t="s">
        <v>114</v>
      </c>
      <c r="AL1133" t="s">
        <v>115</v>
      </c>
      <c r="AM1133" t="s">
        <v>116</v>
      </c>
      <c r="AN1133" t="s">
        <v>108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B1133" t="s">
        <v>113</v>
      </c>
      <c r="BD1133" t="s">
        <v>113</v>
      </c>
      <c r="BF1133" t="s">
        <v>113</v>
      </c>
      <c r="BG1133" t="s">
        <v>113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113</v>
      </c>
      <c r="BV1133" t="s">
        <v>113</v>
      </c>
      <c r="BW1133" t="s">
        <v>111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  <c r="CW1133" t="s">
        <v>113</v>
      </c>
    </row>
    <row r="1134" spans="1:101" x14ac:dyDescent="0.25">
      <c r="A1134" t="s">
        <v>100</v>
      </c>
      <c r="B1134">
        <v>294824</v>
      </c>
      <c r="C1134" t="s">
        <v>7582</v>
      </c>
      <c r="D1134" t="s">
        <v>102</v>
      </c>
      <c r="E1134" t="s">
        <v>7583</v>
      </c>
      <c r="F1134" t="s">
        <v>7583</v>
      </c>
      <c r="G1134" t="s">
        <v>7584</v>
      </c>
      <c r="H1134" t="s">
        <v>7585</v>
      </c>
      <c r="I1134" t="s">
        <v>106</v>
      </c>
      <c r="J1134" t="s">
        <v>107</v>
      </c>
      <c r="K1134" t="s">
        <v>108</v>
      </c>
      <c r="L1134">
        <v>10174</v>
      </c>
      <c r="M1134" t="s">
        <v>7586</v>
      </c>
      <c r="O1134">
        <v>0</v>
      </c>
      <c r="V1134" t="s">
        <v>110</v>
      </c>
      <c r="W1134" s="1">
        <v>43181</v>
      </c>
      <c r="Y1134" s="1">
        <v>43920</v>
      </c>
      <c r="Z1134" s="2">
        <v>43009</v>
      </c>
      <c r="AA1134" t="s">
        <v>7587</v>
      </c>
      <c r="AB1134" t="s">
        <v>113</v>
      </c>
      <c r="AC1134" t="s">
        <v>113</v>
      </c>
      <c r="AD1134" t="s">
        <v>113</v>
      </c>
      <c r="AG1134" t="s">
        <v>113</v>
      </c>
      <c r="AH1134" t="s">
        <v>111</v>
      </c>
      <c r="AI1134" t="s">
        <v>113</v>
      </c>
      <c r="AJ1134" t="s">
        <v>114</v>
      </c>
      <c r="AL1134" t="s">
        <v>115</v>
      </c>
      <c r="AM1134" t="s">
        <v>116</v>
      </c>
      <c r="AN1134" t="s">
        <v>108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B1134" t="s">
        <v>113</v>
      </c>
      <c r="BD1134" t="s">
        <v>113</v>
      </c>
      <c r="BF1134" t="s">
        <v>113</v>
      </c>
      <c r="BG1134" t="s">
        <v>113</v>
      </c>
      <c r="BH1134" t="s">
        <v>113</v>
      </c>
      <c r="BI1134" t="s">
        <v>113</v>
      </c>
      <c r="BJ1134" t="s">
        <v>113</v>
      </c>
      <c r="BK1134" t="s">
        <v>113</v>
      </c>
      <c r="BL1134" t="s">
        <v>111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113</v>
      </c>
      <c r="BV1134" t="s">
        <v>111</v>
      </c>
      <c r="BW1134" t="s">
        <v>111</v>
      </c>
      <c r="BX1134" t="s">
        <v>113</v>
      </c>
      <c r="BY1134" t="s">
        <v>113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113</v>
      </c>
      <c r="CJ1134" t="s">
        <v>113</v>
      </c>
      <c r="CK1134" t="s">
        <v>113</v>
      </c>
      <c r="CL1134" t="s">
        <v>113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  <c r="CW1134" t="s">
        <v>113</v>
      </c>
    </row>
    <row r="1135" spans="1:101" x14ac:dyDescent="0.25">
      <c r="A1135" t="s">
        <v>100</v>
      </c>
      <c r="B1135">
        <v>162601</v>
      </c>
      <c r="C1135" t="s">
        <v>7588</v>
      </c>
      <c r="D1135" t="s">
        <v>102</v>
      </c>
      <c r="E1135" t="s">
        <v>7589</v>
      </c>
      <c r="F1135" t="s">
        <v>7590</v>
      </c>
      <c r="G1135" t="s">
        <v>7591</v>
      </c>
      <c r="H1135" t="s">
        <v>3208</v>
      </c>
      <c r="I1135" t="s">
        <v>106</v>
      </c>
      <c r="J1135" t="s">
        <v>107</v>
      </c>
      <c r="K1135" t="s">
        <v>108</v>
      </c>
      <c r="L1135">
        <v>10022</v>
      </c>
      <c r="M1135" t="s">
        <v>7592</v>
      </c>
      <c r="N1135" t="s">
        <v>7593</v>
      </c>
      <c r="O1135">
        <v>1</v>
      </c>
      <c r="V1135" t="s">
        <v>110</v>
      </c>
      <c r="W1135" s="1">
        <v>40983</v>
      </c>
      <c r="Y1135" s="1">
        <v>43556</v>
      </c>
      <c r="Z1135" s="2">
        <v>43009</v>
      </c>
      <c r="AA1135" t="s">
        <v>7594</v>
      </c>
      <c r="AB1135" t="s">
        <v>113</v>
      </c>
      <c r="AC1135" t="s">
        <v>113</v>
      </c>
      <c r="AD1135" t="s">
        <v>113</v>
      </c>
      <c r="AG1135" t="s">
        <v>113</v>
      </c>
      <c r="AH1135" t="s">
        <v>111</v>
      </c>
      <c r="AI1135" t="s">
        <v>113</v>
      </c>
      <c r="AJ1135" t="s">
        <v>114</v>
      </c>
      <c r="AL1135" t="s">
        <v>115</v>
      </c>
      <c r="AM1135" t="s">
        <v>116</v>
      </c>
      <c r="AN1135" t="s">
        <v>108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B1135" t="s">
        <v>113</v>
      </c>
      <c r="BD1135" t="s">
        <v>113</v>
      </c>
      <c r="BF1135" t="s">
        <v>113</v>
      </c>
      <c r="BG1135" t="s">
        <v>113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113</v>
      </c>
      <c r="BV1135" t="s">
        <v>113</v>
      </c>
      <c r="BW1135" t="s">
        <v>111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  <c r="CW1135" t="s">
        <v>113</v>
      </c>
    </row>
    <row r="1136" spans="1:101" x14ac:dyDescent="0.25">
      <c r="A1136" t="s">
        <v>263</v>
      </c>
      <c r="B1136">
        <v>164087</v>
      </c>
      <c r="C1136" t="s">
        <v>7595</v>
      </c>
      <c r="D1136" t="s">
        <v>102</v>
      </c>
      <c r="E1136" t="s">
        <v>7596</v>
      </c>
      <c r="F1136" t="s">
        <v>7596</v>
      </c>
      <c r="G1136" t="s">
        <v>7597</v>
      </c>
      <c r="I1136" t="s">
        <v>4641</v>
      </c>
      <c r="J1136" t="s">
        <v>801</v>
      </c>
      <c r="K1136" t="s">
        <v>108</v>
      </c>
      <c r="L1136">
        <v>45202</v>
      </c>
      <c r="M1136" t="s">
        <v>7598</v>
      </c>
      <c r="N1136" t="s">
        <v>7599</v>
      </c>
      <c r="O1136">
        <v>0</v>
      </c>
      <c r="V1136" t="s">
        <v>110</v>
      </c>
      <c r="W1136" s="1">
        <v>41066</v>
      </c>
      <c r="Y1136" s="1">
        <v>43889</v>
      </c>
      <c r="Z1136" s="2">
        <v>43009</v>
      </c>
      <c r="AB1136" t="s">
        <v>113</v>
      </c>
      <c r="AC1136" t="s">
        <v>113</v>
      </c>
      <c r="AD1136" t="s">
        <v>113</v>
      </c>
      <c r="AG1136" t="s">
        <v>113</v>
      </c>
      <c r="AH1136" t="s">
        <v>111</v>
      </c>
      <c r="AI1136" t="s">
        <v>113</v>
      </c>
      <c r="AJ1136" t="s">
        <v>131</v>
      </c>
      <c r="AL1136" t="s">
        <v>115</v>
      </c>
      <c r="AM1136" t="s">
        <v>801</v>
      </c>
      <c r="AN1136" t="s">
        <v>108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B1136" t="s">
        <v>113</v>
      </c>
      <c r="BD1136" t="s">
        <v>113</v>
      </c>
      <c r="BF1136" t="s">
        <v>113</v>
      </c>
      <c r="BG1136" t="s">
        <v>113</v>
      </c>
      <c r="BH1136" t="s">
        <v>111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113</v>
      </c>
      <c r="BV1136" t="s">
        <v>111</v>
      </c>
      <c r="BW1136" t="s">
        <v>111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113</v>
      </c>
      <c r="CE1136" t="s">
        <v>113</v>
      </c>
      <c r="CF1136" t="s">
        <v>113</v>
      </c>
      <c r="CG1136" t="s">
        <v>113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  <c r="CW1136" t="s">
        <v>113</v>
      </c>
    </row>
    <row r="1137" spans="1:101" x14ac:dyDescent="0.25">
      <c r="A1137" t="s">
        <v>309</v>
      </c>
      <c r="B1137">
        <v>285734</v>
      </c>
      <c r="C1137" t="s">
        <v>7600</v>
      </c>
      <c r="D1137" t="s">
        <v>102</v>
      </c>
      <c r="E1137" t="s">
        <v>7601</v>
      </c>
      <c r="F1137" t="s">
        <v>7601</v>
      </c>
      <c r="M1137" t="s">
        <v>7602</v>
      </c>
      <c r="O1137">
        <v>0</v>
      </c>
      <c r="V1137" t="s">
        <v>110</v>
      </c>
      <c r="W1137" s="1">
        <v>42745</v>
      </c>
      <c r="Y1137" s="1">
        <v>43899</v>
      </c>
      <c r="Z1137" s="2">
        <v>43009</v>
      </c>
      <c r="AB1137" t="s">
        <v>113</v>
      </c>
      <c r="AC1137" t="s">
        <v>113</v>
      </c>
      <c r="AD1137" t="s">
        <v>113</v>
      </c>
      <c r="AG1137" t="s">
        <v>113</v>
      </c>
      <c r="AH1137" t="s">
        <v>111</v>
      </c>
      <c r="AI1137" t="s">
        <v>113</v>
      </c>
      <c r="AJ1137" t="s">
        <v>114</v>
      </c>
      <c r="AL1137" t="s">
        <v>115</v>
      </c>
      <c r="AM1137" t="s">
        <v>315</v>
      </c>
      <c r="AN1137" t="s">
        <v>108</v>
      </c>
      <c r="AO1137" t="s">
        <v>113</v>
      </c>
      <c r="AP1137" t="s">
        <v>113</v>
      </c>
      <c r="AQ1137" t="s">
        <v>113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B1137" t="s">
        <v>113</v>
      </c>
      <c r="BD1137" t="s">
        <v>113</v>
      </c>
      <c r="BF1137" t="s">
        <v>113</v>
      </c>
      <c r="BG1137" t="s">
        <v>113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113</v>
      </c>
      <c r="BV1137" t="s">
        <v>113</v>
      </c>
      <c r="BW1137" t="s">
        <v>111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113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  <c r="CW1137" t="s">
        <v>113</v>
      </c>
    </row>
    <row r="1138" spans="1:101" x14ac:dyDescent="0.25">
      <c r="A1138" t="s">
        <v>175</v>
      </c>
      <c r="B1138">
        <v>304196</v>
      </c>
      <c r="C1138" t="s">
        <v>7603</v>
      </c>
      <c r="D1138" t="s">
        <v>102</v>
      </c>
      <c r="E1138" t="s">
        <v>7604</v>
      </c>
      <c r="F1138" t="s">
        <v>7604</v>
      </c>
      <c r="G1138" t="s">
        <v>7605</v>
      </c>
      <c r="I1138" t="s">
        <v>4861</v>
      </c>
      <c r="J1138" t="s">
        <v>180</v>
      </c>
      <c r="K1138" t="s">
        <v>108</v>
      </c>
      <c r="L1138">
        <v>94080</v>
      </c>
      <c r="M1138">
        <v>4158014620</v>
      </c>
      <c r="O1138">
        <v>0</v>
      </c>
      <c r="V1138" t="s">
        <v>110</v>
      </c>
      <c r="W1138" s="1">
        <v>43598</v>
      </c>
      <c r="Y1138" s="1">
        <v>43918</v>
      </c>
      <c r="Z1138" s="2">
        <v>43009</v>
      </c>
      <c r="AB1138" t="s">
        <v>113</v>
      </c>
      <c r="AC1138" t="s">
        <v>113</v>
      </c>
      <c r="AD1138" t="s">
        <v>113</v>
      </c>
      <c r="AG1138" t="s">
        <v>113</v>
      </c>
      <c r="AH1138" t="s">
        <v>111</v>
      </c>
      <c r="AI1138" t="s">
        <v>113</v>
      </c>
      <c r="AJ1138" t="s">
        <v>293</v>
      </c>
      <c r="AL1138" t="s">
        <v>115</v>
      </c>
      <c r="AM1138" t="s">
        <v>180</v>
      </c>
      <c r="AN1138" t="s">
        <v>108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B1138" t="s">
        <v>113</v>
      </c>
      <c r="BD1138" t="s">
        <v>113</v>
      </c>
      <c r="BF1138" t="s">
        <v>113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113</v>
      </c>
      <c r="BV1138" t="s">
        <v>111</v>
      </c>
      <c r="BW1138" t="s">
        <v>111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  <c r="CW1138" t="s">
        <v>113</v>
      </c>
    </row>
    <row r="1139" spans="1:101" x14ac:dyDescent="0.25">
      <c r="A1139" t="s">
        <v>378</v>
      </c>
      <c r="B1139">
        <v>285726</v>
      </c>
      <c r="C1139" t="s">
        <v>7606</v>
      </c>
      <c r="D1139" t="s">
        <v>102</v>
      </c>
      <c r="E1139" t="s">
        <v>7607</v>
      </c>
      <c r="F1139" t="s">
        <v>7608</v>
      </c>
      <c r="G1139" t="s">
        <v>7609</v>
      </c>
      <c r="I1139" t="s">
        <v>7610</v>
      </c>
      <c r="J1139" t="s">
        <v>180</v>
      </c>
      <c r="K1139" t="s">
        <v>108</v>
      </c>
      <c r="L1139">
        <v>91403</v>
      </c>
      <c r="M1139" t="s">
        <v>7611</v>
      </c>
      <c r="N1139" t="s">
        <v>7612</v>
      </c>
      <c r="O1139">
        <v>1</v>
      </c>
      <c r="V1139" t="s">
        <v>110</v>
      </c>
      <c r="W1139" s="1">
        <v>42668</v>
      </c>
      <c r="Y1139" s="1">
        <v>43913</v>
      </c>
      <c r="Z1139" s="2">
        <v>43009</v>
      </c>
      <c r="AA1139" t="s">
        <v>7613</v>
      </c>
      <c r="AB1139" t="s">
        <v>113</v>
      </c>
      <c r="AC1139" t="s">
        <v>113</v>
      </c>
      <c r="AD1139" t="s">
        <v>113</v>
      </c>
      <c r="AG1139" t="s">
        <v>111</v>
      </c>
      <c r="AH1139" t="s">
        <v>113</v>
      </c>
      <c r="AI1139" t="s">
        <v>113</v>
      </c>
      <c r="AJ1139" t="s">
        <v>114</v>
      </c>
      <c r="AL1139" t="s">
        <v>115</v>
      </c>
      <c r="AM1139" t="s">
        <v>116</v>
      </c>
      <c r="AN1139" t="s">
        <v>108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B1139" t="s">
        <v>113</v>
      </c>
      <c r="BD1139" t="s">
        <v>113</v>
      </c>
      <c r="BF1139" t="s">
        <v>113</v>
      </c>
      <c r="BG1139" t="s">
        <v>113</v>
      </c>
      <c r="BH1139" t="s">
        <v>111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113</v>
      </c>
      <c r="BV1139" t="s">
        <v>111</v>
      </c>
      <c r="BW1139" t="s">
        <v>111</v>
      </c>
      <c r="BX1139" t="s">
        <v>113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113</v>
      </c>
      <c r="CE1139" t="s">
        <v>113</v>
      </c>
      <c r="CF1139" t="s">
        <v>113</v>
      </c>
      <c r="CG1139" t="s">
        <v>113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  <c r="CW1139" t="s">
        <v>113</v>
      </c>
    </row>
    <row r="1140" spans="1:101" x14ac:dyDescent="0.25">
      <c r="A1140" t="s">
        <v>100</v>
      </c>
      <c r="B1140">
        <v>288352</v>
      </c>
      <c r="C1140" t="s">
        <v>7614</v>
      </c>
      <c r="D1140" t="s">
        <v>102</v>
      </c>
      <c r="E1140" t="s">
        <v>7615</v>
      </c>
      <c r="F1140" t="s">
        <v>7615</v>
      </c>
      <c r="M1140">
        <v>9175382357</v>
      </c>
      <c r="N1140" t="s">
        <v>2782</v>
      </c>
      <c r="O1140">
        <v>0</v>
      </c>
      <c r="V1140" t="s">
        <v>110</v>
      </c>
      <c r="W1140" s="1">
        <v>42852</v>
      </c>
      <c r="Y1140" s="1">
        <v>43922</v>
      </c>
      <c r="Z1140" s="2">
        <v>43009</v>
      </c>
      <c r="AB1140" t="s">
        <v>113</v>
      </c>
      <c r="AC1140" t="s">
        <v>113</v>
      </c>
      <c r="AD1140" t="s">
        <v>113</v>
      </c>
      <c r="AG1140" t="s">
        <v>113</v>
      </c>
      <c r="AH1140" t="s">
        <v>111</v>
      </c>
      <c r="AI1140" t="s">
        <v>113</v>
      </c>
      <c r="AJ1140" t="s">
        <v>114</v>
      </c>
      <c r="AL1140" t="s">
        <v>115</v>
      </c>
      <c r="AM1140" t="s">
        <v>107</v>
      </c>
      <c r="AN1140" t="s">
        <v>108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B1140" t="s">
        <v>113</v>
      </c>
      <c r="BD1140" t="s">
        <v>113</v>
      </c>
      <c r="BF1140" t="s">
        <v>113</v>
      </c>
      <c r="BG1140" t="s">
        <v>113</v>
      </c>
      <c r="BH1140" t="s">
        <v>113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113</v>
      </c>
      <c r="BU1140" t="s">
        <v>113</v>
      </c>
      <c r="BV1140" t="s">
        <v>111</v>
      </c>
      <c r="BW1140" t="s">
        <v>111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113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  <c r="CW1140" t="s">
        <v>113</v>
      </c>
    </row>
    <row r="1141" spans="1:101" x14ac:dyDescent="0.25">
      <c r="A1141" t="s">
        <v>378</v>
      </c>
      <c r="B1141">
        <v>298778</v>
      </c>
      <c r="C1141" t="s">
        <v>7616</v>
      </c>
      <c r="D1141" t="s">
        <v>102</v>
      </c>
      <c r="E1141" t="s">
        <v>7617</v>
      </c>
      <c r="F1141" t="s">
        <v>7618</v>
      </c>
      <c r="G1141" t="s">
        <v>7619</v>
      </c>
      <c r="H1141" t="s">
        <v>472</v>
      </c>
      <c r="I1141" t="s">
        <v>384</v>
      </c>
      <c r="J1141" t="s">
        <v>180</v>
      </c>
      <c r="K1141" t="s">
        <v>108</v>
      </c>
      <c r="L1141">
        <v>90024</v>
      </c>
      <c r="M1141" t="s">
        <v>7620</v>
      </c>
      <c r="O1141">
        <v>0</v>
      </c>
      <c r="V1141" t="s">
        <v>110</v>
      </c>
      <c r="W1141" s="1">
        <v>43840</v>
      </c>
      <c r="Y1141" s="1">
        <v>43840</v>
      </c>
      <c r="Z1141" s="2">
        <v>43009</v>
      </c>
      <c r="AA1141" t="s">
        <v>7621</v>
      </c>
      <c r="AB1141" t="s">
        <v>113</v>
      </c>
      <c r="AC1141" t="s">
        <v>113</v>
      </c>
      <c r="AD1141" t="s">
        <v>113</v>
      </c>
      <c r="AG1141" t="s">
        <v>111</v>
      </c>
      <c r="AH1141" t="s">
        <v>111</v>
      </c>
      <c r="AI1141" t="s">
        <v>113</v>
      </c>
      <c r="AJ1141" t="s">
        <v>114</v>
      </c>
      <c r="AL1141" t="s">
        <v>115</v>
      </c>
      <c r="AM1141" t="s">
        <v>116</v>
      </c>
      <c r="AN1141" t="s">
        <v>108</v>
      </c>
      <c r="AO1141" t="s">
        <v>113</v>
      </c>
      <c r="AP1141" t="s">
        <v>113</v>
      </c>
      <c r="AQ1141" t="s">
        <v>113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B1141" t="s">
        <v>113</v>
      </c>
      <c r="BD1141" t="s">
        <v>113</v>
      </c>
      <c r="BF1141" t="s">
        <v>113</v>
      </c>
      <c r="BG1141" t="s">
        <v>113</v>
      </c>
      <c r="BH1141" t="s">
        <v>113</v>
      </c>
      <c r="BI1141" t="s">
        <v>113</v>
      </c>
      <c r="BJ1141" t="s">
        <v>113</v>
      </c>
      <c r="BK1141" t="s">
        <v>113</v>
      </c>
      <c r="BL1141" t="s">
        <v>113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113</v>
      </c>
      <c r="BV1141" t="s">
        <v>111</v>
      </c>
      <c r="BW1141" t="s">
        <v>111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113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  <c r="CW1141" t="s">
        <v>113</v>
      </c>
    </row>
    <row r="1142" spans="1:101" x14ac:dyDescent="0.25">
      <c r="A1142" t="s">
        <v>100</v>
      </c>
      <c r="B1142">
        <v>288340</v>
      </c>
      <c r="C1142" t="s">
        <v>7622</v>
      </c>
      <c r="D1142" t="s">
        <v>102</v>
      </c>
      <c r="E1142" t="s">
        <v>7623</v>
      </c>
      <c r="F1142" t="s">
        <v>7623</v>
      </c>
      <c r="G1142" t="s">
        <v>7624</v>
      </c>
      <c r="I1142" t="s">
        <v>106</v>
      </c>
      <c r="J1142" t="s">
        <v>107</v>
      </c>
      <c r="K1142" t="s">
        <v>108</v>
      </c>
      <c r="L1142">
        <v>10010</v>
      </c>
      <c r="M1142" t="s">
        <v>7625</v>
      </c>
      <c r="O1142">
        <v>0</v>
      </c>
      <c r="V1142" t="s">
        <v>110</v>
      </c>
      <c r="W1142" s="1">
        <v>42837</v>
      </c>
      <c r="Y1142" s="1">
        <v>43917</v>
      </c>
      <c r="Z1142" s="2">
        <v>43009</v>
      </c>
      <c r="AA1142" t="s">
        <v>7626</v>
      </c>
      <c r="AB1142" t="s">
        <v>113</v>
      </c>
      <c r="AC1142" t="s">
        <v>113</v>
      </c>
      <c r="AD1142" t="s">
        <v>113</v>
      </c>
      <c r="AG1142" t="s">
        <v>111</v>
      </c>
      <c r="AH1142" t="s">
        <v>113</v>
      </c>
      <c r="AI1142" t="s">
        <v>113</v>
      </c>
      <c r="AJ1142" t="s">
        <v>114</v>
      </c>
      <c r="AL1142" t="s">
        <v>115</v>
      </c>
      <c r="AM1142" t="s">
        <v>116</v>
      </c>
      <c r="AN1142" t="s">
        <v>108</v>
      </c>
      <c r="AO1142" t="s">
        <v>113</v>
      </c>
      <c r="AP1142" t="s">
        <v>113</v>
      </c>
      <c r="AQ1142" t="s">
        <v>113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B1142" t="s">
        <v>113</v>
      </c>
      <c r="BD1142" t="s">
        <v>113</v>
      </c>
      <c r="BF1142" t="s">
        <v>113</v>
      </c>
      <c r="BG1142" t="s">
        <v>113</v>
      </c>
      <c r="BH1142" t="s">
        <v>113</v>
      </c>
      <c r="BI1142" t="s">
        <v>113</v>
      </c>
      <c r="BJ1142" t="s">
        <v>113</v>
      </c>
      <c r="BK1142" t="s">
        <v>113</v>
      </c>
      <c r="BL1142" t="s">
        <v>113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113</v>
      </c>
      <c r="BV1142" t="s">
        <v>111</v>
      </c>
      <c r="BW1142" t="s">
        <v>111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113</v>
      </c>
      <c r="CE1142" t="s">
        <v>113</v>
      </c>
      <c r="CF1142" t="s">
        <v>113</v>
      </c>
      <c r="CG1142" t="s">
        <v>113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  <c r="CW1142" t="s">
        <v>113</v>
      </c>
    </row>
    <row r="1143" spans="1:101" x14ac:dyDescent="0.25">
      <c r="A1143" t="s">
        <v>141</v>
      </c>
      <c r="B1143">
        <v>302106</v>
      </c>
      <c r="C1143" t="s">
        <v>7627</v>
      </c>
      <c r="D1143" t="s">
        <v>102</v>
      </c>
      <c r="E1143" t="s">
        <v>7628</v>
      </c>
      <c r="F1143" t="s">
        <v>7628</v>
      </c>
      <c r="M1143" t="s">
        <v>7629</v>
      </c>
      <c r="O1143">
        <v>0</v>
      </c>
      <c r="V1143" t="s">
        <v>110</v>
      </c>
      <c r="W1143" s="1">
        <v>43586</v>
      </c>
      <c r="Y1143" s="1">
        <v>43872</v>
      </c>
      <c r="Z1143" s="2">
        <v>43009</v>
      </c>
      <c r="AA1143" t="s">
        <v>7630</v>
      </c>
      <c r="AB1143" t="s">
        <v>113</v>
      </c>
      <c r="AC1143" t="s">
        <v>113</v>
      </c>
      <c r="AD1143" t="s">
        <v>113</v>
      </c>
      <c r="AG1143" t="s">
        <v>111</v>
      </c>
      <c r="AH1143" t="s">
        <v>111</v>
      </c>
      <c r="AI1143" t="s">
        <v>113</v>
      </c>
      <c r="AJ1143" t="s">
        <v>131</v>
      </c>
      <c r="AL1143" t="s">
        <v>115</v>
      </c>
      <c r="AM1143" t="s">
        <v>1158</v>
      </c>
      <c r="AN1143" t="s">
        <v>108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B1143" t="s">
        <v>113</v>
      </c>
      <c r="BD1143" t="s">
        <v>113</v>
      </c>
      <c r="BF1143" t="s">
        <v>113</v>
      </c>
      <c r="BG1143" t="s">
        <v>113</v>
      </c>
      <c r="BH1143" t="s">
        <v>113</v>
      </c>
      <c r="BI1143" t="s">
        <v>113</v>
      </c>
      <c r="BJ1143" t="s">
        <v>113</v>
      </c>
      <c r="BK1143" t="s">
        <v>113</v>
      </c>
      <c r="BL1143" t="s">
        <v>113</v>
      </c>
      <c r="BM1143" t="s">
        <v>113</v>
      </c>
      <c r="BN1143" t="s">
        <v>113</v>
      </c>
      <c r="BO1143" t="s">
        <v>113</v>
      </c>
      <c r="BP1143" t="s">
        <v>113</v>
      </c>
      <c r="BQ1143" t="s">
        <v>113</v>
      </c>
      <c r="BR1143" t="s">
        <v>113</v>
      </c>
      <c r="BS1143" t="s">
        <v>113</v>
      </c>
      <c r="BT1143" t="s">
        <v>113</v>
      </c>
      <c r="BU1143" t="s">
        <v>113</v>
      </c>
      <c r="BV1143" t="s">
        <v>111</v>
      </c>
      <c r="BW1143" t="s">
        <v>111</v>
      </c>
      <c r="BX1143" t="s">
        <v>113</v>
      </c>
      <c r="BY1143" t="s">
        <v>113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113</v>
      </c>
      <c r="CK1143" t="s">
        <v>113</v>
      </c>
      <c r="CL1143" t="s">
        <v>113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  <c r="CW1143" t="s">
        <v>113</v>
      </c>
    </row>
    <row r="1144" spans="1:101" x14ac:dyDescent="0.25">
      <c r="A1144" t="s">
        <v>117</v>
      </c>
      <c r="B1144">
        <v>169194</v>
      </c>
      <c r="C1144" t="s">
        <v>7631</v>
      </c>
      <c r="D1144" t="s">
        <v>102</v>
      </c>
      <c r="E1144" t="s">
        <v>7632</v>
      </c>
      <c r="F1144" t="s">
        <v>7633</v>
      </c>
      <c r="G1144" t="s">
        <v>7634</v>
      </c>
      <c r="I1144" t="s">
        <v>169</v>
      </c>
      <c r="K1144" t="s">
        <v>170</v>
      </c>
      <c r="L1144">
        <v>69930</v>
      </c>
      <c r="M1144" t="s">
        <v>7635</v>
      </c>
      <c r="N1144" t="s">
        <v>7636</v>
      </c>
      <c r="O1144">
        <v>0</v>
      </c>
      <c r="V1144" t="s">
        <v>110</v>
      </c>
      <c r="W1144" s="1">
        <v>41612</v>
      </c>
      <c r="Y1144" s="1">
        <v>43902</v>
      </c>
      <c r="Z1144" s="2">
        <v>43009</v>
      </c>
      <c r="AA1144" t="s">
        <v>7637</v>
      </c>
      <c r="AB1144" t="s">
        <v>111</v>
      </c>
      <c r="AC1144" t="s">
        <v>113</v>
      </c>
      <c r="AD1144" t="s">
        <v>113</v>
      </c>
      <c r="AF1144" t="s">
        <v>7638</v>
      </c>
      <c r="AG1144" t="s">
        <v>113</v>
      </c>
      <c r="AH1144" t="s">
        <v>111</v>
      </c>
      <c r="AI1144" t="s">
        <v>113</v>
      </c>
      <c r="AJ1144" t="s">
        <v>173</v>
      </c>
      <c r="AK1144" t="s">
        <v>505</v>
      </c>
      <c r="AL1144" t="s">
        <v>115</v>
      </c>
      <c r="AN1144" t="s">
        <v>170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B1144" t="s">
        <v>113</v>
      </c>
      <c r="BD1144" t="s">
        <v>113</v>
      </c>
      <c r="BF1144" t="s">
        <v>113</v>
      </c>
      <c r="BG1144" t="s">
        <v>113</v>
      </c>
      <c r="BH1144" t="s">
        <v>113</v>
      </c>
      <c r="BI1144" t="s">
        <v>113</v>
      </c>
      <c r="BJ1144" t="s">
        <v>113</v>
      </c>
      <c r="BK1144" t="s">
        <v>113</v>
      </c>
      <c r="BL1144" t="s">
        <v>113</v>
      </c>
      <c r="BM1144" t="s">
        <v>113</v>
      </c>
      <c r="BN1144" t="s">
        <v>113</v>
      </c>
      <c r="BO1144" t="s">
        <v>113</v>
      </c>
      <c r="BP1144" t="s">
        <v>113</v>
      </c>
      <c r="BQ1144" t="s">
        <v>113</v>
      </c>
      <c r="BR1144" t="s">
        <v>113</v>
      </c>
      <c r="BS1144" t="s">
        <v>113</v>
      </c>
      <c r="BT1144" t="s">
        <v>113</v>
      </c>
      <c r="BU1144" t="s">
        <v>113</v>
      </c>
      <c r="BV1144" t="s">
        <v>113</v>
      </c>
      <c r="BW1144" t="s">
        <v>111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113</v>
      </c>
      <c r="CK1144" t="s">
        <v>113</v>
      </c>
      <c r="CL1144" t="s">
        <v>113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  <c r="CW1144" t="s">
        <v>113</v>
      </c>
    </row>
    <row r="1145" spans="1:101" x14ac:dyDescent="0.25">
      <c r="A1145" t="s">
        <v>100</v>
      </c>
      <c r="B1145">
        <v>165179</v>
      </c>
      <c r="C1145" t="s">
        <v>7639</v>
      </c>
      <c r="D1145" t="s">
        <v>102</v>
      </c>
      <c r="E1145" t="s">
        <v>7640</v>
      </c>
      <c r="F1145" t="s">
        <v>7640</v>
      </c>
      <c r="G1145" t="s">
        <v>7641</v>
      </c>
      <c r="H1145" t="s">
        <v>7642</v>
      </c>
      <c r="I1145" t="s">
        <v>106</v>
      </c>
      <c r="J1145" t="s">
        <v>107</v>
      </c>
      <c r="K1145" t="s">
        <v>108</v>
      </c>
      <c r="L1145">
        <v>10022</v>
      </c>
      <c r="M1145" t="s">
        <v>7643</v>
      </c>
      <c r="N1145" t="s">
        <v>7644</v>
      </c>
      <c r="O1145">
        <v>0</v>
      </c>
      <c r="V1145" t="s">
        <v>110</v>
      </c>
      <c r="W1145" s="1">
        <v>41166</v>
      </c>
      <c r="Y1145" s="1">
        <v>43921</v>
      </c>
      <c r="Z1145" s="2">
        <v>43009</v>
      </c>
      <c r="AA1145" t="s">
        <v>7645</v>
      </c>
      <c r="AB1145" t="s">
        <v>113</v>
      </c>
      <c r="AC1145" t="s">
        <v>113</v>
      </c>
      <c r="AD1145" t="s">
        <v>113</v>
      </c>
      <c r="AG1145" t="s">
        <v>113</v>
      </c>
      <c r="AH1145" t="s">
        <v>111</v>
      </c>
      <c r="AI1145" t="s">
        <v>113</v>
      </c>
      <c r="AJ1145" t="s">
        <v>114</v>
      </c>
      <c r="AL1145" t="s">
        <v>115</v>
      </c>
      <c r="AM1145" t="s">
        <v>107</v>
      </c>
      <c r="AN1145" t="s">
        <v>108</v>
      </c>
      <c r="AO1145" t="s">
        <v>113</v>
      </c>
      <c r="AP1145" t="s">
        <v>113</v>
      </c>
      <c r="AQ1145" t="s">
        <v>111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B1145" t="s">
        <v>113</v>
      </c>
      <c r="BD1145" t="s">
        <v>113</v>
      </c>
      <c r="BF1145" t="s">
        <v>113</v>
      </c>
      <c r="BG1145" t="s">
        <v>113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113</v>
      </c>
      <c r="BV1145" t="s">
        <v>113</v>
      </c>
      <c r="BW1145" t="s">
        <v>111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  <c r="CW1145" t="s">
        <v>113</v>
      </c>
    </row>
    <row r="1146" spans="1:101" x14ac:dyDescent="0.25">
      <c r="A1146" t="s">
        <v>175</v>
      </c>
      <c r="B1146">
        <v>161438</v>
      </c>
      <c r="C1146" t="s">
        <v>7646</v>
      </c>
      <c r="D1146" t="s">
        <v>102</v>
      </c>
      <c r="E1146" t="s">
        <v>7647</v>
      </c>
      <c r="F1146" t="s">
        <v>7647</v>
      </c>
      <c r="G1146" t="s">
        <v>1169</v>
      </c>
      <c r="H1146" t="s">
        <v>1170</v>
      </c>
      <c r="I1146" t="s">
        <v>1171</v>
      </c>
      <c r="J1146" t="s">
        <v>180</v>
      </c>
      <c r="K1146" t="s">
        <v>108</v>
      </c>
      <c r="L1146">
        <v>94010</v>
      </c>
      <c r="M1146" t="s">
        <v>7648</v>
      </c>
      <c r="N1146" t="s">
        <v>7649</v>
      </c>
      <c r="O1146">
        <v>1</v>
      </c>
      <c r="V1146" t="s">
        <v>110</v>
      </c>
      <c r="W1146" s="1">
        <v>40997</v>
      </c>
      <c r="Y1146" s="1">
        <v>43895</v>
      </c>
      <c r="Z1146" s="2">
        <v>43009</v>
      </c>
      <c r="AA1146" t="s">
        <v>7650</v>
      </c>
      <c r="AB1146" t="s">
        <v>113</v>
      </c>
      <c r="AC1146" t="s">
        <v>113</v>
      </c>
      <c r="AD1146" t="s">
        <v>113</v>
      </c>
      <c r="AG1146" t="s">
        <v>111</v>
      </c>
      <c r="AH1146" t="s">
        <v>111</v>
      </c>
      <c r="AI1146" t="s">
        <v>113</v>
      </c>
      <c r="AJ1146" t="s">
        <v>114</v>
      </c>
      <c r="AL1146" t="s">
        <v>115</v>
      </c>
      <c r="AM1146" t="s">
        <v>116</v>
      </c>
      <c r="AN1146" t="s">
        <v>108</v>
      </c>
      <c r="AO1146" t="s">
        <v>113</v>
      </c>
      <c r="AP1146" t="s">
        <v>113</v>
      </c>
      <c r="AQ1146" t="s">
        <v>113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B1146" t="s">
        <v>113</v>
      </c>
      <c r="BD1146" t="s">
        <v>113</v>
      </c>
      <c r="BF1146" t="s">
        <v>113</v>
      </c>
      <c r="BG1146" t="s">
        <v>113</v>
      </c>
      <c r="BH1146" t="s">
        <v>113</v>
      </c>
      <c r="BI1146" t="s">
        <v>113</v>
      </c>
      <c r="BJ1146" t="s">
        <v>113</v>
      </c>
      <c r="BK1146" t="s">
        <v>113</v>
      </c>
      <c r="BL1146" t="s">
        <v>113</v>
      </c>
      <c r="BM1146" t="s">
        <v>113</v>
      </c>
      <c r="BN1146" t="s">
        <v>113</v>
      </c>
      <c r="BO1146" t="s">
        <v>113</v>
      </c>
      <c r="BP1146" t="s">
        <v>113</v>
      </c>
      <c r="BQ1146" t="s">
        <v>113</v>
      </c>
      <c r="BR1146" t="s">
        <v>113</v>
      </c>
      <c r="BS1146" t="s">
        <v>113</v>
      </c>
      <c r="BT1146" t="s">
        <v>113</v>
      </c>
      <c r="BU1146" t="s">
        <v>113</v>
      </c>
      <c r="BV1146" t="s">
        <v>111</v>
      </c>
      <c r="BW1146" t="s">
        <v>111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  <c r="CW1146" t="s">
        <v>113</v>
      </c>
    </row>
    <row r="1147" spans="1:101" x14ac:dyDescent="0.25">
      <c r="A1147" t="s">
        <v>117</v>
      </c>
      <c r="B1147">
        <v>284495</v>
      </c>
      <c r="C1147" t="s">
        <v>7651</v>
      </c>
      <c r="D1147" t="s">
        <v>102</v>
      </c>
      <c r="E1147" t="s">
        <v>7652</v>
      </c>
      <c r="F1147" t="s">
        <v>7652</v>
      </c>
      <c r="G1147" t="s">
        <v>4874</v>
      </c>
      <c r="H1147" t="s">
        <v>7653</v>
      </c>
      <c r="I1147" t="s">
        <v>169</v>
      </c>
      <c r="K1147" t="s">
        <v>170</v>
      </c>
      <c r="L1147">
        <v>49909</v>
      </c>
      <c r="M1147" t="s">
        <v>7654</v>
      </c>
      <c r="N1147" t="s">
        <v>7655</v>
      </c>
      <c r="O1147">
        <v>0</v>
      </c>
      <c r="V1147" t="s">
        <v>110</v>
      </c>
      <c r="W1147" s="1">
        <v>42583</v>
      </c>
      <c r="Y1147" s="1">
        <v>43920</v>
      </c>
      <c r="Z1147" s="2">
        <v>43009</v>
      </c>
      <c r="AA1147" t="s">
        <v>2537</v>
      </c>
      <c r="AB1147" t="s">
        <v>111</v>
      </c>
      <c r="AC1147" t="s">
        <v>113</v>
      </c>
      <c r="AD1147" t="s">
        <v>113</v>
      </c>
      <c r="AG1147" t="s">
        <v>113</v>
      </c>
      <c r="AH1147" t="s">
        <v>111</v>
      </c>
      <c r="AI1147" t="s">
        <v>113</v>
      </c>
      <c r="AJ1147" t="s">
        <v>173</v>
      </c>
      <c r="AK1147" t="s">
        <v>7656</v>
      </c>
      <c r="AL1147" t="s">
        <v>115</v>
      </c>
      <c r="AN1147" t="s">
        <v>170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B1147" t="s">
        <v>113</v>
      </c>
      <c r="BD1147" t="s">
        <v>113</v>
      </c>
      <c r="BF1147" t="s">
        <v>113</v>
      </c>
      <c r="BG1147" t="s">
        <v>111</v>
      </c>
      <c r="BH1147" t="s">
        <v>111</v>
      </c>
      <c r="BI1147" t="s">
        <v>113</v>
      </c>
      <c r="BJ1147" t="s">
        <v>113</v>
      </c>
      <c r="BK1147" t="s">
        <v>113</v>
      </c>
      <c r="BL1147" t="s">
        <v>111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111</v>
      </c>
      <c r="BU1147" t="s">
        <v>113</v>
      </c>
      <c r="BV1147" t="s">
        <v>111</v>
      </c>
      <c r="BW1147" t="s">
        <v>111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  <c r="CW1147" t="s">
        <v>113</v>
      </c>
    </row>
    <row r="1148" spans="1:101" x14ac:dyDescent="0.25">
      <c r="A1148" t="s">
        <v>155</v>
      </c>
      <c r="B1148">
        <v>291870</v>
      </c>
      <c r="C1148" t="s">
        <v>7657</v>
      </c>
      <c r="D1148" t="s">
        <v>102</v>
      </c>
      <c r="E1148" t="s">
        <v>7658</v>
      </c>
      <c r="F1148" t="s">
        <v>7658</v>
      </c>
      <c r="G1148" t="s">
        <v>7659</v>
      </c>
      <c r="H1148" t="s">
        <v>7660</v>
      </c>
      <c r="I1148" t="s">
        <v>160</v>
      </c>
      <c r="J1148" t="s">
        <v>161</v>
      </c>
      <c r="K1148" t="s">
        <v>108</v>
      </c>
      <c r="L1148">
        <v>2142</v>
      </c>
      <c r="M1148" t="s">
        <v>7661</v>
      </c>
      <c r="O1148">
        <v>0</v>
      </c>
      <c r="P1148" t="s">
        <v>7662</v>
      </c>
      <c r="Q1148" t="s">
        <v>7663</v>
      </c>
      <c r="R1148" t="s">
        <v>392</v>
      </c>
      <c r="S1148" t="s">
        <v>161</v>
      </c>
      <c r="T1148" t="s">
        <v>108</v>
      </c>
      <c r="U1148">
        <v>2481</v>
      </c>
      <c r="V1148" t="s">
        <v>110</v>
      </c>
      <c r="W1148" s="1">
        <v>43542</v>
      </c>
      <c r="Y1148" s="1">
        <v>43909</v>
      </c>
      <c r="Z1148" s="2">
        <v>43009</v>
      </c>
      <c r="AA1148" t="s">
        <v>7664</v>
      </c>
      <c r="AB1148" t="s">
        <v>113</v>
      </c>
      <c r="AC1148" t="s">
        <v>113</v>
      </c>
      <c r="AD1148" t="s">
        <v>113</v>
      </c>
      <c r="AG1148" t="s">
        <v>111</v>
      </c>
      <c r="AH1148" t="s">
        <v>113</v>
      </c>
      <c r="AI1148" t="s">
        <v>111</v>
      </c>
      <c r="AJ1148" t="s">
        <v>114</v>
      </c>
      <c r="AL1148" t="s">
        <v>115</v>
      </c>
      <c r="AM1148" t="s">
        <v>116</v>
      </c>
      <c r="AN1148" t="s">
        <v>108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B1148" t="s">
        <v>113</v>
      </c>
      <c r="BD1148" t="s">
        <v>113</v>
      </c>
      <c r="BF1148" t="s">
        <v>113</v>
      </c>
      <c r="BG1148" t="s">
        <v>113</v>
      </c>
      <c r="BH1148" t="s">
        <v>113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113</v>
      </c>
      <c r="BV1148" t="s">
        <v>111</v>
      </c>
      <c r="BW1148" t="s">
        <v>111</v>
      </c>
      <c r="BX1148" t="s">
        <v>113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  <c r="CW1148" t="s">
        <v>113</v>
      </c>
    </row>
    <row r="1149" spans="1:101" x14ac:dyDescent="0.25">
      <c r="A1149" t="s">
        <v>263</v>
      </c>
      <c r="B1149">
        <v>161314</v>
      </c>
      <c r="C1149" t="s">
        <v>7665</v>
      </c>
      <c r="D1149" t="s">
        <v>102</v>
      </c>
      <c r="E1149" t="s">
        <v>7666</v>
      </c>
      <c r="F1149" t="s">
        <v>7666</v>
      </c>
      <c r="M1149" t="s">
        <v>7667</v>
      </c>
      <c r="O1149">
        <v>0</v>
      </c>
      <c r="V1149" t="s">
        <v>110</v>
      </c>
      <c r="W1149" s="1">
        <v>40962</v>
      </c>
      <c r="Y1149" s="1">
        <v>43553</v>
      </c>
      <c r="Z1149" s="2">
        <v>43009</v>
      </c>
      <c r="AB1149" t="s">
        <v>113</v>
      </c>
      <c r="AC1149" t="s">
        <v>113</v>
      </c>
      <c r="AD1149" t="s">
        <v>113</v>
      </c>
      <c r="AG1149" t="s">
        <v>113</v>
      </c>
      <c r="AH1149" t="s">
        <v>111</v>
      </c>
      <c r="AI1149" t="s">
        <v>113</v>
      </c>
      <c r="AJ1149" t="s">
        <v>131</v>
      </c>
      <c r="AL1149" t="s">
        <v>115</v>
      </c>
      <c r="AM1149" t="s">
        <v>116</v>
      </c>
      <c r="AN1149" t="s">
        <v>108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B1149" t="s">
        <v>111</v>
      </c>
      <c r="BC1149" t="s">
        <v>7668</v>
      </c>
      <c r="BD1149" t="s">
        <v>113</v>
      </c>
      <c r="BF1149" t="s">
        <v>113</v>
      </c>
      <c r="BG1149" t="s">
        <v>113</v>
      </c>
      <c r="BH1149" t="s">
        <v>113</v>
      </c>
      <c r="BI1149" t="s">
        <v>113</v>
      </c>
      <c r="BJ1149" t="s">
        <v>113</v>
      </c>
      <c r="BK1149" t="s">
        <v>113</v>
      </c>
      <c r="BL1149" t="s">
        <v>113</v>
      </c>
      <c r="BM1149" t="s">
        <v>113</v>
      </c>
      <c r="BN1149" t="s">
        <v>113</v>
      </c>
      <c r="BO1149" t="s">
        <v>113</v>
      </c>
      <c r="BP1149" t="s">
        <v>113</v>
      </c>
      <c r="BQ1149" t="s">
        <v>113</v>
      </c>
      <c r="BR1149" t="s">
        <v>113</v>
      </c>
      <c r="BS1149" t="s">
        <v>113</v>
      </c>
      <c r="BT1149" t="s">
        <v>113</v>
      </c>
      <c r="BU1149" t="s">
        <v>113</v>
      </c>
      <c r="BV1149" t="s">
        <v>111</v>
      </c>
      <c r="BW1149" t="s">
        <v>111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  <c r="CW1149" t="s">
        <v>113</v>
      </c>
    </row>
    <row r="1150" spans="1:101" x14ac:dyDescent="0.25">
      <c r="A1150" t="s">
        <v>117</v>
      </c>
      <c r="B1150">
        <v>305846</v>
      </c>
      <c r="C1150" t="s">
        <v>7669</v>
      </c>
      <c r="D1150" t="s">
        <v>102</v>
      </c>
      <c r="E1150" t="s">
        <v>7670</v>
      </c>
      <c r="F1150" t="s">
        <v>7670</v>
      </c>
      <c r="G1150" t="s">
        <v>7671</v>
      </c>
      <c r="H1150" t="s">
        <v>7672</v>
      </c>
      <c r="I1150" t="s">
        <v>1498</v>
      </c>
      <c r="K1150" t="s">
        <v>1149</v>
      </c>
      <c r="L1150" t="s">
        <v>7673</v>
      </c>
      <c r="M1150" t="s">
        <v>7674</v>
      </c>
      <c r="O1150">
        <v>0</v>
      </c>
      <c r="V1150" t="s">
        <v>110</v>
      </c>
      <c r="W1150" s="1">
        <v>43740</v>
      </c>
      <c r="Y1150" s="1">
        <v>43894</v>
      </c>
      <c r="Z1150" s="2">
        <v>43009</v>
      </c>
      <c r="AA1150" t="s">
        <v>7675</v>
      </c>
      <c r="AB1150" t="s">
        <v>113</v>
      </c>
      <c r="AC1150" t="s">
        <v>113</v>
      </c>
      <c r="AD1150" t="s">
        <v>113</v>
      </c>
      <c r="AG1150" t="s">
        <v>111</v>
      </c>
      <c r="AH1150" t="s">
        <v>111</v>
      </c>
      <c r="AI1150" t="s">
        <v>113</v>
      </c>
      <c r="AJ1150" t="s">
        <v>173</v>
      </c>
      <c r="AK1150" t="s">
        <v>7676</v>
      </c>
      <c r="AL1150" t="s">
        <v>115</v>
      </c>
      <c r="AN1150" t="s">
        <v>1149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B1150" t="s">
        <v>113</v>
      </c>
      <c r="BD1150" t="s">
        <v>113</v>
      </c>
      <c r="BF1150" t="s">
        <v>113</v>
      </c>
      <c r="BG1150" t="s">
        <v>113</v>
      </c>
      <c r="BH1150" t="s">
        <v>113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113</v>
      </c>
      <c r="BV1150" t="s">
        <v>113</v>
      </c>
      <c r="BW1150" t="s">
        <v>111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  <c r="CW1150" t="s">
        <v>113</v>
      </c>
    </row>
    <row r="1151" spans="1:101" x14ac:dyDescent="0.25">
      <c r="A1151" t="s">
        <v>100</v>
      </c>
      <c r="B1151">
        <v>162940</v>
      </c>
      <c r="C1151" t="s">
        <v>7677</v>
      </c>
      <c r="D1151" t="s">
        <v>102</v>
      </c>
      <c r="E1151" t="s">
        <v>7678</v>
      </c>
      <c r="F1151" t="s">
        <v>7678</v>
      </c>
      <c r="G1151" t="s">
        <v>7679</v>
      </c>
      <c r="H1151" t="s">
        <v>7680</v>
      </c>
      <c r="I1151" t="s">
        <v>106</v>
      </c>
      <c r="J1151" t="s">
        <v>107</v>
      </c>
      <c r="K1151" t="s">
        <v>108</v>
      </c>
      <c r="L1151">
        <v>10019</v>
      </c>
      <c r="M1151" t="s">
        <v>7681</v>
      </c>
      <c r="N1151" t="s">
        <v>7682</v>
      </c>
      <c r="O1151">
        <v>0</v>
      </c>
      <c r="V1151" t="s">
        <v>110</v>
      </c>
      <c r="W1151" s="1">
        <v>40997</v>
      </c>
      <c r="Y1151" s="1">
        <v>43909</v>
      </c>
      <c r="Z1151" s="2">
        <v>43009</v>
      </c>
      <c r="AB1151" t="s">
        <v>113</v>
      </c>
      <c r="AC1151" t="s">
        <v>113</v>
      </c>
      <c r="AD1151" t="s">
        <v>113</v>
      </c>
      <c r="AG1151" t="s">
        <v>113</v>
      </c>
      <c r="AH1151" t="s">
        <v>111</v>
      </c>
      <c r="AI1151" t="s">
        <v>113</v>
      </c>
      <c r="AJ1151" t="s">
        <v>114</v>
      </c>
      <c r="AL1151" t="s">
        <v>115</v>
      </c>
      <c r="AM1151" t="s">
        <v>116</v>
      </c>
      <c r="AN1151" t="s">
        <v>108</v>
      </c>
      <c r="AO1151" t="s">
        <v>113</v>
      </c>
      <c r="AP1151" t="s">
        <v>113</v>
      </c>
      <c r="AQ1151" t="s">
        <v>113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B1151" t="s">
        <v>113</v>
      </c>
      <c r="BD1151" t="s">
        <v>113</v>
      </c>
      <c r="BF1151" t="s">
        <v>113</v>
      </c>
      <c r="BG1151" t="s">
        <v>113</v>
      </c>
      <c r="BH1151" t="s">
        <v>113</v>
      </c>
      <c r="BI1151" t="s">
        <v>113</v>
      </c>
      <c r="BJ1151" t="s">
        <v>113</v>
      </c>
      <c r="BK1151" t="s">
        <v>113</v>
      </c>
      <c r="BL1151" t="s">
        <v>113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113</v>
      </c>
      <c r="BV1151" t="s">
        <v>113</v>
      </c>
      <c r="BW1151" t="s">
        <v>111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  <c r="CW1151" t="s">
        <v>113</v>
      </c>
    </row>
    <row r="1152" spans="1:101" x14ac:dyDescent="0.25">
      <c r="A1152" t="s">
        <v>175</v>
      </c>
      <c r="B1152">
        <v>168538</v>
      </c>
      <c r="C1152" t="s">
        <v>7683</v>
      </c>
      <c r="D1152" t="s">
        <v>102</v>
      </c>
      <c r="E1152" t="s">
        <v>7684</v>
      </c>
      <c r="F1152" t="s">
        <v>7685</v>
      </c>
      <c r="G1152" t="s">
        <v>3985</v>
      </c>
      <c r="H1152" t="s">
        <v>7686</v>
      </c>
      <c r="I1152" t="s">
        <v>285</v>
      </c>
      <c r="J1152" t="s">
        <v>180</v>
      </c>
      <c r="K1152" t="s">
        <v>108</v>
      </c>
      <c r="L1152">
        <v>94025</v>
      </c>
      <c r="M1152" t="s">
        <v>7687</v>
      </c>
      <c r="N1152" t="s">
        <v>7688</v>
      </c>
      <c r="O1152">
        <v>1</v>
      </c>
      <c r="V1152" t="s">
        <v>110</v>
      </c>
      <c r="W1152" s="1">
        <v>41491</v>
      </c>
      <c r="Y1152" s="1">
        <v>43913</v>
      </c>
      <c r="Z1152" s="2">
        <v>43009</v>
      </c>
      <c r="AA1152" t="s">
        <v>7689</v>
      </c>
      <c r="AB1152" t="s">
        <v>113</v>
      </c>
      <c r="AC1152" t="s">
        <v>113</v>
      </c>
      <c r="AD1152" t="s">
        <v>113</v>
      </c>
      <c r="AG1152" t="s">
        <v>111</v>
      </c>
      <c r="AH1152" t="s">
        <v>113</v>
      </c>
      <c r="AI1152" t="s">
        <v>111</v>
      </c>
      <c r="AJ1152" t="s">
        <v>114</v>
      </c>
      <c r="AL1152" t="s">
        <v>115</v>
      </c>
      <c r="AM1152" t="s">
        <v>116</v>
      </c>
      <c r="AN1152" t="s">
        <v>108</v>
      </c>
      <c r="AO1152" t="s">
        <v>113</v>
      </c>
      <c r="AP1152" t="s">
        <v>113</v>
      </c>
      <c r="AQ1152" t="s">
        <v>113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B1152" t="s">
        <v>113</v>
      </c>
      <c r="BD1152" t="s">
        <v>113</v>
      </c>
      <c r="BF1152" t="s">
        <v>113</v>
      </c>
      <c r="BG1152" t="s">
        <v>113</v>
      </c>
      <c r="BH1152" t="s">
        <v>111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113</v>
      </c>
      <c r="BV1152" t="s">
        <v>111</v>
      </c>
      <c r="BW1152" t="s">
        <v>111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  <c r="CW1152" t="s">
        <v>113</v>
      </c>
    </row>
    <row r="1153" spans="1:101" x14ac:dyDescent="0.25">
      <c r="A1153" t="s">
        <v>117</v>
      </c>
      <c r="B1153">
        <v>297542</v>
      </c>
      <c r="C1153" t="s">
        <v>7690</v>
      </c>
      <c r="D1153" t="s">
        <v>102</v>
      </c>
      <c r="E1153" t="s">
        <v>7691</v>
      </c>
      <c r="F1153" t="s">
        <v>7691</v>
      </c>
      <c r="G1153" t="s">
        <v>7692</v>
      </c>
      <c r="H1153" t="s">
        <v>7693</v>
      </c>
      <c r="I1153" t="s">
        <v>250</v>
      </c>
      <c r="K1153" t="s">
        <v>251</v>
      </c>
      <c r="L1153" t="s">
        <v>7694</v>
      </c>
      <c r="M1153" t="s">
        <v>7695</v>
      </c>
      <c r="O1153">
        <v>0</v>
      </c>
      <c r="V1153" t="s">
        <v>110</v>
      </c>
      <c r="W1153" s="1">
        <v>43305</v>
      </c>
      <c r="Y1153" s="1">
        <v>43522</v>
      </c>
      <c r="Z1153" s="2">
        <v>43009</v>
      </c>
      <c r="AA1153" t="s">
        <v>7696</v>
      </c>
      <c r="AB1153" t="s">
        <v>111</v>
      </c>
      <c r="AC1153" t="s">
        <v>113</v>
      </c>
      <c r="AD1153" t="s">
        <v>113</v>
      </c>
      <c r="AG1153" t="s">
        <v>113</v>
      </c>
      <c r="AH1153" t="s">
        <v>111</v>
      </c>
      <c r="AI1153" t="s">
        <v>113</v>
      </c>
      <c r="AJ1153" t="s">
        <v>173</v>
      </c>
      <c r="AK1153" t="s">
        <v>3301</v>
      </c>
      <c r="AL1153" t="s">
        <v>115</v>
      </c>
      <c r="AN1153" t="s">
        <v>251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B1153" t="s">
        <v>113</v>
      </c>
      <c r="BD1153" t="s">
        <v>113</v>
      </c>
      <c r="BF1153" t="s">
        <v>113</v>
      </c>
      <c r="BG1153" t="s">
        <v>113</v>
      </c>
      <c r="BH1153" t="s">
        <v>113</v>
      </c>
      <c r="BI1153" t="s">
        <v>113</v>
      </c>
      <c r="BJ1153" t="s">
        <v>113</v>
      </c>
      <c r="BK1153" t="s">
        <v>113</v>
      </c>
      <c r="BL1153" t="s">
        <v>113</v>
      </c>
      <c r="BM1153" t="s">
        <v>113</v>
      </c>
      <c r="BN1153" t="s">
        <v>113</v>
      </c>
      <c r="BO1153" t="s">
        <v>113</v>
      </c>
      <c r="BP1153" t="s">
        <v>113</v>
      </c>
      <c r="BQ1153" t="s">
        <v>113</v>
      </c>
      <c r="BR1153" t="s">
        <v>113</v>
      </c>
      <c r="BS1153" t="s">
        <v>113</v>
      </c>
      <c r="BT1153" t="s">
        <v>113</v>
      </c>
      <c r="BU1153" t="s">
        <v>113</v>
      </c>
      <c r="BV1153" t="s">
        <v>111</v>
      </c>
      <c r="BW1153" t="s">
        <v>111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113</v>
      </c>
      <c r="CK1153" t="s">
        <v>113</v>
      </c>
      <c r="CL1153" t="s">
        <v>113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  <c r="CW1153" t="s">
        <v>113</v>
      </c>
    </row>
    <row r="1154" spans="1:101" x14ac:dyDescent="0.25">
      <c r="A1154" t="s">
        <v>100</v>
      </c>
      <c r="B1154">
        <v>300124</v>
      </c>
      <c r="C1154" t="s">
        <v>7697</v>
      </c>
      <c r="D1154" t="s">
        <v>102</v>
      </c>
      <c r="E1154" t="s">
        <v>7698</v>
      </c>
      <c r="F1154" t="s">
        <v>7698</v>
      </c>
      <c r="G1154" t="s">
        <v>7699</v>
      </c>
      <c r="H1154" t="s">
        <v>5695</v>
      </c>
      <c r="I1154" t="s">
        <v>106</v>
      </c>
      <c r="J1154" t="s">
        <v>107</v>
      </c>
      <c r="K1154" t="s">
        <v>108</v>
      </c>
      <c r="L1154">
        <v>10022</v>
      </c>
      <c r="M1154" t="s">
        <v>7700</v>
      </c>
      <c r="O1154">
        <v>0</v>
      </c>
      <c r="V1154" t="s">
        <v>110</v>
      </c>
      <c r="W1154" s="1">
        <v>43483</v>
      </c>
      <c r="Y1154" s="1">
        <v>43915</v>
      </c>
      <c r="Z1154" s="2">
        <v>43009</v>
      </c>
      <c r="AB1154" t="s">
        <v>113</v>
      </c>
      <c r="AC1154" t="s">
        <v>113</v>
      </c>
      <c r="AD1154" t="s">
        <v>113</v>
      </c>
      <c r="AF1154" t="s">
        <v>7701</v>
      </c>
      <c r="AG1154" t="s">
        <v>113</v>
      </c>
      <c r="AH1154" t="s">
        <v>113</v>
      </c>
      <c r="AI1154" t="s">
        <v>111</v>
      </c>
      <c r="AJ1154" t="s">
        <v>114</v>
      </c>
      <c r="AL1154" t="s">
        <v>115</v>
      </c>
      <c r="AM1154" t="s">
        <v>116</v>
      </c>
      <c r="AN1154" t="s">
        <v>108</v>
      </c>
      <c r="AO1154" t="s">
        <v>113</v>
      </c>
      <c r="AP1154" t="s">
        <v>113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B1154" t="s">
        <v>113</v>
      </c>
      <c r="BD1154" t="s">
        <v>113</v>
      </c>
      <c r="BF1154" t="s">
        <v>113</v>
      </c>
      <c r="BG1154" t="s">
        <v>113</v>
      </c>
      <c r="BH1154" t="s">
        <v>113</v>
      </c>
      <c r="BI1154" t="s">
        <v>113</v>
      </c>
      <c r="BJ1154" t="s">
        <v>113</v>
      </c>
      <c r="BK1154" t="s">
        <v>113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113</v>
      </c>
      <c r="BV1154" t="s">
        <v>113</v>
      </c>
      <c r="BW1154" t="s">
        <v>111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  <c r="CW1154" t="s">
        <v>113</v>
      </c>
    </row>
    <row r="1155" spans="1:101" x14ac:dyDescent="0.25">
      <c r="A1155" t="s">
        <v>100</v>
      </c>
      <c r="B1155">
        <v>297633</v>
      </c>
      <c r="C1155" t="s">
        <v>7702</v>
      </c>
      <c r="D1155" t="s">
        <v>102</v>
      </c>
      <c r="E1155" t="s">
        <v>7703</v>
      </c>
      <c r="F1155" t="s">
        <v>7703</v>
      </c>
      <c r="G1155" t="s">
        <v>7704</v>
      </c>
      <c r="H1155" t="s">
        <v>3208</v>
      </c>
      <c r="I1155" t="s">
        <v>106</v>
      </c>
      <c r="J1155" t="s">
        <v>107</v>
      </c>
      <c r="K1155" t="s">
        <v>108</v>
      </c>
      <c r="L1155">
        <v>10005</v>
      </c>
      <c r="M1155" t="s">
        <v>7705</v>
      </c>
      <c r="O1155">
        <v>0</v>
      </c>
      <c r="V1155" t="s">
        <v>110</v>
      </c>
      <c r="W1155" s="1">
        <v>43271</v>
      </c>
      <c r="Y1155" s="1">
        <v>43913</v>
      </c>
      <c r="Z1155" s="2">
        <v>43009</v>
      </c>
      <c r="AB1155" t="s">
        <v>113</v>
      </c>
      <c r="AC1155" t="s">
        <v>113</v>
      </c>
      <c r="AD1155" t="s">
        <v>113</v>
      </c>
      <c r="AF1155" t="s">
        <v>7706</v>
      </c>
      <c r="AG1155" t="s">
        <v>113</v>
      </c>
      <c r="AH1155" t="s">
        <v>111</v>
      </c>
      <c r="AI1155" t="s">
        <v>113</v>
      </c>
      <c r="AJ1155" t="s">
        <v>114</v>
      </c>
      <c r="AL1155" t="s">
        <v>115</v>
      </c>
      <c r="AM1155" t="s">
        <v>116</v>
      </c>
      <c r="AN1155" t="s">
        <v>108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B1155" t="s">
        <v>113</v>
      </c>
      <c r="BD1155" t="s">
        <v>113</v>
      </c>
      <c r="BF1155" t="s">
        <v>113</v>
      </c>
      <c r="BG1155" t="s">
        <v>113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113</v>
      </c>
      <c r="BV1155" t="s">
        <v>113</v>
      </c>
      <c r="BW1155" t="s">
        <v>111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  <c r="CW1155" t="s">
        <v>113</v>
      </c>
    </row>
    <row r="1156" spans="1:101" x14ac:dyDescent="0.25">
      <c r="A1156" t="s">
        <v>155</v>
      </c>
      <c r="B1156">
        <v>301782</v>
      </c>
      <c r="C1156" t="s">
        <v>7707</v>
      </c>
      <c r="D1156" t="s">
        <v>102</v>
      </c>
      <c r="E1156" t="s">
        <v>7708</v>
      </c>
      <c r="F1156" t="s">
        <v>7709</v>
      </c>
      <c r="G1156" t="s">
        <v>7710</v>
      </c>
      <c r="H1156" t="s">
        <v>7711</v>
      </c>
      <c r="I1156" t="s">
        <v>7712</v>
      </c>
      <c r="J1156" t="s">
        <v>161</v>
      </c>
      <c r="K1156" t="s">
        <v>108</v>
      </c>
      <c r="L1156">
        <v>2135</v>
      </c>
      <c r="M1156" t="s">
        <v>7713</v>
      </c>
      <c r="O1156">
        <v>0</v>
      </c>
      <c r="V1156" t="s">
        <v>110</v>
      </c>
      <c r="W1156" s="1">
        <v>43554</v>
      </c>
      <c r="Y1156" s="1">
        <v>43909</v>
      </c>
      <c r="Z1156" s="2">
        <v>43009</v>
      </c>
      <c r="AA1156" t="s">
        <v>7714</v>
      </c>
      <c r="AB1156" t="s">
        <v>113</v>
      </c>
      <c r="AC1156" t="s">
        <v>113</v>
      </c>
      <c r="AD1156" t="s">
        <v>113</v>
      </c>
      <c r="AG1156" t="s">
        <v>113</v>
      </c>
      <c r="AH1156" t="s">
        <v>111</v>
      </c>
      <c r="AI1156" t="s">
        <v>113</v>
      </c>
      <c r="AJ1156" t="s">
        <v>114</v>
      </c>
      <c r="AL1156" t="s">
        <v>115</v>
      </c>
      <c r="AM1156" t="s">
        <v>161</v>
      </c>
      <c r="AN1156" t="s">
        <v>108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B1156" t="s">
        <v>113</v>
      </c>
      <c r="BD1156" t="s">
        <v>113</v>
      </c>
      <c r="BF1156" t="s">
        <v>113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113</v>
      </c>
      <c r="BV1156" t="s">
        <v>113</v>
      </c>
      <c r="BW1156" t="s">
        <v>111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  <c r="CW1156" t="s">
        <v>113</v>
      </c>
    </row>
    <row r="1157" spans="1:101" x14ac:dyDescent="0.25">
      <c r="A1157" t="s">
        <v>175</v>
      </c>
      <c r="B1157">
        <v>160187</v>
      </c>
      <c r="C1157" t="s">
        <v>7715</v>
      </c>
      <c r="D1157" t="s">
        <v>102</v>
      </c>
      <c r="E1157" t="s">
        <v>7716</v>
      </c>
      <c r="F1157" t="s">
        <v>7717</v>
      </c>
      <c r="G1157" t="s">
        <v>7718</v>
      </c>
      <c r="H1157" t="s">
        <v>835</v>
      </c>
      <c r="I1157" t="s">
        <v>285</v>
      </c>
      <c r="J1157" t="s">
        <v>180</v>
      </c>
      <c r="K1157" t="s">
        <v>108</v>
      </c>
      <c r="L1157">
        <v>94025</v>
      </c>
      <c r="M1157" t="s">
        <v>7719</v>
      </c>
      <c r="N1157" t="s">
        <v>7720</v>
      </c>
      <c r="O1157">
        <v>1</v>
      </c>
      <c r="V1157" t="s">
        <v>110</v>
      </c>
      <c r="W1157" s="1">
        <v>41001</v>
      </c>
      <c r="Y1157" s="1">
        <v>43917</v>
      </c>
      <c r="Z1157" s="2">
        <v>43009</v>
      </c>
      <c r="AA1157" t="s">
        <v>7721</v>
      </c>
      <c r="AB1157" t="s">
        <v>113</v>
      </c>
      <c r="AC1157" t="s">
        <v>113</v>
      </c>
      <c r="AD1157" t="s">
        <v>113</v>
      </c>
      <c r="AG1157" t="s">
        <v>111</v>
      </c>
      <c r="AH1157" t="s">
        <v>113</v>
      </c>
      <c r="AI1157" t="s">
        <v>113</v>
      </c>
      <c r="AJ1157" t="s">
        <v>114</v>
      </c>
      <c r="AL1157" t="s">
        <v>115</v>
      </c>
      <c r="AM1157" t="s">
        <v>116</v>
      </c>
      <c r="AN1157" t="s">
        <v>108</v>
      </c>
      <c r="AO1157" t="s">
        <v>113</v>
      </c>
      <c r="AP1157" t="s">
        <v>113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B1157" t="s">
        <v>113</v>
      </c>
      <c r="BD1157" t="s">
        <v>113</v>
      </c>
      <c r="BF1157" t="s">
        <v>113</v>
      </c>
      <c r="BG1157" t="s">
        <v>113</v>
      </c>
      <c r="BH1157" t="s">
        <v>111</v>
      </c>
      <c r="BI1157" t="s">
        <v>113</v>
      </c>
      <c r="BJ1157" t="s">
        <v>113</v>
      </c>
      <c r="BK1157" t="s">
        <v>113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113</v>
      </c>
      <c r="BV1157" t="s">
        <v>111</v>
      </c>
      <c r="BW1157" t="s">
        <v>111</v>
      </c>
      <c r="BX1157" t="s">
        <v>113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  <c r="CW1157" t="s">
        <v>113</v>
      </c>
    </row>
    <row r="1158" spans="1:101" x14ac:dyDescent="0.25">
      <c r="A1158" t="s">
        <v>117</v>
      </c>
      <c r="B1158">
        <v>294456</v>
      </c>
      <c r="C1158" t="s">
        <v>7722</v>
      </c>
      <c r="D1158" t="s">
        <v>102</v>
      </c>
      <c r="E1158" t="s">
        <v>7723</v>
      </c>
      <c r="F1158" t="s">
        <v>7723</v>
      </c>
      <c r="G1158" t="s">
        <v>7724</v>
      </c>
      <c r="H1158" t="s">
        <v>7725</v>
      </c>
      <c r="I1158" t="s">
        <v>128</v>
      </c>
      <c r="K1158" t="s">
        <v>219</v>
      </c>
      <c r="M1158" t="s">
        <v>7726</v>
      </c>
      <c r="N1158" t="s">
        <v>7727</v>
      </c>
      <c r="O1158">
        <v>0</v>
      </c>
      <c r="V1158" t="s">
        <v>110</v>
      </c>
      <c r="W1158" s="1">
        <v>43186</v>
      </c>
      <c r="Y1158" s="1">
        <v>43909</v>
      </c>
      <c r="Z1158" s="2">
        <v>43009</v>
      </c>
      <c r="AA1158" t="s">
        <v>7728</v>
      </c>
      <c r="AB1158" t="s">
        <v>111</v>
      </c>
      <c r="AC1158" t="s">
        <v>113</v>
      </c>
      <c r="AD1158" t="s">
        <v>113</v>
      </c>
      <c r="AF1158" t="s">
        <v>7729</v>
      </c>
      <c r="AG1158" t="s">
        <v>113</v>
      </c>
      <c r="AH1158" t="s">
        <v>111</v>
      </c>
      <c r="AI1158" t="s">
        <v>113</v>
      </c>
      <c r="AJ1158" t="s">
        <v>173</v>
      </c>
      <c r="AK1158" t="s">
        <v>198</v>
      </c>
      <c r="AL1158" t="s">
        <v>115</v>
      </c>
      <c r="AN1158" t="s">
        <v>219</v>
      </c>
      <c r="AO1158" t="s">
        <v>113</v>
      </c>
      <c r="AP1158" t="s">
        <v>113</v>
      </c>
      <c r="AQ1158" t="s">
        <v>111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B1158" t="s">
        <v>113</v>
      </c>
      <c r="BD1158" t="s">
        <v>113</v>
      </c>
      <c r="BF1158" t="s">
        <v>113</v>
      </c>
      <c r="BG1158" t="s">
        <v>113</v>
      </c>
      <c r="BH1158" t="s">
        <v>111</v>
      </c>
      <c r="BI1158" t="s">
        <v>113</v>
      </c>
      <c r="BJ1158" t="s">
        <v>113</v>
      </c>
      <c r="BK1158" t="s">
        <v>113</v>
      </c>
      <c r="BL1158" t="s">
        <v>111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113</v>
      </c>
      <c r="BV1158" t="s">
        <v>111</v>
      </c>
      <c r="BW1158" t="s">
        <v>111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111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  <c r="CW1158" t="s">
        <v>113</v>
      </c>
    </row>
    <row r="1159" spans="1:101" x14ac:dyDescent="0.25">
      <c r="A1159" t="s">
        <v>100</v>
      </c>
      <c r="B1159">
        <v>282418</v>
      </c>
      <c r="C1159" t="s">
        <v>7730</v>
      </c>
      <c r="D1159" t="s">
        <v>102</v>
      </c>
      <c r="E1159" t="s">
        <v>7731</v>
      </c>
      <c r="F1159" t="s">
        <v>7732</v>
      </c>
      <c r="G1159" t="s">
        <v>7733</v>
      </c>
      <c r="H1159" t="s">
        <v>159</v>
      </c>
      <c r="I1159" t="s">
        <v>106</v>
      </c>
      <c r="J1159" t="s">
        <v>107</v>
      </c>
      <c r="K1159" t="s">
        <v>108</v>
      </c>
      <c r="L1159">
        <v>10001</v>
      </c>
      <c r="M1159" t="s">
        <v>7734</v>
      </c>
      <c r="N1159" t="s">
        <v>7735</v>
      </c>
      <c r="O1159">
        <v>0</v>
      </c>
      <c r="V1159" t="s">
        <v>110</v>
      </c>
      <c r="W1159" s="1">
        <v>42459</v>
      </c>
      <c r="Y1159" s="1">
        <v>43916</v>
      </c>
      <c r="Z1159" s="2">
        <v>43009</v>
      </c>
      <c r="AA1159" t="s">
        <v>7736</v>
      </c>
      <c r="AB1159" t="s">
        <v>113</v>
      </c>
      <c r="AC1159" t="s">
        <v>113</v>
      </c>
      <c r="AD1159" t="s">
        <v>113</v>
      </c>
      <c r="AG1159" t="s">
        <v>113</v>
      </c>
      <c r="AH1159" t="s">
        <v>111</v>
      </c>
      <c r="AI1159" t="s">
        <v>113</v>
      </c>
      <c r="AJ1159" t="s">
        <v>114</v>
      </c>
      <c r="AL1159" t="s">
        <v>115</v>
      </c>
      <c r="AM1159" t="s">
        <v>116</v>
      </c>
      <c r="AN1159" t="s">
        <v>108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B1159" t="s">
        <v>113</v>
      </c>
      <c r="BD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113</v>
      </c>
      <c r="BV1159" t="s">
        <v>111</v>
      </c>
      <c r="BW1159" t="s">
        <v>111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  <c r="CW1159" t="s">
        <v>113</v>
      </c>
    </row>
    <row r="1160" spans="1:101" x14ac:dyDescent="0.25">
      <c r="A1160" t="s">
        <v>117</v>
      </c>
      <c r="B1160">
        <v>301905</v>
      </c>
      <c r="C1160" t="s">
        <v>7737</v>
      </c>
      <c r="D1160" t="s">
        <v>102</v>
      </c>
      <c r="E1160" t="s">
        <v>7738</v>
      </c>
      <c r="F1160" t="s">
        <v>7738</v>
      </c>
      <c r="G1160" t="s">
        <v>7739</v>
      </c>
      <c r="I1160" t="s">
        <v>610</v>
      </c>
      <c r="K1160" t="s">
        <v>251</v>
      </c>
      <c r="L1160" t="s">
        <v>7740</v>
      </c>
      <c r="M1160" t="s">
        <v>7741</v>
      </c>
      <c r="N1160" t="s">
        <v>7742</v>
      </c>
      <c r="O1160">
        <v>0</v>
      </c>
      <c r="V1160" t="s">
        <v>110</v>
      </c>
      <c r="W1160" s="1">
        <v>43592</v>
      </c>
      <c r="Y1160" s="1">
        <v>43592</v>
      </c>
      <c r="Z1160" s="2">
        <v>43009</v>
      </c>
      <c r="AA1160" t="s">
        <v>7743</v>
      </c>
      <c r="AB1160" t="s">
        <v>111</v>
      </c>
      <c r="AC1160" t="s">
        <v>113</v>
      </c>
      <c r="AD1160" t="s">
        <v>113</v>
      </c>
      <c r="AF1160" t="s">
        <v>7744</v>
      </c>
      <c r="AG1160" t="s">
        <v>113</v>
      </c>
      <c r="AH1160" t="s">
        <v>111</v>
      </c>
      <c r="AI1160" t="s">
        <v>113</v>
      </c>
      <c r="AJ1160" t="s">
        <v>300</v>
      </c>
      <c r="AL1160" t="s">
        <v>199</v>
      </c>
      <c r="AN1160" t="s">
        <v>251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B1160" t="s">
        <v>113</v>
      </c>
      <c r="BD1160" t="s">
        <v>113</v>
      </c>
      <c r="BF1160" t="s">
        <v>113</v>
      </c>
      <c r="BG1160" t="s">
        <v>113</v>
      </c>
      <c r="BH1160" t="s">
        <v>111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113</v>
      </c>
      <c r="BV1160" t="s">
        <v>111</v>
      </c>
      <c r="BW1160" t="s">
        <v>111</v>
      </c>
      <c r="BX1160" t="s">
        <v>113</v>
      </c>
      <c r="BY1160" t="s">
        <v>111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111</v>
      </c>
      <c r="CK1160" t="s">
        <v>113</v>
      </c>
      <c r="CL1160" t="s">
        <v>111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  <c r="CW1160" t="s">
        <v>113</v>
      </c>
    </row>
    <row r="1161" spans="1:101" x14ac:dyDescent="0.25">
      <c r="A1161" t="s">
        <v>117</v>
      </c>
      <c r="B1161">
        <v>162865</v>
      </c>
      <c r="C1161" t="s">
        <v>7745</v>
      </c>
      <c r="D1161" t="s">
        <v>102</v>
      </c>
      <c r="E1161" t="s">
        <v>7746</v>
      </c>
      <c r="F1161" t="s">
        <v>7746</v>
      </c>
      <c r="G1161" t="s">
        <v>7747</v>
      </c>
      <c r="H1161" t="s">
        <v>7748</v>
      </c>
      <c r="I1161" t="s">
        <v>250</v>
      </c>
      <c r="K1161" t="s">
        <v>251</v>
      </c>
      <c r="M1161" t="s">
        <v>7749</v>
      </c>
      <c r="N1161" t="s">
        <v>7750</v>
      </c>
      <c r="O1161">
        <v>0</v>
      </c>
      <c r="V1161" t="s">
        <v>110</v>
      </c>
      <c r="W1161" s="1">
        <v>40998</v>
      </c>
      <c r="Y1161" s="1">
        <v>43921</v>
      </c>
      <c r="Z1161" s="2">
        <v>43009</v>
      </c>
      <c r="AA1161" t="s">
        <v>7751</v>
      </c>
      <c r="AB1161" t="s">
        <v>111</v>
      </c>
      <c r="AC1161" t="s">
        <v>113</v>
      </c>
      <c r="AD1161" t="s">
        <v>111</v>
      </c>
      <c r="AE1161" t="s">
        <v>1239</v>
      </c>
      <c r="AF1161" t="s">
        <v>7752</v>
      </c>
      <c r="AG1161" t="s">
        <v>113</v>
      </c>
      <c r="AH1161" t="s">
        <v>111</v>
      </c>
      <c r="AI1161" t="s">
        <v>113</v>
      </c>
      <c r="AJ1161" t="s">
        <v>300</v>
      </c>
      <c r="AL1161" t="s">
        <v>115</v>
      </c>
      <c r="AN1161" t="s">
        <v>251</v>
      </c>
      <c r="AO1161" t="s">
        <v>113</v>
      </c>
      <c r="AP1161" t="s">
        <v>113</v>
      </c>
      <c r="AQ1161" t="s">
        <v>113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113</v>
      </c>
      <c r="BB1161" t="s">
        <v>113</v>
      </c>
      <c r="BD1161" t="s">
        <v>113</v>
      </c>
      <c r="BF1161" t="s">
        <v>113</v>
      </c>
      <c r="BG1161" t="s">
        <v>113</v>
      </c>
      <c r="BH1161" t="s">
        <v>113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113</v>
      </c>
      <c r="BV1161" t="s">
        <v>113</v>
      </c>
      <c r="BW1161" t="s">
        <v>111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  <c r="CW1161" t="s">
        <v>113</v>
      </c>
    </row>
    <row r="1162" spans="1:101" x14ac:dyDescent="0.25">
      <c r="A1162" t="s">
        <v>506</v>
      </c>
      <c r="B1162">
        <v>167502</v>
      </c>
      <c r="C1162" t="s">
        <v>7753</v>
      </c>
      <c r="D1162" t="s">
        <v>102</v>
      </c>
      <c r="E1162" t="s">
        <v>7754</v>
      </c>
      <c r="F1162" t="s">
        <v>7754</v>
      </c>
      <c r="G1162" t="s">
        <v>7755</v>
      </c>
      <c r="H1162" t="s">
        <v>7756</v>
      </c>
      <c r="I1162" t="s">
        <v>872</v>
      </c>
      <c r="J1162" t="s">
        <v>512</v>
      </c>
      <c r="K1162" t="s">
        <v>108</v>
      </c>
      <c r="L1162">
        <v>37215</v>
      </c>
      <c r="M1162" t="s">
        <v>7757</v>
      </c>
      <c r="N1162" t="s">
        <v>1070</v>
      </c>
      <c r="O1162">
        <v>1</v>
      </c>
      <c r="P1162" t="s">
        <v>7758</v>
      </c>
      <c r="R1162" t="s">
        <v>7759</v>
      </c>
      <c r="S1162" t="s">
        <v>1325</v>
      </c>
      <c r="T1162" t="s">
        <v>108</v>
      </c>
      <c r="U1162">
        <v>39823</v>
      </c>
      <c r="V1162" t="s">
        <v>110</v>
      </c>
      <c r="W1162" s="1">
        <v>41373</v>
      </c>
      <c r="Y1162" s="1">
        <v>43902</v>
      </c>
      <c r="Z1162" s="2">
        <v>43009</v>
      </c>
      <c r="AB1162" t="s">
        <v>113</v>
      </c>
      <c r="AC1162" t="s">
        <v>113</v>
      </c>
      <c r="AD1162" t="s">
        <v>113</v>
      </c>
      <c r="AG1162" t="s">
        <v>113</v>
      </c>
      <c r="AH1162" t="s">
        <v>111</v>
      </c>
      <c r="AI1162" t="s">
        <v>113</v>
      </c>
      <c r="AJ1162" t="s">
        <v>114</v>
      </c>
      <c r="AL1162" t="s">
        <v>115</v>
      </c>
      <c r="AM1162" t="s">
        <v>1325</v>
      </c>
      <c r="AN1162" t="s">
        <v>108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B1162" t="s">
        <v>113</v>
      </c>
      <c r="BD1162" t="s">
        <v>113</v>
      </c>
      <c r="BF1162" t="s">
        <v>113</v>
      </c>
      <c r="BG1162" t="s">
        <v>113</v>
      </c>
      <c r="BH1162" t="s">
        <v>113</v>
      </c>
      <c r="BI1162" t="s">
        <v>113</v>
      </c>
      <c r="BJ1162" t="s">
        <v>113</v>
      </c>
      <c r="BK1162" t="s">
        <v>113</v>
      </c>
      <c r="BL1162" t="s">
        <v>113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113</v>
      </c>
      <c r="BV1162" t="s">
        <v>113</v>
      </c>
      <c r="BW1162" t="s">
        <v>111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113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  <c r="CW1162" t="s">
        <v>113</v>
      </c>
    </row>
    <row r="1163" spans="1:101" x14ac:dyDescent="0.25">
      <c r="A1163" t="s">
        <v>100</v>
      </c>
      <c r="B1163">
        <v>284283</v>
      </c>
      <c r="C1163" t="s">
        <v>7760</v>
      </c>
      <c r="D1163" t="s">
        <v>102</v>
      </c>
      <c r="E1163" t="s">
        <v>7761</v>
      </c>
      <c r="F1163" t="s">
        <v>7761</v>
      </c>
      <c r="G1163" t="s">
        <v>6756</v>
      </c>
      <c r="H1163" t="s">
        <v>2241</v>
      </c>
      <c r="I1163" t="s">
        <v>106</v>
      </c>
      <c r="J1163" t="s">
        <v>107</v>
      </c>
      <c r="K1163" t="s">
        <v>108</v>
      </c>
      <c r="L1163">
        <v>10010</v>
      </c>
      <c r="M1163" t="s">
        <v>7762</v>
      </c>
      <c r="O1163">
        <v>0</v>
      </c>
      <c r="V1163" t="s">
        <v>110</v>
      </c>
      <c r="W1163" s="1">
        <v>43104</v>
      </c>
      <c r="Y1163" s="1">
        <v>43868</v>
      </c>
      <c r="Z1163" s="2">
        <v>43009</v>
      </c>
      <c r="AA1163" t="s">
        <v>7763</v>
      </c>
      <c r="AB1163" t="s">
        <v>113</v>
      </c>
      <c r="AC1163" t="s">
        <v>113</v>
      </c>
      <c r="AD1163" t="s">
        <v>113</v>
      </c>
      <c r="AG1163" t="s">
        <v>113</v>
      </c>
      <c r="AH1163" t="s">
        <v>111</v>
      </c>
      <c r="AI1163" t="s">
        <v>113</v>
      </c>
      <c r="AJ1163" t="s">
        <v>114</v>
      </c>
      <c r="AL1163" t="s">
        <v>115</v>
      </c>
      <c r="AM1163" t="s">
        <v>116</v>
      </c>
      <c r="AN1163" t="s">
        <v>108</v>
      </c>
      <c r="AO1163" t="s">
        <v>113</v>
      </c>
      <c r="AP1163" t="s">
        <v>113</v>
      </c>
      <c r="AQ1163" t="s">
        <v>111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B1163" t="s">
        <v>113</v>
      </c>
      <c r="BD1163" t="s">
        <v>113</v>
      </c>
      <c r="BF1163" t="s">
        <v>113</v>
      </c>
      <c r="BG1163" t="s">
        <v>111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113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113</v>
      </c>
      <c r="BV1163" t="s">
        <v>111</v>
      </c>
      <c r="BW1163" t="s">
        <v>111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  <c r="CW1163" t="s">
        <v>113</v>
      </c>
    </row>
    <row r="1164" spans="1:101" x14ac:dyDescent="0.25">
      <c r="A1164" t="s">
        <v>378</v>
      </c>
      <c r="B1164">
        <v>163461</v>
      </c>
      <c r="C1164" t="s">
        <v>7764</v>
      </c>
      <c r="D1164" t="s">
        <v>102</v>
      </c>
      <c r="E1164" t="s">
        <v>7765</v>
      </c>
      <c r="F1164" t="s">
        <v>7765</v>
      </c>
      <c r="G1164" t="s">
        <v>7766</v>
      </c>
      <c r="I1164" t="s">
        <v>691</v>
      </c>
      <c r="J1164" t="s">
        <v>180</v>
      </c>
      <c r="K1164" t="s">
        <v>108</v>
      </c>
      <c r="L1164">
        <v>90405</v>
      </c>
      <c r="M1164" t="s">
        <v>7767</v>
      </c>
      <c r="O1164">
        <v>0</v>
      </c>
      <c r="V1164" t="s">
        <v>110</v>
      </c>
      <c r="W1164" s="1">
        <v>41001</v>
      </c>
      <c r="Y1164" s="1">
        <v>43586</v>
      </c>
      <c r="Z1164" s="2">
        <v>43009</v>
      </c>
      <c r="AA1164" t="s">
        <v>7768</v>
      </c>
      <c r="AB1164" t="s">
        <v>113</v>
      </c>
      <c r="AC1164" t="s">
        <v>113</v>
      </c>
      <c r="AD1164" t="s">
        <v>113</v>
      </c>
      <c r="AG1164" t="s">
        <v>113</v>
      </c>
      <c r="AH1164" t="s">
        <v>111</v>
      </c>
      <c r="AI1164" t="s">
        <v>113</v>
      </c>
      <c r="AJ1164" t="s">
        <v>114</v>
      </c>
      <c r="AL1164" t="s">
        <v>115</v>
      </c>
      <c r="AM1164" t="s">
        <v>116</v>
      </c>
      <c r="AN1164" t="s">
        <v>108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113</v>
      </c>
      <c r="BB1164" t="s">
        <v>113</v>
      </c>
      <c r="BD1164" t="s">
        <v>113</v>
      </c>
      <c r="BF1164" t="s">
        <v>113</v>
      </c>
      <c r="BG1164" t="s">
        <v>113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113</v>
      </c>
      <c r="BV1164" t="s">
        <v>111</v>
      </c>
      <c r="BW1164" t="s">
        <v>111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  <c r="CW1164" t="s">
        <v>113</v>
      </c>
    </row>
    <row r="1165" spans="1:101" x14ac:dyDescent="0.25">
      <c r="A1165" t="s">
        <v>175</v>
      </c>
      <c r="B1165">
        <v>162815</v>
      </c>
      <c r="C1165" t="s">
        <v>7769</v>
      </c>
      <c r="D1165" t="s">
        <v>102</v>
      </c>
      <c r="E1165" t="s">
        <v>7770</v>
      </c>
      <c r="F1165" t="s">
        <v>7770</v>
      </c>
      <c r="M1165" t="s">
        <v>7771</v>
      </c>
      <c r="N1165" t="s">
        <v>7772</v>
      </c>
      <c r="O1165">
        <v>0</v>
      </c>
      <c r="P1165" t="s">
        <v>7773</v>
      </c>
      <c r="R1165" t="s">
        <v>7774</v>
      </c>
      <c r="S1165" t="s">
        <v>180</v>
      </c>
      <c r="T1165" t="s">
        <v>108</v>
      </c>
      <c r="U1165">
        <v>94063</v>
      </c>
      <c r="V1165" t="s">
        <v>110</v>
      </c>
      <c r="W1165" s="1">
        <v>40991</v>
      </c>
      <c r="Y1165" s="1">
        <v>43886</v>
      </c>
      <c r="Z1165" s="2">
        <v>43009</v>
      </c>
      <c r="AA1165" t="s">
        <v>7775</v>
      </c>
      <c r="AB1165" t="s">
        <v>113</v>
      </c>
      <c r="AC1165" t="s">
        <v>113</v>
      </c>
      <c r="AD1165" t="s">
        <v>113</v>
      </c>
      <c r="AG1165" t="s">
        <v>111</v>
      </c>
      <c r="AH1165" t="s">
        <v>113</v>
      </c>
      <c r="AI1165" t="s">
        <v>113</v>
      </c>
      <c r="AJ1165" t="s">
        <v>114</v>
      </c>
      <c r="AL1165" t="s">
        <v>115</v>
      </c>
      <c r="AM1165" t="s">
        <v>180</v>
      </c>
      <c r="AN1165" t="s">
        <v>108</v>
      </c>
      <c r="AO1165" t="s">
        <v>113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B1165" t="s">
        <v>113</v>
      </c>
      <c r="BD1165" t="s">
        <v>111</v>
      </c>
      <c r="BE1165" t="s">
        <v>111</v>
      </c>
      <c r="BF1165" t="s">
        <v>113</v>
      </c>
      <c r="BG1165" t="s">
        <v>113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113</v>
      </c>
      <c r="BV1165" t="s">
        <v>113</v>
      </c>
      <c r="BW1165" t="s">
        <v>111</v>
      </c>
      <c r="BX1165" t="s">
        <v>111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  <c r="CW1165" t="s">
        <v>113</v>
      </c>
    </row>
    <row r="1166" spans="1:101" x14ac:dyDescent="0.25">
      <c r="A1166" t="s">
        <v>175</v>
      </c>
      <c r="B1166">
        <v>236786</v>
      </c>
      <c r="C1166" t="s">
        <v>7776</v>
      </c>
      <c r="D1166" t="s">
        <v>102</v>
      </c>
      <c r="E1166" t="s">
        <v>7777</v>
      </c>
      <c r="F1166" t="s">
        <v>7777</v>
      </c>
      <c r="G1166" t="s">
        <v>6928</v>
      </c>
      <c r="H1166" t="s">
        <v>7778</v>
      </c>
      <c r="I1166" t="s">
        <v>285</v>
      </c>
      <c r="J1166" t="s">
        <v>180</v>
      </c>
      <c r="K1166" t="s">
        <v>108</v>
      </c>
      <c r="L1166">
        <v>94025</v>
      </c>
      <c r="M1166" t="s">
        <v>7162</v>
      </c>
      <c r="N1166" t="s">
        <v>7163</v>
      </c>
      <c r="O1166">
        <v>2</v>
      </c>
      <c r="V1166" t="s">
        <v>110</v>
      </c>
      <c r="W1166" s="1">
        <v>42164</v>
      </c>
      <c r="Y1166" s="1">
        <v>43917</v>
      </c>
      <c r="Z1166" s="2">
        <v>43009</v>
      </c>
      <c r="AA1166" t="s">
        <v>7164</v>
      </c>
      <c r="AB1166" t="s">
        <v>113</v>
      </c>
      <c r="AC1166" t="s">
        <v>113</v>
      </c>
      <c r="AD1166" t="s">
        <v>113</v>
      </c>
      <c r="AG1166" t="s">
        <v>111</v>
      </c>
      <c r="AH1166" t="s">
        <v>113</v>
      </c>
      <c r="AI1166" t="s">
        <v>113</v>
      </c>
      <c r="AJ1166" t="s">
        <v>114</v>
      </c>
      <c r="AL1166" t="s">
        <v>115</v>
      </c>
      <c r="AM1166" t="s">
        <v>116</v>
      </c>
      <c r="AN1166" t="s">
        <v>108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B1166" t="s">
        <v>113</v>
      </c>
      <c r="BD1166" t="s">
        <v>113</v>
      </c>
      <c r="BF1166" t="s">
        <v>113</v>
      </c>
      <c r="BG1166" t="s">
        <v>113</v>
      </c>
      <c r="BH1166" t="s">
        <v>111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113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113</v>
      </c>
      <c r="BV1166" t="s">
        <v>111</v>
      </c>
      <c r="BW1166" t="s">
        <v>111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  <c r="CW1166" t="s">
        <v>113</v>
      </c>
    </row>
    <row r="1167" spans="1:101" x14ac:dyDescent="0.25">
      <c r="A1167" t="s">
        <v>117</v>
      </c>
      <c r="B1167">
        <v>282637</v>
      </c>
      <c r="C1167" t="s">
        <v>7779</v>
      </c>
      <c r="D1167" t="s">
        <v>102</v>
      </c>
      <c r="E1167" t="s">
        <v>7780</v>
      </c>
      <c r="F1167" t="s">
        <v>7780</v>
      </c>
      <c r="G1167" t="s">
        <v>7781</v>
      </c>
      <c r="H1167" t="s">
        <v>7782</v>
      </c>
      <c r="I1167" t="s">
        <v>128</v>
      </c>
      <c r="K1167" t="s">
        <v>219</v>
      </c>
      <c r="M1167">
        <v>85237967054</v>
      </c>
      <c r="O1167">
        <v>0</v>
      </c>
      <c r="V1167" t="s">
        <v>110</v>
      </c>
      <c r="W1167" s="1">
        <v>42383</v>
      </c>
      <c r="Y1167" s="1">
        <v>43889</v>
      </c>
      <c r="Z1167" s="2">
        <v>43009</v>
      </c>
      <c r="AA1167" t="s">
        <v>7783</v>
      </c>
      <c r="AB1167" t="s">
        <v>111</v>
      </c>
      <c r="AC1167" t="s">
        <v>113</v>
      </c>
      <c r="AD1167" t="s">
        <v>113</v>
      </c>
      <c r="AF1167" t="s">
        <v>7784</v>
      </c>
      <c r="AG1167" t="s">
        <v>113</v>
      </c>
      <c r="AH1167" t="s">
        <v>111</v>
      </c>
      <c r="AI1167" t="s">
        <v>113</v>
      </c>
      <c r="AJ1167" t="s">
        <v>173</v>
      </c>
      <c r="AK1167" t="s">
        <v>198</v>
      </c>
      <c r="AL1167" t="s">
        <v>352</v>
      </c>
      <c r="AN1167" t="s">
        <v>219</v>
      </c>
      <c r="AO1167" t="s">
        <v>113</v>
      </c>
      <c r="AP1167" t="s">
        <v>113</v>
      </c>
      <c r="AQ1167" t="s">
        <v>111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B1167" t="s">
        <v>113</v>
      </c>
      <c r="BD1167" t="s">
        <v>113</v>
      </c>
      <c r="BF1167" t="s">
        <v>113</v>
      </c>
      <c r="BG1167" t="s">
        <v>113</v>
      </c>
      <c r="BH1167" t="s">
        <v>111</v>
      </c>
      <c r="BI1167" t="s">
        <v>113</v>
      </c>
      <c r="BJ1167" t="s">
        <v>113</v>
      </c>
      <c r="BK1167" t="s">
        <v>113</v>
      </c>
      <c r="BL1167" t="s">
        <v>111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113</v>
      </c>
      <c r="BV1167" t="s">
        <v>113</v>
      </c>
      <c r="BW1167" t="s">
        <v>111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  <c r="CW1167" t="s">
        <v>113</v>
      </c>
    </row>
    <row r="1168" spans="1:101" x14ac:dyDescent="0.25">
      <c r="A1168" t="s">
        <v>263</v>
      </c>
      <c r="B1168">
        <v>307826</v>
      </c>
      <c r="C1168" t="s">
        <v>7785</v>
      </c>
      <c r="D1168" t="s">
        <v>102</v>
      </c>
      <c r="E1168" t="s">
        <v>7786</v>
      </c>
      <c r="F1168" t="s">
        <v>7786</v>
      </c>
      <c r="G1168" t="s">
        <v>7787</v>
      </c>
      <c r="I1168" t="s">
        <v>1020</v>
      </c>
      <c r="J1168" t="s">
        <v>422</v>
      </c>
      <c r="K1168" t="s">
        <v>108</v>
      </c>
      <c r="L1168">
        <v>60661</v>
      </c>
      <c r="M1168" t="s">
        <v>7788</v>
      </c>
      <c r="O1168">
        <v>0</v>
      </c>
      <c r="V1168" t="s">
        <v>110</v>
      </c>
      <c r="W1168" s="1">
        <v>43881</v>
      </c>
      <c r="Y1168" s="1">
        <v>43881</v>
      </c>
      <c r="Z1168" s="2">
        <v>43009</v>
      </c>
      <c r="AB1168" t="s">
        <v>113</v>
      </c>
      <c r="AC1168" t="s">
        <v>113</v>
      </c>
      <c r="AD1168" t="s">
        <v>113</v>
      </c>
      <c r="AG1168" t="s">
        <v>111</v>
      </c>
      <c r="AH1168" t="s">
        <v>111</v>
      </c>
      <c r="AI1168" t="s">
        <v>113</v>
      </c>
      <c r="AJ1168" t="s">
        <v>114</v>
      </c>
      <c r="AL1168" t="s">
        <v>115</v>
      </c>
      <c r="AM1168" t="s">
        <v>116</v>
      </c>
      <c r="AN1168" t="s">
        <v>108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B1168" t="s">
        <v>113</v>
      </c>
      <c r="BD1168" t="s">
        <v>113</v>
      </c>
      <c r="BF1168" t="s">
        <v>113</v>
      </c>
      <c r="BG1168" t="s">
        <v>113</v>
      </c>
      <c r="BH1168" t="s">
        <v>113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113</v>
      </c>
      <c r="BV1168" t="s">
        <v>111</v>
      </c>
      <c r="BW1168" t="s">
        <v>111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  <c r="CW1168" t="s">
        <v>113</v>
      </c>
    </row>
    <row r="1169" spans="1:101" x14ac:dyDescent="0.25">
      <c r="A1169" t="s">
        <v>117</v>
      </c>
      <c r="B1169">
        <v>306545</v>
      </c>
      <c r="C1169" t="s">
        <v>7789</v>
      </c>
      <c r="D1169" t="s">
        <v>102</v>
      </c>
      <c r="E1169" t="s">
        <v>7790</v>
      </c>
      <c r="F1169" t="s">
        <v>7790</v>
      </c>
      <c r="G1169" t="s">
        <v>249</v>
      </c>
      <c r="I1169" t="s">
        <v>250</v>
      </c>
      <c r="K1169" t="s">
        <v>251</v>
      </c>
      <c r="L1169" t="s">
        <v>252</v>
      </c>
      <c r="M1169" t="s">
        <v>253</v>
      </c>
      <c r="O1169">
        <v>0</v>
      </c>
      <c r="V1169" t="s">
        <v>110</v>
      </c>
      <c r="W1169" s="1">
        <v>43798</v>
      </c>
      <c r="Y1169" s="1">
        <v>43920</v>
      </c>
      <c r="Z1169" s="2">
        <v>43009</v>
      </c>
      <c r="AA1169" t="s">
        <v>7791</v>
      </c>
      <c r="AB1169" t="s">
        <v>111</v>
      </c>
      <c r="AC1169" t="s">
        <v>113</v>
      </c>
      <c r="AD1169" t="s">
        <v>113</v>
      </c>
      <c r="AF1169" t="s">
        <v>7792</v>
      </c>
      <c r="AG1169" t="s">
        <v>113</v>
      </c>
      <c r="AH1169" t="s">
        <v>111</v>
      </c>
      <c r="AI1169" t="s">
        <v>113</v>
      </c>
      <c r="AJ1169" t="s">
        <v>131</v>
      </c>
      <c r="AL1169" t="s">
        <v>115</v>
      </c>
      <c r="AN1169" t="s">
        <v>251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113</v>
      </c>
      <c r="BB1169" t="s">
        <v>113</v>
      </c>
      <c r="BD1169" t="s">
        <v>113</v>
      </c>
      <c r="BF1169" t="s">
        <v>113</v>
      </c>
      <c r="BG1169" t="s">
        <v>111</v>
      </c>
      <c r="BH1169" t="s">
        <v>111</v>
      </c>
      <c r="BI1169" t="s">
        <v>111</v>
      </c>
      <c r="BJ1169" t="s">
        <v>113</v>
      </c>
      <c r="BK1169" t="s">
        <v>113</v>
      </c>
      <c r="BL1169" t="s">
        <v>111</v>
      </c>
      <c r="BM1169" t="s">
        <v>113</v>
      </c>
      <c r="BN1169" t="s">
        <v>111</v>
      </c>
      <c r="BO1169" t="s">
        <v>113</v>
      </c>
      <c r="BP1169" t="s">
        <v>113</v>
      </c>
      <c r="BQ1169" t="s">
        <v>113</v>
      </c>
      <c r="BR1169" t="s">
        <v>111</v>
      </c>
      <c r="BS1169" t="s">
        <v>111</v>
      </c>
      <c r="BT1169" t="s">
        <v>111</v>
      </c>
      <c r="BU1169" t="s">
        <v>111</v>
      </c>
      <c r="BV1169" t="s">
        <v>111</v>
      </c>
      <c r="BW1169" t="s">
        <v>111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111</v>
      </c>
      <c r="CK1169" t="s">
        <v>113</v>
      </c>
      <c r="CL1169" t="s">
        <v>111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  <c r="CW1169" t="s">
        <v>113</v>
      </c>
    </row>
    <row r="1170" spans="1:101" x14ac:dyDescent="0.25">
      <c r="A1170" t="s">
        <v>378</v>
      </c>
      <c r="B1170">
        <v>295813</v>
      </c>
      <c r="C1170" t="s">
        <v>7793</v>
      </c>
      <c r="D1170" t="s">
        <v>102</v>
      </c>
      <c r="E1170" t="s">
        <v>7794</v>
      </c>
      <c r="F1170" t="s">
        <v>7794</v>
      </c>
      <c r="G1170" t="s">
        <v>7795</v>
      </c>
      <c r="H1170" t="s">
        <v>7796</v>
      </c>
      <c r="I1170" t="s">
        <v>384</v>
      </c>
      <c r="J1170" t="s">
        <v>180</v>
      </c>
      <c r="K1170" t="s">
        <v>108</v>
      </c>
      <c r="L1170">
        <v>90064</v>
      </c>
      <c r="M1170" t="s">
        <v>7797</v>
      </c>
      <c r="O1170">
        <v>0</v>
      </c>
      <c r="V1170" t="s">
        <v>110</v>
      </c>
      <c r="W1170" s="1">
        <v>43406</v>
      </c>
      <c r="Y1170" s="1">
        <v>43867</v>
      </c>
      <c r="Z1170" s="2">
        <v>43009</v>
      </c>
      <c r="AA1170" t="s">
        <v>7798</v>
      </c>
      <c r="AB1170" t="s">
        <v>113</v>
      </c>
      <c r="AC1170" t="s">
        <v>113</v>
      </c>
      <c r="AD1170" t="s">
        <v>113</v>
      </c>
      <c r="AG1170" t="s">
        <v>111</v>
      </c>
      <c r="AH1170" t="s">
        <v>111</v>
      </c>
      <c r="AI1170" t="s">
        <v>113</v>
      </c>
      <c r="AJ1170" t="s">
        <v>114</v>
      </c>
      <c r="AL1170" t="s">
        <v>115</v>
      </c>
      <c r="AM1170" t="s">
        <v>116</v>
      </c>
      <c r="AN1170" t="s">
        <v>108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B1170" t="s">
        <v>113</v>
      </c>
      <c r="BD1170" t="s">
        <v>113</v>
      </c>
      <c r="BF1170" t="s">
        <v>113</v>
      </c>
      <c r="BG1170" t="s">
        <v>113</v>
      </c>
      <c r="BH1170" t="s">
        <v>113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113</v>
      </c>
      <c r="BV1170" t="s">
        <v>113</v>
      </c>
      <c r="BW1170" t="s">
        <v>111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113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  <c r="CW1170" t="s">
        <v>113</v>
      </c>
    </row>
    <row r="1171" spans="1:101" x14ac:dyDescent="0.25">
      <c r="A1171" t="s">
        <v>175</v>
      </c>
      <c r="B1171">
        <v>226696</v>
      </c>
      <c r="C1171" t="s">
        <v>7799</v>
      </c>
      <c r="D1171" t="s">
        <v>102</v>
      </c>
      <c r="E1171" t="s">
        <v>7800</v>
      </c>
      <c r="F1171" t="s">
        <v>7801</v>
      </c>
      <c r="G1171" t="s">
        <v>7802</v>
      </c>
      <c r="H1171" t="s">
        <v>7803</v>
      </c>
      <c r="I1171" t="s">
        <v>234</v>
      </c>
      <c r="J1171" t="s">
        <v>180</v>
      </c>
      <c r="K1171" t="s">
        <v>108</v>
      </c>
      <c r="L1171">
        <v>94105</v>
      </c>
      <c r="M1171" t="s">
        <v>7804</v>
      </c>
      <c r="N1171" t="s">
        <v>7805</v>
      </c>
      <c r="O1171">
        <v>3</v>
      </c>
      <c r="V1171" t="s">
        <v>110</v>
      </c>
      <c r="W1171" s="1">
        <v>42135</v>
      </c>
      <c r="Y1171" s="1">
        <v>43543</v>
      </c>
      <c r="Z1171" s="2">
        <v>43009</v>
      </c>
      <c r="AA1171" t="s">
        <v>7806</v>
      </c>
      <c r="AB1171" t="s">
        <v>113</v>
      </c>
      <c r="AC1171" t="s">
        <v>113</v>
      </c>
      <c r="AD1171" t="s">
        <v>113</v>
      </c>
      <c r="AG1171" t="s">
        <v>111</v>
      </c>
      <c r="AH1171" t="s">
        <v>113</v>
      </c>
      <c r="AI1171" t="s">
        <v>113</v>
      </c>
      <c r="AJ1171" t="s">
        <v>114</v>
      </c>
      <c r="AL1171" t="s">
        <v>115</v>
      </c>
      <c r="AM1171" t="s">
        <v>116</v>
      </c>
      <c r="AN1171" t="s">
        <v>108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B1171" t="s">
        <v>113</v>
      </c>
      <c r="BD1171" t="s">
        <v>113</v>
      </c>
      <c r="BF1171" t="s">
        <v>113</v>
      </c>
      <c r="BG1171" t="s">
        <v>113</v>
      </c>
      <c r="BH1171" t="s">
        <v>113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113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113</v>
      </c>
      <c r="BV1171" t="s">
        <v>111</v>
      </c>
      <c r="BW1171" t="s">
        <v>111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  <c r="CW1171" t="s">
        <v>113</v>
      </c>
    </row>
    <row r="1172" spans="1:101" x14ac:dyDescent="0.25">
      <c r="A1172" t="s">
        <v>141</v>
      </c>
      <c r="B1172">
        <v>299384</v>
      </c>
      <c r="C1172" t="s">
        <v>7807</v>
      </c>
      <c r="D1172" t="s">
        <v>102</v>
      </c>
      <c r="E1172" t="s">
        <v>7808</v>
      </c>
      <c r="F1172" t="s">
        <v>7808</v>
      </c>
      <c r="G1172" t="s">
        <v>7809</v>
      </c>
      <c r="H1172" t="s">
        <v>7810</v>
      </c>
      <c r="I1172" t="s">
        <v>4937</v>
      </c>
      <c r="J1172" t="s">
        <v>1158</v>
      </c>
      <c r="K1172" t="s">
        <v>108</v>
      </c>
      <c r="L1172">
        <v>80202</v>
      </c>
      <c r="M1172" t="s">
        <v>7811</v>
      </c>
      <c r="O1172">
        <v>0</v>
      </c>
      <c r="V1172" t="s">
        <v>110</v>
      </c>
      <c r="W1172" s="1">
        <v>43595</v>
      </c>
      <c r="Y1172" s="1">
        <v>43860</v>
      </c>
      <c r="Z1172" s="2">
        <v>43009</v>
      </c>
      <c r="AA1172" t="s">
        <v>7812</v>
      </c>
      <c r="AB1172" t="s">
        <v>113</v>
      </c>
      <c r="AC1172" t="s">
        <v>113</v>
      </c>
      <c r="AD1172" t="s">
        <v>113</v>
      </c>
      <c r="AG1172" t="s">
        <v>111</v>
      </c>
      <c r="AH1172" t="s">
        <v>113</v>
      </c>
      <c r="AI1172" t="s">
        <v>113</v>
      </c>
      <c r="AJ1172" t="s">
        <v>114</v>
      </c>
      <c r="AL1172" t="s">
        <v>115</v>
      </c>
      <c r="AM1172" t="s">
        <v>1158</v>
      </c>
      <c r="AN1172" t="s">
        <v>108</v>
      </c>
      <c r="AO1172" t="s">
        <v>113</v>
      </c>
      <c r="AP1172" t="s">
        <v>113</v>
      </c>
      <c r="AQ1172" t="s">
        <v>113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B1172" t="s">
        <v>113</v>
      </c>
      <c r="BD1172" t="s">
        <v>113</v>
      </c>
      <c r="BF1172" t="s">
        <v>113</v>
      </c>
      <c r="BG1172" t="s">
        <v>113</v>
      </c>
      <c r="BH1172" t="s">
        <v>113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113</v>
      </c>
      <c r="BV1172" t="s">
        <v>111</v>
      </c>
      <c r="BW1172" t="s">
        <v>111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  <c r="CW1172" t="s">
        <v>113</v>
      </c>
    </row>
    <row r="1173" spans="1:101" x14ac:dyDescent="0.25">
      <c r="A1173" t="s">
        <v>378</v>
      </c>
      <c r="B1173">
        <v>169261</v>
      </c>
      <c r="C1173" t="s">
        <v>7813</v>
      </c>
      <c r="D1173" t="s">
        <v>102</v>
      </c>
      <c r="E1173" t="s">
        <v>7814</v>
      </c>
      <c r="F1173" t="s">
        <v>7814</v>
      </c>
      <c r="G1173" t="s">
        <v>7815</v>
      </c>
      <c r="H1173" t="s">
        <v>1074</v>
      </c>
      <c r="I1173" t="s">
        <v>691</v>
      </c>
      <c r="J1173" t="s">
        <v>180</v>
      </c>
      <c r="K1173" t="s">
        <v>108</v>
      </c>
      <c r="L1173" t="s">
        <v>7816</v>
      </c>
      <c r="M1173">
        <v>3104989994</v>
      </c>
      <c r="N1173" t="s">
        <v>7817</v>
      </c>
      <c r="O1173">
        <v>0</v>
      </c>
      <c r="V1173" t="s">
        <v>110</v>
      </c>
      <c r="W1173" s="1">
        <v>41774</v>
      </c>
      <c r="Y1173" s="1">
        <v>43919</v>
      </c>
      <c r="Z1173" s="2">
        <v>43009</v>
      </c>
      <c r="AA1173" t="s">
        <v>7818</v>
      </c>
      <c r="AB1173" t="s">
        <v>113</v>
      </c>
      <c r="AC1173" t="s">
        <v>113</v>
      </c>
      <c r="AD1173" t="s">
        <v>113</v>
      </c>
      <c r="AG1173" t="s">
        <v>111</v>
      </c>
      <c r="AH1173" t="s">
        <v>113</v>
      </c>
      <c r="AI1173" t="s">
        <v>113</v>
      </c>
      <c r="AJ1173" t="s">
        <v>114</v>
      </c>
      <c r="AL1173" t="s">
        <v>115</v>
      </c>
      <c r="AM1173" t="s">
        <v>116</v>
      </c>
      <c r="AN1173" t="s">
        <v>108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B1173" t="s">
        <v>113</v>
      </c>
      <c r="BD1173" t="s">
        <v>113</v>
      </c>
      <c r="BF1173" t="s">
        <v>113</v>
      </c>
      <c r="BG1173" t="s">
        <v>113</v>
      </c>
      <c r="BH1173" t="s">
        <v>111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113</v>
      </c>
      <c r="BV1173" t="s">
        <v>111</v>
      </c>
      <c r="BW1173" t="s">
        <v>111</v>
      </c>
      <c r="BX1173" t="s">
        <v>111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113</v>
      </c>
      <c r="CE1173" t="s">
        <v>113</v>
      </c>
      <c r="CF1173" t="s">
        <v>113</v>
      </c>
      <c r="CG1173" t="s">
        <v>113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  <c r="CW1173" t="s">
        <v>113</v>
      </c>
    </row>
    <row r="1174" spans="1:101" x14ac:dyDescent="0.25">
      <c r="A1174" t="s">
        <v>117</v>
      </c>
      <c r="B1174">
        <v>162753</v>
      </c>
      <c r="C1174" t="s">
        <v>7819</v>
      </c>
      <c r="D1174" t="s">
        <v>102</v>
      </c>
      <c r="E1174" t="s">
        <v>7820</v>
      </c>
      <c r="F1174" t="s">
        <v>7821</v>
      </c>
      <c r="G1174" t="s">
        <v>7822</v>
      </c>
      <c r="I1174" t="s">
        <v>3110</v>
      </c>
      <c r="K1174" t="s">
        <v>3111</v>
      </c>
      <c r="L1174" t="s">
        <v>7823</v>
      </c>
      <c r="M1174" t="s">
        <v>7824</v>
      </c>
      <c r="N1174" t="s">
        <v>7825</v>
      </c>
      <c r="O1174">
        <v>0</v>
      </c>
      <c r="P1174" t="s">
        <v>7826</v>
      </c>
      <c r="R1174" t="s">
        <v>3110</v>
      </c>
      <c r="T1174" t="s">
        <v>3111</v>
      </c>
      <c r="U1174" t="s">
        <v>7827</v>
      </c>
      <c r="V1174" t="s">
        <v>110</v>
      </c>
      <c r="W1174" s="1">
        <v>40998</v>
      </c>
      <c r="Y1174" s="1">
        <v>43919</v>
      </c>
      <c r="Z1174" s="2">
        <v>43009</v>
      </c>
      <c r="AA1174" t="s">
        <v>7828</v>
      </c>
      <c r="AB1174" t="s">
        <v>113</v>
      </c>
      <c r="AC1174" t="s">
        <v>113</v>
      </c>
      <c r="AD1174" t="s">
        <v>113</v>
      </c>
      <c r="AG1174" t="s">
        <v>113</v>
      </c>
      <c r="AH1174" t="s">
        <v>111</v>
      </c>
      <c r="AI1174" t="s">
        <v>113</v>
      </c>
      <c r="AJ1174" t="s">
        <v>131</v>
      </c>
      <c r="AL1174" t="s">
        <v>115</v>
      </c>
      <c r="AN1174" t="s">
        <v>3111</v>
      </c>
      <c r="AO1174" t="s">
        <v>113</v>
      </c>
      <c r="AP1174" t="s">
        <v>113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B1174" t="s">
        <v>113</v>
      </c>
      <c r="BD1174" t="s">
        <v>113</v>
      </c>
      <c r="BF1174" t="s">
        <v>113</v>
      </c>
      <c r="BG1174" t="s">
        <v>113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113</v>
      </c>
      <c r="BV1174" t="s">
        <v>111</v>
      </c>
      <c r="BW1174" t="s">
        <v>111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  <c r="CW1174" t="s">
        <v>113</v>
      </c>
    </row>
    <row r="1175" spans="1:101" x14ac:dyDescent="0.25">
      <c r="A1175" t="s">
        <v>117</v>
      </c>
      <c r="B1175">
        <v>268819</v>
      </c>
      <c r="C1175" t="s">
        <v>7829</v>
      </c>
      <c r="D1175" t="s">
        <v>102</v>
      </c>
      <c r="E1175" t="s">
        <v>7830</v>
      </c>
      <c r="F1175" t="s">
        <v>7830</v>
      </c>
      <c r="G1175" t="s">
        <v>7831</v>
      </c>
      <c r="H1175" t="s">
        <v>241</v>
      </c>
      <c r="I1175" t="s">
        <v>128</v>
      </c>
      <c r="K1175" t="s">
        <v>129</v>
      </c>
      <c r="M1175" t="s">
        <v>7832</v>
      </c>
      <c r="N1175" t="s">
        <v>7833</v>
      </c>
      <c r="O1175">
        <v>0</v>
      </c>
      <c r="V1175" t="s">
        <v>110</v>
      </c>
      <c r="W1175" s="1">
        <v>42430</v>
      </c>
      <c r="Y1175" s="1">
        <v>43920</v>
      </c>
      <c r="Z1175" s="2">
        <v>43009</v>
      </c>
      <c r="AA1175" t="s">
        <v>7834</v>
      </c>
      <c r="AB1175" t="s">
        <v>111</v>
      </c>
      <c r="AC1175" t="s">
        <v>113</v>
      </c>
      <c r="AD1175" t="s">
        <v>113</v>
      </c>
      <c r="AG1175" t="s">
        <v>113</v>
      </c>
      <c r="AH1175" t="s">
        <v>111</v>
      </c>
      <c r="AI1175" t="s">
        <v>113</v>
      </c>
      <c r="AJ1175" t="s">
        <v>131</v>
      </c>
      <c r="AL1175" t="s">
        <v>115</v>
      </c>
      <c r="AN1175" t="s">
        <v>219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B1175" t="s">
        <v>113</v>
      </c>
      <c r="BD1175" t="s">
        <v>113</v>
      </c>
      <c r="BF1175" t="s">
        <v>113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113</v>
      </c>
      <c r="BV1175" t="s">
        <v>111</v>
      </c>
      <c r="BW1175" t="s">
        <v>111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  <c r="CW1175" t="s">
        <v>113</v>
      </c>
    </row>
    <row r="1176" spans="1:101" x14ac:dyDescent="0.25">
      <c r="A1176" t="s">
        <v>309</v>
      </c>
      <c r="B1176">
        <v>170638</v>
      </c>
      <c r="C1176" t="s">
        <v>7835</v>
      </c>
      <c r="D1176" t="s">
        <v>102</v>
      </c>
      <c r="E1176" t="s">
        <v>7836</v>
      </c>
      <c r="F1176" t="s">
        <v>7836</v>
      </c>
      <c r="G1176" t="s">
        <v>7837</v>
      </c>
      <c r="H1176" t="s">
        <v>7838</v>
      </c>
      <c r="I1176" t="s">
        <v>7839</v>
      </c>
      <c r="J1176" t="s">
        <v>731</v>
      </c>
      <c r="K1176" t="s">
        <v>108</v>
      </c>
      <c r="L1176">
        <v>18018</v>
      </c>
      <c r="M1176" t="s">
        <v>7840</v>
      </c>
      <c r="O1176">
        <v>0</v>
      </c>
      <c r="V1176" t="s">
        <v>110</v>
      </c>
      <c r="W1176" s="1">
        <v>41702</v>
      </c>
      <c r="Y1176" s="1">
        <v>43945</v>
      </c>
      <c r="Z1176" s="2">
        <v>43891</v>
      </c>
      <c r="AB1176" t="s">
        <v>113</v>
      </c>
      <c r="AC1176" t="s">
        <v>113</v>
      </c>
      <c r="AD1176" t="s">
        <v>113</v>
      </c>
      <c r="AG1176" t="s">
        <v>113</v>
      </c>
      <c r="AH1176" t="s">
        <v>111</v>
      </c>
      <c r="AI1176" t="s">
        <v>113</v>
      </c>
      <c r="AJ1176" t="s">
        <v>114</v>
      </c>
      <c r="AL1176" t="s">
        <v>115</v>
      </c>
      <c r="AM1176" t="s">
        <v>731</v>
      </c>
      <c r="AN1176" t="s">
        <v>108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B1176" t="s">
        <v>113</v>
      </c>
      <c r="BD1176" t="s">
        <v>113</v>
      </c>
      <c r="BF1176" t="s">
        <v>113</v>
      </c>
      <c r="BG1176" t="s">
        <v>113</v>
      </c>
      <c r="BH1176" t="s">
        <v>113</v>
      </c>
      <c r="BI1176" t="s">
        <v>113</v>
      </c>
      <c r="BJ1176" t="s">
        <v>113</v>
      </c>
      <c r="BK1176" t="s">
        <v>113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113</v>
      </c>
      <c r="BR1176" t="s">
        <v>113</v>
      </c>
      <c r="BS1176" t="s">
        <v>113</v>
      </c>
      <c r="BT1176" t="s">
        <v>113</v>
      </c>
      <c r="BU1176" t="s">
        <v>113</v>
      </c>
      <c r="BV1176" t="s">
        <v>113</v>
      </c>
      <c r="BW1176" t="s">
        <v>111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113</v>
      </c>
      <c r="CE1176" t="s">
        <v>113</v>
      </c>
      <c r="CF1176" t="s">
        <v>113</v>
      </c>
      <c r="CG1176" t="s">
        <v>113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  <c r="CW1176" t="s">
        <v>113</v>
      </c>
    </row>
    <row r="1177" spans="1:101" x14ac:dyDescent="0.25">
      <c r="A1177" t="s">
        <v>117</v>
      </c>
      <c r="B1177">
        <v>289875</v>
      </c>
      <c r="C1177" t="s">
        <v>7841</v>
      </c>
      <c r="D1177" t="s">
        <v>102</v>
      </c>
      <c r="E1177" t="s">
        <v>7842</v>
      </c>
      <c r="F1177" t="s">
        <v>7842</v>
      </c>
      <c r="G1177" t="s">
        <v>7843</v>
      </c>
      <c r="H1177" t="s">
        <v>7844</v>
      </c>
      <c r="I1177" t="s">
        <v>169</v>
      </c>
      <c r="K1177" t="s">
        <v>170</v>
      </c>
      <c r="L1177">
        <v>48946</v>
      </c>
      <c r="M1177" t="s">
        <v>7845</v>
      </c>
      <c r="N1177" t="s">
        <v>7846</v>
      </c>
      <c r="O1177">
        <v>0</v>
      </c>
      <c r="V1177" t="s">
        <v>110</v>
      </c>
      <c r="W1177" s="1">
        <v>42992</v>
      </c>
      <c r="Y1177" s="1">
        <v>43920</v>
      </c>
      <c r="Z1177" s="2">
        <v>43009</v>
      </c>
      <c r="AB1177" t="s">
        <v>111</v>
      </c>
      <c r="AC1177" t="s">
        <v>113</v>
      </c>
      <c r="AD1177" t="s">
        <v>113</v>
      </c>
      <c r="AF1177" t="s">
        <v>7847</v>
      </c>
      <c r="AG1177" t="s">
        <v>113</v>
      </c>
      <c r="AH1177" t="s">
        <v>111</v>
      </c>
      <c r="AI1177" t="s">
        <v>113</v>
      </c>
      <c r="AJ1177" t="s">
        <v>131</v>
      </c>
      <c r="AL1177" t="s">
        <v>115</v>
      </c>
      <c r="AN1177" t="s">
        <v>170</v>
      </c>
      <c r="AO1177" t="s">
        <v>113</v>
      </c>
      <c r="AP1177" t="s">
        <v>113</v>
      </c>
      <c r="AQ1177" t="s">
        <v>111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B1177" t="s">
        <v>113</v>
      </c>
      <c r="BD1177" t="s">
        <v>113</v>
      </c>
      <c r="BF1177" t="s">
        <v>113</v>
      </c>
      <c r="BG1177" t="s">
        <v>113</v>
      </c>
      <c r="BH1177" t="s">
        <v>113</v>
      </c>
      <c r="BI1177" t="s">
        <v>113</v>
      </c>
      <c r="BJ1177" t="s">
        <v>113</v>
      </c>
      <c r="BK1177" t="s">
        <v>113</v>
      </c>
      <c r="BL1177" t="s">
        <v>113</v>
      </c>
      <c r="BM1177" t="s">
        <v>113</v>
      </c>
      <c r="BN1177" t="s">
        <v>113</v>
      </c>
      <c r="BO1177" t="s">
        <v>113</v>
      </c>
      <c r="BP1177" t="s">
        <v>113</v>
      </c>
      <c r="BQ1177" t="s">
        <v>113</v>
      </c>
      <c r="BR1177" t="s">
        <v>113</v>
      </c>
      <c r="BS1177" t="s">
        <v>113</v>
      </c>
      <c r="BT1177" t="s">
        <v>113</v>
      </c>
      <c r="BU1177" t="s">
        <v>113</v>
      </c>
      <c r="BV1177" t="s">
        <v>113</v>
      </c>
      <c r="BW1177" t="s">
        <v>111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  <c r="CW1177" t="s">
        <v>113</v>
      </c>
    </row>
    <row r="1178" spans="1:101" x14ac:dyDescent="0.25">
      <c r="A1178" t="s">
        <v>100</v>
      </c>
      <c r="B1178">
        <v>162817</v>
      </c>
      <c r="C1178" t="s">
        <v>7848</v>
      </c>
      <c r="D1178" t="s">
        <v>102</v>
      </c>
      <c r="E1178" t="s">
        <v>7849</v>
      </c>
      <c r="F1178" t="s">
        <v>7849</v>
      </c>
      <c r="G1178" t="s">
        <v>7850</v>
      </c>
      <c r="I1178" t="s">
        <v>106</v>
      </c>
      <c r="J1178" t="s">
        <v>107</v>
      </c>
      <c r="K1178" t="s">
        <v>108</v>
      </c>
      <c r="L1178" t="s">
        <v>7851</v>
      </c>
      <c r="M1178" t="s">
        <v>7852</v>
      </c>
      <c r="N1178" t="s">
        <v>7853</v>
      </c>
      <c r="O1178">
        <v>0</v>
      </c>
      <c r="V1178" t="s">
        <v>110</v>
      </c>
      <c r="W1178" s="1">
        <v>40995</v>
      </c>
      <c r="Y1178" s="1">
        <v>43921</v>
      </c>
      <c r="Z1178" s="2">
        <v>43009</v>
      </c>
      <c r="AB1178" t="s">
        <v>113</v>
      </c>
      <c r="AC1178" t="s">
        <v>113</v>
      </c>
      <c r="AD1178" t="s">
        <v>113</v>
      </c>
      <c r="AG1178" t="s">
        <v>113</v>
      </c>
      <c r="AH1178" t="s">
        <v>111</v>
      </c>
      <c r="AI1178" t="s">
        <v>113</v>
      </c>
      <c r="AJ1178" t="s">
        <v>114</v>
      </c>
      <c r="AL1178" t="s">
        <v>115</v>
      </c>
      <c r="AM1178" t="s">
        <v>116</v>
      </c>
      <c r="AN1178" t="s">
        <v>108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B1178" t="s">
        <v>113</v>
      </c>
      <c r="BD1178" t="s">
        <v>113</v>
      </c>
      <c r="BF1178" t="s">
        <v>113</v>
      </c>
      <c r="BG1178" t="s">
        <v>113</v>
      </c>
      <c r="BH1178" t="s">
        <v>111</v>
      </c>
      <c r="BI1178" t="s">
        <v>113</v>
      </c>
      <c r="BJ1178" t="s">
        <v>113</v>
      </c>
      <c r="BK1178" t="s">
        <v>113</v>
      </c>
      <c r="BL1178" t="s">
        <v>111</v>
      </c>
      <c r="BM1178" t="s">
        <v>113</v>
      </c>
      <c r="BN1178" t="s">
        <v>113</v>
      </c>
      <c r="BO1178" t="s">
        <v>113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113</v>
      </c>
      <c r="BV1178" t="s">
        <v>111</v>
      </c>
      <c r="BW1178" t="s">
        <v>111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  <c r="CW1178" t="s">
        <v>113</v>
      </c>
    </row>
    <row r="1179" spans="1:101" x14ac:dyDescent="0.25">
      <c r="A1179" t="s">
        <v>368</v>
      </c>
      <c r="B1179">
        <v>170817</v>
      </c>
      <c r="C1179" t="s">
        <v>7854</v>
      </c>
      <c r="D1179" t="s">
        <v>102</v>
      </c>
      <c r="E1179" t="s">
        <v>7855</v>
      </c>
      <c r="F1179" t="s">
        <v>7855</v>
      </c>
      <c r="G1179" t="s">
        <v>7856</v>
      </c>
      <c r="H1179" t="s">
        <v>2418</v>
      </c>
      <c r="I1179" t="s">
        <v>372</v>
      </c>
      <c r="J1179" t="s">
        <v>373</v>
      </c>
      <c r="K1179" t="s">
        <v>108</v>
      </c>
      <c r="L1179">
        <v>75219</v>
      </c>
      <c r="M1179" t="s">
        <v>7857</v>
      </c>
      <c r="O1179">
        <v>0</v>
      </c>
      <c r="V1179" t="s">
        <v>110</v>
      </c>
      <c r="W1179" s="1">
        <v>42089</v>
      </c>
      <c r="Y1179" s="1">
        <v>43903</v>
      </c>
      <c r="Z1179" s="2">
        <v>43009</v>
      </c>
      <c r="AA1179" t="s">
        <v>7858</v>
      </c>
      <c r="AB1179" t="s">
        <v>113</v>
      </c>
      <c r="AC1179" t="s">
        <v>113</v>
      </c>
      <c r="AD1179" t="s">
        <v>113</v>
      </c>
      <c r="AG1179" t="s">
        <v>113</v>
      </c>
      <c r="AH1179" t="s">
        <v>111</v>
      </c>
      <c r="AI1179" t="s">
        <v>113</v>
      </c>
      <c r="AJ1179" t="s">
        <v>114</v>
      </c>
      <c r="AL1179" t="s">
        <v>115</v>
      </c>
      <c r="AM1179" t="s">
        <v>373</v>
      </c>
      <c r="AN1179" t="s">
        <v>108</v>
      </c>
      <c r="AO1179" t="s">
        <v>113</v>
      </c>
      <c r="AP1179" t="s">
        <v>113</v>
      </c>
      <c r="AQ1179" t="s">
        <v>113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B1179" t="s">
        <v>113</v>
      </c>
      <c r="BD1179" t="s">
        <v>113</v>
      </c>
      <c r="BF1179" t="s">
        <v>113</v>
      </c>
      <c r="BG1179" t="s">
        <v>111</v>
      </c>
      <c r="BH1179" t="s">
        <v>113</v>
      </c>
      <c r="BI1179" t="s">
        <v>113</v>
      </c>
      <c r="BJ1179" t="s">
        <v>113</v>
      </c>
      <c r="BK1179" t="s">
        <v>113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113</v>
      </c>
      <c r="BU1179" t="s">
        <v>113</v>
      </c>
      <c r="BV1179" t="s">
        <v>111</v>
      </c>
      <c r="BW1179" t="s">
        <v>111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  <c r="CW1179" t="s">
        <v>113</v>
      </c>
    </row>
    <row r="1180" spans="1:101" x14ac:dyDescent="0.25">
      <c r="A1180" t="s">
        <v>100</v>
      </c>
      <c r="B1180">
        <v>289868</v>
      </c>
      <c r="C1180" t="s">
        <v>7859</v>
      </c>
      <c r="D1180" t="s">
        <v>102</v>
      </c>
      <c r="E1180" t="s">
        <v>7860</v>
      </c>
      <c r="F1180" t="s">
        <v>7860</v>
      </c>
      <c r="G1180" t="s">
        <v>7861</v>
      </c>
      <c r="H1180" t="s">
        <v>7862</v>
      </c>
      <c r="I1180" t="s">
        <v>7863</v>
      </c>
      <c r="J1180" t="s">
        <v>107</v>
      </c>
      <c r="K1180" t="s">
        <v>108</v>
      </c>
      <c r="L1180">
        <v>11530</v>
      </c>
      <c r="M1180" t="s">
        <v>7864</v>
      </c>
      <c r="N1180" t="s">
        <v>7865</v>
      </c>
      <c r="O1180">
        <v>1</v>
      </c>
      <c r="V1180" t="s">
        <v>110</v>
      </c>
      <c r="W1180" s="1">
        <v>42971</v>
      </c>
      <c r="Y1180" s="1">
        <v>43545</v>
      </c>
      <c r="Z1180" s="2">
        <v>43009</v>
      </c>
      <c r="AA1180" t="s">
        <v>7866</v>
      </c>
      <c r="AB1180" t="s">
        <v>113</v>
      </c>
      <c r="AC1180" t="s">
        <v>113</v>
      </c>
      <c r="AD1180" t="s">
        <v>113</v>
      </c>
      <c r="AG1180" t="s">
        <v>113</v>
      </c>
      <c r="AH1180" t="s">
        <v>111</v>
      </c>
      <c r="AI1180" t="s">
        <v>113</v>
      </c>
      <c r="AJ1180" t="s">
        <v>114</v>
      </c>
      <c r="AL1180" t="s">
        <v>115</v>
      </c>
      <c r="AM1180" t="s">
        <v>107</v>
      </c>
      <c r="AN1180" t="s">
        <v>108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B1180" t="s">
        <v>113</v>
      </c>
      <c r="BD1180" t="s">
        <v>113</v>
      </c>
      <c r="BF1180" t="s">
        <v>113</v>
      </c>
      <c r="BG1180" t="s">
        <v>113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113</v>
      </c>
      <c r="BV1180" t="s">
        <v>113</v>
      </c>
      <c r="BW1180" t="s">
        <v>111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  <c r="CW1180" t="s">
        <v>113</v>
      </c>
    </row>
    <row r="1181" spans="1:101" x14ac:dyDescent="0.25">
      <c r="A1181" t="s">
        <v>263</v>
      </c>
      <c r="B1181">
        <v>163181</v>
      </c>
      <c r="C1181" t="s">
        <v>7867</v>
      </c>
      <c r="D1181" t="s">
        <v>102</v>
      </c>
      <c r="E1181" t="s">
        <v>7868</v>
      </c>
      <c r="F1181" t="s">
        <v>7868</v>
      </c>
      <c r="G1181" t="s">
        <v>7869</v>
      </c>
      <c r="H1181" t="s">
        <v>7686</v>
      </c>
      <c r="I1181" t="s">
        <v>1667</v>
      </c>
      <c r="J1181" t="s">
        <v>1668</v>
      </c>
      <c r="K1181" t="s">
        <v>108</v>
      </c>
      <c r="L1181">
        <v>48108</v>
      </c>
      <c r="M1181" t="s">
        <v>7870</v>
      </c>
      <c r="N1181" t="s">
        <v>7871</v>
      </c>
      <c r="O1181">
        <v>0</v>
      </c>
      <c r="V1181" t="s">
        <v>110</v>
      </c>
      <c r="W1181" s="1">
        <v>40998</v>
      </c>
      <c r="Y1181" s="1">
        <v>43916</v>
      </c>
      <c r="Z1181" s="2">
        <v>43009</v>
      </c>
      <c r="AA1181" t="s">
        <v>7872</v>
      </c>
      <c r="AB1181" t="s">
        <v>113</v>
      </c>
      <c r="AC1181" t="s">
        <v>113</v>
      </c>
      <c r="AD1181" t="s">
        <v>113</v>
      </c>
      <c r="AG1181" t="s">
        <v>111</v>
      </c>
      <c r="AH1181" t="s">
        <v>113</v>
      </c>
      <c r="AI1181" t="s">
        <v>113</v>
      </c>
      <c r="AJ1181" t="s">
        <v>131</v>
      </c>
      <c r="AL1181" t="s">
        <v>115</v>
      </c>
      <c r="AM1181" t="s">
        <v>1668</v>
      </c>
      <c r="AN1181" t="s">
        <v>108</v>
      </c>
      <c r="AO1181" t="s">
        <v>111</v>
      </c>
      <c r="AP1181" t="s">
        <v>113</v>
      </c>
      <c r="AQ1181" t="s">
        <v>113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B1181" t="s">
        <v>113</v>
      </c>
      <c r="BD1181" t="s">
        <v>113</v>
      </c>
      <c r="BF1181" t="s">
        <v>113</v>
      </c>
      <c r="BG1181" t="s">
        <v>113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113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113</v>
      </c>
      <c r="BV1181" t="s">
        <v>111</v>
      </c>
      <c r="BW1181" t="s">
        <v>111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113</v>
      </c>
      <c r="CE1181" t="s">
        <v>113</v>
      </c>
      <c r="CF1181" t="s">
        <v>113</v>
      </c>
      <c r="CG1181" t="s">
        <v>113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  <c r="CW1181" t="s">
        <v>113</v>
      </c>
    </row>
    <row r="1182" spans="1:101" x14ac:dyDescent="0.25">
      <c r="A1182" t="s">
        <v>368</v>
      </c>
      <c r="B1182">
        <v>289364</v>
      </c>
      <c r="C1182" t="s">
        <v>7873</v>
      </c>
      <c r="D1182" t="s">
        <v>102</v>
      </c>
      <c r="E1182" t="s">
        <v>7874</v>
      </c>
      <c r="F1182" t="s">
        <v>7874</v>
      </c>
      <c r="G1182" t="s">
        <v>7875</v>
      </c>
      <c r="I1182" t="s">
        <v>7876</v>
      </c>
      <c r="J1182" t="s">
        <v>4621</v>
      </c>
      <c r="K1182" t="s">
        <v>108</v>
      </c>
      <c r="L1182" t="s">
        <v>7877</v>
      </c>
      <c r="M1182" t="s">
        <v>7878</v>
      </c>
      <c r="N1182" t="s">
        <v>7879</v>
      </c>
      <c r="O1182">
        <v>0</v>
      </c>
      <c r="P1182" t="s">
        <v>7880</v>
      </c>
      <c r="R1182" t="s">
        <v>7876</v>
      </c>
      <c r="S1182" t="s">
        <v>4621</v>
      </c>
      <c r="T1182" t="s">
        <v>108</v>
      </c>
      <c r="U1182" t="s">
        <v>7881</v>
      </c>
      <c r="V1182" t="s">
        <v>110</v>
      </c>
      <c r="W1182" s="1">
        <v>42942</v>
      </c>
      <c r="Y1182" s="1">
        <v>43553</v>
      </c>
      <c r="Z1182" s="2">
        <v>43009</v>
      </c>
      <c r="AB1182" t="s">
        <v>113</v>
      </c>
      <c r="AC1182" t="s">
        <v>113</v>
      </c>
      <c r="AD1182" t="s">
        <v>113</v>
      </c>
      <c r="AG1182" t="s">
        <v>113</v>
      </c>
      <c r="AH1182" t="s">
        <v>111</v>
      </c>
      <c r="AI1182" t="s">
        <v>113</v>
      </c>
      <c r="AJ1182" t="s">
        <v>114</v>
      </c>
      <c r="AL1182" t="s">
        <v>115</v>
      </c>
      <c r="AM1182" t="s">
        <v>116</v>
      </c>
      <c r="AN1182" t="s">
        <v>108</v>
      </c>
      <c r="AO1182" t="s">
        <v>113</v>
      </c>
      <c r="AP1182" t="s">
        <v>113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B1182" t="s">
        <v>113</v>
      </c>
      <c r="BD1182" t="s">
        <v>113</v>
      </c>
      <c r="BF1182" t="s">
        <v>113</v>
      </c>
      <c r="BG1182" t="s">
        <v>113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113</v>
      </c>
      <c r="BV1182" t="s">
        <v>111</v>
      </c>
      <c r="BW1182" t="s">
        <v>111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  <c r="CW1182" t="s">
        <v>113</v>
      </c>
    </row>
    <row r="1183" spans="1:101" x14ac:dyDescent="0.25">
      <c r="A1183" t="s">
        <v>117</v>
      </c>
      <c r="B1183">
        <v>161119</v>
      </c>
      <c r="C1183" t="s">
        <v>7882</v>
      </c>
      <c r="D1183" t="s">
        <v>102</v>
      </c>
      <c r="E1183" t="s">
        <v>7883</v>
      </c>
      <c r="F1183" t="s">
        <v>7884</v>
      </c>
      <c r="G1183" t="s">
        <v>7885</v>
      </c>
      <c r="H1183" t="s">
        <v>7886</v>
      </c>
      <c r="I1183" t="s">
        <v>7887</v>
      </c>
      <c r="K1183" t="s">
        <v>138</v>
      </c>
      <c r="L1183">
        <v>11950</v>
      </c>
      <c r="M1183" t="s">
        <v>7888</v>
      </c>
      <c r="N1183" t="s">
        <v>7889</v>
      </c>
      <c r="O1183">
        <v>0</v>
      </c>
      <c r="V1183" t="s">
        <v>110</v>
      </c>
      <c r="W1183" s="1">
        <v>40995</v>
      </c>
      <c r="Y1183" s="1">
        <v>43902</v>
      </c>
      <c r="Z1183" s="2">
        <v>43009</v>
      </c>
      <c r="AA1183" t="s">
        <v>7890</v>
      </c>
      <c r="AB1183" t="s">
        <v>113</v>
      </c>
      <c r="AC1183" t="s">
        <v>113</v>
      </c>
      <c r="AD1183" t="s">
        <v>113</v>
      </c>
      <c r="AF1183" t="s">
        <v>7891</v>
      </c>
      <c r="AG1183" t="s">
        <v>113</v>
      </c>
      <c r="AH1183" t="s">
        <v>111</v>
      </c>
      <c r="AI1183" t="s">
        <v>113</v>
      </c>
      <c r="AJ1183" t="s">
        <v>131</v>
      </c>
      <c r="AL1183" t="s">
        <v>115</v>
      </c>
      <c r="AN1183" t="s">
        <v>138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B1183" t="s">
        <v>113</v>
      </c>
      <c r="BD1183" t="s">
        <v>113</v>
      </c>
      <c r="BF1183" t="s">
        <v>113</v>
      </c>
      <c r="BG1183" t="s">
        <v>113</v>
      </c>
      <c r="BH1183" t="s">
        <v>113</v>
      </c>
      <c r="BI1183" t="s">
        <v>113</v>
      </c>
      <c r="BJ1183" t="s">
        <v>113</v>
      </c>
      <c r="BK1183" t="s">
        <v>113</v>
      </c>
      <c r="BL1183" t="s">
        <v>113</v>
      </c>
      <c r="BM1183" t="s">
        <v>113</v>
      </c>
      <c r="BN1183" t="s">
        <v>113</v>
      </c>
      <c r="BO1183" t="s">
        <v>113</v>
      </c>
      <c r="BP1183" t="s">
        <v>113</v>
      </c>
      <c r="BQ1183" t="s">
        <v>113</v>
      </c>
      <c r="BR1183" t="s">
        <v>113</v>
      </c>
      <c r="BS1183" t="s">
        <v>113</v>
      </c>
      <c r="BT1183" t="s">
        <v>113</v>
      </c>
      <c r="BU1183" t="s">
        <v>113</v>
      </c>
      <c r="BV1183" t="s">
        <v>113</v>
      </c>
      <c r="BW1183" t="s">
        <v>111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  <c r="CW1183" t="s">
        <v>113</v>
      </c>
    </row>
    <row r="1184" spans="1:101" x14ac:dyDescent="0.25">
      <c r="A1184" t="s">
        <v>263</v>
      </c>
      <c r="B1184">
        <v>298823</v>
      </c>
      <c r="C1184" t="s">
        <v>7892</v>
      </c>
      <c r="D1184" t="s">
        <v>102</v>
      </c>
      <c r="E1184" t="s">
        <v>7893</v>
      </c>
      <c r="F1184" t="s">
        <v>7894</v>
      </c>
      <c r="G1184" t="s">
        <v>7895</v>
      </c>
      <c r="H1184" t="s">
        <v>2514</v>
      </c>
      <c r="I1184" t="s">
        <v>7896</v>
      </c>
      <c r="J1184" t="s">
        <v>1668</v>
      </c>
      <c r="K1184" t="s">
        <v>108</v>
      </c>
      <c r="L1184">
        <v>49503</v>
      </c>
      <c r="M1184" t="s">
        <v>7897</v>
      </c>
      <c r="N1184" t="s">
        <v>7898</v>
      </c>
      <c r="O1184">
        <v>1</v>
      </c>
      <c r="V1184" t="s">
        <v>110</v>
      </c>
      <c r="W1184" s="1">
        <v>43922</v>
      </c>
      <c r="Y1184" s="1">
        <v>43922</v>
      </c>
      <c r="Z1184" s="2">
        <v>43009</v>
      </c>
      <c r="AA1184" t="s">
        <v>7899</v>
      </c>
      <c r="AB1184" t="s">
        <v>113</v>
      </c>
      <c r="AC1184" t="s">
        <v>113</v>
      </c>
      <c r="AD1184" t="s">
        <v>113</v>
      </c>
      <c r="AG1184" t="s">
        <v>113</v>
      </c>
      <c r="AH1184" t="s">
        <v>111</v>
      </c>
      <c r="AI1184" t="s">
        <v>113</v>
      </c>
      <c r="AJ1184" t="s">
        <v>131</v>
      </c>
      <c r="AL1184" t="s">
        <v>115</v>
      </c>
      <c r="AM1184" t="s">
        <v>1668</v>
      </c>
      <c r="AN1184" t="s">
        <v>108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B1184" t="s">
        <v>113</v>
      </c>
      <c r="BD1184" t="s">
        <v>113</v>
      </c>
      <c r="BF1184" t="s">
        <v>113</v>
      </c>
      <c r="BG1184" t="s">
        <v>113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113</v>
      </c>
      <c r="BU1184" t="s">
        <v>113</v>
      </c>
      <c r="BV1184" t="s">
        <v>111</v>
      </c>
      <c r="BW1184" t="s">
        <v>111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  <c r="CW1184" t="s">
        <v>113</v>
      </c>
    </row>
    <row r="1185" spans="1:101" x14ac:dyDescent="0.25">
      <c r="A1185" t="s">
        <v>100</v>
      </c>
      <c r="B1185">
        <v>162321</v>
      </c>
      <c r="C1185" t="s">
        <v>7900</v>
      </c>
      <c r="D1185" t="s">
        <v>102</v>
      </c>
      <c r="E1185" t="s">
        <v>7901</v>
      </c>
      <c r="F1185" t="s">
        <v>7901</v>
      </c>
      <c r="G1185" t="s">
        <v>7902</v>
      </c>
      <c r="H1185" t="s">
        <v>2410</v>
      </c>
      <c r="I1185" t="s">
        <v>106</v>
      </c>
      <c r="J1185" t="s">
        <v>107</v>
      </c>
      <c r="K1185" t="s">
        <v>108</v>
      </c>
      <c r="L1185">
        <v>10022</v>
      </c>
      <c r="M1185" t="s">
        <v>7903</v>
      </c>
      <c r="N1185" t="s">
        <v>7904</v>
      </c>
      <c r="O1185">
        <v>0</v>
      </c>
      <c r="V1185" t="s">
        <v>110</v>
      </c>
      <c r="W1185" s="1">
        <v>40998</v>
      </c>
      <c r="Y1185" s="1">
        <v>43917</v>
      </c>
      <c r="Z1185" s="2">
        <v>43009</v>
      </c>
      <c r="AB1185" t="s">
        <v>113</v>
      </c>
      <c r="AC1185" t="s">
        <v>113</v>
      </c>
      <c r="AD1185" t="s">
        <v>113</v>
      </c>
      <c r="AG1185" t="s">
        <v>111</v>
      </c>
      <c r="AH1185" t="s">
        <v>113</v>
      </c>
      <c r="AI1185" t="s">
        <v>113</v>
      </c>
      <c r="AJ1185" t="s">
        <v>114</v>
      </c>
      <c r="AL1185" t="s">
        <v>115</v>
      </c>
      <c r="AM1185" t="s">
        <v>116</v>
      </c>
      <c r="AN1185" t="s">
        <v>108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B1185" t="s">
        <v>113</v>
      </c>
      <c r="BD1185" t="s">
        <v>113</v>
      </c>
      <c r="BF1185" t="s">
        <v>113</v>
      </c>
      <c r="BG1185" t="s">
        <v>113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113</v>
      </c>
      <c r="BV1185" t="s">
        <v>111</v>
      </c>
      <c r="BW1185" t="s">
        <v>111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  <c r="CW1185" t="s">
        <v>113</v>
      </c>
    </row>
    <row r="1186" spans="1:101" x14ac:dyDescent="0.25">
      <c r="A1186" t="s">
        <v>117</v>
      </c>
      <c r="B1186">
        <v>277088</v>
      </c>
      <c r="C1186" t="s">
        <v>7905</v>
      </c>
      <c r="D1186" t="s">
        <v>102</v>
      </c>
      <c r="E1186" t="s">
        <v>7906</v>
      </c>
      <c r="F1186" t="s">
        <v>7906</v>
      </c>
      <c r="G1186" t="s">
        <v>7529</v>
      </c>
      <c r="I1186" t="s">
        <v>3110</v>
      </c>
      <c r="K1186" t="s">
        <v>3111</v>
      </c>
      <c r="L1186" t="s">
        <v>7907</v>
      </c>
      <c r="M1186" t="s">
        <v>3238</v>
      </c>
      <c r="O1186">
        <v>0</v>
      </c>
      <c r="V1186" t="s">
        <v>110</v>
      </c>
      <c r="W1186" s="1">
        <v>42403</v>
      </c>
      <c r="Y1186" s="1">
        <v>43951</v>
      </c>
      <c r="Z1186" s="2">
        <v>43891</v>
      </c>
      <c r="AA1186" t="s">
        <v>7908</v>
      </c>
      <c r="AB1186" t="s">
        <v>113</v>
      </c>
      <c r="AC1186" t="s">
        <v>113</v>
      </c>
      <c r="AD1186" t="s">
        <v>113</v>
      </c>
      <c r="AG1186" t="s">
        <v>113</v>
      </c>
      <c r="AH1186" t="s">
        <v>111</v>
      </c>
      <c r="AI1186" t="s">
        <v>113</v>
      </c>
      <c r="AJ1186" t="s">
        <v>131</v>
      </c>
      <c r="AL1186" t="s">
        <v>115</v>
      </c>
      <c r="AN1186" t="s">
        <v>3111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B1186" t="s">
        <v>113</v>
      </c>
      <c r="BD1186" t="s">
        <v>113</v>
      </c>
      <c r="BF1186" t="s">
        <v>113</v>
      </c>
      <c r="BG1186" t="s">
        <v>113</v>
      </c>
      <c r="BH1186" t="s">
        <v>111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113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113</v>
      </c>
      <c r="BV1186" t="s">
        <v>111</v>
      </c>
      <c r="BW1186" t="s">
        <v>111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  <c r="CW1186" t="s">
        <v>113</v>
      </c>
    </row>
    <row r="1187" spans="1:101" x14ac:dyDescent="0.25">
      <c r="A1187" t="s">
        <v>117</v>
      </c>
      <c r="B1187">
        <v>287566</v>
      </c>
      <c r="C1187" t="s">
        <v>7909</v>
      </c>
      <c r="D1187" t="s">
        <v>102</v>
      </c>
      <c r="E1187" t="s">
        <v>7910</v>
      </c>
      <c r="F1187" t="s">
        <v>7911</v>
      </c>
      <c r="G1187" t="s">
        <v>7912</v>
      </c>
      <c r="I1187" t="s">
        <v>7913</v>
      </c>
      <c r="K1187" t="s">
        <v>7914</v>
      </c>
      <c r="L1187">
        <v>2012</v>
      </c>
      <c r="M1187">
        <f>357-22-107-242</f>
        <v>-14</v>
      </c>
      <c r="N1187">
        <f>357-22-450-775</f>
        <v>-890</v>
      </c>
      <c r="O1187">
        <v>0</v>
      </c>
      <c r="V1187" t="s">
        <v>110</v>
      </c>
      <c r="W1187" s="1">
        <v>42775</v>
      </c>
      <c r="Y1187" s="1">
        <v>43950</v>
      </c>
      <c r="Z1187" s="2">
        <v>43891</v>
      </c>
      <c r="AA1187" t="s">
        <v>7915</v>
      </c>
      <c r="AB1187" t="s">
        <v>111</v>
      </c>
      <c r="AC1187" t="s">
        <v>113</v>
      </c>
      <c r="AD1187" t="s">
        <v>113</v>
      </c>
      <c r="AF1187" t="s">
        <v>7916</v>
      </c>
      <c r="AG1187" t="s">
        <v>113</v>
      </c>
      <c r="AH1187" t="s">
        <v>111</v>
      </c>
      <c r="AI1187" t="s">
        <v>113</v>
      </c>
      <c r="AJ1187" t="s">
        <v>114</v>
      </c>
      <c r="AL1187" t="s">
        <v>115</v>
      </c>
      <c r="AN1187" t="s">
        <v>7914</v>
      </c>
      <c r="AO1187" t="s">
        <v>113</v>
      </c>
      <c r="AP1187" t="s">
        <v>113</v>
      </c>
      <c r="AQ1187" t="s">
        <v>113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113</v>
      </c>
      <c r="BB1187" t="s">
        <v>111</v>
      </c>
      <c r="BC1187" t="s">
        <v>7917</v>
      </c>
      <c r="BD1187" t="s">
        <v>113</v>
      </c>
      <c r="BF1187" t="s">
        <v>113</v>
      </c>
      <c r="BG1187" t="s">
        <v>113</v>
      </c>
      <c r="BH1187" t="s">
        <v>111</v>
      </c>
      <c r="BI1187" t="s">
        <v>113</v>
      </c>
      <c r="BJ1187" t="s">
        <v>113</v>
      </c>
      <c r="BK1187" t="s">
        <v>113</v>
      </c>
      <c r="BL1187" t="s">
        <v>113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113</v>
      </c>
      <c r="BV1187" t="s">
        <v>113</v>
      </c>
      <c r="BW1187" t="s">
        <v>111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111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  <c r="CW1187" t="s">
        <v>113</v>
      </c>
    </row>
    <row r="1188" spans="1:101" x14ac:dyDescent="0.25">
      <c r="A1188" t="s">
        <v>263</v>
      </c>
      <c r="B1188">
        <v>168962</v>
      </c>
      <c r="C1188" t="s">
        <v>7918</v>
      </c>
      <c r="D1188" t="s">
        <v>102</v>
      </c>
      <c r="E1188" t="s">
        <v>7919</v>
      </c>
      <c r="F1188" t="s">
        <v>7919</v>
      </c>
      <c r="G1188" t="s">
        <v>7920</v>
      </c>
      <c r="H1188" t="s">
        <v>204</v>
      </c>
      <c r="I1188" t="s">
        <v>7921</v>
      </c>
      <c r="J1188" t="s">
        <v>436</v>
      </c>
      <c r="K1188" t="s">
        <v>108</v>
      </c>
      <c r="L1188">
        <v>55391</v>
      </c>
      <c r="M1188" t="s">
        <v>7922</v>
      </c>
      <c r="N1188" t="s">
        <v>7923</v>
      </c>
      <c r="O1188">
        <v>0</v>
      </c>
      <c r="V1188" t="s">
        <v>110</v>
      </c>
      <c r="W1188" s="1">
        <v>43300</v>
      </c>
      <c r="Y1188" s="1">
        <v>43882</v>
      </c>
      <c r="Z1188" s="2">
        <v>43009</v>
      </c>
      <c r="AA1188" t="s">
        <v>7924</v>
      </c>
      <c r="AB1188" t="s">
        <v>113</v>
      </c>
      <c r="AC1188" t="s">
        <v>113</v>
      </c>
      <c r="AD1188" t="s">
        <v>113</v>
      </c>
      <c r="AG1188" t="s">
        <v>113</v>
      </c>
      <c r="AH1188" t="s">
        <v>111</v>
      </c>
      <c r="AI1188" t="s">
        <v>113</v>
      </c>
      <c r="AJ1188" t="s">
        <v>114</v>
      </c>
      <c r="AL1188" t="s">
        <v>115</v>
      </c>
      <c r="AM1188" t="s">
        <v>436</v>
      </c>
      <c r="AN1188" t="s">
        <v>108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B1188" t="s">
        <v>113</v>
      </c>
      <c r="BD1188" t="s">
        <v>113</v>
      </c>
      <c r="BF1188" t="s">
        <v>113</v>
      </c>
      <c r="BG1188" t="s">
        <v>113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113</v>
      </c>
      <c r="BV1188" t="s">
        <v>113</v>
      </c>
      <c r="BW1188" t="s">
        <v>111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  <c r="CW1188" t="s">
        <v>113</v>
      </c>
    </row>
    <row r="1189" spans="1:101" x14ac:dyDescent="0.25">
      <c r="A1189" t="s">
        <v>117</v>
      </c>
      <c r="B1189">
        <v>293308</v>
      </c>
      <c r="C1189" t="s">
        <v>7925</v>
      </c>
      <c r="D1189" t="s">
        <v>102</v>
      </c>
      <c r="E1189" t="s">
        <v>7926</v>
      </c>
      <c r="F1189" t="s">
        <v>7926</v>
      </c>
      <c r="G1189" t="s">
        <v>7927</v>
      </c>
      <c r="H1189" t="s">
        <v>7928</v>
      </c>
      <c r="I1189" t="s">
        <v>121</v>
      </c>
      <c r="K1189" t="s">
        <v>122</v>
      </c>
      <c r="L1189" t="s">
        <v>7929</v>
      </c>
      <c r="M1189" t="s">
        <v>7930</v>
      </c>
      <c r="N1189" t="s">
        <v>7931</v>
      </c>
      <c r="O1189">
        <v>0</v>
      </c>
      <c r="P1189" t="s">
        <v>7932</v>
      </c>
      <c r="Q1189" t="s">
        <v>7933</v>
      </c>
      <c r="R1189" t="s">
        <v>1912</v>
      </c>
      <c r="T1189" t="s">
        <v>129</v>
      </c>
      <c r="U1189">
        <v>100124</v>
      </c>
      <c r="V1189" t="s">
        <v>110</v>
      </c>
      <c r="W1189" s="1">
        <v>43187</v>
      </c>
      <c r="Y1189" s="1">
        <v>43916</v>
      </c>
      <c r="Z1189" s="2">
        <v>43009</v>
      </c>
      <c r="AB1189" t="s">
        <v>113</v>
      </c>
      <c r="AC1189" t="s">
        <v>113</v>
      </c>
      <c r="AD1189" t="s">
        <v>113</v>
      </c>
      <c r="AG1189" t="s">
        <v>113</v>
      </c>
      <c r="AH1189" t="s">
        <v>111</v>
      </c>
      <c r="AI1189" t="s">
        <v>113</v>
      </c>
      <c r="AJ1189" t="s">
        <v>131</v>
      </c>
      <c r="AL1189" t="s">
        <v>115</v>
      </c>
      <c r="AN1189" t="s">
        <v>122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B1189" t="s">
        <v>113</v>
      </c>
      <c r="BD1189" t="s">
        <v>113</v>
      </c>
      <c r="BF1189" t="s">
        <v>113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t="s">
        <v>113</v>
      </c>
      <c r="BN1189" t="s">
        <v>113</v>
      </c>
      <c r="BO1189" t="s">
        <v>113</v>
      </c>
      <c r="BP1189" t="s">
        <v>113</v>
      </c>
      <c r="BQ1189" t="s">
        <v>113</v>
      </c>
      <c r="BR1189" t="s">
        <v>113</v>
      </c>
      <c r="BS1189" t="s">
        <v>113</v>
      </c>
      <c r="BT1189" t="s">
        <v>113</v>
      </c>
      <c r="BU1189" t="s">
        <v>113</v>
      </c>
      <c r="BV1189" t="s">
        <v>113</v>
      </c>
      <c r="BW1189" t="s">
        <v>111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  <c r="CW1189" t="s">
        <v>113</v>
      </c>
    </row>
    <row r="1190" spans="1:101" x14ac:dyDescent="0.25">
      <c r="A1190" t="s">
        <v>910</v>
      </c>
      <c r="B1190">
        <v>289060</v>
      </c>
      <c r="C1190" t="s">
        <v>7934</v>
      </c>
      <c r="D1190" t="s">
        <v>102</v>
      </c>
      <c r="E1190" t="s">
        <v>7935</v>
      </c>
      <c r="F1190" t="s">
        <v>7935</v>
      </c>
      <c r="G1190" t="s">
        <v>7936</v>
      </c>
      <c r="I1190" t="s">
        <v>7317</v>
      </c>
      <c r="J1190" t="s">
        <v>1983</v>
      </c>
      <c r="K1190" t="s">
        <v>108</v>
      </c>
      <c r="L1190">
        <v>33139</v>
      </c>
      <c r="M1190" t="s">
        <v>7937</v>
      </c>
      <c r="O1190">
        <v>0</v>
      </c>
      <c r="V1190" t="s">
        <v>110</v>
      </c>
      <c r="W1190" s="1">
        <v>42972</v>
      </c>
      <c r="Y1190" s="1">
        <v>43921</v>
      </c>
      <c r="Z1190" s="2">
        <v>43009</v>
      </c>
      <c r="AA1190" t="s">
        <v>7938</v>
      </c>
      <c r="AB1190" t="s">
        <v>113</v>
      </c>
      <c r="AC1190" t="s">
        <v>113</v>
      </c>
      <c r="AD1190" t="s">
        <v>113</v>
      </c>
      <c r="AG1190" t="s">
        <v>113</v>
      </c>
      <c r="AH1190" t="s">
        <v>111</v>
      </c>
      <c r="AI1190" t="s">
        <v>113</v>
      </c>
      <c r="AJ1190" t="s">
        <v>114</v>
      </c>
      <c r="AL1190" t="s">
        <v>115</v>
      </c>
      <c r="AM1190" t="s">
        <v>116</v>
      </c>
      <c r="AN1190" t="s">
        <v>108</v>
      </c>
      <c r="AO1190" t="s">
        <v>113</v>
      </c>
      <c r="AP1190" t="s">
        <v>113</v>
      </c>
      <c r="AQ1190" t="s">
        <v>113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113</v>
      </c>
      <c r="BB1190" t="s">
        <v>113</v>
      </c>
      <c r="BD1190" t="s">
        <v>113</v>
      </c>
      <c r="BF1190" t="s">
        <v>113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113</v>
      </c>
      <c r="BV1190" t="s">
        <v>113</v>
      </c>
      <c r="BW1190" t="s">
        <v>111</v>
      </c>
      <c r="BX1190" t="s">
        <v>113</v>
      </c>
      <c r="BY1190" t="s">
        <v>113</v>
      </c>
      <c r="BZ1190" t="s">
        <v>113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  <c r="CW1190" t="s">
        <v>113</v>
      </c>
    </row>
    <row r="1191" spans="1:101" x14ac:dyDescent="0.25">
      <c r="A1191" t="s">
        <v>263</v>
      </c>
      <c r="B1191">
        <v>163649</v>
      </c>
      <c r="C1191" t="s">
        <v>7939</v>
      </c>
      <c r="D1191" t="s">
        <v>102</v>
      </c>
      <c r="E1191" t="s">
        <v>7940</v>
      </c>
      <c r="F1191" t="s">
        <v>7941</v>
      </c>
      <c r="G1191" t="s">
        <v>7942</v>
      </c>
      <c r="I1191" t="s">
        <v>7943</v>
      </c>
      <c r="J1191" t="s">
        <v>1668</v>
      </c>
      <c r="K1191" t="s">
        <v>108</v>
      </c>
      <c r="L1191">
        <v>49720</v>
      </c>
      <c r="M1191" t="s">
        <v>7944</v>
      </c>
      <c r="N1191" t="s">
        <v>7945</v>
      </c>
      <c r="O1191">
        <v>0</v>
      </c>
      <c r="V1191" t="s">
        <v>110</v>
      </c>
      <c r="W1191" s="1">
        <v>41178</v>
      </c>
      <c r="Y1191" s="1">
        <v>43920</v>
      </c>
      <c r="Z1191" s="2">
        <v>43009</v>
      </c>
      <c r="AA1191" t="s">
        <v>7946</v>
      </c>
      <c r="AB1191" t="s">
        <v>113</v>
      </c>
      <c r="AC1191" t="s">
        <v>113</v>
      </c>
      <c r="AD1191" t="s">
        <v>113</v>
      </c>
      <c r="AG1191" t="s">
        <v>111</v>
      </c>
      <c r="AH1191" t="s">
        <v>113</v>
      </c>
      <c r="AI1191" t="s">
        <v>113</v>
      </c>
      <c r="AJ1191" t="s">
        <v>114</v>
      </c>
      <c r="AL1191" t="s">
        <v>115</v>
      </c>
      <c r="AM1191" t="s">
        <v>116</v>
      </c>
      <c r="AN1191" t="s">
        <v>108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B1191" t="s">
        <v>113</v>
      </c>
      <c r="BD1191" t="s">
        <v>113</v>
      </c>
      <c r="BF1191" t="s">
        <v>113</v>
      </c>
      <c r="BG1191" t="s">
        <v>113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113</v>
      </c>
      <c r="BV1191" t="s">
        <v>113</v>
      </c>
      <c r="BW1191" t="s">
        <v>111</v>
      </c>
      <c r="BX1191" t="s">
        <v>113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  <c r="CW1191" t="s">
        <v>113</v>
      </c>
    </row>
    <row r="1192" spans="1:101" x14ac:dyDescent="0.25">
      <c r="A1192" t="s">
        <v>378</v>
      </c>
      <c r="B1192">
        <v>285796</v>
      </c>
      <c r="C1192" t="s">
        <v>7947</v>
      </c>
      <c r="D1192" t="s">
        <v>102</v>
      </c>
      <c r="E1192" t="s">
        <v>7948</v>
      </c>
      <c r="F1192" t="s">
        <v>7948</v>
      </c>
      <c r="G1192" t="s">
        <v>7949</v>
      </c>
      <c r="H1192" t="s">
        <v>1074</v>
      </c>
      <c r="I1192" t="s">
        <v>3508</v>
      </c>
      <c r="J1192" t="s">
        <v>180</v>
      </c>
      <c r="K1192" t="s">
        <v>108</v>
      </c>
      <c r="L1192">
        <v>92122</v>
      </c>
      <c r="M1192">
        <v>8582083588</v>
      </c>
      <c r="O1192">
        <v>0</v>
      </c>
      <c r="V1192" t="s">
        <v>110</v>
      </c>
      <c r="W1192" s="1">
        <v>42704</v>
      </c>
      <c r="Y1192" s="1">
        <v>43896</v>
      </c>
      <c r="Z1192" s="2">
        <v>43009</v>
      </c>
      <c r="AA1192" t="s">
        <v>7950</v>
      </c>
      <c r="AB1192" t="s">
        <v>113</v>
      </c>
      <c r="AC1192" t="s">
        <v>113</v>
      </c>
      <c r="AD1192" t="s">
        <v>113</v>
      </c>
      <c r="AG1192" t="s">
        <v>113</v>
      </c>
      <c r="AH1192" t="s">
        <v>111</v>
      </c>
      <c r="AI1192" t="s">
        <v>113</v>
      </c>
      <c r="AJ1192" t="s">
        <v>114</v>
      </c>
      <c r="AL1192" t="s">
        <v>115</v>
      </c>
      <c r="AM1192" t="s">
        <v>180</v>
      </c>
      <c r="AN1192" t="s">
        <v>108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B1192" t="s">
        <v>113</v>
      </c>
      <c r="BD1192" t="s">
        <v>113</v>
      </c>
      <c r="BF1192" t="s">
        <v>113</v>
      </c>
      <c r="BG1192" t="s">
        <v>113</v>
      </c>
      <c r="BH1192" t="s">
        <v>113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113</v>
      </c>
      <c r="BV1192" t="s">
        <v>113</v>
      </c>
      <c r="BW1192" t="s">
        <v>111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  <c r="CW1192" t="s">
        <v>113</v>
      </c>
    </row>
    <row r="1193" spans="1:101" x14ac:dyDescent="0.25">
      <c r="A1193" t="s">
        <v>117</v>
      </c>
      <c r="B1193">
        <v>301966</v>
      </c>
      <c r="C1193" t="s">
        <v>7951</v>
      </c>
      <c r="D1193" t="s">
        <v>102</v>
      </c>
      <c r="E1193" t="s">
        <v>7952</v>
      </c>
      <c r="F1193" t="s">
        <v>7953</v>
      </c>
      <c r="G1193" t="s">
        <v>7954</v>
      </c>
      <c r="I1193" t="s">
        <v>7955</v>
      </c>
      <c r="K1193" t="s">
        <v>415</v>
      </c>
      <c r="L1193">
        <v>80801</v>
      </c>
      <c r="M1193" t="s">
        <v>7956</v>
      </c>
      <c r="N1193" t="s">
        <v>7957</v>
      </c>
      <c r="O1193">
        <v>1</v>
      </c>
      <c r="V1193" t="s">
        <v>110</v>
      </c>
      <c r="W1193" s="1">
        <v>43847</v>
      </c>
      <c r="Y1193" s="1">
        <v>43847</v>
      </c>
      <c r="Z1193" s="2">
        <v>43009</v>
      </c>
      <c r="AA1193" t="s">
        <v>7958</v>
      </c>
      <c r="AB1193" t="s">
        <v>111</v>
      </c>
      <c r="AC1193" t="s">
        <v>113</v>
      </c>
      <c r="AD1193" t="s">
        <v>113</v>
      </c>
      <c r="AG1193" t="s">
        <v>113</v>
      </c>
      <c r="AH1193" t="s">
        <v>111</v>
      </c>
      <c r="AI1193" t="s">
        <v>113</v>
      </c>
      <c r="AJ1193" t="s">
        <v>131</v>
      </c>
      <c r="AL1193" t="s">
        <v>115</v>
      </c>
      <c r="AN1193" t="s">
        <v>415</v>
      </c>
      <c r="AO1193" t="s">
        <v>113</v>
      </c>
      <c r="AP1193" t="s">
        <v>113</v>
      </c>
      <c r="AQ1193" t="s">
        <v>113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B1193" t="s">
        <v>113</v>
      </c>
      <c r="BD1193" t="s">
        <v>113</v>
      </c>
      <c r="BF1193" t="s">
        <v>113</v>
      </c>
      <c r="BG1193" t="s">
        <v>113</v>
      </c>
      <c r="BH1193" t="s">
        <v>111</v>
      </c>
      <c r="BI1193" t="s">
        <v>113</v>
      </c>
      <c r="BJ1193" t="s">
        <v>113</v>
      </c>
      <c r="BK1193" t="s">
        <v>113</v>
      </c>
      <c r="BL1193" t="s">
        <v>113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113</v>
      </c>
      <c r="BV1193" t="s">
        <v>111</v>
      </c>
      <c r="BW1193" t="s">
        <v>111</v>
      </c>
      <c r="BX1193" t="s">
        <v>113</v>
      </c>
      <c r="BY1193" t="s">
        <v>113</v>
      </c>
      <c r="BZ1193" t="s">
        <v>113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  <c r="CW1193" t="s">
        <v>113</v>
      </c>
    </row>
    <row r="1194" spans="1:101" x14ac:dyDescent="0.25">
      <c r="A1194" t="s">
        <v>117</v>
      </c>
      <c r="B1194">
        <v>290185</v>
      </c>
      <c r="C1194" t="s">
        <v>7959</v>
      </c>
      <c r="D1194" t="s">
        <v>102</v>
      </c>
      <c r="E1194" t="s">
        <v>7960</v>
      </c>
      <c r="F1194" t="s">
        <v>7960</v>
      </c>
      <c r="G1194" t="s">
        <v>5334</v>
      </c>
      <c r="H1194" t="s">
        <v>7961</v>
      </c>
      <c r="I1194" t="s">
        <v>790</v>
      </c>
      <c r="K1194" t="s">
        <v>122</v>
      </c>
      <c r="L1194" t="s">
        <v>123</v>
      </c>
      <c r="M1194" t="s">
        <v>7962</v>
      </c>
      <c r="O1194">
        <v>0</v>
      </c>
      <c r="V1194" t="s">
        <v>110</v>
      </c>
      <c r="W1194" s="1">
        <v>43054</v>
      </c>
      <c r="Y1194" s="1">
        <v>43917</v>
      </c>
      <c r="Z1194" s="2">
        <v>43009</v>
      </c>
      <c r="AB1194" t="s">
        <v>113</v>
      </c>
      <c r="AC1194" t="s">
        <v>113</v>
      </c>
      <c r="AD1194" t="s">
        <v>113</v>
      </c>
      <c r="AG1194" t="s">
        <v>113</v>
      </c>
      <c r="AH1194" t="s">
        <v>111</v>
      </c>
      <c r="AI1194" t="s">
        <v>113</v>
      </c>
      <c r="AJ1194" t="s">
        <v>131</v>
      </c>
      <c r="AL1194" t="s">
        <v>115</v>
      </c>
      <c r="AN1194" t="s">
        <v>122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B1194" t="s">
        <v>113</v>
      </c>
      <c r="BD1194" t="s">
        <v>113</v>
      </c>
      <c r="BF1194" t="s">
        <v>113</v>
      </c>
      <c r="BG1194" t="s">
        <v>111</v>
      </c>
      <c r="BH1194" t="s">
        <v>111</v>
      </c>
      <c r="BI1194" t="s">
        <v>113</v>
      </c>
      <c r="BJ1194" t="s">
        <v>113</v>
      </c>
      <c r="BK1194" t="s">
        <v>113</v>
      </c>
      <c r="BL1194" t="s">
        <v>111</v>
      </c>
      <c r="BM1194" t="s">
        <v>113</v>
      </c>
      <c r="BN1194" t="s">
        <v>113</v>
      </c>
      <c r="BO1194" t="s">
        <v>111</v>
      </c>
      <c r="BP1194" t="s">
        <v>113</v>
      </c>
      <c r="BQ1194" t="s">
        <v>113</v>
      </c>
      <c r="BR1194" t="s">
        <v>111</v>
      </c>
      <c r="BS1194" t="s">
        <v>113</v>
      </c>
      <c r="BT1194" t="s">
        <v>113</v>
      </c>
      <c r="BU1194" t="s">
        <v>111</v>
      </c>
      <c r="BV1194" t="s">
        <v>111</v>
      </c>
      <c r="BW1194" t="s">
        <v>111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  <c r="CW1194" t="s">
        <v>113</v>
      </c>
    </row>
    <row r="1195" spans="1:101" x14ac:dyDescent="0.25">
      <c r="A1195" t="s">
        <v>117</v>
      </c>
      <c r="B1195">
        <v>164934</v>
      </c>
      <c r="C1195" t="s">
        <v>7963</v>
      </c>
      <c r="D1195" t="s">
        <v>102</v>
      </c>
      <c r="E1195" t="s">
        <v>7964</v>
      </c>
      <c r="F1195" t="s">
        <v>7964</v>
      </c>
      <c r="G1195" t="s">
        <v>7965</v>
      </c>
      <c r="H1195" t="s">
        <v>4563</v>
      </c>
      <c r="I1195" t="s">
        <v>128</v>
      </c>
      <c r="K1195" t="s">
        <v>129</v>
      </c>
      <c r="M1195" t="s">
        <v>7966</v>
      </c>
      <c r="N1195" t="s">
        <v>7967</v>
      </c>
      <c r="O1195">
        <v>0</v>
      </c>
      <c r="V1195" t="s">
        <v>110</v>
      </c>
      <c r="W1195" s="1">
        <v>41164</v>
      </c>
      <c r="Y1195" s="1">
        <v>43917</v>
      </c>
      <c r="Z1195" s="2">
        <v>43009</v>
      </c>
      <c r="AA1195" t="s">
        <v>7968</v>
      </c>
      <c r="AB1195" t="s">
        <v>111</v>
      </c>
      <c r="AC1195" t="s">
        <v>113</v>
      </c>
      <c r="AD1195" t="s">
        <v>113</v>
      </c>
      <c r="AG1195" t="s">
        <v>113</v>
      </c>
      <c r="AH1195" t="s">
        <v>111</v>
      </c>
      <c r="AI1195" t="s">
        <v>113</v>
      </c>
      <c r="AJ1195" t="s">
        <v>131</v>
      </c>
      <c r="AL1195" t="s">
        <v>115</v>
      </c>
      <c r="AN1195" t="s">
        <v>129</v>
      </c>
      <c r="AO1195" t="s">
        <v>113</v>
      </c>
      <c r="AP1195" t="s">
        <v>113</v>
      </c>
      <c r="AQ1195" t="s">
        <v>113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113</v>
      </c>
      <c r="BB1195" t="s">
        <v>113</v>
      </c>
      <c r="BD1195" t="s">
        <v>111</v>
      </c>
      <c r="BE1195" t="s">
        <v>113</v>
      </c>
      <c r="BF1195" t="s">
        <v>113</v>
      </c>
      <c r="BG1195" t="s">
        <v>113</v>
      </c>
      <c r="BH1195" t="s">
        <v>111</v>
      </c>
      <c r="BI1195" t="s">
        <v>113</v>
      </c>
      <c r="BJ1195" t="s">
        <v>113</v>
      </c>
      <c r="BK1195" t="s">
        <v>113</v>
      </c>
      <c r="BL1195" t="s">
        <v>113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113</v>
      </c>
      <c r="BV1195" t="s">
        <v>111</v>
      </c>
      <c r="BW1195" t="s">
        <v>111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  <c r="CW1195" t="s">
        <v>113</v>
      </c>
    </row>
    <row r="1196" spans="1:101" x14ac:dyDescent="0.25">
      <c r="A1196" t="s">
        <v>117</v>
      </c>
      <c r="B1196">
        <v>162129</v>
      </c>
      <c r="C1196" t="s">
        <v>7969</v>
      </c>
      <c r="D1196" t="s">
        <v>102</v>
      </c>
      <c r="E1196" t="s">
        <v>7970</v>
      </c>
      <c r="F1196" t="s">
        <v>7970</v>
      </c>
      <c r="G1196" t="s">
        <v>7971</v>
      </c>
      <c r="H1196" t="s">
        <v>7972</v>
      </c>
      <c r="I1196" t="s">
        <v>3728</v>
      </c>
      <c r="K1196" t="s">
        <v>539</v>
      </c>
      <c r="M1196" t="s">
        <v>7973</v>
      </c>
      <c r="N1196" t="s">
        <v>7974</v>
      </c>
      <c r="O1196">
        <v>3</v>
      </c>
      <c r="P1196" t="s">
        <v>7971</v>
      </c>
      <c r="Q1196" t="s">
        <v>7972</v>
      </c>
      <c r="R1196" t="s">
        <v>3728</v>
      </c>
      <c r="T1196" t="s">
        <v>539</v>
      </c>
      <c r="V1196" t="s">
        <v>110</v>
      </c>
      <c r="W1196" s="1">
        <v>40998</v>
      </c>
      <c r="Y1196" s="1">
        <v>43553</v>
      </c>
      <c r="Z1196" s="2">
        <v>43009</v>
      </c>
      <c r="AA1196" t="s">
        <v>7975</v>
      </c>
      <c r="AB1196" t="s">
        <v>111</v>
      </c>
      <c r="AC1196" t="s">
        <v>113</v>
      </c>
      <c r="AD1196" t="s">
        <v>113</v>
      </c>
      <c r="AG1196" t="s">
        <v>113</v>
      </c>
      <c r="AH1196" t="s">
        <v>111</v>
      </c>
      <c r="AI1196" t="s">
        <v>113</v>
      </c>
      <c r="AJ1196" t="s">
        <v>114</v>
      </c>
      <c r="AL1196" t="s">
        <v>115</v>
      </c>
      <c r="AN1196" t="s">
        <v>539</v>
      </c>
      <c r="AO1196" t="s">
        <v>113</v>
      </c>
      <c r="AP1196" t="s">
        <v>113</v>
      </c>
      <c r="AQ1196" t="s">
        <v>111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B1196" t="s">
        <v>113</v>
      </c>
      <c r="BD1196" t="s">
        <v>113</v>
      </c>
      <c r="BF1196" t="s">
        <v>113</v>
      </c>
      <c r="BG1196" t="s">
        <v>113</v>
      </c>
      <c r="BH1196" t="s">
        <v>111</v>
      </c>
      <c r="BI1196" t="s">
        <v>113</v>
      </c>
      <c r="BJ1196" t="s">
        <v>113</v>
      </c>
      <c r="BK1196" t="s">
        <v>113</v>
      </c>
      <c r="BL1196" t="s">
        <v>113</v>
      </c>
      <c r="BM1196" t="s">
        <v>113</v>
      </c>
      <c r="BN1196" t="s">
        <v>113</v>
      </c>
      <c r="BO1196" t="s">
        <v>113</v>
      </c>
      <c r="BP1196" t="s">
        <v>113</v>
      </c>
      <c r="BQ1196" t="s">
        <v>113</v>
      </c>
      <c r="BR1196" t="s">
        <v>113</v>
      </c>
      <c r="BS1196" t="s">
        <v>113</v>
      </c>
      <c r="BT1196" t="s">
        <v>113</v>
      </c>
      <c r="BU1196" t="s">
        <v>113</v>
      </c>
      <c r="BV1196" t="s">
        <v>111</v>
      </c>
      <c r="BW1196" t="s">
        <v>111</v>
      </c>
      <c r="BX1196" t="s">
        <v>113</v>
      </c>
      <c r="BY1196" t="s">
        <v>113</v>
      </c>
      <c r="BZ1196" t="s">
        <v>113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113</v>
      </c>
      <c r="CW1196" t="s">
        <v>113</v>
      </c>
    </row>
    <row r="1197" spans="1:101" x14ac:dyDescent="0.25">
      <c r="A1197" t="s">
        <v>117</v>
      </c>
      <c r="B1197">
        <v>162609</v>
      </c>
      <c r="C1197" t="s">
        <v>7976</v>
      </c>
      <c r="D1197" t="s">
        <v>102</v>
      </c>
      <c r="E1197" t="s">
        <v>7977</v>
      </c>
      <c r="F1197" t="s">
        <v>7977</v>
      </c>
      <c r="G1197" t="s">
        <v>7978</v>
      </c>
      <c r="H1197" t="s">
        <v>933</v>
      </c>
      <c r="I1197" t="s">
        <v>935</v>
      </c>
      <c r="K1197" t="s">
        <v>662</v>
      </c>
      <c r="L1197" t="s">
        <v>936</v>
      </c>
      <c r="M1197" t="s">
        <v>937</v>
      </c>
      <c r="N1197" t="s">
        <v>938</v>
      </c>
      <c r="O1197">
        <v>3</v>
      </c>
      <c r="V1197" t="s">
        <v>110</v>
      </c>
      <c r="W1197" s="1">
        <v>40998</v>
      </c>
      <c r="Y1197" s="1">
        <v>43920</v>
      </c>
      <c r="Z1197" s="2">
        <v>43009</v>
      </c>
      <c r="AA1197" t="s">
        <v>7979</v>
      </c>
      <c r="AB1197" t="s">
        <v>111</v>
      </c>
      <c r="AC1197" t="s">
        <v>113</v>
      </c>
      <c r="AD1197" t="s">
        <v>113</v>
      </c>
      <c r="AG1197" t="s">
        <v>113</v>
      </c>
      <c r="AH1197" t="s">
        <v>111</v>
      </c>
      <c r="AI1197" t="s">
        <v>113</v>
      </c>
      <c r="AJ1197" t="s">
        <v>131</v>
      </c>
      <c r="AL1197" t="s">
        <v>115</v>
      </c>
      <c r="AN1197" t="s">
        <v>662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B1197" t="s">
        <v>113</v>
      </c>
      <c r="BD1197" t="s">
        <v>111</v>
      </c>
      <c r="BE1197" t="s">
        <v>111</v>
      </c>
      <c r="BF1197" t="s">
        <v>113</v>
      </c>
      <c r="BG1197" t="s">
        <v>113</v>
      </c>
      <c r="BH1197" t="s">
        <v>111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113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113</v>
      </c>
      <c r="BV1197" t="s">
        <v>111</v>
      </c>
      <c r="BW1197" t="s">
        <v>111</v>
      </c>
      <c r="BX1197" t="s">
        <v>113</v>
      </c>
      <c r="BY1197" t="s">
        <v>113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  <c r="CW1197" t="s">
        <v>113</v>
      </c>
    </row>
    <row r="1198" spans="1:101" x14ac:dyDescent="0.25">
      <c r="A1198" t="s">
        <v>117</v>
      </c>
      <c r="B1198">
        <v>162832</v>
      </c>
      <c r="C1198" t="s">
        <v>7980</v>
      </c>
      <c r="D1198" t="s">
        <v>102</v>
      </c>
      <c r="E1198" t="s">
        <v>7981</v>
      </c>
      <c r="F1198" t="s">
        <v>7981</v>
      </c>
      <c r="G1198" t="s">
        <v>7982</v>
      </c>
      <c r="H1198" t="s">
        <v>7983</v>
      </c>
      <c r="I1198" t="s">
        <v>250</v>
      </c>
      <c r="K1198" t="s">
        <v>251</v>
      </c>
      <c r="L1198" t="s">
        <v>7984</v>
      </c>
      <c r="M1198" t="s">
        <v>7985</v>
      </c>
      <c r="N1198" t="s">
        <v>7986</v>
      </c>
      <c r="O1198">
        <v>0</v>
      </c>
      <c r="V1198" t="s">
        <v>110</v>
      </c>
      <c r="W1198" s="1">
        <v>41008</v>
      </c>
      <c r="Y1198" s="1">
        <v>43872</v>
      </c>
      <c r="Z1198" s="2">
        <v>43009</v>
      </c>
      <c r="AA1198" t="s">
        <v>7987</v>
      </c>
      <c r="AB1198" t="s">
        <v>111</v>
      </c>
      <c r="AC1198" t="s">
        <v>113</v>
      </c>
      <c r="AD1198" t="s">
        <v>113</v>
      </c>
      <c r="AG1198" t="s">
        <v>113</v>
      </c>
      <c r="AH1198" t="s">
        <v>111</v>
      </c>
      <c r="AI1198" t="s">
        <v>113</v>
      </c>
      <c r="AJ1198" t="s">
        <v>131</v>
      </c>
      <c r="AL1198" t="s">
        <v>115</v>
      </c>
      <c r="AN1198" t="s">
        <v>251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B1198" t="s">
        <v>113</v>
      </c>
      <c r="BD1198" t="s">
        <v>113</v>
      </c>
      <c r="BF1198" t="s">
        <v>113</v>
      </c>
      <c r="BG1198" t="s">
        <v>113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111</v>
      </c>
      <c r="BV1198" t="s">
        <v>111</v>
      </c>
      <c r="BW1198" t="s">
        <v>111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  <c r="CW1198" t="s">
        <v>113</v>
      </c>
    </row>
    <row r="1199" spans="1:101" x14ac:dyDescent="0.25">
      <c r="A1199" t="s">
        <v>175</v>
      </c>
      <c r="B1199">
        <v>305376</v>
      </c>
      <c r="C1199" t="s">
        <v>7988</v>
      </c>
      <c r="D1199" t="s">
        <v>102</v>
      </c>
      <c r="E1199" t="s">
        <v>7989</v>
      </c>
      <c r="F1199" t="s">
        <v>7989</v>
      </c>
      <c r="G1199" t="s">
        <v>7990</v>
      </c>
      <c r="I1199" t="s">
        <v>285</v>
      </c>
      <c r="J1199" t="s">
        <v>180</v>
      </c>
      <c r="K1199" t="s">
        <v>108</v>
      </c>
      <c r="L1199">
        <v>94025</v>
      </c>
      <c r="M1199" t="s">
        <v>7991</v>
      </c>
      <c r="O1199">
        <v>0</v>
      </c>
      <c r="V1199" t="s">
        <v>110</v>
      </c>
      <c r="W1199" s="1">
        <v>43691</v>
      </c>
      <c r="Y1199" s="1">
        <v>43867</v>
      </c>
      <c r="Z1199" s="2">
        <v>43009</v>
      </c>
      <c r="AA1199" t="s">
        <v>7992</v>
      </c>
      <c r="AB1199" t="s">
        <v>113</v>
      </c>
      <c r="AC1199" t="s">
        <v>113</v>
      </c>
      <c r="AD1199" t="s">
        <v>113</v>
      </c>
      <c r="AG1199" t="s">
        <v>113</v>
      </c>
      <c r="AH1199" t="s">
        <v>111</v>
      </c>
      <c r="AI1199" t="s">
        <v>113</v>
      </c>
      <c r="AJ1199" t="s">
        <v>114</v>
      </c>
      <c r="AL1199" t="s">
        <v>115</v>
      </c>
      <c r="AM1199" t="s">
        <v>116</v>
      </c>
      <c r="AN1199" t="s">
        <v>108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B1199" t="s">
        <v>113</v>
      </c>
      <c r="BD1199" t="s">
        <v>113</v>
      </c>
      <c r="BF1199" t="s">
        <v>113</v>
      </c>
      <c r="BG1199" t="s">
        <v>113</v>
      </c>
      <c r="BH1199" t="s">
        <v>113</v>
      </c>
      <c r="BI1199" t="s">
        <v>113</v>
      </c>
      <c r="BJ1199" t="s">
        <v>113</v>
      </c>
      <c r="BK1199" t="s">
        <v>113</v>
      </c>
      <c r="BL1199" t="s">
        <v>113</v>
      </c>
      <c r="BM1199" t="s">
        <v>113</v>
      </c>
      <c r="BN1199" t="s">
        <v>113</v>
      </c>
      <c r="BO1199" t="s">
        <v>113</v>
      </c>
      <c r="BP1199" t="s">
        <v>113</v>
      </c>
      <c r="BQ1199" t="s">
        <v>113</v>
      </c>
      <c r="BR1199" t="s">
        <v>113</v>
      </c>
      <c r="BS1199" t="s">
        <v>113</v>
      </c>
      <c r="BT1199" t="s">
        <v>113</v>
      </c>
      <c r="BU1199" t="s">
        <v>113</v>
      </c>
      <c r="BV1199" t="s">
        <v>111</v>
      </c>
      <c r="BW1199" t="s">
        <v>111</v>
      </c>
      <c r="BX1199" t="s">
        <v>113</v>
      </c>
      <c r="BY1199" t="s">
        <v>113</v>
      </c>
      <c r="BZ1199" t="s">
        <v>113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113</v>
      </c>
      <c r="CW1199" t="s">
        <v>113</v>
      </c>
    </row>
    <row r="1200" spans="1:101" x14ac:dyDescent="0.25">
      <c r="A1200" t="s">
        <v>368</v>
      </c>
      <c r="B1200">
        <v>281120</v>
      </c>
      <c r="C1200" t="s">
        <v>7993</v>
      </c>
      <c r="D1200" t="s">
        <v>102</v>
      </c>
      <c r="E1200" t="s">
        <v>7994</v>
      </c>
      <c r="F1200" t="s">
        <v>7994</v>
      </c>
      <c r="G1200" t="s">
        <v>7995</v>
      </c>
      <c r="H1200" t="s">
        <v>7996</v>
      </c>
      <c r="I1200" t="s">
        <v>372</v>
      </c>
      <c r="J1200" t="s">
        <v>373</v>
      </c>
      <c r="K1200" t="s">
        <v>108</v>
      </c>
      <c r="L1200">
        <v>75201</v>
      </c>
      <c r="M1200" t="s">
        <v>7997</v>
      </c>
      <c r="O1200">
        <v>0</v>
      </c>
      <c r="V1200" t="s">
        <v>110</v>
      </c>
      <c r="W1200" s="1">
        <v>42276</v>
      </c>
      <c r="Y1200" s="1">
        <v>43951</v>
      </c>
      <c r="Z1200" s="2">
        <v>43891</v>
      </c>
      <c r="AA1200" t="s">
        <v>7998</v>
      </c>
      <c r="AB1200" t="s">
        <v>113</v>
      </c>
      <c r="AC1200" t="s">
        <v>113</v>
      </c>
      <c r="AD1200" t="s">
        <v>113</v>
      </c>
      <c r="AG1200" t="s">
        <v>111</v>
      </c>
      <c r="AH1200" t="s">
        <v>113</v>
      </c>
      <c r="AI1200" t="s">
        <v>113</v>
      </c>
      <c r="AJ1200" t="s">
        <v>114</v>
      </c>
      <c r="AL1200" t="s">
        <v>115</v>
      </c>
      <c r="AM1200" t="s">
        <v>116</v>
      </c>
      <c r="AN1200" t="s">
        <v>108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B1200" t="s">
        <v>113</v>
      </c>
      <c r="BD1200" t="s">
        <v>113</v>
      </c>
      <c r="BF1200" t="s">
        <v>113</v>
      </c>
      <c r="BG1200" t="s">
        <v>113</v>
      </c>
      <c r="BH1200" t="s">
        <v>113</v>
      </c>
      <c r="BI1200" t="s">
        <v>113</v>
      </c>
      <c r="BJ1200" t="s">
        <v>113</v>
      </c>
      <c r="BK1200" t="s">
        <v>113</v>
      </c>
      <c r="BL1200" t="s">
        <v>111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111</v>
      </c>
      <c r="BV1200" t="s">
        <v>111</v>
      </c>
      <c r="BW1200" t="s">
        <v>111</v>
      </c>
      <c r="BX1200" t="s">
        <v>113</v>
      </c>
      <c r="BY1200" t="s">
        <v>113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  <c r="CW1200" t="s">
        <v>113</v>
      </c>
    </row>
    <row r="1201" spans="1:101" x14ac:dyDescent="0.25">
      <c r="A1201" t="s">
        <v>368</v>
      </c>
      <c r="B1201">
        <v>285982</v>
      </c>
      <c r="C1201" t="s">
        <v>7999</v>
      </c>
      <c r="D1201" t="s">
        <v>102</v>
      </c>
      <c r="E1201" t="s">
        <v>8000</v>
      </c>
      <c r="F1201" t="s">
        <v>8000</v>
      </c>
      <c r="G1201" t="s">
        <v>8001</v>
      </c>
      <c r="I1201" t="s">
        <v>372</v>
      </c>
      <c r="J1201" t="s">
        <v>373</v>
      </c>
      <c r="K1201" t="s">
        <v>108</v>
      </c>
      <c r="L1201">
        <v>75225</v>
      </c>
      <c r="M1201" t="s">
        <v>8002</v>
      </c>
      <c r="O1201">
        <v>0</v>
      </c>
      <c r="V1201" t="s">
        <v>110</v>
      </c>
      <c r="W1201" s="1">
        <v>43857</v>
      </c>
      <c r="Y1201" s="1">
        <v>43857</v>
      </c>
      <c r="Z1201" s="2">
        <v>43009</v>
      </c>
      <c r="AA1201" t="s">
        <v>8003</v>
      </c>
      <c r="AB1201" t="s">
        <v>113</v>
      </c>
      <c r="AC1201" t="s">
        <v>113</v>
      </c>
      <c r="AD1201" t="s">
        <v>113</v>
      </c>
      <c r="AG1201" t="s">
        <v>113</v>
      </c>
      <c r="AH1201" t="s">
        <v>111</v>
      </c>
      <c r="AI1201" t="s">
        <v>113</v>
      </c>
      <c r="AJ1201" t="s">
        <v>114</v>
      </c>
      <c r="AL1201" t="s">
        <v>115</v>
      </c>
      <c r="AM1201" t="s">
        <v>373</v>
      </c>
      <c r="AN1201" t="s">
        <v>108</v>
      </c>
      <c r="AO1201" t="s">
        <v>113</v>
      </c>
      <c r="AP1201" t="s">
        <v>113</v>
      </c>
      <c r="AQ1201" t="s">
        <v>113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B1201" t="s">
        <v>113</v>
      </c>
      <c r="BD1201" t="s">
        <v>113</v>
      </c>
      <c r="BF1201" t="s">
        <v>113</v>
      </c>
      <c r="BG1201" t="s">
        <v>113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111</v>
      </c>
      <c r="BV1201" t="s">
        <v>111</v>
      </c>
      <c r="BW1201" t="s">
        <v>111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  <c r="CW1201" t="s">
        <v>113</v>
      </c>
    </row>
    <row r="1202" spans="1:101" x14ac:dyDescent="0.25">
      <c r="A1202" t="s">
        <v>117</v>
      </c>
      <c r="B1202">
        <v>160887</v>
      </c>
      <c r="C1202" t="s">
        <v>8004</v>
      </c>
      <c r="D1202" t="s">
        <v>102</v>
      </c>
      <c r="E1202" t="s">
        <v>8005</v>
      </c>
      <c r="F1202" t="s">
        <v>8005</v>
      </c>
      <c r="G1202" t="s">
        <v>1768</v>
      </c>
      <c r="H1202" t="s">
        <v>1769</v>
      </c>
      <c r="I1202" t="s">
        <v>1770</v>
      </c>
      <c r="K1202" t="s">
        <v>365</v>
      </c>
      <c r="L1202" t="s">
        <v>1771</v>
      </c>
      <c r="M1202" t="s">
        <v>1772</v>
      </c>
      <c r="N1202" t="s">
        <v>1773</v>
      </c>
      <c r="O1202">
        <v>0</v>
      </c>
      <c r="V1202" t="s">
        <v>110</v>
      </c>
      <c r="W1202" s="1">
        <v>40948</v>
      </c>
      <c r="Y1202" s="1">
        <v>43917</v>
      </c>
      <c r="Z1202" s="2">
        <v>43009</v>
      </c>
      <c r="AA1202" t="s">
        <v>1775</v>
      </c>
      <c r="AB1202" t="s">
        <v>111</v>
      </c>
      <c r="AC1202" t="s">
        <v>113</v>
      </c>
      <c r="AD1202" t="s">
        <v>113</v>
      </c>
      <c r="AG1202" t="s">
        <v>113</v>
      </c>
      <c r="AH1202" t="s">
        <v>111</v>
      </c>
      <c r="AI1202" t="s">
        <v>113</v>
      </c>
      <c r="AJ1202" t="s">
        <v>293</v>
      </c>
      <c r="AL1202" t="s">
        <v>115</v>
      </c>
      <c r="AN1202" t="s">
        <v>365</v>
      </c>
      <c r="AO1202" t="s">
        <v>113</v>
      </c>
      <c r="AP1202" t="s">
        <v>113</v>
      </c>
      <c r="AQ1202" t="s">
        <v>113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B1202" t="s">
        <v>113</v>
      </c>
      <c r="BD1202" t="s">
        <v>113</v>
      </c>
      <c r="BF1202" t="s">
        <v>113</v>
      </c>
      <c r="BG1202" t="s">
        <v>111</v>
      </c>
      <c r="BH1202" t="s">
        <v>111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113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113</v>
      </c>
      <c r="BV1202" t="s">
        <v>111</v>
      </c>
      <c r="BW1202" t="s">
        <v>111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  <c r="CW1202" t="s">
        <v>113</v>
      </c>
    </row>
    <row r="1203" spans="1:101" x14ac:dyDescent="0.25">
      <c r="A1203" t="s">
        <v>155</v>
      </c>
      <c r="B1203">
        <v>161661</v>
      </c>
      <c r="C1203" t="s">
        <v>8006</v>
      </c>
      <c r="D1203" t="s">
        <v>102</v>
      </c>
      <c r="E1203" t="s">
        <v>8007</v>
      </c>
      <c r="F1203" t="s">
        <v>8007</v>
      </c>
      <c r="G1203" t="s">
        <v>8008</v>
      </c>
      <c r="H1203" t="s">
        <v>2280</v>
      </c>
      <c r="I1203" t="s">
        <v>2280</v>
      </c>
      <c r="J1203" t="s">
        <v>432</v>
      </c>
      <c r="K1203" t="s">
        <v>108</v>
      </c>
      <c r="L1203">
        <v>6830</v>
      </c>
      <c r="M1203" t="s">
        <v>8009</v>
      </c>
      <c r="O1203">
        <v>0</v>
      </c>
      <c r="V1203" t="s">
        <v>110</v>
      </c>
      <c r="W1203" s="1">
        <v>40990</v>
      </c>
      <c r="Y1203" s="1">
        <v>43865</v>
      </c>
      <c r="Z1203" s="2">
        <v>43009</v>
      </c>
      <c r="AA1203" t="s">
        <v>8010</v>
      </c>
      <c r="AB1203" t="s">
        <v>113</v>
      </c>
      <c r="AC1203" t="s">
        <v>113</v>
      </c>
      <c r="AD1203" t="s">
        <v>113</v>
      </c>
      <c r="AG1203" t="s">
        <v>113</v>
      </c>
      <c r="AH1203" t="s">
        <v>111</v>
      </c>
      <c r="AI1203" t="s">
        <v>113</v>
      </c>
      <c r="AJ1203" t="s">
        <v>114</v>
      </c>
      <c r="AL1203" t="s">
        <v>115</v>
      </c>
      <c r="AM1203" t="s">
        <v>116</v>
      </c>
      <c r="AN1203" t="s">
        <v>108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B1203" t="s">
        <v>113</v>
      </c>
      <c r="BD1203" t="s">
        <v>113</v>
      </c>
      <c r="BF1203" t="s">
        <v>113</v>
      </c>
      <c r="BG1203" t="s">
        <v>113</v>
      </c>
      <c r="BH1203" t="s">
        <v>113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113</v>
      </c>
      <c r="BV1203" t="s">
        <v>111</v>
      </c>
      <c r="BW1203" t="s">
        <v>111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  <c r="CW1203" t="s">
        <v>113</v>
      </c>
    </row>
    <row r="1204" spans="1:101" x14ac:dyDescent="0.25">
      <c r="A1204" t="s">
        <v>263</v>
      </c>
      <c r="B1204">
        <v>305382</v>
      </c>
      <c r="C1204" t="s">
        <v>8011</v>
      </c>
      <c r="D1204" t="s">
        <v>102</v>
      </c>
      <c r="E1204" t="s">
        <v>8012</v>
      </c>
      <c r="F1204" t="s">
        <v>8012</v>
      </c>
      <c r="G1204" t="s">
        <v>8013</v>
      </c>
      <c r="H1204" t="s">
        <v>336</v>
      </c>
      <c r="I1204" t="s">
        <v>1020</v>
      </c>
      <c r="J1204" t="s">
        <v>422</v>
      </c>
      <c r="K1204" t="s">
        <v>108</v>
      </c>
      <c r="L1204">
        <v>60606</v>
      </c>
      <c r="M1204" t="s">
        <v>8014</v>
      </c>
      <c r="O1204">
        <v>0</v>
      </c>
      <c r="V1204" t="s">
        <v>110</v>
      </c>
      <c r="W1204" s="1">
        <v>43747</v>
      </c>
      <c r="Y1204" s="1">
        <v>43921</v>
      </c>
      <c r="Z1204" s="2">
        <v>43009</v>
      </c>
      <c r="AB1204" t="s">
        <v>113</v>
      </c>
      <c r="AC1204" t="s">
        <v>113</v>
      </c>
      <c r="AD1204" t="s">
        <v>113</v>
      </c>
      <c r="AG1204" t="s">
        <v>113</v>
      </c>
      <c r="AH1204" t="s">
        <v>111</v>
      </c>
      <c r="AI1204" t="s">
        <v>113</v>
      </c>
      <c r="AJ1204" t="s">
        <v>114</v>
      </c>
      <c r="AL1204" t="s">
        <v>115</v>
      </c>
      <c r="AM1204" t="s">
        <v>422</v>
      </c>
      <c r="AN1204" t="s">
        <v>108</v>
      </c>
      <c r="AO1204" t="s">
        <v>113</v>
      </c>
      <c r="AP1204" t="s">
        <v>113</v>
      </c>
      <c r="AQ1204" t="s">
        <v>111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B1204" t="s">
        <v>113</v>
      </c>
      <c r="BD1204" t="s">
        <v>113</v>
      </c>
      <c r="BF1204" t="s">
        <v>113</v>
      </c>
      <c r="BG1204" t="s">
        <v>113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t="s">
        <v>113</v>
      </c>
      <c r="BN1204" t="s">
        <v>113</v>
      </c>
      <c r="BO1204" t="s">
        <v>113</v>
      </c>
      <c r="BP1204" t="s">
        <v>113</v>
      </c>
      <c r="BQ1204" t="s">
        <v>113</v>
      </c>
      <c r="BR1204" t="s">
        <v>113</v>
      </c>
      <c r="BS1204" t="s">
        <v>113</v>
      </c>
      <c r="BT1204" t="s">
        <v>113</v>
      </c>
      <c r="BU1204" t="s">
        <v>113</v>
      </c>
      <c r="BV1204" t="s">
        <v>113</v>
      </c>
      <c r="BW1204" t="s">
        <v>111</v>
      </c>
      <c r="BX1204" t="s">
        <v>113</v>
      </c>
      <c r="BY1204" t="s">
        <v>113</v>
      </c>
      <c r="BZ1204" t="s">
        <v>113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113</v>
      </c>
      <c r="CW1204" t="s">
        <v>113</v>
      </c>
    </row>
    <row r="1205" spans="1:101" x14ac:dyDescent="0.25">
      <c r="A1205" t="s">
        <v>117</v>
      </c>
      <c r="B1205">
        <v>163166</v>
      </c>
      <c r="C1205" t="s">
        <v>8015</v>
      </c>
      <c r="D1205" t="s">
        <v>102</v>
      </c>
      <c r="E1205" t="s">
        <v>8016</v>
      </c>
      <c r="F1205" t="s">
        <v>8017</v>
      </c>
      <c r="G1205" t="s">
        <v>8018</v>
      </c>
      <c r="I1205" t="s">
        <v>1632</v>
      </c>
      <c r="K1205" t="s">
        <v>1633</v>
      </c>
      <c r="L1205" t="s">
        <v>8019</v>
      </c>
      <c r="M1205" t="s">
        <v>8020</v>
      </c>
      <c r="N1205" t="s">
        <v>8021</v>
      </c>
      <c r="O1205">
        <v>1</v>
      </c>
      <c r="V1205" t="s">
        <v>110</v>
      </c>
      <c r="W1205" s="1">
        <v>40998</v>
      </c>
      <c r="Y1205" s="1">
        <v>43921</v>
      </c>
      <c r="Z1205" s="2">
        <v>43009</v>
      </c>
      <c r="AA1205" t="s">
        <v>8022</v>
      </c>
      <c r="AB1205" t="s">
        <v>111</v>
      </c>
      <c r="AC1205" t="s">
        <v>113</v>
      </c>
      <c r="AD1205" t="s">
        <v>113</v>
      </c>
      <c r="AG1205" t="s">
        <v>113</v>
      </c>
      <c r="AH1205" t="s">
        <v>111</v>
      </c>
      <c r="AI1205" t="s">
        <v>113</v>
      </c>
      <c r="AJ1205" t="s">
        <v>173</v>
      </c>
      <c r="AK1205" t="s">
        <v>8023</v>
      </c>
      <c r="AL1205" t="s">
        <v>115</v>
      </c>
      <c r="AN1205" t="s">
        <v>1633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B1205" t="s">
        <v>113</v>
      </c>
      <c r="BD1205" t="s">
        <v>113</v>
      </c>
      <c r="BF1205" t="s">
        <v>113</v>
      </c>
      <c r="BG1205" t="s">
        <v>113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113</v>
      </c>
      <c r="BV1205" t="s">
        <v>111</v>
      </c>
      <c r="BW1205" t="s">
        <v>111</v>
      </c>
      <c r="BX1205" t="s">
        <v>113</v>
      </c>
      <c r="BY1205" t="s">
        <v>113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  <c r="CW1205" t="s">
        <v>113</v>
      </c>
    </row>
    <row r="1206" spans="1:101" x14ac:dyDescent="0.25">
      <c r="A1206" t="s">
        <v>117</v>
      </c>
      <c r="B1206">
        <v>283775</v>
      </c>
      <c r="C1206" t="s">
        <v>8024</v>
      </c>
      <c r="D1206" t="s">
        <v>102</v>
      </c>
      <c r="E1206" t="s">
        <v>8025</v>
      </c>
      <c r="F1206" t="s">
        <v>8025</v>
      </c>
      <c r="G1206" t="s">
        <v>8026</v>
      </c>
      <c r="H1206" t="s">
        <v>8027</v>
      </c>
      <c r="I1206" t="s">
        <v>250</v>
      </c>
      <c r="K1206" t="s">
        <v>251</v>
      </c>
      <c r="L1206" t="s">
        <v>8028</v>
      </c>
      <c r="M1206" t="s">
        <v>8029</v>
      </c>
      <c r="O1206">
        <v>0</v>
      </c>
      <c r="V1206" t="s">
        <v>110</v>
      </c>
      <c r="W1206" s="1">
        <v>42572</v>
      </c>
      <c r="Y1206" s="1">
        <v>43920</v>
      </c>
      <c r="Z1206" s="2">
        <v>43009</v>
      </c>
      <c r="AA1206" t="s">
        <v>8030</v>
      </c>
      <c r="AB1206" t="s">
        <v>111</v>
      </c>
      <c r="AC1206" t="s">
        <v>113</v>
      </c>
      <c r="AD1206" t="s">
        <v>113</v>
      </c>
      <c r="AF1206" t="s">
        <v>8031</v>
      </c>
      <c r="AG1206" t="s">
        <v>113</v>
      </c>
      <c r="AH1206" t="s">
        <v>111</v>
      </c>
      <c r="AI1206" t="s">
        <v>113</v>
      </c>
      <c r="AJ1206" t="s">
        <v>173</v>
      </c>
      <c r="AK1206" t="s">
        <v>505</v>
      </c>
      <c r="AL1206" t="s">
        <v>115</v>
      </c>
      <c r="AN1206" t="s">
        <v>251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B1206" t="s">
        <v>113</v>
      </c>
      <c r="BD1206" t="s">
        <v>111</v>
      </c>
      <c r="BE1206" t="s">
        <v>111</v>
      </c>
      <c r="BF1206" t="s">
        <v>111</v>
      </c>
      <c r="BG1206" t="s">
        <v>111</v>
      </c>
      <c r="BH1206" t="s">
        <v>111</v>
      </c>
      <c r="BI1206" t="s">
        <v>111</v>
      </c>
      <c r="BJ1206" t="s">
        <v>113</v>
      </c>
      <c r="BK1206" t="s">
        <v>113</v>
      </c>
      <c r="BL1206" t="s">
        <v>111</v>
      </c>
      <c r="BM1206" t="s">
        <v>113</v>
      </c>
      <c r="BN1206" t="s">
        <v>111</v>
      </c>
      <c r="BO1206" t="s">
        <v>111</v>
      </c>
      <c r="BP1206" t="s">
        <v>113</v>
      </c>
      <c r="BQ1206" t="s">
        <v>113</v>
      </c>
      <c r="BR1206" t="s">
        <v>111</v>
      </c>
      <c r="BS1206" t="s">
        <v>113</v>
      </c>
      <c r="BT1206" t="s">
        <v>113</v>
      </c>
      <c r="BU1206" t="s">
        <v>113</v>
      </c>
      <c r="BV1206" t="s">
        <v>111</v>
      </c>
      <c r="BW1206" t="s">
        <v>111</v>
      </c>
      <c r="BX1206" t="s">
        <v>113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  <c r="CW1206" t="s">
        <v>113</v>
      </c>
    </row>
    <row r="1207" spans="1:101" x14ac:dyDescent="0.25">
      <c r="A1207" t="s">
        <v>175</v>
      </c>
      <c r="B1207">
        <v>290751</v>
      </c>
      <c r="C1207" t="s">
        <v>8032</v>
      </c>
      <c r="D1207" t="s">
        <v>102</v>
      </c>
      <c r="E1207" t="s">
        <v>8033</v>
      </c>
      <c r="F1207" t="s">
        <v>8033</v>
      </c>
      <c r="G1207" t="s">
        <v>8034</v>
      </c>
      <c r="H1207" t="s">
        <v>8035</v>
      </c>
      <c r="I1207" t="s">
        <v>285</v>
      </c>
      <c r="J1207" t="s">
        <v>180</v>
      </c>
      <c r="K1207" t="s">
        <v>108</v>
      </c>
      <c r="L1207">
        <v>94025</v>
      </c>
      <c r="M1207" t="s">
        <v>8036</v>
      </c>
      <c r="O1207">
        <v>0</v>
      </c>
      <c r="V1207" t="s">
        <v>110</v>
      </c>
      <c r="W1207" s="1">
        <v>43182</v>
      </c>
      <c r="Y1207" s="1">
        <v>43895</v>
      </c>
      <c r="Z1207" s="2">
        <v>43009</v>
      </c>
      <c r="AA1207" t="s">
        <v>8037</v>
      </c>
      <c r="AB1207" t="s">
        <v>113</v>
      </c>
      <c r="AC1207" t="s">
        <v>113</v>
      </c>
      <c r="AD1207" t="s">
        <v>113</v>
      </c>
      <c r="AG1207" t="s">
        <v>111</v>
      </c>
      <c r="AH1207" t="s">
        <v>111</v>
      </c>
      <c r="AI1207" t="s">
        <v>113</v>
      </c>
      <c r="AJ1207" t="s">
        <v>114</v>
      </c>
      <c r="AL1207" t="s">
        <v>115</v>
      </c>
      <c r="AM1207" t="s">
        <v>116</v>
      </c>
      <c r="AN1207" t="s">
        <v>108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B1207" t="s">
        <v>113</v>
      </c>
      <c r="BD1207" t="s">
        <v>113</v>
      </c>
      <c r="BF1207" t="s">
        <v>113</v>
      </c>
      <c r="BG1207" t="s">
        <v>113</v>
      </c>
      <c r="BH1207" t="s">
        <v>113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113</v>
      </c>
      <c r="BV1207" t="s">
        <v>111</v>
      </c>
      <c r="BW1207" t="s">
        <v>111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  <c r="CW1207" t="s">
        <v>113</v>
      </c>
    </row>
    <row r="1208" spans="1:101" x14ac:dyDescent="0.25">
      <c r="A1208" t="s">
        <v>263</v>
      </c>
      <c r="B1208">
        <v>287776</v>
      </c>
      <c r="C1208" t="s">
        <v>8038</v>
      </c>
      <c r="D1208" t="s">
        <v>102</v>
      </c>
      <c r="E1208" t="s">
        <v>8039</v>
      </c>
      <c r="F1208" t="s">
        <v>8039</v>
      </c>
      <c r="G1208" t="s">
        <v>8040</v>
      </c>
      <c r="H1208" t="s">
        <v>531</v>
      </c>
      <c r="I1208" t="s">
        <v>1020</v>
      </c>
      <c r="J1208" t="s">
        <v>422</v>
      </c>
      <c r="K1208" t="s">
        <v>108</v>
      </c>
      <c r="L1208">
        <v>60611</v>
      </c>
      <c r="M1208" t="s">
        <v>8041</v>
      </c>
      <c r="O1208">
        <v>0</v>
      </c>
      <c r="V1208" t="s">
        <v>110</v>
      </c>
      <c r="W1208" s="1">
        <v>42852</v>
      </c>
      <c r="Y1208" s="1">
        <v>43895</v>
      </c>
      <c r="Z1208" s="2">
        <v>43009</v>
      </c>
      <c r="AA1208" t="s">
        <v>8042</v>
      </c>
      <c r="AB1208" t="s">
        <v>113</v>
      </c>
      <c r="AC1208" t="s">
        <v>113</v>
      </c>
      <c r="AD1208" t="s">
        <v>113</v>
      </c>
      <c r="AG1208" t="s">
        <v>111</v>
      </c>
      <c r="AH1208" t="s">
        <v>111</v>
      </c>
      <c r="AI1208" t="s">
        <v>113</v>
      </c>
      <c r="AJ1208" t="s">
        <v>114</v>
      </c>
      <c r="AL1208" t="s">
        <v>115</v>
      </c>
      <c r="AM1208" t="s">
        <v>116</v>
      </c>
      <c r="AN1208" t="s">
        <v>108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B1208" t="s">
        <v>113</v>
      </c>
      <c r="BD1208" t="s">
        <v>113</v>
      </c>
      <c r="BF1208" t="s">
        <v>113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113</v>
      </c>
      <c r="BV1208" t="s">
        <v>111</v>
      </c>
      <c r="BW1208" t="s">
        <v>111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  <c r="CW1208" t="s">
        <v>113</v>
      </c>
    </row>
    <row r="1209" spans="1:101" x14ac:dyDescent="0.25">
      <c r="A1209" t="s">
        <v>309</v>
      </c>
      <c r="B1209">
        <v>162146</v>
      </c>
      <c r="C1209" t="s">
        <v>8043</v>
      </c>
      <c r="D1209" t="s">
        <v>102</v>
      </c>
      <c r="E1209" t="s">
        <v>8044</v>
      </c>
      <c r="F1209" t="s">
        <v>8044</v>
      </c>
      <c r="G1209" t="s">
        <v>8045</v>
      </c>
      <c r="I1209" t="s">
        <v>8046</v>
      </c>
      <c r="J1209" t="s">
        <v>315</v>
      </c>
      <c r="K1209" t="s">
        <v>108</v>
      </c>
      <c r="L1209">
        <v>24590</v>
      </c>
      <c r="M1209" t="s">
        <v>8047</v>
      </c>
      <c r="N1209" t="s">
        <v>8048</v>
      </c>
      <c r="O1209">
        <v>0</v>
      </c>
      <c r="V1209" t="s">
        <v>110</v>
      </c>
      <c r="W1209" s="1">
        <v>40990</v>
      </c>
      <c r="Y1209" s="1">
        <v>43916</v>
      </c>
      <c r="Z1209" s="2">
        <v>43009</v>
      </c>
      <c r="AB1209" t="s">
        <v>113</v>
      </c>
      <c r="AC1209" t="s">
        <v>113</v>
      </c>
      <c r="AD1209" t="s">
        <v>113</v>
      </c>
      <c r="AG1209" t="s">
        <v>113</v>
      </c>
      <c r="AH1209" t="s">
        <v>111</v>
      </c>
      <c r="AI1209" t="s">
        <v>113</v>
      </c>
      <c r="AJ1209" t="s">
        <v>114</v>
      </c>
      <c r="AL1209" t="s">
        <v>115</v>
      </c>
      <c r="AM1209" t="s">
        <v>116</v>
      </c>
      <c r="AN1209" t="s">
        <v>108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B1209" t="s">
        <v>113</v>
      </c>
      <c r="BD1209" t="s">
        <v>113</v>
      </c>
      <c r="BF1209" t="s">
        <v>113</v>
      </c>
      <c r="BG1209" t="s">
        <v>113</v>
      </c>
      <c r="BH1209" t="s">
        <v>113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113</v>
      </c>
      <c r="BV1209" t="s">
        <v>111</v>
      </c>
      <c r="BW1209" t="s">
        <v>111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  <c r="CW1209" t="s">
        <v>113</v>
      </c>
    </row>
    <row r="1210" spans="1:101" x14ac:dyDescent="0.25">
      <c r="A1210" t="s">
        <v>378</v>
      </c>
      <c r="B1210">
        <v>165185</v>
      </c>
      <c r="C1210" t="s">
        <v>8049</v>
      </c>
      <c r="D1210" t="s">
        <v>102</v>
      </c>
      <c r="E1210" t="s">
        <v>8050</v>
      </c>
      <c r="F1210" t="s">
        <v>8050</v>
      </c>
      <c r="M1210" t="s">
        <v>8051</v>
      </c>
      <c r="O1210">
        <v>0</v>
      </c>
      <c r="V1210" t="s">
        <v>110</v>
      </c>
      <c r="W1210" s="1">
        <v>41206</v>
      </c>
      <c r="Y1210" s="1">
        <v>43920</v>
      </c>
      <c r="Z1210" s="2">
        <v>43009</v>
      </c>
      <c r="AB1210" t="s">
        <v>113</v>
      </c>
      <c r="AC1210" t="s">
        <v>113</v>
      </c>
      <c r="AD1210" t="s">
        <v>113</v>
      </c>
      <c r="AG1210" t="s">
        <v>113</v>
      </c>
      <c r="AH1210" t="s">
        <v>111</v>
      </c>
      <c r="AI1210" t="s">
        <v>113</v>
      </c>
      <c r="AJ1210" t="s">
        <v>293</v>
      </c>
      <c r="AL1210" t="s">
        <v>115</v>
      </c>
      <c r="AM1210" t="s">
        <v>116</v>
      </c>
      <c r="AN1210" t="s">
        <v>108</v>
      </c>
      <c r="AO1210" t="s">
        <v>113</v>
      </c>
      <c r="AP1210" t="s">
        <v>113</v>
      </c>
      <c r="AQ1210" t="s">
        <v>111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B1210" t="s">
        <v>113</v>
      </c>
      <c r="BD1210" t="s">
        <v>113</v>
      </c>
      <c r="BF1210" t="s">
        <v>113</v>
      </c>
      <c r="BG1210" t="s">
        <v>113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111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113</v>
      </c>
      <c r="BV1210" t="s">
        <v>111</v>
      </c>
      <c r="BW1210" t="s">
        <v>111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  <c r="CW1210" t="s">
        <v>113</v>
      </c>
    </row>
    <row r="1211" spans="1:101" x14ac:dyDescent="0.25">
      <c r="A1211" t="s">
        <v>100</v>
      </c>
      <c r="B1211">
        <v>163052</v>
      </c>
      <c r="C1211" t="s">
        <v>8052</v>
      </c>
      <c r="D1211" t="s">
        <v>102</v>
      </c>
      <c r="E1211" t="s">
        <v>8053</v>
      </c>
      <c r="F1211" t="s">
        <v>8054</v>
      </c>
      <c r="G1211" t="s">
        <v>5655</v>
      </c>
      <c r="I1211" t="s">
        <v>106</v>
      </c>
      <c r="J1211" t="s">
        <v>107</v>
      </c>
      <c r="K1211" t="s">
        <v>108</v>
      </c>
      <c r="L1211">
        <v>10019</v>
      </c>
      <c r="M1211" t="s">
        <v>5656</v>
      </c>
      <c r="N1211" t="s">
        <v>5657</v>
      </c>
      <c r="O1211">
        <v>0</v>
      </c>
      <c r="V1211" t="s">
        <v>110</v>
      </c>
      <c r="W1211" s="1">
        <v>40997</v>
      </c>
      <c r="Y1211" s="1">
        <v>43917</v>
      </c>
      <c r="Z1211" s="2">
        <v>43009</v>
      </c>
      <c r="AA1211" t="s">
        <v>5658</v>
      </c>
      <c r="AB1211" t="s">
        <v>113</v>
      </c>
      <c r="AC1211" t="s">
        <v>113</v>
      </c>
      <c r="AD1211" t="s">
        <v>113</v>
      </c>
      <c r="AG1211" t="s">
        <v>111</v>
      </c>
      <c r="AH1211" t="s">
        <v>111</v>
      </c>
      <c r="AI1211" t="s">
        <v>113</v>
      </c>
      <c r="AJ1211" t="s">
        <v>114</v>
      </c>
      <c r="AL1211" t="s">
        <v>115</v>
      </c>
      <c r="AM1211" t="s">
        <v>116</v>
      </c>
      <c r="AN1211" t="s">
        <v>108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B1211" t="s">
        <v>113</v>
      </c>
      <c r="BD1211" t="s">
        <v>113</v>
      </c>
      <c r="BF1211" t="s">
        <v>113</v>
      </c>
      <c r="BG1211" t="s">
        <v>113</v>
      </c>
      <c r="BH1211" t="s">
        <v>113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113</v>
      </c>
      <c r="BV1211" t="s">
        <v>111</v>
      </c>
      <c r="BW1211" t="s">
        <v>111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  <c r="CW1211" t="s">
        <v>113</v>
      </c>
    </row>
    <row r="1212" spans="1:101" x14ac:dyDescent="0.25">
      <c r="A1212" t="s">
        <v>378</v>
      </c>
      <c r="B1212">
        <v>284834</v>
      </c>
      <c r="C1212" t="s">
        <v>8055</v>
      </c>
      <c r="D1212" t="s">
        <v>102</v>
      </c>
      <c r="E1212" t="s">
        <v>8056</v>
      </c>
      <c r="F1212" t="s">
        <v>8056</v>
      </c>
      <c r="G1212" t="s">
        <v>8057</v>
      </c>
      <c r="I1212" t="s">
        <v>3493</v>
      </c>
      <c r="J1212" t="s">
        <v>180</v>
      </c>
      <c r="K1212" t="s">
        <v>108</v>
      </c>
      <c r="L1212">
        <v>92618</v>
      </c>
      <c r="M1212" t="s">
        <v>8058</v>
      </c>
      <c r="N1212" t="s">
        <v>8059</v>
      </c>
      <c r="O1212">
        <v>0</v>
      </c>
      <c r="V1212" t="s">
        <v>110</v>
      </c>
      <c r="W1212" s="1">
        <v>43936</v>
      </c>
      <c r="Y1212" s="1">
        <v>43936</v>
      </c>
      <c r="Z1212" s="2">
        <v>43891</v>
      </c>
      <c r="AB1212" t="s">
        <v>113</v>
      </c>
      <c r="AC1212" t="s">
        <v>113</v>
      </c>
      <c r="AD1212" t="s">
        <v>113</v>
      </c>
      <c r="AG1212" t="s">
        <v>113</v>
      </c>
      <c r="AH1212" t="s">
        <v>111</v>
      </c>
      <c r="AI1212" t="s">
        <v>113</v>
      </c>
      <c r="AJ1212" t="s">
        <v>114</v>
      </c>
      <c r="AL1212" t="s">
        <v>115</v>
      </c>
      <c r="AM1212" t="s">
        <v>180</v>
      </c>
      <c r="AN1212" t="s">
        <v>108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B1212" t="s">
        <v>113</v>
      </c>
      <c r="BD1212" t="s">
        <v>113</v>
      </c>
      <c r="BF1212" t="s">
        <v>113</v>
      </c>
      <c r="BG1212" t="s">
        <v>113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113</v>
      </c>
      <c r="BV1212" t="s">
        <v>113</v>
      </c>
      <c r="BW1212" t="s">
        <v>111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  <c r="CW1212" t="s">
        <v>113</v>
      </c>
    </row>
    <row r="1213" spans="1:101" x14ac:dyDescent="0.25">
      <c r="A1213" t="s">
        <v>117</v>
      </c>
      <c r="B1213">
        <v>167077</v>
      </c>
      <c r="C1213" t="s">
        <v>8060</v>
      </c>
      <c r="D1213" t="s">
        <v>102</v>
      </c>
      <c r="E1213" t="s">
        <v>8061</v>
      </c>
      <c r="F1213" t="s">
        <v>8061</v>
      </c>
      <c r="G1213" t="s">
        <v>8062</v>
      </c>
      <c r="I1213" t="s">
        <v>4076</v>
      </c>
      <c r="K1213" t="s">
        <v>4077</v>
      </c>
      <c r="L1213">
        <v>151</v>
      </c>
      <c r="M1213">
        <v>4722936000</v>
      </c>
      <c r="N1213">
        <v>4722936001</v>
      </c>
      <c r="O1213">
        <v>0</v>
      </c>
      <c r="P1213" t="s">
        <v>8063</v>
      </c>
      <c r="R1213" t="s">
        <v>4076</v>
      </c>
      <c r="T1213" t="s">
        <v>4077</v>
      </c>
      <c r="U1213">
        <v>107</v>
      </c>
      <c r="V1213" t="s">
        <v>110</v>
      </c>
      <c r="W1213" s="1">
        <v>41340</v>
      </c>
      <c r="Y1213" s="1">
        <v>43950</v>
      </c>
      <c r="Z1213" s="2">
        <v>43891</v>
      </c>
      <c r="AB1213" t="s">
        <v>113</v>
      </c>
      <c r="AC1213" t="s">
        <v>113</v>
      </c>
      <c r="AD1213" t="s">
        <v>113</v>
      </c>
      <c r="AF1213">
        <v>998788153</v>
      </c>
      <c r="AG1213" t="s">
        <v>113</v>
      </c>
      <c r="AH1213" t="s">
        <v>111</v>
      </c>
      <c r="AI1213" t="s">
        <v>113</v>
      </c>
      <c r="AJ1213" t="s">
        <v>173</v>
      </c>
      <c r="AK1213" t="s">
        <v>8064</v>
      </c>
      <c r="AL1213" t="s">
        <v>115</v>
      </c>
      <c r="AN1213" t="s">
        <v>4077</v>
      </c>
      <c r="AO1213" t="s">
        <v>113</v>
      </c>
      <c r="AP1213" t="s">
        <v>113</v>
      </c>
      <c r="AQ1213" t="s">
        <v>113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B1213" t="s">
        <v>113</v>
      </c>
      <c r="BD1213" t="s">
        <v>113</v>
      </c>
      <c r="BF1213" t="s">
        <v>113</v>
      </c>
      <c r="BG1213" t="s">
        <v>113</v>
      </c>
      <c r="BH1213" t="s">
        <v>113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113</v>
      </c>
      <c r="BV1213" t="s">
        <v>113</v>
      </c>
      <c r="BW1213" t="s">
        <v>111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  <c r="CW1213" t="s">
        <v>113</v>
      </c>
    </row>
    <row r="1214" spans="1:101" x14ac:dyDescent="0.25">
      <c r="A1214" t="s">
        <v>117</v>
      </c>
      <c r="B1214">
        <v>163760</v>
      </c>
      <c r="C1214" t="s">
        <v>8065</v>
      </c>
      <c r="D1214" t="s">
        <v>102</v>
      </c>
      <c r="E1214" t="s">
        <v>8066</v>
      </c>
      <c r="F1214" t="s">
        <v>8066</v>
      </c>
      <c r="G1214" t="s">
        <v>8067</v>
      </c>
      <c r="H1214" t="s">
        <v>538</v>
      </c>
      <c r="I1214" t="s">
        <v>1049</v>
      </c>
      <c r="K1214" t="s">
        <v>539</v>
      </c>
      <c r="L1214">
        <v>72201</v>
      </c>
      <c r="M1214" t="s">
        <v>6549</v>
      </c>
      <c r="N1214" t="s">
        <v>6550</v>
      </c>
      <c r="O1214">
        <v>1</v>
      </c>
      <c r="V1214" t="s">
        <v>110</v>
      </c>
      <c r="W1214" s="1">
        <v>41001</v>
      </c>
      <c r="Y1214" s="1">
        <v>43917</v>
      </c>
      <c r="Z1214" s="2">
        <v>43009</v>
      </c>
      <c r="AB1214" t="s">
        <v>111</v>
      </c>
      <c r="AC1214" t="s">
        <v>113</v>
      </c>
      <c r="AD1214" t="s">
        <v>113</v>
      </c>
      <c r="AF1214" t="s">
        <v>8068</v>
      </c>
      <c r="AG1214" t="s">
        <v>113</v>
      </c>
      <c r="AH1214" t="s">
        <v>111</v>
      </c>
      <c r="AI1214" t="s">
        <v>113</v>
      </c>
      <c r="AJ1214" t="s">
        <v>131</v>
      </c>
      <c r="AL1214" t="s">
        <v>115</v>
      </c>
      <c r="AN1214" t="s">
        <v>539</v>
      </c>
      <c r="AO1214" t="s">
        <v>113</v>
      </c>
      <c r="AP1214" t="s">
        <v>113</v>
      </c>
      <c r="AQ1214" t="s">
        <v>111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B1214" t="s">
        <v>113</v>
      </c>
      <c r="BD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113</v>
      </c>
      <c r="BV1214" t="s">
        <v>113</v>
      </c>
      <c r="BW1214" t="s">
        <v>111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  <c r="CW1214" t="s">
        <v>113</v>
      </c>
    </row>
    <row r="1215" spans="1:101" x14ac:dyDescent="0.25">
      <c r="A1215" t="s">
        <v>263</v>
      </c>
      <c r="B1215">
        <v>299385</v>
      </c>
      <c r="C1215" t="s">
        <v>8069</v>
      </c>
      <c r="D1215" t="s">
        <v>102</v>
      </c>
      <c r="E1215" t="s">
        <v>8070</v>
      </c>
      <c r="F1215" t="s">
        <v>8071</v>
      </c>
      <c r="G1215" t="s">
        <v>8072</v>
      </c>
      <c r="I1215" t="s">
        <v>1020</v>
      </c>
      <c r="J1215" t="s">
        <v>422</v>
      </c>
      <c r="K1215" t="s">
        <v>108</v>
      </c>
      <c r="L1215">
        <v>60606</v>
      </c>
      <c r="M1215" t="s">
        <v>8073</v>
      </c>
      <c r="O1215">
        <v>0</v>
      </c>
      <c r="V1215" t="s">
        <v>110</v>
      </c>
      <c r="W1215" s="1">
        <v>43675</v>
      </c>
      <c r="Y1215" s="1">
        <v>43921</v>
      </c>
      <c r="Z1215" s="2">
        <v>43009</v>
      </c>
      <c r="AA1215" t="s">
        <v>8074</v>
      </c>
      <c r="AB1215" t="s">
        <v>113</v>
      </c>
      <c r="AC1215" t="s">
        <v>113</v>
      </c>
      <c r="AD1215" t="s">
        <v>113</v>
      </c>
      <c r="AG1215" t="s">
        <v>111</v>
      </c>
      <c r="AH1215" t="s">
        <v>111</v>
      </c>
      <c r="AI1215" t="s">
        <v>113</v>
      </c>
      <c r="AJ1215" t="s">
        <v>114</v>
      </c>
      <c r="AL1215" t="s">
        <v>115</v>
      </c>
      <c r="AM1215" t="s">
        <v>116</v>
      </c>
      <c r="AN1215" t="s">
        <v>108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113</v>
      </c>
      <c r="BB1215" t="s">
        <v>113</v>
      </c>
      <c r="BD1215" t="s">
        <v>113</v>
      </c>
      <c r="BF1215" t="s">
        <v>113</v>
      </c>
      <c r="BG1215" t="s">
        <v>113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113</v>
      </c>
      <c r="BV1215" t="s">
        <v>111</v>
      </c>
      <c r="BW1215" t="s">
        <v>111</v>
      </c>
      <c r="BX1215" t="s">
        <v>111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  <c r="CW1215" t="s">
        <v>113</v>
      </c>
    </row>
    <row r="1216" spans="1:101" x14ac:dyDescent="0.25">
      <c r="A1216" t="s">
        <v>117</v>
      </c>
      <c r="B1216">
        <v>161890</v>
      </c>
      <c r="C1216" t="s">
        <v>8075</v>
      </c>
      <c r="D1216" t="s">
        <v>102</v>
      </c>
      <c r="E1216" t="s">
        <v>8076</v>
      </c>
      <c r="F1216" t="s">
        <v>8076</v>
      </c>
      <c r="G1216" t="s">
        <v>2856</v>
      </c>
      <c r="I1216" t="s">
        <v>250</v>
      </c>
      <c r="K1216" t="s">
        <v>251</v>
      </c>
      <c r="L1216" t="s">
        <v>8077</v>
      </c>
      <c r="M1216" t="s">
        <v>8078</v>
      </c>
      <c r="N1216" t="s">
        <v>8079</v>
      </c>
      <c r="O1216">
        <v>0</v>
      </c>
      <c r="V1216" t="s">
        <v>110</v>
      </c>
      <c r="W1216" s="1">
        <v>40997</v>
      </c>
      <c r="Y1216" s="1">
        <v>43920</v>
      </c>
      <c r="Z1216" s="2">
        <v>43009</v>
      </c>
      <c r="AA1216" t="s">
        <v>8080</v>
      </c>
      <c r="AB1216" t="s">
        <v>111</v>
      </c>
      <c r="AC1216" t="s">
        <v>113</v>
      </c>
      <c r="AD1216" t="s">
        <v>113</v>
      </c>
      <c r="AF1216" t="s">
        <v>8081</v>
      </c>
      <c r="AG1216" t="s">
        <v>113</v>
      </c>
      <c r="AH1216" t="s">
        <v>111</v>
      </c>
      <c r="AI1216" t="s">
        <v>113</v>
      </c>
      <c r="AJ1216" t="s">
        <v>300</v>
      </c>
      <c r="AL1216" t="s">
        <v>115</v>
      </c>
      <c r="AN1216" t="s">
        <v>251</v>
      </c>
      <c r="AO1216" t="s">
        <v>113</v>
      </c>
      <c r="AP1216" t="s">
        <v>113</v>
      </c>
      <c r="AQ1216" t="s">
        <v>113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B1216" t="s">
        <v>113</v>
      </c>
      <c r="BD1216" t="s">
        <v>113</v>
      </c>
      <c r="BF1216" t="s">
        <v>113</v>
      </c>
      <c r="BG1216" t="s">
        <v>113</v>
      </c>
      <c r="BH1216" t="s">
        <v>111</v>
      </c>
      <c r="BI1216" t="s">
        <v>113</v>
      </c>
      <c r="BJ1216" t="s">
        <v>113</v>
      </c>
      <c r="BK1216" t="s">
        <v>113</v>
      </c>
      <c r="BL1216" t="s">
        <v>113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113</v>
      </c>
      <c r="BV1216" t="s">
        <v>111</v>
      </c>
      <c r="BW1216" t="s">
        <v>111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  <c r="CW1216" t="s">
        <v>113</v>
      </c>
    </row>
    <row r="1217" spans="1:101" x14ac:dyDescent="0.25">
      <c r="A1217" t="s">
        <v>117</v>
      </c>
      <c r="B1217">
        <v>163624</v>
      </c>
      <c r="C1217" t="s">
        <v>8082</v>
      </c>
      <c r="D1217" t="s">
        <v>102</v>
      </c>
      <c r="E1217" t="s">
        <v>8083</v>
      </c>
      <c r="F1217" t="s">
        <v>8083</v>
      </c>
      <c r="G1217" t="s">
        <v>8084</v>
      </c>
      <c r="H1217" t="s">
        <v>790</v>
      </c>
      <c r="I1217" t="s">
        <v>121</v>
      </c>
      <c r="K1217" t="s">
        <v>122</v>
      </c>
      <c r="L1217" t="s">
        <v>123</v>
      </c>
      <c r="M1217" t="s">
        <v>8085</v>
      </c>
      <c r="N1217" t="s">
        <v>8086</v>
      </c>
      <c r="O1217">
        <v>1</v>
      </c>
      <c r="P1217" t="s">
        <v>8087</v>
      </c>
      <c r="Q1217" t="s">
        <v>8088</v>
      </c>
      <c r="R1217" t="s">
        <v>8089</v>
      </c>
      <c r="T1217" t="s">
        <v>219</v>
      </c>
      <c r="V1217" t="s">
        <v>110</v>
      </c>
      <c r="W1217" s="1">
        <v>40998</v>
      </c>
      <c r="Y1217" s="1">
        <v>43913</v>
      </c>
      <c r="Z1217" s="2">
        <v>43009</v>
      </c>
      <c r="AA1217" t="s">
        <v>8090</v>
      </c>
      <c r="AB1217" t="s">
        <v>113</v>
      </c>
      <c r="AC1217" t="s">
        <v>113</v>
      </c>
      <c r="AD1217" t="s">
        <v>113</v>
      </c>
      <c r="AG1217" t="s">
        <v>113</v>
      </c>
      <c r="AH1217" t="s">
        <v>111</v>
      </c>
      <c r="AI1217" t="s">
        <v>113</v>
      </c>
      <c r="AJ1217" t="s">
        <v>131</v>
      </c>
      <c r="AL1217" t="s">
        <v>115</v>
      </c>
      <c r="AN1217" t="s">
        <v>122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B1217" t="s">
        <v>113</v>
      </c>
      <c r="BD1217" t="s">
        <v>113</v>
      </c>
      <c r="BF1217" t="s">
        <v>113</v>
      </c>
      <c r="BG1217" t="s">
        <v>113</v>
      </c>
      <c r="BH1217" t="s">
        <v>111</v>
      </c>
      <c r="BI1217" t="s">
        <v>113</v>
      </c>
      <c r="BJ1217" t="s">
        <v>113</v>
      </c>
      <c r="BK1217" t="s">
        <v>113</v>
      </c>
      <c r="BL1217" t="s">
        <v>113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113</v>
      </c>
      <c r="BV1217" t="s">
        <v>111</v>
      </c>
      <c r="BW1217" t="s">
        <v>111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  <c r="CW1217" t="s">
        <v>113</v>
      </c>
    </row>
    <row r="1218" spans="1:101" x14ac:dyDescent="0.25">
      <c r="A1218" t="s">
        <v>141</v>
      </c>
      <c r="B1218">
        <v>168577</v>
      </c>
      <c r="C1218" t="s">
        <v>8091</v>
      </c>
      <c r="D1218" t="s">
        <v>102</v>
      </c>
      <c r="E1218" t="s">
        <v>8092</v>
      </c>
      <c r="F1218" t="s">
        <v>8092</v>
      </c>
      <c r="G1218" t="s">
        <v>8093</v>
      </c>
      <c r="H1218" t="s">
        <v>8094</v>
      </c>
      <c r="I1218" t="s">
        <v>4937</v>
      </c>
      <c r="J1218" t="s">
        <v>1158</v>
      </c>
      <c r="K1218" t="s">
        <v>108</v>
      </c>
      <c r="L1218" t="s">
        <v>8095</v>
      </c>
      <c r="M1218" t="s">
        <v>8096</v>
      </c>
      <c r="N1218" t="s">
        <v>8097</v>
      </c>
      <c r="O1218">
        <v>0</v>
      </c>
      <c r="V1218" t="s">
        <v>110</v>
      </c>
      <c r="W1218" s="1">
        <v>43236</v>
      </c>
      <c r="Y1218" s="1">
        <v>43915</v>
      </c>
      <c r="Z1218" s="2">
        <v>43009</v>
      </c>
      <c r="AA1218" t="s">
        <v>8098</v>
      </c>
      <c r="AB1218" t="s">
        <v>113</v>
      </c>
      <c r="AC1218" t="s">
        <v>113</v>
      </c>
      <c r="AD1218" t="s">
        <v>113</v>
      </c>
      <c r="AG1218" t="s">
        <v>113</v>
      </c>
      <c r="AH1218" t="s">
        <v>111</v>
      </c>
      <c r="AI1218" t="s">
        <v>113</v>
      </c>
      <c r="AJ1218" t="s">
        <v>293</v>
      </c>
      <c r="AL1218" t="s">
        <v>115</v>
      </c>
      <c r="AM1218" t="s">
        <v>116</v>
      </c>
      <c r="AN1218" t="s">
        <v>108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113</v>
      </c>
      <c r="BB1218" t="s">
        <v>113</v>
      </c>
      <c r="BD1218" t="s">
        <v>113</v>
      </c>
      <c r="BF1218" t="s">
        <v>113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113</v>
      </c>
      <c r="BV1218" t="s">
        <v>111</v>
      </c>
      <c r="BW1218" t="s">
        <v>111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  <c r="CW1218" t="s">
        <v>113</v>
      </c>
    </row>
    <row r="1219" spans="1:101" x14ac:dyDescent="0.25">
      <c r="A1219" t="s">
        <v>117</v>
      </c>
      <c r="B1219">
        <v>160237</v>
      </c>
      <c r="C1219" t="s">
        <v>8099</v>
      </c>
      <c r="D1219" t="s">
        <v>102</v>
      </c>
      <c r="E1219" t="s">
        <v>8100</v>
      </c>
      <c r="F1219" t="s">
        <v>8100</v>
      </c>
      <c r="G1219" t="s">
        <v>8101</v>
      </c>
      <c r="H1219" t="s">
        <v>8102</v>
      </c>
      <c r="I1219" t="s">
        <v>250</v>
      </c>
      <c r="K1219" t="s">
        <v>251</v>
      </c>
      <c r="L1219" t="s">
        <v>8103</v>
      </c>
      <c r="M1219" t="s">
        <v>8104</v>
      </c>
      <c r="N1219" t="s">
        <v>8105</v>
      </c>
      <c r="O1219">
        <v>1</v>
      </c>
      <c r="V1219" t="s">
        <v>110</v>
      </c>
      <c r="W1219" s="1">
        <v>40998</v>
      </c>
      <c r="Y1219" s="1">
        <v>43643</v>
      </c>
      <c r="Z1219" s="2">
        <v>43009</v>
      </c>
      <c r="AA1219" t="s">
        <v>8106</v>
      </c>
      <c r="AB1219" t="s">
        <v>111</v>
      </c>
      <c r="AC1219" t="s">
        <v>113</v>
      </c>
      <c r="AD1219" t="s">
        <v>113</v>
      </c>
      <c r="AG1219" t="s">
        <v>113</v>
      </c>
      <c r="AH1219" t="s">
        <v>111</v>
      </c>
      <c r="AI1219" t="s">
        <v>113</v>
      </c>
      <c r="AJ1219" t="s">
        <v>300</v>
      </c>
      <c r="AL1219" t="s">
        <v>199</v>
      </c>
      <c r="AN1219" t="s">
        <v>251</v>
      </c>
      <c r="AO1219" t="s">
        <v>113</v>
      </c>
      <c r="AP1219" t="s">
        <v>113</v>
      </c>
      <c r="AQ1219" t="s">
        <v>111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B1219" t="s">
        <v>113</v>
      </c>
      <c r="BD1219" t="s">
        <v>113</v>
      </c>
      <c r="BF1219" t="s">
        <v>113</v>
      </c>
      <c r="BG1219" t="s">
        <v>113</v>
      </c>
      <c r="BH1219" t="s">
        <v>113</v>
      </c>
      <c r="BI1219" t="s">
        <v>113</v>
      </c>
      <c r="BJ1219" t="s">
        <v>113</v>
      </c>
      <c r="BK1219" t="s">
        <v>113</v>
      </c>
      <c r="BL1219" t="s">
        <v>111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113</v>
      </c>
      <c r="BV1219" t="s">
        <v>111</v>
      </c>
      <c r="BW1219" t="s">
        <v>111</v>
      </c>
      <c r="BX1219" t="s">
        <v>113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113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  <c r="CW1219" t="s">
        <v>113</v>
      </c>
    </row>
    <row r="1220" spans="1:101" x14ac:dyDescent="0.25">
      <c r="A1220" t="s">
        <v>117</v>
      </c>
      <c r="B1220">
        <v>306018</v>
      </c>
      <c r="C1220" t="s">
        <v>8107</v>
      </c>
      <c r="D1220" t="s">
        <v>102</v>
      </c>
      <c r="E1220" t="s">
        <v>8108</v>
      </c>
      <c r="F1220" t="s">
        <v>8108</v>
      </c>
      <c r="G1220" t="s">
        <v>8109</v>
      </c>
      <c r="H1220" t="s">
        <v>2639</v>
      </c>
      <c r="I1220" t="s">
        <v>1770</v>
      </c>
      <c r="K1220" t="s">
        <v>365</v>
      </c>
      <c r="L1220" t="s">
        <v>2641</v>
      </c>
      <c r="M1220" t="s">
        <v>8110</v>
      </c>
      <c r="O1220">
        <v>0</v>
      </c>
      <c r="V1220" t="s">
        <v>110</v>
      </c>
      <c r="W1220" s="1">
        <v>43843</v>
      </c>
      <c r="Y1220" s="1">
        <v>43902</v>
      </c>
      <c r="Z1220" s="2">
        <v>43009</v>
      </c>
      <c r="AA1220" t="s">
        <v>8111</v>
      </c>
      <c r="AB1220" t="s">
        <v>111</v>
      </c>
      <c r="AC1220" t="s">
        <v>113</v>
      </c>
      <c r="AD1220" t="s">
        <v>113</v>
      </c>
      <c r="AF1220" t="s">
        <v>8112</v>
      </c>
      <c r="AG1220" t="s">
        <v>113</v>
      </c>
      <c r="AH1220" t="s">
        <v>111</v>
      </c>
      <c r="AI1220" t="s">
        <v>113</v>
      </c>
      <c r="AJ1220" t="s">
        <v>131</v>
      </c>
      <c r="AL1220" t="s">
        <v>115</v>
      </c>
      <c r="AN1220" t="s">
        <v>365</v>
      </c>
      <c r="AO1220" t="s">
        <v>113</v>
      </c>
      <c r="AP1220" t="s">
        <v>113</v>
      </c>
      <c r="AQ1220" t="s">
        <v>111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B1220" t="s">
        <v>113</v>
      </c>
      <c r="BD1220" t="s">
        <v>113</v>
      </c>
      <c r="BF1220" t="s">
        <v>113</v>
      </c>
      <c r="BG1220" t="s">
        <v>113</v>
      </c>
      <c r="BH1220" t="s">
        <v>111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113</v>
      </c>
      <c r="BV1220" t="s">
        <v>111</v>
      </c>
      <c r="BW1220" t="s">
        <v>111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  <c r="CW1220" t="s">
        <v>113</v>
      </c>
    </row>
    <row r="1221" spans="1:101" x14ac:dyDescent="0.25">
      <c r="A1221" t="s">
        <v>155</v>
      </c>
      <c r="B1221">
        <v>290116</v>
      </c>
      <c r="C1221" t="s">
        <v>8113</v>
      </c>
      <c r="D1221" t="s">
        <v>102</v>
      </c>
      <c r="E1221" t="s">
        <v>8114</v>
      </c>
      <c r="F1221" t="s">
        <v>8115</v>
      </c>
      <c r="G1221" t="s">
        <v>8116</v>
      </c>
      <c r="I1221" t="s">
        <v>1041</v>
      </c>
      <c r="J1221" t="s">
        <v>161</v>
      </c>
      <c r="K1221" t="s">
        <v>108</v>
      </c>
      <c r="L1221">
        <v>2109</v>
      </c>
      <c r="M1221" t="s">
        <v>8117</v>
      </c>
      <c r="O1221">
        <v>1</v>
      </c>
      <c r="V1221" t="s">
        <v>110</v>
      </c>
      <c r="W1221" s="1">
        <v>43004</v>
      </c>
      <c r="Y1221" s="1">
        <v>43901</v>
      </c>
      <c r="Z1221" s="2">
        <v>43009</v>
      </c>
      <c r="AA1221" t="s">
        <v>8118</v>
      </c>
      <c r="AB1221" t="s">
        <v>113</v>
      </c>
      <c r="AC1221" t="s">
        <v>113</v>
      </c>
      <c r="AD1221" t="s">
        <v>113</v>
      </c>
      <c r="AG1221" t="s">
        <v>111</v>
      </c>
      <c r="AH1221" t="s">
        <v>113</v>
      </c>
      <c r="AI1221" t="s">
        <v>113</v>
      </c>
      <c r="AJ1221" t="s">
        <v>114</v>
      </c>
      <c r="AL1221" t="s">
        <v>115</v>
      </c>
      <c r="AM1221" t="s">
        <v>116</v>
      </c>
      <c r="AN1221" t="s">
        <v>108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B1221" t="s">
        <v>113</v>
      </c>
      <c r="BD1221" t="s">
        <v>113</v>
      </c>
      <c r="BF1221" t="s">
        <v>113</v>
      </c>
      <c r="BG1221" t="s">
        <v>113</v>
      </c>
      <c r="BH1221" t="s">
        <v>111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113</v>
      </c>
      <c r="BV1221" t="s">
        <v>111</v>
      </c>
      <c r="BW1221" t="s">
        <v>111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  <c r="CW1221" t="s">
        <v>113</v>
      </c>
    </row>
    <row r="1222" spans="1:101" x14ac:dyDescent="0.25">
      <c r="A1222" t="s">
        <v>117</v>
      </c>
      <c r="B1222">
        <v>299478</v>
      </c>
      <c r="C1222" t="s">
        <v>8119</v>
      </c>
      <c r="D1222" t="s">
        <v>102</v>
      </c>
      <c r="E1222" t="s">
        <v>8120</v>
      </c>
      <c r="F1222" t="s">
        <v>8120</v>
      </c>
      <c r="M1222" t="s">
        <v>8121</v>
      </c>
      <c r="O1222">
        <v>1</v>
      </c>
      <c r="V1222" t="s">
        <v>110</v>
      </c>
      <c r="W1222" s="1">
        <v>43410</v>
      </c>
      <c r="Y1222" s="1">
        <v>43553</v>
      </c>
      <c r="Z1222" s="2">
        <v>43009</v>
      </c>
      <c r="AA1222" t="s">
        <v>8122</v>
      </c>
      <c r="AB1222" t="s">
        <v>113</v>
      </c>
      <c r="AC1222" t="s">
        <v>113</v>
      </c>
      <c r="AD1222" t="s">
        <v>113</v>
      </c>
      <c r="AG1222" t="s">
        <v>111</v>
      </c>
      <c r="AH1222" t="s">
        <v>113</v>
      </c>
      <c r="AI1222" t="s">
        <v>113</v>
      </c>
      <c r="AJ1222" t="s">
        <v>173</v>
      </c>
      <c r="AK1222" t="s">
        <v>198</v>
      </c>
      <c r="AL1222" t="s">
        <v>115</v>
      </c>
      <c r="AN1222" t="s">
        <v>251</v>
      </c>
      <c r="AO1222" t="s">
        <v>113</v>
      </c>
      <c r="AP1222" t="s">
        <v>113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B1222" t="s">
        <v>113</v>
      </c>
      <c r="BD1222" t="s">
        <v>113</v>
      </c>
      <c r="BF1222" t="s">
        <v>113</v>
      </c>
      <c r="BG1222" t="s">
        <v>113</v>
      </c>
      <c r="BH1222" t="s">
        <v>113</v>
      </c>
      <c r="BI1222" t="s">
        <v>113</v>
      </c>
      <c r="BJ1222" t="s">
        <v>113</v>
      </c>
      <c r="BK1222" t="s">
        <v>113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113</v>
      </c>
      <c r="BV1222" t="s">
        <v>111</v>
      </c>
      <c r="BW1222" t="s">
        <v>111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113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  <c r="CW1222" t="s">
        <v>113</v>
      </c>
    </row>
    <row r="1223" spans="1:101" x14ac:dyDescent="0.25">
      <c r="A1223" t="s">
        <v>263</v>
      </c>
      <c r="B1223">
        <v>162186</v>
      </c>
      <c r="C1223" t="s">
        <v>8123</v>
      </c>
      <c r="D1223" t="s">
        <v>102</v>
      </c>
      <c r="E1223" t="s">
        <v>8124</v>
      </c>
      <c r="F1223" t="s">
        <v>8124</v>
      </c>
      <c r="G1223" t="s">
        <v>8125</v>
      </c>
      <c r="I1223" t="s">
        <v>2154</v>
      </c>
      <c r="J1223" t="s">
        <v>269</v>
      </c>
      <c r="K1223" t="s">
        <v>108</v>
      </c>
      <c r="L1223">
        <v>53703</v>
      </c>
      <c r="M1223" t="s">
        <v>8126</v>
      </c>
      <c r="O1223">
        <v>1</v>
      </c>
      <c r="V1223" t="s">
        <v>110</v>
      </c>
      <c r="W1223" s="1">
        <v>40991</v>
      </c>
      <c r="Y1223" s="1">
        <v>43528</v>
      </c>
      <c r="Z1223" s="2">
        <v>43009</v>
      </c>
      <c r="AA1223" t="s">
        <v>8127</v>
      </c>
      <c r="AB1223" t="s">
        <v>113</v>
      </c>
      <c r="AC1223" t="s">
        <v>113</v>
      </c>
      <c r="AD1223" t="s">
        <v>113</v>
      </c>
      <c r="AG1223" t="s">
        <v>113</v>
      </c>
      <c r="AH1223" t="s">
        <v>111</v>
      </c>
      <c r="AI1223" t="s">
        <v>113</v>
      </c>
      <c r="AJ1223" t="s">
        <v>173</v>
      </c>
      <c r="AK1223" t="s">
        <v>8128</v>
      </c>
      <c r="AL1223" t="s">
        <v>115</v>
      </c>
      <c r="AM1223" t="s">
        <v>269</v>
      </c>
      <c r="AN1223" t="s">
        <v>108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113</v>
      </c>
      <c r="BB1223" t="s">
        <v>113</v>
      </c>
      <c r="BD1223" t="s">
        <v>113</v>
      </c>
      <c r="BF1223" t="s">
        <v>113</v>
      </c>
      <c r="BG1223" t="s">
        <v>113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113</v>
      </c>
      <c r="BV1223" t="s">
        <v>113</v>
      </c>
      <c r="BW1223" t="s">
        <v>111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  <c r="CW1223" t="s">
        <v>113</v>
      </c>
    </row>
    <row r="1224" spans="1:101" x14ac:dyDescent="0.25">
      <c r="A1224" t="s">
        <v>117</v>
      </c>
      <c r="B1224">
        <v>281375</v>
      </c>
      <c r="C1224" t="s">
        <v>8129</v>
      </c>
      <c r="D1224" t="s">
        <v>102</v>
      </c>
      <c r="E1224" t="s">
        <v>8130</v>
      </c>
      <c r="F1224" t="s">
        <v>8130</v>
      </c>
      <c r="G1224" t="s">
        <v>8131</v>
      </c>
      <c r="H1224" t="s">
        <v>8132</v>
      </c>
      <c r="I1224" t="s">
        <v>622</v>
      </c>
      <c r="K1224" t="s">
        <v>623</v>
      </c>
      <c r="L1224" t="s">
        <v>8133</v>
      </c>
      <c r="M1224" t="s">
        <v>8134</v>
      </c>
      <c r="N1224" t="s">
        <v>2635</v>
      </c>
      <c r="O1224">
        <v>0</v>
      </c>
      <c r="V1224" t="s">
        <v>110</v>
      </c>
      <c r="W1224" s="1">
        <v>42446</v>
      </c>
      <c r="Y1224" s="1">
        <v>43916</v>
      </c>
      <c r="Z1224" s="2">
        <v>43009</v>
      </c>
      <c r="AB1224" t="s">
        <v>111</v>
      </c>
      <c r="AC1224" t="s">
        <v>113</v>
      </c>
      <c r="AD1224" t="s">
        <v>113</v>
      </c>
      <c r="AG1224" t="s">
        <v>113</v>
      </c>
      <c r="AH1224" t="s">
        <v>113</v>
      </c>
      <c r="AI1224" t="s">
        <v>111</v>
      </c>
      <c r="AJ1224" t="s">
        <v>114</v>
      </c>
      <c r="AL1224" t="s">
        <v>115</v>
      </c>
      <c r="AM1224" t="s">
        <v>116</v>
      </c>
      <c r="AN1224" t="s">
        <v>108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B1224" t="s">
        <v>113</v>
      </c>
      <c r="BD1224" t="s">
        <v>113</v>
      </c>
      <c r="BF1224" t="s">
        <v>113</v>
      </c>
      <c r="BG1224" t="s">
        <v>113</v>
      </c>
      <c r="BH1224" t="s">
        <v>111</v>
      </c>
      <c r="BI1224" t="s">
        <v>113</v>
      </c>
      <c r="BJ1224" t="s">
        <v>113</v>
      </c>
      <c r="BK1224" t="s">
        <v>113</v>
      </c>
      <c r="BL1224" t="s">
        <v>111</v>
      </c>
      <c r="BM1224" t="s">
        <v>113</v>
      </c>
      <c r="BN1224" t="s">
        <v>113</v>
      </c>
      <c r="BO1224" t="s">
        <v>113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113</v>
      </c>
      <c r="BW1224" t="s">
        <v>111</v>
      </c>
      <c r="BX1224" t="s">
        <v>111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  <c r="CW1224" t="s">
        <v>113</v>
      </c>
    </row>
    <row r="1225" spans="1:101" x14ac:dyDescent="0.25">
      <c r="A1225" t="s">
        <v>263</v>
      </c>
      <c r="B1225">
        <v>305445</v>
      </c>
      <c r="C1225" t="s">
        <v>8135</v>
      </c>
      <c r="D1225" t="s">
        <v>102</v>
      </c>
      <c r="E1225" t="s">
        <v>8136</v>
      </c>
      <c r="F1225" t="s">
        <v>8137</v>
      </c>
      <c r="G1225" t="s">
        <v>8138</v>
      </c>
      <c r="H1225" t="s">
        <v>8139</v>
      </c>
      <c r="I1225" t="s">
        <v>1020</v>
      </c>
      <c r="J1225" t="s">
        <v>422</v>
      </c>
      <c r="K1225" t="s">
        <v>108</v>
      </c>
      <c r="L1225">
        <v>60602</v>
      </c>
      <c r="M1225" t="s">
        <v>8140</v>
      </c>
      <c r="O1225">
        <v>0</v>
      </c>
      <c r="V1225" t="s">
        <v>110</v>
      </c>
      <c r="W1225" s="1">
        <v>43832</v>
      </c>
      <c r="Y1225" s="1">
        <v>43832</v>
      </c>
      <c r="Z1225" s="2">
        <v>43009</v>
      </c>
      <c r="AA1225" t="s">
        <v>8141</v>
      </c>
      <c r="AB1225" t="s">
        <v>113</v>
      </c>
      <c r="AC1225" t="s">
        <v>113</v>
      </c>
      <c r="AD1225" t="s">
        <v>113</v>
      </c>
      <c r="AG1225" t="s">
        <v>113</v>
      </c>
      <c r="AH1225" t="s">
        <v>111</v>
      </c>
      <c r="AI1225" t="s">
        <v>113</v>
      </c>
      <c r="AJ1225" t="s">
        <v>114</v>
      </c>
      <c r="AL1225" t="s">
        <v>115</v>
      </c>
      <c r="AM1225" t="s">
        <v>116</v>
      </c>
      <c r="AN1225" t="s">
        <v>108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B1225" t="s">
        <v>113</v>
      </c>
      <c r="BD1225" t="s">
        <v>113</v>
      </c>
      <c r="BF1225" t="s">
        <v>113</v>
      </c>
      <c r="BG1225" t="s">
        <v>113</v>
      </c>
      <c r="BH1225" t="s">
        <v>113</v>
      </c>
      <c r="BI1225" t="s">
        <v>113</v>
      </c>
      <c r="BJ1225" t="s">
        <v>113</v>
      </c>
      <c r="BK1225" t="s">
        <v>113</v>
      </c>
      <c r="BL1225" t="s">
        <v>113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113</v>
      </c>
      <c r="BV1225" t="s">
        <v>111</v>
      </c>
      <c r="BW1225" t="s">
        <v>111</v>
      </c>
      <c r="BX1225" t="s">
        <v>113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  <c r="CW1225" t="s">
        <v>113</v>
      </c>
    </row>
    <row r="1226" spans="1:101" x14ac:dyDescent="0.25">
      <c r="A1226" t="s">
        <v>100</v>
      </c>
      <c r="B1226">
        <v>297958</v>
      </c>
      <c r="C1226" t="s">
        <v>8142</v>
      </c>
      <c r="D1226" t="s">
        <v>102</v>
      </c>
      <c r="E1226" t="s">
        <v>8143</v>
      </c>
      <c r="F1226" t="s">
        <v>8143</v>
      </c>
      <c r="G1226" t="s">
        <v>8144</v>
      </c>
      <c r="H1226" t="s">
        <v>8145</v>
      </c>
      <c r="I1226" t="s">
        <v>8146</v>
      </c>
      <c r="J1226" t="s">
        <v>107</v>
      </c>
      <c r="K1226" t="s">
        <v>108</v>
      </c>
      <c r="L1226">
        <v>10708</v>
      </c>
      <c r="M1226" t="s">
        <v>8147</v>
      </c>
      <c r="O1226">
        <v>0</v>
      </c>
      <c r="V1226" t="s">
        <v>110</v>
      </c>
      <c r="W1226" s="1">
        <v>43280</v>
      </c>
      <c r="Y1226" s="1">
        <v>43902</v>
      </c>
      <c r="Z1226" s="2">
        <v>43009</v>
      </c>
      <c r="AA1226" t="s">
        <v>8148</v>
      </c>
      <c r="AB1226" t="s">
        <v>113</v>
      </c>
      <c r="AC1226" t="s">
        <v>113</v>
      </c>
      <c r="AD1226" t="s">
        <v>113</v>
      </c>
      <c r="AG1226" t="s">
        <v>113</v>
      </c>
      <c r="AH1226" t="s">
        <v>111</v>
      </c>
      <c r="AI1226" t="s">
        <v>113</v>
      </c>
      <c r="AJ1226" t="s">
        <v>114</v>
      </c>
      <c r="AL1226" t="s">
        <v>115</v>
      </c>
      <c r="AM1226" t="s">
        <v>107</v>
      </c>
      <c r="AN1226" t="s">
        <v>108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B1226" t="s">
        <v>113</v>
      </c>
      <c r="BD1226" t="s">
        <v>113</v>
      </c>
      <c r="BF1226" t="s">
        <v>113</v>
      </c>
      <c r="BG1226" t="s">
        <v>113</v>
      </c>
      <c r="BH1226" t="s">
        <v>113</v>
      </c>
      <c r="BI1226" t="s">
        <v>113</v>
      </c>
      <c r="BJ1226" t="s">
        <v>113</v>
      </c>
      <c r="BK1226" t="s">
        <v>113</v>
      </c>
      <c r="BL1226" t="s">
        <v>113</v>
      </c>
      <c r="BM1226" t="s">
        <v>113</v>
      </c>
      <c r="BN1226" t="s">
        <v>113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113</v>
      </c>
      <c r="BV1226" t="s">
        <v>113</v>
      </c>
      <c r="BW1226" t="s">
        <v>111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  <c r="CW1226" t="s">
        <v>113</v>
      </c>
    </row>
    <row r="1227" spans="1:101" x14ac:dyDescent="0.25">
      <c r="A1227" t="s">
        <v>117</v>
      </c>
      <c r="B1227">
        <v>161470</v>
      </c>
      <c r="C1227" t="s">
        <v>8149</v>
      </c>
      <c r="D1227" t="s">
        <v>102</v>
      </c>
      <c r="E1227" t="s">
        <v>8150</v>
      </c>
      <c r="F1227" t="s">
        <v>8151</v>
      </c>
      <c r="G1227" t="s">
        <v>8152</v>
      </c>
      <c r="H1227" t="s">
        <v>8153</v>
      </c>
      <c r="I1227" t="s">
        <v>831</v>
      </c>
      <c r="K1227" t="s">
        <v>129</v>
      </c>
      <c r="L1227">
        <v>200031</v>
      </c>
      <c r="M1227" t="s">
        <v>8154</v>
      </c>
      <c r="N1227" t="s">
        <v>8155</v>
      </c>
      <c r="O1227">
        <v>1</v>
      </c>
      <c r="V1227" t="s">
        <v>110</v>
      </c>
      <c r="W1227" s="1">
        <v>40997</v>
      </c>
      <c r="Y1227" s="1">
        <v>43917</v>
      </c>
      <c r="Z1227" s="2">
        <v>43009</v>
      </c>
      <c r="AA1227" t="s">
        <v>8156</v>
      </c>
      <c r="AB1227" t="s">
        <v>113</v>
      </c>
      <c r="AC1227" t="s">
        <v>113</v>
      </c>
      <c r="AD1227" t="s">
        <v>113</v>
      </c>
      <c r="AG1227" t="s">
        <v>111</v>
      </c>
      <c r="AH1227" t="s">
        <v>113</v>
      </c>
      <c r="AI1227" t="s">
        <v>113</v>
      </c>
      <c r="AJ1227" t="s">
        <v>131</v>
      </c>
      <c r="AL1227" t="s">
        <v>115</v>
      </c>
      <c r="AN1227" t="s">
        <v>122</v>
      </c>
      <c r="AO1227" t="s">
        <v>113</v>
      </c>
      <c r="AP1227" t="s">
        <v>113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B1227" t="s">
        <v>113</v>
      </c>
      <c r="BD1227" t="s">
        <v>113</v>
      </c>
      <c r="BF1227" t="s">
        <v>113</v>
      </c>
      <c r="BG1227" t="s">
        <v>113</v>
      </c>
      <c r="BH1227" t="s">
        <v>111</v>
      </c>
      <c r="BI1227" t="s">
        <v>113</v>
      </c>
      <c r="BJ1227" t="s">
        <v>113</v>
      </c>
      <c r="BK1227" t="s">
        <v>113</v>
      </c>
      <c r="BL1227" t="s">
        <v>113</v>
      </c>
      <c r="BM1227" t="s">
        <v>113</v>
      </c>
      <c r="BN1227" t="s">
        <v>113</v>
      </c>
      <c r="BO1227" t="s">
        <v>113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113</v>
      </c>
      <c r="BV1227" t="s">
        <v>111</v>
      </c>
      <c r="BW1227" t="s">
        <v>111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113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  <c r="CW1227" t="s">
        <v>113</v>
      </c>
    </row>
    <row r="1228" spans="1:101" x14ac:dyDescent="0.25">
      <c r="A1228" t="s">
        <v>141</v>
      </c>
      <c r="B1228">
        <v>297251</v>
      </c>
      <c r="C1228" t="s">
        <v>8157</v>
      </c>
      <c r="D1228" t="s">
        <v>102</v>
      </c>
      <c r="E1228" t="s">
        <v>8158</v>
      </c>
      <c r="F1228" t="s">
        <v>8158</v>
      </c>
      <c r="G1228" t="s">
        <v>8159</v>
      </c>
      <c r="H1228" t="s">
        <v>8160</v>
      </c>
      <c r="I1228" t="s">
        <v>4937</v>
      </c>
      <c r="J1228" t="s">
        <v>1158</v>
      </c>
      <c r="K1228" t="s">
        <v>108</v>
      </c>
      <c r="L1228">
        <v>80202</v>
      </c>
      <c r="M1228" t="s">
        <v>8161</v>
      </c>
      <c r="O1228">
        <v>0</v>
      </c>
      <c r="V1228" t="s">
        <v>110</v>
      </c>
      <c r="W1228" s="1">
        <v>43451</v>
      </c>
      <c r="Y1228" s="1">
        <v>43579</v>
      </c>
      <c r="Z1228" s="2">
        <v>43009</v>
      </c>
      <c r="AB1228" t="s">
        <v>113</v>
      </c>
      <c r="AC1228" t="s">
        <v>113</v>
      </c>
      <c r="AD1228" t="s">
        <v>113</v>
      </c>
      <c r="AG1228" t="s">
        <v>113</v>
      </c>
      <c r="AH1228" t="s">
        <v>111</v>
      </c>
      <c r="AI1228" t="s">
        <v>113</v>
      </c>
      <c r="AJ1228" t="s">
        <v>114</v>
      </c>
      <c r="AL1228" t="s">
        <v>115</v>
      </c>
      <c r="AM1228" t="s">
        <v>1158</v>
      </c>
      <c r="AN1228" t="s">
        <v>108</v>
      </c>
      <c r="AO1228" t="s">
        <v>113</v>
      </c>
      <c r="AP1228" t="s">
        <v>113</v>
      </c>
      <c r="AQ1228" t="s">
        <v>113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B1228" t="s">
        <v>113</v>
      </c>
      <c r="BD1228" t="s">
        <v>111</v>
      </c>
      <c r="BE1228" t="s">
        <v>111</v>
      </c>
      <c r="BF1228" t="s">
        <v>111</v>
      </c>
      <c r="BG1228" t="s">
        <v>113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113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113</v>
      </c>
      <c r="BV1228" t="s">
        <v>113</v>
      </c>
      <c r="BW1228" t="s">
        <v>111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  <c r="CW1228" t="s">
        <v>113</v>
      </c>
    </row>
    <row r="1229" spans="1:101" x14ac:dyDescent="0.25">
      <c r="A1229" t="s">
        <v>309</v>
      </c>
      <c r="B1229">
        <v>163841</v>
      </c>
      <c r="C1229" t="s">
        <v>8162</v>
      </c>
      <c r="D1229" t="s">
        <v>102</v>
      </c>
      <c r="E1229" t="s">
        <v>8163</v>
      </c>
      <c r="F1229" t="s">
        <v>8163</v>
      </c>
      <c r="G1229" t="s">
        <v>8164</v>
      </c>
      <c r="H1229" t="s">
        <v>8165</v>
      </c>
      <c r="I1229" t="s">
        <v>1692</v>
      </c>
      <c r="J1229" t="s">
        <v>731</v>
      </c>
      <c r="K1229" t="s">
        <v>108</v>
      </c>
      <c r="L1229">
        <v>15212</v>
      </c>
      <c r="M1229" t="s">
        <v>8166</v>
      </c>
      <c r="N1229" t="s">
        <v>8167</v>
      </c>
      <c r="O1229">
        <v>0</v>
      </c>
      <c r="V1229" t="s">
        <v>110</v>
      </c>
      <c r="W1229" s="1">
        <v>41004</v>
      </c>
      <c r="Y1229" s="1">
        <v>43881</v>
      </c>
      <c r="Z1229" s="2">
        <v>43009</v>
      </c>
      <c r="AB1229" t="s">
        <v>113</v>
      </c>
      <c r="AC1229" t="s">
        <v>113</v>
      </c>
      <c r="AD1229" t="s">
        <v>113</v>
      </c>
      <c r="AG1229" t="s">
        <v>113</v>
      </c>
      <c r="AH1229" t="s">
        <v>111</v>
      </c>
      <c r="AI1229" t="s">
        <v>113</v>
      </c>
      <c r="AJ1229" t="s">
        <v>114</v>
      </c>
      <c r="AL1229" t="s">
        <v>115</v>
      </c>
      <c r="AM1229" t="s">
        <v>116</v>
      </c>
      <c r="AN1229" t="s">
        <v>108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B1229" t="s">
        <v>113</v>
      </c>
      <c r="BD1229" t="s">
        <v>113</v>
      </c>
      <c r="BF1229" t="s">
        <v>113</v>
      </c>
      <c r="BG1229" t="s">
        <v>113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113</v>
      </c>
      <c r="BV1229" t="s">
        <v>111</v>
      </c>
      <c r="BW1229" t="s">
        <v>111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  <c r="CW1229" t="s">
        <v>113</v>
      </c>
    </row>
    <row r="1230" spans="1:101" x14ac:dyDescent="0.25">
      <c r="A1230" t="s">
        <v>506</v>
      </c>
      <c r="B1230">
        <v>304140</v>
      </c>
      <c r="C1230" t="s">
        <v>8168</v>
      </c>
      <c r="D1230" t="s">
        <v>102</v>
      </c>
      <c r="E1230" t="s">
        <v>8169</v>
      </c>
      <c r="F1230" t="s">
        <v>8169</v>
      </c>
      <c r="G1230" t="s">
        <v>8170</v>
      </c>
      <c r="H1230" t="s">
        <v>8171</v>
      </c>
      <c r="I1230" t="s">
        <v>1324</v>
      </c>
      <c r="J1230" t="s">
        <v>1325</v>
      </c>
      <c r="K1230" t="s">
        <v>108</v>
      </c>
      <c r="L1230">
        <v>30308</v>
      </c>
      <c r="M1230" t="s">
        <v>8172</v>
      </c>
      <c r="O1230">
        <v>0</v>
      </c>
      <c r="V1230" t="s">
        <v>110</v>
      </c>
      <c r="W1230" s="1">
        <v>43693</v>
      </c>
      <c r="Y1230" s="1">
        <v>43914</v>
      </c>
      <c r="Z1230" s="2">
        <v>43009</v>
      </c>
      <c r="AA1230" t="s">
        <v>8173</v>
      </c>
      <c r="AB1230" t="s">
        <v>113</v>
      </c>
      <c r="AC1230" t="s">
        <v>113</v>
      </c>
      <c r="AD1230" t="s">
        <v>113</v>
      </c>
      <c r="AG1230" t="s">
        <v>113</v>
      </c>
      <c r="AH1230" t="s">
        <v>111</v>
      </c>
      <c r="AI1230" t="s">
        <v>113</v>
      </c>
      <c r="AJ1230" t="s">
        <v>114</v>
      </c>
      <c r="AL1230" t="s">
        <v>115</v>
      </c>
      <c r="AM1230" t="s">
        <v>1325</v>
      </c>
      <c r="AN1230" t="s">
        <v>108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B1230" t="s">
        <v>113</v>
      </c>
      <c r="BD1230" t="s">
        <v>113</v>
      </c>
      <c r="BF1230" t="s">
        <v>113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113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113</v>
      </c>
      <c r="BV1230" t="s">
        <v>111</v>
      </c>
      <c r="BW1230" t="s">
        <v>111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  <c r="CW1230" t="s">
        <v>113</v>
      </c>
    </row>
    <row r="1231" spans="1:101" x14ac:dyDescent="0.25">
      <c r="A1231" t="s">
        <v>100</v>
      </c>
      <c r="B1231">
        <v>295533</v>
      </c>
      <c r="C1231" t="s">
        <v>8174</v>
      </c>
      <c r="D1231" t="s">
        <v>102</v>
      </c>
      <c r="E1231" t="s">
        <v>8175</v>
      </c>
      <c r="F1231" t="s">
        <v>8175</v>
      </c>
      <c r="G1231" t="s">
        <v>8176</v>
      </c>
      <c r="H1231" t="s">
        <v>8177</v>
      </c>
      <c r="I1231" t="s">
        <v>106</v>
      </c>
      <c r="J1231" t="s">
        <v>107</v>
      </c>
      <c r="K1231" t="s">
        <v>108</v>
      </c>
      <c r="L1231" t="s">
        <v>8178</v>
      </c>
      <c r="M1231" t="s">
        <v>8179</v>
      </c>
      <c r="N1231" t="s">
        <v>8180</v>
      </c>
      <c r="O1231">
        <v>0</v>
      </c>
      <c r="V1231" t="s">
        <v>110</v>
      </c>
      <c r="W1231" s="1">
        <v>43188</v>
      </c>
      <c r="Y1231" s="1">
        <v>43920</v>
      </c>
      <c r="Z1231" s="2">
        <v>43009</v>
      </c>
      <c r="AA1231" t="s">
        <v>8181</v>
      </c>
      <c r="AB1231" t="s">
        <v>113</v>
      </c>
      <c r="AC1231" t="s">
        <v>113</v>
      </c>
      <c r="AD1231" t="s">
        <v>113</v>
      </c>
      <c r="AG1231" t="s">
        <v>111</v>
      </c>
      <c r="AH1231" t="s">
        <v>113</v>
      </c>
      <c r="AI1231" t="s">
        <v>113</v>
      </c>
      <c r="AJ1231" t="s">
        <v>114</v>
      </c>
      <c r="AL1231" t="s">
        <v>115</v>
      </c>
      <c r="AM1231" t="s">
        <v>116</v>
      </c>
      <c r="AN1231" t="s">
        <v>108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B1231" t="s">
        <v>113</v>
      </c>
      <c r="BD1231" t="s">
        <v>111</v>
      </c>
      <c r="BE1231" t="s">
        <v>113</v>
      </c>
      <c r="BF1231" t="s">
        <v>113</v>
      </c>
      <c r="BG1231" t="s">
        <v>113</v>
      </c>
      <c r="BH1231" t="s">
        <v>111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113</v>
      </c>
      <c r="BV1231" t="s">
        <v>111</v>
      </c>
      <c r="BW1231" t="s">
        <v>111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  <c r="CW1231" t="s">
        <v>113</v>
      </c>
    </row>
    <row r="1232" spans="1:101" x14ac:dyDescent="0.25">
      <c r="A1232" t="s">
        <v>175</v>
      </c>
      <c r="B1232">
        <v>297640</v>
      </c>
      <c r="C1232" t="s">
        <v>8182</v>
      </c>
      <c r="D1232" t="s">
        <v>102</v>
      </c>
      <c r="E1232" t="s">
        <v>8183</v>
      </c>
      <c r="F1232" t="s">
        <v>8184</v>
      </c>
      <c r="G1232" t="s">
        <v>8185</v>
      </c>
      <c r="I1232" t="s">
        <v>179</v>
      </c>
      <c r="J1232" t="s">
        <v>180</v>
      </c>
      <c r="K1232" t="s">
        <v>108</v>
      </c>
      <c r="L1232">
        <v>94301</v>
      </c>
      <c r="M1232" t="s">
        <v>8186</v>
      </c>
      <c r="O1232">
        <v>1</v>
      </c>
      <c r="V1232" t="s">
        <v>110</v>
      </c>
      <c r="W1232" s="1">
        <v>43270</v>
      </c>
      <c r="Y1232" s="1">
        <v>43921</v>
      </c>
      <c r="Z1232" s="2">
        <v>43009</v>
      </c>
      <c r="AB1232" t="s">
        <v>113</v>
      </c>
      <c r="AC1232" t="s">
        <v>113</v>
      </c>
      <c r="AD1232" t="s">
        <v>113</v>
      </c>
      <c r="AG1232" t="s">
        <v>111</v>
      </c>
      <c r="AH1232" t="s">
        <v>113</v>
      </c>
      <c r="AI1232" t="s">
        <v>113</v>
      </c>
      <c r="AJ1232" t="s">
        <v>114</v>
      </c>
      <c r="AL1232" t="s">
        <v>115</v>
      </c>
      <c r="AM1232" t="s">
        <v>116</v>
      </c>
      <c r="AN1232" t="s">
        <v>108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B1232" t="s">
        <v>113</v>
      </c>
      <c r="BD1232" t="s">
        <v>113</v>
      </c>
      <c r="BF1232" t="s">
        <v>113</v>
      </c>
      <c r="BG1232" t="s">
        <v>113</v>
      </c>
      <c r="BH1232" t="s">
        <v>113</v>
      </c>
      <c r="BI1232" t="s">
        <v>113</v>
      </c>
      <c r="BJ1232" t="s">
        <v>113</v>
      </c>
      <c r="BK1232" t="s">
        <v>113</v>
      </c>
      <c r="BL1232" t="s">
        <v>113</v>
      </c>
      <c r="BM1232" t="s">
        <v>113</v>
      </c>
      <c r="BN1232" t="s">
        <v>113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113</v>
      </c>
      <c r="BV1232" t="s">
        <v>111</v>
      </c>
      <c r="BW1232" t="s">
        <v>111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113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  <c r="CW1232" t="s">
        <v>113</v>
      </c>
    </row>
    <row r="1233" spans="1:101" x14ac:dyDescent="0.25">
      <c r="A1233" t="s">
        <v>117</v>
      </c>
      <c r="B1233">
        <v>238790</v>
      </c>
      <c r="C1233" t="s">
        <v>8187</v>
      </c>
      <c r="D1233" t="s">
        <v>102</v>
      </c>
      <c r="E1233" t="s">
        <v>8188</v>
      </c>
      <c r="F1233" t="s">
        <v>8188</v>
      </c>
      <c r="G1233" t="s">
        <v>933</v>
      </c>
      <c r="I1233" t="s">
        <v>935</v>
      </c>
      <c r="K1233" t="s">
        <v>662</v>
      </c>
      <c r="L1233" t="s">
        <v>936</v>
      </c>
      <c r="M1233" t="s">
        <v>8189</v>
      </c>
      <c r="N1233" t="s">
        <v>8190</v>
      </c>
      <c r="O1233">
        <v>1</v>
      </c>
      <c r="V1233" t="s">
        <v>110</v>
      </c>
      <c r="W1233" s="1">
        <v>42458</v>
      </c>
      <c r="Y1233" s="1">
        <v>43920</v>
      </c>
      <c r="Z1233" s="2">
        <v>43009</v>
      </c>
      <c r="AA1233" t="s">
        <v>8191</v>
      </c>
      <c r="AB1233" t="s">
        <v>111</v>
      </c>
      <c r="AC1233" t="s">
        <v>113</v>
      </c>
      <c r="AD1233" t="s">
        <v>113</v>
      </c>
      <c r="AG1233" t="s">
        <v>113</v>
      </c>
      <c r="AH1233" t="s">
        <v>111</v>
      </c>
      <c r="AI1233" t="s">
        <v>113</v>
      </c>
      <c r="AJ1233" t="s">
        <v>131</v>
      </c>
      <c r="AL1233" t="s">
        <v>115</v>
      </c>
      <c r="AN1233" t="s">
        <v>662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B1233" t="s">
        <v>113</v>
      </c>
      <c r="BD1233" t="s">
        <v>113</v>
      </c>
      <c r="BF1233" t="s">
        <v>113</v>
      </c>
      <c r="BG1233" t="s">
        <v>113</v>
      </c>
      <c r="BH1233" t="s">
        <v>111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113</v>
      </c>
      <c r="BP1233" t="s">
        <v>113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111</v>
      </c>
      <c r="BW1233" t="s">
        <v>111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  <c r="CW1233" t="s">
        <v>113</v>
      </c>
    </row>
    <row r="1234" spans="1:101" x14ac:dyDescent="0.25">
      <c r="A1234" t="s">
        <v>368</v>
      </c>
      <c r="B1234">
        <v>300098</v>
      </c>
      <c r="C1234" t="s">
        <v>8192</v>
      </c>
      <c r="D1234" t="s">
        <v>102</v>
      </c>
      <c r="E1234" t="s">
        <v>8193</v>
      </c>
      <c r="F1234" t="s">
        <v>8193</v>
      </c>
      <c r="G1234" t="s">
        <v>8194</v>
      </c>
      <c r="H1234" t="s">
        <v>510</v>
      </c>
      <c r="I1234" t="s">
        <v>372</v>
      </c>
      <c r="J1234" t="s">
        <v>373</v>
      </c>
      <c r="K1234" t="s">
        <v>108</v>
      </c>
      <c r="L1234">
        <v>75231</v>
      </c>
      <c r="M1234" t="s">
        <v>8195</v>
      </c>
      <c r="O1234">
        <v>0</v>
      </c>
      <c r="V1234" t="s">
        <v>110</v>
      </c>
      <c r="W1234" s="1">
        <v>43523</v>
      </c>
      <c r="Y1234" s="1">
        <v>43920</v>
      </c>
      <c r="Z1234" s="2">
        <v>43009</v>
      </c>
      <c r="AB1234" t="s">
        <v>113</v>
      </c>
      <c r="AC1234" t="s">
        <v>113</v>
      </c>
      <c r="AD1234" t="s">
        <v>113</v>
      </c>
      <c r="AG1234" t="s">
        <v>113</v>
      </c>
      <c r="AH1234" t="s">
        <v>111</v>
      </c>
      <c r="AI1234" t="s">
        <v>113</v>
      </c>
      <c r="AJ1234" t="s">
        <v>293</v>
      </c>
      <c r="AL1234" t="s">
        <v>115</v>
      </c>
      <c r="AM1234" t="s">
        <v>373</v>
      </c>
      <c r="AN1234" t="s">
        <v>108</v>
      </c>
      <c r="AO1234" t="s">
        <v>113</v>
      </c>
      <c r="AP1234" t="s">
        <v>113</v>
      </c>
      <c r="AQ1234" t="s">
        <v>111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B1234" t="s">
        <v>113</v>
      </c>
      <c r="BD1234" t="s">
        <v>113</v>
      </c>
      <c r="BF1234" t="s">
        <v>113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111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113</v>
      </c>
      <c r="BV1234" t="s">
        <v>111</v>
      </c>
      <c r="BW1234" t="s">
        <v>111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  <c r="CW1234" t="s">
        <v>113</v>
      </c>
    </row>
    <row r="1235" spans="1:101" x14ac:dyDescent="0.25">
      <c r="A1235" t="s">
        <v>100</v>
      </c>
      <c r="B1235">
        <v>304149</v>
      </c>
      <c r="C1235" t="s">
        <v>8196</v>
      </c>
      <c r="D1235" t="s">
        <v>102</v>
      </c>
      <c r="E1235" t="s">
        <v>8197</v>
      </c>
      <c r="F1235" t="s">
        <v>8197</v>
      </c>
      <c r="G1235" t="s">
        <v>8198</v>
      </c>
      <c r="H1235" t="s">
        <v>4860</v>
      </c>
      <c r="I1235" t="s">
        <v>8199</v>
      </c>
      <c r="J1235" t="s">
        <v>2371</v>
      </c>
      <c r="K1235" t="s">
        <v>108</v>
      </c>
      <c r="L1235">
        <v>7068</v>
      </c>
      <c r="M1235" t="s">
        <v>8200</v>
      </c>
      <c r="O1235">
        <v>0</v>
      </c>
      <c r="V1235" t="s">
        <v>110</v>
      </c>
      <c r="W1235" s="1">
        <v>43599</v>
      </c>
      <c r="Y1235" s="1">
        <v>43915</v>
      </c>
      <c r="Z1235" s="2">
        <v>43009</v>
      </c>
      <c r="AB1235" t="s">
        <v>113</v>
      </c>
      <c r="AC1235" t="s">
        <v>113</v>
      </c>
      <c r="AD1235" t="s">
        <v>113</v>
      </c>
      <c r="AG1235" t="s">
        <v>113</v>
      </c>
      <c r="AH1235" t="s">
        <v>111</v>
      </c>
      <c r="AI1235" t="s">
        <v>113</v>
      </c>
      <c r="AJ1235" t="s">
        <v>114</v>
      </c>
      <c r="AL1235" t="s">
        <v>115</v>
      </c>
      <c r="AM1235" t="s">
        <v>116</v>
      </c>
      <c r="AN1235" t="s">
        <v>108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113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B1235" t="s">
        <v>113</v>
      </c>
      <c r="BD1235" t="s">
        <v>113</v>
      </c>
      <c r="BF1235" t="s">
        <v>113</v>
      </c>
      <c r="BG1235" t="s">
        <v>113</v>
      </c>
      <c r="BH1235" t="s">
        <v>111</v>
      </c>
      <c r="BI1235" t="s">
        <v>113</v>
      </c>
      <c r="BJ1235" t="s">
        <v>113</v>
      </c>
      <c r="BK1235" t="s">
        <v>113</v>
      </c>
      <c r="BL1235" t="s">
        <v>113</v>
      </c>
      <c r="BM1235" t="s">
        <v>113</v>
      </c>
      <c r="BN1235" t="s">
        <v>113</v>
      </c>
      <c r="BO1235" t="s">
        <v>113</v>
      </c>
      <c r="BP1235" t="s">
        <v>113</v>
      </c>
      <c r="BQ1235" t="s">
        <v>113</v>
      </c>
      <c r="BR1235" t="s">
        <v>113</v>
      </c>
      <c r="BS1235" t="s">
        <v>113</v>
      </c>
      <c r="BT1235" t="s">
        <v>113</v>
      </c>
      <c r="BU1235" t="s">
        <v>113</v>
      </c>
      <c r="BV1235" t="s">
        <v>111</v>
      </c>
      <c r="BW1235" t="s">
        <v>111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113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  <c r="CW1235" t="s">
        <v>113</v>
      </c>
    </row>
    <row r="1236" spans="1:101" x14ac:dyDescent="0.25">
      <c r="A1236" t="s">
        <v>100</v>
      </c>
      <c r="B1236">
        <v>283665</v>
      </c>
      <c r="C1236" t="s">
        <v>8201</v>
      </c>
      <c r="D1236" t="s">
        <v>102</v>
      </c>
      <c r="E1236" t="s">
        <v>8202</v>
      </c>
      <c r="F1236" t="s">
        <v>8203</v>
      </c>
      <c r="G1236" t="s">
        <v>8204</v>
      </c>
      <c r="H1236" t="s">
        <v>3587</v>
      </c>
      <c r="I1236" t="s">
        <v>106</v>
      </c>
      <c r="J1236" t="s">
        <v>107</v>
      </c>
      <c r="K1236" t="s">
        <v>108</v>
      </c>
      <c r="L1236">
        <v>10004</v>
      </c>
      <c r="M1236" t="s">
        <v>8205</v>
      </c>
      <c r="N1236" t="s">
        <v>8206</v>
      </c>
      <c r="O1236">
        <v>2</v>
      </c>
      <c r="V1236" t="s">
        <v>110</v>
      </c>
      <c r="W1236" s="1">
        <v>42474</v>
      </c>
      <c r="Y1236" s="1">
        <v>43678</v>
      </c>
      <c r="Z1236" s="2">
        <v>43009</v>
      </c>
      <c r="AA1236" t="s">
        <v>8207</v>
      </c>
      <c r="AB1236" t="s">
        <v>113</v>
      </c>
      <c r="AC1236" t="s">
        <v>113</v>
      </c>
      <c r="AD1236" t="s">
        <v>113</v>
      </c>
      <c r="AG1236" t="s">
        <v>113</v>
      </c>
      <c r="AH1236" t="s">
        <v>111</v>
      </c>
      <c r="AI1236" t="s">
        <v>113</v>
      </c>
      <c r="AJ1236" t="s">
        <v>114</v>
      </c>
      <c r="AL1236" t="s">
        <v>115</v>
      </c>
      <c r="AM1236" t="s">
        <v>116</v>
      </c>
      <c r="AN1236" t="s">
        <v>108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B1236" t="s">
        <v>113</v>
      </c>
      <c r="BD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113</v>
      </c>
      <c r="BV1236" t="s">
        <v>111</v>
      </c>
      <c r="BW1236" t="s">
        <v>111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  <c r="CW1236" t="s">
        <v>113</v>
      </c>
    </row>
    <row r="1237" spans="1:101" x14ac:dyDescent="0.25">
      <c r="A1237" t="s">
        <v>117</v>
      </c>
      <c r="B1237">
        <v>171111</v>
      </c>
      <c r="C1237" t="s">
        <v>8208</v>
      </c>
      <c r="D1237" t="s">
        <v>102</v>
      </c>
      <c r="E1237" t="s">
        <v>8209</v>
      </c>
      <c r="F1237" t="s">
        <v>8209</v>
      </c>
      <c r="G1237" t="s">
        <v>8210</v>
      </c>
      <c r="H1237" t="s">
        <v>8211</v>
      </c>
      <c r="I1237" t="s">
        <v>169</v>
      </c>
      <c r="K1237" t="s">
        <v>170</v>
      </c>
      <c r="L1237">
        <v>48624</v>
      </c>
      <c r="M1237" t="s">
        <v>8212</v>
      </c>
      <c r="O1237">
        <v>0</v>
      </c>
      <c r="V1237" t="s">
        <v>110</v>
      </c>
      <c r="W1237" s="1">
        <v>41816</v>
      </c>
      <c r="Y1237" s="1">
        <v>43878</v>
      </c>
      <c r="Z1237" s="2">
        <v>43009</v>
      </c>
      <c r="AB1237" t="s">
        <v>111</v>
      </c>
      <c r="AC1237" t="s">
        <v>113</v>
      </c>
      <c r="AD1237" t="s">
        <v>113</v>
      </c>
      <c r="AF1237" t="s">
        <v>8213</v>
      </c>
      <c r="AG1237" t="s">
        <v>113</v>
      </c>
      <c r="AH1237" t="s">
        <v>111</v>
      </c>
      <c r="AI1237" t="s">
        <v>113</v>
      </c>
      <c r="AJ1237" t="s">
        <v>131</v>
      </c>
      <c r="AL1237" t="s">
        <v>115</v>
      </c>
      <c r="AN1237" t="s">
        <v>170</v>
      </c>
      <c r="AO1237" t="s">
        <v>113</v>
      </c>
      <c r="AP1237" t="s">
        <v>113</v>
      </c>
      <c r="AQ1237" t="s">
        <v>111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B1237" t="s">
        <v>113</v>
      </c>
      <c r="BD1237" t="s">
        <v>113</v>
      </c>
      <c r="BF1237" t="s">
        <v>113</v>
      </c>
      <c r="BG1237" t="s">
        <v>113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113</v>
      </c>
      <c r="BV1237" t="s">
        <v>113</v>
      </c>
      <c r="BW1237" t="s">
        <v>111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  <c r="CW1237" t="s">
        <v>113</v>
      </c>
    </row>
    <row r="1238" spans="1:101" x14ac:dyDescent="0.25">
      <c r="A1238" t="s">
        <v>100</v>
      </c>
      <c r="B1238">
        <v>304164</v>
      </c>
      <c r="C1238" t="s">
        <v>8214</v>
      </c>
      <c r="D1238" t="s">
        <v>102</v>
      </c>
      <c r="E1238" t="s">
        <v>8215</v>
      </c>
      <c r="F1238" t="s">
        <v>8215</v>
      </c>
      <c r="G1238" t="s">
        <v>8216</v>
      </c>
      <c r="H1238" t="s">
        <v>3284</v>
      </c>
      <c r="I1238" t="s">
        <v>106</v>
      </c>
      <c r="J1238" t="s">
        <v>107</v>
      </c>
      <c r="K1238" t="s">
        <v>108</v>
      </c>
      <c r="L1238">
        <v>10170</v>
      </c>
      <c r="M1238" t="s">
        <v>8217</v>
      </c>
      <c r="O1238">
        <v>0</v>
      </c>
      <c r="V1238" t="s">
        <v>110</v>
      </c>
      <c r="W1238" s="1">
        <v>43591</v>
      </c>
      <c r="Y1238" s="1">
        <v>43920</v>
      </c>
      <c r="Z1238" s="2">
        <v>43009</v>
      </c>
      <c r="AB1238" t="s">
        <v>113</v>
      </c>
      <c r="AC1238" t="s">
        <v>113</v>
      </c>
      <c r="AD1238" t="s">
        <v>113</v>
      </c>
      <c r="AG1238" t="s">
        <v>111</v>
      </c>
      <c r="AH1238" t="s">
        <v>111</v>
      </c>
      <c r="AI1238" t="s">
        <v>113</v>
      </c>
      <c r="AJ1238" t="s">
        <v>114</v>
      </c>
      <c r="AL1238" t="s">
        <v>115</v>
      </c>
      <c r="AM1238" t="s">
        <v>116</v>
      </c>
      <c r="AN1238" t="s">
        <v>108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113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B1238" t="s">
        <v>113</v>
      </c>
      <c r="BD1238" t="s">
        <v>113</v>
      </c>
      <c r="BF1238" t="s">
        <v>113</v>
      </c>
      <c r="BG1238" t="s">
        <v>113</v>
      </c>
      <c r="BH1238" t="s">
        <v>113</v>
      </c>
      <c r="BI1238" t="s">
        <v>113</v>
      </c>
      <c r="BJ1238" t="s">
        <v>113</v>
      </c>
      <c r="BK1238" t="s">
        <v>113</v>
      </c>
      <c r="BL1238" t="s">
        <v>113</v>
      </c>
      <c r="BM1238" t="s">
        <v>113</v>
      </c>
      <c r="BN1238" t="s">
        <v>113</v>
      </c>
      <c r="BO1238" t="s">
        <v>113</v>
      </c>
      <c r="BP1238" t="s">
        <v>113</v>
      </c>
      <c r="BQ1238" t="s">
        <v>113</v>
      </c>
      <c r="BR1238" t="s">
        <v>113</v>
      </c>
      <c r="BS1238" t="s">
        <v>113</v>
      </c>
      <c r="BT1238" t="s">
        <v>113</v>
      </c>
      <c r="BU1238" t="s">
        <v>113</v>
      </c>
      <c r="BV1238" t="s">
        <v>111</v>
      </c>
      <c r="BW1238" t="s">
        <v>111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  <c r="CW1238" t="s">
        <v>113</v>
      </c>
    </row>
    <row r="1239" spans="1:101" x14ac:dyDescent="0.25">
      <c r="A1239" t="s">
        <v>910</v>
      </c>
      <c r="B1239">
        <v>301516</v>
      </c>
      <c r="C1239" t="s">
        <v>8218</v>
      </c>
      <c r="D1239" t="s">
        <v>102</v>
      </c>
      <c r="E1239" t="s">
        <v>8219</v>
      </c>
      <c r="F1239" t="s">
        <v>8220</v>
      </c>
      <c r="G1239" t="s">
        <v>8221</v>
      </c>
      <c r="H1239" t="s">
        <v>8222</v>
      </c>
      <c r="I1239" t="s">
        <v>4328</v>
      </c>
      <c r="J1239" t="s">
        <v>1983</v>
      </c>
      <c r="K1239" t="s">
        <v>108</v>
      </c>
      <c r="L1239">
        <v>33131</v>
      </c>
      <c r="M1239">
        <v>7865285889</v>
      </c>
      <c r="O1239">
        <v>0</v>
      </c>
      <c r="V1239" t="s">
        <v>110</v>
      </c>
      <c r="W1239" s="1">
        <v>43549</v>
      </c>
      <c r="Y1239" s="1">
        <v>43572</v>
      </c>
      <c r="Z1239" s="2">
        <v>43009</v>
      </c>
      <c r="AA1239" t="s">
        <v>8223</v>
      </c>
      <c r="AB1239" t="s">
        <v>113</v>
      </c>
      <c r="AC1239" t="s">
        <v>113</v>
      </c>
      <c r="AD1239" t="s">
        <v>113</v>
      </c>
      <c r="AG1239" t="s">
        <v>113</v>
      </c>
      <c r="AH1239" t="s">
        <v>111</v>
      </c>
      <c r="AI1239" t="s">
        <v>113</v>
      </c>
      <c r="AJ1239" t="s">
        <v>131</v>
      </c>
      <c r="AL1239" t="s">
        <v>115</v>
      </c>
      <c r="AM1239" t="s">
        <v>116</v>
      </c>
      <c r="AN1239" t="s">
        <v>108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B1239" t="s">
        <v>113</v>
      </c>
      <c r="BD1239" t="s">
        <v>113</v>
      </c>
      <c r="BF1239" t="s">
        <v>113</v>
      </c>
      <c r="BG1239" t="s">
        <v>113</v>
      </c>
      <c r="BH1239" t="s">
        <v>113</v>
      </c>
      <c r="BI1239" t="s">
        <v>113</v>
      </c>
      <c r="BJ1239" t="s">
        <v>113</v>
      </c>
      <c r="BK1239" t="s">
        <v>113</v>
      </c>
      <c r="BL1239" t="s">
        <v>113</v>
      </c>
      <c r="BM1239" t="s">
        <v>113</v>
      </c>
      <c r="BN1239" t="s">
        <v>113</v>
      </c>
      <c r="BO1239" t="s">
        <v>113</v>
      </c>
      <c r="BP1239" t="s">
        <v>113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113</v>
      </c>
      <c r="BV1239" t="s">
        <v>113</v>
      </c>
      <c r="BW1239" t="s">
        <v>111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  <c r="CW1239" t="s">
        <v>113</v>
      </c>
    </row>
    <row r="1240" spans="1:101" x14ac:dyDescent="0.25">
      <c r="A1240" t="s">
        <v>117</v>
      </c>
      <c r="B1240">
        <v>306277</v>
      </c>
      <c r="C1240" t="s">
        <v>8224</v>
      </c>
      <c r="D1240" t="s">
        <v>102</v>
      </c>
      <c r="E1240" t="s">
        <v>8225</v>
      </c>
      <c r="F1240" t="s">
        <v>8225</v>
      </c>
      <c r="G1240" t="s">
        <v>8226</v>
      </c>
      <c r="H1240" t="s">
        <v>8227</v>
      </c>
      <c r="I1240" t="s">
        <v>8228</v>
      </c>
      <c r="K1240" t="s">
        <v>170</v>
      </c>
      <c r="L1240">
        <v>59915</v>
      </c>
      <c r="M1240">
        <v>6586614467</v>
      </c>
      <c r="O1240">
        <v>0</v>
      </c>
      <c r="V1240" t="s">
        <v>110</v>
      </c>
      <c r="W1240" s="1">
        <v>43789</v>
      </c>
      <c r="Y1240" s="1">
        <v>43789</v>
      </c>
      <c r="Z1240" s="2">
        <v>43009</v>
      </c>
      <c r="AB1240" t="s">
        <v>111</v>
      </c>
      <c r="AC1240" t="s">
        <v>113</v>
      </c>
      <c r="AD1240" t="s">
        <v>113</v>
      </c>
      <c r="AG1240" t="s">
        <v>113</v>
      </c>
      <c r="AH1240" t="s">
        <v>111</v>
      </c>
      <c r="AI1240" t="s">
        <v>113</v>
      </c>
      <c r="AJ1240" t="s">
        <v>131</v>
      </c>
      <c r="AL1240" t="s">
        <v>1060</v>
      </c>
      <c r="AN1240" t="s">
        <v>170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B1240" t="s">
        <v>113</v>
      </c>
      <c r="BD1240" t="s">
        <v>113</v>
      </c>
      <c r="BF1240" t="s">
        <v>113</v>
      </c>
      <c r="BG1240" t="s">
        <v>113</v>
      </c>
      <c r="BH1240" t="s">
        <v>111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113</v>
      </c>
      <c r="BV1240" t="s">
        <v>111</v>
      </c>
      <c r="BW1240" t="s">
        <v>111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  <c r="CW1240" t="s">
        <v>113</v>
      </c>
    </row>
    <row r="1241" spans="1:101" x14ac:dyDescent="0.25">
      <c r="A1241" t="s">
        <v>117</v>
      </c>
      <c r="B1241">
        <v>301102</v>
      </c>
      <c r="C1241" t="s">
        <v>8229</v>
      </c>
      <c r="D1241" t="s">
        <v>102</v>
      </c>
      <c r="E1241" t="s">
        <v>8230</v>
      </c>
      <c r="F1241" t="s">
        <v>8230</v>
      </c>
      <c r="G1241" t="s">
        <v>8231</v>
      </c>
      <c r="I1241" t="s">
        <v>610</v>
      </c>
      <c r="K1241" t="s">
        <v>251</v>
      </c>
      <c r="L1241" t="s">
        <v>8232</v>
      </c>
      <c r="M1241">
        <v>442070966900</v>
      </c>
      <c r="N1241">
        <v>442070966901</v>
      </c>
      <c r="O1241">
        <v>0</v>
      </c>
      <c r="V1241" t="s">
        <v>110</v>
      </c>
      <c r="W1241" s="1">
        <v>43537</v>
      </c>
      <c r="Y1241" s="1">
        <v>43609</v>
      </c>
      <c r="Z1241" s="2">
        <v>43009</v>
      </c>
      <c r="AA1241" t="s">
        <v>8233</v>
      </c>
      <c r="AB1241" t="s">
        <v>111</v>
      </c>
      <c r="AC1241" t="s">
        <v>113</v>
      </c>
      <c r="AD1241" t="s">
        <v>113</v>
      </c>
      <c r="AF1241" t="s">
        <v>8234</v>
      </c>
      <c r="AG1241" t="s">
        <v>113</v>
      </c>
      <c r="AH1241" t="s">
        <v>111</v>
      </c>
      <c r="AI1241" t="s">
        <v>113</v>
      </c>
      <c r="AJ1241" t="s">
        <v>131</v>
      </c>
      <c r="AL1241" t="s">
        <v>3198</v>
      </c>
      <c r="AN1241" t="s">
        <v>251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B1241" t="s">
        <v>113</v>
      </c>
      <c r="BD1241" t="s">
        <v>113</v>
      </c>
      <c r="BF1241" t="s">
        <v>113</v>
      </c>
      <c r="BG1241" t="s">
        <v>113</v>
      </c>
      <c r="BH1241" t="s">
        <v>111</v>
      </c>
      <c r="BI1241" t="s">
        <v>113</v>
      </c>
      <c r="BJ1241" t="s">
        <v>113</v>
      </c>
      <c r="BK1241" t="s">
        <v>113</v>
      </c>
      <c r="BL1241" t="s">
        <v>111</v>
      </c>
      <c r="BM1241" t="s">
        <v>113</v>
      </c>
      <c r="BN1241" t="s">
        <v>113</v>
      </c>
      <c r="BO1241" t="s">
        <v>113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113</v>
      </c>
      <c r="BV1241" t="s">
        <v>111</v>
      </c>
      <c r="BW1241" t="s">
        <v>111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113</v>
      </c>
      <c r="CJ1241" t="s">
        <v>113</v>
      </c>
      <c r="CK1241" t="s">
        <v>113</v>
      </c>
      <c r="CL1241" t="s">
        <v>113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  <c r="CW1241" t="s">
        <v>113</v>
      </c>
    </row>
    <row r="1242" spans="1:101" x14ac:dyDescent="0.25">
      <c r="A1242" t="s">
        <v>368</v>
      </c>
      <c r="B1242">
        <v>175227</v>
      </c>
      <c r="C1242" t="s">
        <v>8235</v>
      </c>
      <c r="D1242" t="s">
        <v>102</v>
      </c>
      <c r="E1242" t="s">
        <v>8236</v>
      </c>
      <c r="F1242" t="s">
        <v>8236</v>
      </c>
      <c r="G1242" t="s">
        <v>8237</v>
      </c>
      <c r="I1242" t="s">
        <v>2312</v>
      </c>
      <c r="J1242" t="s">
        <v>373</v>
      </c>
      <c r="K1242" t="s">
        <v>108</v>
      </c>
      <c r="L1242">
        <v>78730</v>
      </c>
      <c r="M1242" t="s">
        <v>8238</v>
      </c>
      <c r="N1242" t="s">
        <v>8239</v>
      </c>
      <c r="O1242">
        <v>0</v>
      </c>
      <c r="V1242" t="s">
        <v>110</v>
      </c>
      <c r="W1242" s="1">
        <v>42062</v>
      </c>
      <c r="Y1242" s="1">
        <v>43552</v>
      </c>
      <c r="Z1242" s="2">
        <v>43009</v>
      </c>
      <c r="AA1242" t="s">
        <v>8240</v>
      </c>
      <c r="AB1242" t="s">
        <v>113</v>
      </c>
      <c r="AC1242" t="s">
        <v>113</v>
      </c>
      <c r="AD1242" t="s">
        <v>113</v>
      </c>
      <c r="AG1242" t="s">
        <v>113</v>
      </c>
      <c r="AH1242" t="s">
        <v>111</v>
      </c>
      <c r="AI1242" t="s">
        <v>113</v>
      </c>
      <c r="AJ1242" t="s">
        <v>114</v>
      </c>
      <c r="AL1242" t="s">
        <v>115</v>
      </c>
      <c r="AM1242" t="s">
        <v>116</v>
      </c>
      <c r="AN1242" t="s">
        <v>108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B1242" t="s">
        <v>113</v>
      </c>
      <c r="BD1242" t="s">
        <v>113</v>
      </c>
      <c r="BF1242" t="s">
        <v>113</v>
      </c>
      <c r="BG1242" t="s">
        <v>113</v>
      </c>
      <c r="BH1242" t="s">
        <v>113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113</v>
      </c>
      <c r="BV1242" t="s">
        <v>111</v>
      </c>
      <c r="BW1242" t="s">
        <v>111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  <c r="CW1242" t="s">
        <v>113</v>
      </c>
    </row>
    <row r="1243" spans="1:101" x14ac:dyDescent="0.25">
      <c r="A1243" t="s">
        <v>100</v>
      </c>
      <c r="B1243">
        <v>304227</v>
      </c>
      <c r="C1243" t="s">
        <v>8241</v>
      </c>
      <c r="D1243" t="s">
        <v>102</v>
      </c>
      <c r="E1243" t="s">
        <v>8242</v>
      </c>
      <c r="F1243" t="s">
        <v>8242</v>
      </c>
      <c r="G1243" t="s">
        <v>8243</v>
      </c>
      <c r="H1243" t="s">
        <v>8244</v>
      </c>
      <c r="I1243" t="s">
        <v>106</v>
      </c>
      <c r="J1243" t="s">
        <v>107</v>
      </c>
      <c r="K1243" t="s">
        <v>108</v>
      </c>
      <c r="L1243">
        <v>10017</v>
      </c>
      <c r="M1243" t="s">
        <v>8245</v>
      </c>
      <c r="O1243">
        <v>0</v>
      </c>
      <c r="V1243" t="s">
        <v>110</v>
      </c>
      <c r="W1243" s="1">
        <v>43599</v>
      </c>
      <c r="Y1243" s="1">
        <v>43599</v>
      </c>
      <c r="Z1243" s="2">
        <v>43009</v>
      </c>
      <c r="AB1243" t="s">
        <v>113</v>
      </c>
      <c r="AC1243" t="s">
        <v>113</v>
      </c>
      <c r="AD1243" t="s">
        <v>113</v>
      </c>
      <c r="AG1243" t="s">
        <v>113</v>
      </c>
      <c r="AH1243" t="s">
        <v>111</v>
      </c>
      <c r="AI1243" t="s">
        <v>113</v>
      </c>
      <c r="AJ1243" t="s">
        <v>114</v>
      </c>
      <c r="AL1243" t="s">
        <v>199</v>
      </c>
      <c r="AM1243" t="s">
        <v>116</v>
      </c>
      <c r="AN1243" t="s">
        <v>108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B1243" t="s">
        <v>113</v>
      </c>
      <c r="BD1243" t="s">
        <v>113</v>
      </c>
      <c r="BF1243" t="s">
        <v>113</v>
      </c>
      <c r="BG1243" t="s">
        <v>113</v>
      </c>
      <c r="BH1243" t="s">
        <v>111</v>
      </c>
      <c r="BI1243" t="s">
        <v>113</v>
      </c>
      <c r="BJ1243" t="s">
        <v>113</v>
      </c>
      <c r="BK1243" t="s">
        <v>113</v>
      </c>
      <c r="BL1243" t="s">
        <v>111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113</v>
      </c>
      <c r="BV1243" t="s">
        <v>113</v>
      </c>
      <c r="BW1243" t="s">
        <v>111</v>
      </c>
      <c r="BX1243" t="s">
        <v>111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  <c r="CW1243" t="s">
        <v>113</v>
      </c>
    </row>
    <row r="1244" spans="1:101" x14ac:dyDescent="0.25">
      <c r="A1244" t="s">
        <v>155</v>
      </c>
      <c r="B1244">
        <v>159225</v>
      </c>
      <c r="C1244" t="s">
        <v>8246</v>
      </c>
      <c r="D1244" t="s">
        <v>102</v>
      </c>
      <c r="E1244" t="s">
        <v>8247</v>
      </c>
      <c r="F1244" t="s">
        <v>8247</v>
      </c>
      <c r="G1244" t="s">
        <v>8248</v>
      </c>
      <c r="I1244" t="s">
        <v>1041</v>
      </c>
      <c r="J1244" t="s">
        <v>161</v>
      </c>
      <c r="K1244" t="s">
        <v>108</v>
      </c>
      <c r="L1244">
        <v>2108</v>
      </c>
      <c r="M1244" t="s">
        <v>8249</v>
      </c>
      <c r="N1244" t="s">
        <v>8250</v>
      </c>
      <c r="O1244">
        <v>0</v>
      </c>
      <c r="V1244" t="s">
        <v>110</v>
      </c>
      <c r="W1244" s="1">
        <v>40995</v>
      </c>
      <c r="Y1244" s="1">
        <v>43636</v>
      </c>
      <c r="Z1244" s="2">
        <v>43009</v>
      </c>
      <c r="AB1244" t="s">
        <v>113</v>
      </c>
      <c r="AC1244" t="s">
        <v>113</v>
      </c>
      <c r="AD1244" t="s">
        <v>113</v>
      </c>
      <c r="AG1244" t="s">
        <v>111</v>
      </c>
      <c r="AH1244" t="s">
        <v>113</v>
      </c>
      <c r="AI1244" t="s">
        <v>113</v>
      </c>
      <c r="AJ1244" t="s">
        <v>114</v>
      </c>
      <c r="AL1244" t="s">
        <v>199</v>
      </c>
      <c r="AM1244" t="s">
        <v>116</v>
      </c>
      <c r="AN1244" t="s">
        <v>108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113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B1244" t="s">
        <v>113</v>
      </c>
      <c r="BD1244" t="s">
        <v>113</v>
      </c>
      <c r="BF1244" t="s">
        <v>113</v>
      </c>
      <c r="BG1244" t="s">
        <v>113</v>
      </c>
      <c r="BH1244" t="s">
        <v>111</v>
      </c>
      <c r="BI1244" t="s">
        <v>113</v>
      </c>
      <c r="BJ1244" t="s">
        <v>113</v>
      </c>
      <c r="BK1244" t="s">
        <v>113</v>
      </c>
      <c r="BL1244" t="s">
        <v>113</v>
      </c>
      <c r="BM1244" t="s">
        <v>113</v>
      </c>
      <c r="BN1244" t="s">
        <v>113</v>
      </c>
      <c r="BO1244" t="s">
        <v>113</v>
      </c>
      <c r="BP1244" t="s">
        <v>113</v>
      </c>
      <c r="BQ1244" t="s">
        <v>113</v>
      </c>
      <c r="BR1244" t="s">
        <v>113</v>
      </c>
      <c r="BS1244" t="s">
        <v>113</v>
      </c>
      <c r="BT1244" t="s">
        <v>113</v>
      </c>
      <c r="BU1244" t="s">
        <v>113</v>
      </c>
      <c r="BV1244" t="s">
        <v>111</v>
      </c>
      <c r="BW1244" t="s">
        <v>111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113</v>
      </c>
      <c r="CP1244" t="s">
        <v>113</v>
      </c>
      <c r="CQ1244" t="s">
        <v>113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113</v>
      </c>
      <c r="CW1244" t="s">
        <v>113</v>
      </c>
    </row>
    <row r="1245" spans="1:101" x14ac:dyDescent="0.25">
      <c r="A1245" t="s">
        <v>117</v>
      </c>
      <c r="B1245">
        <v>298869</v>
      </c>
      <c r="C1245" t="s">
        <v>8251</v>
      </c>
      <c r="D1245" t="s">
        <v>102</v>
      </c>
      <c r="E1245" t="s">
        <v>8252</v>
      </c>
      <c r="F1245" t="s">
        <v>8252</v>
      </c>
      <c r="G1245" t="s">
        <v>8253</v>
      </c>
      <c r="H1245" t="s">
        <v>8254</v>
      </c>
      <c r="I1245" t="s">
        <v>250</v>
      </c>
      <c r="K1245" t="s">
        <v>251</v>
      </c>
      <c r="L1245" t="s">
        <v>8255</v>
      </c>
      <c r="M1245" t="s">
        <v>8256</v>
      </c>
      <c r="O1245">
        <v>0</v>
      </c>
      <c r="V1245" t="s">
        <v>110</v>
      </c>
      <c r="W1245" s="1">
        <v>43644</v>
      </c>
      <c r="Y1245" s="1">
        <v>43847</v>
      </c>
      <c r="Z1245" s="2">
        <v>43009</v>
      </c>
      <c r="AA1245" t="s">
        <v>8257</v>
      </c>
      <c r="AB1245" t="s">
        <v>111</v>
      </c>
      <c r="AC1245" t="s">
        <v>113</v>
      </c>
      <c r="AD1245" t="s">
        <v>113</v>
      </c>
      <c r="AG1245" t="s">
        <v>113</v>
      </c>
      <c r="AH1245" t="s">
        <v>111</v>
      </c>
      <c r="AI1245" t="s">
        <v>113</v>
      </c>
      <c r="AJ1245" t="s">
        <v>300</v>
      </c>
      <c r="AL1245" t="s">
        <v>199</v>
      </c>
      <c r="AN1245" t="s">
        <v>251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B1245" t="s">
        <v>113</v>
      </c>
      <c r="BD1245" t="s">
        <v>113</v>
      </c>
      <c r="BF1245" t="s">
        <v>113</v>
      </c>
      <c r="BG1245" t="s">
        <v>113</v>
      </c>
      <c r="BH1245" t="s">
        <v>111</v>
      </c>
      <c r="BI1245" t="s">
        <v>113</v>
      </c>
      <c r="BJ1245" t="s">
        <v>113</v>
      </c>
      <c r="BK1245" t="s">
        <v>113</v>
      </c>
      <c r="BL1245" t="s">
        <v>113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113</v>
      </c>
      <c r="BV1245" t="s">
        <v>111</v>
      </c>
      <c r="BW1245" t="s">
        <v>111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  <c r="CW1245" t="s">
        <v>113</v>
      </c>
    </row>
    <row r="1246" spans="1:101" x14ac:dyDescent="0.25">
      <c r="A1246" t="s">
        <v>368</v>
      </c>
      <c r="B1246">
        <v>281506</v>
      </c>
      <c r="C1246" t="s">
        <v>8258</v>
      </c>
      <c r="D1246" t="s">
        <v>102</v>
      </c>
      <c r="E1246" t="s">
        <v>8259</v>
      </c>
      <c r="F1246" t="s">
        <v>8259</v>
      </c>
      <c r="G1246" t="s">
        <v>8260</v>
      </c>
      <c r="H1246" t="s">
        <v>8261</v>
      </c>
      <c r="I1246" t="s">
        <v>372</v>
      </c>
      <c r="J1246" t="s">
        <v>373</v>
      </c>
      <c r="K1246" t="s">
        <v>108</v>
      </c>
      <c r="L1246">
        <v>75225</v>
      </c>
      <c r="M1246" t="s">
        <v>8262</v>
      </c>
      <c r="O1246">
        <v>1</v>
      </c>
      <c r="V1246" t="s">
        <v>110</v>
      </c>
      <c r="W1246" s="1">
        <v>42276</v>
      </c>
      <c r="Y1246" s="1">
        <v>43913</v>
      </c>
      <c r="Z1246" s="2">
        <v>43009</v>
      </c>
      <c r="AA1246" t="s">
        <v>8263</v>
      </c>
      <c r="AB1246" t="s">
        <v>113</v>
      </c>
      <c r="AC1246" t="s">
        <v>113</v>
      </c>
      <c r="AD1246" t="s">
        <v>113</v>
      </c>
      <c r="AG1246" t="s">
        <v>111</v>
      </c>
      <c r="AH1246" t="s">
        <v>113</v>
      </c>
      <c r="AI1246" t="s">
        <v>113</v>
      </c>
      <c r="AJ1246" t="s">
        <v>114</v>
      </c>
      <c r="AL1246" t="s">
        <v>115</v>
      </c>
      <c r="AM1246" t="s">
        <v>116</v>
      </c>
      <c r="AN1246" t="s">
        <v>108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B1246" t="s">
        <v>113</v>
      </c>
      <c r="BD1246" t="s">
        <v>113</v>
      </c>
      <c r="BF1246" t="s">
        <v>113</v>
      </c>
      <c r="BG1246" t="s">
        <v>113</v>
      </c>
      <c r="BH1246" t="s">
        <v>113</v>
      </c>
      <c r="BI1246" t="s">
        <v>113</v>
      </c>
      <c r="BJ1246" t="s">
        <v>113</v>
      </c>
      <c r="BK1246" t="s">
        <v>113</v>
      </c>
      <c r="BL1246" t="s">
        <v>113</v>
      </c>
      <c r="BM1246" t="s">
        <v>113</v>
      </c>
      <c r="BN1246" t="s">
        <v>113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113</v>
      </c>
      <c r="BV1246" t="s">
        <v>111</v>
      </c>
      <c r="BW1246" t="s">
        <v>111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  <c r="CW1246" t="s">
        <v>113</v>
      </c>
    </row>
    <row r="1247" spans="1:101" x14ac:dyDescent="0.25">
      <c r="A1247" t="s">
        <v>100</v>
      </c>
      <c r="B1247">
        <v>170971</v>
      </c>
      <c r="C1247" t="s">
        <v>8264</v>
      </c>
      <c r="D1247" t="s">
        <v>102</v>
      </c>
      <c r="E1247" t="s">
        <v>8265</v>
      </c>
      <c r="F1247" t="s">
        <v>8265</v>
      </c>
      <c r="G1247" t="s">
        <v>8266</v>
      </c>
      <c r="H1247" t="s">
        <v>5695</v>
      </c>
      <c r="I1247" t="s">
        <v>106</v>
      </c>
      <c r="J1247" t="s">
        <v>107</v>
      </c>
      <c r="K1247" t="s">
        <v>108</v>
      </c>
      <c r="L1247">
        <v>10018</v>
      </c>
      <c r="M1247" t="s">
        <v>8267</v>
      </c>
      <c r="O1247">
        <v>1</v>
      </c>
      <c r="V1247" t="s">
        <v>110</v>
      </c>
      <c r="W1247" s="1">
        <v>41726</v>
      </c>
      <c r="Y1247" s="1">
        <v>43865</v>
      </c>
      <c r="Z1247" s="2">
        <v>43009</v>
      </c>
      <c r="AA1247" t="s">
        <v>8268</v>
      </c>
      <c r="AB1247" t="s">
        <v>113</v>
      </c>
      <c r="AC1247" t="s">
        <v>113</v>
      </c>
      <c r="AD1247" t="s">
        <v>113</v>
      </c>
      <c r="AG1247" t="s">
        <v>111</v>
      </c>
      <c r="AH1247" t="s">
        <v>113</v>
      </c>
      <c r="AI1247" t="s">
        <v>113</v>
      </c>
      <c r="AJ1247" t="s">
        <v>293</v>
      </c>
      <c r="AL1247" t="s">
        <v>115</v>
      </c>
      <c r="AM1247" t="s">
        <v>116</v>
      </c>
      <c r="AN1247" t="s">
        <v>108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B1247" t="s">
        <v>113</v>
      </c>
      <c r="BD1247" t="s">
        <v>113</v>
      </c>
      <c r="BF1247" t="s">
        <v>113</v>
      </c>
      <c r="BG1247" t="s">
        <v>113</v>
      </c>
      <c r="BH1247" t="s">
        <v>113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113</v>
      </c>
      <c r="BO1247" t="s">
        <v>113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113</v>
      </c>
      <c r="BV1247" t="s">
        <v>111</v>
      </c>
      <c r="BW1247" t="s">
        <v>111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113</v>
      </c>
      <c r="CK1247" t="s">
        <v>113</v>
      </c>
      <c r="CL1247" t="s">
        <v>113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  <c r="CW1247" t="s">
        <v>113</v>
      </c>
    </row>
    <row r="1248" spans="1:101" x14ac:dyDescent="0.25">
      <c r="A1248" t="s">
        <v>175</v>
      </c>
      <c r="B1248">
        <v>163248</v>
      </c>
      <c r="C1248" t="s">
        <v>8269</v>
      </c>
      <c r="D1248" t="s">
        <v>102</v>
      </c>
      <c r="E1248" t="s">
        <v>8270</v>
      </c>
      <c r="F1248" t="s">
        <v>8270</v>
      </c>
      <c r="G1248" t="s">
        <v>8271</v>
      </c>
      <c r="H1248" t="s">
        <v>3664</v>
      </c>
      <c r="I1248" t="s">
        <v>234</v>
      </c>
      <c r="J1248" t="s">
        <v>180</v>
      </c>
      <c r="K1248" t="s">
        <v>108</v>
      </c>
      <c r="L1248">
        <v>94111</v>
      </c>
      <c r="M1248" t="s">
        <v>8272</v>
      </c>
      <c r="N1248" t="s">
        <v>8273</v>
      </c>
      <c r="O1248">
        <v>0</v>
      </c>
      <c r="V1248" t="s">
        <v>110</v>
      </c>
      <c r="W1248" s="1">
        <v>40997</v>
      </c>
      <c r="Y1248" s="1">
        <v>43893</v>
      </c>
      <c r="Z1248" s="2">
        <v>43009</v>
      </c>
      <c r="AA1248" t="s">
        <v>8274</v>
      </c>
      <c r="AB1248" t="s">
        <v>113</v>
      </c>
      <c r="AC1248" t="s">
        <v>113</v>
      </c>
      <c r="AD1248" t="s">
        <v>113</v>
      </c>
      <c r="AG1248" t="s">
        <v>113</v>
      </c>
      <c r="AH1248" t="s">
        <v>111</v>
      </c>
      <c r="AI1248" t="s">
        <v>113</v>
      </c>
      <c r="AJ1248" t="s">
        <v>131</v>
      </c>
      <c r="AL1248" t="s">
        <v>115</v>
      </c>
      <c r="AM1248" t="s">
        <v>116</v>
      </c>
      <c r="AN1248" t="s">
        <v>108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B1248" t="s">
        <v>113</v>
      </c>
      <c r="BD1248" t="s">
        <v>113</v>
      </c>
      <c r="BF1248" t="s">
        <v>113</v>
      </c>
      <c r="BG1248" t="s">
        <v>113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113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113</v>
      </c>
      <c r="BV1248" t="s">
        <v>111</v>
      </c>
      <c r="BW1248" t="s">
        <v>111</v>
      </c>
      <c r="BX1248" t="s">
        <v>113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113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  <c r="CW1248" t="s">
        <v>113</v>
      </c>
    </row>
    <row r="1249" spans="1:101" x14ac:dyDescent="0.25">
      <c r="A1249" t="s">
        <v>117</v>
      </c>
      <c r="B1249">
        <v>162497</v>
      </c>
      <c r="C1249" t="s">
        <v>8275</v>
      </c>
      <c r="D1249" t="s">
        <v>102</v>
      </c>
      <c r="E1249" t="s">
        <v>8276</v>
      </c>
      <c r="F1249" t="s">
        <v>8277</v>
      </c>
      <c r="G1249" t="s">
        <v>8278</v>
      </c>
      <c r="H1249" t="s">
        <v>8279</v>
      </c>
      <c r="I1249" t="s">
        <v>1425</v>
      </c>
      <c r="K1249" t="s">
        <v>635</v>
      </c>
      <c r="L1249">
        <v>6133002</v>
      </c>
      <c r="M1249">
        <v>97237108229</v>
      </c>
      <c r="N1249">
        <v>97237108210</v>
      </c>
      <c r="O1249">
        <v>0</v>
      </c>
      <c r="V1249" t="s">
        <v>110</v>
      </c>
      <c r="W1249" s="1">
        <v>40998</v>
      </c>
      <c r="Y1249" s="1">
        <v>43921</v>
      </c>
      <c r="Z1249" s="2">
        <v>43009</v>
      </c>
      <c r="AA1249" t="s">
        <v>8280</v>
      </c>
      <c r="AB1249" t="s">
        <v>113</v>
      </c>
      <c r="AC1249" t="s">
        <v>113</v>
      </c>
      <c r="AD1249" t="s">
        <v>113</v>
      </c>
      <c r="AG1249" t="s">
        <v>111</v>
      </c>
      <c r="AH1249" t="s">
        <v>113</v>
      </c>
      <c r="AI1249" t="s">
        <v>113</v>
      </c>
      <c r="AJ1249" t="s">
        <v>131</v>
      </c>
      <c r="AL1249" t="s">
        <v>115</v>
      </c>
      <c r="AN1249" t="s">
        <v>635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B1249" t="s">
        <v>113</v>
      </c>
      <c r="BD1249" t="s">
        <v>113</v>
      </c>
      <c r="BF1249" t="s">
        <v>113</v>
      </c>
      <c r="BG1249" t="s">
        <v>113</v>
      </c>
      <c r="BH1249" t="s">
        <v>111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113</v>
      </c>
      <c r="BV1249" t="s">
        <v>111</v>
      </c>
      <c r="BW1249" t="s">
        <v>111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  <c r="CW1249" t="s">
        <v>113</v>
      </c>
    </row>
    <row r="1250" spans="1:101" x14ac:dyDescent="0.25">
      <c r="A1250" t="s">
        <v>117</v>
      </c>
      <c r="B1250">
        <v>175492</v>
      </c>
      <c r="C1250" t="s">
        <v>8281</v>
      </c>
      <c r="D1250" t="s">
        <v>102</v>
      </c>
      <c r="E1250" t="s">
        <v>8282</v>
      </c>
      <c r="F1250" t="s">
        <v>8282</v>
      </c>
      <c r="G1250" t="s">
        <v>8283</v>
      </c>
      <c r="H1250" t="s">
        <v>908</v>
      </c>
      <c r="I1250" t="s">
        <v>128</v>
      </c>
      <c r="K1250" t="s">
        <v>219</v>
      </c>
      <c r="L1250">
        <v>0</v>
      </c>
      <c r="M1250">
        <f>852-2522-2900</f>
        <v>-4570</v>
      </c>
      <c r="N1250">
        <f>852-2522-8002</f>
        <v>-9672</v>
      </c>
      <c r="O1250">
        <v>0</v>
      </c>
      <c r="V1250" t="s">
        <v>110</v>
      </c>
      <c r="W1250" s="1">
        <v>42128</v>
      </c>
      <c r="Y1250" s="1">
        <v>43916</v>
      </c>
      <c r="Z1250" s="2">
        <v>43009</v>
      </c>
      <c r="AA1250" t="s">
        <v>8284</v>
      </c>
      <c r="AB1250" t="s">
        <v>111</v>
      </c>
      <c r="AC1250" t="s">
        <v>113</v>
      </c>
      <c r="AD1250" t="s">
        <v>113</v>
      </c>
      <c r="AG1250" t="s">
        <v>113</v>
      </c>
      <c r="AH1250" t="s">
        <v>111</v>
      </c>
      <c r="AI1250" t="s">
        <v>113</v>
      </c>
      <c r="AJ1250" t="s">
        <v>131</v>
      </c>
      <c r="AL1250" t="s">
        <v>115</v>
      </c>
      <c r="AN1250" t="s">
        <v>219</v>
      </c>
      <c r="AO1250" t="s">
        <v>113</v>
      </c>
      <c r="AP1250" t="s">
        <v>113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113</v>
      </c>
      <c r="BB1250" t="s">
        <v>113</v>
      </c>
      <c r="BD1250" t="s">
        <v>113</v>
      </c>
      <c r="BF1250" t="s">
        <v>113</v>
      </c>
      <c r="BG1250" t="s">
        <v>111</v>
      </c>
      <c r="BH1250" t="s">
        <v>111</v>
      </c>
      <c r="BI1250" t="s">
        <v>113</v>
      </c>
      <c r="BJ1250" t="s">
        <v>113</v>
      </c>
      <c r="BK1250" t="s">
        <v>113</v>
      </c>
      <c r="BL1250" t="s">
        <v>111</v>
      </c>
      <c r="BM1250" t="s">
        <v>113</v>
      </c>
      <c r="BN1250" t="s">
        <v>111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111</v>
      </c>
      <c r="BV1250" t="s">
        <v>111</v>
      </c>
      <c r="BW1250" t="s">
        <v>111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113</v>
      </c>
      <c r="CP1250" t="s">
        <v>113</v>
      </c>
      <c r="CQ1250" t="s">
        <v>113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113</v>
      </c>
      <c r="CW1250" t="s">
        <v>113</v>
      </c>
    </row>
    <row r="1251" spans="1:101" x14ac:dyDescent="0.25">
      <c r="A1251" t="s">
        <v>100</v>
      </c>
      <c r="B1251">
        <v>282385</v>
      </c>
      <c r="C1251" t="s">
        <v>8285</v>
      </c>
      <c r="D1251" t="s">
        <v>102</v>
      </c>
      <c r="E1251" t="s">
        <v>8286</v>
      </c>
      <c r="F1251" t="s">
        <v>8286</v>
      </c>
      <c r="G1251" t="s">
        <v>8287</v>
      </c>
      <c r="H1251" t="s">
        <v>4428</v>
      </c>
      <c r="I1251" t="s">
        <v>106</v>
      </c>
      <c r="J1251" t="s">
        <v>107</v>
      </c>
      <c r="K1251" t="s">
        <v>108</v>
      </c>
      <c r="L1251">
        <v>10011</v>
      </c>
      <c r="M1251" t="s">
        <v>8288</v>
      </c>
      <c r="N1251" t="s">
        <v>8289</v>
      </c>
      <c r="O1251">
        <v>1</v>
      </c>
      <c r="V1251" t="s">
        <v>110</v>
      </c>
      <c r="W1251" s="1">
        <v>43185</v>
      </c>
      <c r="Y1251" s="1">
        <v>43921</v>
      </c>
      <c r="Z1251" s="2">
        <v>43009</v>
      </c>
      <c r="AA1251" t="s">
        <v>8290</v>
      </c>
      <c r="AB1251" t="s">
        <v>111</v>
      </c>
      <c r="AC1251" t="s">
        <v>113</v>
      </c>
      <c r="AD1251" t="s">
        <v>113</v>
      </c>
      <c r="AG1251" t="s">
        <v>113</v>
      </c>
      <c r="AH1251" t="s">
        <v>111</v>
      </c>
      <c r="AI1251" t="s">
        <v>113</v>
      </c>
      <c r="AJ1251" t="s">
        <v>173</v>
      </c>
      <c r="AK1251" t="s">
        <v>8291</v>
      </c>
      <c r="AL1251" t="s">
        <v>115</v>
      </c>
      <c r="AM1251" t="s">
        <v>107</v>
      </c>
      <c r="AN1251" t="s">
        <v>108</v>
      </c>
      <c r="AO1251" t="s">
        <v>113</v>
      </c>
      <c r="AP1251" t="s">
        <v>113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B1251" t="s">
        <v>113</v>
      </c>
      <c r="BD1251" t="s">
        <v>111</v>
      </c>
      <c r="BE1251" t="s">
        <v>111</v>
      </c>
      <c r="BF1251" t="s">
        <v>113</v>
      </c>
      <c r="BG1251" t="s">
        <v>113</v>
      </c>
      <c r="BH1251" t="s">
        <v>113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113</v>
      </c>
      <c r="BP1251" t="s">
        <v>113</v>
      </c>
      <c r="BQ1251" t="s">
        <v>113</v>
      </c>
      <c r="BR1251" t="s">
        <v>113</v>
      </c>
      <c r="BS1251" t="s">
        <v>113</v>
      </c>
      <c r="BT1251" t="s">
        <v>113</v>
      </c>
      <c r="BU1251" t="s">
        <v>113</v>
      </c>
      <c r="BV1251" t="s">
        <v>111</v>
      </c>
      <c r="BW1251" t="s">
        <v>111</v>
      </c>
      <c r="BX1251" t="s">
        <v>113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113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  <c r="CW1251" t="s">
        <v>113</v>
      </c>
    </row>
    <row r="1252" spans="1:101" x14ac:dyDescent="0.25">
      <c r="A1252" t="s">
        <v>117</v>
      </c>
      <c r="B1252">
        <v>270027</v>
      </c>
      <c r="C1252" t="s">
        <v>8292</v>
      </c>
      <c r="D1252" t="s">
        <v>102</v>
      </c>
      <c r="E1252" t="s">
        <v>8293</v>
      </c>
      <c r="F1252" t="s">
        <v>8293</v>
      </c>
      <c r="G1252" t="s">
        <v>8294</v>
      </c>
      <c r="H1252" t="s">
        <v>8295</v>
      </c>
      <c r="I1252" t="s">
        <v>128</v>
      </c>
      <c r="K1252" t="s">
        <v>219</v>
      </c>
      <c r="M1252" t="s">
        <v>8296</v>
      </c>
      <c r="O1252">
        <v>0</v>
      </c>
      <c r="V1252" t="s">
        <v>110</v>
      </c>
      <c r="W1252" s="1">
        <v>42619</v>
      </c>
      <c r="Y1252" s="1">
        <v>43549</v>
      </c>
      <c r="Z1252" s="2">
        <v>43009</v>
      </c>
      <c r="AA1252" t="s">
        <v>8297</v>
      </c>
      <c r="AB1252" t="s">
        <v>111</v>
      </c>
      <c r="AC1252" t="s">
        <v>113</v>
      </c>
      <c r="AD1252" t="s">
        <v>113</v>
      </c>
      <c r="AF1252" t="s">
        <v>8298</v>
      </c>
      <c r="AG1252" t="s">
        <v>113</v>
      </c>
      <c r="AH1252" t="s">
        <v>111</v>
      </c>
      <c r="AI1252" t="s">
        <v>113</v>
      </c>
      <c r="AJ1252" t="s">
        <v>173</v>
      </c>
      <c r="AK1252" t="s">
        <v>8299</v>
      </c>
      <c r="AL1252" t="s">
        <v>115</v>
      </c>
      <c r="AN1252" t="s">
        <v>219</v>
      </c>
      <c r="AO1252" t="s">
        <v>113</v>
      </c>
      <c r="AP1252" t="s">
        <v>113</v>
      </c>
      <c r="AQ1252" t="s">
        <v>111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B1252" t="s">
        <v>113</v>
      </c>
      <c r="BD1252" t="s">
        <v>113</v>
      </c>
      <c r="BF1252" t="s">
        <v>113</v>
      </c>
      <c r="BG1252" t="s">
        <v>113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111</v>
      </c>
      <c r="BM1252" t="s">
        <v>113</v>
      </c>
      <c r="BN1252" t="s">
        <v>113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113</v>
      </c>
      <c r="BV1252" t="s">
        <v>111</v>
      </c>
      <c r="BW1252" t="s">
        <v>111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  <c r="CW1252" t="s">
        <v>113</v>
      </c>
    </row>
    <row r="1253" spans="1:101" x14ac:dyDescent="0.25">
      <c r="A1253" t="s">
        <v>117</v>
      </c>
      <c r="B1253">
        <v>162273</v>
      </c>
      <c r="C1253" t="s">
        <v>8300</v>
      </c>
      <c r="D1253" t="s">
        <v>102</v>
      </c>
      <c r="E1253" t="s">
        <v>8301</v>
      </c>
      <c r="F1253" t="s">
        <v>8301</v>
      </c>
      <c r="G1253" t="s">
        <v>8302</v>
      </c>
      <c r="H1253" t="s">
        <v>8303</v>
      </c>
      <c r="I1253" t="s">
        <v>1049</v>
      </c>
      <c r="K1253" t="s">
        <v>539</v>
      </c>
      <c r="M1253" t="s">
        <v>8304</v>
      </c>
      <c r="N1253" t="s">
        <v>8305</v>
      </c>
      <c r="O1253">
        <v>0</v>
      </c>
      <c r="P1253" t="s">
        <v>8306</v>
      </c>
      <c r="Q1253" t="s">
        <v>3760</v>
      </c>
      <c r="R1253" t="s">
        <v>1049</v>
      </c>
      <c r="T1253" t="s">
        <v>539</v>
      </c>
      <c r="U1253">
        <v>72201</v>
      </c>
      <c r="V1253" t="s">
        <v>110</v>
      </c>
      <c r="W1253" s="1">
        <v>40995</v>
      </c>
      <c r="Y1253" s="1">
        <v>43920</v>
      </c>
      <c r="Z1253" s="2">
        <v>43009</v>
      </c>
      <c r="AA1253" t="s">
        <v>8307</v>
      </c>
      <c r="AB1253" t="s">
        <v>111</v>
      </c>
      <c r="AC1253" t="s">
        <v>113</v>
      </c>
      <c r="AD1253" t="s">
        <v>113</v>
      </c>
      <c r="AG1253" t="s">
        <v>113</v>
      </c>
      <c r="AH1253" t="s">
        <v>111</v>
      </c>
      <c r="AI1253" t="s">
        <v>113</v>
      </c>
      <c r="AJ1253" t="s">
        <v>173</v>
      </c>
      <c r="AK1253" t="s">
        <v>3763</v>
      </c>
      <c r="AL1253" t="s">
        <v>115</v>
      </c>
      <c r="AN1253" t="s">
        <v>539</v>
      </c>
      <c r="AO1253" t="s">
        <v>113</v>
      </c>
      <c r="AP1253" t="s">
        <v>113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113</v>
      </c>
      <c r="BB1253" t="s">
        <v>113</v>
      </c>
      <c r="BD1253" t="s">
        <v>113</v>
      </c>
      <c r="BF1253" t="s">
        <v>113</v>
      </c>
      <c r="BG1253" t="s">
        <v>113</v>
      </c>
      <c r="BH1253" t="s">
        <v>113</v>
      </c>
      <c r="BI1253" t="s">
        <v>113</v>
      </c>
      <c r="BJ1253" t="s">
        <v>113</v>
      </c>
      <c r="BK1253" t="s">
        <v>113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113</v>
      </c>
      <c r="BT1253" t="s">
        <v>113</v>
      </c>
      <c r="BU1253" t="s">
        <v>113</v>
      </c>
      <c r="BV1253" t="s">
        <v>113</v>
      </c>
      <c r="BW1253" t="s">
        <v>111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  <c r="CW1253" t="s">
        <v>113</v>
      </c>
    </row>
    <row r="1254" spans="1:101" x14ac:dyDescent="0.25">
      <c r="A1254" t="s">
        <v>155</v>
      </c>
      <c r="B1254">
        <v>161537</v>
      </c>
      <c r="C1254" t="s">
        <v>8308</v>
      </c>
      <c r="D1254" t="s">
        <v>102</v>
      </c>
      <c r="E1254" t="s">
        <v>8309</v>
      </c>
      <c r="F1254" t="s">
        <v>8310</v>
      </c>
      <c r="G1254" t="s">
        <v>8311</v>
      </c>
      <c r="H1254" t="s">
        <v>7838</v>
      </c>
      <c r="I1254" t="s">
        <v>8312</v>
      </c>
      <c r="J1254" t="s">
        <v>161</v>
      </c>
      <c r="K1254" t="s">
        <v>108</v>
      </c>
      <c r="L1254">
        <v>1803</v>
      </c>
      <c r="M1254" t="s">
        <v>8313</v>
      </c>
      <c r="N1254" t="s">
        <v>8314</v>
      </c>
      <c r="O1254">
        <v>1</v>
      </c>
      <c r="V1254" t="s">
        <v>110</v>
      </c>
      <c r="W1254" s="1">
        <v>40980</v>
      </c>
      <c r="Y1254" s="1">
        <v>43915</v>
      </c>
      <c r="Z1254" s="2">
        <v>43009</v>
      </c>
      <c r="AA1254" t="s">
        <v>8315</v>
      </c>
      <c r="AB1254" t="s">
        <v>113</v>
      </c>
      <c r="AC1254" t="s">
        <v>113</v>
      </c>
      <c r="AD1254" t="s">
        <v>113</v>
      </c>
      <c r="AG1254" t="s">
        <v>111</v>
      </c>
      <c r="AH1254" t="s">
        <v>113</v>
      </c>
      <c r="AI1254" t="s">
        <v>113</v>
      </c>
      <c r="AJ1254" t="s">
        <v>131</v>
      </c>
      <c r="AL1254" t="s">
        <v>115</v>
      </c>
      <c r="AM1254" t="s">
        <v>116</v>
      </c>
      <c r="AN1254" t="s">
        <v>108</v>
      </c>
      <c r="AO1254" t="s">
        <v>113</v>
      </c>
      <c r="AP1254" t="s">
        <v>113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B1254" t="s">
        <v>113</v>
      </c>
      <c r="BD1254" t="s">
        <v>113</v>
      </c>
      <c r="BF1254" t="s">
        <v>113</v>
      </c>
      <c r="BG1254" t="s">
        <v>113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113</v>
      </c>
      <c r="BR1254" t="s">
        <v>113</v>
      </c>
      <c r="BS1254" t="s">
        <v>113</v>
      </c>
      <c r="BT1254" t="s">
        <v>113</v>
      </c>
      <c r="BU1254" t="s">
        <v>113</v>
      </c>
      <c r="BV1254" t="s">
        <v>111</v>
      </c>
      <c r="BW1254" t="s">
        <v>111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  <c r="CW1254" t="s">
        <v>113</v>
      </c>
    </row>
    <row r="1255" spans="1:101" x14ac:dyDescent="0.25">
      <c r="A1255" t="s">
        <v>117</v>
      </c>
      <c r="B1255">
        <v>163201</v>
      </c>
      <c r="C1255" t="s">
        <v>8316</v>
      </c>
      <c r="D1255" t="s">
        <v>102</v>
      </c>
      <c r="E1255" t="s">
        <v>8317</v>
      </c>
      <c r="F1255" t="s">
        <v>8317</v>
      </c>
      <c r="G1255" t="s">
        <v>8318</v>
      </c>
      <c r="I1255" t="s">
        <v>250</v>
      </c>
      <c r="K1255" t="s">
        <v>251</v>
      </c>
      <c r="L1255" t="s">
        <v>2066</v>
      </c>
      <c r="M1255" t="s">
        <v>8319</v>
      </c>
      <c r="N1255" t="s">
        <v>8320</v>
      </c>
      <c r="O1255">
        <v>0</v>
      </c>
      <c r="V1255" t="s">
        <v>110</v>
      </c>
      <c r="W1255" s="1">
        <v>40998</v>
      </c>
      <c r="Y1255" s="1">
        <v>43920</v>
      </c>
      <c r="Z1255" s="2">
        <v>43009</v>
      </c>
      <c r="AA1255" t="s">
        <v>8321</v>
      </c>
      <c r="AB1255" t="s">
        <v>111</v>
      </c>
      <c r="AC1255" t="s">
        <v>113</v>
      </c>
      <c r="AD1255" t="s">
        <v>113</v>
      </c>
      <c r="AG1255" t="s">
        <v>113</v>
      </c>
      <c r="AH1255" t="s">
        <v>111</v>
      </c>
      <c r="AI1255" t="s">
        <v>113</v>
      </c>
      <c r="AJ1255" t="s">
        <v>300</v>
      </c>
      <c r="AL1255" t="s">
        <v>115</v>
      </c>
      <c r="AN1255" t="s">
        <v>251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B1255" t="s">
        <v>113</v>
      </c>
      <c r="BD1255" t="s">
        <v>113</v>
      </c>
      <c r="BF1255" t="s">
        <v>113</v>
      </c>
      <c r="BG1255" t="s">
        <v>113</v>
      </c>
      <c r="BH1255" t="s">
        <v>113</v>
      </c>
      <c r="BI1255" t="s">
        <v>113</v>
      </c>
      <c r="BJ1255" t="s">
        <v>113</v>
      </c>
      <c r="BK1255" t="s">
        <v>113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113</v>
      </c>
      <c r="BT1255" t="s">
        <v>113</v>
      </c>
      <c r="BU1255" t="s">
        <v>113</v>
      </c>
      <c r="BV1255" t="s">
        <v>111</v>
      </c>
      <c r="BW1255" t="s">
        <v>111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  <c r="CW1255" t="s">
        <v>113</v>
      </c>
    </row>
    <row r="1256" spans="1:101" x14ac:dyDescent="0.25">
      <c r="A1256" t="s">
        <v>100</v>
      </c>
      <c r="B1256">
        <v>295469</v>
      </c>
      <c r="C1256" t="s">
        <v>8322</v>
      </c>
      <c r="D1256" t="s">
        <v>102</v>
      </c>
      <c r="E1256" t="s">
        <v>8323</v>
      </c>
      <c r="F1256" t="s">
        <v>8323</v>
      </c>
      <c r="G1256" t="s">
        <v>8324</v>
      </c>
      <c r="H1256" t="s">
        <v>1565</v>
      </c>
      <c r="I1256" t="s">
        <v>106</v>
      </c>
      <c r="J1256" t="s">
        <v>107</v>
      </c>
      <c r="K1256" t="s">
        <v>108</v>
      </c>
      <c r="L1256">
        <v>10017</v>
      </c>
      <c r="M1256" t="s">
        <v>8325</v>
      </c>
      <c r="O1256">
        <v>0</v>
      </c>
      <c r="V1256" t="s">
        <v>110</v>
      </c>
      <c r="W1256" s="1">
        <v>43187</v>
      </c>
      <c r="Y1256" s="1">
        <v>43893</v>
      </c>
      <c r="Z1256" s="2">
        <v>43009</v>
      </c>
      <c r="AA1256" t="s">
        <v>8326</v>
      </c>
      <c r="AB1256" t="s">
        <v>113</v>
      </c>
      <c r="AC1256" t="s">
        <v>113</v>
      </c>
      <c r="AD1256" t="s">
        <v>113</v>
      </c>
      <c r="AG1256" t="s">
        <v>113</v>
      </c>
      <c r="AH1256" t="s">
        <v>111</v>
      </c>
      <c r="AI1256" t="s">
        <v>113</v>
      </c>
      <c r="AJ1256" t="s">
        <v>114</v>
      </c>
      <c r="AL1256" t="s">
        <v>115</v>
      </c>
      <c r="AM1256" t="s">
        <v>116</v>
      </c>
      <c r="AN1256" t="s">
        <v>108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B1256" t="s">
        <v>113</v>
      </c>
      <c r="BD1256" t="s">
        <v>113</v>
      </c>
      <c r="BF1256" t="s">
        <v>113</v>
      </c>
      <c r="BG1256" t="s">
        <v>113</v>
      </c>
      <c r="BH1256" t="s">
        <v>113</v>
      </c>
      <c r="BI1256" t="s">
        <v>113</v>
      </c>
      <c r="BJ1256" t="s">
        <v>113</v>
      </c>
      <c r="BK1256" t="s">
        <v>113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113</v>
      </c>
      <c r="BT1256" t="s">
        <v>113</v>
      </c>
      <c r="BU1256" t="s">
        <v>113</v>
      </c>
      <c r="BV1256" t="s">
        <v>111</v>
      </c>
      <c r="BW1256" t="s">
        <v>111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  <c r="CW1256" t="s">
        <v>113</v>
      </c>
    </row>
    <row r="1257" spans="1:101" x14ac:dyDescent="0.25">
      <c r="A1257" t="s">
        <v>175</v>
      </c>
      <c r="B1257">
        <v>291642</v>
      </c>
      <c r="C1257" t="s">
        <v>8327</v>
      </c>
      <c r="D1257" t="s">
        <v>102</v>
      </c>
      <c r="E1257" t="s">
        <v>8328</v>
      </c>
      <c r="F1257" t="s">
        <v>8328</v>
      </c>
      <c r="G1257" t="s">
        <v>8329</v>
      </c>
      <c r="H1257" t="s">
        <v>8330</v>
      </c>
      <c r="I1257" t="s">
        <v>747</v>
      </c>
      <c r="J1257" t="s">
        <v>748</v>
      </c>
      <c r="K1257" t="s">
        <v>108</v>
      </c>
      <c r="L1257">
        <v>97210</v>
      </c>
      <c r="M1257" t="s">
        <v>8331</v>
      </c>
      <c r="O1257">
        <v>0</v>
      </c>
      <c r="V1257" t="s">
        <v>110</v>
      </c>
      <c r="W1257" s="1">
        <v>43158</v>
      </c>
      <c r="Y1257" s="1">
        <v>43551</v>
      </c>
      <c r="Z1257" s="2">
        <v>43009</v>
      </c>
      <c r="AA1257" t="s">
        <v>8332</v>
      </c>
      <c r="AB1257" t="s">
        <v>113</v>
      </c>
      <c r="AC1257" t="s">
        <v>113</v>
      </c>
      <c r="AD1257" t="s">
        <v>113</v>
      </c>
      <c r="AG1257" t="s">
        <v>113</v>
      </c>
      <c r="AH1257" t="s">
        <v>111</v>
      </c>
      <c r="AI1257" t="s">
        <v>113</v>
      </c>
      <c r="AJ1257" t="s">
        <v>114</v>
      </c>
      <c r="AL1257" t="s">
        <v>115</v>
      </c>
      <c r="AM1257" t="s">
        <v>748</v>
      </c>
      <c r="AN1257" t="s">
        <v>108</v>
      </c>
      <c r="AO1257" t="s">
        <v>113</v>
      </c>
      <c r="AP1257" t="s">
        <v>113</v>
      </c>
      <c r="AQ1257" t="s">
        <v>113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B1257" t="s">
        <v>113</v>
      </c>
      <c r="BD1257" t="s">
        <v>111</v>
      </c>
      <c r="BE1257" t="s">
        <v>111</v>
      </c>
      <c r="BF1257" t="s">
        <v>113</v>
      </c>
      <c r="BG1257" t="s">
        <v>113</v>
      </c>
      <c r="BH1257" t="s">
        <v>113</v>
      </c>
      <c r="BI1257" t="s">
        <v>113</v>
      </c>
      <c r="BJ1257" t="s">
        <v>113</v>
      </c>
      <c r="BK1257" t="s">
        <v>113</v>
      </c>
      <c r="BL1257" t="s">
        <v>113</v>
      </c>
      <c r="BM1257" t="s">
        <v>113</v>
      </c>
      <c r="BN1257" t="s">
        <v>113</v>
      </c>
      <c r="BO1257" t="s">
        <v>113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113</v>
      </c>
      <c r="BV1257" t="s">
        <v>113</v>
      </c>
      <c r="BW1257" t="s">
        <v>111</v>
      </c>
      <c r="BX1257" t="s">
        <v>113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113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  <c r="CW1257" t="s">
        <v>113</v>
      </c>
    </row>
    <row r="1258" spans="1:101" x14ac:dyDescent="0.25">
      <c r="A1258" t="s">
        <v>155</v>
      </c>
      <c r="B1258">
        <v>284166</v>
      </c>
      <c r="C1258" t="s">
        <v>8333</v>
      </c>
      <c r="D1258" t="s">
        <v>102</v>
      </c>
      <c r="E1258" t="s">
        <v>8334</v>
      </c>
      <c r="F1258" t="s">
        <v>8334</v>
      </c>
      <c r="G1258" t="s">
        <v>8335</v>
      </c>
      <c r="H1258" t="s">
        <v>2357</v>
      </c>
      <c r="I1258" t="s">
        <v>1041</v>
      </c>
      <c r="J1258" t="s">
        <v>161</v>
      </c>
      <c r="K1258" t="s">
        <v>108</v>
      </c>
      <c r="L1258">
        <v>2210</v>
      </c>
      <c r="M1258" t="s">
        <v>8336</v>
      </c>
      <c r="O1258">
        <v>0</v>
      </c>
      <c r="V1258" t="s">
        <v>110</v>
      </c>
      <c r="W1258" s="1">
        <v>43532</v>
      </c>
      <c r="Y1258" s="1">
        <v>43573</v>
      </c>
      <c r="Z1258" s="2">
        <v>43009</v>
      </c>
      <c r="AA1258" t="s">
        <v>8337</v>
      </c>
      <c r="AB1258" t="s">
        <v>113</v>
      </c>
      <c r="AC1258" t="s">
        <v>113</v>
      </c>
      <c r="AD1258" t="s">
        <v>113</v>
      </c>
      <c r="AG1258" t="s">
        <v>111</v>
      </c>
      <c r="AH1258" t="s">
        <v>111</v>
      </c>
      <c r="AI1258" t="s">
        <v>113</v>
      </c>
      <c r="AJ1258" t="s">
        <v>114</v>
      </c>
      <c r="AL1258" t="s">
        <v>115</v>
      </c>
      <c r="AM1258" t="s">
        <v>116</v>
      </c>
      <c r="AN1258" t="s">
        <v>108</v>
      </c>
      <c r="AO1258" t="s">
        <v>113</v>
      </c>
      <c r="AP1258" t="s">
        <v>113</v>
      </c>
      <c r="AQ1258" t="s">
        <v>113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B1258" t="s">
        <v>113</v>
      </c>
      <c r="BD1258" t="s">
        <v>113</v>
      </c>
      <c r="BF1258" t="s">
        <v>113</v>
      </c>
      <c r="BG1258" t="s">
        <v>113</v>
      </c>
      <c r="BH1258" t="s">
        <v>113</v>
      </c>
      <c r="BI1258" t="s">
        <v>113</v>
      </c>
      <c r="BJ1258" t="s">
        <v>113</v>
      </c>
      <c r="BK1258" t="s">
        <v>113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113</v>
      </c>
      <c r="BT1258" t="s">
        <v>113</v>
      </c>
      <c r="BU1258" t="s">
        <v>113</v>
      </c>
      <c r="BV1258" t="s">
        <v>111</v>
      </c>
      <c r="BW1258" t="s">
        <v>111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  <c r="CW1258" t="s">
        <v>113</v>
      </c>
    </row>
    <row r="1259" spans="1:101" x14ac:dyDescent="0.25">
      <c r="A1259" t="s">
        <v>117</v>
      </c>
      <c r="B1259">
        <v>295069</v>
      </c>
      <c r="C1259" t="s">
        <v>8338</v>
      </c>
      <c r="D1259" t="s">
        <v>102</v>
      </c>
      <c r="E1259" t="s">
        <v>8339</v>
      </c>
      <c r="F1259" t="s">
        <v>8339</v>
      </c>
      <c r="G1259" t="s">
        <v>8340</v>
      </c>
      <c r="H1259" t="s">
        <v>8341</v>
      </c>
      <c r="I1259" t="s">
        <v>305</v>
      </c>
      <c r="K1259" t="s">
        <v>150</v>
      </c>
      <c r="L1259" t="s">
        <v>8342</v>
      </c>
      <c r="M1259" t="s">
        <v>8343</v>
      </c>
      <c r="N1259" t="s">
        <v>8344</v>
      </c>
      <c r="O1259">
        <v>0</v>
      </c>
      <c r="V1259" t="s">
        <v>110</v>
      </c>
      <c r="W1259" s="1">
        <v>43263</v>
      </c>
      <c r="Y1259" s="1">
        <v>43815</v>
      </c>
      <c r="Z1259" s="2">
        <v>43009</v>
      </c>
      <c r="AA1259" t="s">
        <v>8345</v>
      </c>
      <c r="AB1259" t="s">
        <v>111</v>
      </c>
      <c r="AC1259" t="s">
        <v>113</v>
      </c>
      <c r="AD1259" t="s">
        <v>113</v>
      </c>
      <c r="AF1259" t="s">
        <v>8346</v>
      </c>
      <c r="AG1259" t="s">
        <v>113</v>
      </c>
      <c r="AH1259" t="s">
        <v>111</v>
      </c>
      <c r="AI1259" t="s">
        <v>113</v>
      </c>
      <c r="AJ1259" t="s">
        <v>131</v>
      </c>
      <c r="AL1259" t="s">
        <v>3846</v>
      </c>
      <c r="AN1259" t="s">
        <v>150</v>
      </c>
      <c r="AO1259" t="s">
        <v>113</v>
      </c>
      <c r="AP1259" t="s">
        <v>113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113</v>
      </c>
      <c r="BB1259" t="s">
        <v>113</v>
      </c>
      <c r="BD1259" t="s">
        <v>113</v>
      </c>
      <c r="BF1259" t="s">
        <v>113</v>
      </c>
      <c r="BG1259" t="s">
        <v>113</v>
      </c>
      <c r="BH1259" t="s">
        <v>113</v>
      </c>
      <c r="BI1259" t="s">
        <v>113</v>
      </c>
      <c r="BJ1259" t="s">
        <v>113</v>
      </c>
      <c r="BK1259" t="s">
        <v>113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113</v>
      </c>
      <c r="BV1259" t="s">
        <v>111</v>
      </c>
      <c r="BW1259" t="s">
        <v>111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  <c r="CW1259" t="s">
        <v>113</v>
      </c>
    </row>
    <row r="1260" spans="1:101" x14ac:dyDescent="0.25">
      <c r="A1260" t="s">
        <v>263</v>
      </c>
      <c r="B1260">
        <v>161242</v>
      </c>
      <c r="C1260" t="s">
        <v>8347</v>
      </c>
      <c r="D1260" t="s">
        <v>102</v>
      </c>
      <c r="E1260" t="s">
        <v>8348</v>
      </c>
      <c r="F1260" t="s">
        <v>8348</v>
      </c>
      <c r="G1260" t="s">
        <v>8349</v>
      </c>
      <c r="H1260" t="s">
        <v>1444</v>
      </c>
      <c r="I1260" t="s">
        <v>8350</v>
      </c>
      <c r="J1260" t="s">
        <v>1668</v>
      </c>
      <c r="K1260" t="s">
        <v>108</v>
      </c>
      <c r="L1260">
        <v>48226</v>
      </c>
      <c r="M1260" t="s">
        <v>8351</v>
      </c>
      <c r="N1260" t="s">
        <v>8352</v>
      </c>
      <c r="O1260">
        <v>1</v>
      </c>
      <c r="V1260" t="s">
        <v>110</v>
      </c>
      <c r="W1260" s="1">
        <v>40998</v>
      </c>
      <c r="Y1260" s="1">
        <v>43915</v>
      </c>
      <c r="Z1260" s="2">
        <v>43009</v>
      </c>
      <c r="AA1260" t="s">
        <v>8353</v>
      </c>
      <c r="AB1260" t="s">
        <v>113</v>
      </c>
      <c r="AC1260" t="s">
        <v>113</v>
      </c>
      <c r="AD1260" t="s">
        <v>113</v>
      </c>
      <c r="AG1260" t="s">
        <v>111</v>
      </c>
      <c r="AH1260" t="s">
        <v>113</v>
      </c>
      <c r="AI1260" t="s">
        <v>113</v>
      </c>
      <c r="AJ1260" t="s">
        <v>114</v>
      </c>
      <c r="AL1260" t="s">
        <v>115</v>
      </c>
      <c r="AM1260" t="s">
        <v>116</v>
      </c>
      <c r="AN1260" t="s">
        <v>108</v>
      </c>
      <c r="AO1260" t="s">
        <v>113</v>
      </c>
      <c r="AP1260" t="s">
        <v>113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B1260" t="s">
        <v>113</v>
      </c>
      <c r="BD1260" t="s">
        <v>113</v>
      </c>
      <c r="BF1260" t="s">
        <v>113</v>
      </c>
      <c r="BG1260" t="s">
        <v>113</v>
      </c>
      <c r="BH1260" t="s">
        <v>113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113</v>
      </c>
      <c r="BR1260" t="s">
        <v>113</v>
      </c>
      <c r="BS1260" t="s">
        <v>113</v>
      </c>
      <c r="BT1260" t="s">
        <v>113</v>
      </c>
      <c r="BU1260" t="s">
        <v>113</v>
      </c>
      <c r="BV1260" t="s">
        <v>111</v>
      </c>
      <c r="BW1260" t="s">
        <v>111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  <c r="CW1260" t="s">
        <v>113</v>
      </c>
    </row>
    <row r="1261" spans="1:101" x14ac:dyDescent="0.25">
      <c r="A1261" t="s">
        <v>263</v>
      </c>
      <c r="B1261">
        <v>164890</v>
      </c>
      <c r="C1261" t="s">
        <v>8354</v>
      </c>
      <c r="D1261" t="s">
        <v>102</v>
      </c>
      <c r="E1261" t="s">
        <v>8355</v>
      </c>
      <c r="F1261" t="s">
        <v>8355</v>
      </c>
      <c r="G1261" t="s">
        <v>8356</v>
      </c>
      <c r="I1261" t="s">
        <v>8357</v>
      </c>
      <c r="J1261" t="s">
        <v>422</v>
      </c>
      <c r="K1261" t="s">
        <v>108</v>
      </c>
      <c r="L1261">
        <v>60010</v>
      </c>
      <c r="M1261" t="s">
        <v>8358</v>
      </c>
      <c r="N1261" t="s">
        <v>8358</v>
      </c>
      <c r="O1261">
        <v>0</v>
      </c>
      <c r="V1261" t="s">
        <v>110</v>
      </c>
      <c r="W1261" s="1">
        <v>41115</v>
      </c>
      <c r="Y1261" s="1">
        <v>43572</v>
      </c>
      <c r="Z1261" s="2">
        <v>43009</v>
      </c>
      <c r="AB1261" t="s">
        <v>113</v>
      </c>
      <c r="AC1261" t="s">
        <v>113</v>
      </c>
      <c r="AD1261" t="s">
        <v>113</v>
      </c>
      <c r="AG1261" t="s">
        <v>113</v>
      </c>
      <c r="AH1261" t="s">
        <v>111</v>
      </c>
      <c r="AI1261" t="s">
        <v>113</v>
      </c>
      <c r="AJ1261" t="s">
        <v>131</v>
      </c>
      <c r="AL1261" t="s">
        <v>115</v>
      </c>
      <c r="AM1261" t="s">
        <v>422</v>
      </c>
      <c r="AN1261" t="s">
        <v>108</v>
      </c>
      <c r="AO1261" t="s">
        <v>113</v>
      </c>
      <c r="AP1261" t="s">
        <v>113</v>
      </c>
      <c r="AQ1261" t="s">
        <v>113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B1261" t="s">
        <v>113</v>
      </c>
      <c r="BD1261" t="s">
        <v>113</v>
      </c>
      <c r="BF1261" t="s">
        <v>113</v>
      </c>
      <c r="BG1261" t="s">
        <v>113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113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113</v>
      </c>
      <c r="BV1261" t="s">
        <v>113</v>
      </c>
      <c r="BW1261" t="s">
        <v>111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  <c r="CW1261" t="s">
        <v>113</v>
      </c>
    </row>
    <row r="1262" spans="1:101" x14ac:dyDescent="0.25">
      <c r="A1262" t="s">
        <v>117</v>
      </c>
      <c r="B1262">
        <v>299909</v>
      </c>
      <c r="C1262" t="s">
        <v>8359</v>
      </c>
      <c r="D1262" t="s">
        <v>102</v>
      </c>
      <c r="E1262" t="s">
        <v>8360</v>
      </c>
      <c r="F1262" t="s">
        <v>8360</v>
      </c>
      <c r="G1262" t="s">
        <v>5764</v>
      </c>
      <c r="H1262" t="s">
        <v>5334</v>
      </c>
      <c r="I1262" t="s">
        <v>8361</v>
      </c>
      <c r="K1262" t="s">
        <v>122</v>
      </c>
      <c r="L1262" t="s">
        <v>123</v>
      </c>
      <c r="M1262">
        <v>13459498066</v>
      </c>
      <c r="O1262">
        <v>0</v>
      </c>
      <c r="P1262" t="s">
        <v>8362</v>
      </c>
      <c r="Q1262" t="s">
        <v>3837</v>
      </c>
      <c r="R1262" t="s">
        <v>128</v>
      </c>
      <c r="T1262" t="s">
        <v>219</v>
      </c>
      <c r="V1262" t="s">
        <v>110</v>
      </c>
      <c r="W1262" s="1">
        <v>43840</v>
      </c>
      <c r="Y1262" s="1">
        <v>43840</v>
      </c>
      <c r="Z1262" s="2">
        <v>43009</v>
      </c>
      <c r="AB1262" t="s">
        <v>113</v>
      </c>
      <c r="AC1262" t="s">
        <v>113</v>
      </c>
      <c r="AD1262" t="s">
        <v>113</v>
      </c>
      <c r="AG1262" t="s">
        <v>113</v>
      </c>
      <c r="AH1262" t="s">
        <v>111</v>
      </c>
      <c r="AI1262" t="s">
        <v>113</v>
      </c>
      <c r="AJ1262" t="s">
        <v>293</v>
      </c>
      <c r="AL1262" t="s">
        <v>115</v>
      </c>
      <c r="AN1262" t="s">
        <v>122</v>
      </c>
      <c r="AO1262" t="s">
        <v>113</v>
      </c>
      <c r="AP1262" t="s">
        <v>113</v>
      </c>
      <c r="AQ1262" t="s">
        <v>113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B1262" t="s">
        <v>113</v>
      </c>
      <c r="BD1262" t="s">
        <v>111</v>
      </c>
      <c r="BE1262" t="s">
        <v>113</v>
      </c>
      <c r="BF1262" t="s">
        <v>113</v>
      </c>
      <c r="BG1262" t="s">
        <v>113</v>
      </c>
      <c r="BH1262" t="s">
        <v>113</v>
      </c>
      <c r="BI1262" t="s">
        <v>113</v>
      </c>
      <c r="BJ1262" t="s">
        <v>113</v>
      </c>
      <c r="BK1262" t="s">
        <v>113</v>
      </c>
      <c r="BL1262" t="s">
        <v>113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113</v>
      </c>
      <c r="BT1262" t="s">
        <v>113</v>
      </c>
      <c r="BU1262" t="s">
        <v>113</v>
      </c>
      <c r="BV1262" t="s">
        <v>111</v>
      </c>
      <c r="BW1262" t="s">
        <v>111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  <c r="CW1262" t="s">
        <v>113</v>
      </c>
    </row>
    <row r="1263" spans="1:101" x14ac:dyDescent="0.25">
      <c r="A1263" t="s">
        <v>117</v>
      </c>
      <c r="B1263">
        <v>161945</v>
      </c>
      <c r="C1263" t="s">
        <v>8363</v>
      </c>
      <c r="D1263" t="s">
        <v>102</v>
      </c>
      <c r="E1263" t="s">
        <v>8364</v>
      </c>
      <c r="F1263" t="s">
        <v>8364</v>
      </c>
      <c r="G1263" t="s">
        <v>8365</v>
      </c>
      <c r="I1263" t="s">
        <v>250</v>
      </c>
      <c r="K1263" t="s">
        <v>251</v>
      </c>
      <c r="L1263" t="s">
        <v>4556</v>
      </c>
      <c r="M1263" t="s">
        <v>8366</v>
      </c>
      <c r="N1263" t="s">
        <v>8367</v>
      </c>
      <c r="O1263">
        <v>0</v>
      </c>
      <c r="V1263" t="s">
        <v>110</v>
      </c>
      <c r="W1263" s="1">
        <v>40996</v>
      </c>
      <c r="Y1263" s="1">
        <v>43644</v>
      </c>
      <c r="Z1263" s="2">
        <v>43009</v>
      </c>
      <c r="AA1263" t="s">
        <v>8368</v>
      </c>
      <c r="AB1263" t="s">
        <v>111</v>
      </c>
      <c r="AC1263" t="s">
        <v>113</v>
      </c>
      <c r="AD1263" t="s">
        <v>113</v>
      </c>
      <c r="AG1263" t="s">
        <v>113</v>
      </c>
      <c r="AH1263" t="s">
        <v>111</v>
      </c>
      <c r="AI1263" t="s">
        <v>113</v>
      </c>
      <c r="AJ1263" t="s">
        <v>300</v>
      </c>
      <c r="AL1263" t="s">
        <v>199</v>
      </c>
      <c r="AN1263" t="s">
        <v>251</v>
      </c>
      <c r="AO1263" t="s">
        <v>113</v>
      </c>
      <c r="AP1263" t="s">
        <v>113</v>
      </c>
      <c r="AQ1263" t="s">
        <v>113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B1263" t="s">
        <v>113</v>
      </c>
      <c r="BD1263" t="s">
        <v>113</v>
      </c>
      <c r="BF1263" t="s">
        <v>113</v>
      </c>
      <c r="BG1263" t="s">
        <v>113</v>
      </c>
      <c r="BH1263" t="s">
        <v>111</v>
      </c>
      <c r="BI1263" t="s">
        <v>113</v>
      </c>
      <c r="BJ1263" t="s">
        <v>113</v>
      </c>
      <c r="BK1263" t="s">
        <v>113</v>
      </c>
      <c r="BL1263" t="s">
        <v>111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113</v>
      </c>
      <c r="BV1263" t="s">
        <v>111</v>
      </c>
      <c r="BW1263" t="s">
        <v>111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  <c r="CW1263" t="s">
        <v>113</v>
      </c>
    </row>
    <row r="1264" spans="1:101" x14ac:dyDescent="0.25">
      <c r="A1264" t="s">
        <v>117</v>
      </c>
      <c r="B1264">
        <v>159988</v>
      </c>
      <c r="C1264" t="s">
        <v>8369</v>
      </c>
      <c r="D1264" t="s">
        <v>102</v>
      </c>
      <c r="E1264" t="s">
        <v>8370</v>
      </c>
      <c r="F1264" t="s">
        <v>8370</v>
      </c>
      <c r="G1264" t="s">
        <v>8371</v>
      </c>
      <c r="I1264" t="s">
        <v>250</v>
      </c>
      <c r="K1264" t="s">
        <v>251</v>
      </c>
      <c r="L1264" t="s">
        <v>8372</v>
      </c>
      <c r="M1264" t="s">
        <v>8373</v>
      </c>
      <c r="N1264" t="s">
        <v>8374</v>
      </c>
      <c r="O1264">
        <v>1</v>
      </c>
      <c r="V1264" t="s">
        <v>110</v>
      </c>
      <c r="W1264" s="1">
        <v>40998</v>
      </c>
      <c r="Y1264" s="1">
        <v>43910</v>
      </c>
      <c r="Z1264" s="2">
        <v>43009</v>
      </c>
      <c r="AA1264" t="s">
        <v>8375</v>
      </c>
      <c r="AB1264" t="s">
        <v>111</v>
      </c>
      <c r="AC1264" t="s">
        <v>113</v>
      </c>
      <c r="AD1264" t="s">
        <v>113</v>
      </c>
      <c r="AF1264" t="s">
        <v>8376</v>
      </c>
      <c r="AG1264" t="s">
        <v>113</v>
      </c>
      <c r="AH1264" t="s">
        <v>111</v>
      </c>
      <c r="AI1264" t="s">
        <v>113</v>
      </c>
      <c r="AJ1264" t="s">
        <v>131</v>
      </c>
      <c r="AL1264" t="s">
        <v>115</v>
      </c>
      <c r="AN1264" t="s">
        <v>251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B1264" t="s">
        <v>113</v>
      </c>
      <c r="BD1264" t="s">
        <v>113</v>
      </c>
      <c r="BF1264" t="s">
        <v>113</v>
      </c>
      <c r="BG1264" t="s">
        <v>113</v>
      </c>
      <c r="BH1264" t="s">
        <v>111</v>
      </c>
      <c r="BI1264" t="s">
        <v>113</v>
      </c>
      <c r="BJ1264" t="s">
        <v>113</v>
      </c>
      <c r="BK1264" t="s">
        <v>113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113</v>
      </c>
      <c r="BT1264" t="s">
        <v>113</v>
      </c>
      <c r="BU1264" t="s">
        <v>113</v>
      </c>
      <c r="BV1264" t="s">
        <v>111</v>
      </c>
      <c r="BW1264" t="s">
        <v>111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  <c r="CW1264" t="s">
        <v>113</v>
      </c>
    </row>
    <row r="1265" spans="1:101" x14ac:dyDescent="0.25">
      <c r="A1265" t="s">
        <v>117</v>
      </c>
      <c r="B1265">
        <v>285757</v>
      </c>
      <c r="C1265" t="s">
        <v>8377</v>
      </c>
      <c r="D1265" t="s">
        <v>102</v>
      </c>
      <c r="E1265" t="s">
        <v>8378</v>
      </c>
      <c r="F1265" t="s">
        <v>8378</v>
      </c>
      <c r="G1265" t="s">
        <v>8379</v>
      </c>
      <c r="I1265" t="s">
        <v>1303</v>
      </c>
      <c r="K1265" t="s">
        <v>328</v>
      </c>
      <c r="L1265" t="s">
        <v>8380</v>
      </c>
      <c r="M1265">
        <v>3522810692851</v>
      </c>
      <c r="N1265">
        <v>352281069899</v>
      </c>
      <c r="O1265">
        <v>2</v>
      </c>
      <c r="V1265" t="s">
        <v>110</v>
      </c>
      <c r="W1265" s="1">
        <v>42740</v>
      </c>
      <c r="Y1265" s="1">
        <v>43619</v>
      </c>
      <c r="Z1265" s="2">
        <v>43009</v>
      </c>
      <c r="AA1265" t="s">
        <v>8381</v>
      </c>
      <c r="AB1265" t="s">
        <v>111</v>
      </c>
      <c r="AC1265" t="s">
        <v>113</v>
      </c>
      <c r="AD1265" t="s">
        <v>113</v>
      </c>
      <c r="AF1265" t="s">
        <v>8382</v>
      </c>
      <c r="AG1265" t="s">
        <v>113</v>
      </c>
      <c r="AH1265" t="s">
        <v>111</v>
      </c>
      <c r="AI1265" t="s">
        <v>113</v>
      </c>
      <c r="AJ1265" t="s">
        <v>131</v>
      </c>
      <c r="AL1265" t="s">
        <v>115</v>
      </c>
      <c r="AN1265" t="s">
        <v>328</v>
      </c>
      <c r="AO1265" t="s">
        <v>113</v>
      </c>
      <c r="AP1265" t="s">
        <v>113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B1265" t="s">
        <v>113</v>
      </c>
      <c r="BD1265" t="s">
        <v>113</v>
      </c>
      <c r="BF1265" t="s">
        <v>113</v>
      </c>
      <c r="BG1265" t="s">
        <v>113</v>
      </c>
      <c r="BH1265" t="s">
        <v>111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111</v>
      </c>
      <c r="BO1265" t="s">
        <v>111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113</v>
      </c>
      <c r="BV1265" t="s">
        <v>111</v>
      </c>
      <c r="BW1265" t="s">
        <v>111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111</v>
      </c>
      <c r="CK1265" t="s">
        <v>113</v>
      </c>
      <c r="CL1265" t="s">
        <v>111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  <c r="CW1265" t="s">
        <v>113</v>
      </c>
    </row>
    <row r="1266" spans="1:101" x14ac:dyDescent="0.25">
      <c r="A1266" t="s">
        <v>100</v>
      </c>
      <c r="B1266">
        <v>286393</v>
      </c>
      <c r="C1266" t="s">
        <v>8383</v>
      </c>
      <c r="D1266" t="s">
        <v>102</v>
      </c>
      <c r="E1266" t="s">
        <v>8384</v>
      </c>
      <c r="F1266" t="s">
        <v>8384</v>
      </c>
      <c r="G1266" t="s">
        <v>8385</v>
      </c>
      <c r="I1266" t="s">
        <v>106</v>
      </c>
      <c r="J1266" t="s">
        <v>107</v>
      </c>
      <c r="K1266" t="s">
        <v>108</v>
      </c>
      <c r="L1266">
        <v>10018</v>
      </c>
      <c r="M1266" t="s">
        <v>8386</v>
      </c>
      <c r="O1266">
        <v>0</v>
      </c>
      <c r="V1266" t="s">
        <v>110</v>
      </c>
      <c r="W1266" s="1">
        <v>42745</v>
      </c>
      <c r="Y1266" s="1">
        <v>43551</v>
      </c>
      <c r="Z1266" s="2">
        <v>43009</v>
      </c>
      <c r="AA1266" t="s">
        <v>8387</v>
      </c>
      <c r="AB1266" t="s">
        <v>113</v>
      </c>
      <c r="AC1266" t="s">
        <v>113</v>
      </c>
      <c r="AD1266" t="s">
        <v>113</v>
      </c>
      <c r="AG1266" t="s">
        <v>113</v>
      </c>
      <c r="AH1266" t="s">
        <v>111</v>
      </c>
      <c r="AI1266" t="s">
        <v>113</v>
      </c>
      <c r="AJ1266" t="s">
        <v>114</v>
      </c>
      <c r="AL1266" t="s">
        <v>115</v>
      </c>
      <c r="AM1266" t="s">
        <v>116</v>
      </c>
      <c r="AN1266" t="s">
        <v>108</v>
      </c>
      <c r="AO1266" t="s">
        <v>113</v>
      </c>
      <c r="AP1266" t="s">
        <v>113</v>
      </c>
      <c r="AQ1266" t="s">
        <v>113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B1266" t="s">
        <v>113</v>
      </c>
      <c r="BD1266" t="s">
        <v>113</v>
      </c>
      <c r="BF1266" t="s">
        <v>113</v>
      </c>
      <c r="BG1266" t="s">
        <v>113</v>
      </c>
      <c r="BH1266" t="s">
        <v>111</v>
      </c>
      <c r="BI1266" t="s">
        <v>113</v>
      </c>
      <c r="BJ1266" t="s">
        <v>113</v>
      </c>
      <c r="BK1266" t="s">
        <v>113</v>
      </c>
      <c r="BL1266" t="s">
        <v>113</v>
      </c>
      <c r="BM1266" t="s">
        <v>113</v>
      </c>
      <c r="BN1266" t="s">
        <v>113</v>
      </c>
      <c r="BO1266" t="s">
        <v>113</v>
      </c>
      <c r="BP1266" t="s">
        <v>113</v>
      </c>
      <c r="BQ1266" t="s">
        <v>113</v>
      </c>
      <c r="BR1266" t="s">
        <v>113</v>
      </c>
      <c r="BS1266" t="s">
        <v>113</v>
      </c>
      <c r="BT1266" t="s">
        <v>113</v>
      </c>
      <c r="BU1266" t="s">
        <v>113</v>
      </c>
      <c r="BV1266" t="s">
        <v>113</v>
      </c>
      <c r="BW1266" t="s">
        <v>111</v>
      </c>
      <c r="BX1266" t="s">
        <v>113</v>
      </c>
      <c r="BY1266" t="s">
        <v>113</v>
      </c>
      <c r="BZ1266" t="s">
        <v>113</v>
      </c>
      <c r="CA1266" t="s">
        <v>113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113</v>
      </c>
      <c r="CK1266" t="s">
        <v>113</v>
      </c>
      <c r="CL1266" t="s">
        <v>113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113</v>
      </c>
      <c r="CT1266" t="s">
        <v>113</v>
      </c>
      <c r="CU1266" t="s">
        <v>113</v>
      </c>
      <c r="CV1266" t="s">
        <v>113</v>
      </c>
      <c r="CW1266" t="s">
        <v>113</v>
      </c>
    </row>
    <row r="1267" spans="1:101" x14ac:dyDescent="0.25">
      <c r="A1267" t="s">
        <v>100</v>
      </c>
      <c r="B1267">
        <v>307087</v>
      </c>
      <c r="C1267" t="s">
        <v>8388</v>
      </c>
      <c r="D1267" t="s">
        <v>102</v>
      </c>
      <c r="E1267" t="s">
        <v>8389</v>
      </c>
      <c r="F1267" t="s">
        <v>8389</v>
      </c>
      <c r="G1267" t="s">
        <v>8390</v>
      </c>
      <c r="I1267" t="s">
        <v>106</v>
      </c>
      <c r="J1267" t="s">
        <v>107</v>
      </c>
      <c r="K1267" t="s">
        <v>108</v>
      </c>
      <c r="L1267">
        <v>10017</v>
      </c>
      <c r="M1267" t="s">
        <v>5592</v>
      </c>
      <c r="O1267">
        <v>0</v>
      </c>
      <c r="V1267" t="s">
        <v>110</v>
      </c>
      <c r="W1267" s="1">
        <v>43858</v>
      </c>
      <c r="Y1267" s="1">
        <v>43858</v>
      </c>
      <c r="Z1267" s="2">
        <v>43009</v>
      </c>
      <c r="AA1267" t="s">
        <v>8391</v>
      </c>
      <c r="AB1267" t="s">
        <v>113</v>
      </c>
      <c r="AC1267" t="s">
        <v>113</v>
      </c>
      <c r="AD1267" t="s">
        <v>113</v>
      </c>
      <c r="AG1267" t="s">
        <v>113</v>
      </c>
      <c r="AH1267" t="s">
        <v>111</v>
      </c>
      <c r="AI1267" t="s">
        <v>113</v>
      </c>
      <c r="AJ1267" t="s">
        <v>114</v>
      </c>
      <c r="AL1267" t="s">
        <v>115</v>
      </c>
      <c r="AM1267" t="s">
        <v>116</v>
      </c>
      <c r="AN1267" t="s">
        <v>108</v>
      </c>
      <c r="AO1267" t="s">
        <v>113</v>
      </c>
      <c r="AP1267" t="s">
        <v>113</v>
      </c>
      <c r="AQ1267" t="s">
        <v>113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B1267" t="s">
        <v>113</v>
      </c>
      <c r="BD1267" t="s">
        <v>113</v>
      </c>
      <c r="BF1267" t="s">
        <v>113</v>
      </c>
      <c r="BG1267" t="s">
        <v>113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113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113</v>
      </c>
      <c r="BV1267" t="s">
        <v>111</v>
      </c>
      <c r="BW1267" t="s">
        <v>111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  <c r="CW1267" t="s">
        <v>113</v>
      </c>
    </row>
    <row r="1268" spans="1:101" x14ac:dyDescent="0.25">
      <c r="A1268" t="s">
        <v>263</v>
      </c>
      <c r="B1268">
        <v>161979</v>
      </c>
      <c r="C1268" t="s">
        <v>8392</v>
      </c>
      <c r="D1268" t="s">
        <v>102</v>
      </c>
      <c r="E1268" t="s">
        <v>8393</v>
      </c>
      <c r="F1268" t="s">
        <v>8393</v>
      </c>
      <c r="G1268" t="s">
        <v>8394</v>
      </c>
      <c r="H1268" t="s">
        <v>1842</v>
      </c>
      <c r="I1268" t="s">
        <v>1020</v>
      </c>
      <c r="J1268" t="s">
        <v>422</v>
      </c>
      <c r="K1268" t="s">
        <v>108</v>
      </c>
      <c r="L1268" t="s">
        <v>8395</v>
      </c>
      <c r="M1268" t="s">
        <v>8396</v>
      </c>
      <c r="N1268" t="s">
        <v>8397</v>
      </c>
      <c r="O1268">
        <v>0</v>
      </c>
      <c r="V1268" t="s">
        <v>110</v>
      </c>
      <c r="W1268" s="1">
        <v>41064</v>
      </c>
      <c r="Y1268" s="1">
        <v>43909</v>
      </c>
      <c r="Z1268" s="2">
        <v>43009</v>
      </c>
      <c r="AB1268" t="s">
        <v>113</v>
      </c>
      <c r="AC1268" t="s">
        <v>113</v>
      </c>
      <c r="AD1268" t="s">
        <v>113</v>
      </c>
      <c r="AG1268" t="s">
        <v>113</v>
      </c>
      <c r="AH1268" t="s">
        <v>111</v>
      </c>
      <c r="AI1268" t="s">
        <v>113</v>
      </c>
      <c r="AJ1268" t="s">
        <v>114</v>
      </c>
      <c r="AL1268" t="s">
        <v>115</v>
      </c>
      <c r="AM1268" t="s">
        <v>422</v>
      </c>
      <c r="AN1268" t="s">
        <v>108</v>
      </c>
      <c r="AO1268" t="s">
        <v>113</v>
      </c>
      <c r="AP1268" t="s">
        <v>113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B1268" t="s">
        <v>113</v>
      </c>
      <c r="BD1268" t="s">
        <v>113</v>
      </c>
      <c r="BF1268" t="s">
        <v>113</v>
      </c>
      <c r="BG1268" t="s">
        <v>113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113</v>
      </c>
      <c r="BV1268" t="s">
        <v>113</v>
      </c>
      <c r="BW1268" t="s">
        <v>111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111</v>
      </c>
      <c r="CP1268" t="s">
        <v>113</v>
      </c>
      <c r="CQ1268" t="s">
        <v>111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111</v>
      </c>
      <c r="CW1268" t="s">
        <v>113</v>
      </c>
    </row>
    <row r="1269" spans="1:101" x14ac:dyDescent="0.25">
      <c r="A1269" t="s">
        <v>368</v>
      </c>
      <c r="B1269">
        <v>161237</v>
      </c>
      <c r="C1269" t="s">
        <v>8398</v>
      </c>
      <c r="D1269" t="s">
        <v>102</v>
      </c>
      <c r="E1269" t="s">
        <v>8399</v>
      </c>
      <c r="F1269" t="s">
        <v>8400</v>
      </c>
      <c r="G1269" t="s">
        <v>8401</v>
      </c>
      <c r="I1269" t="s">
        <v>4422</v>
      </c>
      <c r="J1269" t="s">
        <v>373</v>
      </c>
      <c r="K1269" t="s">
        <v>108</v>
      </c>
      <c r="L1269">
        <v>78248</v>
      </c>
      <c r="M1269" t="s">
        <v>8402</v>
      </c>
      <c r="N1269" t="s">
        <v>8403</v>
      </c>
      <c r="O1269">
        <v>2</v>
      </c>
      <c r="V1269" t="s">
        <v>110</v>
      </c>
      <c r="W1269" s="1">
        <v>40990</v>
      </c>
      <c r="Y1269" s="1">
        <v>43917</v>
      </c>
      <c r="Z1269" s="2">
        <v>43009</v>
      </c>
      <c r="AA1269" t="s">
        <v>8404</v>
      </c>
      <c r="AB1269" t="s">
        <v>113</v>
      </c>
      <c r="AC1269" t="s">
        <v>113</v>
      </c>
      <c r="AD1269" t="s">
        <v>113</v>
      </c>
      <c r="AG1269" t="s">
        <v>111</v>
      </c>
      <c r="AH1269" t="s">
        <v>113</v>
      </c>
      <c r="AI1269" t="s">
        <v>113</v>
      </c>
      <c r="AJ1269" t="s">
        <v>114</v>
      </c>
      <c r="AL1269" t="s">
        <v>115</v>
      </c>
      <c r="AM1269" t="s">
        <v>373</v>
      </c>
      <c r="AN1269" t="s">
        <v>108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113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B1269" t="s">
        <v>113</v>
      </c>
      <c r="BD1269" t="s">
        <v>113</v>
      </c>
      <c r="BF1269" t="s">
        <v>113</v>
      </c>
      <c r="BG1269" t="s">
        <v>113</v>
      </c>
      <c r="BH1269" t="s">
        <v>113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113</v>
      </c>
      <c r="BV1269" t="s">
        <v>113</v>
      </c>
      <c r="BW1269" t="s">
        <v>111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  <c r="CW1269" t="s">
        <v>113</v>
      </c>
    </row>
    <row r="1270" spans="1:101" x14ac:dyDescent="0.25">
      <c r="A1270" t="s">
        <v>117</v>
      </c>
      <c r="B1270">
        <v>164052</v>
      </c>
      <c r="C1270" t="s">
        <v>8405</v>
      </c>
      <c r="D1270" t="s">
        <v>102</v>
      </c>
      <c r="E1270" t="s">
        <v>8406</v>
      </c>
      <c r="F1270" t="s">
        <v>8406</v>
      </c>
      <c r="G1270" t="s">
        <v>8407</v>
      </c>
      <c r="H1270" t="s">
        <v>844</v>
      </c>
      <c r="I1270" t="s">
        <v>121</v>
      </c>
      <c r="K1270" t="s">
        <v>122</v>
      </c>
      <c r="L1270" t="s">
        <v>8408</v>
      </c>
      <c r="M1270" t="s">
        <v>8409</v>
      </c>
      <c r="N1270" t="s">
        <v>8410</v>
      </c>
      <c r="O1270">
        <v>0</v>
      </c>
      <c r="V1270" t="s">
        <v>110</v>
      </c>
      <c r="W1270" s="1">
        <v>41037</v>
      </c>
      <c r="Y1270" s="1">
        <v>43738</v>
      </c>
      <c r="Z1270" s="2">
        <v>43009</v>
      </c>
      <c r="AB1270" t="s">
        <v>113</v>
      </c>
      <c r="AC1270" t="s">
        <v>113</v>
      </c>
      <c r="AD1270" t="s">
        <v>113</v>
      </c>
      <c r="AG1270" t="s">
        <v>113</v>
      </c>
      <c r="AH1270" t="s">
        <v>111</v>
      </c>
      <c r="AI1270" t="s">
        <v>113</v>
      </c>
      <c r="AJ1270" t="s">
        <v>293</v>
      </c>
      <c r="AL1270" t="s">
        <v>1060</v>
      </c>
      <c r="AN1270" t="s">
        <v>122</v>
      </c>
      <c r="AO1270" t="s">
        <v>113</v>
      </c>
      <c r="AP1270" t="s">
        <v>113</v>
      </c>
      <c r="AQ1270" t="s">
        <v>113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B1270" t="s">
        <v>113</v>
      </c>
      <c r="BD1270" t="s">
        <v>113</v>
      </c>
      <c r="BF1270" t="s">
        <v>113</v>
      </c>
      <c r="BG1270" t="s">
        <v>111</v>
      </c>
      <c r="BH1270" t="s">
        <v>111</v>
      </c>
      <c r="BI1270" t="s">
        <v>113</v>
      </c>
      <c r="BJ1270" t="s">
        <v>113</v>
      </c>
      <c r="BK1270" t="s">
        <v>113</v>
      </c>
      <c r="BL1270" t="s">
        <v>111</v>
      </c>
      <c r="BM1270" t="s">
        <v>113</v>
      </c>
      <c r="BN1270" t="s">
        <v>111</v>
      </c>
      <c r="BO1270" t="s">
        <v>113</v>
      </c>
      <c r="BP1270" t="s">
        <v>113</v>
      </c>
      <c r="BQ1270" t="s">
        <v>113</v>
      </c>
      <c r="BR1270" t="s">
        <v>113</v>
      </c>
      <c r="BS1270" t="s">
        <v>113</v>
      </c>
      <c r="BT1270" t="s">
        <v>113</v>
      </c>
      <c r="BU1270" t="s">
        <v>113</v>
      </c>
      <c r="BV1270" t="s">
        <v>111</v>
      </c>
      <c r="BW1270" t="s">
        <v>111</v>
      </c>
      <c r="BX1270" t="s">
        <v>113</v>
      </c>
      <c r="BY1270" t="s">
        <v>113</v>
      </c>
      <c r="BZ1270" t="s">
        <v>113</v>
      </c>
      <c r="CA1270" t="s">
        <v>113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113</v>
      </c>
      <c r="CK1270" t="s">
        <v>113</v>
      </c>
      <c r="CL1270" t="s">
        <v>113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113</v>
      </c>
      <c r="CT1270" t="s">
        <v>113</v>
      </c>
      <c r="CU1270" t="s">
        <v>113</v>
      </c>
      <c r="CV1270" t="s">
        <v>113</v>
      </c>
      <c r="CW1270" t="s">
        <v>113</v>
      </c>
    </row>
    <row r="1271" spans="1:101" x14ac:dyDescent="0.25">
      <c r="A1271" t="s">
        <v>175</v>
      </c>
      <c r="B1271">
        <v>174991</v>
      </c>
      <c r="C1271" t="s">
        <v>8411</v>
      </c>
      <c r="D1271" t="s">
        <v>102</v>
      </c>
      <c r="E1271" t="s">
        <v>8412</v>
      </c>
      <c r="F1271" t="s">
        <v>8413</v>
      </c>
      <c r="G1271" t="s">
        <v>8414</v>
      </c>
      <c r="I1271" t="s">
        <v>234</v>
      </c>
      <c r="J1271" t="s">
        <v>180</v>
      </c>
      <c r="K1271" t="s">
        <v>108</v>
      </c>
      <c r="L1271">
        <v>94104</v>
      </c>
      <c r="M1271" t="s">
        <v>8415</v>
      </c>
      <c r="N1271" t="s">
        <v>8416</v>
      </c>
      <c r="O1271">
        <v>1</v>
      </c>
      <c r="V1271" t="s">
        <v>110</v>
      </c>
      <c r="W1271" s="1">
        <v>42041</v>
      </c>
      <c r="Y1271" s="1">
        <v>43909</v>
      </c>
      <c r="Z1271" s="2">
        <v>43009</v>
      </c>
      <c r="AA1271" t="s">
        <v>8417</v>
      </c>
      <c r="AB1271" t="s">
        <v>113</v>
      </c>
      <c r="AC1271" t="s">
        <v>113</v>
      </c>
      <c r="AD1271" t="s">
        <v>113</v>
      </c>
      <c r="AG1271" t="s">
        <v>111</v>
      </c>
      <c r="AH1271" t="s">
        <v>113</v>
      </c>
      <c r="AI1271" t="s">
        <v>113</v>
      </c>
      <c r="AJ1271" t="s">
        <v>114</v>
      </c>
      <c r="AL1271" t="s">
        <v>115</v>
      </c>
      <c r="AM1271" t="s">
        <v>116</v>
      </c>
      <c r="AN1271" t="s">
        <v>108</v>
      </c>
      <c r="AO1271" t="s">
        <v>113</v>
      </c>
      <c r="AP1271" t="s">
        <v>113</v>
      </c>
      <c r="AQ1271" t="s">
        <v>113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B1271" t="s">
        <v>113</v>
      </c>
      <c r="BD1271" t="s">
        <v>113</v>
      </c>
      <c r="BF1271" t="s">
        <v>113</v>
      </c>
      <c r="BG1271" t="s">
        <v>113</v>
      </c>
      <c r="BH1271" t="s">
        <v>111</v>
      </c>
      <c r="BI1271" t="s">
        <v>113</v>
      </c>
      <c r="BJ1271" t="s">
        <v>113</v>
      </c>
      <c r="BK1271" t="s">
        <v>113</v>
      </c>
      <c r="BL1271" t="s">
        <v>113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113</v>
      </c>
      <c r="BV1271" t="s">
        <v>111</v>
      </c>
      <c r="BW1271" t="s">
        <v>111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113</v>
      </c>
      <c r="CF1271" t="s">
        <v>113</v>
      </c>
      <c r="CG1271" t="s">
        <v>113</v>
      </c>
      <c r="CH1271" t="s">
        <v>113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113</v>
      </c>
      <c r="CP1271" t="s">
        <v>113</v>
      </c>
      <c r="CQ1271" t="s">
        <v>113</v>
      </c>
      <c r="CR1271" t="s">
        <v>113</v>
      </c>
      <c r="CS1271" t="s">
        <v>113</v>
      </c>
      <c r="CT1271" t="s">
        <v>113</v>
      </c>
      <c r="CU1271" t="s">
        <v>113</v>
      </c>
      <c r="CV1271" t="s">
        <v>113</v>
      </c>
      <c r="CW1271" t="s">
        <v>113</v>
      </c>
    </row>
    <row r="1272" spans="1:101" x14ac:dyDescent="0.25">
      <c r="A1272" t="s">
        <v>100</v>
      </c>
      <c r="B1272">
        <v>284976</v>
      </c>
      <c r="C1272" t="s">
        <v>8418</v>
      </c>
      <c r="D1272" t="s">
        <v>102</v>
      </c>
      <c r="E1272" t="s">
        <v>8419</v>
      </c>
      <c r="F1272" t="s">
        <v>8420</v>
      </c>
      <c r="G1272" t="s">
        <v>8421</v>
      </c>
      <c r="H1272" t="s">
        <v>8422</v>
      </c>
      <c r="I1272" t="s">
        <v>8423</v>
      </c>
      <c r="J1272" t="s">
        <v>2371</v>
      </c>
      <c r="K1272" t="s">
        <v>108</v>
      </c>
      <c r="L1272">
        <v>8542</v>
      </c>
      <c r="M1272" t="s">
        <v>8424</v>
      </c>
      <c r="O1272">
        <v>6</v>
      </c>
      <c r="V1272" t="s">
        <v>110</v>
      </c>
      <c r="W1272" s="1">
        <v>42643</v>
      </c>
      <c r="Y1272" s="1">
        <v>43921</v>
      </c>
      <c r="Z1272" s="2">
        <v>43009</v>
      </c>
      <c r="AA1272" t="s">
        <v>8425</v>
      </c>
      <c r="AB1272" t="s">
        <v>113</v>
      </c>
      <c r="AC1272" t="s">
        <v>113</v>
      </c>
      <c r="AD1272" t="s">
        <v>113</v>
      </c>
      <c r="AG1272" t="s">
        <v>111</v>
      </c>
      <c r="AH1272" t="s">
        <v>113</v>
      </c>
      <c r="AI1272" t="s">
        <v>113</v>
      </c>
      <c r="AJ1272" t="s">
        <v>114</v>
      </c>
      <c r="AL1272" t="s">
        <v>115</v>
      </c>
      <c r="AM1272" t="s">
        <v>116</v>
      </c>
      <c r="AN1272" t="s">
        <v>108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113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B1272" t="s">
        <v>113</v>
      </c>
      <c r="BD1272" t="s">
        <v>113</v>
      </c>
      <c r="BF1272" t="s">
        <v>113</v>
      </c>
      <c r="BG1272" t="s">
        <v>113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113</v>
      </c>
      <c r="BV1272" t="s">
        <v>111</v>
      </c>
      <c r="BW1272" t="s">
        <v>111</v>
      </c>
      <c r="BX1272" t="s">
        <v>113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  <c r="CW1272" t="s">
        <v>113</v>
      </c>
    </row>
    <row r="1273" spans="1:101" x14ac:dyDescent="0.25">
      <c r="A1273" t="s">
        <v>117</v>
      </c>
      <c r="B1273">
        <v>162165</v>
      </c>
      <c r="C1273" t="s">
        <v>8426</v>
      </c>
      <c r="D1273" t="s">
        <v>102</v>
      </c>
      <c r="E1273" t="s">
        <v>8427</v>
      </c>
      <c r="F1273" t="s">
        <v>8427</v>
      </c>
      <c r="G1273" t="s">
        <v>8428</v>
      </c>
      <c r="H1273" t="s">
        <v>8429</v>
      </c>
      <c r="I1273" t="s">
        <v>1912</v>
      </c>
      <c r="K1273" t="s">
        <v>129</v>
      </c>
      <c r="L1273">
        <v>100190</v>
      </c>
      <c r="M1273" t="s">
        <v>8430</v>
      </c>
      <c r="N1273" t="s">
        <v>8431</v>
      </c>
      <c r="O1273">
        <v>2</v>
      </c>
      <c r="V1273" t="s">
        <v>110</v>
      </c>
      <c r="W1273" s="1">
        <v>41003</v>
      </c>
      <c r="Y1273" s="1">
        <v>43922</v>
      </c>
      <c r="Z1273" s="2">
        <v>43009</v>
      </c>
      <c r="AA1273" t="s">
        <v>8432</v>
      </c>
      <c r="AB1273" t="s">
        <v>113</v>
      </c>
      <c r="AC1273" t="s">
        <v>113</v>
      </c>
      <c r="AD1273" t="s">
        <v>113</v>
      </c>
      <c r="AG1273" t="s">
        <v>113</v>
      </c>
      <c r="AH1273" t="s">
        <v>111</v>
      </c>
      <c r="AI1273" t="s">
        <v>113</v>
      </c>
      <c r="AJ1273" t="s">
        <v>131</v>
      </c>
      <c r="AL1273" t="s">
        <v>115</v>
      </c>
      <c r="AN1273" t="s">
        <v>129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B1273" t="s">
        <v>113</v>
      </c>
      <c r="BD1273" t="s">
        <v>113</v>
      </c>
      <c r="BF1273" t="s">
        <v>113</v>
      </c>
      <c r="BG1273" t="s">
        <v>113</v>
      </c>
      <c r="BH1273" t="s">
        <v>111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113</v>
      </c>
      <c r="BV1273" t="s">
        <v>111</v>
      </c>
      <c r="BW1273" t="s">
        <v>111</v>
      </c>
      <c r="BX1273" t="s">
        <v>113</v>
      </c>
      <c r="BY1273" t="s">
        <v>113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  <c r="CW1273" t="s">
        <v>113</v>
      </c>
    </row>
    <row r="1274" spans="1:101" x14ac:dyDescent="0.25">
      <c r="A1274" t="s">
        <v>100</v>
      </c>
      <c r="B1274">
        <v>285059</v>
      </c>
      <c r="C1274" t="s">
        <v>8433</v>
      </c>
      <c r="D1274" t="s">
        <v>102</v>
      </c>
      <c r="E1274" t="s">
        <v>8434</v>
      </c>
      <c r="F1274" t="s">
        <v>8434</v>
      </c>
      <c r="G1274" t="s">
        <v>5694</v>
      </c>
      <c r="H1274" t="s">
        <v>8435</v>
      </c>
      <c r="I1274" t="s">
        <v>106</v>
      </c>
      <c r="J1274" t="s">
        <v>107</v>
      </c>
      <c r="K1274" t="s">
        <v>108</v>
      </c>
      <c r="L1274">
        <v>10171</v>
      </c>
      <c r="M1274" t="s">
        <v>8436</v>
      </c>
      <c r="O1274">
        <v>1</v>
      </c>
      <c r="V1274" t="s">
        <v>110</v>
      </c>
      <c r="W1274" s="1">
        <v>42678</v>
      </c>
      <c r="Y1274" s="1">
        <v>43643</v>
      </c>
      <c r="Z1274" s="2">
        <v>43009</v>
      </c>
      <c r="AA1274" t="s">
        <v>8437</v>
      </c>
      <c r="AB1274" t="s">
        <v>113</v>
      </c>
      <c r="AC1274" t="s">
        <v>113</v>
      </c>
      <c r="AD1274" t="s">
        <v>113</v>
      </c>
      <c r="AG1274" t="s">
        <v>113</v>
      </c>
      <c r="AH1274" t="s">
        <v>111</v>
      </c>
      <c r="AI1274" t="s">
        <v>113</v>
      </c>
      <c r="AJ1274" t="s">
        <v>131</v>
      </c>
      <c r="AL1274" t="s">
        <v>199</v>
      </c>
      <c r="AM1274" t="s">
        <v>116</v>
      </c>
      <c r="AN1274" t="s">
        <v>108</v>
      </c>
      <c r="AO1274" t="s">
        <v>113</v>
      </c>
      <c r="AP1274" t="s">
        <v>113</v>
      </c>
      <c r="AQ1274" t="s">
        <v>113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B1274" t="s">
        <v>113</v>
      </c>
      <c r="BD1274" t="s">
        <v>113</v>
      </c>
      <c r="BF1274" t="s">
        <v>113</v>
      </c>
      <c r="BG1274" t="s">
        <v>113</v>
      </c>
      <c r="BH1274" t="s">
        <v>111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113</v>
      </c>
      <c r="BV1274" t="s">
        <v>111</v>
      </c>
      <c r="BW1274" t="s">
        <v>111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  <c r="CW1274" t="s">
        <v>113</v>
      </c>
    </row>
    <row r="1275" spans="1:101" x14ac:dyDescent="0.25">
      <c r="A1275" t="s">
        <v>368</v>
      </c>
      <c r="B1275">
        <v>298779</v>
      </c>
      <c r="C1275" t="s">
        <v>8438</v>
      </c>
      <c r="D1275" t="s">
        <v>102</v>
      </c>
      <c r="E1275" t="s">
        <v>8439</v>
      </c>
      <c r="F1275" t="s">
        <v>8440</v>
      </c>
      <c r="G1275" t="s">
        <v>8441</v>
      </c>
      <c r="H1275" t="s">
        <v>754</v>
      </c>
      <c r="I1275" t="s">
        <v>7876</v>
      </c>
      <c r="J1275" t="s">
        <v>4621</v>
      </c>
      <c r="K1275" t="s">
        <v>108</v>
      </c>
      <c r="L1275">
        <v>73104</v>
      </c>
      <c r="M1275" t="s">
        <v>2782</v>
      </c>
      <c r="O1275">
        <v>0</v>
      </c>
      <c r="V1275" t="s">
        <v>110</v>
      </c>
      <c r="W1275" s="1">
        <v>43370</v>
      </c>
      <c r="Y1275" s="1">
        <v>43887</v>
      </c>
      <c r="Z1275" s="2">
        <v>43009</v>
      </c>
      <c r="AA1275" t="s">
        <v>8442</v>
      </c>
      <c r="AB1275" t="s">
        <v>113</v>
      </c>
      <c r="AC1275" t="s">
        <v>113</v>
      </c>
      <c r="AD1275" t="s">
        <v>113</v>
      </c>
      <c r="AG1275" t="s">
        <v>111</v>
      </c>
      <c r="AH1275" t="s">
        <v>111</v>
      </c>
      <c r="AI1275" t="s">
        <v>113</v>
      </c>
      <c r="AJ1275" t="s">
        <v>114</v>
      </c>
      <c r="AL1275" t="s">
        <v>115</v>
      </c>
      <c r="AM1275" t="s">
        <v>4621</v>
      </c>
      <c r="AN1275" t="s">
        <v>108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B1275" t="s">
        <v>111</v>
      </c>
      <c r="BC1275" t="s">
        <v>8443</v>
      </c>
      <c r="BD1275" t="s">
        <v>111</v>
      </c>
      <c r="BE1275" t="s">
        <v>111</v>
      </c>
      <c r="BF1275" t="s">
        <v>111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113</v>
      </c>
      <c r="BS1275" t="s">
        <v>113</v>
      </c>
      <c r="BT1275" t="s">
        <v>113</v>
      </c>
      <c r="BU1275" t="s">
        <v>113</v>
      </c>
      <c r="BV1275" t="s">
        <v>111</v>
      </c>
      <c r="BW1275" t="s">
        <v>111</v>
      </c>
      <c r="BX1275" t="s">
        <v>113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113</v>
      </c>
      <c r="CF1275" t="s">
        <v>113</v>
      </c>
      <c r="CG1275" t="s">
        <v>113</v>
      </c>
      <c r="CH1275" t="s">
        <v>113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113</v>
      </c>
      <c r="CP1275" t="s">
        <v>113</v>
      </c>
      <c r="CQ1275" t="s">
        <v>113</v>
      </c>
      <c r="CR1275" t="s">
        <v>113</v>
      </c>
      <c r="CS1275" t="s">
        <v>113</v>
      </c>
      <c r="CT1275" t="s">
        <v>113</v>
      </c>
      <c r="CU1275" t="s">
        <v>113</v>
      </c>
      <c r="CV1275" t="s">
        <v>113</v>
      </c>
      <c r="CW1275" t="s">
        <v>113</v>
      </c>
    </row>
    <row r="1276" spans="1:101" x14ac:dyDescent="0.25">
      <c r="A1276" t="s">
        <v>155</v>
      </c>
      <c r="B1276">
        <v>162789</v>
      </c>
      <c r="C1276" t="s">
        <v>8444</v>
      </c>
      <c r="D1276" t="s">
        <v>102</v>
      </c>
      <c r="E1276" t="s">
        <v>8445</v>
      </c>
      <c r="F1276" t="s">
        <v>8446</v>
      </c>
      <c r="G1276" t="s">
        <v>8447</v>
      </c>
      <c r="I1276" t="s">
        <v>1041</v>
      </c>
      <c r="J1276" t="s">
        <v>161</v>
      </c>
      <c r="K1276" t="s">
        <v>108</v>
      </c>
      <c r="L1276">
        <v>2110</v>
      </c>
      <c r="M1276" t="s">
        <v>8448</v>
      </c>
      <c r="N1276" t="s">
        <v>8449</v>
      </c>
      <c r="O1276">
        <v>0</v>
      </c>
      <c r="V1276" t="s">
        <v>110</v>
      </c>
      <c r="W1276" s="1">
        <v>40998</v>
      </c>
      <c r="Y1276" s="1">
        <v>43887</v>
      </c>
      <c r="Z1276" s="2">
        <v>43009</v>
      </c>
      <c r="AA1276" t="s">
        <v>8450</v>
      </c>
      <c r="AB1276" t="s">
        <v>111</v>
      </c>
      <c r="AC1276" t="s">
        <v>113</v>
      </c>
      <c r="AD1276" t="s">
        <v>113</v>
      </c>
      <c r="AG1276" t="s">
        <v>111</v>
      </c>
      <c r="AH1276" t="s">
        <v>113</v>
      </c>
      <c r="AI1276" t="s">
        <v>113</v>
      </c>
      <c r="AJ1276" t="s">
        <v>131</v>
      </c>
      <c r="AL1276" t="s">
        <v>115</v>
      </c>
      <c r="AM1276" t="s">
        <v>116</v>
      </c>
      <c r="AN1276" t="s">
        <v>108</v>
      </c>
      <c r="AO1276" t="s">
        <v>113</v>
      </c>
      <c r="AP1276" t="s">
        <v>113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B1276" t="s">
        <v>113</v>
      </c>
      <c r="BD1276" t="s">
        <v>113</v>
      </c>
      <c r="BF1276" t="s">
        <v>113</v>
      </c>
      <c r="BG1276" t="s">
        <v>113</v>
      </c>
      <c r="BH1276" t="s">
        <v>111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113</v>
      </c>
      <c r="BV1276" t="s">
        <v>111</v>
      </c>
      <c r="BW1276" t="s">
        <v>111</v>
      </c>
      <c r="BX1276" t="s">
        <v>113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  <c r="CW1276" t="s">
        <v>113</v>
      </c>
    </row>
    <row r="1277" spans="1:101" x14ac:dyDescent="0.25">
      <c r="A1277" t="s">
        <v>910</v>
      </c>
      <c r="B1277">
        <v>285177</v>
      </c>
      <c r="C1277" t="s">
        <v>8451</v>
      </c>
      <c r="D1277" t="s">
        <v>102</v>
      </c>
      <c r="E1277" t="s">
        <v>8452</v>
      </c>
      <c r="F1277" t="s">
        <v>8452</v>
      </c>
      <c r="G1277" t="s">
        <v>8453</v>
      </c>
      <c r="H1277" t="s">
        <v>8454</v>
      </c>
      <c r="I1277" t="s">
        <v>8455</v>
      </c>
      <c r="J1277" t="s">
        <v>1983</v>
      </c>
      <c r="K1277" t="s">
        <v>108</v>
      </c>
      <c r="L1277">
        <v>34786</v>
      </c>
      <c r="M1277" t="s">
        <v>8456</v>
      </c>
      <c r="O1277">
        <v>1</v>
      </c>
      <c r="V1277" t="s">
        <v>110</v>
      </c>
      <c r="W1277" s="1">
        <v>42656</v>
      </c>
      <c r="Y1277" s="1">
        <v>43554</v>
      </c>
      <c r="Z1277" s="2">
        <v>43009</v>
      </c>
      <c r="AA1277" t="s">
        <v>8457</v>
      </c>
      <c r="AB1277" t="s">
        <v>113</v>
      </c>
      <c r="AC1277" t="s">
        <v>113</v>
      </c>
      <c r="AD1277" t="s">
        <v>113</v>
      </c>
      <c r="AG1277" t="s">
        <v>113</v>
      </c>
      <c r="AH1277" t="s">
        <v>111</v>
      </c>
      <c r="AI1277" t="s">
        <v>113</v>
      </c>
      <c r="AJ1277" t="s">
        <v>114</v>
      </c>
      <c r="AL1277" t="s">
        <v>115</v>
      </c>
      <c r="AM1277" t="s">
        <v>116</v>
      </c>
      <c r="AN1277" t="s">
        <v>108</v>
      </c>
      <c r="AO1277" t="s">
        <v>113</v>
      </c>
      <c r="AP1277" t="s">
        <v>113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B1277" t="s">
        <v>113</v>
      </c>
      <c r="BD1277" t="s">
        <v>113</v>
      </c>
      <c r="BF1277" t="s">
        <v>113</v>
      </c>
      <c r="BG1277" t="s">
        <v>113</v>
      </c>
      <c r="BH1277" t="s">
        <v>113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111</v>
      </c>
      <c r="BV1277" t="s">
        <v>113</v>
      </c>
      <c r="BW1277" t="s">
        <v>111</v>
      </c>
      <c r="BX1277" t="s">
        <v>113</v>
      </c>
      <c r="BY1277" t="s">
        <v>113</v>
      </c>
      <c r="BZ1277" t="s">
        <v>113</v>
      </c>
      <c r="CA1277" t="s">
        <v>113</v>
      </c>
      <c r="CB1277" t="s">
        <v>113</v>
      </c>
      <c r="CC1277" t="s">
        <v>113</v>
      </c>
      <c r="CD1277" t="s">
        <v>113</v>
      </c>
      <c r="CE1277" t="s">
        <v>113</v>
      </c>
      <c r="CF1277" t="s">
        <v>113</v>
      </c>
      <c r="CG1277" t="s">
        <v>113</v>
      </c>
      <c r="CH1277" t="s">
        <v>113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113</v>
      </c>
      <c r="CO1277" t="s">
        <v>113</v>
      </c>
      <c r="CP1277" t="s">
        <v>113</v>
      </c>
      <c r="CQ1277" t="s">
        <v>113</v>
      </c>
      <c r="CR1277" t="s">
        <v>113</v>
      </c>
      <c r="CS1277" t="s">
        <v>113</v>
      </c>
      <c r="CT1277" t="s">
        <v>113</v>
      </c>
      <c r="CU1277" t="s">
        <v>113</v>
      </c>
      <c r="CV1277" t="s">
        <v>113</v>
      </c>
      <c r="CW1277" t="s">
        <v>113</v>
      </c>
    </row>
    <row r="1278" spans="1:101" x14ac:dyDescent="0.25">
      <c r="A1278" t="s">
        <v>506</v>
      </c>
      <c r="B1278">
        <v>157105</v>
      </c>
      <c r="C1278" t="s">
        <v>8458</v>
      </c>
      <c r="D1278" t="s">
        <v>102</v>
      </c>
      <c r="E1278" t="s">
        <v>8459</v>
      </c>
      <c r="F1278" t="s">
        <v>8459</v>
      </c>
      <c r="G1278" t="s">
        <v>8460</v>
      </c>
      <c r="H1278" t="s">
        <v>267</v>
      </c>
      <c r="I1278" t="s">
        <v>8461</v>
      </c>
      <c r="J1278" t="s">
        <v>8462</v>
      </c>
      <c r="K1278" t="s">
        <v>108</v>
      </c>
      <c r="L1278">
        <v>29803</v>
      </c>
      <c r="M1278" t="s">
        <v>8463</v>
      </c>
      <c r="O1278">
        <v>0</v>
      </c>
      <c r="V1278" t="s">
        <v>110</v>
      </c>
      <c r="W1278" s="1">
        <v>41703</v>
      </c>
      <c r="Y1278" s="1">
        <v>43861</v>
      </c>
      <c r="Z1278" s="2">
        <v>43009</v>
      </c>
      <c r="AB1278" t="s">
        <v>113</v>
      </c>
      <c r="AC1278" t="s">
        <v>113</v>
      </c>
      <c r="AD1278" t="s">
        <v>113</v>
      </c>
      <c r="AG1278" t="s">
        <v>113</v>
      </c>
      <c r="AH1278" t="s">
        <v>111</v>
      </c>
      <c r="AI1278" t="s">
        <v>113</v>
      </c>
      <c r="AJ1278" t="s">
        <v>131</v>
      </c>
      <c r="AL1278" t="s">
        <v>115</v>
      </c>
      <c r="AM1278" t="s">
        <v>116</v>
      </c>
      <c r="AN1278" t="s">
        <v>108</v>
      </c>
      <c r="AO1278" t="s">
        <v>113</v>
      </c>
      <c r="AP1278" t="s">
        <v>113</v>
      </c>
      <c r="AQ1278" t="s">
        <v>113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113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B1278" t="s">
        <v>113</v>
      </c>
      <c r="BD1278" t="s">
        <v>113</v>
      </c>
      <c r="BF1278" t="s">
        <v>113</v>
      </c>
      <c r="BG1278" t="s">
        <v>113</v>
      </c>
      <c r="BH1278" t="s">
        <v>113</v>
      </c>
      <c r="BI1278" t="s">
        <v>113</v>
      </c>
      <c r="BJ1278" t="s">
        <v>113</v>
      </c>
      <c r="BK1278" t="s">
        <v>113</v>
      </c>
      <c r="BL1278" t="s">
        <v>113</v>
      </c>
      <c r="BM1278" t="s">
        <v>113</v>
      </c>
      <c r="BN1278" t="s">
        <v>113</v>
      </c>
      <c r="BO1278" t="s">
        <v>113</v>
      </c>
      <c r="BP1278" t="s">
        <v>113</v>
      </c>
      <c r="BQ1278" t="s">
        <v>113</v>
      </c>
      <c r="BR1278" t="s">
        <v>113</v>
      </c>
      <c r="BS1278" t="s">
        <v>113</v>
      </c>
      <c r="BT1278" t="s">
        <v>113</v>
      </c>
      <c r="BU1278" t="s">
        <v>113</v>
      </c>
      <c r="BV1278" t="s">
        <v>111</v>
      </c>
      <c r="BW1278" t="s">
        <v>111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  <c r="CW1278" t="s">
        <v>113</v>
      </c>
    </row>
    <row r="1279" spans="1:101" x14ac:dyDescent="0.25">
      <c r="A1279" t="s">
        <v>117</v>
      </c>
      <c r="B1279">
        <v>282187</v>
      </c>
      <c r="C1279" t="s">
        <v>8464</v>
      </c>
      <c r="D1279" t="s">
        <v>102</v>
      </c>
      <c r="E1279" t="s">
        <v>8465</v>
      </c>
      <c r="F1279" t="s">
        <v>8465</v>
      </c>
      <c r="G1279" t="s">
        <v>8466</v>
      </c>
      <c r="H1279" t="s">
        <v>8467</v>
      </c>
      <c r="I1279" t="s">
        <v>8468</v>
      </c>
      <c r="K1279" t="s">
        <v>251</v>
      </c>
      <c r="L1279" t="s">
        <v>8469</v>
      </c>
      <c r="M1279" t="s">
        <v>8470</v>
      </c>
      <c r="N1279" t="s">
        <v>8471</v>
      </c>
      <c r="O1279">
        <v>1</v>
      </c>
      <c r="V1279" t="s">
        <v>110</v>
      </c>
      <c r="W1279" s="1">
        <v>42429</v>
      </c>
      <c r="Y1279" s="1">
        <v>43642</v>
      </c>
      <c r="Z1279" s="2">
        <v>43009</v>
      </c>
      <c r="AA1279" t="s">
        <v>8472</v>
      </c>
      <c r="AB1279" t="s">
        <v>111</v>
      </c>
      <c r="AC1279" t="s">
        <v>113</v>
      </c>
      <c r="AD1279" t="s">
        <v>113</v>
      </c>
      <c r="AG1279" t="s">
        <v>113</v>
      </c>
      <c r="AH1279" t="s">
        <v>111</v>
      </c>
      <c r="AI1279" t="s">
        <v>113</v>
      </c>
      <c r="AJ1279" t="s">
        <v>300</v>
      </c>
      <c r="AL1279" t="s">
        <v>199</v>
      </c>
      <c r="AN1279" t="s">
        <v>251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B1279" t="s">
        <v>113</v>
      </c>
      <c r="BD1279" t="s">
        <v>113</v>
      </c>
      <c r="BF1279" t="s">
        <v>113</v>
      </c>
      <c r="BG1279" t="s">
        <v>113</v>
      </c>
      <c r="BH1279" t="s">
        <v>111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113</v>
      </c>
      <c r="BS1279" t="s">
        <v>113</v>
      </c>
      <c r="BT1279" t="s">
        <v>113</v>
      </c>
      <c r="BU1279" t="s">
        <v>113</v>
      </c>
      <c r="BV1279" t="s">
        <v>111</v>
      </c>
      <c r="BW1279" t="s">
        <v>111</v>
      </c>
      <c r="BX1279" t="s">
        <v>113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  <c r="CW1279" t="s">
        <v>113</v>
      </c>
    </row>
    <row r="1280" spans="1:101" x14ac:dyDescent="0.25">
      <c r="A1280" t="s">
        <v>117</v>
      </c>
      <c r="B1280">
        <v>162094</v>
      </c>
      <c r="C1280" t="s">
        <v>8473</v>
      </c>
      <c r="D1280" t="s">
        <v>102</v>
      </c>
      <c r="E1280" t="s">
        <v>8474</v>
      </c>
      <c r="F1280" t="s">
        <v>8474</v>
      </c>
      <c r="G1280" t="s">
        <v>4635</v>
      </c>
      <c r="H1280" t="s">
        <v>4636</v>
      </c>
      <c r="I1280" t="s">
        <v>525</v>
      </c>
      <c r="K1280" t="s">
        <v>122</v>
      </c>
      <c r="L1280" t="s">
        <v>903</v>
      </c>
      <c r="M1280" t="s">
        <v>8475</v>
      </c>
      <c r="N1280" t="s">
        <v>8476</v>
      </c>
      <c r="O1280">
        <v>1</v>
      </c>
      <c r="V1280" t="s">
        <v>110</v>
      </c>
      <c r="W1280" s="1">
        <v>40991</v>
      </c>
      <c r="Y1280" s="1">
        <v>43903</v>
      </c>
      <c r="Z1280" s="2">
        <v>43009</v>
      </c>
      <c r="AB1280" t="s">
        <v>111</v>
      </c>
      <c r="AC1280" t="s">
        <v>113</v>
      </c>
      <c r="AD1280" t="s">
        <v>113</v>
      </c>
      <c r="AG1280" t="s">
        <v>113</v>
      </c>
      <c r="AH1280" t="s">
        <v>111</v>
      </c>
      <c r="AI1280" t="s">
        <v>113</v>
      </c>
      <c r="AJ1280" t="s">
        <v>131</v>
      </c>
      <c r="AL1280" t="s">
        <v>115</v>
      </c>
      <c r="AN1280" t="s">
        <v>122</v>
      </c>
      <c r="AO1280" t="s">
        <v>113</v>
      </c>
      <c r="AP1280" t="s">
        <v>113</v>
      </c>
      <c r="AQ1280" t="s">
        <v>111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B1280" t="s">
        <v>113</v>
      </c>
      <c r="BD1280" t="s">
        <v>113</v>
      </c>
      <c r="BF1280" t="s">
        <v>113</v>
      </c>
      <c r="BG1280" t="s">
        <v>113</v>
      </c>
      <c r="BH1280" t="s">
        <v>111</v>
      </c>
      <c r="BI1280" t="s">
        <v>113</v>
      </c>
      <c r="BJ1280" t="s">
        <v>113</v>
      </c>
      <c r="BK1280" t="s">
        <v>113</v>
      </c>
      <c r="BL1280" t="s">
        <v>111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113</v>
      </c>
      <c r="BV1280" t="s">
        <v>111</v>
      </c>
      <c r="BW1280" t="s">
        <v>111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  <c r="CW1280" t="s">
        <v>113</v>
      </c>
    </row>
    <row r="1281" spans="1:101" x14ac:dyDescent="0.25">
      <c r="A1281" t="s">
        <v>117</v>
      </c>
      <c r="B1281">
        <v>162122</v>
      </c>
      <c r="C1281" t="s">
        <v>8477</v>
      </c>
      <c r="D1281" t="s">
        <v>102</v>
      </c>
      <c r="E1281" t="s">
        <v>8478</v>
      </c>
      <c r="F1281" t="s">
        <v>8479</v>
      </c>
      <c r="G1281" t="s">
        <v>8480</v>
      </c>
      <c r="H1281" t="s">
        <v>8481</v>
      </c>
      <c r="I1281" t="s">
        <v>1148</v>
      </c>
      <c r="K1281" t="s">
        <v>1149</v>
      </c>
      <c r="L1281" t="s">
        <v>8482</v>
      </c>
      <c r="M1281" t="s">
        <v>8483</v>
      </c>
      <c r="N1281" t="s">
        <v>8484</v>
      </c>
      <c r="O1281">
        <v>0</v>
      </c>
      <c r="V1281" t="s">
        <v>110</v>
      </c>
      <c r="W1281" s="1">
        <v>40989</v>
      </c>
      <c r="Y1281" s="1">
        <v>43927</v>
      </c>
      <c r="Z1281" s="2">
        <v>43891</v>
      </c>
      <c r="AA1281" t="s">
        <v>8485</v>
      </c>
      <c r="AB1281" t="s">
        <v>111</v>
      </c>
      <c r="AC1281" t="s">
        <v>113</v>
      </c>
      <c r="AD1281" t="s">
        <v>113</v>
      </c>
      <c r="AF1281" t="s">
        <v>8486</v>
      </c>
      <c r="AG1281" t="s">
        <v>113</v>
      </c>
      <c r="AH1281" t="s">
        <v>111</v>
      </c>
      <c r="AI1281" t="s">
        <v>113</v>
      </c>
      <c r="AJ1281" t="s">
        <v>173</v>
      </c>
      <c r="AK1281" t="s">
        <v>2006</v>
      </c>
      <c r="AL1281" t="s">
        <v>115</v>
      </c>
      <c r="AN1281" t="s">
        <v>1149</v>
      </c>
      <c r="AO1281" t="s">
        <v>113</v>
      </c>
      <c r="AP1281" t="s">
        <v>113</v>
      </c>
      <c r="AQ1281" t="s">
        <v>111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B1281" t="s">
        <v>113</v>
      </c>
      <c r="BD1281" t="s">
        <v>113</v>
      </c>
      <c r="BF1281" t="s">
        <v>113</v>
      </c>
      <c r="BG1281" t="s">
        <v>113</v>
      </c>
      <c r="BH1281" t="s">
        <v>111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113</v>
      </c>
      <c r="BV1281" t="s">
        <v>113</v>
      </c>
      <c r="BW1281" t="s">
        <v>111</v>
      </c>
      <c r="BX1281" t="s">
        <v>113</v>
      </c>
      <c r="BY1281" t="s">
        <v>113</v>
      </c>
      <c r="BZ1281" t="s">
        <v>113</v>
      </c>
      <c r="CA1281" t="s">
        <v>113</v>
      </c>
      <c r="CB1281" t="s">
        <v>113</v>
      </c>
      <c r="CC1281" t="s">
        <v>113</v>
      </c>
      <c r="CD1281" t="s">
        <v>113</v>
      </c>
      <c r="CE1281" t="s">
        <v>113</v>
      </c>
      <c r="CF1281" t="s">
        <v>113</v>
      </c>
      <c r="CG1281" t="s">
        <v>113</v>
      </c>
      <c r="CH1281" t="s">
        <v>113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113</v>
      </c>
      <c r="CO1281" t="s">
        <v>113</v>
      </c>
      <c r="CP1281" t="s">
        <v>113</v>
      </c>
      <c r="CQ1281" t="s">
        <v>113</v>
      </c>
      <c r="CR1281" t="s">
        <v>113</v>
      </c>
      <c r="CS1281" t="s">
        <v>113</v>
      </c>
      <c r="CT1281" t="s">
        <v>113</v>
      </c>
      <c r="CU1281" t="s">
        <v>113</v>
      </c>
      <c r="CV1281" t="s">
        <v>113</v>
      </c>
      <c r="CW1281" t="s">
        <v>113</v>
      </c>
    </row>
    <row r="1282" spans="1:101" x14ac:dyDescent="0.25">
      <c r="A1282" t="s">
        <v>117</v>
      </c>
      <c r="B1282">
        <v>161859</v>
      </c>
      <c r="C1282" t="s">
        <v>8487</v>
      </c>
      <c r="D1282" t="s">
        <v>102</v>
      </c>
      <c r="E1282" t="s">
        <v>8488</v>
      </c>
      <c r="F1282" t="s">
        <v>8488</v>
      </c>
      <c r="G1282" t="s">
        <v>8489</v>
      </c>
      <c r="I1282" t="s">
        <v>4168</v>
      </c>
      <c r="K1282" t="s">
        <v>415</v>
      </c>
      <c r="L1282" t="s">
        <v>8490</v>
      </c>
      <c r="M1282">
        <v>496995787323</v>
      </c>
      <c r="N1282">
        <v>4969957875323</v>
      </c>
      <c r="O1282">
        <v>0</v>
      </c>
      <c r="V1282" t="s">
        <v>110</v>
      </c>
      <c r="W1282" s="1">
        <v>43819</v>
      </c>
      <c r="Y1282" s="1">
        <v>43819</v>
      </c>
      <c r="Z1282" s="2">
        <v>43009</v>
      </c>
      <c r="AA1282" t="s">
        <v>8491</v>
      </c>
      <c r="AB1282" t="s">
        <v>111</v>
      </c>
      <c r="AC1282" t="s">
        <v>113</v>
      </c>
      <c r="AD1282" t="s">
        <v>113</v>
      </c>
      <c r="AG1282" t="s">
        <v>113</v>
      </c>
      <c r="AH1282" t="s">
        <v>111</v>
      </c>
      <c r="AI1282" t="s">
        <v>113</v>
      </c>
      <c r="AJ1282" t="s">
        <v>173</v>
      </c>
      <c r="AK1282" t="s">
        <v>8492</v>
      </c>
      <c r="AL1282" t="s">
        <v>461</v>
      </c>
      <c r="AN1282" t="s">
        <v>415</v>
      </c>
      <c r="AO1282" t="s">
        <v>113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B1282" t="s">
        <v>113</v>
      </c>
      <c r="BD1282" t="s">
        <v>113</v>
      </c>
      <c r="BF1282" t="s">
        <v>113</v>
      </c>
      <c r="BG1282" t="s">
        <v>113</v>
      </c>
      <c r="BH1282" t="s">
        <v>111</v>
      </c>
      <c r="BI1282" t="s">
        <v>113</v>
      </c>
      <c r="BJ1282" t="s">
        <v>113</v>
      </c>
      <c r="BK1282" t="s">
        <v>113</v>
      </c>
      <c r="BL1282" t="s">
        <v>113</v>
      </c>
      <c r="BM1282" t="s">
        <v>113</v>
      </c>
      <c r="BN1282" t="s">
        <v>113</v>
      </c>
      <c r="BO1282" t="s">
        <v>113</v>
      </c>
      <c r="BP1282" t="s">
        <v>113</v>
      </c>
      <c r="BQ1282" t="s">
        <v>113</v>
      </c>
      <c r="BR1282" t="s">
        <v>113</v>
      </c>
      <c r="BS1282" t="s">
        <v>113</v>
      </c>
      <c r="BT1282" t="s">
        <v>113</v>
      </c>
      <c r="BU1282" t="s">
        <v>113</v>
      </c>
      <c r="BV1282" t="s">
        <v>111</v>
      </c>
      <c r="BW1282" t="s">
        <v>111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  <c r="CW1282" t="s">
        <v>113</v>
      </c>
    </row>
    <row r="1283" spans="1:101" x14ac:dyDescent="0.25">
      <c r="A1283" t="s">
        <v>378</v>
      </c>
      <c r="B1283">
        <v>293041</v>
      </c>
      <c r="C1283" t="s">
        <v>8493</v>
      </c>
      <c r="D1283" t="s">
        <v>102</v>
      </c>
      <c r="E1283" t="s">
        <v>8494</v>
      </c>
      <c r="F1283" t="s">
        <v>8494</v>
      </c>
      <c r="G1283" t="s">
        <v>8495</v>
      </c>
      <c r="I1283" t="s">
        <v>3508</v>
      </c>
      <c r="J1283" t="s">
        <v>180</v>
      </c>
      <c r="K1283" t="s">
        <v>108</v>
      </c>
      <c r="L1283">
        <v>92101</v>
      </c>
      <c r="M1283" t="s">
        <v>8496</v>
      </c>
      <c r="O1283">
        <v>0</v>
      </c>
      <c r="V1283" t="s">
        <v>110</v>
      </c>
      <c r="W1283" s="1">
        <v>43144</v>
      </c>
      <c r="Y1283" s="1">
        <v>43608</v>
      </c>
      <c r="Z1283" s="2">
        <v>43009</v>
      </c>
      <c r="AB1283" t="s">
        <v>111</v>
      </c>
      <c r="AC1283" t="s">
        <v>113</v>
      </c>
      <c r="AD1283" t="s">
        <v>113</v>
      </c>
      <c r="AG1283" t="s">
        <v>113</v>
      </c>
      <c r="AH1283" t="s">
        <v>111</v>
      </c>
      <c r="AI1283" t="s">
        <v>113</v>
      </c>
      <c r="AJ1283" t="s">
        <v>114</v>
      </c>
      <c r="AL1283" t="s">
        <v>115</v>
      </c>
      <c r="AM1283" t="s">
        <v>116</v>
      </c>
      <c r="AN1283" t="s">
        <v>108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B1283" t="s">
        <v>113</v>
      </c>
      <c r="BD1283" t="s">
        <v>113</v>
      </c>
      <c r="BF1283" t="s">
        <v>113</v>
      </c>
      <c r="BG1283" t="s">
        <v>113</v>
      </c>
      <c r="BH1283" t="s">
        <v>111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113</v>
      </c>
      <c r="BV1283" t="s">
        <v>111</v>
      </c>
      <c r="BW1283" t="s">
        <v>111</v>
      </c>
      <c r="BX1283" t="s">
        <v>113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  <c r="CW1283" t="s">
        <v>113</v>
      </c>
    </row>
    <row r="1284" spans="1:101" x14ac:dyDescent="0.25">
      <c r="A1284" t="s">
        <v>100</v>
      </c>
      <c r="B1284">
        <v>290189</v>
      </c>
      <c r="C1284" t="s">
        <v>8497</v>
      </c>
      <c r="D1284" t="s">
        <v>102</v>
      </c>
      <c r="E1284" t="s">
        <v>8498</v>
      </c>
      <c r="F1284" t="s">
        <v>8498</v>
      </c>
      <c r="G1284" t="s">
        <v>8499</v>
      </c>
      <c r="H1284" t="s">
        <v>1337</v>
      </c>
      <c r="I1284" t="s">
        <v>106</v>
      </c>
      <c r="J1284" t="s">
        <v>107</v>
      </c>
      <c r="K1284" t="s">
        <v>108</v>
      </c>
      <c r="L1284">
        <v>10022</v>
      </c>
      <c r="M1284" t="s">
        <v>8500</v>
      </c>
      <c r="O1284">
        <v>0</v>
      </c>
      <c r="V1284" t="s">
        <v>110</v>
      </c>
      <c r="W1284" s="1">
        <v>43048</v>
      </c>
      <c r="Y1284" s="1">
        <v>43914</v>
      </c>
      <c r="Z1284" s="2">
        <v>43009</v>
      </c>
      <c r="AA1284" t="s">
        <v>8501</v>
      </c>
      <c r="AB1284" t="s">
        <v>113</v>
      </c>
      <c r="AC1284" t="s">
        <v>113</v>
      </c>
      <c r="AD1284" t="s">
        <v>113</v>
      </c>
      <c r="AF1284" t="s">
        <v>8502</v>
      </c>
      <c r="AG1284" t="s">
        <v>113</v>
      </c>
      <c r="AH1284" t="s">
        <v>111</v>
      </c>
      <c r="AI1284" t="s">
        <v>113</v>
      </c>
      <c r="AJ1284" t="s">
        <v>114</v>
      </c>
      <c r="AL1284" t="s">
        <v>115</v>
      </c>
      <c r="AM1284" t="s">
        <v>116</v>
      </c>
      <c r="AN1284" t="s">
        <v>108</v>
      </c>
      <c r="AO1284" t="s">
        <v>113</v>
      </c>
      <c r="AP1284" t="s">
        <v>113</v>
      </c>
      <c r="AQ1284" t="s">
        <v>111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B1284" t="s">
        <v>113</v>
      </c>
      <c r="BD1284" t="s">
        <v>113</v>
      </c>
      <c r="BF1284" t="s">
        <v>113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113</v>
      </c>
      <c r="BV1284" t="s">
        <v>111</v>
      </c>
      <c r="BW1284" t="s">
        <v>111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  <c r="CW1284" t="s">
        <v>113</v>
      </c>
    </row>
    <row r="1285" spans="1:101" x14ac:dyDescent="0.25">
      <c r="A1285" t="s">
        <v>175</v>
      </c>
      <c r="B1285">
        <v>171092</v>
      </c>
      <c r="C1285" t="s">
        <v>8503</v>
      </c>
      <c r="D1285" t="s">
        <v>102</v>
      </c>
      <c r="E1285" t="s">
        <v>8504</v>
      </c>
      <c r="F1285" t="s">
        <v>8505</v>
      </c>
      <c r="G1285" t="s">
        <v>8506</v>
      </c>
      <c r="I1285" t="s">
        <v>2849</v>
      </c>
      <c r="J1285" t="s">
        <v>180</v>
      </c>
      <c r="K1285" t="s">
        <v>108</v>
      </c>
      <c r="L1285">
        <v>94028</v>
      </c>
      <c r="M1285" t="s">
        <v>8507</v>
      </c>
      <c r="N1285" t="s">
        <v>8508</v>
      </c>
      <c r="O1285">
        <v>0</v>
      </c>
      <c r="V1285" t="s">
        <v>110</v>
      </c>
      <c r="W1285" s="1">
        <v>41729</v>
      </c>
      <c r="Y1285" s="1">
        <v>43553</v>
      </c>
      <c r="Z1285" s="2">
        <v>43009</v>
      </c>
      <c r="AA1285" t="s">
        <v>8509</v>
      </c>
      <c r="AB1285" t="s">
        <v>113</v>
      </c>
      <c r="AC1285" t="s">
        <v>113</v>
      </c>
      <c r="AD1285" t="s">
        <v>113</v>
      </c>
      <c r="AG1285" t="s">
        <v>111</v>
      </c>
      <c r="AH1285" t="s">
        <v>113</v>
      </c>
      <c r="AI1285" t="s">
        <v>113</v>
      </c>
      <c r="AJ1285" t="s">
        <v>131</v>
      </c>
      <c r="AL1285" t="s">
        <v>115</v>
      </c>
      <c r="AN1285" t="s">
        <v>122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B1285" t="s">
        <v>113</v>
      </c>
      <c r="BD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113</v>
      </c>
      <c r="BV1285" t="s">
        <v>111</v>
      </c>
      <c r="BW1285" t="s">
        <v>111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  <c r="CW1285" t="s">
        <v>113</v>
      </c>
    </row>
    <row r="1286" spans="1:101" x14ac:dyDescent="0.25">
      <c r="A1286" t="s">
        <v>117</v>
      </c>
      <c r="B1286">
        <v>298560</v>
      </c>
      <c r="C1286" t="s">
        <v>8510</v>
      </c>
      <c r="D1286" t="s">
        <v>102</v>
      </c>
      <c r="E1286" t="s">
        <v>8511</v>
      </c>
      <c r="F1286" t="s">
        <v>8511</v>
      </c>
      <c r="G1286" t="s">
        <v>8512</v>
      </c>
      <c r="H1286" t="s">
        <v>8513</v>
      </c>
      <c r="I1286" t="s">
        <v>128</v>
      </c>
      <c r="K1286" t="s">
        <v>219</v>
      </c>
      <c r="M1286" t="s">
        <v>8514</v>
      </c>
      <c r="O1286">
        <v>1</v>
      </c>
      <c r="V1286" t="s">
        <v>110</v>
      </c>
      <c r="W1286" s="1">
        <v>43363</v>
      </c>
      <c r="Y1286" s="1">
        <v>43887</v>
      </c>
      <c r="Z1286" s="2">
        <v>43009</v>
      </c>
      <c r="AB1286" t="s">
        <v>111</v>
      </c>
      <c r="AC1286" t="s">
        <v>113</v>
      </c>
      <c r="AD1286" t="s">
        <v>113</v>
      </c>
      <c r="AF1286" t="s">
        <v>8515</v>
      </c>
      <c r="AG1286" t="s">
        <v>113</v>
      </c>
      <c r="AH1286" t="s">
        <v>111</v>
      </c>
      <c r="AI1286" t="s">
        <v>113</v>
      </c>
      <c r="AJ1286" t="s">
        <v>173</v>
      </c>
      <c r="AK1286" t="s">
        <v>742</v>
      </c>
      <c r="AL1286" t="s">
        <v>115</v>
      </c>
      <c r="AN1286" t="s">
        <v>219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B1286" t="s">
        <v>113</v>
      </c>
      <c r="BD1286" t="s">
        <v>113</v>
      </c>
      <c r="BF1286" t="s">
        <v>113</v>
      </c>
      <c r="BG1286" t="s">
        <v>113</v>
      </c>
      <c r="BH1286" t="s">
        <v>111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113</v>
      </c>
      <c r="BV1286" t="s">
        <v>113</v>
      </c>
      <c r="BW1286" t="s">
        <v>111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  <c r="CW1286" t="s">
        <v>113</v>
      </c>
    </row>
    <row r="1287" spans="1:101" x14ac:dyDescent="0.25">
      <c r="A1287" t="s">
        <v>506</v>
      </c>
      <c r="B1287">
        <v>293823</v>
      </c>
      <c r="C1287" t="s">
        <v>8516</v>
      </c>
      <c r="D1287" t="s">
        <v>102</v>
      </c>
      <c r="E1287" t="s">
        <v>8517</v>
      </c>
      <c r="F1287" t="s">
        <v>8517</v>
      </c>
      <c r="G1287" t="s">
        <v>8518</v>
      </c>
      <c r="H1287" t="s">
        <v>754</v>
      </c>
      <c r="I1287" t="s">
        <v>2098</v>
      </c>
      <c r="J1287" t="s">
        <v>512</v>
      </c>
      <c r="K1287" t="s">
        <v>108</v>
      </c>
      <c r="L1287">
        <v>37402</v>
      </c>
      <c r="M1287" t="s">
        <v>8519</v>
      </c>
      <c r="O1287">
        <v>0</v>
      </c>
      <c r="V1287" t="s">
        <v>110</v>
      </c>
      <c r="W1287" s="1">
        <v>43531</v>
      </c>
      <c r="Y1287" s="1">
        <v>43531</v>
      </c>
      <c r="Z1287" s="2">
        <v>43009</v>
      </c>
      <c r="AA1287" t="s">
        <v>8520</v>
      </c>
      <c r="AB1287" t="s">
        <v>113</v>
      </c>
      <c r="AC1287" t="s">
        <v>113</v>
      </c>
      <c r="AD1287" t="s">
        <v>113</v>
      </c>
      <c r="AG1287" t="s">
        <v>113</v>
      </c>
      <c r="AH1287" t="s">
        <v>111</v>
      </c>
      <c r="AI1287" t="s">
        <v>113</v>
      </c>
      <c r="AJ1287" t="s">
        <v>114</v>
      </c>
      <c r="AL1287" t="s">
        <v>115</v>
      </c>
      <c r="AM1287" t="s">
        <v>116</v>
      </c>
      <c r="AN1287" t="s">
        <v>108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B1287" t="s">
        <v>113</v>
      </c>
      <c r="BD1287" t="s">
        <v>113</v>
      </c>
      <c r="BF1287" t="s">
        <v>113</v>
      </c>
      <c r="BG1287" t="s">
        <v>111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113</v>
      </c>
      <c r="BV1287" t="s">
        <v>113</v>
      </c>
      <c r="BW1287" t="s">
        <v>111</v>
      </c>
      <c r="BX1287" t="s">
        <v>113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  <c r="CW1287" t="s">
        <v>113</v>
      </c>
    </row>
    <row r="1288" spans="1:101" x14ac:dyDescent="0.25">
      <c r="A1288" t="s">
        <v>117</v>
      </c>
      <c r="B1288">
        <v>159875</v>
      </c>
      <c r="C1288" t="s">
        <v>8521</v>
      </c>
      <c r="D1288" t="s">
        <v>102</v>
      </c>
      <c r="E1288" t="s">
        <v>8522</v>
      </c>
      <c r="F1288" t="s">
        <v>8522</v>
      </c>
      <c r="G1288" t="s">
        <v>8523</v>
      </c>
      <c r="H1288" t="s">
        <v>8524</v>
      </c>
      <c r="I1288" t="s">
        <v>8525</v>
      </c>
      <c r="K1288" t="s">
        <v>1149</v>
      </c>
      <c r="L1288" t="s">
        <v>8526</v>
      </c>
      <c r="M1288" t="s">
        <v>8527</v>
      </c>
      <c r="O1288">
        <v>1</v>
      </c>
      <c r="V1288" t="s">
        <v>110</v>
      </c>
      <c r="W1288" s="1">
        <v>40994</v>
      </c>
      <c r="Y1288" s="1">
        <v>43922</v>
      </c>
      <c r="Z1288" s="2">
        <v>43009</v>
      </c>
      <c r="AA1288" t="s">
        <v>5189</v>
      </c>
      <c r="AB1288" t="s">
        <v>111</v>
      </c>
      <c r="AC1288" t="s">
        <v>113</v>
      </c>
      <c r="AD1288" t="s">
        <v>113</v>
      </c>
      <c r="AF1288" t="s">
        <v>8528</v>
      </c>
      <c r="AG1288" t="s">
        <v>113</v>
      </c>
      <c r="AH1288" t="s">
        <v>111</v>
      </c>
      <c r="AI1288" t="s">
        <v>113</v>
      </c>
      <c r="AJ1288" t="s">
        <v>131</v>
      </c>
      <c r="AL1288" t="s">
        <v>115</v>
      </c>
      <c r="AN1288" t="s">
        <v>1149</v>
      </c>
      <c r="AO1288" t="s">
        <v>113</v>
      </c>
      <c r="AP1288" t="s">
        <v>113</v>
      </c>
      <c r="AQ1288" t="s">
        <v>111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B1288" t="s">
        <v>113</v>
      </c>
      <c r="BD1288" t="s">
        <v>113</v>
      </c>
      <c r="BF1288" t="s">
        <v>113</v>
      </c>
      <c r="BG1288" t="s">
        <v>111</v>
      </c>
      <c r="BH1288" t="s">
        <v>111</v>
      </c>
      <c r="BI1288" t="s">
        <v>113</v>
      </c>
      <c r="BJ1288" t="s">
        <v>113</v>
      </c>
      <c r="BK1288" t="s">
        <v>113</v>
      </c>
      <c r="BL1288" t="s">
        <v>111</v>
      </c>
      <c r="BM1288" t="s">
        <v>113</v>
      </c>
      <c r="BN1288" t="s">
        <v>111</v>
      </c>
      <c r="BO1288" t="s">
        <v>113</v>
      </c>
      <c r="BP1288" t="s">
        <v>113</v>
      </c>
      <c r="BQ1288" t="s">
        <v>113</v>
      </c>
      <c r="BR1288" t="s">
        <v>111</v>
      </c>
      <c r="BS1288" t="s">
        <v>113</v>
      </c>
      <c r="BT1288" t="s">
        <v>113</v>
      </c>
      <c r="BU1288" t="s">
        <v>113</v>
      </c>
      <c r="BV1288" t="s">
        <v>111</v>
      </c>
      <c r="BW1288" t="s">
        <v>111</v>
      </c>
      <c r="BX1288" t="s">
        <v>113</v>
      </c>
      <c r="BY1288" t="s">
        <v>113</v>
      </c>
      <c r="BZ1288" t="s">
        <v>113</v>
      </c>
      <c r="CA1288" t="s">
        <v>111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111</v>
      </c>
      <c r="CK1288" t="s">
        <v>113</v>
      </c>
      <c r="CL1288" t="s">
        <v>111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111</v>
      </c>
      <c r="CT1288" t="s">
        <v>113</v>
      </c>
      <c r="CU1288" t="s">
        <v>113</v>
      </c>
      <c r="CV1288" t="s">
        <v>113</v>
      </c>
      <c r="CW1288" t="s">
        <v>113</v>
      </c>
    </row>
    <row r="1289" spans="1:101" x14ac:dyDescent="0.25">
      <c r="A1289" t="s">
        <v>117</v>
      </c>
      <c r="B1289">
        <v>292140</v>
      </c>
      <c r="C1289" t="s">
        <v>8529</v>
      </c>
      <c r="D1289" t="s">
        <v>102</v>
      </c>
      <c r="E1289" t="s">
        <v>8530</v>
      </c>
      <c r="F1289" t="s">
        <v>8530</v>
      </c>
      <c r="G1289" t="s">
        <v>8531</v>
      </c>
      <c r="H1289" t="s">
        <v>8532</v>
      </c>
      <c r="I1289" t="s">
        <v>1460</v>
      </c>
      <c r="K1289" t="s">
        <v>251</v>
      </c>
      <c r="L1289" t="s">
        <v>8533</v>
      </c>
      <c r="M1289" t="s">
        <v>8534</v>
      </c>
      <c r="O1289">
        <v>0</v>
      </c>
      <c r="V1289" t="s">
        <v>110</v>
      </c>
      <c r="W1289" s="1">
        <v>43157</v>
      </c>
      <c r="Y1289" s="1">
        <v>43644</v>
      </c>
      <c r="Z1289" s="2">
        <v>43009</v>
      </c>
      <c r="AA1289" t="s">
        <v>8535</v>
      </c>
      <c r="AB1289" t="s">
        <v>111</v>
      </c>
      <c r="AC1289" t="s">
        <v>113</v>
      </c>
      <c r="AD1289" t="s">
        <v>113</v>
      </c>
      <c r="AF1289" t="s">
        <v>8536</v>
      </c>
      <c r="AG1289" t="s">
        <v>113</v>
      </c>
      <c r="AH1289" t="s">
        <v>111</v>
      </c>
      <c r="AI1289" t="s">
        <v>113</v>
      </c>
      <c r="AJ1289" t="s">
        <v>300</v>
      </c>
      <c r="AL1289" t="s">
        <v>199</v>
      </c>
      <c r="AN1289" t="s">
        <v>251</v>
      </c>
      <c r="AO1289" t="s">
        <v>113</v>
      </c>
      <c r="AP1289" t="s">
        <v>113</v>
      </c>
      <c r="AQ1289" t="s">
        <v>111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B1289" t="s">
        <v>113</v>
      </c>
      <c r="BD1289" t="s">
        <v>113</v>
      </c>
      <c r="BF1289" t="s">
        <v>113</v>
      </c>
      <c r="BG1289" t="s">
        <v>113</v>
      </c>
      <c r="BH1289" t="s">
        <v>113</v>
      </c>
      <c r="BI1289" t="s">
        <v>113</v>
      </c>
      <c r="BJ1289" t="s">
        <v>113</v>
      </c>
      <c r="BK1289" t="s">
        <v>113</v>
      </c>
      <c r="BL1289" t="s">
        <v>111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113</v>
      </c>
      <c r="BV1289" t="s">
        <v>113</v>
      </c>
      <c r="BW1289" t="s">
        <v>111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  <c r="CW1289" t="s">
        <v>113</v>
      </c>
    </row>
    <row r="1290" spans="1:101" x14ac:dyDescent="0.25">
      <c r="A1290" t="s">
        <v>378</v>
      </c>
      <c r="B1290">
        <v>167509</v>
      </c>
      <c r="C1290" t="s">
        <v>8537</v>
      </c>
      <c r="D1290" t="s">
        <v>102</v>
      </c>
      <c r="E1290" t="s">
        <v>8538</v>
      </c>
      <c r="F1290" t="s">
        <v>8538</v>
      </c>
      <c r="G1290" t="s">
        <v>8539</v>
      </c>
      <c r="I1290" t="s">
        <v>8540</v>
      </c>
      <c r="J1290" t="s">
        <v>180</v>
      </c>
      <c r="K1290" t="s">
        <v>108</v>
      </c>
      <c r="L1290">
        <v>90803</v>
      </c>
      <c r="M1290" t="s">
        <v>8541</v>
      </c>
      <c r="O1290">
        <v>0</v>
      </c>
      <c r="P1290" t="s">
        <v>8542</v>
      </c>
      <c r="R1290" t="s">
        <v>8540</v>
      </c>
      <c r="S1290" t="s">
        <v>180</v>
      </c>
      <c r="T1290" t="s">
        <v>108</v>
      </c>
      <c r="U1290">
        <v>90803</v>
      </c>
      <c r="V1290" t="s">
        <v>110</v>
      </c>
      <c r="W1290" s="1">
        <v>43188</v>
      </c>
      <c r="Y1290" s="1">
        <v>43903</v>
      </c>
      <c r="Z1290" s="2">
        <v>43009</v>
      </c>
      <c r="AA1290" t="s">
        <v>8543</v>
      </c>
      <c r="AB1290" t="s">
        <v>113</v>
      </c>
      <c r="AC1290" t="s">
        <v>113</v>
      </c>
      <c r="AD1290" t="s">
        <v>113</v>
      </c>
      <c r="AG1290" t="s">
        <v>113</v>
      </c>
      <c r="AH1290" t="s">
        <v>111</v>
      </c>
      <c r="AI1290" t="s">
        <v>113</v>
      </c>
      <c r="AJ1290" t="s">
        <v>114</v>
      </c>
      <c r="AL1290" t="s">
        <v>115</v>
      </c>
      <c r="AM1290" t="s">
        <v>116</v>
      </c>
      <c r="AN1290" t="s">
        <v>108</v>
      </c>
      <c r="AO1290" t="s">
        <v>113</v>
      </c>
      <c r="AP1290" t="s">
        <v>113</v>
      </c>
      <c r="AQ1290" t="s">
        <v>113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B1290" t="s">
        <v>113</v>
      </c>
      <c r="BD1290" t="s">
        <v>113</v>
      </c>
      <c r="BF1290" t="s">
        <v>113</v>
      </c>
      <c r="BG1290" t="s">
        <v>113</v>
      </c>
      <c r="BH1290" t="s">
        <v>113</v>
      </c>
      <c r="BI1290" t="s">
        <v>113</v>
      </c>
      <c r="BJ1290" t="s">
        <v>113</v>
      </c>
      <c r="BK1290" t="s">
        <v>113</v>
      </c>
      <c r="BL1290" t="s">
        <v>113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113</v>
      </c>
      <c r="BV1290" t="s">
        <v>111</v>
      </c>
      <c r="BW1290" t="s">
        <v>111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113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  <c r="CW1290" t="s">
        <v>113</v>
      </c>
    </row>
    <row r="1291" spans="1:101" x14ac:dyDescent="0.25">
      <c r="A1291" t="s">
        <v>175</v>
      </c>
      <c r="B1291">
        <v>163096</v>
      </c>
      <c r="C1291" t="s">
        <v>8544</v>
      </c>
      <c r="D1291" t="s">
        <v>102</v>
      </c>
      <c r="E1291" t="s">
        <v>8545</v>
      </c>
      <c r="F1291" t="s">
        <v>8545</v>
      </c>
      <c r="G1291" t="s">
        <v>8546</v>
      </c>
      <c r="H1291" t="s">
        <v>647</v>
      </c>
      <c r="I1291" t="s">
        <v>234</v>
      </c>
      <c r="J1291" t="s">
        <v>180</v>
      </c>
      <c r="K1291" t="s">
        <v>108</v>
      </c>
      <c r="L1291">
        <v>94104</v>
      </c>
      <c r="M1291" t="s">
        <v>8547</v>
      </c>
      <c r="O1291">
        <v>0</v>
      </c>
      <c r="V1291" t="s">
        <v>110</v>
      </c>
      <c r="W1291" s="1">
        <v>40998</v>
      </c>
      <c r="Y1291" s="1">
        <v>43916</v>
      </c>
      <c r="Z1291" s="2">
        <v>43009</v>
      </c>
      <c r="AA1291" t="s">
        <v>8548</v>
      </c>
      <c r="AB1291" t="s">
        <v>113</v>
      </c>
      <c r="AC1291" t="s">
        <v>113</v>
      </c>
      <c r="AD1291" t="s">
        <v>113</v>
      </c>
      <c r="AG1291" t="s">
        <v>111</v>
      </c>
      <c r="AH1291" t="s">
        <v>111</v>
      </c>
      <c r="AI1291" t="s">
        <v>113</v>
      </c>
      <c r="AJ1291" t="s">
        <v>114</v>
      </c>
      <c r="AL1291" t="s">
        <v>115</v>
      </c>
      <c r="AM1291" t="s">
        <v>116</v>
      </c>
      <c r="AN1291" t="s">
        <v>108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B1291" t="s">
        <v>113</v>
      </c>
      <c r="BD1291" t="s">
        <v>113</v>
      </c>
      <c r="BF1291" t="s">
        <v>113</v>
      </c>
      <c r="BG1291" t="s">
        <v>113</v>
      </c>
      <c r="BH1291" t="s">
        <v>111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113</v>
      </c>
      <c r="BV1291" t="s">
        <v>111</v>
      </c>
      <c r="BW1291" t="s">
        <v>111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  <c r="CW1291" t="s">
        <v>113</v>
      </c>
    </row>
    <row r="1292" spans="1:101" x14ac:dyDescent="0.25">
      <c r="A1292" t="s">
        <v>117</v>
      </c>
      <c r="B1292">
        <v>162704</v>
      </c>
      <c r="C1292" t="s">
        <v>8549</v>
      </c>
      <c r="D1292" t="s">
        <v>102</v>
      </c>
      <c r="E1292" t="s">
        <v>8550</v>
      </c>
      <c r="F1292" t="s">
        <v>8550</v>
      </c>
      <c r="G1292" t="s">
        <v>8551</v>
      </c>
      <c r="I1292" t="s">
        <v>169</v>
      </c>
      <c r="K1292" t="s">
        <v>170</v>
      </c>
      <c r="L1292">
        <v>68623</v>
      </c>
      <c r="M1292" t="s">
        <v>8552</v>
      </c>
      <c r="N1292" t="s">
        <v>8553</v>
      </c>
      <c r="O1292">
        <v>0</v>
      </c>
      <c r="V1292" t="s">
        <v>110</v>
      </c>
      <c r="W1292" s="1">
        <v>40998</v>
      </c>
      <c r="Y1292" s="1">
        <v>43913</v>
      </c>
      <c r="Z1292" s="2">
        <v>43009</v>
      </c>
      <c r="AA1292" t="s">
        <v>8554</v>
      </c>
      <c r="AB1292" t="s">
        <v>111</v>
      </c>
      <c r="AC1292" t="s">
        <v>113</v>
      </c>
      <c r="AD1292" t="s">
        <v>113</v>
      </c>
      <c r="AG1292" t="s">
        <v>113</v>
      </c>
      <c r="AH1292" t="s">
        <v>111</v>
      </c>
      <c r="AI1292" t="s">
        <v>113</v>
      </c>
      <c r="AJ1292" t="s">
        <v>173</v>
      </c>
      <c r="AK1292" t="s">
        <v>505</v>
      </c>
      <c r="AL1292" t="s">
        <v>115</v>
      </c>
      <c r="AN1292" t="s">
        <v>170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B1292" t="s">
        <v>113</v>
      </c>
      <c r="BD1292" t="s">
        <v>113</v>
      </c>
      <c r="BF1292" t="s">
        <v>113</v>
      </c>
      <c r="BG1292" t="s">
        <v>113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113</v>
      </c>
      <c r="BV1292" t="s">
        <v>113</v>
      </c>
      <c r="BW1292" t="s">
        <v>111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  <c r="CW1292" t="s">
        <v>113</v>
      </c>
    </row>
    <row r="1293" spans="1:101" x14ac:dyDescent="0.25">
      <c r="A1293" t="s">
        <v>100</v>
      </c>
      <c r="B1293">
        <v>167126</v>
      </c>
      <c r="C1293" t="s">
        <v>8555</v>
      </c>
      <c r="D1293" t="s">
        <v>102</v>
      </c>
      <c r="E1293" t="s">
        <v>8556</v>
      </c>
      <c r="F1293" t="s">
        <v>8556</v>
      </c>
      <c r="M1293" t="s">
        <v>8557</v>
      </c>
      <c r="N1293">
        <v>7183366574</v>
      </c>
      <c r="O1293">
        <v>0</v>
      </c>
      <c r="P1293" t="s">
        <v>8558</v>
      </c>
      <c r="R1293" t="s">
        <v>8559</v>
      </c>
      <c r="S1293" t="s">
        <v>2371</v>
      </c>
      <c r="T1293" t="s">
        <v>108</v>
      </c>
      <c r="U1293">
        <v>8701</v>
      </c>
      <c r="V1293" t="s">
        <v>110</v>
      </c>
      <c r="W1293" s="1">
        <v>41353</v>
      </c>
      <c r="Y1293" s="1">
        <v>43941</v>
      </c>
      <c r="Z1293" s="2">
        <v>43891</v>
      </c>
      <c r="AA1293" t="s">
        <v>8560</v>
      </c>
      <c r="AB1293" t="s">
        <v>113</v>
      </c>
      <c r="AC1293" t="s">
        <v>113</v>
      </c>
      <c r="AD1293" t="s">
        <v>113</v>
      </c>
      <c r="AG1293" t="s">
        <v>113</v>
      </c>
      <c r="AH1293" t="s">
        <v>111</v>
      </c>
      <c r="AI1293" t="s">
        <v>113</v>
      </c>
      <c r="AJ1293" t="s">
        <v>114</v>
      </c>
      <c r="AL1293" t="s">
        <v>115</v>
      </c>
      <c r="AM1293" t="s">
        <v>116</v>
      </c>
      <c r="AN1293" t="s">
        <v>108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B1293" t="s">
        <v>113</v>
      </c>
      <c r="BD1293" t="s">
        <v>113</v>
      </c>
      <c r="BF1293" t="s">
        <v>113</v>
      </c>
      <c r="BG1293" t="s">
        <v>113</v>
      </c>
      <c r="BH1293" t="s">
        <v>113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113</v>
      </c>
      <c r="BV1293" t="s">
        <v>113</v>
      </c>
      <c r="BW1293" t="s">
        <v>111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111</v>
      </c>
      <c r="CF1293" t="s">
        <v>113</v>
      </c>
      <c r="CG1293" t="s">
        <v>111</v>
      </c>
      <c r="CH1293" t="s">
        <v>111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111</v>
      </c>
      <c r="CP1293" t="s">
        <v>113</v>
      </c>
      <c r="CQ1293" t="s">
        <v>111</v>
      </c>
      <c r="CR1293" t="s">
        <v>113</v>
      </c>
      <c r="CS1293" t="s">
        <v>113</v>
      </c>
      <c r="CT1293" t="s">
        <v>111</v>
      </c>
      <c r="CU1293" t="s">
        <v>111</v>
      </c>
      <c r="CV1293" t="s">
        <v>111</v>
      </c>
      <c r="CW1293" t="s">
        <v>113</v>
      </c>
    </row>
    <row r="1294" spans="1:101" x14ac:dyDescent="0.25">
      <c r="A1294" t="s">
        <v>378</v>
      </c>
      <c r="B1294">
        <v>160922</v>
      </c>
      <c r="C1294" t="s">
        <v>8561</v>
      </c>
      <c r="D1294" t="s">
        <v>102</v>
      </c>
      <c r="E1294" t="s">
        <v>8562</v>
      </c>
      <c r="F1294" t="s">
        <v>8562</v>
      </c>
      <c r="G1294" t="s">
        <v>8563</v>
      </c>
      <c r="H1294" t="s">
        <v>8564</v>
      </c>
      <c r="I1294" t="s">
        <v>384</v>
      </c>
      <c r="J1294" t="s">
        <v>180</v>
      </c>
      <c r="K1294" t="s">
        <v>108</v>
      </c>
      <c r="L1294">
        <v>90025</v>
      </c>
      <c r="M1294" t="s">
        <v>8565</v>
      </c>
      <c r="N1294" t="s">
        <v>8566</v>
      </c>
      <c r="O1294">
        <v>0</v>
      </c>
      <c r="P1294" t="s">
        <v>8563</v>
      </c>
      <c r="Q1294" t="s">
        <v>8564</v>
      </c>
      <c r="R1294" t="s">
        <v>384</v>
      </c>
      <c r="S1294" t="s">
        <v>180</v>
      </c>
      <c r="T1294" t="s">
        <v>108</v>
      </c>
      <c r="U1294">
        <v>90025</v>
      </c>
      <c r="V1294" t="s">
        <v>110</v>
      </c>
      <c r="W1294" s="1">
        <v>40953</v>
      </c>
      <c r="Y1294" s="1">
        <v>43913</v>
      </c>
      <c r="Z1294" s="2">
        <v>43009</v>
      </c>
      <c r="AA1294" t="s">
        <v>8567</v>
      </c>
      <c r="AB1294" t="s">
        <v>113</v>
      </c>
      <c r="AC1294" t="s">
        <v>113</v>
      </c>
      <c r="AD1294" t="s">
        <v>113</v>
      </c>
      <c r="AG1294" t="s">
        <v>113</v>
      </c>
      <c r="AH1294" t="s">
        <v>111</v>
      </c>
      <c r="AI1294" t="s">
        <v>113</v>
      </c>
      <c r="AJ1294" t="s">
        <v>114</v>
      </c>
      <c r="AL1294" t="s">
        <v>115</v>
      </c>
      <c r="AM1294" t="s">
        <v>116</v>
      </c>
      <c r="AN1294" t="s">
        <v>108</v>
      </c>
      <c r="AO1294" t="s">
        <v>113</v>
      </c>
      <c r="AP1294" t="s">
        <v>113</v>
      </c>
      <c r="AQ1294" t="s">
        <v>113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113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B1294" t="s">
        <v>113</v>
      </c>
      <c r="BD1294" t="s">
        <v>113</v>
      </c>
      <c r="BF1294" t="s">
        <v>113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t="s">
        <v>113</v>
      </c>
      <c r="BN1294" t="s">
        <v>113</v>
      </c>
      <c r="BO1294" t="s">
        <v>113</v>
      </c>
      <c r="BP1294" t="s">
        <v>113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111</v>
      </c>
      <c r="BV1294" t="s">
        <v>111</v>
      </c>
      <c r="BW1294" t="s">
        <v>111</v>
      </c>
      <c r="BX1294" t="s">
        <v>111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113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  <c r="CW1294" t="s">
        <v>113</v>
      </c>
    </row>
    <row r="1295" spans="1:101" x14ac:dyDescent="0.25">
      <c r="A1295" t="s">
        <v>117</v>
      </c>
      <c r="B1295">
        <v>158177</v>
      </c>
      <c r="C1295" t="s">
        <v>8568</v>
      </c>
      <c r="D1295" t="s">
        <v>102</v>
      </c>
      <c r="E1295" t="s">
        <v>8569</v>
      </c>
      <c r="F1295" t="s">
        <v>8569</v>
      </c>
      <c r="G1295" t="s">
        <v>8570</v>
      </c>
      <c r="H1295" t="s">
        <v>2426</v>
      </c>
      <c r="I1295" t="s">
        <v>250</v>
      </c>
      <c r="K1295" t="s">
        <v>251</v>
      </c>
      <c r="L1295" t="s">
        <v>8571</v>
      </c>
      <c r="M1295" t="s">
        <v>8572</v>
      </c>
      <c r="O1295">
        <v>0</v>
      </c>
      <c r="V1295" t="s">
        <v>110</v>
      </c>
      <c r="W1295" s="1">
        <v>40998</v>
      </c>
      <c r="Y1295" s="1">
        <v>43917</v>
      </c>
      <c r="Z1295" s="2">
        <v>43009</v>
      </c>
      <c r="AA1295" t="s">
        <v>8573</v>
      </c>
      <c r="AB1295" t="s">
        <v>111</v>
      </c>
      <c r="AC1295" t="s">
        <v>113</v>
      </c>
      <c r="AD1295" t="s">
        <v>113</v>
      </c>
      <c r="AG1295" t="s">
        <v>113</v>
      </c>
      <c r="AH1295" t="s">
        <v>111</v>
      </c>
      <c r="AI1295" t="s">
        <v>113</v>
      </c>
      <c r="AJ1295" t="s">
        <v>173</v>
      </c>
      <c r="AK1295" t="s">
        <v>505</v>
      </c>
      <c r="AL1295" t="s">
        <v>115</v>
      </c>
      <c r="AN1295" t="s">
        <v>251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B1295" t="s">
        <v>113</v>
      </c>
      <c r="BD1295" t="s">
        <v>113</v>
      </c>
      <c r="BF1295" t="s">
        <v>113</v>
      </c>
      <c r="BG1295" t="s">
        <v>113</v>
      </c>
      <c r="BH1295" t="s">
        <v>111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113</v>
      </c>
      <c r="BV1295" t="s">
        <v>111</v>
      </c>
      <c r="BW1295" t="s">
        <v>111</v>
      </c>
      <c r="BX1295" t="s">
        <v>111</v>
      </c>
      <c r="BY1295" t="s">
        <v>111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  <c r="CW1295" t="s">
        <v>111</v>
      </c>
    </row>
    <row r="1296" spans="1:101" x14ac:dyDescent="0.25">
      <c r="A1296" t="s">
        <v>117</v>
      </c>
      <c r="B1296">
        <v>289826</v>
      </c>
      <c r="C1296" t="s">
        <v>8574</v>
      </c>
      <c r="D1296" t="s">
        <v>102</v>
      </c>
      <c r="E1296" t="s">
        <v>8575</v>
      </c>
      <c r="F1296" t="s">
        <v>8575</v>
      </c>
      <c r="G1296" t="s">
        <v>8576</v>
      </c>
      <c r="I1296" t="s">
        <v>128</v>
      </c>
      <c r="K1296" t="s">
        <v>219</v>
      </c>
      <c r="M1296" t="s">
        <v>8577</v>
      </c>
      <c r="N1296" t="s">
        <v>8578</v>
      </c>
      <c r="O1296">
        <v>0</v>
      </c>
      <c r="V1296" t="s">
        <v>110</v>
      </c>
      <c r="W1296" s="1">
        <v>43070</v>
      </c>
      <c r="Y1296" s="1">
        <v>43901</v>
      </c>
      <c r="Z1296" s="2">
        <v>43009</v>
      </c>
      <c r="AB1296" t="s">
        <v>111</v>
      </c>
      <c r="AC1296" t="s">
        <v>113</v>
      </c>
      <c r="AD1296" t="s">
        <v>113</v>
      </c>
      <c r="AF1296" t="s">
        <v>8579</v>
      </c>
      <c r="AG1296" t="s">
        <v>113</v>
      </c>
      <c r="AH1296" t="s">
        <v>111</v>
      </c>
      <c r="AI1296" t="s">
        <v>113</v>
      </c>
      <c r="AJ1296" t="s">
        <v>173</v>
      </c>
      <c r="AK1296" t="s">
        <v>742</v>
      </c>
      <c r="AL1296" t="s">
        <v>115</v>
      </c>
      <c r="AN1296" t="s">
        <v>219</v>
      </c>
      <c r="AO1296" t="s">
        <v>113</v>
      </c>
      <c r="AP1296" t="s">
        <v>113</v>
      </c>
      <c r="AQ1296" t="s">
        <v>111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B1296" t="s">
        <v>113</v>
      </c>
      <c r="BD1296" t="s">
        <v>113</v>
      </c>
      <c r="BF1296" t="s">
        <v>113</v>
      </c>
      <c r="BG1296" t="s">
        <v>113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113</v>
      </c>
      <c r="BV1296" t="s">
        <v>113</v>
      </c>
      <c r="BW1296" t="s">
        <v>111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  <c r="CW1296" t="s">
        <v>113</v>
      </c>
    </row>
    <row r="1297" spans="1:101" x14ac:dyDescent="0.25">
      <c r="A1297" t="s">
        <v>175</v>
      </c>
      <c r="B1297">
        <v>286589</v>
      </c>
      <c r="C1297" t="s">
        <v>8580</v>
      </c>
      <c r="D1297" t="s">
        <v>102</v>
      </c>
      <c r="E1297" t="s">
        <v>8581</v>
      </c>
      <c r="F1297" t="s">
        <v>8581</v>
      </c>
      <c r="G1297" t="s">
        <v>8582</v>
      </c>
      <c r="H1297" t="s">
        <v>8583</v>
      </c>
      <c r="I1297" t="s">
        <v>747</v>
      </c>
      <c r="J1297" t="s">
        <v>748</v>
      </c>
      <c r="K1297" t="s">
        <v>108</v>
      </c>
      <c r="L1297" t="s">
        <v>8584</v>
      </c>
      <c r="M1297" t="s">
        <v>8585</v>
      </c>
      <c r="N1297" t="s">
        <v>8586</v>
      </c>
      <c r="O1297">
        <v>3</v>
      </c>
      <c r="V1297" t="s">
        <v>110</v>
      </c>
      <c r="W1297" s="1">
        <v>42937</v>
      </c>
      <c r="Y1297" s="1">
        <v>43922</v>
      </c>
      <c r="Z1297" s="2">
        <v>43009</v>
      </c>
      <c r="AA1297" t="s">
        <v>8587</v>
      </c>
      <c r="AB1297" t="s">
        <v>113</v>
      </c>
      <c r="AC1297" t="s">
        <v>113</v>
      </c>
      <c r="AD1297" t="s">
        <v>113</v>
      </c>
      <c r="AG1297" t="s">
        <v>111</v>
      </c>
      <c r="AH1297" t="s">
        <v>113</v>
      </c>
      <c r="AI1297" t="s">
        <v>113</v>
      </c>
      <c r="AJ1297" t="s">
        <v>114</v>
      </c>
      <c r="AL1297" t="s">
        <v>115</v>
      </c>
      <c r="AM1297" t="s">
        <v>116</v>
      </c>
      <c r="AN1297" t="s">
        <v>108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B1297" t="s">
        <v>113</v>
      </c>
      <c r="BD1297" t="s">
        <v>113</v>
      </c>
      <c r="BF1297" t="s">
        <v>113</v>
      </c>
      <c r="BG1297" t="s">
        <v>113</v>
      </c>
      <c r="BH1297" t="s">
        <v>113</v>
      </c>
      <c r="BI1297" t="s">
        <v>113</v>
      </c>
      <c r="BJ1297" t="s">
        <v>113</v>
      </c>
      <c r="BK1297" t="s">
        <v>113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113</v>
      </c>
      <c r="BQ1297" t="s">
        <v>113</v>
      </c>
      <c r="BR1297" t="s">
        <v>111</v>
      </c>
      <c r="BS1297" t="s">
        <v>113</v>
      </c>
      <c r="BT1297" t="s">
        <v>113</v>
      </c>
      <c r="BU1297" t="s">
        <v>113</v>
      </c>
      <c r="BV1297" t="s">
        <v>113</v>
      </c>
      <c r="BW1297" t="s">
        <v>111</v>
      </c>
      <c r="BX1297" t="s">
        <v>111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113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  <c r="CW1297" t="s">
        <v>113</v>
      </c>
    </row>
    <row r="1298" spans="1:101" x14ac:dyDescent="0.25">
      <c r="A1298" t="s">
        <v>155</v>
      </c>
      <c r="B1298">
        <v>174766</v>
      </c>
      <c r="C1298" t="s">
        <v>8588</v>
      </c>
      <c r="D1298" t="s">
        <v>102</v>
      </c>
      <c r="E1298" t="s">
        <v>8589</v>
      </c>
      <c r="F1298" t="s">
        <v>8589</v>
      </c>
      <c r="G1298" t="s">
        <v>8590</v>
      </c>
      <c r="H1298" t="s">
        <v>336</v>
      </c>
      <c r="I1298" t="s">
        <v>160</v>
      </c>
      <c r="J1298" t="s">
        <v>161</v>
      </c>
      <c r="K1298" t="s">
        <v>108</v>
      </c>
      <c r="L1298">
        <v>2139</v>
      </c>
      <c r="M1298" t="s">
        <v>8591</v>
      </c>
      <c r="N1298" t="s">
        <v>8592</v>
      </c>
      <c r="O1298">
        <v>0</v>
      </c>
      <c r="V1298" t="s">
        <v>110</v>
      </c>
      <c r="W1298" s="1">
        <v>42054</v>
      </c>
      <c r="Y1298" s="1">
        <v>43921</v>
      </c>
      <c r="Z1298" s="2">
        <v>43009</v>
      </c>
      <c r="AA1298" t="s">
        <v>8593</v>
      </c>
      <c r="AB1298" t="s">
        <v>113</v>
      </c>
      <c r="AC1298" t="s">
        <v>113</v>
      </c>
      <c r="AD1298" t="s">
        <v>113</v>
      </c>
      <c r="AG1298" t="s">
        <v>111</v>
      </c>
      <c r="AH1298" t="s">
        <v>113</v>
      </c>
      <c r="AI1298" t="s">
        <v>113</v>
      </c>
      <c r="AJ1298" t="s">
        <v>114</v>
      </c>
      <c r="AL1298" t="s">
        <v>115</v>
      </c>
      <c r="AM1298" t="s">
        <v>116</v>
      </c>
      <c r="AN1298" t="s">
        <v>108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B1298" t="s">
        <v>113</v>
      </c>
      <c r="BD1298" t="s">
        <v>113</v>
      </c>
      <c r="BF1298" t="s">
        <v>113</v>
      </c>
      <c r="BG1298" t="s">
        <v>113</v>
      </c>
      <c r="BH1298" t="s">
        <v>113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113</v>
      </c>
      <c r="BV1298" t="s">
        <v>111</v>
      </c>
      <c r="BW1298" t="s">
        <v>111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  <c r="CW1298" t="s">
        <v>113</v>
      </c>
    </row>
    <row r="1299" spans="1:101" x14ac:dyDescent="0.25">
      <c r="A1299" t="s">
        <v>100</v>
      </c>
      <c r="B1299">
        <v>170490</v>
      </c>
      <c r="C1299" t="s">
        <v>8594</v>
      </c>
      <c r="D1299" t="s">
        <v>102</v>
      </c>
      <c r="E1299" t="s">
        <v>8595</v>
      </c>
      <c r="F1299" t="s">
        <v>8595</v>
      </c>
      <c r="G1299" t="s">
        <v>8596</v>
      </c>
      <c r="I1299" t="s">
        <v>106</v>
      </c>
      <c r="J1299" t="s">
        <v>107</v>
      </c>
      <c r="K1299" t="s">
        <v>108</v>
      </c>
      <c r="L1299">
        <v>10022</v>
      </c>
      <c r="M1299" t="s">
        <v>8597</v>
      </c>
      <c r="N1299" t="s">
        <v>8598</v>
      </c>
      <c r="O1299">
        <v>0</v>
      </c>
      <c r="V1299" t="s">
        <v>110</v>
      </c>
      <c r="W1299" s="1">
        <v>41704</v>
      </c>
      <c r="Y1299" s="1">
        <v>43913</v>
      </c>
      <c r="Z1299" s="2">
        <v>43009</v>
      </c>
      <c r="AB1299" t="s">
        <v>113</v>
      </c>
      <c r="AC1299" t="s">
        <v>113</v>
      </c>
      <c r="AD1299" t="s">
        <v>113</v>
      </c>
      <c r="AG1299" t="s">
        <v>113</v>
      </c>
      <c r="AH1299" t="s">
        <v>111</v>
      </c>
      <c r="AI1299" t="s">
        <v>113</v>
      </c>
      <c r="AJ1299" t="s">
        <v>293</v>
      </c>
      <c r="AL1299" t="s">
        <v>115</v>
      </c>
      <c r="AM1299" t="s">
        <v>116</v>
      </c>
      <c r="AN1299" t="s">
        <v>108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113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B1299" t="s">
        <v>113</v>
      </c>
      <c r="BD1299" t="s">
        <v>113</v>
      </c>
      <c r="BF1299" t="s">
        <v>113</v>
      </c>
      <c r="BG1299" t="s">
        <v>113</v>
      </c>
      <c r="BH1299" t="s">
        <v>111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113</v>
      </c>
      <c r="BV1299" t="s">
        <v>111</v>
      </c>
      <c r="BW1299" t="s">
        <v>111</v>
      </c>
      <c r="BX1299" t="s">
        <v>113</v>
      </c>
      <c r="BY1299" t="s">
        <v>111</v>
      </c>
      <c r="BZ1299" t="s">
        <v>111</v>
      </c>
      <c r="CA1299" t="s">
        <v>111</v>
      </c>
      <c r="CB1299" t="s">
        <v>113</v>
      </c>
      <c r="CC1299" t="s">
        <v>113</v>
      </c>
      <c r="CD1299" t="s">
        <v>111</v>
      </c>
      <c r="CE1299" t="s">
        <v>111</v>
      </c>
      <c r="CF1299" t="s">
        <v>113</v>
      </c>
      <c r="CG1299" t="s">
        <v>111</v>
      </c>
      <c r="CH1299" t="s">
        <v>111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111</v>
      </c>
      <c r="CO1299" t="s">
        <v>111</v>
      </c>
      <c r="CP1299" t="s">
        <v>113</v>
      </c>
      <c r="CQ1299" t="s">
        <v>111</v>
      </c>
      <c r="CR1299" t="s">
        <v>111</v>
      </c>
      <c r="CS1299" t="s">
        <v>113</v>
      </c>
      <c r="CT1299" t="s">
        <v>111</v>
      </c>
      <c r="CU1299" t="s">
        <v>111</v>
      </c>
      <c r="CV1299" t="s">
        <v>113</v>
      </c>
      <c r="CW1299" t="s">
        <v>113</v>
      </c>
    </row>
    <row r="1300" spans="1:101" x14ac:dyDescent="0.25">
      <c r="A1300" t="s">
        <v>117</v>
      </c>
      <c r="B1300">
        <v>304198</v>
      </c>
      <c r="C1300" t="s">
        <v>8599</v>
      </c>
      <c r="D1300" t="s">
        <v>102</v>
      </c>
      <c r="E1300" t="s">
        <v>8600</v>
      </c>
      <c r="F1300" t="s">
        <v>8600</v>
      </c>
      <c r="G1300" t="s">
        <v>8601</v>
      </c>
      <c r="H1300" t="s">
        <v>8602</v>
      </c>
      <c r="I1300" t="s">
        <v>250</v>
      </c>
      <c r="K1300" t="s">
        <v>251</v>
      </c>
      <c r="L1300" t="s">
        <v>8603</v>
      </c>
      <c r="M1300" t="s">
        <v>8604</v>
      </c>
      <c r="N1300" t="s">
        <v>8605</v>
      </c>
      <c r="O1300">
        <v>12</v>
      </c>
      <c r="V1300" t="s">
        <v>110</v>
      </c>
      <c r="W1300" s="1">
        <v>43875</v>
      </c>
      <c r="Y1300" s="1">
        <v>43875</v>
      </c>
      <c r="Z1300" s="2">
        <v>43009</v>
      </c>
      <c r="AA1300" t="s">
        <v>8606</v>
      </c>
      <c r="AB1300" t="s">
        <v>111</v>
      </c>
      <c r="AC1300" t="s">
        <v>113</v>
      </c>
      <c r="AD1300" t="s">
        <v>113</v>
      </c>
      <c r="AF1300" t="s">
        <v>8607</v>
      </c>
      <c r="AG1300" t="s">
        <v>113</v>
      </c>
      <c r="AH1300" t="s">
        <v>111</v>
      </c>
      <c r="AI1300" t="s">
        <v>113</v>
      </c>
      <c r="AJ1300" t="s">
        <v>131</v>
      </c>
      <c r="AL1300" t="s">
        <v>199</v>
      </c>
      <c r="AN1300" t="s">
        <v>251</v>
      </c>
      <c r="AO1300" t="s">
        <v>111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B1300" t="s">
        <v>113</v>
      </c>
      <c r="BD1300" t="s">
        <v>113</v>
      </c>
      <c r="BF1300" t="s">
        <v>113</v>
      </c>
      <c r="BG1300" t="s">
        <v>111</v>
      </c>
      <c r="BH1300" t="s">
        <v>111</v>
      </c>
      <c r="BI1300" t="s">
        <v>111</v>
      </c>
      <c r="BJ1300" t="s">
        <v>113</v>
      </c>
      <c r="BK1300" t="s">
        <v>113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113</v>
      </c>
      <c r="BQ1300" t="s">
        <v>113</v>
      </c>
      <c r="BR1300" t="s">
        <v>111</v>
      </c>
      <c r="BS1300" t="s">
        <v>113</v>
      </c>
      <c r="BT1300" t="s">
        <v>111</v>
      </c>
      <c r="BU1300" t="s">
        <v>111</v>
      </c>
      <c r="BV1300" t="s">
        <v>111</v>
      </c>
      <c r="BW1300" t="s">
        <v>111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  <c r="CW1300" t="s">
        <v>113</v>
      </c>
    </row>
    <row r="1301" spans="1:101" x14ac:dyDescent="0.25">
      <c r="A1301" t="s">
        <v>368</v>
      </c>
      <c r="B1301">
        <v>306175</v>
      </c>
      <c r="C1301" t="s">
        <v>8608</v>
      </c>
      <c r="D1301" t="s">
        <v>102</v>
      </c>
      <c r="E1301" t="s">
        <v>8609</v>
      </c>
      <c r="F1301" t="s">
        <v>8609</v>
      </c>
      <c r="G1301" t="s">
        <v>8610</v>
      </c>
      <c r="I1301" t="s">
        <v>8611</v>
      </c>
      <c r="J1301" t="s">
        <v>373</v>
      </c>
      <c r="K1301" t="s">
        <v>108</v>
      </c>
      <c r="L1301" t="s">
        <v>8612</v>
      </c>
      <c r="M1301" t="s">
        <v>8613</v>
      </c>
      <c r="O1301">
        <v>0</v>
      </c>
      <c r="V1301" t="s">
        <v>110</v>
      </c>
      <c r="W1301" s="1">
        <v>43809</v>
      </c>
      <c r="Y1301" s="1">
        <v>43921</v>
      </c>
      <c r="Z1301" s="2">
        <v>43009</v>
      </c>
      <c r="AA1301" t="s">
        <v>8614</v>
      </c>
      <c r="AB1301" t="s">
        <v>113</v>
      </c>
      <c r="AC1301" t="s">
        <v>113</v>
      </c>
      <c r="AD1301" t="s">
        <v>113</v>
      </c>
      <c r="AG1301" t="s">
        <v>113</v>
      </c>
      <c r="AH1301" t="s">
        <v>113</v>
      </c>
      <c r="AI1301" t="s">
        <v>111</v>
      </c>
      <c r="AJ1301" t="s">
        <v>114</v>
      </c>
      <c r="AL1301" t="s">
        <v>115</v>
      </c>
      <c r="AM1301" t="s">
        <v>116</v>
      </c>
      <c r="AN1301" t="s">
        <v>108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B1301" t="s">
        <v>113</v>
      </c>
      <c r="BD1301" t="s">
        <v>111</v>
      </c>
      <c r="BE1301" t="s">
        <v>113</v>
      </c>
      <c r="BF1301" t="s">
        <v>113</v>
      </c>
      <c r="BG1301" t="s">
        <v>113</v>
      </c>
      <c r="BH1301" t="s">
        <v>113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113</v>
      </c>
      <c r="BP1301" t="s">
        <v>113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113</v>
      </c>
      <c r="BV1301" t="s">
        <v>111</v>
      </c>
      <c r="BW1301" t="s">
        <v>111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  <c r="CW1301" t="s">
        <v>113</v>
      </c>
    </row>
    <row r="1302" spans="1:101" x14ac:dyDescent="0.25">
      <c r="A1302" t="s">
        <v>141</v>
      </c>
      <c r="B1302">
        <v>297483</v>
      </c>
      <c r="C1302" t="s">
        <v>8615</v>
      </c>
      <c r="D1302" t="s">
        <v>102</v>
      </c>
      <c r="E1302" t="s">
        <v>8616</v>
      </c>
      <c r="F1302" t="s">
        <v>8616</v>
      </c>
      <c r="G1302" t="s">
        <v>8617</v>
      </c>
      <c r="H1302" t="s">
        <v>2418</v>
      </c>
      <c r="I1302" t="s">
        <v>4937</v>
      </c>
      <c r="J1302" t="s">
        <v>1158</v>
      </c>
      <c r="K1302" t="s">
        <v>108</v>
      </c>
      <c r="L1302">
        <v>80202</v>
      </c>
      <c r="M1302" t="s">
        <v>8618</v>
      </c>
      <c r="O1302">
        <v>0</v>
      </c>
      <c r="V1302" t="s">
        <v>110</v>
      </c>
      <c r="W1302" s="1">
        <v>43249</v>
      </c>
      <c r="Y1302" s="1">
        <v>43920</v>
      </c>
      <c r="Z1302" s="2">
        <v>43009</v>
      </c>
      <c r="AB1302" t="s">
        <v>113</v>
      </c>
      <c r="AC1302" t="s">
        <v>113</v>
      </c>
      <c r="AD1302" t="s">
        <v>113</v>
      </c>
      <c r="AG1302" t="s">
        <v>113</v>
      </c>
      <c r="AH1302" t="s">
        <v>111</v>
      </c>
      <c r="AI1302" t="s">
        <v>113</v>
      </c>
      <c r="AJ1302" t="s">
        <v>114</v>
      </c>
      <c r="AL1302" t="s">
        <v>115</v>
      </c>
      <c r="AM1302" t="s">
        <v>116</v>
      </c>
      <c r="AN1302" t="s">
        <v>108</v>
      </c>
      <c r="AO1302" t="s">
        <v>113</v>
      </c>
      <c r="AP1302" t="s">
        <v>113</v>
      </c>
      <c r="AQ1302" t="s">
        <v>111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B1302" t="s">
        <v>113</v>
      </c>
      <c r="BD1302" t="s">
        <v>113</v>
      </c>
      <c r="BF1302" t="s">
        <v>113</v>
      </c>
      <c r="BG1302" t="s">
        <v>113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113</v>
      </c>
      <c r="BV1302" t="s">
        <v>113</v>
      </c>
      <c r="BW1302" t="s">
        <v>111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113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  <c r="CW1302" t="s">
        <v>113</v>
      </c>
    </row>
    <row r="1303" spans="1:101" x14ac:dyDescent="0.25">
      <c r="A1303" t="s">
        <v>141</v>
      </c>
      <c r="B1303">
        <v>305310</v>
      </c>
      <c r="C1303" t="s">
        <v>8619</v>
      </c>
      <c r="D1303" t="s">
        <v>102</v>
      </c>
      <c r="E1303" t="s">
        <v>8620</v>
      </c>
      <c r="F1303" t="s">
        <v>8620</v>
      </c>
      <c r="G1303" t="s">
        <v>8621</v>
      </c>
      <c r="H1303" t="s">
        <v>3382</v>
      </c>
      <c r="I1303" t="s">
        <v>8622</v>
      </c>
      <c r="J1303" t="s">
        <v>8623</v>
      </c>
      <c r="K1303" t="s">
        <v>108</v>
      </c>
      <c r="L1303">
        <v>58102</v>
      </c>
      <c r="M1303" t="s">
        <v>8624</v>
      </c>
      <c r="O1303">
        <v>0</v>
      </c>
      <c r="V1303" t="s">
        <v>110</v>
      </c>
      <c r="W1303" s="1">
        <v>43691</v>
      </c>
      <c r="Y1303" s="1">
        <v>43910</v>
      </c>
      <c r="Z1303" s="2">
        <v>43009</v>
      </c>
      <c r="AA1303" t="s">
        <v>8625</v>
      </c>
      <c r="AB1303" t="s">
        <v>113</v>
      </c>
      <c r="AC1303" t="s">
        <v>113</v>
      </c>
      <c r="AD1303" t="s">
        <v>113</v>
      </c>
      <c r="AG1303" t="s">
        <v>111</v>
      </c>
      <c r="AH1303" t="s">
        <v>113</v>
      </c>
      <c r="AI1303" t="s">
        <v>113</v>
      </c>
      <c r="AJ1303" t="s">
        <v>114</v>
      </c>
      <c r="AL1303" t="s">
        <v>115</v>
      </c>
      <c r="AM1303" t="s">
        <v>116</v>
      </c>
      <c r="AN1303" t="s">
        <v>108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B1303" t="s">
        <v>113</v>
      </c>
      <c r="BD1303" t="s">
        <v>113</v>
      </c>
      <c r="BF1303" t="s">
        <v>113</v>
      </c>
      <c r="BG1303" t="s">
        <v>113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113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113</v>
      </c>
      <c r="BV1303" t="s">
        <v>111</v>
      </c>
      <c r="BW1303" t="s">
        <v>111</v>
      </c>
      <c r="BX1303" t="s">
        <v>113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  <c r="CW1303" t="s">
        <v>113</v>
      </c>
    </row>
    <row r="1304" spans="1:101" x14ac:dyDescent="0.25">
      <c r="A1304" t="s">
        <v>175</v>
      </c>
      <c r="B1304">
        <v>304391</v>
      </c>
      <c r="C1304" t="s">
        <v>8626</v>
      </c>
      <c r="D1304" t="s">
        <v>102</v>
      </c>
      <c r="E1304" t="s">
        <v>8627</v>
      </c>
      <c r="F1304" t="s">
        <v>8628</v>
      </c>
      <c r="G1304" t="s">
        <v>8629</v>
      </c>
      <c r="H1304" t="s">
        <v>754</v>
      </c>
      <c r="I1304" t="s">
        <v>234</v>
      </c>
      <c r="J1304" t="s">
        <v>180</v>
      </c>
      <c r="K1304" t="s">
        <v>108</v>
      </c>
      <c r="L1304">
        <v>94105</v>
      </c>
      <c r="M1304" t="s">
        <v>8630</v>
      </c>
      <c r="N1304">
        <f>1-628-234-3735</f>
        <v>-4596</v>
      </c>
      <c r="O1304">
        <v>1</v>
      </c>
      <c r="V1304" t="s">
        <v>110</v>
      </c>
      <c r="W1304" s="1">
        <v>43636</v>
      </c>
      <c r="Y1304" s="1">
        <v>43913</v>
      </c>
      <c r="Z1304" s="2">
        <v>43009</v>
      </c>
      <c r="AA1304" t="s">
        <v>8631</v>
      </c>
      <c r="AB1304" t="s">
        <v>113</v>
      </c>
      <c r="AC1304" t="s">
        <v>113</v>
      </c>
      <c r="AD1304" t="s">
        <v>113</v>
      </c>
      <c r="AG1304" t="s">
        <v>111</v>
      </c>
      <c r="AH1304" t="s">
        <v>113</v>
      </c>
      <c r="AI1304" t="s">
        <v>113</v>
      </c>
      <c r="AJ1304" t="s">
        <v>293</v>
      </c>
      <c r="AL1304" t="s">
        <v>115</v>
      </c>
      <c r="AM1304" t="s">
        <v>116</v>
      </c>
      <c r="AN1304" t="s">
        <v>108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B1304" t="s">
        <v>113</v>
      </c>
      <c r="BD1304" t="s">
        <v>113</v>
      </c>
      <c r="BF1304" t="s">
        <v>113</v>
      </c>
      <c r="BG1304" t="s">
        <v>113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113</v>
      </c>
      <c r="BP1304" t="s">
        <v>113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113</v>
      </c>
      <c r="BV1304" t="s">
        <v>111</v>
      </c>
      <c r="BW1304" t="s">
        <v>111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  <c r="CW1304" t="s">
        <v>113</v>
      </c>
    </row>
    <row r="1305" spans="1:101" x14ac:dyDescent="0.25">
      <c r="A1305" t="s">
        <v>100</v>
      </c>
      <c r="B1305">
        <v>226532</v>
      </c>
      <c r="C1305" t="s">
        <v>8632</v>
      </c>
      <c r="D1305" t="s">
        <v>102</v>
      </c>
      <c r="E1305" t="s">
        <v>8633</v>
      </c>
      <c r="F1305" t="s">
        <v>8634</v>
      </c>
      <c r="G1305" t="s">
        <v>8635</v>
      </c>
      <c r="I1305" t="s">
        <v>106</v>
      </c>
      <c r="J1305" t="s">
        <v>107</v>
      </c>
      <c r="K1305" t="s">
        <v>108</v>
      </c>
      <c r="L1305">
        <v>10017</v>
      </c>
      <c r="M1305" t="s">
        <v>8636</v>
      </c>
      <c r="N1305" t="s">
        <v>8637</v>
      </c>
      <c r="O1305">
        <v>0</v>
      </c>
      <c r="V1305" t="s">
        <v>110</v>
      </c>
      <c r="W1305" s="1">
        <v>42713</v>
      </c>
      <c r="Y1305" s="1">
        <v>43537</v>
      </c>
      <c r="Z1305" s="2">
        <v>43009</v>
      </c>
      <c r="AA1305" t="s">
        <v>8638</v>
      </c>
      <c r="AB1305" t="s">
        <v>113</v>
      </c>
      <c r="AC1305" t="s">
        <v>113</v>
      </c>
      <c r="AD1305" t="s">
        <v>113</v>
      </c>
      <c r="AG1305" t="s">
        <v>113</v>
      </c>
      <c r="AH1305" t="s">
        <v>111</v>
      </c>
      <c r="AI1305" t="s">
        <v>113</v>
      </c>
      <c r="AJ1305" t="s">
        <v>114</v>
      </c>
      <c r="AL1305" t="s">
        <v>115</v>
      </c>
      <c r="AM1305" t="s">
        <v>116</v>
      </c>
      <c r="AN1305" t="s">
        <v>108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B1305" t="s">
        <v>113</v>
      </c>
      <c r="BD1305" t="s">
        <v>113</v>
      </c>
      <c r="BF1305" t="s">
        <v>113</v>
      </c>
      <c r="BG1305" t="s">
        <v>113</v>
      </c>
      <c r="BH1305" t="s">
        <v>113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113</v>
      </c>
      <c r="BV1305" t="s">
        <v>111</v>
      </c>
      <c r="BW1305" t="s">
        <v>111</v>
      </c>
      <c r="BX1305" t="s">
        <v>111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  <c r="CW1305" t="s">
        <v>113</v>
      </c>
    </row>
    <row r="1306" spans="1:101" x14ac:dyDescent="0.25">
      <c r="A1306" t="s">
        <v>100</v>
      </c>
      <c r="B1306">
        <v>299041</v>
      </c>
      <c r="C1306" t="s">
        <v>8639</v>
      </c>
      <c r="D1306" t="s">
        <v>102</v>
      </c>
      <c r="E1306" t="s">
        <v>8640</v>
      </c>
      <c r="F1306" t="s">
        <v>8640</v>
      </c>
      <c r="G1306" t="s">
        <v>7103</v>
      </c>
      <c r="H1306" t="s">
        <v>5695</v>
      </c>
      <c r="I1306" t="s">
        <v>106</v>
      </c>
      <c r="J1306" t="s">
        <v>107</v>
      </c>
      <c r="K1306" t="s">
        <v>108</v>
      </c>
      <c r="L1306">
        <v>10022</v>
      </c>
      <c r="M1306" t="s">
        <v>8641</v>
      </c>
      <c r="O1306">
        <v>0</v>
      </c>
      <c r="V1306" t="s">
        <v>110</v>
      </c>
      <c r="W1306" s="1">
        <v>43390</v>
      </c>
      <c r="Y1306" s="1">
        <v>43908</v>
      </c>
      <c r="Z1306" s="2">
        <v>43009</v>
      </c>
      <c r="AB1306" t="s">
        <v>113</v>
      </c>
      <c r="AC1306" t="s">
        <v>113</v>
      </c>
      <c r="AD1306" t="s">
        <v>113</v>
      </c>
      <c r="AF1306" t="s">
        <v>8642</v>
      </c>
      <c r="AG1306" t="s">
        <v>113</v>
      </c>
      <c r="AH1306" t="s">
        <v>111</v>
      </c>
      <c r="AI1306" t="s">
        <v>113</v>
      </c>
      <c r="AJ1306" t="s">
        <v>114</v>
      </c>
      <c r="AL1306" t="s">
        <v>115</v>
      </c>
      <c r="AM1306" t="s">
        <v>116</v>
      </c>
      <c r="AN1306" t="s">
        <v>108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B1306" t="s">
        <v>113</v>
      </c>
      <c r="BD1306" t="s">
        <v>113</v>
      </c>
      <c r="BF1306" t="s">
        <v>113</v>
      </c>
      <c r="BG1306" t="s">
        <v>113</v>
      </c>
      <c r="BH1306" t="s">
        <v>113</v>
      </c>
      <c r="BI1306" t="s">
        <v>113</v>
      </c>
      <c r="BJ1306" t="s">
        <v>113</v>
      </c>
      <c r="BK1306" t="s">
        <v>113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113</v>
      </c>
      <c r="BT1306" t="s">
        <v>113</v>
      </c>
      <c r="BU1306" t="s">
        <v>113</v>
      </c>
      <c r="BV1306" t="s">
        <v>113</v>
      </c>
      <c r="BW1306" t="s">
        <v>111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  <c r="CW1306" t="s">
        <v>113</v>
      </c>
    </row>
    <row r="1307" spans="1:101" x14ac:dyDescent="0.25">
      <c r="A1307" t="s">
        <v>100</v>
      </c>
      <c r="B1307">
        <v>301531</v>
      </c>
      <c r="C1307" t="s">
        <v>8643</v>
      </c>
      <c r="D1307" t="s">
        <v>102</v>
      </c>
      <c r="E1307" t="s">
        <v>8644</v>
      </c>
      <c r="F1307" t="s">
        <v>8645</v>
      </c>
      <c r="G1307" t="s">
        <v>8646</v>
      </c>
      <c r="H1307" t="s">
        <v>7642</v>
      </c>
      <c r="I1307" t="s">
        <v>106</v>
      </c>
      <c r="J1307" t="s">
        <v>107</v>
      </c>
      <c r="K1307" t="s">
        <v>108</v>
      </c>
      <c r="L1307">
        <v>10036</v>
      </c>
      <c r="M1307" t="s">
        <v>8647</v>
      </c>
      <c r="O1307">
        <v>0</v>
      </c>
      <c r="V1307" t="s">
        <v>110</v>
      </c>
      <c r="W1307" s="1">
        <v>43550</v>
      </c>
      <c r="Y1307" s="1">
        <v>43903</v>
      </c>
      <c r="Z1307" s="2">
        <v>43009</v>
      </c>
      <c r="AA1307" t="s">
        <v>8648</v>
      </c>
      <c r="AB1307" t="s">
        <v>113</v>
      </c>
      <c r="AC1307" t="s">
        <v>113</v>
      </c>
      <c r="AD1307" t="s">
        <v>113</v>
      </c>
      <c r="AG1307" t="s">
        <v>113</v>
      </c>
      <c r="AH1307" t="s">
        <v>111</v>
      </c>
      <c r="AI1307" t="s">
        <v>113</v>
      </c>
      <c r="AJ1307" t="s">
        <v>114</v>
      </c>
      <c r="AL1307" t="s">
        <v>115</v>
      </c>
      <c r="AM1307" t="s">
        <v>116</v>
      </c>
      <c r="AN1307" t="s">
        <v>108</v>
      </c>
      <c r="AO1307" t="s">
        <v>113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113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B1307" t="s">
        <v>113</v>
      </c>
      <c r="BD1307" t="s">
        <v>113</v>
      </c>
      <c r="BF1307" t="s">
        <v>113</v>
      </c>
      <c r="BG1307" t="s">
        <v>113</v>
      </c>
      <c r="BH1307" t="s">
        <v>113</v>
      </c>
      <c r="BI1307" t="s">
        <v>113</v>
      </c>
      <c r="BJ1307" t="s">
        <v>113</v>
      </c>
      <c r="BK1307" t="s">
        <v>113</v>
      </c>
      <c r="BL1307" t="s">
        <v>113</v>
      </c>
      <c r="BM1307" t="s">
        <v>113</v>
      </c>
      <c r="BN1307" t="s">
        <v>113</v>
      </c>
      <c r="BO1307" t="s">
        <v>113</v>
      </c>
      <c r="BP1307" t="s">
        <v>113</v>
      </c>
      <c r="BQ1307" t="s">
        <v>113</v>
      </c>
      <c r="BR1307" t="s">
        <v>113</v>
      </c>
      <c r="BS1307" t="s">
        <v>113</v>
      </c>
      <c r="BT1307" t="s">
        <v>113</v>
      </c>
      <c r="BU1307" t="s">
        <v>113</v>
      </c>
      <c r="BV1307" t="s">
        <v>113</v>
      </c>
      <c r="BW1307" t="s">
        <v>111</v>
      </c>
      <c r="BX1307" t="s">
        <v>113</v>
      </c>
      <c r="BY1307" t="s">
        <v>113</v>
      </c>
      <c r="BZ1307" t="s">
        <v>113</v>
      </c>
      <c r="CA1307" t="s">
        <v>113</v>
      </c>
      <c r="CB1307" t="s">
        <v>113</v>
      </c>
      <c r="CC1307" t="s">
        <v>113</v>
      </c>
      <c r="CD1307" t="s">
        <v>113</v>
      </c>
      <c r="CE1307" t="s">
        <v>113</v>
      </c>
      <c r="CF1307" t="s">
        <v>113</v>
      </c>
      <c r="CG1307" t="s">
        <v>113</v>
      </c>
      <c r="CH1307" t="s">
        <v>113</v>
      </c>
      <c r="CI1307" t="s">
        <v>113</v>
      </c>
      <c r="CJ1307" t="s">
        <v>113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  <c r="CW1307" t="s">
        <v>113</v>
      </c>
    </row>
    <row r="1308" spans="1:101" x14ac:dyDescent="0.25">
      <c r="A1308" t="s">
        <v>117</v>
      </c>
      <c r="B1308">
        <v>269928</v>
      </c>
      <c r="C1308" t="s">
        <v>8649</v>
      </c>
      <c r="D1308" t="s">
        <v>102</v>
      </c>
      <c r="E1308" t="s">
        <v>8650</v>
      </c>
      <c r="F1308" t="s">
        <v>8651</v>
      </c>
      <c r="G1308" t="s">
        <v>8652</v>
      </c>
      <c r="I1308" t="s">
        <v>8653</v>
      </c>
      <c r="K1308" t="s">
        <v>8654</v>
      </c>
      <c r="L1308">
        <v>130</v>
      </c>
      <c r="M1308" t="s">
        <v>8655</v>
      </c>
      <c r="O1308">
        <v>0</v>
      </c>
      <c r="V1308" t="s">
        <v>110</v>
      </c>
      <c r="W1308" s="1">
        <v>42191</v>
      </c>
      <c r="Y1308" s="1">
        <v>43901</v>
      </c>
      <c r="Z1308" s="2">
        <v>43009</v>
      </c>
      <c r="AA1308" t="s">
        <v>8656</v>
      </c>
      <c r="AB1308" t="s">
        <v>113</v>
      </c>
      <c r="AC1308" t="s">
        <v>113</v>
      </c>
      <c r="AD1308" t="s">
        <v>113</v>
      </c>
      <c r="AG1308" t="s">
        <v>113</v>
      </c>
      <c r="AH1308" t="s">
        <v>111</v>
      </c>
      <c r="AI1308" t="s">
        <v>113</v>
      </c>
      <c r="AJ1308" t="s">
        <v>114</v>
      </c>
      <c r="AL1308" t="s">
        <v>115</v>
      </c>
      <c r="AN1308" t="s">
        <v>8654</v>
      </c>
      <c r="AO1308" t="s">
        <v>113</v>
      </c>
      <c r="AP1308" t="s">
        <v>113</v>
      </c>
      <c r="AQ1308" t="s">
        <v>113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B1308" t="s">
        <v>113</v>
      </c>
      <c r="BD1308" t="s">
        <v>111</v>
      </c>
      <c r="BE1308" t="s">
        <v>113</v>
      </c>
      <c r="BF1308" t="s">
        <v>113</v>
      </c>
      <c r="BG1308" t="s">
        <v>113</v>
      </c>
      <c r="BH1308" t="s">
        <v>113</v>
      </c>
      <c r="BI1308" t="s">
        <v>113</v>
      </c>
      <c r="BJ1308" t="s">
        <v>113</v>
      </c>
      <c r="BK1308" t="s">
        <v>113</v>
      </c>
      <c r="BL1308" t="s">
        <v>113</v>
      </c>
      <c r="BM1308" t="s">
        <v>113</v>
      </c>
      <c r="BN1308" t="s">
        <v>113</v>
      </c>
      <c r="BO1308" t="s">
        <v>113</v>
      </c>
      <c r="BP1308" t="s">
        <v>113</v>
      </c>
      <c r="BQ1308" t="s">
        <v>113</v>
      </c>
      <c r="BR1308" t="s">
        <v>113</v>
      </c>
      <c r="BS1308" t="s">
        <v>113</v>
      </c>
      <c r="BT1308" t="s">
        <v>113</v>
      </c>
      <c r="BU1308" t="s">
        <v>113</v>
      </c>
      <c r="BV1308" t="s">
        <v>111</v>
      </c>
      <c r="BW1308" t="s">
        <v>111</v>
      </c>
      <c r="BX1308" t="s">
        <v>113</v>
      </c>
      <c r="BY1308" t="s">
        <v>113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113</v>
      </c>
      <c r="CF1308" t="s">
        <v>113</v>
      </c>
      <c r="CG1308" t="s">
        <v>113</v>
      </c>
      <c r="CH1308" t="s">
        <v>113</v>
      </c>
      <c r="CI1308" t="s">
        <v>113</v>
      </c>
      <c r="CJ1308" t="s">
        <v>113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  <c r="CW1308" t="s">
        <v>113</v>
      </c>
    </row>
    <row r="1309" spans="1:101" x14ac:dyDescent="0.25">
      <c r="A1309" t="s">
        <v>175</v>
      </c>
      <c r="B1309">
        <v>165833</v>
      </c>
      <c r="C1309" t="s">
        <v>8657</v>
      </c>
      <c r="D1309" t="s">
        <v>102</v>
      </c>
      <c r="E1309" t="s">
        <v>8658</v>
      </c>
      <c r="F1309" t="s">
        <v>8658</v>
      </c>
      <c r="G1309" t="s">
        <v>8659</v>
      </c>
      <c r="H1309" t="s">
        <v>568</v>
      </c>
      <c r="I1309" t="s">
        <v>234</v>
      </c>
      <c r="J1309" t="s">
        <v>180</v>
      </c>
      <c r="K1309" t="s">
        <v>108</v>
      </c>
      <c r="L1309">
        <v>94129</v>
      </c>
      <c r="M1309" t="s">
        <v>8660</v>
      </c>
      <c r="O1309">
        <v>0</v>
      </c>
      <c r="V1309" t="s">
        <v>110</v>
      </c>
      <c r="W1309" s="1">
        <v>41208</v>
      </c>
      <c r="Y1309" s="1">
        <v>43920</v>
      </c>
      <c r="Z1309" s="2">
        <v>43009</v>
      </c>
      <c r="AA1309" t="s">
        <v>8661</v>
      </c>
      <c r="AB1309" t="s">
        <v>113</v>
      </c>
      <c r="AC1309" t="s">
        <v>113</v>
      </c>
      <c r="AD1309" t="s">
        <v>113</v>
      </c>
      <c r="AG1309" t="s">
        <v>113</v>
      </c>
      <c r="AH1309" t="s">
        <v>111</v>
      </c>
      <c r="AI1309" t="s">
        <v>113</v>
      </c>
      <c r="AJ1309" t="s">
        <v>114</v>
      </c>
      <c r="AL1309" t="s">
        <v>115</v>
      </c>
      <c r="AM1309" t="s">
        <v>116</v>
      </c>
      <c r="AN1309" t="s">
        <v>108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113</v>
      </c>
      <c r="BB1309" t="s">
        <v>113</v>
      </c>
      <c r="BD1309" t="s">
        <v>113</v>
      </c>
      <c r="BF1309" t="s">
        <v>113</v>
      </c>
      <c r="BG1309" t="s">
        <v>113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113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113</v>
      </c>
      <c r="BV1309" t="s">
        <v>113</v>
      </c>
      <c r="BW1309" t="s">
        <v>111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  <c r="CW1309" t="s">
        <v>113</v>
      </c>
    </row>
    <row r="1310" spans="1:101" x14ac:dyDescent="0.25">
      <c r="A1310" t="s">
        <v>175</v>
      </c>
      <c r="B1310">
        <v>284129</v>
      </c>
      <c r="C1310" t="s">
        <v>8662</v>
      </c>
      <c r="D1310" t="s">
        <v>102</v>
      </c>
      <c r="E1310" t="s">
        <v>8663</v>
      </c>
      <c r="F1310" t="s">
        <v>8663</v>
      </c>
      <c r="G1310" t="s">
        <v>8664</v>
      </c>
      <c r="H1310" t="s">
        <v>267</v>
      </c>
      <c r="I1310" t="s">
        <v>964</v>
      </c>
      <c r="J1310" t="s">
        <v>965</v>
      </c>
      <c r="K1310" t="s">
        <v>108</v>
      </c>
      <c r="L1310">
        <v>98104</v>
      </c>
      <c r="M1310" t="s">
        <v>8665</v>
      </c>
      <c r="O1310">
        <v>3</v>
      </c>
      <c r="V1310" t="s">
        <v>110</v>
      </c>
      <c r="W1310" s="1">
        <v>43554</v>
      </c>
      <c r="Y1310" s="1">
        <v>43921</v>
      </c>
      <c r="Z1310" s="2">
        <v>43009</v>
      </c>
      <c r="AA1310" t="s">
        <v>8666</v>
      </c>
      <c r="AB1310" t="s">
        <v>113</v>
      </c>
      <c r="AC1310" t="s">
        <v>113</v>
      </c>
      <c r="AD1310" t="s">
        <v>113</v>
      </c>
      <c r="AG1310" t="s">
        <v>113</v>
      </c>
      <c r="AH1310" t="s">
        <v>111</v>
      </c>
      <c r="AI1310" t="s">
        <v>113</v>
      </c>
      <c r="AJ1310" t="s">
        <v>114</v>
      </c>
      <c r="AL1310" t="s">
        <v>115</v>
      </c>
      <c r="AM1310" t="s">
        <v>965</v>
      </c>
      <c r="AN1310" t="s">
        <v>108</v>
      </c>
      <c r="AO1310" t="s">
        <v>113</v>
      </c>
      <c r="AP1310" t="s">
        <v>113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B1310" t="s">
        <v>113</v>
      </c>
      <c r="BD1310" t="s">
        <v>113</v>
      </c>
      <c r="BF1310" t="s">
        <v>113</v>
      </c>
      <c r="BG1310" t="s">
        <v>113</v>
      </c>
      <c r="BH1310" t="s">
        <v>113</v>
      </c>
      <c r="BI1310" t="s">
        <v>113</v>
      </c>
      <c r="BJ1310" t="s">
        <v>113</v>
      </c>
      <c r="BK1310" t="s">
        <v>113</v>
      </c>
      <c r="BL1310" t="s">
        <v>113</v>
      </c>
      <c r="BM1310" t="s">
        <v>113</v>
      </c>
      <c r="BN1310" t="s">
        <v>113</v>
      </c>
      <c r="BO1310" t="s">
        <v>113</v>
      </c>
      <c r="BP1310" t="s">
        <v>113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113</v>
      </c>
      <c r="BV1310" t="s">
        <v>111</v>
      </c>
      <c r="BW1310" t="s">
        <v>111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  <c r="CW1310" t="s">
        <v>113</v>
      </c>
    </row>
    <row r="1311" spans="1:101" x14ac:dyDescent="0.25">
      <c r="A1311" t="s">
        <v>117</v>
      </c>
      <c r="B1311">
        <v>296507</v>
      </c>
      <c r="C1311" t="s">
        <v>8667</v>
      </c>
      <c r="D1311" t="s">
        <v>102</v>
      </c>
      <c r="E1311" t="s">
        <v>8668</v>
      </c>
      <c r="F1311" t="s">
        <v>8668</v>
      </c>
      <c r="G1311" t="s">
        <v>3499</v>
      </c>
      <c r="H1311" t="s">
        <v>3500</v>
      </c>
      <c r="I1311" t="s">
        <v>3501</v>
      </c>
      <c r="K1311" t="s">
        <v>635</v>
      </c>
      <c r="L1311">
        <v>4672530</v>
      </c>
      <c r="M1311" t="s">
        <v>5574</v>
      </c>
      <c r="N1311" t="s">
        <v>8669</v>
      </c>
      <c r="O1311">
        <v>0</v>
      </c>
      <c r="V1311" t="s">
        <v>110</v>
      </c>
      <c r="W1311" s="1">
        <v>43201</v>
      </c>
      <c r="Y1311" s="1">
        <v>43913</v>
      </c>
      <c r="Z1311" s="2">
        <v>43009</v>
      </c>
      <c r="AA1311" t="s">
        <v>3504</v>
      </c>
      <c r="AB1311" t="s">
        <v>113</v>
      </c>
      <c r="AC1311" t="s">
        <v>113</v>
      </c>
      <c r="AD1311" t="s">
        <v>113</v>
      </c>
      <c r="AG1311" t="s">
        <v>113</v>
      </c>
      <c r="AH1311" t="s">
        <v>111</v>
      </c>
      <c r="AI1311" t="s">
        <v>113</v>
      </c>
      <c r="AJ1311" t="s">
        <v>131</v>
      </c>
      <c r="AL1311" t="s">
        <v>115</v>
      </c>
      <c r="AN1311" t="s">
        <v>635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B1311" t="s">
        <v>113</v>
      </c>
      <c r="BD1311" t="s">
        <v>113</v>
      </c>
      <c r="BF1311" t="s">
        <v>113</v>
      </c>
      <c r="BG1311" t="s">
        <v>113</v>
      </c>
      <c r="BH1311" t="s">
        <v>111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113</v>
      </c>
      <c r="BV1311" t="s">
        <v>111</v>
      </c>
      <c r="BW1311" t="s">
        <v>111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  <c r="CW1311" t="s">
        <v>113</v>
      </c>
    </row>
    <row r="1312" spans="1:101" x14ac:dyDescent="0.25">
      <c r="A1312" t="s">
        <v>117</v>
      </c>
      <c r="B1312">
        <v>299812</v>
      </c>
      <c r="C1312" t="s">
        <v>8670</v>
      </c>
      <c r="D1312" t="s">
        <v>102</v>
      </c>
      <c r="E1312" t="s">
        <v>8671</v>
      </c>
      <c r="F1312" t="s">
        <v>8671</v>
      </c>
      <c r="G1312" t="s">
        <v>8672</v>
      </c>
      <c r="I1312" t="s">
        <v>8673</v>
      </c>
      <c r="K1312" t="s">
        <v>328</v>
      </c>
      <c r="L1312" t="s">
        <v>8674</v>
      </c>
      <c r="M1312" t="s">
        <v>8675</v>
      </c>
      <c r="O1312">
        <v>10</v>
      </c>
      <c r="V1312" t="s">
        <v>110</v>
      </c>
      <c r="W1312" s="1">
        <v>43525</v>
      </c>
      <c r="Y1312" s="1">
        <v>43921</v>
      </c>
      <c r="Z1312" s="2">
        <v>43009</v>
      </c>
      <c r="AA1312" t="s">
        <v>8676</v>
      </c>
      <c r="AB1312" t="s">
        <v>111</v>
      </c>
      <c r="AC1312" t="s">
        <v>113</v>
      </c>
      <c r="AD1312" t="s">
        <v>113</v>
      </c>
      <c r="AF1312" t="s">
        <v>8677</v>
      </c>
      <c r="AG1312" t="s">
        <v>113</v>
      </c>
      <c r="AH1312" t="s">
        <v>111</v>
      </c>
      <c r="AI1312" t="s">
        <v>113</v>
      </c>
      <c r="AJ1312" t="s">
        <v>131</v>
      </c>
      <c r="AL1312" t="s">
        <v>115</v>
      </c>
      <c r="AN1312" t="s">
        <v>328</v>
      </c>
      <c r="AO1312" t="s">
        <v>113</v>
      </c>
      <c r="AP1312" t="s">
        <v>113</v>
      </c>
      <c r="AQ1312" t="s">
        <v>111</v>
      </c>
      <c r="AR1312" t="s">
        <v>113</v>
      </c>
      <c r="AS1312" t="s">
        <v>113</v>
      </c>
      <c r="AT1312" t="s">
        <v>113</v>
      </c>
      <c r="AU1312" t="s">
        <v>113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113</v>
      </c>
      <c r="BB1312" t="s">
        <v>113</v>
      </c>
      <c r="BD1312" t="s">
        <v>113</v>
      </c>
      <c r="BF1312" t="s">
        <v>113</v>
      </c>
      <c r="BG1312" t="s">
        <v>111</v>
      </c>
      <c r="BH1312" t="s">
        <v>111</v>
      </c>
      <c r="BI1312" t="s">
        <v>113</v>
      </c>
      <c r="BJ1312" t="s">
        <v>113</v>
      </c>
      <c r="BK1312" t="s">
        <v>113</v>
      </c>
      <c r="BL1312" t="s">
        <v>111</v>
      </c>
      <c r="BM1312" t="s">
        <v>113</v>
      </c>
      <c r="BN1312" t="s">
        <v>113</v>
      </c>
      <c r="BO1312" t="s">
        <v>113</v>
      </c>
      <c r="BP1312" t="s">
        <v>113</v>
      </c>
      <c r="BQ1312" t="s">
        <v>113</v>
      </c>
      <c r="BR1312" t="s">
        <v>113</v>
      </c>
      <c r="BS1312" t="s">
        <v>113</v>
      </c>
      <c r="BT1312" t="s">
        <v>113</v>
      </c>
      <c r="BU1312" t="s">
        <v>111</v>
      </c>
      <c r="BV1312" t="s">
        <v>111</v>
      </c>
      <c r="BW1312" t="s">
        <v>111</v>
      </c>
      <c r="BX1312" t="s">
        <v>113</v>
      </c>
      <c r="BY1312" t="s">
        <v>113</v>
      </c>
      <c r="BZ1312" t="s">
        <v>113</v>
      </c>
      <c r="CA1312" t="s">
        <v>113</v>
      </c>
      <c r="CB1312" t="s">
        <v>113</v>
      </c>
      <c r="CC1312" t="s">
        <v>113</v>
      </c>
      <c r="CD1312" t="s">
        <v>113</v>
      </c>
      <c r="CE1312" t="s">
        <v>113</v>
      </c>
      <c r="CF1312" t="s">
        <v>113</v>
      </c>
      <c r="CG1312" t="s">
        <v>113</v>
      </c>
      <c r="CH1312" t="s">
        <v>113</v>
      </c>
      <c r="CI1312" t="s">
        <v>113</v>
      </c>
      <c r="CJ1312" t="s">
        <v>111</v>
      </c>
      <c r="CK1312" t="s">
        <v>113</v>
      </c>
      <c r="CL1312" t="s">
        <v>113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113</v>
      </c>
      <c r="CT1312" t="s">
        <v>113</v>
      </c>
      <c r="CU1312" t="s">
        <v>113</v>
      </c>
      <c r="CV1312" t="s">
        <v>113</v>
      </c>
      <c r="CW1312" t="s">
        <v>113</v>
      </c>
    </row>
    <row r="1313" spans="1:101" x14ac:dyDescent="0.25">
      <c r="A1313" t="s">
        <v>141</v>
      </c>
      <c r="B1313">
        <v>167541</v>
      </c>
      <c r="C1313" t="s">
        <v>8678</v>
      </c>
      <c r="D1313" t="s">
        <v>102</v>
      </c>
      <c r="E1313" t="s">
        <v>8679</v>
      </c>
      <c r="F1313" t="s">
        <v>8679</v>
      </c>
      <c r="G1313" t="s">
        <v>8680</v>
      </c>
      <c r="H1313" t="s">
        <v>8681</v>
      </c>
      <c r="I1313" t="s">
        <v>8682</v>
      </c>
      <c r="J1313" t="s">
        <v>548</v>
      </c>
      <c r="K1313" t="s">
        <v>108</v>
      </c>
      <c r="L1313" t="s">
        <v>8683</v>
      </c>
      <c r="M1313" t="s">
        <v>8684</v>
      </c>
      <c r="O1313">
        <v>0</v>
      </c>
      <c r="V1313" t="s">
        <v>110</v>
      </c>
      <c r="W1313" s="1">
        <v>41417</v>
      </c>
      <c r="Y1313" s="1">
        <v>43917</v>
      </c>
      <c r="Z1313" s="2">
        <v>43009</v>
      </c>
      <c r="AA1313" t="s">
        <v>8685</v>
      </c>
      <c r="AB1313" t="s">
        <v>113</v>
      </c>
      <c r="AC1313" t="s">
        <v>113</v>
      </c>
      <c r="AD1313" t="s">
        <v>113</v>
      </c>
      <c r="AG1313" t="s">
        <v>111</v>
      </c>
      <c r="AH1313" t="s">
        <v>113</v>
      </c>
      <c r="AI1313" t="s">
        <v>111</v>
      </c>
      <c r="AJ1313" t="s">
        <v>114</v>
      </c>
      <c r="AL1313" t="s">
        <v>115</v>
      </c>
      <c r="AM1313" t="s">
        <v>116</v>
      </c>
      <c r="AN1313" t="s">
        <v>108</v>
      </c>
      <c r="AO1313" t="s">
        <v>113</v>
      </c>
      <c r="AP1313" t="s">
        <v>113</v>
      </c>
      <c r="AQ1313" t="s">
        <v>113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B1313" t="s">
        <v>113</v>
      </c>
      <c r="BD1313" t="s">
        <v>113</v>
      </c>
      <c r="BF1313" t="s">
        <v>113</v>
      </c>
      <c r="BG1313" t="s">
        <v>113</v>
      </c>
      <c r="BH1313" t="s">
        <v>113</v>
      </c>
      <c r="BI1313" t="s">
        <v>113</v>
      </c>
      <c r="BJ1313" t="s">
        <v>113</v>
      </c>
      <c r="BK1313" t="s">
        <v>113</v>
      </c>
      <c r="BL1313" t="s">
        <v>113</v>
      </c>
      <c r="BM1313" t="s">
        <v>113</v>
      </c>
      <c r="BN1313" t="s">
        <v>113</v>
      </c>
      <c r="BO1313" t="s">
        <v>113</v>
      </c>
      <c r="BP1313" t="s">
        <v>113</v>
      </c>
      <c r="BQ1313" t="s">
        <v>113</v>
      </c>
      <c r="BR1313" t="s">
        <v>113</v>
      </c>
      <c r="BS1313" t="s">
        <v>113</v>
      </c>
      <c r="BT1313" t="s">
        <v>113</v>
      </c>
      <c r="BU1313" t="s">
        <v>113</v>
      </c>
      <c r="BV1313" t="s">
        <v>111</v>
      </c>
      <c r="BW1313" t="s">
        <v>111</v>
      </c>
      <c r="BX1313" t="s">
        <v>113</v>
      </c>
      <c r="BY1313" t="s">
        <v>113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113</v>
      </c>
      <c r="CF1313" t="s">
        <v>113</v>
      </c>
      <c r="CG1313" t="s">
        <v>113</v>
      </c>
      <c r="CH1313" t="s">
        <v>113</v>
      </c>
      <c r="CI1313" t="s">
        <v>113</v>
      </c>
      <c r="CJ1313" t="s">
        <v>113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  <c r="CW1313" t="s">
        <v>113</v>
      </c>
    </row>
    <row r="1314" spans="1:101" x14ac:dyDescent="0.25">
      <c r="A1314" t="s">
        <v>175</v>
      </c>
      <c r="B1314">
        <v>308120</v>
      </c>
      <c r="C1314" t="s">
        <v>8686</v>
      </c>
      <c r="D1314" t="s">
        <v>102</v>
      </c>
      <c r="E1314" t="s">
        <v>8687</v>
      </c>
      <c r="F1314" t="s">
        <v>8687</v>
      </c>
      <c r="M1314" t="s">
        <v>8688</v>
      </c>
      <c r="O1314">
        <v>0</v>
      </c>
      <c r="V1314" t="s">
        <v>110</v>
      </c>
      <c r="W1314" s="1">
        <v>43915</v>
      </c>
      <c r="Y1314" s="1">
        <v>43915</v>
      </c>
      <c r="Z1314" s="2">
        <v>43009</v>
      </c>
      <c r="AA1314" t="s">
        <v>8689</v>
      </c>
      <c r="AB1314" t="s">
        <v>113</v>
      </c>
      <c r="AC1314" t="s">
        <v>113</v>
      </c>
      <c r="AD1314" t="s">
        <v>113</v>
      </c>
      <c r="AG1314" t="s">
        <v>111</v>
      </c>
      <c r="AH1314" t="s">
        <v>111</v>
      </c>
      <c r="AI1314" t="s">
        <v>113</v>
      </c>
      <c r="AJ1314" t="s">
        <v>114</v>
      </c>
      <c r="AL1314" t="s">
        <v>115</v>
      </c>
      <c r="AM1314" t="s">
        <v>116</v>
      </c>
      <c r="AN1314" t="s">
        <v>108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B1314" t="s">
        <v>113</v>
      </c>
      <c r="BD1314" t="s">
        <v>113</v>
      </c>
      <c r="BF1314" t="s">
        <v>113</v>
      </c>
      <c r="BG1314" t="s">
        <v>113</v>
      </c>
      <c r="BH1314" t="s">
        <v>111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113</v>
      </c>
      <c r="BV1314" t="s">
        <v>111</v>
      </c>
      <c r="BW1314" t="s">
        <v>111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  <c r="CW1314" t="s">
        <v>113</v>
      </c>
    </row>
    <row r="1315" spans="1:101" x14ac:dyDescent="0.25">
      <c r="A1315" t="s">
        <v>368</v>
      </c>
      <c r="B1315">
        <v>289855</v>
      </c>
      <c r="C1315" t="s">
        <v>8690</v>
      </c>
      <c r="D1315" t="s">
        <v>102</v>
      </c>
      <c r="E1315" t="s">
        <v>8691</v>
      </c>
      <c r="F1315" t="s">
        <v>8691</v>
      </c>
      <c r="G1315" t="s">
        <v>8692</v>
      </c>
      <c r="I1315" t="s">
        <v>8693</v>
      </c>
      <c r="J1315" t="s">
        <v>373</v>
      </c>
      <c r="K1315" t="s">
        <v>108</v>
      </c>
      <c r="L1315">
        <v>77382</v>
      </c>
      <c r="M1315" t="s">
        <v>8694</v>
      </c>
      <c r="O1315">
        <v>0</v>
      </c>
      <c r="V1315" t="s">
        <v>110</v>
      </c>
      <c r="W1315" s="1">
        <v>43000</v>
      </c>
      <c r="Y1315" s="1">
        <v>43882</v>
      </c>
      <c r="Z1315" s="2">
        <v>43009</v>
      </c>
      <c r="AA1315" t="s">
        <v>8695</v>
      </c>
      <c r="AB1315" t="s">
        <v>113</v>
      </c>
      <c r="AC1315" t="s">
        <v>113</v>
      </c>
      <c r="AD1315" t="s">
        <v>113</v>
      </c>
      <c r="AG1315" t="s">
        <v>111</v>
      </c>
      <c r="AH1315" t="s">
        <v>113</v>
      </c>
      <c r="AI1315" t="s">
        <v>111</v>
      </c>
      <c r="AJ1315" t="s">
        <v>114</v>
      </c>
      <c r="AL1315" t="s">
        <v>115</v>
      </c>
      <c r="AM1315" t="s">
        <v>116</v>
      </c>
      <c r="AN1315" t="s">
        <v>108</v>
      </c>
      <c r="AO1315" t="s">
        <v>113</v>
      </c>
      <c r="AP1315" t="s">
        <v>113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B1315" t="s">
        <v>113</v>
      </c>
      <c r="BD1315" t="s">
        <v>113</v>
      </c>
      <c r="BF1315" t="s">
        <v>113</v>
      </c>
      <c r="BG1315" t="s">
        <v>113</v>
      </c>
      <c r="BH1315" t="s">
        <v>113</v>
      </c>
      <c r="BI1315" t="s">
        <v>113</v>
      </c>
      <c r="BJ1315" t="s">
        <v>113</v>
      </c>
      <c r="BK1315" t="s">
        <v>113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111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  <c r="CW1315" t="s">
        <v>113</v>
      </c>
    </row>
    <row r="1316" spans="1:101" x14ac:dyDescent="0.25">
      <c r="A1316" t="s">
        <v>117</v>
      </c>
      <c r="B1316">
        <v>282722</v>
      </c>
      <c r="C1316" t="s">
        <v>8696</v>
      </c>
      <c r="D1316" t="s">
        <v>102</v>
      </c>
      <c r="E1316" t="s">
        <v>8697</v>
      </c>
      <c r="F1316" t="s">
        <v>8697</v>
      </c>
      <c r="G1316" t="s">
        <v>8698</v>
      </c>
      <c r="H1316" t="s">
        <v>8699</v>
      </c>
      <c r="I1316" t="s">
        <v>3728</v>
      </c>
      <c r="K1316" t="s">
        <v>539</v>
      </c>
      <c r="L1316">
        <v>11307</v>
      </c>
      <c r="M1316" t="s">
        <v>8700</v>
      </c>
      <c r="N1316" t="s">
        <v>8701</v>
      </c>
      <c r="O1316">
        <v>0</v>
      </c>
      <c r="V1316" t="s">
        <v>110</v>
      </c>
      <c r="W1316" s="1">
        <v>42562</v>
      </c>
      <c r="Y1316" s="1">
        <v>43921</v>
      </c>
      <c r="Z1316" s="2">
        <v>43009</v>
      </c>
      <c r="AB1316" t="s">
        <v>111</v>
      </c>
      <c r="AC1316" t="s">
        <v>113</v>
      </c>
      <c r="AD1316" t="s">
        <v>113</v>
      </c>
      <c r="AG1316" t="s">
        <v>113</v>
      </c>
      <c r="AH1316" t="s">
        <v>111</v>
      </c>
      <c r="AI1316" t="s">
        <v>113</v>
      </c>
      <c r="AJ1316" t="s">
        <v>173</v>
      </c>
      <c r="AK1316" t="s">
        <v>5839</v>
      </c>
      <c r="AL1316" t="s">
        <v>115</v>
      </c>
      <c r="AN1316" t="s">
        <v>539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B1316" t="s">
        <v>113</v>
      </c>
      <c r="BD1316" t="s">
        <v>113</v>
      </c>
      <c r="BF1316" t="s">
        <v>113</v>
      </c>
      <c r="BG1316" t="s">
        <v>113</v>
      </c>
      <c r="BH1316" t="s">
        <v>111</v>
      </c>
      <c r="BI1316" t="s">
        <v>113</v>
      </c>
      <c r="BJ1316" t="s">
        <v>113</v>
      </c>
      <c r="BK1316" t="s">
        <v>113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113</v>
      </c>
      <c r="BV1316" t="s">
        <v>111</v>
      </c>
      <c r="BW1316" t="s">
        <v>111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  <c r="CW1316" t="s">
        <v>113</v>
      </c>
    </row>
    <row r="1317" spans="1:101" x14ac:dyDescent="0.25">
      <c r="A1317" t="s">
        <v>117</v>
      </c>
      <c r="B1317">
        <v>173359</v>
      </c>
      <c r="C1317" t="s">
        <v>8702</v>
      </c>
      <c r="D1317" t="s">
        <v>102</v>
      </c>
      <c r="E1317" t="s">
        <v>8703</v>
      </c>
      <c r="F1317" t="s">
        <v>8703</v>
      </c>
      <c r="G1317" t="s">
        <v>8704</v>
      </c>
      <c r="I1317" t="s">
        <v>8705</v>
      </c>
      <c r="K1317" t="s">
        <v>3193</v>
      </c>
      <c r="L1317" t="s">
        <v>8706</v>
      </c>
      <c r="M1317" t="s">
        <v>8707</v>
      </c>
      <c r="O1317">
        <v>0</v>
      </c>
      <c r="V1317" t="s">
        <v>110</v>
      </c>
      <c r="W1317" s="1">
        <v>41957</v>
      </c>
      <c r="Y1317" s="1">
        <v>43732</v>
      </c>
      <c r="Z1317" s="2">
        <v>43009</v>
      </c>
      <c r="AA1317" t="s">
        <v>8708</v>
      </c>
      <c r="AB1317" t="s">
        <v>111</v>
      </c>
      <c r="AC1317" t="s">
        <v>113</v>
      </c>
      <c r="AD1317" t="s">
        <v>113</v>
      </c>
      <c r="AG1317" t="s">
        <v>113</v>
      </c>
      <c r="AH1317" t="s">
        <v>111</v>
      </c>
      <c r="AI1317" t="s">
        <v>113</v>
      </c>
      <c r="AJ1317" t="s">
        <v>131</v>
      </c>
      <c r="AL1317" t="s">
        <v>1060</v>
      </c>
      <c r="AN1317" t="s">
        <v>3193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111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B1317" t="s">
        <v>113</v>
      </c>
      <c r="BD1317" t="s">
        <v>113</v>
      </c>
      <c r="BF1317" t="s">
        <v>111</v>
      </c>
      <c r="BG1317" t="s">
        <v>113</v>
      </c>
      <c r="BH1317" t="s">
        <v>113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113</v>
      </c>
      <c r="BV1317" t="s">
        <v>113</v>
      </c>
      <c r="BW1317" t="s">
        <v>111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  <c r="CW1317" t="s">
        <v>113</v>
      </c>
    </row>
    <row r="1318" spans="1:101" x14ac:dyDescent="0.25">
      <c r="A1318" t="s">
        <v>155</v>
      </c>
      <c r="B1318">
        <v>161347</v>
      </c>
      <c r="C1318" t="s">
        <v>8709</v>
      </c>
      <c r="D1318" t="s">
        <v>102</v>
      </c>
      <c r="E1318" t="s">
        <v>8710</v>
      </c>
      <c r="F1318" t="s">
        <v>8710</v>
      </c>
      <c r="G1318" t="s">
        <v>8711</v>
      </c>
      <c r="H1318" t="s">
        <v>3208</v>
      </c>
      <c r="I1318" t="s">
        <v>431</v>
      </c>
      <c r="J1318" t="s">
        <v>432</v>
      </c>
      <c r="K1318" t="s">
        <v>108</v>
      </c>
      <c r="L1318" t="s">
        <v>8712</v>
      </c>
      <c r="M1318" t="s">
        <v>8713</v>
      </c>
      <c r="N1318" t="s">
        <v>8714</v>
      </c>
      <c r="O1318">
        <v>0</v>
      </c>
      <c r="V1318" t="s">
        <v>110</v>
      </c>
      <c r="W1318" s="1">
        <v>42471</v>
      </c>
      <c r="Y1318" s="1">
        <v>43554</v>
      </c>
      <c r="Z1318" s="2">
        <v>43009</v>
      </c>
      <c r="AA1318" t="s">
        <v>8715</v>
      </c>
      <c r="AB1318" t="s">
        <v>113</v>
      </c>
      <c r="AC1318" t="s">
        <v>113</v>
      </c>
      <c r="AD1318" t="s">
        <v>113</v>
      </c>
      <c r="AG1318" t="s">
        <v>113</v>
      </c>
      <c r="AH1318" t="s">
        <v>111</v>
      </c>
      <c r="AI1318" t="s">
        <v>113</v>
      </c>
      <c r="AJ1318" t="s">
        <v>114</v>
      </c>
      <c r="AL1318" t="s">
        <v>115</v>
      </c>
      <c r="AM1318" t="s">
        <v>116</v>
      </c>
      <c r="AN1318" t="s">
        <v>108</v>
      </c>
      <c r="AO1318" t="s">
        <v>113</v>
      </c>
      <c r="AP1318" t="s">
        <v>113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113</v>
      </c>
      <c r="BB1318" t="s">
        <v>113</v>
      </c>
      <c r="BD1318" t="s">
        <v>113</v>
      </c>
      <c r="BF1318" t="s">
        <v>113</v>
      </c>
      <c r="BG1318" t="s">
        <v>113</v>
      </c>
      <c r="BH1318" t="s">
        <v>111</v>
      </c>
      <c r="BI1318" t="s">
        <v>113</v>
      </c>
      <c r="BJ1318" t="s">
        <v>113</v>
      </c>
      <c r="BK1318" t="s">
        <v>113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113</v>
      </c>
      <c r="BV1318" t="s">
        <v>111</v>
      </c>
      <c r="BW1318" t="s">
        <v>111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  <c r="CW1318" t="s">
        <v>113</v>
      </c>
    </row>
    <row r="1319" spans="1:101" x14ac:dyDescent="0.25">
      <c r="A1319" t="s">
        <v>117</v>
      </c>
      <c r="B1319">
        <v>172043</v>
      </c>
      <c r="C1319" t="s">
        <v>8716</v>
      </c>
      <c r="D1319" t="s">
        <v>102</v>
      </c>
      <c r="E1319" t="s">
        <v>8717</v>
      </c>
      <c r="F1319" t="s">
        <v>8717</v>
      </c>
      <c r="G1319" t="s">
        <v>8718</v>
      </c>
      <c r="H1319" t="s">
        <v>4563</v>
      </c>
      <c r="I1319" t="s">
        <v>128</v>
      </c>
      <c r="K1319" t="s">
        <v>219</v>
      </c>
      <c r="M1319" t="s">
        <v>8719</v>
      </c>
      <c r="N1319" t="s">
        <v>8720</v>
      </c>
      <c r="O1319">
        <v>0</v>
      </c>
      <c r="V1319" t="s">
        <v>110</v>
      </c>
      <c r="W1319" s="1">
        <v>41934</v>
      </c>
      <c r="Y1319" s="1">
        <v>43909</v>
      </c>
      <c r="Z1319" s="2">
        <v>43009</v>
      </c>
      <c r="AB1319" t="s">
        <v>111</v>
      </c>
      <c r="AC1319" t="s">
        <v>113</v>
      </c>
      <c r="AD1319" t="s">
        <v>113</v>
      </c>
      <c r="AF1319" t="s">
        <v>2782</v>
      </c>
      <c r="AG1319" t="s">
        <v>113</v>
      </c>
      <c r="AH1319" t="s">
        <v>111</v>
      </c>
      <c r="AI1319" t="s">
        <v>113</v>
      </c>
      <c r="AJ1319" t="s">
        <v>173</v>
      </c>
      <c r="AK1319" t="s">
        <v>742</v>
      </c>
      <c r="AL1319" t="s">
        <v>115</v>
      </c>
      <c r="AN1319" t="s">
        <v>219</v>
      </c>
      <c r="AO1319" t="s">
        <v>113</v>
      </c>
      <c r="AP1319" t="s">
        <v>113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B1319" t="s">
        <v>113</v>
      </c>
      <c r="BD1319" t="s">
        <v>113</v>
      </c>
      <c r="BF1319" t="s">
        <v>113</v>
      </c>
      <c r="BG1319" t="s">
        <v>113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113</v>
      </c>
      <c r="BV1319" t="s">
        <v>111</v>
      </c>
      <c r="BW1319" t="s">
        <v>111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  <c r="CW1319" t="s">
        <v>113</v>
      </c>
    </row>
    <row r="1320" spans="1:101" x14ac:dyDescent="0.25">
      <c r="A1320" t="s">
        <v>117</v>
      </c>
      <c r="B1320">
        <v>163628</v>
      </c>
      <c r="C1320" t="s">
        <v>8721</v>
      </c>
      <c r="D1320" t="s">
        <v>102</v>
      </c>
      <c r="E1320" t="s">
        <v>8722</v>
      </c>
      <c r="F1320" t="s">
        <v>8722</v>
      </c>
      <c r="G1320" t="s">
        <v>8723</v>
      </c>
      <c r="H1320" t="s">
        <v>8724</v>
      </c>
      <c r="I1320" t="s">
        <v>2942</v>
      </c>
      <c r="K1320" t="s">
        <v>662</v>
      </c>
      <c r="L1320" t="s">
        <v>8725</v>
      </c>
      <c r="M1320">
        <v>441534634940</v>
      </c>
      <c r="N1320">
        <v>441534634986</v>
      </c>
      <c r="O1320">
        <v>1</v>
      </c>
      <c r="V1320" t="s">
        <v>110</v>
      </c>
      <c r="W1320" s="1">
        <v>41002</v>
      </c>
      <c r="Y1320" s="1">
        <v>43921</v>
      </c>
      <c r="Z1320" s="2">
        <v>43009</v>
      </c>
      <c r="AA1320" t="s">
        <v>8726</v>
      </c>
      <c r="AB1320" t="s">
        <v>111</v>
      </c>
      <c r="AC1320" t="s">
        <v>113</v>
      </c>
      <c r="AD1320" t="s">
        <v>113</v>
      </c>
      <c r="AG1320" t="s">
        <v>113</v>
      </c>
      <c r="AH1320" t="s">
        <v>111</v>
      </c>
      <c r="AI1320" t="s">
        <v>113</v>
      </c>
      <c r="AJ1320" t="s">
        <v>131</v>
      </c>
      <c r="AL1320" t="s">
        <v>115</v>
      </c>
      <c r="AN1320" t="s">
        <v>662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B1320" t="s">
        <v>113</v>
      </c>
      <c r="BD1320" t="s">
        <v>113</v>
      </c>
      <c r="BF1320" t="s">
        <v>113</v>
      </c>
      <c r="BG1320" t="s">
        <v>113</v>
      </c>
      <c r="BH1320" t="s">
        <v>111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113</v>
      </c>
      <c r="BV1320" t="s">
        <v>111</v>
      </c>
      <c r="BW1320" t="s">
        <v>111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  <c r="CW1320" t="s">
        <v>113</v>
      </c>
    </row>
    <row r="1321" spans="1:101" x14ac:dyDescent="0.25">
      <c r="A1321" t="s">
        <v>117</v>
      </c>
      <c r="B1321">
        <v>163303</v>
      </c>
      <c r="C1321" t="s">
        <v>8727</v>
      </c>
      <c r="D1321" t="s">
        <v>102</v>
      </c>
      <c r="E1321" t="s">
        <v>8728</v>
      </c>
      <c r="F1321" t="s">
        <v>8729</v>
      </c>
      <c r="G1321" t="s">
        <v>8730</v>
      </c>
      <c r="I1321" t="s">
        <v>8731</v>
      </c>
      <c r="K1321" t="s">
        <v>1633</v>
      </c>
      <c r="L1321" t="s">
        <v>8732</v>
      </c>
      <c r="M1321">
        <v>31207766280</v>
      </c>
      <c r="N1321">
        <v>31208907687</v>
      </c>
      <c r="O1321">
        <v>0</v>
      </c>
      <c r="V1321" t="s">
        <v>110</v>
      </c>
      <c r="W1321" s="1">
        <v>41072</v>
      </c>
      <c r="Y1321" s="1">
        <v>43920</v>
      </c>
      <c r="Z1321" s="2">
        <v>43009</v>
      </c>
      <c r="AA1321" t="s">
        <v>8733</v>
      </c>
      <c r="AB1321" t="s">
        <v>111</v>
      </c>
      <c r="AC1321" t="s">
        <v>113</v>
      </c>
      <c r="AD1321" t="s">
        <v>113</v>
      </c>
      <c r="AG1321" t="s">
        <v>113</v>
      </c>
      <c r="AH1321" t="s">
        <v>111</v>
      </c>
      <c r="AI1321" t="s">
        <v>113</v>
      </c>
      <c r="AJ1321" t="s">
        <v>131</v>
      </c>
      <c r="AL1321" t="s">
        <v>115</v>
      </c>
      <c r="AN1321" t="s">
        <v>1633</v>
      </c>
      <c r="AO1321" t="s">
        <v>113</v>
      </c>
      <c r="AP1321" t="s">
        <v>113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B1321" t="s">
        <v>113</v>
      </c>
      <c r="BD1321" t="s">
        <v>113</v>
      </c>
      <c r="BF1321" t="s">
        <v>113</v>
      </c>
      <c r="BG1321" t="s">
        <v>113</v>
      </c>
      <c r="BH1321" t="s">
        <v>111</v>
      </c>
      <c r="BI1321" t="s">
        <v>113</v>
      </c>
      <c r="BJ1321" t="s">
        <v>113</v>
      </c>
      <c r="BK1321" t="s">
        <v>113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113</v>
      </c>
      <c r="BV1321" t="s">
        <v>111</v>
      </c>
      <c r="BW1321" t="s">
        <v>111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  <c r="CW1321" t="s">
        <v>113</v>
      </c>
    </row>
    <row r="1322" spans="1:101" x14ac:dyDescent="0.25">
      <c r="A1322" t="s">
        <v>117</v>
      </c>
      <c r="B1322">
        <v>160692</v>
      </c>
      <c r="C1322" t="s">
        <v>8734</v>
      </c>
      <c r="D1322" t="s">
        <v>102</v>
      </c>
      <c r="E1322" t="s">
        <v>8735</v>
      </c>
      <c r="F1322" t="s">
        <v>8735</v>
      </c>
      <c r="G1322" t="s">
        <v>8736</v>
      </c>
      <c r="H1322" t="s">
        <v>538</v>
      </c>
      <c r="I1322" t="s">
        <v>1049</v>
      </c>
      <c r="K1322" t="s">
        <v>539</v>
      </c>
      <c r="L1322">
        <v>72201</v>
      </c>
      <c r="M1322" t="s">
        <v>8737</v>
      </c>
      <c r="N1322" t="s">
        <v>8738</v>
      </c>
      <c r="O1322">
        <v>1</v>
      </c>
      <c r="V1322" t="s">
        <v>110</v>
      </c>
      <c r="W1322" s="1">
        <v>40998</v>
      </c>
      <c r="Y1322" s="1">
        <v>43524</v>
      </c>
      <c r="Z1322" s="2">
        <v>43009</v>
      </c>
      <c r="AA1322" t="s">
        <v>8739</v>
      </c>
      <c r="AB1322" t="s">
        <v>111</v>
      </c>
      <c r="AC1322" t="s">
        <v>113</v>
      </c>
      <c r="AD1322" t="s">
        <v>113</v>
      </c>
      <c r="AG1322" t="s">
        <v>113</v>
      </c>
      <c r="AH1322" t="s">
        <v>111</v>
      </c>
      <c r="AI1322" t="s">
        <v>113</v>
      </c>
      <c r="AJ1322" t="s">
        <v>173</v>
      </c>
      <c r="AK1322" t="s">
        <v>5839</v>
      </c>
      <c r="AL1322" t="s">
        <v>115</v>
      </c>
      <c r="AN1322" t="s">
        <v>539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B1322" t="s">
        <v>113</v>
      </c>
      <c r="BD1322" t="s">
        <v>113</v>
      </c>
      <c r="BF1322" t="s">
        <v>113</v>
      </c>
      <c r="BG1322" t="s">
        <v>113</v>
      </c>
      <c r="BH1322" t="s">
        <v>111</v>
      </c>
      <c r="BI1322" t="s">
        <v>113</v>
      </c>
      <c r="BJ1322" t="s">
        <v>113</v>
      </c>
      <c r="BK1322" t="s">
        <v>113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113</v>
      </c>
      <c r="BV1322" t="s">
        <v>111</v>
      </c>
      <c r="BW1322" t="s">
        <v>111</v>
      </c>
      <c r="BX1322" t="s">
        <v>113</v>
      </c>
      <c r="BY1322" t="s">
        <v>113</v>
      </c>
      <c r="BZ1322" t="s">
        <v>113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  <c r="CW1322" t="s">
        <v>113</v>
      </c>
    </row>
    <row r="1323" spans="1:101" x14ac:dyDescent="0.25">
      <c r="A1323" t="s">
        <v>309</v>
      </c>
      <c r="B1323">
        <v>161873</v>
      </c>
      <c r="C1323" t="s">
        <v>8740</v>
      </c>
      <c r="D1323" t="s">
        <v>102</v>
      </c>
      <c r="E1323" t="s">
        <v>8741</v>
      </c>
      <c r="F1323" t="s">
        <v>8741</v>
      </c>
      <c r="G1323" t="s">
        <v>8742</v>
      </c>
      <c r="H1323" t="s">
        <v>754</v>
      </c>
      <c r="I1323" t="s">
        <v>4459</v>
      </c>
      <c r="J1323" t="s">
        <v>721</v>
      </c>
      <c r="K1323" t="s">
        <v>108</v>
      </c>
      <c r="L1323">
        <v>20814</v>
      </c>
      <c r="M1323" t="s">
        <v>8743</v>
      </c>
      <c r="N1323" t="s">
        <v>8744</v>
      </c>
      <c r="O1323">
        <v>0</v>
      </c>
      <c r="V1323" t="s">
        <v>110</v>
      </c>
      <c r="W1323" s="1">
        <v>40998</v>
      </c>
      <c r="Y1323" s="1">
        <v>43921</v>
      </c>
      <c r="Z1323" s="2">
        <v>43009</v>
      </c>
      <c r="AA1323" t="s">
        <v>8745</v>
      </c>
      <c r="AB1323" t="s">
        <v>113</v>
      </c>
      <c r="AC1323" t="s">
        <v>113</v>
      </c>
      <c r="AD1323" t="s">
        <v>113</v>
      </c>
      <c r="AG1323" t="s">
        <v>111</v>
      </c>
      <c r="AH1323" t="s">
        <v>113</v>
      </c>
      <c r="AI1323" t="s">
        <v>113</v>
      </c>
      <c r="AJ1323" t="s">
        <v>114</v>
      </c>
      <c r="AL1323" t="s">
        <v>115</v>
      </c>
      <c r="AM1323" t="s">
        <v>116</v>
      </c>
      <c r="AN1323" t="s">
        <v>108</v>
      </c>
      <c r="AO1323" t="s">
        <v>113</v>
      </c>
      <c r="AP1323" t="s">
        <v>113</v>
      </c>
      <c r="AQ1323" t="s">
        <v>113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B1323" t="s">
        <v>113</v>
      </c>
      <c r="BD1323" t="s">
        <v>113</v>
      </c>
      <c r="BF1323" t="s">
        <v>113</v>
      </c>
      <c r="BG1323" t="s">
        <v>113</v>
      </c>
      <c r="BH1323" t="s">
        <v>111</v>
      </c>
      <c r="BI1323" t="s">
        <v>113</v>
      </c>
      <c r="BJ1323" t="s">
        <v>113</v>
      </c>
      <c r="BK1323" t="s">
        <v>113</v>
      </c>
      <c r="BL1323" t="s">
        <v>113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113</v>
      </c>
      <c r="BV1323" t="s">
        <v>111</v>
      </c>
      <c r="BW1323" t="s">
        <v>111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  <c r="CW1323" t="s">
        <v>113</v>
      </c>
    </row>
    <row r="1324" spans="1:101" x14ac:dyDescent="0.25">
      <c r="A1324" t="s">
        <v>100</v>
      </c>
      <c r="B1324">
        <v>293748</v>
      </c>
      <c r="C1324" t="s">
        <v>8746</v>
      </c>
      <c r="D1324" t="s">
        <v>102</v>
      </c>
      <c r="E1324" t="s">
        <v>8747</v>
      </c>
      <c r="F1324" t="s">
        <v>8747</v>
      </c>
      <c r="G1324" t="s">
        <v>8748</v>
      </c>
      <c r="H1324" t="s">
        <v>3208</v>
      </c>
      <c r="I1324" t="s">
        <v>106</v>
      </c>
      <c r="J1324" t="s">
        <v>107</v>
      </c>
      <c r="K1324" t="s">
        <v>108</v>
      </c>
      <c r="L1324">
        <v>10065</v>
      </c>
      <c r="M1324" t="s">
        <v>8749</v>
      </c>
      <c r="O1324">
        <v>0</v>
      </c>
      <c r="V1324" t="s">
        <v>110</v>
      </c>
      <c r="W1324" s="1">
        <v>43167</v>
      </c>
      <c r="Y1324" s="1">
        <v>43917</v>
      </c>
      <c r="Z1324" s="2">
        <v>43009</v>
      </c>
      <c r="AB1324" t="s">
        <v>113</v>
      </c>
      <c r="AC1324" t="s">
        <v>113</v>
      </c>
      <c r="AD1324" t="s">
        <v>113</v>
      </c>
      <c r="AG1324" t="s">
        <v>111</v>
      </c>
      <c r="AH1324" t="s">
        <v>113</v>
      </c>
      <c r="AI1324" t="s">
        <v>113</v>
      </c>
      <c r="AJ1324" t="s">
        <v>114</v>
      </c>
      <c r="AL1324" t="s">
        <v>115</v>
      </c>
      <c r="AM1324" t="s">
        <v>116</v>
      </c>
      <c r="AN1324" t="s">
        <v>108</v>
      </c>
      <c r="AO1324" t="s">
        <v>113</v>
      </c>
      <c r="AP1324" t="s">
        <v>113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B1324" t="s">
        <v>113</v>
      </c>
      <c r="BD1324" t="s">
        <v>113</v>
      </c>
      <c r="BF1324" t="s">
        <v>113</v>
      </c>
      <c r="BG1324" t="s">
        <v>113</v>
      </c>
      <c r="BH1324" t="s">
        <v>113</v>
      </c>
      <c r="BI1324" t="s">
        <v>113</v>
      </c>
      <c r="BJ1324" t="s">
        <v>113</v>
      </c>
      <c r="BK1324" t="s">
        <v>113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113</v>
      </c>
      <c r="BV1324" t="s">
        <v>111</v>
      </c>
      <c r="BW1324" t="s">
        <v>111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  <c r="CW1324" t="s">
        <v>113</v>
      </c>
    </row>
    <row r="1325" spans="1:101" x14ac:dyDescent="0.25">
      <c r="A1325" t="s">
        <v>100</v>
      </c>
      <c r="B1325">
        <v>271036</v>
      </c>
      <c r="C1325" t="s">
        <v>8750</v>
      </c>
      <c r="D1325" t="s">
        <v>102</v>
      </c>
      <c r="E1325" t="s">
        <v>8751</v>
      </c>
      <c r="F1325" t="s">
        <v>8751</v>
      </c>
      <c r="G1325" t="s">
        <v>8752</v>
      </c>
      <c r="I1325" t="s">
        <v>8753</v>
      </c>
      <c r="J1325" t="s">
        <v>107</v>
      </c>
      <c r="K1325" t="s">
        <v>108</v>
      </c>
      <c r="L1325">
        <v>11023</v>
      </c>
      <c r="M1325" t="s">
        <v>8754</v>
      </c>
      <c r="N1325">
        <v>9179792070</v>
      </c>
      <c r="O1325">
        <v>0</v>
      </c>
      <c r="V1325" t="s">
        <v>110</v>
      </c>
      <c r="W1325" s="1">
        <v>42825</v>
      </c>
      <c r="Y1325" s="1">
        <v>43942</v>
      </c>
      <c r="Z1325" s="2">
        <v>43891</v>
      </c>
      <c r="AA1325" t="s">
        <v>8755</v>
      </c>
      <c r="AB1325" t="s">
        <v>113</v>
      </c>
      <c r="AC1325" t="s">
        <v>113</v>
      </c>
      <c r="AD1325" t="s">
        <v>113</v>
      </c>
      <c r="AG1325" t="s">
        <v>111</v>
      </c>
      <c r="AH1325" t="s">
        <v>113</v>
      </c>
      <c r="AI1325" t="s">
        <v>113</v>
      </c>
      <c r="AJ1325" t="s">
        <v>131</v>
      </c>
      <c r="AL1325" t="s">
        <v>115</v>
      </c>
      <c r="AM1325" t="s">
        <v>116</v>
      </c>
      <c r="AN1325" t="s">
        <v>108</v>
      </c>
      <c r="AO1325" t="s">
        <v>113</v>
      </c>
      <c r="AP1325" t="s">
        <v>113</v>
      </c>
      <c r="AQ1325" t="s">
        <v>113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B1325" t="s">
        <v>113</v>
      </c>
      <c r="BD1325" t="s">
        <v>113</v>
      </c>
      <c r="BF1325" t="s">
        <v>113</v>
      </c>
      <c r="BG1325" t="s">
        <v>113</v>
      </c>
      <c r="BH1325" t="s">
        <v>113</v>
      </c>
      <c r="BI1325" t="s">
        <v>113</v>
      </c>
      <c r="BJ1325" t="s">
        <v>113</v>
      </c>
      <c r="BK1325" t="s">
        <v>113</v>
      </c>
      <c r="BL1325" t="s">
        <v>113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113</v>
      </c>
      <c r="BV1325" t="s">
        <v>113</v>
      </c>
      <c r="BW1325" t="s">
        <v>111</v>
      </c>
      <c r="BX1325" t="s">
        <v>113</v>
      </c>
      <c r="BY1325" t="s">
        <v>113</v>
      </c>
      <c r="BZ1325" t="s">
        <v>113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  <c r="CW1325" t="s">
        <v>113</v>
      </c>
    </row>
    <row r="1326" spans="1:101" x14ac:dyDescent="0.25">
      <c r="A1326" t="s">
        <v>506</v>
      </c>
      <c r="B1326">
        <v>282796</v>
      </c>
      <c r="C1326" t="s">
        <v>8756</v>
      </c>
      <c r="D1326" t="s">
        <v>102</v>
      </c>
      <c r="E1326" t="s">
        <v>8757</v>
      </c>
      <c r="F1326" t="s">
        <v>8757</v>
      </c>
      <c r="G1326" t="s">
        <v>8758</v>
      </c>
      <c r="I1326" t="s">
        <v>2169</v>
      </c>
      <c r="J1326" t="s">
        <v>701</v>
      </c>
      <c r="K1326" t="s">
        <v>108</v>
      </c>
      <c r="L1326">
        <v>28203</v>
      </c>
      <c r="M1326" t="s">
        <v>8759</v>
      </c>
      <c r="O1326">
        <v>0</v>
      </c>
      <c r="V1326" t="s">
        <v>110</v>
      </c>
      <c r="W1326" s="1">
        <v>42426</v>
      </c>
      <c r="Y1326" s="1">
        <v>43921</v>
      </c>
      <c r="Z1326" s="2">
        <v>43009</v>
      </c>
      <c r="AB1326" t="s">
        <v>113</v>
      </c>
      <c r="AC1326" t="s">
        <v>113</v>
      </c>
      <c r="AD1326" t="s">
        <v>113</v>
      </c>
      <c r="AG1326" t="s">
        <v>113</v>
      </c>
      <c r="AH1326" t="s">
        <v>111</v>
      </c>
      <c r="AI1326" t="s">
        <v>113</v>
      </c>
      <c r="AJ1326" t="s">
        <v>114</v>
      </c>
      <c r="AL1326" t="s">
        <v>115</v>
      </c>
      <c r="AM1326" t="s">
        <v>701</v>
      </c>
      <c r="AN1326" t="s">
        <v>108</v>
      </c>
      <c r="AO1326" t="s">
        <v>113</v>
      </c>
      <c r="AP1326" t="s">
        <v>113</v>
      </c>
      <c r="AQ1326" t="s">
        <v>113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B1326" t="s">
        <v>113</v>
      </c>
      <c r="BD1326" t="s">
        <v>113</v>
      </c>
      <c r="BF1326" t="s">
        <v>113</v>
      </c>
      <c r="BG1326" t="s">
        <v>113</v>
      </c>
      <c r="BH1326" t="s">
        <v>113</v>
      </c>
      <c r="BI1326" t="s">
        <v>113</v>
      </c>
      <c r="BJ1326" t="s">
        <v>113</v>
      </c>
      <c r="BK1326" t="s">
        <v>113</v>
      </c>
      <c r="BL1326" t="s">
        <v>113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113</v>
      </c>
      <c r="BR1326" t="s">
        <v>113</v>
      </c>
      <c r="BS1326" t="s">
        <v>113</v>
      </c>
      <c r="BT1326" t="s">
        <v>113</v>
      </c>
      <c r="BU1326" t="s">
        <v>113</v>
      </c>
      <c r="BV1326" t="s">
        <v>111</v>
      </c>
      <c r="BW1326" t="s">
        <v>111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  <c r="CW1326" t="s">
        <v>113</v>
      </c>
    </row>
    <row r="1327" spans="1:101" x14ac:dyDescent="0.25">
      <c r="A1327" t="s">
        <v>100</v>
      </c>
      <c r="B1327">
        <v>163081</v>
      </c>
      <c r="C1327" t="s">
        <v>8760</v>
      </c>
      <c r="D1327" t="s">
        <v>102</v>
      </c>
      <c r="E1327" t="s">
        <v>8761</v>
      </c>
      <c r="F1327" t="s">
        <v>8761</v>
      </c>
      <c r="G1327" t="s">
        <v>8762</v>
      </c>
      <c r="H1327" t="s">
        <v>6691</v>
      </c>
      <c r="I1327" t="s">
        <v>106</v>
      </c>
      <c r="J1327" t="s">
        <v>107</v>
      </c>
      <c r="K1327" t="s">
        <v>108</v>
      </c>
      <c r="L1327">
        <v>10065</v>
      </c>
      <c r="M1327" t="s">
        <v>8763</v>
      </c>
      <c r="N1327" t="s">
        <v>8764</v>
      </c>
      <c r="O1327">
        <v>0</v>
      </c>
      <c r="V1327" t="s">
        <v>110</v>
      </c>
      <c r="W1327" s="1">
        <v>40991</v>
      </c>
      <c r="Y1327" s="1">
        <v>43900</v>
      </c>
      <c r="Z1327" s="2">
        <v>43009</v>
      </c>
      <c r="AA1327" t="s">
        <v>8765</v>
      </c>
      <c r="AB1327" t="s">
        <v>113</v>
      </c>
      <c r="AC1327" t="s">
        <v>113</v>
      </c>
      <c r="AD1327" t="s">
        <v>113</v>
      </c>
      <c r="AG1327" t="s">
        <v>113</v>
      </c>
      <c r="AH1327" t="s">
        <v>111</v>
      </c>
      <c r="AI1327" t="s">
        <v>113</v>
      </c>
      <c r="AJ1327" t="s">
        <v>114</v>
      </c>
      <c r="AL1327" t="s">
        <v>115</v>
      </c>
      <c r="AM1327" t="s">
        <v>107</v>
      </c>
      <c r="AN1327" t="s">
        <v>108</v>
      </c>
      <c r="AO1327" t="s">
        <v>113</v>
      </c>
      <c r="AP1327" t="s">
        <v>113</v>
      </c>
      <c r="AQ1327" t="s">
        <v>113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B1327" t="s">
        <v>113</v>
      </c>
      <c r="BD1327" t="s">
        <v>111</v>
      </c>
      <c r="BE1327" t="s">
        <v>111</v>
      </c>
      <c r="BF1327" t="s">
        <v>113</v>
      </c>
      <c r="BG1327" t="s">
        <v>113</v>
      </c>
      <c r="BH1327" t="s">
        <v>111</v>
      </c>
      <c r="BI1327" t="s">
        <v>113</v>
      </c>
      <c r="BJ1327" t="s">
        <v>113</v>
      </c>
      <c r="BK1327" t="s">
        <v>113</v>
      </c>
      <c r="BL1327" t="s">
        <v>113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113</v>
      </c>
      <c r="BW1327" t="s">
        <v>111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  <c r="CW1327" t="s">
        <v>113</v>
      </c>
    </row>
    <row r="1328" spans="1:101" x14ac:dyDescent="0.25">
      <c r="A1328" t="s">
        <v>263</v>
      </c>
      <c r="B1328">
        <v>288350</v>
      </c>
      <c r="C1328" t="s">
        <v>8766</v>
      </c>
      <c r="D1328" t="s">
        <v>102</v>
      </c>
      <c r="E1328" t="s">
        <v>8767</v>
      </c>
      <c r="F1328" t="s">
        <v>8767</v>
      </c>
      <c r="G1328" t="s">
        <v>8768</v>
      </c>
      <c r="H1328" t="s">
        <v>8769</v>
      </c>
      <c r="I1328" t="s">
        <v>4641</v>
      </c>
      <c r="J1328" t="s">
        <v>801</v>
      </c>
      <c r="K1328" t="s">
        <v>108</v>
      </c>
      <c r="L1328">
        <v>45202</v>
      </c>
      <c r="M1328" t="s">
        <v>8770</v>
      </c>
      <c r="N1328" t="s">
        <v>8771</v>
      </c>
      <c r="O1328">
        <v>0</v>
      </c>
      <c r="V1328" t="s">
        <v>110</v>
      </c>
      <c r="W1328" s="1">
        <v>42870</v>
      </c>
      <c r="Y1328" s="1">
        <v>43895</v>
      </c>
      <c r="Z1328" s="2">
        <v>43009</v>
      </c>
      <c r="AA1328" t="s">
        <v>8772</v>
      </c>
      <c r="AB1328" t="s">
        <v>113</v>
      </c>
      <c r="AC1328" t="s">
        <v>113</v>
      </c>
      <c r="AD1328" t="s">
        <v>113</v>
      </c>
      <c r="AG1328" t="s">
        <v>111</v>
      </c>
      <c r="AH1328" t="s">
        <v>111</v>
      </c>
      <c r="AI1328" t="s">
        <v>113</v>
      </c>
      <c r="AJ1328" t="s">
        <v>114</v>
      </c>
      <c r="AL1328" t="s">
        <v>115</v>
      </c>
      <c r="AM1328" t="s">
        <v>801</v>
      </c>
      <c r="AN1328" t="s">
        <v>108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B1328" t="s">
        <v>113</v>
      </c>
      <c r="BD1328" t="s">
        <v>113</v>
      </c>
      <c r="BF1328" t="s">
        <v>113</v>
      </c>
      <c r="BG1328" t="s">
        <v>113</v>
      </c>
      <c r="BH1328" t="s">
        <v>111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113</v>
      </c>
      <c r="BV1328" t="s">
        <v>113</v>
      </c>
      <c r="BW1328" t="s">
        <v>111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  <c r="CW1328" t="s">
        <v>113</v>
      </c>
    </row>
    <row r="1329" spans="1:101" x14ac:dyDescent="0.25">
      <c r="A1329" t="s">
        <v>117</v>
      </c>
      <c r="B1329">
        <v>161257</v>
      </c>
      <c r="C1329" t="s">
        <v>8773</v>
      </c>
      <c r="D1329" t="s">
        <v>102</v>
      </c>
      <c r="E1329" t="s">
        <v>8774</v>
      </c>
      <c r="F1329" t="s">
        <v>8774</v>
      </c>
      <c r="G1329" t="s">
        <v>8775</v>
      </c>
      <c r="I1329" t="s">
        <v>250</v>
      </c>
      <c r="K1329" t="s">
        <v>251</v>
      </c>
      <c r="L1329" t="s">
        <v>8776</v>
      </c>
      <c r="M1329" t="s">
        <v>8777</v>
      </c>
      <c r="N1329" t="s">
        <v>8778</v>
      </c>
      <c r="O1329">
        <v>1</v>
      </c>
      <c r="V1329" t="s">
        <v>110</v>
      </c>
      <c r="W1329" s="1">
        <v>40997</v>
      </c>
      <c r="Y1329" s="1">
        <v>43921</v>
      </c>
      <c r="Z1329" s="2">
        <v>43009</v>
      </c>
      <c r="AA1329" t="s">
        <v>8779</v>
      </c>
      <c r="AB1329" t="s">
        <v>111</v>
      </c>
      <c r="AC1329" t="s">
        <v>111</v>
      </c>
      <c r="AD1329" t="s">
        <v>111</v>
      </c>
      <c r="AE1329" t="s">
        <v>4786</v>
      </c>
      <c r="AF1329" t="s">
        <v>8780</v>
      </c>
      <c r="AG1329" t="s">
        <v>113</v>
      </c>
      <c r="AH1329" t="s">
        <v>111</v>
      </c>
      <c r="AI1329" t="s">
        <v>113</v>
      </c>
      <c r="AJ1329" t="s">
        <v>131</v>
      </c>
      <c r="AL1329" t="s">
        <v>115</v>
      </c>
      <c r="AN1329" t="s">
        <v>251</v>
      </c>
      <c r="AO1329" t="s">
        <v>111</v>
      </c>
      <c r="AP1329" t="s">
        <v>113</v>
      </c>
      <c r="AQ1329" t="s">
        <v>113</v>
      </c>
      <c r="AR1329" t="s">
        <v>113</v>
      </c>
      <c r="AS1329" t="s">
        <v>113</v>
      </c>
      <c r="AT1329" t="s">
        <v>113</v>
      </c>
      <c r="AU1329" t="s">
        <v>111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B1329" t="s">
        <v>113</v>
      </c>
      <c r="BD1329" t="s">
        <v>113</v>
      </c>
      <c r="BF1329" t="s">
        <v>111</v>
      </c>
      <c r="BG1329" t="s">
        <v>111</v>
      </c>
      <c r="BH1329" t="s">
        <v>111</v>
      </c>
      <c r="BI1329" t="s">
        <v>113</v>
      </c>
      <c r="BJ1329" t="s">
        <v>113</v>
      </c>
      <c r="BK1329" t="s">
        <v>113</v>
      </c>
      <c r="BL1329" t="s">
        <v>113</v>
      </c>
      <c r="BM1329" t="s">
        <v>113</v>
      </c>
      <c r="BN1329" t="s">
        <v>111</v>
      </c>
      <c r="BO1329" t="s">
        <v>113</v>
      </c>
      <c r="BP1329" t="s">
        <v>113</v>
      </c>
      <c r="BQ1329" t="s">
        <v>113</v>
      </c>
      <c r="BR1329" t="s">
        <v>111</v>
      </c>
      <c r="BS1329" t="s">
        <v>113</v>
      </c>
      <c r="BT1329" t="s">
        <v>113</v>
      </c>
      <c r="BU1329" t="s">
        <v>113</v>
      </c>
      <c r="BV1329" t="s">
        <v>113</v>
      </c>
      <c r="BW1329" t="s">
        <v>111</v>
      </c>
      <c r="BX1329" t="s">
        <v>113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113</v>
      </c>
      <c r="CE1329" t="s">
        <v>111</v>
      </c>
      <c r="CF1329" t="s">
        <v>113</v>
      </c>
      <c r="CG1329" t="s">
        <v>111</v>
      </c>
      <c r="CH1329" t="s">
        <v>111</v>
      </c>
      <c r="CI1329" t="s">
        <v>113</v>
      </c>
      <c r="CJ1329" t="s">
        <v>111</v>
      </c>
      <c r="CK1329" t="s">
        <v>113</v>
      </c>
      <c r="CL1329" t="s">
        <v>111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111</v>
      </c>
      <c r="CT1329" t="s">
        <v>113</v>
      </c>
      <c r="CU1329" t="s">
        <v>113</v>
      </c>
      <c r="CV1329" t="s">
        <v>113</v>
      </c>
      <c r="CW1329" t="s">
        <v>111</v>
      </c>
    </row>
    <row r="1330" spans="1:101" x14ac:dyDescent="0.25">
      <c r="A1330" t="s">
        <v>117</v>
      </c>
      <c r="B1330">
        <v>162379</v>
      </c>
      <c r="C1330" t="s">
        <v>8781</v>
      </c>
      <c r="D1330" t="s">
        <v>102</v>
      </c>
      <c r="E1330" t="s">
        <v>8782</v>
      </c>
      <c r="F1330" t="s">
        <v>8782</v>
      </c>
      <c r="G1330" t="s">
        <v>8783</v>
      </c>
      <c r="H1330" t="s">
        <v>8784</v>
      </c>
      <c r="I1330" t="s">
        <v>250</v>
      </c>
      <c r="K1330" t="s">
        <v>251</v>
      </c>
      <c r="L1330" t="s">
        <v>8785</v>
      </c>
      <c r="M1330" t="s">
        <v>8786</v>
      </c>
      <c r="O1330">
        <v>15</v>
      </c>
      <c r="V1330" t="s">
        <v>110</v>
      </c>
      <c r="W1330" s="1">
        <v>40998</v>
      </c>
      <c r="Y1330" s="1">
        <v>43916</v>
      </c>
      <c r="Z1330" s="2">
        <v>43009</v>
      </c>
      <c r="AA1330" t="s">
        <v>8787</v>
      </c>
      <c r="AB1330" t="s">
        <v>111</v>
      </c>
      <c r="AC1330" t="s">
        <v>113</v>
      </c>
      <c r="AD1330" t="s">
        <v>111</v>
      </c>
      <c r="AE1330" t="s">
        <v>1239</v>
      </c>
      <c r="AF1330" t="s">
        <v>8788</v>
      </c>
      <c r="AG1330" t="s">
        <v>113</v>
      </c>
      <c r="AH1330" t="s">
        <v>111</v>
      </c>
      <c r="AI1330" t="s">
        <v>113</v>
      </c>
      <c r="AJ1330" t="s">
        <v>131</v>
      </c>
      <c r="AL1330" t="s">
        <v>115</v>
      </c>
      <c r="AN1330" t="s">
        <v>251</v>
      </c>
      <c r="AO1330" t="s">
        <v>113</v>
      </c>
      <c r="AP1330" t="s">
        <v>113</v>
      </c>
      <c r="AQ1330" t="s">
        <v>111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B1330" t="s">
        <v>113</v>
      </c>
      <c r="BD1330" t="s">
        <v>111</v>
      </c>
      <c r="BE1330" t="s">
        <v>113</v>
      </c>
      <c r="BF1330" t="s">
        <v>111</v>
      </c>
      <c r="BG1330" t="s">
        <v>111</v>
      </c>
      <c r="BH1330" t="s">
        <v>111</v>
      </c>
      <c r="BI1330" t="s">
        <v>111</v>
      </c>
      <c r="BJ1330" t="s">
        <v>113</v>
      </c>
      <c r="BK1330" t="s">
        <v>113</v>
      </c>
      <c r="BL1330" t="s">
        <v>111</v>
      </c>
      <c r="BM1330" t="s">
        <v>113</v>
      </c>
      <c r="BN1330" t="s">
        <v>111</v>
      </c>
      <c r="BO1330" t="s">
        <v>111</v>
      </c>
      <c r="BP1330" t="s">
        <v>113</v>
      </c>
      <c r="BQ1330" t="s">
        <v>113</v>
      </c>
      <c r="BR1330" t="s">
        <v>111</v>
      </c>
      <c r="BS1330" t="s">
        <v>113</v>
      </c>
      <c r="BT1330" t="s">
        <v>111</v>
      </c>
      <c r="BU1330" t="s">
        <v>111</v>
      </c>
      <c r="BV1330" t="s">
        <v>111</v>
      </c>
      <c r="BW1330" t="s">
        <v>111</v>
      </c>
      <c r="BX1330" t="s">
        <v>113</v>
      </c>
      <c r="BY1330" t="s">
        <v>111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111</v>
      </c>
      <c r="CF1330" t="s">
        <v>113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  <c r="CW1330" t="s">
        <v>113</v>
      </c>
    </row>
    <row r="1331" spans="1:101" x14ac:dyDescent="0.25">
      <c r="A1331" t="s">
        <v>100</v>
      </c>
      <c r="B1331">
        <v>299533</v>
      </c>
      <c r="C1331" t="s">
        <v>8789</v>
      </c>
      <c r="D1331" t="s">
        <v>102</v>
      </c>
      <c r="E1331" t="s">
        <v>8790</v>
      </c>
      <c r="F1331" t="s">
        <v>8790</v>
      </c>
      <c r="G1331" t="s">
        <v>8791</v>
      </c>
      <c r="H1331" t="s">
        <v>2514</v>
      </c>
      <c r="I1331" t="s">
        <v>106</v>
      </c>
      <c r="J1331" t="s">
        <v>107</v>
      </c>
      <c r="K1331" t="s">
        <v>108</v>
      </c>
      <c r="L1331">
        <v>10016</v>
      </c>
      <c r="M1331" t="s">
        <v>8792</v>
      </c>
      <c r="O1331">
        <v>0</v>
      </c>
      <c r="V1331" t="s">
        <v>110</v>
      </c>
      <c r="W1331" s="1">
        <v>43406</v>
      </c>
      <c r="Y1331" s="1">
        <v>43899</v>
      </c>
      <c r="Z1331" s="2">
        <v>43009</v>
      </c>
      <c r="AA1331" t="s">
        <v>8793</v>
      </c>
      <c r="AB1331" t="s">
        <v>113</v>
      </c>
      <c r="AC1331" t="s">
        <v>113</v>
      </c>
      <c r="AD1331" t="s">
        <v>113</v>
      </c>
      <c r="AG1331" t="s">
        <v>113</v>
      </c>
      <c r="AH1331" t="s">
        <v>111</v>
      </c>
      <c r="AI1331" t="s">
        <v>113</v>
      </c>
      <c r="AJ1331" t="s">
        <v>131</v>
      </c>
      <c r="AL1331" t="s">
        <v>115</v>
      </c>
      <c r="AM1331" t="s">
        <v>107</v>
      </c>
      <c r="AN1331" t="s">
        <v>108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B1331" t="s">
        <v>113</v>
      </c>
      <c r="BD1331" t="s">
        <v>113</v>
      </c>
      <c r="BF1331" t="s">
        <v>113</v>
      </c>
      <c r="BG1331" t="s">
        <v>113</v>
      </c>
      <c r="BH1331" t="s">
        <v>113</v>
      </c>
      <c r="BI1331" t="s">
        <v>113</v>
      </c>
      <c r="BJ1331" t="s">
        <v>113</v>
      </c>
      <c r="BK1331" t="s">
        <v>113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113</v>
      </c>
      <c r="BV1331" t="s">
        <v>111</v>
      </c>
      <c r="BW1331" t="s">
        <v>111</v>
      </c>
      <c r="BX1331" t="s">
        <v>113</v>
      </c>
      <c r="BY1331" t="s">
        <v>113</v>
      </c>
      <c r="BZ1331" t="s">
        <v>113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  <c r="CW1331" t="s">
        <v>113</v>
      </c>
    </row>
    <row r="1332" spans="1:101" x14ac:dyDescent="0.25">
      <c r="A1332" t="s">
        <v>117</v>
      </c>
      <c r="B1332">
        <v>168400</v>
      </c>
      <c r="C1332" t="s">
        <v>8794</v>
      </c>
      <c r="D1332" t="s">
        <v>102</v>
      </c>
      <c r="E1332" t="s">
        <v>8795</v>
      </c>
      <c r="F1332" t="s">
        <v>8795</v>
      </c>
      <c r="G1332" t="s">
        <v>8796</v>
      </c>
      <c r="I1332" t="s">
        <v>250</v>
      </c>
      <c r="K1332" t="s">
        <v>251</v>
      </c>
      <c r="L1332" t="s">
        <v>8797</v>
      </c>
      <c r="M1332" t="s">
        <v>8798</v>
      </c>
      <c r="N1332" t="s">
        <v>8799</v>
      </c>
      <c r="O1332">
        <v>0</v>
      </c>
      <c r="V1332" t="s">
        <v>110</v>
      </c>
      <c r="W1332" s="1">
        <v>41530</v>
      </c>
      <c r="Y1332" s="1">
        <v>43921</v>
      </c>
      <c r="Z1332" s="2">
        <v>43009</v>
      </c>
      <c r="AA1332" t="s">
        <v>8800</v>
      </c>
      <c r="AB1332" t="s">
        <v>111</v>
      </c>
      <c r="AC1332" t="s">
        <v>113</v>
      </c>
      <c r="AD1332" t="s">
        <v>113</v>
      </c>
      <c r="AG1332" t="s">
        <v>113</v>
      </c>
      <c r="AH1332" t="s">
        <v>111</v>
      </c>
      <c r="AI1332" t="s">
        <v>113</v>
      </c>
      <c r="AJ1332" t="s">
        <v>300</v>
      </c>
      <c r="AL1332" t="s">
        <v>115</v>
      </c>
      <c r="AN1332" t="s">
        <v>251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B1332" t="s">
        <v>113</v>
      </c>
      <c r="BD1332" t="s">
        <v>113</v>
      </c>
      <c r="BF1332" t="s">
        <v>113</v>
      </c>
      <c r="BG1332" t="s">
        <v>113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113</v>
      </c>
      <c r="BV1332" t="s">
        <v>111</v>
      </c>
      <c r="BW1332" t="s">
        <v>111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  <c r="CW1332" t="s">
        <v>113</v>
      </c>
    </row>
    <row r="1333" spans="1:101" x14ac:dyDescent="0.25">
      <c r="A1333" t="s">
        <v>263</v>
      </c>
      <c r="B1333">
        <v>161753</v>
      </c>
      <c r="C1333" t="s">
        <v>8801</v>
      </c>
      <c r="D1333" t="s">
        <v>102</v>
      </c>
      <c r="E1333" t="s">
        <v>8802</v>
      </c>
      <c r="F1333" t="s">
        <v>8802</v>
      </c>
      <c r="G1333" t="s">
        <v>8803</v>
      </c>
      <c r="H1333" t="s">
        <v>8804</v>
      </c>
      <c r="I1333" t="s">
        <v>8805</v>
      </c>
      <c r="J1333" t="s">
        <v>436</v>
      </c>
      <c r="K1333" t="s">
        <v>108</v>
      </c>
      <c r="L1333">
        <v>55343</v>
      </c>
      <c r="M1333" t="s">
        <v>8806</v>
      </c>
      <c r="N1333" t="s">
        <v>8807</v>
      </c>
      <c r="O1333">
        <v>0</v>
      </c>
      <c r="P1333" t="s">
        <v>8808</v>
      </c>
      <c r="R1333" t="s">
        <v>8809</v>
      </c>
      <c r="S1333" t="s">
        <v>436</v>
      </c>
      <c r="T1333" t="s">
        <v>108</v>
      </c>
      <c r="U1333">
        <v>55352</v>
      </c>
      <c r="V1333" t="s">
        <v>110</v>
      </c>
      <c r="W1333" s="1">
        <v>40988</v>
      </c>
      <c r="Y1333" s="1">
        <v>43875</v>
      </c>
      <c r="Z1333" s="2">
        <v>43009</v>
      </c>
      <c r="AA1333" t="s">
        <v>8810</v>
      </c>
      <c r="AB1333" t="s">
        <v>113</v>
      </c>
      <c r="AC1333" t="s">
        <v>113</v>
      </c>
      <c r="AD1333" t="s">
        <v>113</v>
      </c>
      <c r="AG1333" t="s">
        <v>111</v>
      </c>
      <c r="AH1333" t="s">
        <v>113</v>
      </c>
      <c r="AI1333" t="s">
        <v>113</v>
      </c>
      <c r="AJ1333" t="s">
        <v>131</v>
      </c>
      <c r="AL1333" t="s">
        <v>115</v>
      </c>
      <c r="AM1333" t="s">
        <v>436</v>
      </c>
      <c r="AN1333" t="s">
        <v>108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113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B1333" t="s">
        <v>113</v>
      </c>
      <c r="BD1333" t="s">
        <v>113</v>
      </c>
      <c r="BF1333" t="s">
        <v>113</v>
      </c>
      <c r="BG1333" t="s">
        <v>113</v>
      </c>
      <c r="BH1333" t="s">
        <v>113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113</v>
      </c>
      <c r="BV1333" t="s">
        <v>113</v>
      </c>
      <c r="BW1333" t="s">
        <v>111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  <c r="CW1333" t="s">
        <v>113</v>
      </c>
    </row>
    <row r="1334" spans="1:101" x14ac:dyDescent="0.25">
      <c r="A1334" t="s">
        <v>175</v>
      </c>
      <c r="B1334">
        <v>106676</v>
      </c>
      <c r="C1334" t="s">
        <v>8811</v>
      </c>
      <c r="D1334" t="s">
        <v>102</v>
      </c>
      <c r="E1334" t="s">
        <v>8812</v>
      </c>
      <c r="F1334" t="s">
        <v>8812</v>
      </c>
      <c r="M1334">
        <v>8314774030</v>
      </c>
      <c r="N1334" t="s">
        <v>8813</v>
      </c>
      <c r="O1334">
        <v>0</v>
      </c>
      <c r="V1334" t="s">
        <v>110</v>
      </c>
      <c r="W1334" s="1">
        <v>41697</v>
      </c>
      <c r="Y1334" s="1">
        <v>43922</v>
      </c>
      <c r="Z1334" s="2">
        <v>43009</v>
      </c>
      <c r="AB1334" t="s">
        <v>113</v>
      </c>
      <c r="AC1334" t="s">
        <v>113</v>
      </c>
      <c r="AD1334" t="s">
        <v>113</v>
      </c>
      <c r="AG1334" t="s">
        <v>113</v>
      </c>
      <c r="AH1334" t="s">
        <v>111</v>
      </c>
      <c r="AI1334" t="s">
        <v>113</v>
      </c>
      <c r="AJ1334" t="s">
        <v>114</v>
      </c>
      <c r="AL1334" t="s">
        <v>115</v>
      </c>
      <c r="AM1334" t="s">
        <v>180</v>
      </c>
      <c r="AN1334" t="s">
        <v>108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B1334" t="s">
        <v>113</v>
      </c>
      <c r="BD1334" t="s">
        <v>113</v>
      </c>
      <c r="BF1334" t="s">
        <v>113</v>
      </c>
      <c r="BG1334" t="s">
        <v>113</v>
      </c>
      <c r="BH1334" t="s">
        <v>113</v>
      </c>
      <c r="BI1334" t="s">
        <v>113</v>
      </c>
      <c r="BJ1334" t="s">
        <v>113</v>
      </c>
      <c r="BK1334" t="s">
        <v>113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113</v>
      </c>
      <c r="BV1334" t="s">
        <v>113</v>
      </c>
      <c r="BW1334" t="s">
        <v>111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  <c r="CW1334" t="s">
        <v>113</v>
      </c>
    </row>
    <row r="1335" spans="1:101" x14ac:dyDescent="0.25">
      <c r="A1335" t="s">
        <v>368</v>
      </c>
      <c r="B1335">
        <v>305097</v>
      </c>
      <c r="C1335" t="s">
        <v>8814</v>
      </c>
      <c r="D1335" t="s">
        <v>102</v>
      </c>
      <c r="E1335" t="s">
        <v>8815</v>
      </c>
      <c r="F1335" t="s">
        <v>8815</v>
      </c>
      <c r="G1335" t="s">
        <v>8816</v>
      </c>
      <c r="H1335" t="s">
        <v>8817</v>
      </c>
      <c r="I1335" t="s">
        <v>372</v>
      </c>
      <c r="J1335" t="s">
        <v>373</v>
      </c>
      <c r="K1335" t="s">
        <v>108</v>
      </c>
      <c r="L1335">
        <v>75219</v>
      </c>
      <c r="M1335" t="s">
        <v>8818</v>
      </c>
      <c r="O1335">
        <v>0</v>
      </c>
      <c r="V1335" t="s">
        <v>110</v>
      </c>
      <c r="W1335" s="1">
        <v>43664</v>
      </c>
      <c r="Y1335" s="1">
        <v>43921</v>
      </c>
      <c r="Z1335" s="2">
        <v>43009</v>
      </c>
      <c r="AB1335" t="s">
        <v>113</v>
      </c>
      <c r="AC1335" t="s">
        <v>113</v>
      </c>
      <c r="AD1335" t="s">
        <v>113</v>
      </c>
      <c r="AF1335" t="s">
        <v>8819</v>
      </c>
      <c r="AG1335" t="s">
        <v>113</v>
      </c>
      <c r="AH1335" t="s">
        <v>111</v>
      </c>
      <c r="AI1335" t="s">
        <v>113</v>
      </c>
      <c r="AJ1335" t="s">
        <v>114</v>
      </c>
      <c r="AL1335" t="s">
        <v>115</v>
      </c>
      <c r="AM1335" t="s">
        <v>373</v>
      </c>
      <c r="AN1335" t="s">
        <v>108</v>
      </c>
      <c r="AO1335" t="s">
        <v>113</v>
      </c>
      <c r="AP1335" t="s">
        <v>113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B1335" t="s">
        <v>113</v>
      </c>
      <c r="BD1335" t="s">
        <v>113</v>
      </c>
      <c r="BF1335" t="s">
        <v>113</v>
      </c>
      <c r="BG1335" t="s">
        <v>113</v>
      </c>
      <c r="BH1335" t="s">
        <v>113</v>
      </c>
      <c r="BI1335" t="s">
        <v>113</v>
      </c>
      <c r="BJ1335" t="s">
        <v>113</v>
      </c>
      <c r="BK1335" t="s">
        <v>113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113</v>
      </c>
      <c r="BR1335" t="s">
        <v>113</v>
      </c>
      <c r="BS1335" t="s">
        <v>113</v>
      </c>
      <c r="BT1335" t="s">
        <v>113</v>
      </c>
      <c r="BU1335" t="s">
        <v>113</v>
      </c>
      <c r="BV1335" t="s">
        <v>113</v>
      </c>
      <c r="BW1335" t="s">
        <v>111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  <c r="CW1335" t="s">
        <v>113</v>
      </c>
    </row>
    <row r="1336" spans="1:101" x14ac:dyDescent="0.25">
      <c r="A1336" t="s">
        <v>155</v>
      </c>
      <c r="B1336">
        <v>163881</v>
      </c>
      <c r="C1336" t="s">
        <v>8820</v>
      </c>
      <c r="D1336" t="s">
        <v>102</v>
      </c>
      <c r="E1336" t="s">
        <v>8821</v>
      </c>
      <c r="F1336" t="s">
        <v>8821</v>
      </c>
      <c r="G1336" t="s">
        <v>8822</v>
      </c>
      <c r="H1336" t="s">
        <v>7123</v>
      </c>
      <c r="I1336" t="s">
        <v>1041</v>
      </c>
      <c r="J1336" t="s">
        <v>161</v>
      </c>
      <c r="K1336" t="s">
        <v>108</v>
      </c>
      <c r="L1336">
        <v>2110</v>
      </c>
      <c r="M1336" t="s">
        <v>8823</v>
      </c>
      <c r="N1336" t="s">
        <v>8824</v>
      </c>
      <c r="O1336">
        <v>0</v>
      </c>
      <c r="V1336" t="s">
        <v>110</v>
      </c>
      <c r="W1336" s="1">
        <v>41008</v>
      </c>
      <c r="Y1336" s="1">
        <v>43920</v>
      </c>
      <c r="Z1336" s="2">
        <v>43009</v>
      </c>
      <c r="AA1336" t="s">
        <v>8825</v>
      </c>
      <c r="AB1336" t="s">
        <v>113</v>
      </c>
      <c r="AC1336" t="s">
        <v>113</v>
      </c>
      <c r="AD1336" t="s">
        <v>113</v>
      </c>
      <c r="AG1336" t="s">
        <v>113</v>
      </c>
      <c r="AH1336" t="s">
        <v>111</v>
      </c>
      <c r="AI1336" t="s">
        <v>113</v>
      </c>
      <c r="AJ1336" t="s">
        <v>114</v>
      </c>
      <c r="AL1336" t="s">
        <v>115</v>
      </c>
      <c r="AM1336" t="s">
        <v>116</v>
      </c>
      <c r="AN1336" t="s">
        <v>108</v>
      </c>
      <c r="AO1336" t="s">
        <v>113</v>
      </c>
      <c r="AP1336" t="s">
        <v>113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113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B1336" t="s">
        <v>113</v>
      </c>
      <c r="BD1336" t="s">
        <v>113</v>
      </c>
      <c r="BF1336" t="s">
        <v>113</v>
      </c>
      <c r="BG1336" t="s">
        <v>113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111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113</v>
      </c>
      <c r="CT1336" t="s">
        <v>113</v>
      </c>
      <c r="CU1336" t="s">
        <v>113</v>
      </c>
      <c r="CV1336" t="s">
        <v>113</v>
      </c>
      <c r="CW1336" t="s">
        <v>113</v>
      </c>
    </row>
    <row r="1337" spans="1:101" x14ac:dyDescent="0.25">
      <c r="A1337" t="s">
        <v>117</v>
      </c>
      <c r="B1337">
        <v>298484</v>
      </c>
      <c r="C1337" t="s">
        <v>8826</v>
      </c>
      <c r="D1337" t="s">
        <v>102</v>
      </c>
      <c r="E1337" t="s">
        <v>8827</v>
      </c>
      <c r="F1337" t="s">
        <v>8828</v>
      </c>
      <c r="G1337" t="s">
        <v>8829</v>
      </c>
      <c r="H1337" t="s">
        <v>8830</v>
      </c>
      <c r="I1337" t="s">
        <v>8831</v>
      </c>
      <c r="K1337" t="s">
        <v>1149</v>
      </c>
      <c r="L1337" t="s">
        <v>8832</v>
      </c>
      <c r="M1337" t="s">
        <v>8833</v>
      </c>
      <c r="O1337">
        <v>0</v>
      </c>
      <c r="V1337" t="s">
        <v>110</v>
      </c>
      <c r="W1337" s="1">
        <v>43367</v>
      </c>
      <c r="Y1337" s="1">
        <v>43896</v>
      </c>
      <c r="Z1337" s="2">
        <v>43009</v>
      </c>
      <c r="AA1337" t="s">
        <v>8834</v>
      </c>
      <c r="AB1337" t="s">
        <v>111</v>
      </c>
      <c r="AC1337" t="s">
        <v>113</v>
      </c>
      <c r="AD1337" t="s">
        <v>113</v>
      </c>
      <c r="AF1337" t="s">
        <v>8835</v>
      </c>
      <c r="AG1337" t="s">
        <v>113</v>
      </c>
      <c r="AH1337" t="s">
        <v>111</v>
      </c>
      <c r="AI1337" t="s">
        <v>113</v>
      </c>
      <c r="AJ1337" t="s">
        <v>293</v>
      </c>
      <c r="AL1337" t="s">
        <v>115</v>
      </c>
      <c r="AN1337" t="s">
        <v>122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B1337" t="s">
        <v>113</v>
      </c>
      <c r="BD1337" t="s">
        <v>113</v>
      </c>
      <c r="BF1337" t="s">
        <v>113</v>
      </c>
      <c r="BG1337" t="s">
        <v>113</v>
      </c>
      <c r="BH1337" t="s">
        <v>111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113</v>
      </c>
      <c r="BV1337" t="s">
        <v>111</v>
      </c>
      <c r="BW1337" t="s">
        <v>111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  <c r="CW1337" t="s">
        <v>113</v>
      </c>
    </row>
    <row r="1338" spans="1:101" x14ac:dyDescent="0.25">
      <c r="A1338" t="s">
        <v>117</v>
      </c>
      <c r="B1338">
        <v>161838</v>
      </c>
      <c r="C1338" t="s">
        <v>8836</v>
      </c>
      <c r="D1338" t="s">
        <v>102</v>
      </c>
      <c r="E1338" t="s">
        <v>8837</v>
      </c>
      <c r="F1338" t="s">
        <v>8837</v>
      </c>
      <c r="G1338" t="s">
        <v>8838</v>
      </c>
      <c r="H1338" t="s">
        <v>8839</v>
      </c>
      <c r="I1338" t="s">
        <v>160</v>
      </c>
      <c r="K1338" t="s">
        <v>251</v>
      </c>
      <c r="L1338" t="s">
        <v>8840</v>
      </c>
      <c r="M1338" t="s">
        <v>8841</v>
      </c>
      <c r="N1338" t="s">
        <v>8842</v>
      </c>
      <c r="O1338">
        <v>2</v>
      </c>
      <c r="P1338" t="s">
        <v>1760</v>
      </c>
      <c r="R1338" t="s">
        <v>250</v>
      </c>
      <c r="T1338" t="s">
        <v>251</v>
      </c>
      <c r="U1338" t="s">
        <v>1761</v>
      </c>
      <c r="V1338" t="s">
        <v>110</v>
      </c>
      <c r="W1338" s="1">
        <v>40997</v>
      </c>
      <c r="Y1338" s="1">
        <v>43707</v>
      </c>
      <c r="Z1338" s="2">
        <v>43009</v>
      </c>
      <c r="AA1338" t="s">
        <v>8843</v>
      </c>
      <c r="AB1338" t="s">
        <v>111</v>
      </c>
      <c r="AC1338" t="s">
        <v>113</v>
      </c>
      <c r="AD1338" t="s">
        <v>113</v>
      </c>
      <c r="AG1338" t="s">
        <v>113</v>
      </c>
      <c r="AH1338" t="s">
        <v>111</v>
      </c>
      <c r="AI1338" t="s">
        <v>113</v>
      </c>
      <c r="AJ1338" t="s">
        <v>173</v>
      </c>
      <c r="AK1338" t="s">
        <v>3301</v>
      </c>
      <c r="AL1338" t="s">
        <v>199</v>
      </c>
      <c r="AN1338" t="s">
        <v>251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B1338" t="s">
        <v>113</v>
      </c>
      <c r="BD1338" t="s">
        <v>111</v>
      </c>
      <c r="BE1338" t="s">
        <v>111</v>
      </c>
      <c r="BF1338" t="s">
        <v>111</v>
      </c>
      <c r="BG1338" t="s">
        <v>113</v>
      </c>
      <c r="BH1338" t="s">
        <v>111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113</v>
      </c>
      <c r="BV1338" t="s">
        <v>111</v>
      </c>
      <c r="BW1338" t="s">
        <v>111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  <c r="CW1338" t="s">
        <v>113</v>
      </c>
    </row>
    <row r="1339" spans="1:101" x14ac:dyDescent="0.25">
      <c r="A1339" t="s">
        <v>117</v>
      </c>
      <c r="B1339">
        <v>284728</v>
      </c>
      <c r="C1339" t="s">
        <v>8844</v>
      </c>
      <c r="D1339" t="s">
        <v>102</v>
      </c>
      <c r="E1339" t="s">
        <v>8845</v>
      </c>
      <c r="F1339" t="s">
        <v>8845</v>
      </c>
      <c r="G1339" t="s">
        <v>8846</v>
      </c>
      <c r="H1339" t="s">
        <v>8847</v>
      </c>
      <c r="I1339" t="s">
        <v>4954</v>
      </c>
      <c r="K1339" t="s">
        <v>466</v>
      </c>
      <c r="L1339">
        <v>400098</v>
      </c>
      <c r="M1339" t="s">
        <v>8848</v>
      </c>
      <c r="O1339">
        <v>0</v>
      </c>
      <c r="V1339" t="s">
        <v>110</v>
      </c>
      <c r="W1339" s="1">
        <v>42662</v>
      </c>
      <c r="Y1339" s="1">
        <v>43644</v>
      </c>
      <c r="Z1339" s="2">
        <v>43009</v>
      </c>
      <c r="AA1339" t="s">
        <v>8849</v>
      </c>
      <c r="AB1339" t="s">
        <v>111</v>
      </c>
      <c r="AC1339" t="s">
        <v>113</v>
      </c>
      <c r="AD1339" t="s">
        <v>113</v>
      </c>
      <c r="AG1339" t="s">
        <v>113</v>
      </c>
      <c r="AH1339" t="s">
        <v>111</v>
      </c>
      <c r="AI1339" t="s">
        <v>113</v>
      </c>
      <c r="AJ1339" t="s">
        <v>300</v>
      </c>
      <c r="AL1339" t="s">
        <v>199</v>
      </c>
      <c r="AN1339" t="s">
        <v>466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B1339" t="s">
        <v>113</v>
      </c>
      <c r="BD1339" t="s">
        <v>113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113</v>
      </c>
      <c r="BV1339" t="s">
        <v>113</v>
      </c>
      <c r="BW1339" t="s">
        <v>111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  <c r="CW1339" t="s">
        <v>113</v>
      </c>
    </row>
    <row r="1340" spans="1:101" x14ac:dyDescent="0.25">
      <c r="A1340" t="s">
        <v>117</v>
      </c>
      <c r="B1340">
        <v>166379</v>
      </c>
      <c r="C1340" t="s">
        <v>8850</v>
      </c>
      <c r="D1340" t="s">
        <v>102</v>
      </c>
      <c r="E1340" t="s">
        <v>8851</v>
      </c>
      <c r="F1340" t="s">
        <v>8851</v>
      </c>
      <c r="G1340" t="s">
        <v>8852</v>
      </c>
      <c r="I1340" t="s">
        <v>8853</v>
      </c>
      <c r="K1340" t="s">
        <v>194</v>
      </c>
      <c r="L1340">
        <v>8808</v>
      </c>
      <c r="M1340" t="s">
        <v>8854</v>
      </c>
      <c r="N1340" t="s">
        <v>8855</v>
      </c>
      <c r="O1340">
        <v>1</v>
      </c>
      <c r="V1340" t="s">
        <v>110</v>
      </c>
      <c r="W1340" s="1">
        <v>41361</v>
      </c>
      <c r="Y1340" s="1">
        <v>43594</v>
      </c>
      <c r="Z1340" s="2">
        <v>43009</v>
      </c>
      <c r="AA1340" t="s">
        <v>8856</v>
      </c>
      <c r="AB1340" t="s">
        <v>111</v>
      </c>
      <c r="AC1340" t="s">
        <v>113</v>
      </c>
      <c r="AD1340" t="s">
        <v>113</v>
      </c>
      <c r="AG1340" t="s">
        <v>113</v>
      </c>
      <c r="AH1340" t="s">
        <v>111</v>
      </c>
      <c r="AI1340" t="s">
        <v>113</v>
      </c>
      <c r="AJ1340" t="s">
        <v>131</v>
      </c>
      <c r="AL1340" t="s">
        <v>115</v>
      </c>
      <c r="AN1340" t="s">
        <v>194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B1340" t="s">
        <v>113</v>
      </c>
      <c r="BD1340" t="s">
        <v>113</v>
      </c>
      <c r="BF1340" t="s">
        <v>113</v>
      </c>
      <c r="BG1340" t="s">
        <v>113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113</v>
      </c>
      <c r="BV1340" t="s">
        <v>111</v>
      </c>
      <c r="BW1340" t="s">
        <v>111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  <c r="CW1340" t="s">
        <v>113</v>
      </c>
    </row>
    <row r="1341" spans="1:101" x14ac:dyDescent="0.25">
      <c r="A1341" t="s">
        <v>117</v>
      </c>
      <c r="B1341">
        <v>163399</v>
      </c>
      <c r="C1341" t="s">
        <v>8857</v>
      </c>
      <c r="D1341" t="s">
        <v>102</v>
      </c>
      <c r="E1341" t="s">
        <v>8858</v>
      </c>
      <c r="F1341" t="s">
        <v>8858</v>
      </c>
      <c r="G1341" t="s">
        <v>8859</v>
      </c>
      <c r="H1341" t="s">
        <v>8860</v>
      </c>
      <c r="I1341" t="s">
        <v>149</v>
      </c>
      <c r="K1341" t="s">
        <v>150</v>
      </c>
      <c r="L1341" t="s">
        <v>151</v>
      </c>
      <c r="M1341" t="s">
        <v>152</v>
      </c>
      <c r="N1341" t="s">
        <v>153</v>
      </c>
      <c r="O1341">
        <v>1</v>
      </c>
      <c r="V1341" t="s">
        <v>110</v>
      </c>
      <c r="W1341" s="1">
        <v>41001</v>
      </c>
      <c r="Y1341" s="1">
        <v>43896</v>
      </c>
      <c r="Z1341" s="2">
        <v>43009</v>
      </c>
      <c r="AA1341" t="s">
        <v>154</v>
      </c>
      <c r="AB1341" t="s">
        <v>113</v>
      </c>
      <c r="AC1341" t="s">
        <v>113</v>
      </c>
      <c r="AD1341" t="s">
        <v>113</v>
      </c>
      <c r="AG1341" t="s">
        <v>113</v>
      </c>
      <c r="AH1341" t="s">
        <v>111</v>
      </c>
      <c r="AI1341" t="s">
        <v>113</v>
      </c>
      <c r="AJ1341" t="s">
        <v>293</v>
      </c>
      <c r="AL1341" t="s">
        <v>115</v>
      </c>
      <c r="AN1341" t="s">
        <v>150</v>
      </c>
      <c r="AO1341" t="s">
        <v>113</v>
      </c>
      <c r="AP1341" t="s">
        <v>113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B1341" t="s">
        <v>113</v>
      </c>
      <c r="BD1341" t="s">
        <v>113</v>
      </c>
      <c r="BF1341" t="s">
        <v>113</v>
      </c>
      <c r="BG1341" t="s">
        <v>113</v>
      </c>
      <c r="BH1341" t="s">
        <v>111</v>
      </c>
      <c r="BI1341" t="s">
        <v>113</v>
      </c>
      <c r="BJ1341" t="s">
        <v>113</v>
      </c>
      <c r="BK1341" t="s">
        <v>113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113</v>
      </c>
      <c r="BV1341" t="s">
        <v>111</v>
      </c>
      <c r="BW1341" t="s">
        <v>111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113</v>
      </c>
      <c r="CT1341" t="s">
        <v>113</v>
      </c>
      <c r="CU1341" t="s">
        <v>113</v>
      </c>
      <c r="CV1341" t="s">
        <v>113</v>
      </c>
      <c r="CW1341" t="s">
        <v>113</v>
      </c>
    </row>
    <row r="1342" spans="1:101" x14ac:dyDescent="0.25">
      <c r="A1342" t="s">
        <v>117</v>
      </c>
      <c r="B1342">
        <v>298574</v>
      </c>
      <c r="C1342" t="s">
        <v>8861</v>
      </c>
      <c r="D1342" t="s">
        <v>102</v>
      </c>
      <c r="E1342" t="s">
        <v>8862</v>
      </c>
      <c r="F1342" t="s">
        <v>8863</v>
      </c>
      <c r="G1342" t="s">
        <v>8864</v>
      </c>
      <c r="H1342" t="s">
        <v>2514</v>
      </c>
      <c r="I1342" t="s">
        <v>149</v>
      </c>
      <c r="K1342" t="s">
        <v>150</v>
      </c>
      <c r="L1342" t="s">
        <v>8865</v>
      </c>
      <c r="M1342" t="s">
        <v>8866</v>
      </c>
      <c r="O1342">
        <v>1</v>
      </c>
      <c r="P1342" t="s">
        <v>8867</v>
      </c>
      <c r="R1342" t="s">
        <v>8868</v>
      </c>
      <c r="T1342" t="s">
        <v>150</v>
      </c>
      <c r="U1342" t="s">
        <v>8869</v>
      </c>
      <c r="V1342" t="s">
        <v>110</v>
      </c>
      <c r="W1342" s="1">
        <v>43342</v>
      </c>
      <c r="Y1342" s="1">
        <v>43920</v>
      </c>
      <c r="Z1342" s="2">
        <v>43009</v>
      </c>
      <c r="AA1342" t="s">
        <v>8870</v>
      </c>
      <c r="AB1342" t="s">
        <v>113</v>
      </c>
      <c r="AC1342" t="s">
        <v>113</v>
      </c>
      <c r="AD1342" t="s">
        <v>113</v>
      </c>
      <c r="AG1342" t="s">
        <v>113</v>
      </c>
      <c r="AH1342" t="s">
        <v>111</v>
      </c>
      <c r="AI1342" t="s">
        <v>113</v>
      </c>
      <c r="AJ1342" t="s">
        <v>131</v>
      </c>
      <c r="AL1342" t="s">
        <v>115</v>
      </c>
      <c r="AN1342" t="s">
        <v>150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113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B1342" t="s">
        <v>113</v>
      </c>
      <c r="BD1342" t="s">
        <v>113</v>
      </c>
      <c r="BF1342" t="s">
        <v>113</v>
      </c>
      <c r="BG1342" t="s">
        <v>113</v>
      </c>
      <c r="BH1342" t="s">
        <v>111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111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  <c r="CW1342" t="s">
        <v>113</v>
      </c>
    </row>
    <row r="1343" spans="1:101" x14ac:dyDescent="0.25">
      <c r="A1343" t="s">
        <v>117</v>
      </c>
      <c r="B1343">
        <v>163554</v>
      </c>
      <c r="C1343" t="s">
        <v>8871</v>
      </c>
      <c r="D1343" t="s">
        <v>102</v>
      </c>
      <c r="E1343" t="s">
        <v>8872</v>
      </c>
      <c r="F1343" t="s">
        <v>8872</v>
      </c>
      <c r="G1343" t="s">
        <v>8873</v>
      </c>
      <c r="H1343" t="s">
        <v>8874</v>
      </c>
      <c r="I1343" t="s">
        <v>2465</v>
      </c>
      <c r="K1343" t="s">
        <v>2163</v>
      </c>
      <c r="L1343" t="s">
        <v>8875</v>
      </c>
      <c r="M1343" t="s">
        <v>8876</v>
      </c>
      <c r="N1343" t="s">
        <v>8877</v>
      </c>
      <c r="O1343">
        <v>0</v>
      </c>
      <c r="V1343" t="s">
        <v>110</v>
      </c>
      <c r="W1343" s="1">
        <v>40998</v>
      </c>
      <c r="Y1343" s="1">
        <v>43633</v>
      </c>
      <c r="Z1343" s="2">
        <v>43009</v>
      </c>
      <c r="AA1343" t="s">
        <v>8878</v>
      </c>
      <c r="AB1343" t="s">
        <v>111</v>
      </c>
      <c r="AC1343" t="s">
        <v>113</v>
      </c>
      <c r="AD1343" t="s">
        <v>113</v>
      </c>
      <c r="AF1343" t="s">
        <v>8879</v>
      </c>
      <c r="AG1343" t="s">
        <v>113</v>
      </c>
      <c r="AH1343" t="s">
        <v>111</v>
      </c>
      <c r="AI1343" t="s">
        <v>113</v>
      </c>
      <c r="AJ1343" t="s">
        <v>131</v>
      </c>
      <c r="AL1343" t="s">
        <v>199</v>
      </c>
      <c r="AN1343" t="s">
        <v>2163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B1343" t="s">
        <v>113</v>
      </c>
      <c r="BD1343" t="s">
        <v>111</v>
      </c>
      <c r="BE1343" t="s">
        <v>111</v>
      </c>
      <c r="BF1343" t="s">
        <v>113</v>
      </c>
      <c r="BG1343" t="s">
        <v>113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113</v>
      </c>
      <c r="BV1343" t="s">
        <v>111</v>
      </c>
      <c r="BW1343" t="s">
        <v>111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  <c r="CW1343" t="s">
        <v>113</v>
      </c>
    </row>
    <row r="1344" spans="1:101" x14ac:dyDescent="0.25">
      <c r="A1344" t="s">
        <v>117</v>
      </c>
      <c r="B1344">
        <v>302079</v>
      </c>
      <c r="C1344" t="s">
        <v>8880</v>
      </c>
      <c r="D1344" t="s">
        <v>102</v>
      </c>
      <c r="E1344" t="s">
        <v>8881</v>
      </c>
      <c r="F1344" t="s">
        <v>8881</v>
      </c>
      <c r="G1344" t="s">
        <v>8882</v>
      </c>
      <c r="H1344" t="s">
        <v>8883</v>
      </c>
      <c r="I1344" t="s">
        <v>1498</v>
      </c>
      <c r="K1344" t="s">
        <v>1149</v>
      </c>
      <c r="L1344" t="s">
        <v>8884</v>
      </c>
      <c r="M1344" t="s">
        <v>8885</v>
      </c>
      <c r="O1344">
        <v>0</v>
      </c>
      <c r="V1344" t="s">
        <v>110</v>
      </c>
      <c r="W1344" s="1">
        <v>43741</v>
      </c>
      <c r="Y1344" s="1">
        <v>43920</v>
      </c>
      <c r="Z1344" s="2">
        <v>43009</v>
      </c>
      <c r="AA1344" t="s">
        <v>8886</v>
      </c>
      <c r="AB1344" t="s">
        <v>113</v>
      </c>
      <c r="AC1344" t="s">
        <v>113</v>
      </c>
      <c r="AD1344" t="s">
        <v>113</v>
      </c>
      <c r="AG1344" t="s">
        <v>113</v>
      </c>
      <c r="AH1344" t="s">
        <v>111</v>
      </c>
      <c r="AI1344" t="s">
        <v>113</v>
      </c>
      <c r="AJ1344" t="s">
        <v>293</v>
      </c>
      <c r="AL1344" t="s">
        <v>115</v>
      </c>
      <c r="AN1344" t="s">
        <v>251</v>
      </c>
      <c r="AO1344" t="s">
        <v>113</v>
      </c>
      <c r="AP1344" t="s">
        <v>113</v>
      </c>
      <c r="AQ1344" t="s">
        <v>111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B1344" t="s">
        <v>113</v>
      </c>
      <c r="BD1344" t="s">
        <v>113</v>
      </c>
      <c r="BF1344" t="s">
        <v>113</v>
      </c>
      <c r="BG1344" t="s">
        <v>113</v>
      </c>
      <c r="BH1344" t="s">
        <v>111</v>
      </c>
      <c r="BI1344" t="s">
        <v>113</v>
      </c>
      <c r="BJ1344" t="s">
        <v>113</v>
      </c>
      <c r="BK1344" t="s">
        <v>113</v>
      </c>
      <c r="BL1344" t="s">
        <v>111</v>
      </c>
      <c r="BM1344" t="s">
        <v>113</v>
      </c>
      <c r="BN1344" t="s">
        <v>113</v>
      </c>
      <c r="BO1344" t="s">
        <v>113</v>
      </c>
      <c r="BP1344" t="s">
        <v>113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113</v>
      </c>
      <c r="BV1344" t="s">
        <v>111</v>
      </c>
      <c r="BW1344" t="s">
        <v>111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  <c r="CW1344" t="s">
        <v>113</v>
      </c>
    </row>
    <row r="1345" spans="1:101" x14ac:dyDescent="0.25">
      <c r="A1345" t="s">
        <v>155</v>
      </c>
      <c r="B1345">
        <v>281491</v>
      </c>
      <c r="C1345" t="s">
        <v>8887</v>
      </c>
      <c r="D1345" t="s">
        <v>102</v>
      </c>
      <c r="E1345" t="s">
        <v>8888</v>
      </c>
      <c r="F1345" t="s">
        <v>8888</v>
      </c>
      <c r="G1345" t="s">
        <v>8889</v>
      </c>
      <c r="I1345" t="s">
        <v>1041</v>
      </c>
      <c r="J1345" t="s">
        <v>161</v>
      </c>
      <c r="K1345" t="s">
        <v>108</v>
      </c>
      <c r="L1345">
        <v>2116</v>
      </c>
      <c r="M1345">
        <v>6176583677</v>
      </c>
      <c r="O1345">
        <v>1</v>
      </c>
      <c r="V1345" t="s">
        <v>110</v>
      </c>
      <c r="W1345" s="1">
        <v>42265</v>
      </c>
      <c r="Y1345" s="1">
        <v>43843</v>
      </c>
      <c r="Z1345" s="2">
        <v>43009</v>
      </c>
      <c r="AA1345" t="s">
        <v>8890</v>
      </c>
      <c r="AB1345" t="s">
        <v>113</v>
      </c>
      <c r="AC1345" t="s">
        <v>113</v>
      </c>
      <c r="AD1345" t="s">
        <v>113</v>
      </c>
      <c r="AG1345" t="s">
        <v>111</v>
      </c>
      <c r="AH1345" t="s">
        <v>111</v>
      </c>
      <c r="AI1345" t="s">
        <v>113</v>
      </c>
      <c r="AJ1345" t="s">
        <v>114</v>
      </c>
      <c r="AL1345" t="s">
        <v>115</v>
      </c>
      <c r="AM1345" t="s">
        <v>116</v>
      </c>
      <c r="AN1345" t="s">
        <v>108</v>
      </c>
      <c r="AO1345" t="s">
        <v>113</v>
      </c>
      <c r="AP1345" t="s">
        <v>113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B1345" t="s">
        <v>113</v>
      </c>
      <c r="BD1345" t="s">
        <v>113</v>
      </c>
      <c r="BF1345" t="s">
        <v>113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113</v>
      </c>
      <c r="BW1345" t="s">
        <v>111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  <c r="CW1345" t="s">
        <v>113</v>
      </c>
    </row>
    <row r="1346" spans="1:101" x14ac:dyDescent="0.25">
      <c r="A1346" t="s">
        <v>100</v>
      </c>
      <c r="B1346">
        <v>161201</v>
      </c>
      <c r="C1346" t="s">
        <v>8891</v>
      </c>
      <c r="D1346" t="s">
        <v>102</v>
      </c>
      <c r="E1346" t="s">
        <v>8892</v>
      </c>
      <c r="F1346" t="s">
        <v>8892</v>
      </c>
      <c r="G1346" t="s">
        <v>8499</v>
      </c>
      <c r="H1346" t="s">
        <v>8893</v>
      </c>
      <c r="I1346" t="s">
        <v>106</v>
      </c>
      <c r="J1346" t="s">
        <v>107</v>
      </c>
      <c r="K1346" t="s">
        <v>108</v>
      </c>
      <c r="L1346">
        <v>10022</v>
      </c>
      <c r="M1346" t="s">
        <v>8894</v>
      </c>
      <c r="N1346" t="s">
        <v>8895</v>
      </c>
      <c r="O1346">
        <v>0</v>
      </c>
      <c r="V1346" t="s">
        <v>110</v>
      </c>
      <c r="W1346" s="1">
        <v>40995</v>
      </c>
      <c r="Y1346" s="1">
        <v>43920</v>
      </c>
      <c r="Z1346" s="2">
        <v>43009</v>
      </c>
      <c r="AB1346" t="s">
        <v>113</v>
      </c>
      <c r="AC1346" t="s">
        <v>113</v>
      </c>
      <c r="AD1346" t="s">
        <v>113</v>
      </c>
      <c r="AF1346" t="s">
        <v>8896</v>
      </c>
      <c r="AG1346" t="s">
        <v>113</v>
      </c>
      <c r="AH1346" t="s">
        <v>111</v>
      </c>
      <c r="AI1346" t="s">
        <v>113</v>
      </c>
      <c r="AJ1346" t="s">
        <v>114</v>
      </c>
      <c r="AL1346" t="s">
        <v>115</v>
      </c>
      <c r="AM1346" t="s">
        <v>116</v>
      </c>
      <c r="AN1346" t="s">
        <v>108</v>
      </c>
      <c r="AO1346" t="s">
        <v>113</v>
      </c>
      <c r="AP1346" t="s">
        <v>113</v>
      </c>
      <c r="AQ1346" t="s">
        <v>111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B1346" t="s">
        <v>113</v>
      </c>
      <c r="BD1346" t="s">
        <v>113</v>
      </c>
      <c r="BF1346" t="s">
        <v>113</v>
      </c>
      <c r="BG1346" t="s">
        <v>113</v>
      </c>
      <c r="BH1346" t="s">
        <v>113</v>
      </c>
      <c r="BI1346" t="s">
        <v>113</v>
      </c>
      <c r="BJ1346" t="s">
        <v>113</v>
      </c>
      <c r="BK1346" t="s">
        <v>113</v>
      </c>
      <c r="BL1346" t="s">
        <v>111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113</v>
      </c>
      <c r="BV1346" t="s">
        <v>111</v>
      </c>
      <c r="BW1346" t="s">
        <v>111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  <c r="CW1346" t="s">
        <v>113</v>
      </c>
    </row>
    <row r="1347" spans="1:101" x14ac:dyDescent="0.25">
      <c r="A1347" t="s">
        <v>117</v>
      </c>
      <c r="B1347">
        <v>282954</v>
      </c>
      <c r="C1347" t="s">
        <v>8897</v>
      </c>
      <c r="D1347" t="s">
        <v>102</v>
      </c>
      <c r="E1347" t="s">
        <v>8898</v>
      </c>
      <c r="F1347" t="s">
        <v>8898</v>
      </c>
      <c r="G1347" t="s">
        <v>8899</v>
      </c>
      <c r="I1347" t="s">
        <v>169</v>
      </c>
      <c r="K1347" t="s">
        <v>170</v>
      </c>
      <c r="L1347">
        <v>238855</v>
      </c>
      <c r="M1347" t="s">
        <v>8900</v>
      </c>
      <c r="N1347" t="s">
        <v>8901</v>
      </c>
      <c r="O1347">
        <v>0</v>
      </c>
      <c r="V1347" t="s">
        <v>110</v>
      </c>
      <c r="W1347" s="1">
        <v>42445</v>
      </c>
      <c r="Y1347" s="1">
        <v>43914</v>
      </c>
      <c r="Z1347" s="2">
        <v>43009</v>
      </c>
      <c r="AB1347" t="s">
        <v>113</v>
      </c>
      <c r="AC1347" t="s">
        <v>113</v>
      </c>
      <c r="AD1347" t="s">
        <v>113</v>
      </c>
      <c r="AG1347" t="s">
        <v>113</v>
      </c>
      <c r="AH1347" t="s">
        <v>111</v>
      </c>
      <c r="AI1347" t="s">
        <v>113</v>
      </c>
      <c r="AJ1347" t="s">
        <v>173</v>
      </c>
      <c r="AK1347" t="s">
        <v>1152</v>
      </c>
      <c r="AL1347" t="s">
        <v>115</v>
      </c>
      <c r="AN1347" t="s">
        <v>122</v>
      </c>
      <c r="AO1347" t="s">
        <v>113</v>
      </c>
      <c r="AP1347" t="s">
        <v>113</v>
      </c>
      <c r="AQ1347" t="s">
        <v>111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B1347" t="s">
        <v>113</v>
      </c>
      <c r="BD1347" t="s">
        <v>113</v>
      </c>
      <c r="BF1347" t="s">
        <v>113</v>
      </c>
      <c r="BG1347" t="s">
        <v>113</v>
      </c>
      <c r="BH1347" t="s">
        <v>111</v>
      </c>
      <c r="BI1347" t="s">
        <v>113</v>
      </c>
      <c r="BJ1347" t="s">
        <v>113</v>
      </c>
      <c r="BK1347" t="s">
        <v>113</v>
      </c>
      <c r="BL1347" t="s">
        <v>111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113</v>
      </c>
      <c r="BV1347" t="s">
        <v>113</v>
      </c>
      <c r="BW1347" t="s">
        <v>111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  <c r="CW1347" t="s">
        <v>113</v>
      </c>
    </row>
    <row r="1348" spans="1:101" x14ac:dyDescent="0.25">
      <c r="A1348" t="s">
        <v>378</v>
      </c>
      <c r="B1348">
        <v>307569</v>
      </c>
      <c r="C1348" t="s">
        <v>8902</v>
      </c>
      <c r="D1348" t="s">
        <v>102</v>
      </c>
      <c r="E1348" t="s">
        <v>8903</v>
      </c>
      <c r="F1348" t="s">
        <v>8904</v>
      </c>
      <c r="G1348" t="s">
        <v>8905</v>
      </c>
      <c r="I1348" t="s">
        <v>8906</v>
      </c>
      <c r="J1348" t="s">
        <v>180</v>
      </c>
      <c r="K1348" t="s">
        <v>108</v>
      </c>
      <c r="L1348">
        <v>90248</v>
      </c>
      <c r="M1348" t="s">
        <v>8907</v>
      </c>
      <c r="O1348">
        <v>0</v>
      </c>
      <c r="V1348" t="s">
        <v>110</v>
      </c>
      <c r="W1348" s="1">
        <v>43879</v>
      </c>
      <c r="Y1348" s="1">
        <v>43879</v>
      </c>
      <c r="Z1348" s="2">
        <v>43009</v>
      </c>
      <c r="AA1348" t="s">
        <v>8908</v>
      </c>
      <c r="AB1348" t="s">
        <v>113</v>
      </c>
      <c r="AC1348" t="s">
        <v>113</v>
      </c>
      <c r="AD1348" t="s">
        <v>113</v>
      </c>
      <c r="AG1348" t="s">
        <v>111</v>
      </c>
      <c r="AH1348" t="s">
        <v>113</v>
      </c>
      <c r="AI1348" t="s">
        <v>113</v>
      </c>
      <c r="AJ1348" t="s">
        <v>114</v>
      </c>
      <c r="AL1348" t="s">
        <v>115</v>
      </c>
      <c r="AM1348" t="s">
        <v>116</v>
      </c>
      <c r="AN1348" t="s">
        <v>108</v>
      </c>
      <c r="AO1348" t="s">
        <v>113</v>
      </c>
      <c r="AP1348" t="s">
        <v>113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B1348" t="s">
        <v>113</v>
      </c>
      <c r="BD1348" t="s">
        <v>111</v>
      </c>
      <c r="BE1348" t="s">
        <v>113</v>
      </c>
      <c r="BF1348" t="s">
        <v>113</v>
      </c>
      <c r="BG1348" t="s">
        <v>113</v>
      </c>
      <c r="BH1348" t="s">
        <v>113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111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  <c r="CW1348" t="s">
        <v>113</v>
      </c>
    </row>
    <row r="1349" spans="1:101" x14ac:dyDescent="0.25">
      <c r="A1349" t="s">
        <v>100</v>
      </c>
      <c r="B1349">
        <v>162419</v>
      </c>
      <c r="C1349" t="s">
        <v>8909</v>
      </c>
      <c r="D1349" t="s">
        <v>102</v>
      </c>
      <c r="E1349" t="s">
        <v>8910</v>
      </c>
      <c r="F1349" t="s">
        <v>8911</v>
      </c>
      <c r="G1349" t="s">
        <v>8912</v>
      </c>
      <c r="H1349" t="s">
        <v>3208</v>
      </c>
      <c r="I1349" t="s">
        <v>106</v>
      </c>
      <c r="J1349" t="s">
        <v>107</v>
      </c>
      <c r="K1349" t="s">
        <v>108</v>
      </c>
      <c r="L1349">
        <v>10016</v>
      </c>
      <c r="M1349" t="s">
        <v>8913</v>
      </c>
      <c r="N1349" t="s">
        <v>8914</v>
      </c>
      <c r="O1349">
        <v>0</v>
      </c>
      <c r="V1349" t="s">
        <v>110</v>
      </c>
      <c r="W1349" s="1">
        <v>40997</v>
      </c>
      <c r="Y1349" s="1">
        <v>43920</v>
      </c>
      <c r="Z1349" s="2">
        <v>43009</v>
      </c>
      <c r="AA1349" t="s">
        <v>8915</v>
      </c>
      <c r="AB1349" t="s">
        <v>113</v>
      </c>
      <c r="AC1349" t="s">
        <v>113</v>
      </c>
      <c r="AD1349" t="s">
        <v>113</v>
      </c>
      <c r="AG1349" t="s">
        <v>111</v>
      </c>
      <c r="AH1349" t="s">
        <v>113</v>
      </c>
      <c r="AI1349" t="s">
        <v>113</v>
      </c>
      <c r="AJ1349" t="s">
        <v>114</v>
      </c>
      <c r="AL1349" t="s">
        <v>115</v>
      </c>
      <c r="AM1349" t="s">
        <v>116</v>
      </c>
      <c r="AN1349" t="s">
        <v>108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B1349" t="s">
        <v>113</v>
      </c>
      <c r="BD1349" t="s">
        <v>113</v>
      </c>
      <c r="BF1349" t="s">
        <v>113</v>
      </c>
      <c r="BG1349" t="s">
        <v>113</v>
      </c>
      <c r="BH1349" t="s">
        <v>113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113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113</v>
      </c>
      <c r="BV1349" t="s">
        <v>111</v>
      </c>
      <c r="BW1349" t="s">
        <v>111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  <c r="CW1349" t="s">
        <v>113</v>
      </c>
    </row>
    <row r="1350" spans="1:101" x14ac:dyDescent="0.25">
      <c r="A1350" t="s">
        <v>155</v>
      </c>
      <c r="B1350">
        <v>162046</v>
      </c>
      <c r="C1350" t="s">
        <v>8916</v>
      </c>
      <c r="D1350" t="s">
        <v>102</v>
      </c>
      <c r="E1350" t="s">
        <v>8917</v>
      </c>
      <c r="F1350" t="s">
        <v>8918</v>
      </c>
      <c r="G1350" t="s">
        <v>8919</v>
      </c>
      <c r="H1350" t="s">
        <v>1245</v>
      </c>
      <c r="I1350" t="s">
        <v>392</v>
      </c>
      <c r="J1350" t="s">
        <v>161</v>
      </c>
      <c r="K1350" t="s">
        <v>108</v>
      </c>
      <c r="L1350">
        <v>2481</v>
      </c>
      <c r="M1350" t="s">
        <v>8920</v>
      </c>
      <c r="N1350" t="s">
        <v>2782</v>
      </c>
      <c r="O1350">
        <v>0</v>
      </c>
      <c r="V1350" t="s">
        <v>110</v>
      </c>
      <c r="W1350" s="1">
        <v>40997</v>
      </c>
      <c r="Y1350" s="1">
        <v>43902</v>
      </c>
      <c r="Z1350" s="2">
        <v>43009</v>
      </c>
      <c r="AA1350" t="s">
        <v>8921</v>
      </c>
      <c r="AB1350" t="s">
        <v>113</v>
      </c>
      <c r="AC1350" t="s">
        <v>113</v>
      </c>
      <c r="AD1350" t="s">
        <v>113</v>
      </c>
      <c r="AG1350" t="s">
        <v>111</v>
      </c>
      <c r="AH1350" t="s">
        <v>111</v>
      </c>
      <c r="AI1350" t="s">
        <v>113</v>
      </c>
      <c r="AJ1350" t="s">
        <v>131</v>
      </c>
      <c r="AL1350" t="s">
        <v>115</v>
      </c>
      <c r="AM1350" t="s">
        <v>116</v>
      </c>
      <c r="AN1350" t="s">
        <v>108</v>
      </c>
      <c r="AO1350" t="s">
        <v>113</v>
      </c>
      <c r="AP1350" t="s">
        <v>113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B1350" t="s">
        <v>113</v>
      </c>
      <c r="BD1350" t="s">
        <v>113</v>
      </c>
      <c r="BF1350" t="s">
        <v>113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113</v>
      </c>
      <c r="BV1350" t="s">
        <v>113</v>
      </c>
      <c r="BW1350" t="s">
        <v>111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  <c r="CW1350" t="s">
        <v>113</v>
      </c>
    </row>
    <row r="1351" spans="1:101" x14ac:dyDescent="0.25">
      <c r="A1351" t="s">
        <v>117</v>
      </c>
      <c r="B1351">
        <v>283275</v>
      </c>
      <c r="C1351" t="s">
        <v>8922</v>
      </c>
      <c r="D1351" t="s">
        <v>102</v>
      </c>
      <c r="E1351" t="s">
        <v>8923</v>
      </c>
      <c r="F1351" t="s">
        <v>8923</v>
      </c>
      <c r="G1351" t="s">
        <v>8924</v>
      </c>
      <c r="I1351" t="s">
        <v>250</v>
      </c>
      <c r="K1351" t="s">
        <v>251</v>
      </c>
      <c r="L1351" t="s">
        <v>8925</v>
      </c>
      <c r="M1351" t="s">
        <v>8926</v>
      </c>
      <c r="O1351">
        <v>0</v>
      </c>
      <c r="V1351" t="s">
        <v>110</v>
      </c>
      <c r="W1351" s="1">
        <v>42460</v>
      </c>
      <c r="Y1351" s="1">
        <v>43644</v>
      </c>
      <c r="Z1351" s="2">
        <v>43009</v>
      </c>
      <c r="AA1351" t="s">
        <v>8927</v>
      </c>
      <c r="AB1351" t="s">
        <v>111</v>
      </c>
      <c r="AC1351" t="s">
        <v>113</v>
      </c>
      <c r="AD1351" t="s">
        <v>113</v>
      </c>
      <c r="AG1351" t="s">
        <v>113</v>
      </c>
      <c r="AH1351" t="s">
        <v>111</v>
      </c>
      <c r="AI1351" t="s">
        <v>113</v>
      </c>
      <c r="AJ1351" t="s">
        <v>300</v>
      </c>
      <c r="AL1351" t="s">
        <v>199</v>
      </c>
      <c r="AN1351" t="s">
        <v>251</v>
      </c>
      <c r="AO1351" t="s">
        <v>113</v>
      </c>
      <c r="AP1351" t="s">
        <v>113</v>
      </c>
      <c r="AQ1351" t="s">
        <v>113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B1351" t="s">
        <v>113</v>
      </c>
      <c r="BD1351" t="s">
        <v>113</v>
      </c>
      <c r="BF1351" t="s">
        <v>113</v>
      </c>
      <c r="BG1351" t="s">
        <v>113</v>
      </c>
      <c r="BH1351" t="s">
        <v>113</v>
      </c>
      <c r="BI1351" t="s">
        <v>113</v>
      </c>
      <c r="BJ1351" t="s">
        <v>113</v>
      </c>
      <c r="BK1351" t="s">
        <v>113</v>
      </c>
      <c r="BL1351" t="s">
        <v>113</v>
      </c>
      <c r="BM1351" t="s">
        <v>113</v>
      </c>
      <c r="BN1351" t="s">
        <v>113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111</v>
      </c>
      <c r="BW1351" t="s">
        <v>111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113</v>
      </c>
      <c r="CJ1351" t="s">
        <v>113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  <c r="CW1351" t="s">
        <v>113</v>
      </c>
    </row>
    <row r="1352" spans="1:101" x14ac:dyDescent="0.25">
      <c r="A1352" t="s">
        <v>117</v>
      </c>
      <c r="B1352">
        <v>295217</v>
      </c>
      <c r="C1352" t="s">
        <v>8928</v>
      </c>
      <c r="D1352" t="s">
        <v>102</v>
      </c>
      <c r="E1352" t="s">
        <v>8929</v>
      </c>
      <c r="F1352" t="s">
        <v>8929</v>
      </c>
      <c r="G1352" t="s">
        <v>5573</v>
      </c>
      <c r="H1352" t="s">
        <v>3500</v>
      </c>
      <c r="I1352" t="s">
        <v>3501</v>
      </c>
      <c r="K1352" t="s">
        <v>635</v>
      </c>
      <c r="L1352">
        <v>4672530</v>
      </c>
      <c r="M1352" t="s">
        <v>3502</v>
      </c>
      <c r="N1352" t="s">
        <v>7501</v>
      </c>
      <c r="O1352">
        <v>0</v>
      </c>
      <c r="V1352" t="s">
        <v>110</v>
      </c>
      <c r="W1352" s="1">
        <v>43188</v>
      </c>
      <c r="Y1352" s="1">
        <v>43914</v>
      </c>
      <c r="Z1352" s="2">
        <v>43009</v>
      </c>
      <c r="AA1352" t="s">
        <v>8930</v>
      </c>
      <c r="AB1352" t="s">
        <v>113</v>
      </c>
      <c r="AC1352" t="s">
        <v>113</v>
      </c>
      <c r="AD1352" t="s">
        <v>113</v>
      </c>
      <c r="AG1352" t="s">
        <v>113</v>
      </c>
      <c r="AH1352" t="s">
        <v>111</v>
      </c>
      <c r="AI1352" t="s">
        <v>113</v>
      </c>
      <c r="AJ1352" t="s">
        <v>293</v>
      </c>
      <c r="AL1352" t="s">
        <v>115</v>
      </c>
      <c r="AN1352" t="s">
        <v>635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B1352" t="s">
        <v>113</v>
      </c>
      <c r="BD1352" t="s">
        <v>113</v>
      </c>
      <c r="BF1352" t="s">
        <v>113</v>
      </c>
      <c r="BG1352" t="s">
        <v>113</v>
      </c>
      <c r="BH1352" t="s">
        <v>111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113</v>
      </c>
      <c r="BV1352" t="s">
        <v>111</v>
      </c>
      <c r="BW1352" t="s">
        <v>111</v>
      </c>
      <c r="BX1352" t="s">
        <v>113</v>
      </c>
      <c r="BY1352" t="s">
        <v>113</v>
      </c>
      <c r="BZ1352" t="s">
        <v>113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  <c r="CW1352" t="s">
        <v>113</v>
      </c>
    </row>
    <row r="1353" spans="1:101" x14ac:dyDescent="0.25">
      <c r="A1353" t="s">
        <v>175</v>
      </c>
      <c r="B1353">
        <v>293969</v>
      </c>
      <c r="C1353" t="s">
        <v>8931</v>
      </c>
      <c r="D1353" t="s">
        <v>102</v>
      </c>
      <c r="E1353" t="s">
        <v>8932</v>
      </c>
      <c r="F1353" t="s">
        <v>8932</v>
      </c>
      <c r="G1353" t="s">
        <v>8933</v>
      </c>
      <c r="I1353" t="s">
        <v>234</v>
      </c>
      <c r="J1353" t="s">
        <v>180</v>
      </c>
      <c r="K1353" t="s">
        <v>108</v>
      </c>
      <c r="L1353" t="s">
        <v>8934</v>
      </c>
      <c r="M1353" t="s">
        <v>8935</v>
      </c>
      <c r="O1353">
        <v>0</v>
      </c>
      <c r="V1353" t="s">
        <v>110</v>
      </c>
      <c r="W1353" s="1">
        <v>43180</v>
      </c>
      <c r="Y1353" s="1">
        <v>43888</v>
      </c>
      <c r="Z1353" s="2">
        <v>43009</v>
      </c>
      <c r="AA1353" t="s">
        <v>8936</v>
      </c>
      <c r="AB1353" t="s">
        <v>113</v>
      </c>
      <c r="AC1353" t="s">
        <v>113</v>
      </c>
      <c r="AD1353" t="s">
        <v>113</v>
      </c>
      <c r="AG1353" t="s">
        <v>111</v>
      </c>
      <c r="AH1353" t="s">
        <v>113</v>
      </c>
      <c r="AI1353" t="s">
        <v>111</v>
      </c>
      <c r="AJ1353" t="s">
        <v>114</v>
      </c>
      <c r="AL1353" t="s">
        <v>115</v>
      </c>
      <c r="AM1353" t="s">
        <v>116</v>
      </c>
      <c r="AN1353" t="s">
        <v>108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B1353" t="s">
        <v>113</v>
      </c>
      <c r="BD1353" t="s">
        <v>113</v>
      </c>
      <c r="BF1353" t="s">
        <v>113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113</v>
      </c>
      <c r="BV1353" t="s">
        <v>111</v>
      </c>
      <c r="BW1353" t="s">
        <v>111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  <c r="CW1353" t="s">
        <v>113</v>
      </c>
    </row>
    <row r="1354" spans="1:101" x14ac:dyDescent="0.25">
      <c r="A1354" t="s">
        <v>506</v>
      </c>
      <c r="B1354">
        <v>305298</v>
      </c>
      <c r="C1354" t="s">
        <v>8937</v>
      </c>
      <c r="D1354" t="s">
        <v>102</v>
      </c>
      <c r="E1354" t="s">
        <v>8938</v>
      </c>
      <c r="F1354" t="s">
        <v>8938</v>
      </c>
      <c r="G1354" t="s">
        <v>8939</v>
      </c>
      <c r="H1354" t="s">
        <v>8940</v>
      </c>
      <c r="I1354" t="s">
        <v>1324</v>
      </c>
      <c r="J1354" t="s">
        <v>1325</v>
      </c>
      <c r="K1354" t="s">
        <v>108</v>
      </c>
      <c r="L1354" t="s">
        <v>8941</v>
      </c>
      <c r="M1354" t="s">
        <v>8942</v>
      </c>
      <c r="N1354" t="s">
        <v>8943</v>
      </c>
      <c r="O1354">
        <v>0</v>
      </c>
      <c r="V1354" t="s">
        <v>110</v>
      </c>
      <c r="W1354" s="1">
        <v>43748</v>
      </c>
      <c r="Y1354" s="1">
        <v>43748</v>
      </c>
      <c r="Z1354" s="2">
        <v>43009</v>
      </c>
      <c r="AA1354" t="s">
        <v>8944</v>
      </c>
      <c r="AB1354" t="s">
        <v>113</v>
      </c>
      <c r="AC1354" t="s">
        <v>113</v>
      </c>
      <c r="AD1354" t="s">
        <v>113</v>
      </c>
      <c r="AG1354" t="s">
        <v>113</v>
      </c>
      <c r="AH1354" t="s">
        <v>111</v>
      </c>
      <c r="AI1354" t="s">
        <v>113</v>
      </c>
      <c r="AJ1354" t="s">
        <v>114</v>
      </c>
      <c r="AL1354" t="s">
        <v>115</v>
      </c>
      <c r="AM1354" t="s">
        <v>116</v>
      </c>
      <c r="AN1354" t="s">
        <v>108</v>
      </c>
      <c r="AO1354" t="s">
        <v>113</v>
      </c>
      <c r="AP1354" t="s">
        <v>113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B1354" t="s">
        <v>113</v>
      </c>
      <c r="BD1354" t="s">
        <v>113</v>
      </c>
      <c r="BF1354" t="s">
        <v>113</v>
      </c>
      <c r="BG1354" t="s">
        <v>113</v>
      </c>
      <c r="BH1354" t="s">
        <v>111</v>
      </c>
      <c r="BI1354" t="s">
        <v>113</v>
      </c>
      <c r="BJ1354" t="s">
        <v>113</v>
      </c>
      <c r="BK1354" t="s">
        <v>113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111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  <c r="CW1354" t="s">
        <v>113</v>
      </c>
    </row>
    <row r="1355" spans="1:101" x14ac:dyDescent="0.25">
      <c r="A1355" t="s">
        <v>175</v>
      </c>
      <c r="B1355">
        <v>308147</v>
      </c>
      <c r="C1355" t="s">
        <v>8945</v>
      </c>
      <c r="D1355" t="s">
        <v>102</v>
      </c>
      <c r="E1355" t="s">
        <v>8946</v>
      </c>
      <c r="F1355" t="s">
        <v>8947</v>
      </c>
      <c r="M1355">
        <v>6507936013</v>
      </c>
      <c r="O1355">
        <v>0</v>
      </c>
      <c r="P1355" t="s">
        <v>8948</v>
      </c>
      <c r="R1355" t="s">
        <v>179</v>
      </c>
      <c r="S1355" t="s">
        <v>180</v>
      </c>
      <c r="T1355" t="s">
        <v>108</v>
      </c>
      <c r="U1355">
        <v>94306</v>
      </c>
      <c r="V1355" t="s">
        <v>110</v>
      </c>
      <c r="W1355" s="1">
        <v>43917</v>
      </c>
      <c r="Y1355" s="1">
        <v>43917</v>
      </c>
      <c r="Z1355" s="2">
        <v>43009</v>
      </c>
      <c r="AA1355" t="s">
        <v>8949</v>
      </c>
      <c r="AB1355" t="s">
        <v>113</v>
      </c>
      <c r="AC1355" t="s">
        <v>113</v>
      </c>
      <c r="AD1355" t="s">
        <v>113</v>
      </c>
      <c r="AG1355" t="s">
        <v>111</v>
      </c>
      <c r="AH1355" t="s">
        <v>111</v>
      </c>
      <c r="AI1355" t="s">
        <v>113</v>
      </c>
      <c r="AJ1355" t="s">
        <v>114</v>
      </c>
      <c r="AL1355" t="s">
        <v>115</v>
      </c>
      <c r="AM1355" t="s">
        <v>116</v>
      </c>
      <c r="AN1355" t="s">
        <v>108</v>
      </c>
      <c r="AO1355" t="s">
        <v>113</v>
      </c>
      <c r="AP1355" t="s">
        <v>113</v>
      </c>
      <c r="AQ1355" t="s">
        <v>113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B1355" t="s">
        <v>113</v>
      </c>
      <c r="BD1355" t="s">
        <v>113</v>
      </c>
      <c r="BF1355" t="s">
        <v>113</v>
      </c>
      <c r="BG1355" t="s">
        <v>113</v>
      </c>
      <c r="BH1355" t="s">
        <v>113</v>
      </c>
      <c r="BI1355" t="s">
        <v>113</v>
      </c>
      <c r="BJ1355" t="s">
        <v>113</v>
      </c>
      <c r="BK1355" t="s">
        <v>113</v>
      </c>
      <c r="BL1355" t="s">
        <v>113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113</v>
      </c>
      <c r="BV1355" t="s">
        <v>113</v>
      </c>
      <c r="BW1355" t="s">
        <v>111</v>
      </c>
      <c r="BX1355" t="s">
        <v>113</v>
      </c>
      <c r="BY1355" t="s">
        <v>113</v>
      </c>
      <c r="BZ1355" t="s">
        <v>113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  <c r="CW1355" t="s">
        <v>113</v>
      </c>
    </row>
    <row r="1356" spans="1:101" x14ac:dyDescent="0.25">
      <c r="A1356" t="s">
        <v>117</v>
      </c>
      <c r="B1356">
        <v>304801</v>
      </c>
      <c r="C1356" t="s">
        <v>8950</v>
      </c>
      <c r="D1356" t="s">
        <v>102</v>
      </c>
      <c r="E1356" t="s">
        <v>8951</v>
      </c>
      <c r="F1356" t="s">
        <v>8951</v>
      </c>
      <c r="G1356" t="s">
        <v>8952</v>
      </c>
      <c r="I1356" t="s">
        <v>8953</v>
      </c>
      <c r="K1356" t="s">
        <v>1557</v>
      </c>
      <c r="L1356">
        <v>4006</v>
      </c>
      <c r="M1356" t="s">
        <v>8954</v>
      </c>
      <c r="O1356">
        <v>0</v>
      </c>
      <c r="P1356" t="s">
        <v>8955</v>
      </c>
      <c r="R1356" t="s">
        <v>8956</v>
      </c>
      <c r="T1356" t="s">
        <v>1557</v>
      </c>
      <c r="U1356">
        <v>4006</v>
      </c>
      <c r="V1356" t="s">
        <v>110</v>
      </c>
      <c r="W1356" s="1">
        <v>43638</v>
      </c>
      <c r="Y1356" s="1">
        <v>43724</v>
      </c>
      <c r="Z1356" s="2">
        <v>43009</v>
      </c>
      <c r="AA1356" t="s">
        <v>8957</v>
      </c>
      <c r="AB1356" t="s">
        <v>111</v>
      </c>
      <c r="AC1356" t="s">
        <v>113</v>
      </c>
      <c r="AD1356" t="s">
        <v>113</v>
      </c>
      <c r="AG1356" t="s">
        <v>113</v>
      </c>
      <c r="AH1356" t="s">
        <v>111</v>
      </c>
      <c r="AI1356" t="s">
        <v>113</v>
      </c>
      <c r="AJ1356" t="s">
        <v>173</v>
      </c>
      <c r="AK1356" t="s">
        <v>8958</v>
      </c>
      <c r="AL1356" t="s">
        <v>1060</v>
      </c>
      <c r="AN1356" t="s">
        <v>1557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B1356" t="s">
        <v>113</v>
      </c>
      <c r="BD1356" t="s">
        <v>113</v>
      </c>
      <c r="BF1356" t="s">
        <v>113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t="s">
        <v>113</v>
      </c>
      <c r="BN1356" t="s">
        <v>113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113</v>
      </c>
      <c r="BV1356" t="s">
        <v>113</v>
      </c>
      <c r="BW1356" t="s">
        <v>111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113</v>
      </c>
      <c r="CJ1356" t="s">
        <v>113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  <c r="CW1356" t="s">
        <v>113</v>
      </c>
    </row>
    <row r="1357" spans="1:101" x14ac:dyDescent="0.25">
      <c r="A1357" t="s">
        <v>100</v>
      </c>
      <c r="B1357">
        <v>282373</v>
      </c>
      <c r="C1357" t="s">
        <v>8959</v>
      </c>
      <c r="D1357" t="s">
        <v>102</v>
      </c>
      <c r="E1357" t="s">
        <v>8960</v>
      </c>
      <c r="F1357" t="s">
        <v>8960</v>
      </c>
      <c r="G1357" t="s">
        <v>8961</v>
      </c>
      <c r="H1357" t="s">
        <v>6095</v>
      </c>
      <c r="I1357" t="s">
        <v>106</v>
      </c>
      <c r="J1357" t="s">
        <v>107</v>
      </c>
      <c r="K1357" t="s">
        <v>108</v>
      </c>
      <c r="L1357">
        <v>10017</v>
      </c>
      <c r="M1357" t="s">
        <v>8962</v>
      </c>
      <c r="O1357">
        <v>4</v>
      </c>
      <c r="V1357" t="s">
        <v>110</v>
      </c>
      <c r="W1357" s="1">
        <v>42349</v>
      </c>
      <c r="Y1357" s="1">
        <v>43920</v>
      </c>
      <c r="Z1357" s="2">
        <v>43009</v>
      </c>
      <c r="AA1357" t="s">
        <v>8963</v>
      </c>
      <c r="AB1357" t="s">
        <v>113</v>
      </c>
      <c r="AC1357" t="s">
        <v>113</v>
      </c>
      <c r="AD1357" t="s">
        <v>113</v>
      </c>
      <c r="AG1357" t="s">
        <v>111</v>
      </c>
      <c r="AH1357" t="s">
        <v>113</v>
      </c>
      <c r="AI1357" t="s">
        <v>113</v>
      </c>
      <c r="AJ1357" t="s">
        <v>293</v>
      </c>
      <c r="AL1357" t="s">
        <v>115</v>
      </c>
      <c r="AM1357" t="s">
        <v>116</v>
      </c>
      <c r="AN1357" t="s">
        <v>108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B1357" t="s">
        <v>113</v>
      </c>
      <c r="BD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113</v>
      </c>
      <c r="BV1357" t="s">
        <v>111</v>
      </c>
      <c r="BW1357" t="s">
        <v>111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  <c r="CW1357" t="s">
        <v>113</v>
      </c>
    </row>
    <row r="1358" spans="1:101" x14ac:dyDescent="0.25">
      <c r="A1358" t="s">
        <v>506</v>
      </c>
      <c r="B1358">
        <v>144674</v>
      </c>
      <c r="C1358" t="s">
        <v>8964</v>
      </c>
      <c r="D1358" t="s">
        <v>102</v>
      </c>
      <c r="E1358" t="s">
        <v>8965</v>
      </c>
      <c r="F1358" t="s">
        <v>8965</v>
      </c>
      <c r="G1358" t="s">
        <v>8966</v>
      </c>
      <c r="H1358" t="s">
        <v>8967</v>
      </c>
      <c r="I1358" t="s">
        <v>1324</v>
      </c>
      <c r="J1358" t="s">
        <v>1325</v>
      </c>
      <c r="K1358" t="s">
        <v>108</v>
      </c>
      <c r="L1358">
        <v>30309</v>
      </c>
      <c r="M1358" t="s">
        <v>8968</v>
      </c>
      <c r="O1358">
        <v>2</v>
      </c>
      <c r="V1358" t="s">
        <v>110</v>
      </c>
      <c r="W1358" s="1">
        <v>42019</v>
      </c>
      <c r="Y1358" s="1">
        <v>43893</v>
      </c>
      <c r="Z1358" s="2">
        <v>43009</v>
      </c>
      <c r="AA1358" t="s">
        <v>8969</v>
      </c>
      <c r="AB1358" t="s">
        <v>113</v>
      </c>
      <c r="AC1358" t="s">
        <v>113</v>
      </c>
      <c r="AD1358" t="s">
        <v>113</v>
      </c>
      <c r="AG1358" t="s">
        <v>113</v>
      </c>
      <c r="AH1358" t="s">
        <v>111</v>
      </c>
      <c r="AI1358" t="s">
        <v>113</v>
      </c>
      <c r="AJ1358" t="s">
        <v>114</v>
      </c>
      <c r="AL1358" t="s">
        <v>115</v>
      </c>
      <c r="AM1358" t="s">
        <v>116</v>
      </c>
      <c r="AN1358" t="s">
        <v>108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B1358" t="s">
        <v>113</v>
      </c>
      <c r="BD1358" t="s">
        <v>113</v>
      </c>
      <c r="BF1358" t="s">
        <v>113</v>
      </c>
      <c r="BG1358" t="s">
        <v>113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113</v>
      </c>
      <c r="BV1358" t="s">
        <v>111</v>
      </c>
      <c r="BW1358" t="s">
        <v>111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111</v>
      </c>
      <c r="CT1358" t="s">
        <v>113</v>
      </c>
      <c r="CU1358" t="s">
        <v>113</v>
      </c>
      <c r="CV1358" t="s">
        <v>113</v>
      </c>
      <c r="CW1358" t="s">
        <v>113</v>
      </c>
    </row>
    <row r="1359" spans="1:101" x14ac:dyDescent="0.25">
      <c r="A1359" t="s">
        <v>175</v>
      </c>
      <c r="B1359">
        <v>173304</v>
      </c>
      <c r="C1359" t="s">
        <v>8970</v>
      </c>
      <c r="D1359" t="s">
        <v>102</v>
      </c>
      <c r="E1359" t="s">
        <v>8971</v>
      </c>
      <c r="F1359" t="s">
        <v>8971</v>
      </c>
      <c r="G1359" t="s">
        <v>8972</v>
      </c>
      <c r="I1359" t="s">
        <v>964</v>
      </c>
      <c r="J1359" t="s">
        <v>965</v>
      </c>
      <c r="K1359" t="s">
        <v>108</v>
      </c>
      <c r="L1359">
        <v>98122</v>
      </c>
      <c r="M1359" t="s">
        <v>8973</v>
      </c>
      <c r="N1359" t="s">
        <v>8974</v>
      </c>
      <c r="O1359">
        <v>0</v>
      </c>
      <c r="V1359" t="s">
        <v>110</v>
      </c>
      <c r="W1359" s="1">
        <v>42236</v>
      </c>
      <c r="Y1359" s="1">
        <v>43629</v>
      </c>
      <c r="Z1359" s="2">
        <v>43009</v>
      </c>
      <c r="AA1359" t="s">
        <v>8975</v>
      </c>
      <c r="AB1359" t="s">
        <v>113</v>
      </c>
      <c r="AC1359" t="s">
        <v>113</v>
      </c>
      <c r="AD1359" t="s">
        <v>113</v>
      </c>
      <c r="AG1359" t="s">
        <v>111</v>
      </c>
      <c r="AH1359" t="s">
        <v>113</v>
      </c>
      <c r="AI1359" t="s">
        <v>113</v>
      </c>
      <c r="AJ1359" t="s">
        <v>114</v>
      </c>
      <c r="AL1359" t="s">
        <v>115</v>
      </c>
      <c r="AM1359" t="s">
        <v>116</v>
      </c>
      <c r="AN1359" t="s">
        <v>108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B1359" t="s">
        <v>113</v>
      </c>
      <c r="BD1359" t="s">
        <v>113</v>
      </c>
      <c r="BF1359" t="s">
        <v>113</v>
      </c>
      <c r="BG1359" t="s">
        <v>113</v>
      </c>
      <c r="BH1359" t="s">
        <v>111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113</v>
      </c>
      <c r="BV1359" t="s">
        <v>111</v>
      </c>
      <c r="BW1359" t="s">
        <v>111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  <c r="CW1359" t="s">
        <v>113</v>
      </c>
    </row>
    <row r="1360" spans="1:101" x14ac:dyDescent="0.25">
      <c r="A1360" t="s">
        <v>175</v>
      </c>
      <c r="B1360">
        <v>172044</v>
      </c>
      <c r="C1360" t="s">
        <v>8976</v>
      </c>
      <c r="D1360" t="s">
        <v>102</v>
      </c>
      <c r="E1360" t="s">
        <v>8977</v>
      </c>
      <c r="F1360" t="s">
        <v>8977</v>
      </c>
      <c r="G1360" t="s">
        <v>8978</v>
      </c>
      <c r="I1360" t="s">
        <v>234</v>
      </c>
      <c r="J1360" t="s">
        <v>180</v>
      </c>
      <c r="K1360" t="s">
        <v>108</v>
      </c>
      <c r="L1360">
        <v>94133</v>
      </c>
      <c r="M1360" t="s">
        <v>8979</v>
      </c>
      <c r="O1360">
        <v>2</v>
      </c>
      <c r="V1360" t="s">
        <v>110</v>
      </c>
      <c r="W1360" s="1">
        <v>42074</v>
      </c>
      <c r="Y1360" s="1">
        <v>43921</v>
      </c>
      <c r="Z1360" s="2">
        <v>43009</v>
      </c>
      <c r="AA1360" t="s">
        <v>8980</v>
      </c>
      <c r="AB1360" t="s">
        <v>113</v>
      </c>
      <c r="AC1360" t="s">
        <v>113</v>
      </c>
      <c r="AD1360" t="s">
        <v>113</v>
      </c>
      <c r="AG1360" t="s">
        <v>111</v>
      </c>
      <c r="AH1360" t="s">
        <v>113</v>
      </c>
      <c r="AI1360" t="s">
        <v>113</v>
      </c>
      <c r="AJ1360" t="s">
        <v>114</v>
      </c>
      <c r="AL1360" t="s">
        <v>115</v>
      </c>
      <c r="AM1360" t="s">
        <v>116</v>
      </c>
      <c r="AN1360" t="s">
        <v>108</v>
      </c>
      <c r="AO1360" t="s">
        <v>113</v>
      </c>
      <c r="AP1360" t="s">
        <v>113</v>
      </c>
      <c r="AQ1360" t="s">
        <v>113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B1360" t="s">
        <v>113</v>
      </c>
      <c r="BD1360" t="s">
        <v>113</v>
      </c>
      <c r="BF1360" t="s">
        <v>113</v>
      </c>
      <c r="BG1360" t="s">
        <v>113</v>
      </c>
      <c r="BH1360" t="s">
        <v>113</v>
      </c>
      <c r="BI1360" t="s">
        <v>113</v>
      </c>
      <c r="BJ1360" t="s">
        <v>113</v>
      </c>
      <c r="BK1360" t="s">
        <v>113</v>
      </c>
      <c r="BL1360" t="s">
        <v>113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113</v>
      </c>
      <c r="BV1360" t="s">
        <v>111</v>
      </c>
      <c r="BW1360" t="s">
        <v>111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  <c r="CW1360" t="s">
        <v>113</v>
      </c>
    </row>
    <row r="1361" spans="1:101" x14ac:dyDescent="0.25">
      <c r="A1361" t="s">
        <v>117</v>
      </c>
      <c r="B1361">
        <v>159707</v>
      </c>
      <c r="C1361" t="s">
        <v>8981</v>
      </c>
      <c r="D1361" t="s">
        <v>102</v>
      </c>
      <c r="E1361" t="s">
        <v>8982</v>
      </c>
      <c r="F1361" t="s">
        <v>8982</v>
      </c>
      <c r="G1361" t="s">
        <v>8983</v>
      </c>
      <c r="I1361" t="s">
        <v>149</v>
      </c>
      <c r="K1361" t="s">
        <v>150</v>
      </c>
      <c r="L1361" t="s">
        <v>8984</v>
      </c>
      <c r="M1361" t="s">
        <v>8985</v>
      </c>
      <c r="N1361" t="s">
        <v>8986</v>
      </c>
      <c r="O1361">
        <v>0</v>
      </c>
      <c r="V1361" t="s">
        <v>110</v>
      </c>
      <c r="W1361" s="1">
        <v>40995</v>
      </c>
      <c r="Y1361" s="1">
        <v>43909</v>
      </c>
      <c r="Z1361" s="2">
        <v>43009</v>
      </c>
      <c r="AA1361" t="s">
        <v>8987</v>
      </c>
      <c r="AB1361" t="s">
        <v>111</v>
      </c>
      <c r="AC1361" t="s">
        <v>113</v>
      </c>
      <c r="AD1361" t="s">
        <v>113</v>
      </c>
      <c r="AG1361" t="s">
        <v>113</v>
      </c>
      <c r="AH1361" t="s">
        <v>111</v>
      </c>
      <c r="AI1361" t="s">
        <v>113</v>
      </c>
      <c r="AJ1361" t="s">
        <v>131</v>
      </c>
      <c r="AL1361" t="s">
        <v>115</v>
      </c>
      <c r="AN1361" t="s">
        <v>150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B1361" t="s">
        <v>113</v>
      </c>
      <c r="BD1361" t="s">
        <v>113</v>
      </c>
      <c r="BF1361" t="s">
        <v>113</v>
      </c>
      <c r="BG1361" t="s">
        <v>113</v>
      </c>
      <c r="BH1361" t="s">
        <v>113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113</v>
      </c>
      <c r="BV1361" t="s">
        <v>111</v>
      </c>
      <c r="BW1361" t="s">
        <v>111</v>
      </c>
      <c r="BX1361" t="s">
        <v>113</v>
      </c>
      <c r="BY1361" t="s">
        <v>113</v>
      </c>
      <c r="BZ1361" t="s">
        <v>113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  <c r="CW1361" t="s">
        <v>113</v>
      </c>
    </row>
    <row r="1362" spans="1:101" x14ac:dyDescent="0.25">
      <c r="A1362" t="s">
        <v>378</v>
      </c>
      <c r="B1362">
        <v>296621</v>
      </c>
      <c r="C1362" t="s">
        <v>8988</v>
      </c>
      <c r="D1362" t="s">
        <v>102</v>
      </c>
      <c r="E1362" t="s">
        <v>8989</v>
      </c>
      <c r="F1362" t="s">
        <v>8990</v>
      </c>
      <c r="G1362" t="s">
        <v>8991</v>
      </c>
      <c r="H1362" t="s">
        <v>8992</v>
      </c>
      <c r="I1362" t="s">
        <v>384</v>
      </c>
      <c r="J1362" t="s">
        <v>180</v>
      </c>
      <c r="K1362" t="s">
        <v>108</v>
      </c>
      <c r="L1362">
        <v>90028</v>
      </c>
      <c r="M1362" t="s">
        <v>8993</v>
      </c>
      <c r="O1362">
        <v>0</v>
      </c>
      <c r="V1362" t="s">
        <v>110</v>
      </c>
      <c r="W1362" s="1">
        <v>43441</v>
      </c>
      <c r="Y1362" s="1">
        <v>43902</v>
      </c>
      <c r="Z1362" s="2">
        <v>43009</v>
      </c>
      <c r="AA1362" t="s">
        <v>8994</v>
      </c>
      <c r="AB1362" t="s">
        <v>113</v>
      </c>
      <c r="AC1362" t="s">
        <v>113</v>
      </c>
      <c r="AD1362" t="s">
        <v>113</v>
      </c>
      <c r="AG1362" t="s">
        <v>111</v>
      </c>
      <c r="AH1362" t="s">
        <v>113</v>
      </c>
      <c r="AI1362" t="s">
        <v>113</v>
      </c>
      <c r="AJ1362" t="s">
        <v>114</v>
      </c>
      <c r="AL1362" t="s">
        <v>115</v>
      </c>
      <c r="AM1362" t="s">
        <v>116</v>
      </c>
      <c r="AN1362" t="s">
        <v>108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B1362" t="s">
        <v>113</v>
      </c>
      <c r="BD1362" t="s">
        <v>113</v>
      </c>
      <c r="BF1362" t="s">
        <v>113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113</v>
      </c>
      <c r="BV1362" t="s">
        <v>111</v>
      </c>
      <c r="BW1362" t="s">
        <v>111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  <c r="CW1362" t="s">
        <v>113</v>
      </c>
    </row>
    <row r="1363" spans="1:101" x14ac:dyDescent="0.25">
      <c r="A1363" t="s">
        <v>368</v>
      </c>
      <c r="B1363">
        <v>277113</v>
      </c>
      <c r="C1363" t="s">
        <v>8995</v>
      </c>
      <c r="D1363" t="s">
        <v>102</v>
      </c>
      <c r="E1363" t="s">
        <v>8996</v>
      </c>
      <c r="F1363" t="s">
        <v>8996</v>
      </c>
      <c r="M1363" t="s">
        <v>8997</v>
      </c>
      <c r="O1363">
        <v>0</v>
      </c>
      <c r="V1363" t="s">
        <v>110</v>
      </c>
      <c r="W1363" s="1">
        <v>42230</v>
      </c>
      <c r="Y1363" s="1">
        <v>43920</v>
      </c>
      <c r="Z1363" s="2">
        <v>43009</v>
      </c>
      <c r="AB1363" t="s">
        <v>113</v>
      </c>
      <c r="AC1363" t="s">
        <v>113</v>
      </c>
      <c r="AD1363" t="s">
        <v>113</v>
      </c>
      <c r="AF1363" t="s">
        <v>8998</v>
      </c>
      <c r="AG1363" t="s">
        <v>113</v>
      </c>
      <c r="AH1363" t="s">
        <v>113</v>
      </c>
      <c r="AI1363" t="s">
        <v>111</v>
      </c>
      <c r="AJ1363" t="s">
        <v>114</v>
      </c>
      <c r="AL1363" t="s">
        <v>115</v>
      </c>
      <c r="AM1363" t="s">
        <v>116</v>
      </c>
      <c r="AN1363" t="s">
        <v>108</v>
      </c>
      <c r="AO1363" t="s">
        <v>113</v>
      </c>
      <c r="AP1363" t="s">
        <v>113</v>
      </c>
      <c r="AQ1363" t="s">
        <v>113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B1363" t="s">
        <v>113</v>
      </c>
      <c r="BD1363" t="s">
        <v>113</v>
      </c>
      <c r="BF1363" t="s">
        <v>113</v>
      </c>
      <c r="BG1363" t="s">
        <v>113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113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113</v>
      </c>
      <c r="BV1363" t="s">
        <v>113</v>
      </c>
      <c r="BW1363" t="s">
        <v>111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  <c r="CW1363" t="s">
        <v>113</v>
      </c>
    </row>
    <row r="1364" spans="1:101" x14ac:dyDescent="0.25">
      <c r="A1364" t="s">
        <v>155</v>
      </c>
      <c r="B1364">
        <v>288782</v>
      </c>
      <c r="C1364" t="s">
        <v>8999</v>
      </c>
      <c r="D1364" t="s">
        <v>102</v>
      </c>
      <c r="E1364" t="s">
        <v>9000</v>
      </c>
      <c r="F1364" t="s">
        <v>9000</v>
      </c>
      <c r="G1364" t="s">
        <v>9001</v>
      </c>
      <c r="I1364" t="s">
        <v>160</v>
      </c>
      <c r="J1364" t="s">
        <v>161</v>
      </c>
      <c r="K1364" t="s">
        <v>108</v>
      </c>
      <c r="L1364">
        <v>2139</v>
      </c>
      <c r="M1364" t="s">
        <v>9002</v>
      </c>
      <c r="O1364">
        <v>0</v>
      </c>
      <c r="V1364" t="s">
        <v>110</v>
      </c>
      <c r="W1364" s="1">
        <v>42926</v>
      </c>
      <c r="Y1364" s="1">
        <v>43887</v>
      </c>
      <c r="Z1364" s="2">
        <v>43009</v>
      </c>
      <c r="AA1364" t="s">
        <v>9003</v>
      </c>
      <c r="AB1364" t="s">
        <v>113</v>
      </c>
      <c r="AC1364" t="s">
        <v>113</v>
      </c>
      <c r="AD1364" t="s">
        <v>113</v>
      </c>
      <c r="AG1364" t="s">
        <v>111</v>
      </c>
      <c r="AH1364" t="s">
        <v>113</v>
      </c>
      <c r="AI1364" t="s">
        <v>113</v>
      </c>
      <c r="AJ1364" t="s">
        <v>131</v>
      </c>
      <c r="AL1364" t="s">
        <v>115</v>
      </c>
      <c r="AM1364" t="s">
        <v>116</v>
      </c>
      <c r="AN1364" t="s">
        <v>108</v>
      </c>
      <c r="AO1364" t="s">
        <v>113</v>
      </c>
      <c r="AP1364" t="s">
        <v>113</v>
      </c>
      <c r="AQ1364" t="s">
        <v>113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113</v>
      </c>
      <c r="BB1364" t="s">
        <v>113</v>
      </c>
      <c r="BD1364" t="s">
        <v>111</v>
      </c>
      <c r="BE1364" t="s">
        <v>111</v>
      </c>
      <c r="BF1364" t="s">
        <v>113</v>
      </c>
      <c r="BG1364" t="s">
        <v>113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113</v>
      </c>
      <c r="BV1364" t="s">
        <v>111</v>
      </c>
      <c r="BW1364" t="s">
        <v>111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  <c r="CW1364" t="s">
        <v>113</v>
      </c>
    </row>
    <row r="1365" spans="1:101" x14ac:dyDescent="0.25">
      <c r="A1365" t="s">
        <v>175</v>
      </c>
      <c r="B1365">
        <v>294643</v>
      </c>
      <c r="C1365" t="s">
        <v>9004</v>
      </c>
      <c r="D1365" t="s">
        <v>102</v>
      </c>
      <c r="E1365" t="s">
        <v>9005</v>
      </c>
      <c r="F1365" t="s">
        <v>9006</v>
      </c>
      <c r="G1365" t="s">
        <v>9007</v>
      </c>
      <c r="H1365" t="s">
        <v>9008</v>
      </c>
      <c r="I1365" t="s">
        <v>234</v>
      </c>
      <c r="J1365" t="s">
        <v>180</v>
      </c>
      <c r="K1365" t="s">
        <v>108</v>
      </c>
      <c r="L1365">
        <v>94107</v>
      </c>
      <c r="M1365" t="s">
        <v>9009</v>
      </c>
      <c r="O1365">
        <v>0</v>
      </c>
      <c r="V1365" t="s">
        <v>110</v>
      </c>
      <c r="W1365" s="1">
        <v>43202</v>
      </c>
      <c r="Y1365" s="1">
        <v>43901</v>
      </c>
      <c r="Z1365" s="2">
        <v>43009</v>
      </c>
      <c r="AA1365" t="s">
        <v>9010</v>
      </c>
      <c r="AB1365" t="s">
        <v>113</v>
      </c>
      <c r="AC1365" t="s">
        <v>113</v>
      </c>
      <c r="AD1365" t="s">
        <v>113</v>
      </c>
      <c r="AG1365" t="s">
        <v>111</v>
      </c>
      <c r="AH1365" t="s">
        <v>111</v>
      </c>
      <c r="AI1365" t="s">
        <v>113</v>
      </c>
      <c r="AJ1365" t="s">
        <v>114</v>
      </c>
      <c r="AL1365" t="s">
        <v>115</v>
      </c>
      <c r="AM1365" t="s">
        <v>116</v>
      </c>
      <c r="AN1365" t="s">
        <v>108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B1365" t="s">
        <v>113</v>
      </c>
      <c r="BD1365" t="s">
        <v>113</v>
      </c>
      <c r="BF1365" t="s">
        <v>113</v>
      </c>
      <c r="BG1365" t="s">
        <v>113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113</v>
      </c>
      <c r="BV1365" t="s">
        <v>111</v>
      </c>
      <c r="BW1365" t="s">
        <v>111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  <c r="CW1365" t="s">
        <v>113</v>
      </c>
    </row>
    <row r="1366" spans="1:101" x14ac:dyDescent="0.25">
      <c r="A1366" t="s">
        <v>263</v>
      </c>
      <c r="B1366">
        <v>299465</v>
      </c>
      <c r="C1366" t="s">
        <v>9011</v>
      </c>
      <c r="D1366" t="s">
        <v>102</v>
      </c>
      <c r="E1366" t="s">
        <v>9012</v>
      </c>
      <c r="F1366" t="s">
        <v>9012</v>
      </c>
      <c r="G1366" t="s">
        <v>9013</v>
      </c>
      <c r="I1366" t="s">
        <v>9014</v>
      </c>
      <c r="J1366" t="s">
        <v>801</v>
      </c>
      <c r="K1366" t="s">
        <v>108</v>
      </c>
      <c r="L1366">
        <v>45342</v>
      </c>
      <c r="M1366" t="s">
        <v>9015</v>
      </c>
      <c r="N1366" t="s">
        <v>9016</v>
      </c>
      <c r="O1366">
        <v>3</v>
      </c>
      <c r="V1366" t="s">
        <v>110</v>
      </c>
      <c r="W1366" s="1">
        <v>43412</v>
      </c>
      <c r="Y1366" s="1">
        <v>43914</v>
      </c>
      <c r="Z1366" s="2">
        <v>43009</v>
      </c>
      <c r="AA1366" t="s">
        <v>9017</v>
      </c>
      <c r="AB1366" t="s">
        <v>113</v>
      </c>
      <c r="AC1366" t="s">
        <v>113</v>
      </c>
      <c r="AD1366" t="s">
        <v>113</v>
      </c>
      <c r="AG1366" t="s">
        <v>113</v>
      </c>
      <c r="AH1366" t="s">
        <v>111</v>
      </c>
      <c r="AI1366" t="s">
        <v>113</v>
      </c>
      <c r="AJ1366" t="s">
        <v>114</v>
      </c>
      <c r="AL1366" t="s">
        <v>115</v>
      </c>
      <c r="AM1366" t="s">
        <v>801</v>
      </c>
      <c r="AN1366" t="s">
        <v>108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B1366" t="s">
        <v>113</v>
      </c>
      <c r="BD1366" t="s">
        <v>113</v>
      </c>
      <c r="BF1366" t="s">
        <v>113</v>
      </c>
      <c r="BG1366" t="s">
        <v>113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111</v>
      </c>
      <c r="BQ1366" t="s">
        <v>113</v>
      </c>
      <c r="BR1366" t="s">
        <v>113</v>
      </c>
      <c r="BS1366" t="s">
        <v>113</v>
      </c>
      <c r="BT1366" t="s">
        <v>113</v>
      </c>
      <c r="BU1366" t="s">
        <v>113</v>
      </c>
      <c r="BV1366" t="s">
        <v>111</v>
      </c>
      <c r="BW1366" t="s">
        <v>111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  <c r="CW1366" t="s">
        <v>113</v>
      </c>
    </row>
    <row r="1367" spans="1:101" x14ac:dyDescent="0.25">
      <c r="A1367" t="s">
        <v>117</v>
      </c>
      <c r="B1367">
        <v>307019</v>
      </c>
      <c r="C1367" t="s">
        <v>9018</v>
      </c>
      <c r="D1367" t="s">
        <v>102</v>
      </c>
      <c r="E1367" t="s">
        <v>9019</v>
      </c>
      <c r="F1367" t="s">
        <v>9019</v>
      </c>
      <c r="G1367" t="s">
        <v>9020</v>
      </c>
      <c r="H1367" t="s">
        <v>9021</v>
      </c>
      <c r="I1367" t="s">
        <v>250</v>
      </c>
      <c r="K1367" t="s">
        <v>251</v>
      </c>
      <c r="L1367" t="s">
        <v>9022</v>
      </c>
      <c r="M1367">
        <f>44-208-4-9661</f>
        <v>-9829</v>
      </c>
      <c r="O1367">
        <v>0</v>
      </c>
      <c r="V1367" t="s">
        <v>110</v>
      </c>
      <c r="W1367" s="1">
        <v>43859</v>
      </c>
      <c r="Y1367" s="1">
        <v>43859</v>
      </c>
      <c r="Z1367" s="2">
        <v>43009</v>
      </c>
      <c r="AA1367" t="s">
        <v>9023</v>
      </c>
      <c r="AB1367" t="s">
        <v>111</v>
      </c>
      <c r="AC1367" t="s">
        <v>113</v>
      </c>
      <c r="AD1367" t="s">
        <v>113</v>
      </c>
      <c r="AF1367" t="s">
        <v>9024</v>
      </c>
      <c r="AG1367" t="s">
        <v>113</v>
      </c>
      <c r="AH1367" t="s">
        <v>111</v>
      </c>
      <c r="AI1367" t="s">
        <v>113</v>
      </c>
      <c r="AJ1367" t="s">
        <v>131</v>
      </c>
      <c r="AL1367" t="s">
        <v>2869</v>
      </c>
      <c r="AN1367" t="s">
        <v>251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113</v>
      </c>
      <c r="BB1367" t="s">
        <v>113</v>
      </c>
      <c r="BD1367" t="s">
        <v>113</v>
      </c>
      <c r="BF1367" t="s">
        <v>113</v>
      </c>
      <c r="BG1367" t="s">
        <v>113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113</v>
      </c>
      <c r="BV1367" t="s">
        <v>113</v>
      </c>
      <c r="BW1367" t="s">
        <v>111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  <c r="CW1367" t="s">
        <v>113</v>
      </c>
    </row>
    <row r="1368" spans="1:101" x14ac:dyDescent="0.25">
      <c r="A1368" t="s">
        <v>175</v>
      </c>
      <c r="B1368">
        <v>298680</v>
      </c>
      <c r="C1368" t="s">
        <v>9025</v>
      </c>
      <c r="D1368" t="s">
        <v>102</v>
      </c>
      <c r="E1368" t="s">
        <v>9026</v>
      </c>
      <c r="F1368" t="s">
        <v>9026</v>
      </c>
      <c r="G1368" t="s">
        <v>9027</v>
      </c>
      <c r="H1368" t="s">
        <v>5239</v>
      </c>
      <c r="I1368" t="s">
        <v>1577</v>
      </c>
      <c r="J1368" t="s">
        <v>180</v>
      </c>
      <c r="K1368" t="s">
        <v>108</v>
      </c>
      <c r="L1368">
        <v>94612</v>
      </c>
      <c r="M1368" t="s">
        <v>9028</v>
      </c>
      <c r="O1368">
        <v>0</v>
      </c>
      <c r="V1368" t="s">
        <v>110</v>
      </c>
      <c r="W1368" s="1">
        <v>43551</v>
      </c>
      <c r="Y1368" s="1">
        <v>43917</v>
      </c>
      <c r="Z1368" s="2">
        <v>43009</v>
      </c>
      <c r="AB1368" t="s">
        <v>113</v>
      </c>
      <c r="AC1368" t="s">
        <v>113</v>
      </c>
      <c r="AD1368" t="s">
        <v>113</v>
      </c>
      <c r="AG1368" t="s">
        <v>113</v>
      </c>
      <c r="AH1368" t="s">
        <v>111</v>
      </c>
      <c r="AI1368" t="s">
        <v>113</v>
      </c>
      <c r="AJ1368" t="s">
        <v>114</v>
      </c>
      <c r="AL1368" t="s">
        <v>115</v>
      </c>
      <c r="AM1368" t="s">
        <v>116</v>
      </c>
      <c r="AN1368" t="s">
        <v>108</v>
      </c>
      <c r="AO1368" t="s">
        <v>113</v>
      </c>
      <c r="AP1368" t="s">
        <v>113</v>
      </c>
      <c r="AQ1368" t="s">
        <v>111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B1368" t="s">
        <v>113</v>
      </c>
      <c r="BD1368" t="s">
        <v>113</v>
      </c>
      <c r="BF1368" t="s">
        <v>113</v>
      </c>
      <c r="BG1368" t="s">
        <v>113</v>
      </c>
      <c r="BH1368" t="s">
        <v>111</v>
      </c>
      <c r="BI1368" t="s">
        <v>113</v>
      </c>
      <c r="BJ1368" t="s">
        <v>113</v>
      </c>
      <c r="BK1368" t="s">
        <v>113</v>
      </c>
      <c r="BL1368" t="s">
        <v>113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113</v>
      </c>
      <c r="BV1368" t="s">
        <v>111</v>
      </c>
      <c r="BW1368" t="s">
        <v>111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  <c r="CW1368" t="s">
        <v>113</v>
      </c>
    </row>
    <row r="1369" spans="1:101" x14ac:dyDescent="0.25">
      <c r="A1369" t="s">
        <v>378</v>
      </c>
      <c r="B1369">
        <v>296965</v>
      </c>
      <c r="C1369" t="s">
        <v>9029</v>
      </c>
      <c r="D1369" t="s">
        <v>102</v>
      </c>
      <c r="E1369" t="s">
        <v>9030</v>
      </c>
      <c r="F1369" t="s">
        <v>9030</v>
      </c>
      <c r="G1369" t="s">
        <v>9031</v>
      </c>
      <c r="H1369" t="s">
        <v>7796</v>
      </c>
      <c r="I1369" t="s">
        <v>384</v>
      </c>
      <c r="J1369" t="s">
        <v>180</v>
      </c>
      <c r="K1369" t="s">
        <v>108</v>
      </c>
      <c r="L1369">
        <v>90025</v>
      </c>
      <c r="M1369" t="s">
        <v>9032</v>
      </c>
      <c r="O1369">
        <v>0</v>
      </c>
      <c r="V1369" t="s">
        <v>110</v>
      </c>
      <c r="W1369" s="1">
        <v>43244</v>
      </c>
      <c r="Y1369" s="1">
        <v>43917</v>
      </c>
      <c r="Z1369" s="2">
        <v>43009</v>
      </c>
      <c r="AB1369" t="s">
        <v>113</v>
      </c>
      <c r="AC1369" t="s">
        <v>113</v>
      </c>
      <c r="AD1369" t="s">
        <v>113</v>
      </c>
      <c r="AG1369" t="s">
        <v>113</v>
      </c>
      <c r="AH1369" t="s">
        <v>111</v>
      </c>
      <c r="AI1369" t="s">
        <v>113</v>
      </c>
      <c r="AJ1369" t="s">
        <v>114</v>
      </c>
      <c r="AL1369" t="s">
        <v>115</v>
      </c>
      <c r="AM1369" t="s">
        <v>116</v>
      </c>
      <c r="AN1369" t="s">
        <v>108</v>
      </c>
      <c r="AO1369" t="s">
        <v>113</v>
      </c>
      <c r="AP1369" t="s">
        <v>113</v>
      </c>
      <c r="AQ1369" t="s">
        <v>113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B1369" t="s">
        <v>113</v>
      </c>
      <c r="BD1369" t="s">
        <v>113</v>
      </c>
      <c r="BF1369" t="s">
        <v>113</v>
      </c>
      <c r="BG1369" t="s">
        <v>113</v>
      </c>
      <c r="BH1369" t="s">
        <v>113</v>
      </c>
      <c r="BI1369" t="s">
        <v>113</v>
      </c>
      <c r="BJ1369" t="s">
        <v>113</v>
      </c>
      <c r="BK1369" t="s">
        <v>113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113</v>
      </c>
      <c r="BR1369" t="s">
        <v>113</v>
      </c>
      <c r="BS1369" t="s">
        <v>113</v>
      </c>
      <c r="BT1369" t="s">
        <v>113</v>
      </c>
      <c r="BU1369" t="s">
        <v>113</v>
      </c>
      <c r="BV1369" t="s">
        <v>113</v>
      </c>
      <c r="BW1369" t="s">
        <v>111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  <c r="CW1369" t="s">
        <v>113</v>
      </c>
    </row>
    <row r="1370" spans="1:101" x14ac:dyDescent="0.25">
      <c r="A1370" t="s">
        <v>175</v>
      </c>
      <c r="B1370">
        <v>298223</v>
      </c>
      <c r="C1370" t="s">
        <v>9033</v>
      </c>
      <c r="D1370" t="s">
        <v>102</v>
      </c>
      <c r="E1370" t="s">
        <v>9034</v>
      </c>
      <c r="F1370" t="s">
        <v>9034</v>
      </c>
      <c r="G1370" t="s">
        <v>9035</v>
      </c>
      <c r="I1370" t="s">
        <v>234</v>
      </c>
      <c r="J1370" t="s">
        <v>180</v>
      </c>
      <c r="K1370" t="s">
        <v>108</v>
      </c>
      <c r="L1370">
        <v>94105</v>
      </c>
      <c r="M1370" t="s">
        <v>9036</v>
      </c>
      <c r="O1370">
        <v>0</v>
      </c>
      <c r="P1370" t="s">
        <v>9035</v>
      </c>
      <c r="R1370" t="s">
        <v>234</v>
      </c>
      <c r="S1370" t="s">
        <v>180</v>
      </c>
      <c r="T1370" t="s">
        <v>108</v>
      </c>
      <c r="U1370">
        <v>94105</v>
      </c>
      <c r="V1370" t="s">
        <v>110</v>
      </c>
      <c r="W1370" s="1">
        <v>43350</v>
      </c>
      <c r="Y1370" s="1">
        <v>43550</v>
      </c>
      <c r="Z1370" s="2">
        <v>43009</v>
      </c>
      <c r="AA1370" t="s">
        <v>9037</v>
      </c>
      <c r="AB1370" t="s">
        <v>113</v>
      </c>
      <c r="AC1370" t="s">
        <v>113</v>
      </c>
      <c r="AD1370" t="s">
        <v>113</v>
      </c>
      <c r="AG1370" t="s">
        <v>111</v>
      </c>
      <c r="AH1370" t="s">
        <v>111</v>
      </c>
      <c r="AI1370" t="s">
        <v>113</v>
      </c>
      <c r="AJ1370" t="s">
        <v>114</v>
      </c>
      <c r="AL1370" t="s">
        <v>115</v>
      </c>
      <c r="AM1370" t="s">
        <v>116</v>
      </c>
      <c r="AN1370" t="s">
        <v>108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B1370" t="s">
        <v>113</v>
      </c>
      <c r="BD1370" t="s">
        <v>113</v>
      </c>
      <c r="BF1370" t="s">
        <v>113</v>
      </c>
      <c r="BG1370" t="s">
        <v>113</v>
      </c>
      <c r="BH1370" t="s">
        <v>111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113</v>
      </c>
      <c r="BV1370" t="s">
        <v>111</v>
      </c>
      <c r="BW1370" t="s">
        <v>111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113</v>
      </c>
      <c r="CF1370" t="s">
        <v>113</v>
      </c>
      <c r="CG1370" t="s">
        <v>113</v>
      </c>
      <c r="CH1370" t="s">
        <v>113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  <c r="CW1370" t="s">
        <v>113</v>
      </c>
    </row>
    <row r="1371" spans="1:101" x14ac:dyDescent="0.25">
      <c r="A1371" t="s">
        <v>100</v>
      </c>
      <c r="B1371">
        <v>300970</v>
      </c>
      <c r="C1371" t="s">
        <v>9038</v>
      </c>
      <c r="D1371" t="s">
        <v>102</v>
      </c>
      <c r="E1371" t="s">
        <v>9039</v>
      </c>
      <c r="F1371" t="s">
        <v>9039</v>
      </c>
      <c r="G1371" t="s">
        <v>2910</v>
      </c>
      <c r="I1371" t="s">
        <v>106</v>
      </c>
      <c r="J1371" t="s">
        <v>107</v>
      </c>
      <c r="K1371" t="s">
        <v>108</v>
      </c>
      <c r="L1371">
        <v>10022</v>
      </c>
      <c r="M1371" t="s">
        <v>9040</v>
      </c>
      <c r="O1371">
        <v>0</v>
      </c>
      <c r="V1371" t="s">
        <v>110</v>
      </c>
      <c r="W1371" s="1">
        <v>43530</v>
      </c>
      <c r="Y1371" s="1">
        <v>43857</v>
      </c>
      <c r="Z1371" s="2">
        <v>43009</v>
      </c>
      <c r="AA1371" t="s">
        <v>9041</v>
      </c>
      <c r="AB1371" t="s">
        <v>113</v>
      </c>
      <c r="AC1371" t="s">
        <v>113</v>
      </c>
      <c r="AD1371" t="s">
        <v>113</v>
      </c>
      <c r="AG1371" t="s">
        <v>113</v>
      </c>
      <c r="AH1371" t="s">
        <v>111</v>
      </c>
      <c r="AI1371" t="s">
        <v>113</v>
      </c>
      <c r="AJ1371" t="s">
        <v>293</v>
      </c>
      <c r="AL1371" t="s">
        <v>115</v>
      </c>
      <c r="AM1371" t="s">
        <v>116</v>
      </c>
      <c r="AN1371" t="s">
        <v>108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B1371" t="s">
        <v>113</v>
      </c>
      <c r="BD1371" t="s">
        <v>113</v>
      </c>
      <c r="BF1371" t="s">
        <v>113</v>
      </c>
      <c r="BG1371" t="s">
        <v>113</v>
      </c>
      <c r="BH1371" t="s">
        <v>111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113</v>
      </c>
      <c r="BV1371" t="s">
        <v>111</v>
      </c>
      <c r="BW1371" t="s">
        <v>111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  <c r="CW1371" t="s">
        <v>113</v>
      </c>
    </row>
    <row r="1372" spans="1:101" x14ac:dyDescent="0.25">
      <c r="A1372" t="s">
        <v>100</v>
      </c>
      <c r="B1372">
        <v>298772</v>
      </c>
      <c r="C1372" t="s">
        <v>9042</v>
      </c>
      <c r="D1372" t="s">
        <v>102</v>
      </c>
      <c r="E1372" t="s">
        <v>9043</v>
      </c>
      <c r="F1372" t="s">
        <v>9043</v>
      </c>
      <c r="G1372" t="s">
        <v>9044</v>
      </c>
      <c r="H1372" t="s">
        <v>9045</v>
      </c>
      <c r="I1372" t="s">
        <v>106</v>
      </c>
      <c r="J1372" t="s">
        <v>107</v>
      </c>
      <c r="K1372" t="s">
        <v>108</v>
      </c>
      <c r="L1372">
        <v>10012</v>
      </c>
      <c r="M1372">
        <v>2126511760</v>
      </c>
      <c r="N1372" t="s">
        <v>9046</v>
      </c>
      <c r="O1372">
        <v>0</v>
      </c>
      <c r="V1372" t="s">
        <v>110</v>
      </c>
      <c r="W1372" s="1">
        <v>43363</v>
      </c>
      <c r="Y1372" s="1">
        <v>43501</v>
      </c>
      <c r="Z1372" s="2">
        <v>43009</v>
      </c>
      <c r="AB1372" t="s">
        <v>113</v>
      </c>
      <c r="AC1372" t="s">
        <v>113</v>
      </c>
      <c r="AD1372" t="s">
        <v>113</v>
      </c>
      <c r="AG1372" t="s">
        <v>111</v>
      </c>
      <c r="AH1372" t="s">
        <v>111</v>
      </c>
      <c r="AI1372" t="s">
        <v>113</v>
      </c>
      <c r="AJ1372" t="s">
        <v>114</v>
      </c>
      <c r="AL1372" t="s">
        <v>115</v>
      </c>
      <c r="AM1372" t="s">
        <v>116</v>
      </c>
      <c r="AN1372" t="s">
        <v>108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B1372" t="s">
        <v>113</v>
      </c>
      <c r="BD1372" t="s">
        <v>113</v>
      </c>
      <c r="BF1372" t="s">
        <v>113</v>
      </c>
      <c r="BG1372" t="s">
        <v>113</v>
      </c>
      <c r="BH1372" t="s">
        <v>113</v>
      </c>
      <c r="BI1372" t="s">
        <v>113</v>
      </c>
      <c r="BJ1372" t="s">
        <v>113</v>
      </c>
      <c r="BK1372" t="s">
        <v>113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113</v>
      </c>
      <c r="BR1372" t="s">
        <v>113</v>
      </c>
      <c r="BS1372" t="s">
        <v>113</v>
      </c>
      <c r="BT1372" t="s">
        <v>113</v>
      </c>
      <c r="BU1372" t="s">
        <v>113</v>
      </c>
      <c r="BV1372" t="s">
        <v>111</v>
      </c>
      <c r="BW1372" t="s">
        <v>111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  <c r="CW1372" t="s">
        <v>113</v>
      </c>
    </row>
    <row r="1373" spans="1:101" x14ac:dyDescent="0.25">
      <c r="A1373" t="s">
        <v>117</v>
      </c>
      <c r="B1373">
        <v>163176</v>
      </c>
      <c r="C1373" t="s">
        <v>9047</v>
      </c>
      <c r="D1373" t="s">
        <v>102</v>
      </c>
      <c r="E1373" t="s">
        <v>9048</v>
      </c>
      <c r="F1373" t="s">
        <v>9048</v>
      </c>
      <c r="G1373" t="s">
        <v>9049</v>
      </c>
      <c r="H1373" t="s">
        <v>9050</v>
      </c>
      <c r="I1373" t="s">
        <v>9051</v>
      </c>
      <c r="K1373" t="s">
        <v>251</v>
      </c>
      <c r="L1373" t="s">
        <v>9052</v>
      </c>
      <c r="M1373" t="s">
        <v>9053</v>
      </c>
      <c r="N1373" t="s">
        <v>9054</v>
      </c>
      <c r="O1373">
        <v>0</v>
      </c>
      <c r="V1373" t="s">
        <v>110</v>
      </c>
      <c r="W1373" s="1">
        <v>40998</v>
      </c>
      <c r="Y1373" s="1">
        <v>43861</v>
      </c>
      <c r="Z1373" s="2">
        <v>43009</v>
      </c>
      <c r="AB1373" t="s">
        <v>111</v>
      </c>
      <c r="AC1373" t="s">
        <v>113</v>
      </c>
      <c r="AD1373" t="s">
        <v>113</v>
      </c>
      <c r="AF1373" t="s">
        <v>9055</v>
      </c>
      <c r="AG1373" t="s">
        <v>113</v>
      </c>
      <c r="AH1373" t="s">
        <v>111</v>
      </c>
      <c r="AI1373" t="s">
        <v>113</v>
      </c>
      <c r="AJ1373" t="s">
        <v>131</v>
      </c>
      <c r="AL1373" t="s">
        <v>115</v>
      </c>
      <c r="AN1373" t="s">
        <v>251</v>
      </c>
      <c r="AO1373" t="s">
        <v>113</v>
      </c>
      <c r="AP1373" t="s">
        <v>113</v>
      </c>
      <c r="AQ1373" t="s">
        <v>113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113</v>
      </c>
      <c r="BB1373" t="s">
        <v>113</v>
      </c>
      <c r="BD1373" t="s">
        <v>113</v>
      </c>
      <c r="BF1373" t="s">
        <v>113</v>
      </c>
      <c r="BG1373" t="s">
        <v>111</v>
      </c>
      <c r="BH1373" t="s">
        <v>113</v>
      </c>
      <c r="BI1373" t="s">
        <v>111</v>
      </c>
      <c r="BJ1373" t="s">
        <v>113</v>
      </c>
      <c r="BK1373" t="s">
        <v>111</v>
      </c>
      <c r="BL1373" t="s">
        <v>113</v>
      </c>
      <c r="BM1373" t="s">
        <v>113</v>
      </c>
      <c r="BN1373" t="s">
        <v>111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113</v>
      </c>
      <c r="BV1373" t="s">
        <v>113</v>
      </c>
      <c r="BW1373" t="s">
        <v>111</v>
      </c>
      <c r="BX1373" t="s">
        <v>113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111</v>
      </c>
      <c r="CJ1373" t="s">
        <v>111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  <c r="CW1373" t="s">
        <v>113</v>
      </c>
    </row>
    <row r="1374" spans="1:101" x14ac:dyDescent="0.25">
      <c r="A1374" t="s">
        <v>309</v>
      </c>
      <c r="B1374">
        <v>162954</v>
      </c>
      <c r="C1374" t="s">
        <v>9056</v>
      </c>
      <c r="D1374" t="s">
        <v>102</v>
      </c>
      <c r="E1374" t="s">
        <v>9057</v>
      </c>
      <c r="F1374" t="s">
        <v>9057</v>
      </c>
      <c r="G1374" t="s">
        <v>9058</v>
      </c>
      <c r="H1374" t="s">
        <v>1170</v>
      </c>
      <c r="I1374" t="s">
        <v>1104</v>
      </c>
      <c r="J1374" t="s">
        <v>721</v>
      </c>
      <c r="K1374" t="s">
        <v>108</v>
      </c>
      <c r="L1374">
        <v>20815</v>
      </c>
      <c r="M1374" t="s">
        <v>9059</v>
      </c>
      <c r="N1374" t="s">
        <v>9060</v>
      </c>
      <c r="O1374">
        <v>0</v>
      </c>
      <c r="V1374" t="s">
        <v>110</v>
      </c>
      <c r="W1374" s="1">
        <v>40997</v>
      </c>
      <c r="Y1374" s="1">
        <v>43908</v>
      </c>
      <c r="Z1374" s="2">
        <v>43009</v>
      </c>
      <c r="AA1374" t="s">
        <v>9061</v>
      </c>
      <c r="AB1374" t="s">
        <v>113</v>
      </c>
      <c r="AC1374" t="s">
        <v>113</v>
      </c>
      <c r="AD1374" t="s">
        <v>113</v>
      </c>
      <c r="AG1374" t="s">
        <v>111</v>
      </c>
      <c r="AH1374" t="s">
        <v>113</v>
      </c>
      <c r="AI1374" t="s">
        <v>113</v>
      </c>
      <c r="AJ1374" t="s">
        <v>114</v>
      </c>
      <c r="AL1374" t="s">
        <v>115</v>
      </c>
      <c r="AM1374" t="s">
        <v>116</v>
      </c>
      <c r="AN1374" t="s">
        <v>108</v>
      </c>
      <c r="AO1374" t="s">
        <v>113</v>
      </c>
      <c r="AP1374" t="s">
        <v>113</v>
      </c>
      <c r="AQ1374" t="s">
        <v>113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113</v>
      </c>
      <c r="BB1374" t="s">
        <v>113</v>
      </c>
      <c r="BD1374" t="s">
        <v>113</v>
      </c>
      <c r="BF1374" t="s">
        <v>113</v>
      </c>
      <c r="BG1374" t="s">
        <v>113</v>
      </c>
      <c r="BH1374" t="s">
        <v>113</v>
      </c>
      <c r="BI1374" t="s">
        <v>113</v>
      </c>
      <c r="BJ1374" t="s">
        <v>113</v>
      </c>
      <c r="BK1374" t="s">
        <v>113</v>
      </c>
      <c r="BL1374" t="s">
        <v>113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113</v>
      </c>
      <c r="BV1374" t="s">
        <v>111</v>
      </c>
      <c r="BW1374" t="s">
        <v>111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  <c r="CW1374" t="s">
        <v>113</v>
      </c>
    </row>
    <row r="1375" spans="1:101" x14ac:dyDescent="0.25">
      <c r="A1375" t="s">
        <v>100</v>
      </c>
      <c r="B1375">
        <v>159769</v>
      </c>
      <c r="C1375" t="s">
        <v>9062</v>
      </c>
      <c r="D1375" t="s">
        <v>102</v>
      </c>
      <c r="E1375" t="s">
        <v>9063</v>
      </c>
      <c r="F1375" t="s">
        <v>9063</v>
      </c>
      <c r="G1375" t="s">
        <v>946</v>
      </c>
      <c r="H1375" t="s">
        <v>947</v>
      </c>
      <c r="I1375" t="s">
        <v>106</v>
      </c>
      <c r="J1375" t="s">
        <v>107</v>
      </c>
      <c r="K1375" t="s">
        <v>108</v>
      </c>
      <c r="L1375">
        <v>10017</v>
      </c>
      <c r="M1375" t="s">
        <v>9064</v>
      </c>
      <c r="N1375" t="s">
        <v>9065</v>
      </c>
      <c r="O1375">
        <v>0</v>
      </c>
      <c r="P1375" t="s">
        <v>946</v>
      </c>
      <c r="Q1375" t="s">
        <v>947</v>
      </c>
      <c r="R1375" t="s">
        <v>106</v>
      </c>
      <c r="S1375" t="s">
        <v>107</v>
      </c>
      <c r="T1375" t="s">
        <v>108</v>
      </c>
      <c r="U1375">
        <v>10017</v>
      </c>
      <c r="V1375" t="s">
        <v>110</v>
      </c>
      <c r="W1375" s="1">
        <v>41971</v>
      </c>
      <c r="Y1375" s="1">
        <v>43920</v>
      </c>
      <c r="Z1375" s="2">
        <v>43009</v>
      </c>
      <c r="AB1375" t="s">
        <v>113</v>
      </c>
      <c r="AC1375" t="s">
        <v>113</v>
      </c>
      <c r="AD1375" t="s">
        <v>113</v>
      </c>
      <c r="AG1375" t="s">
        <v>113</v>
      </c>
      <c r="AH1375" t="s">
        <v>111</v>
      </c>
      <c r="AI1375" t="s">
        <v>113</v>
      </c>
      <c r="AJ1375" t="s">
        <v>114</v>
      </c>
      <c r="AL1375" t="s">
        <v>115</v>
      </c>
      <c r="AM1375" t="s">
        <v>116</v>
      </c>
      <c r="AN1375" t="s">
        <v>108</v>
      </c>
      <c r="AO1375" t="s">
        <v>113</v>
      </c>
      <c r="AP1375" t="s">
        <v>113</v>
      </c>
      <c r="AQ1375" t="s">
        <v>113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B1375" t="s">
        <v>113</v>
      </c>
      <c r="BD1375" t="s">
        <v>113</v>
      </c>
      <c r="BF1375" t="s">
        <v>113</v>
      </c>
      <c r="BG1375" t="s">
        <v>113</v>
      </c>
      <c r="BH1375" t="s">
        <v>113</v>
      </c>
      <c r="BI1375" t="s">
        <v>113</v>
      </c>
      <c r="BJ1375" t="s">
        <v>113</v>
      </c>
      <c r="BK1375" t="s">
        <v>113</v>
      </c>
      <c r="BL1375" t="s">
        <v>113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113</v>
      </c>
      <c r="BU1375" t="s">
        <v>113</v>
      </c>
      <c r="BV1375" t="s">
        <v>111</v>
      </c>
      <c r="BW1375" t="s">
        <v>111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113</v>
      </c>
      <c r="CF1375" t="s">
        <v>113</v>
      </c>
      <c r="CG1375" t="s">
        <v>113</v>
      </c>
      <c r="CH1375" t="s">
        <v>113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  <c r="CW1375" t="s">
        <v>113</v>
      </c>
    </row>
    <row r="1376" spans="1:101" x14ac:dyDescent="0.25">
      <c r="A1376" t="s">
        <v>117</v>
      </c>
      <c r="B1376">
        <v>290024</v>
      </c>
      <c r="C1376" t="s">
        <v>9066</v>
      </c>
      <c r="D1376" t="s">
        <v>102</v>
      </c>
      <c r="E1376" t="s">
        <v>9067</v>
      </c>
      <c r="F1376" t="s">
        <v>9068</v>
      </c>
      <c r="G1376" t="s">
        <v>9069</v>
      </c>
      <c r="H1376" t="s">
        <v>9070</v>
      </c>
      <c r="I1376" t="s">
        <v>9071</v>
      </c>
      <c r="K1376" t="s">
        <v>1600</v>
      </c>
      <c r="L1376">
        <v>69003</v>
      </c>
      <c r="M1376" t="s">
        <v>9072</v>
      </c>
      <c r="N1376" t="s">
        <v>9073</v>
      </c>
      <c r="O1376">
        <v>0</v>
      </c>
      <c r="V1376" t="s">
        <v>110</v>
      </c>
      <c r="W1376" s="1">
        <v>43301</v>
      </c>
      <c r="Y1376" s="1">
        <v>43914</v>
      </c>
      <c r="Z1376" s="2">
        <v>43009</v>
      </c>
      <c r="AA1376" t="s">
        <v>9074</v>
      </c>
      <c r="AB1376" t="s">
        <v>111</v>
      </c>
      <c r="AC1376" t="s">
        <v>113</v>
      </c>
      <c r="AD1376" t="s">
        <v>113</v>
      </c>
      <c r="AF1376" t="s">
        <v>9075</v>
      </c>
      <c r="AG1376" t="s">
        <v>113</v>
      </c>
      <c r="AH1376" t="s">
        <v>111</v>
      </c>
      <c r="AI1376" t="s">
        <v>113</v>
      </c>
      <c r="AJ1376" t="s">
        <v>173</v>
      </c>
      <c r="AK1376" t="s">
        <v>2547</v>
      </c>
      <c r="AL1376" t="s">
        <v>115</v>
      </c>
      <c r="AN1376" t="s">
        <v>1600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B1376" t="s">
        <v>113</v>
      </c>
      <c r="BD1376" t="s">
        <v>113</v>
      </c>
      <c r="BF1376" t="s">
        <v>113</v>
      </c>
      <c r="BG1376" t="s">
        <v>113</v>
      </c>
      <c r="BH1376" t="s">
        <v>113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113</v>
      </c>
      <c r="BV1376" t="s">
        <v>111</v>
      </c>
      <c r="BW1376" t="s">
        <v>111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  <c r="CW1376" t="s">
        <v>113</v>
      </c>
    </row>
    <row r="1377" spans="1:101" x14ac:dyDescent="0.25">
      <c r="A1377" t="s">
        <v>100</v>
      </c>
      <c r="B1377">
        <v>285344</v>
      </c>
      <c r="C1377" t="s">
        <v>9076</v>
      </c>
      <c r="D1377" t="s">
        <v>102</v>
      </c>
      <c r="E1377" t="s">
        <v>9077</v>
      </c>
      <c r="F1377" t="s">
        <v>9077</v>
      </c>
      <c r="G1377" t="s">
        <v>9078</v>
      </c>
      <c r="H1377" t="s">
        <v>9079</v>
      </c>
      <c r="I1377" t="s">
        <v>106</v>
      </c>
      <c r="J1377" t="s">
        <v>107</v>
      </c>
      <c r="K1377" t="s">
        <v>108</v>
      </c>
      <c r="L1377">
        <v>10022</v>
      </c>
      <c r="M1377" t="s">
        <v>9080</v>
      </c>
      <c r="O1377">
        <v>0</v>
      </c>
      <c r="V1377" t="s">
        <v>110</v>
      </c>
      <c r="W1377" s="1">
        <v>42702</v>
      </c>
      <c r="Y1377" s="1">
        <v>43920</v>
      </c>
      <c r="Z1377" s="2">
        <v>43009</v>
      </c>
      <c r="AA1377" t="s">
        <v>9081</v>
      </c>
      <c r="AB1377" t="s">
        <v>113</v>
      </c>
      <c r="AC1377" t="s">
        <v>113</v>
      </c>
      <c r="AD1377" t="s">
        <v>113</v>
      </c>
      <c r="AG1377" t="s">
        <v>113</v>
      </c>
      <c r="AH1377" t="s">
        <v>111</v>
      </c>
      <c r="AI1377" t="s">
        <v>113</v>
      </c>
      <c r="AJ1377" t="s">
        <v>114</v>
      </c>
      <c r="AL1377" t="s">
        <v>115</v>
      </c>
      <c r="AM1377" t="s">
        <v>116</v>
      </c>
      <c r="AN1377" t="s">
        <v>108</v>
      </c>
      <c r="AO1377" t="s">
        <v>113</v>
      </c>
      <c r="AP1377" t="s">
        <v>113</v>
      </c>
      <c r="AQ1377" t="s">
        <v>111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113</v>
      </c>
      <c r="BB1377" t="s">
        <v>113</v>
      </c>
      <c r="BD1377" t="s">
        <v>111</v>
      </c>
      <c r="BE1377" t="s">
        <v>113</v>
      </c>
      <c r="BF1377" t="s">
        <v>113</v>
      </c>
      <c r="BG1377" t="s">
        <v>113</v>
      </c>
      <c r="BH1377" t="s">
        <v>111</v>
      </c>
      <c r="BI1377" t="s">
        <v>113</v>
      </c>
      <c r="BJ1377" t="s">
        <v>113</v>
      </c>
      <c r="BK1377" t="s">
        <v>113</v>
      </c>
      <c r="BL1377" t="s">
        <v>111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113</v>
      </c>
      <c r="BV1377" t="s">
        <v>111</v>
      </c>
      <c r="BW1377" t="s">
        <v>111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  <c r="CW1377" t="s">
        <v>113</v>
      </c>
    </row>
    <row r="1378" spans="1:101" x14ac:dyDescent="0.25">
      <c r="A1378" t="s">
        <v>100</v>
      </c>
      <c r="B1378">
        <v>165808</v>
      </c>
      <c r="C1378" t="s">
        <v>9082</v>
      </c>
      <c r="D1378" t="s">
        <v>102</v>
      </c>
      <c r="E1378" t="s">
        <v>9083</v>
      </c>
      <c r="F1378" t="s">
        <v>9083</v>
      </c>
      <c r="G1378" t="s">
        <v>9084</v>
      </c>
      <c r="H1378" t="s">
        <v>1206</v>
      </c>
      <c r="I1378" t="s">
        <v>106</v>
      </c>
      <c r="J1378" t="s">
        <v>107</v>
      </c>
      <c r="K1378" t="s">
        <v>108</v>
      </c>
      <c r="L1378">
        <v>10151</v>
      </c>
      <c r="M1378" t="s">
        <v>9085</v>
      </c>
      <c r="N1378" t="s">
        <v>9086</v>
      </c>
      <c r="O1378">
        <v>0</v>
      </c>
      <c r="V1378" t="s">
        <v>110</v>
      </c>
      <c r="W1378" s="1">
        <v>42522</v>
      </c>
      <c r="Y1378" s="1">
        <v>43552</v>
      </c>
      <c r="Z1378" s="2">
        <v>43009</v>
      </c>
      <c r="AB1378" t="s">
        <v>113</v>
      </c>
      <c r="AC1378" t="s">
        <v>113</v>
      </c>
      <c r="AD1378" t="s">
        <v>113</v>
      </c>
      <c r="AG1378" t="s">
        <v>113</v>
      </c>
      <c r="AH1378" t="s">
        <v>111</v>
      </c>
      <c r="AI1378" t="s">
        <v>113</v>
      </c>
      <c r="AJ1378" t="s">
        <v>293</v>
      </c>
      <c r="AL1378" t="s">
        <v>115</v>
      </c>
      <c r="AM1378" t="s">
        <v>116</v>
      </c>
      <c r="AN1378" t="s">
        <v>108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B1378" t="s">
        <v>113</v>
      </c>
      <c r="BD1378" t="s">
        <v>113</v>
      </c>
      <c r="BF1378" t="s">
        <v>113</v>
      </c>
      <c r="BG1378" t="s">
        <v>113</v>
      </c>
      <c r="BH1378" t="s">
        <v>113</v>
      </c>
      <c r="BI1378" t="s">
        <v>113</v>
      </c>
      <c r="BJ1378" t="s">
        <v>113</v>
      </c>
      <c r="BK1378" t="s">
        <v>113</v>
      </c>
      <c r="BL1378" t="s">
        <v>113</v>
      </c>
      <c r="BM1378" t="s">
        <v>113</v>
      </c>
      <c r="BN1378" t="s">
        <v>113</v>
      </c>
      <c r="BO1378" t="s">
        <v>113</v>
      </c>
      <c r="BP1378" t="s">
        <v>113</v>
      </c>
      <c r="BQ1378" t="s">
        <v>113</v>
      </c>
      <c r="BR1378" t="s">
        <v>113</v>
      </c>
      <c r="BS1378" t="s">
        <v>113</v>
      </c>
      <c r="BT1378" t="s">
        <v>113</v>
      </c>
      <c r="BU1378" t="s">
        <v>113</v>
      </c>
      <c r="BV1378" t="s">
        <v>113</v>
      </c>
      <c r="BW1378" t="s">
        <v>111</v>
      </c>
      <c r="BX1378" t="s">
        <v>113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  <c r="CW1378" t="s">
        <v>113</v>
      </c>
    </row>
    <row r="1379" spans="1:101" x14ac:dyDescent="0.25">
      <c r="A1379" t="s">
        <v>910</v>
      </c>
      <c r="B1379">
        <v>301918</v>
      </c>
      <c r="C1379" t="s">
        <v>9087</v>
      </c>
      <c r="D1379" t="s">
        <v>102</v>
      </c>
      <c r="E1379" t="s">
        <v>9088</v>
      </c>
      <c r="F1379" t="s">
        <v>9088</v>
      </c>
      <c r="G1379" t="s">
        <v>9089</v>
      </c>
      <c r="I1379" t="s">
        <v>4328</v>
      </c>
      <c r="J1379" t="s">
        <v>1983</v>
      </c>
      <c r="K1379" t="s">
        <v>108</v>
      </c>
      <c r="L1379">
        <v>33131</v>
      </c>
      <c r="M1379" t="s">
        <v>9090</v>
      </c>
      <c r="O1379">
        <v>1</v>
      </c>
      <c r="P1379" t="s">
        <v>9091</v>
      </c>
      <c r="R1379" t="s">
        <v>9092</v>
      </c>
      <c r="T1379" t="s">
        <v>6851</v>
      </c>
      <c r="V1379" t="s">
        <v>110</v>
      </c>
      <c r="W1379" s="1">
        <v>43641</v>
      </c>
      <c r="Y1379" s="1">
        <v>43641</v>
      </c>
      <c r="Z1379" s="2">
        <v>43009</v>
      </c>
      <c r="AA1379" t="s">
        <v>9093</v>
      </c>
      <c r="AB1379" t="s">
        <v>113</v>
      </c>
      <c r="AC1379" t="s">
        <v>113</v>
      </c>
      <c r="AD1379" t="s">
        <v>113</v>
      </c>
      <c r="AG1379" t="s">
        <v>113</v>
      </c>
      <c r="AH1379" t="s">
        <v>111</v>
      </c>
      <c r="AI1379" t="s">
        <v>113</v>
      </c>
      <c r="AJ1379" t="s">
        <v>114</v>
      </c>
      <c r="AL1379" t="s">
        <v>115</v>
      </c>
      <c r="AM1379" t="s">
        <v>1983</v>
      </c>
      <c r="AN1379" t="s">
        <v>108</v>
      </c>
      <c r="AO1379" t="s">
        <v>113</v>
      </c>
      <c r="AP1379" t="s">
        <v>113</v>
      </c>
      <c r="AQ1379" t="s">
        <v>113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B1379" t="s">
        <v>113</v>
      </c>
      <c r="BD1379" t="s">
        <v>113</v>
      </c>
      <c r="BF1379" t="s">
        <v>113</v>
      </c>
      <c r="BG1379" t="s">
        <v>113</v>
      </c>
      <c r="BH1379" t="s">
        <v>113</v>
      </c>
      <c r="BI1379" t="s">
        <v>113</v>
      </c>
      <c r="BJ1379" t="s">
        <v>113</v>
      </c>
      <c r="BK1379" t="s">
        <v>113</v>
      </c>
      <c r="BL1379" t="s">
        <v>113</v>
      </c>
      <c r="BM1379" t="s">
        <v>113</v>
      </c>
      <c r="BN1379" t="s">
        <v>113</v>
      </c>
      <c r="BO1379" t="s">
        <v>113</v>
      </c>
      <c r="BP1379" t="s">
        <v>113</v>
      </c>
      <c r="BQ1379" t="s">
        <v>113</v>
      </c>
      <c r="BR1379" t="s">
        <v>113</v>
      </c>
      <c r="BS1379" t="s">
        <v>113</v>
      </c>
      <c r="BT1379" t="s">
        <v>113</v>
      </c>
      <c r="BU1379" t="s">
        <v>113</v>
      </c>
      <c r="BV1379" t="s">
        <v>111</v>
      </c>
      <c r="BW1379" t="s">
        <v>111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113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  <c r="CW1379" t="s">
        <v>113</v>
      </c>
    </row>
    <row r="1380" spans="1:101" x14ac:dyDescent="0.25">
      <c r="A1380" t="s">
        <v>175</v>
      </c>
      <c r="B1380">
        <v>301665</v>
      </c>
      <c r="C1380" t="s">
        <v>9094</v>
      </c>
      <c r="D1380" t="s">
        <v>102</v>
      </c>
      <c r="E1380" t="s">
        <v>552</v>
      </c>
      <c r="F1380" t="s">
        <v>9095</v>
      </c>
      <c r="G1380" t="s">
        <v>3345</v>
      </c>
      <c r="I1380" t="s">
        <v>187</v>
      </c>
      <c r="J1380" t="s">
        <v>180</v>
      </c>
      <c r="K1380" t="s">
        <v>108</v>
      </c>
      <c r="L1380">
        <v>94401</v>
      </c>
      <c r="M1380" t="s">
        <v>555</v>
      </c>
      <c r="N1380" t="s">
        <v>556</v>
      </c>
      <c r="O1380">
        <v>1</v>
      </c>
      <c r="V1380" t="s">
        <v>110</v>
      </c>
      <c r="W1380" s="1">
        <v>43734</v>
      </c>
      <c r="Y1380" s="1">
        <v>43920</v>
      </c>
      <c r="Z1380" s="2">
        <v>43009</v>
      </c>
      <c r="AA1380" t="s">
        <v>9096</v>
      </c>
      <c r="AB1380" t="s">
        <v>111</v>
      </c>
      <c r="AC1380" t="s">
        <v>113</v>
      </c>
      <c r="AD1380" t="s">
        <v>113</v>
      </c>
      <c r="AG1380" t="s">
        <v>111</v>
      </c>
      <c r="AH1380" t="s">
        <v>111</v>
      </c>
      <c r="AI1380" t="s">
        <v>113</v>
      </c>
      <c r="AJ1380" t="s">
        <v>114</v>
      </c>
      <c r="AL1380" t="s">
        <v>115</v>
      </c>
      <c r="AM1380" t="s">
        <v>180</v>
      </c>
      <c r="AN1380" t="s">
        <v>108</v>
      </c>
      <c r="AO1380" t="s">
        <v>113</v>
      </c>
      <c r="AP1380" t="s">
        <v>113</v>
      </c>
      <c r="AQ1380" t="s">
        <v>113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B1380" t="s">
        <v>113</v>
      </c>
      <c r="BD1380" t="s">
        <v>111</v>
      </c>
      <c r="BE1380" t="s">
        <v>111</v>
      </c>
      <c r="BF1380" t="s">
        <v>113</v>
      </c>
      <c r="BG1380" t="s">
        <v>113</v>
      </c>
      <c r="BH1380" t="s">
        <v>113</v>
      </c>
      <c r="BI1380" t="s">
        <v>113</v>
      </c>
      <c r="BJ1380" t="s">
        <v>113</v>
      </c>
      <c r="BK1380" t="s">
        <v>113</v>
      </c>
      <c r="BL1380" t="s">
        <v>113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113</v>
      </c>
      <c r="BV1380" t="s">
        <v>113</v>
      </c>
      <c r="BW1380" t="s">
        <v>111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  <c r="CW1380" t="s">
        <v>113</v>
      </c>
    </row>
    <row r="1381" spans="1:101" x14ac:dyDescent="0.25">
      <c r="A1381" t="s">
        <v>378</v>
      </c>
      <c r="B1381">
        <v>175182</v>
      </c>
      <c r="C1381" t="s">
        <v>9097</v>
      </c>
      <c r="D1381" t="s">
        <v>102</v>
      </c>
      <c r="E1381" t="s">
        <v>9098</v>
      </c>
      <c r="F1381" t="s">
        <v>9098</v>
      </c>
      <c r="G1381" t="s">
        <v>9099</v>
      </c>
      <c r="I1381" t="s">
        <v>384</v>
      </c>
      <c r="J1381" t="s">
        <v>180</v>
      </c>
      <c r="K1381" t="s">
        <v>108</v>
      </c>
      <c r="L1381">
        <v>90049</v>
      </c>
      <c r="M1381" t="s">
        <v>9100</v>
      </c>
      <c r="N1381" t="s">
        <v>9101</v>
      </c>
      <c r="O1381">
        <v>0</v>
      </c>
      <c r="V1381" t="s">
        <v>110</v>
      </c>
      <c r="W1381" s="1">
        <v>42821</v>
      </c>
      <c r="Y1381" s="1">
        <v>43880</v>
      </c>
      <c r="Z1381" s="2">
        <v>43009</v>
      </c>
      <c r="AB1381" t="s">
        <v>113</v>
      </c>
      <c r="AC1381" t="s">
        <v>113</v>
      </c>
      <c r="AD1381" t="s">
        <v>113</v>
      </c>
      <c r="AG1381" t="s">
        <v>113</v>
      </c>
      <c r="AH1381" t="s">
        <v>111</v>
      </c>
      <c r="AI1381" t="s">
        <v>113</v>
      </c>
      <c r="AJ1381" t="s">
        <v>114</v>
      </c>
      <c r="AL1381" t="s">
        <v>115</v>
      </c>
      <c r="AM1381" t="s">
        <v>116</v>
      </c>
      <c r="AN1381" t="s">
        <v>108</v>
      </c>
      <c r="AO1381" t="s">
        <v>113</v>
      </c>
      <c r="AP1381" t="s">
        <v>113</v>
      </c>
      <c r="AQ1381" t="s">
        <v>113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B1381" t="s">
        <v>113</v>
      </c>
      <c r="BD1381" t="s">
        <v>113</v>
      </c>
      <c r="BF1381" t="s">
        <v>113</v>
      </c>
      <c r="BG1381" t="s">
        <v>113</v>
      </c>
      <c r="BH1381" t="s">
        <v>111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113</v>
      </c>
      <c r="BV1381" t="s">
        <v>111</v>
      </c>
      <c r="BW1381" t="s">
        <v>111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  <c r="CW1381" t="s">
        <v>113</v>
      </c>
    </row>
    <row r="1382" spans="1:101" x14ac:dyDescent="0.25">
      <c r="A1382" t="s">
        <v>117</v>
      </c>
      <c r="B1382">
        <v>166804</v>
      </c>
      <c r="C1382" t="s">
        <v>9102</v>
      </c>
      <c r="D1382" t="s">
        <v>102</v>
      </c>
      <c r="E1382" t="s">
        <v>9103</v>
      </c>
      <c r="F1382" t="s">
        <v>9103</v>
      </c>
      <c r="G1382" t="s">
        <v>9104</v>
      </c>
      <c r="H1382" t="s">
        <v>9105</v>
      </c>
      <c r="I1382" t="s">
        <v>1770</v>
      </c>
      <c r="K1382" t="s">
        <v>365</v>
      </c>
      <c r="L1382" t="s">
        <v>9106</v>
      </c>
      <c r="M1382" t="s">
        <v>9107</v>
      </c>
      <c r="O1382">
        <v>2</v>
      </c>
      <c r="P1382" t="s">
        <v>9108</v>
      </c>
      <c r="R1382" t="s">
        <v>250</v>
      </c>
      <c r="T1382" t="s">
        <v>251</v>
      </c>
      <c r="U1382" t="s">
        <v>9109</v>
      </c>
      <c r="V1382" t="s">
        <v>110</v>
      </c>
      <c r="W1382" s="1">
        <v>41414</v>
      </c>
      <c r="Y1382" s="1">
        <v>43640</v>
      </c>
      <c r="Z1382" s="2">
        <v>43009</v>
      </c>
      <c r="AA1382" t="s">
        <v>9110</v>
      </c>
      <c r="AB1382" t="s">
        <v>111</v>
      </c>
      <c r="AC1382" t="s">
        <v>113</v>
      </c>
      <c r="AD1382" t="s">
        <v>113</v>
      </c>
      <c r="AG1382" t="s">
        <v>113</v>
      </c>
      <c r="AH1382" t="s">
        <v>111</v>
      </c>
      <c r="AI1382" t="s">
        <v>113</v>
      </c>
      <c r="AJ1382" t="s">
        <v>131</v>
      </c>
      <c r="AL1382" t="s">
        <v>199</v>
      </c>
      <c r="AN1382" t="s">
        <v>365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B1382" t="s">
        <v>113</v>
      </c>
      <c r="BD1382" t="s">
        <v>113</v>
      </c>
      <c r="BF1382" t="s">
        <v>113</v>
      </c>
      <c r="BG1382" t="s">
        <v>113</v>
      </c>
      <c r="BH1382" t="s">
        <v>111</v>
      </c>
      <c r="BI1382" t="s">
        <v>113</v>
      </c>
      <c r="BJ1382" t="s">
        <v>113</v>
      </c>
      <c r="BK1382" t="s">
        <v>113</v>
      </c>
      <c r="BL1382" t="s">
        <v>113</v>
      </c>
      <c r="BM1382" t="s">
        <v>113</v>
      </c>
      <c r="BN1382" t="s">
        <v>113</v>
      </c>
      <c r="BO1382" t="s">
        <v>113</v>
      </c>
      <c r="BP1382" t="s">
        <v>113</v>
      </c>
      <c r="BQ1382" t="s">
        <v>113</v>
      </c>
      <c r="BR1382" t="s">
        <v>113</v>
      </c>
      <c r="BS1382" t="s">
        <v>113</v>
      </c>
      <c r="BT1382" t="s">
        <v>113</v>
      </c>
      <c r="BU1382" t="s">
        <v>113</v>
      </c>
      <c r="BV1382" t="s">
        <v>111</v>
      </c>
      <c r="BW1382" t="s">
        <v>111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113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  <c r="CW1382" t="s">
        <v>113</v>
      </c>
    </row>
    <row r="1383" spans="1:101" x14ac:dyDescent="0.25">
      <c r="A1383" t="s">
        <v>910</v>
      </c>
      <c r="B1383">
        <v>162930</v>
      </c>
      <c r="C1383" t="s">
        <v>9111</v>
      </c>
      <c r="D1383" t="s">
        <v>102</v>
      </c>
      <c r="E1383" t="s">
        <v>9112</v>
      </c>
      <c r="F1383" t="s">
        <v>9112</v>
      </c>
      <c r="G1383" t="s">
        <v>9113</v>
      </c>
      <c r="H1383" t="s">
        <v>9114</v>
      </c>
      <c r="I1383" t="s">
        <v>1230</v>
      </c>
      <c r="J1383" t="s">
        <v>1231</v>
      </c>
      <c r="K1383" t="s">
        <v>108</v>
      </c>
      <c r="L1383">
        <v>902</v>
      </c>
      <c r="M1383" t="s">
        <v>4738</v>
      </c>
      <c r="N1383" t="s">
        <v>4739</v>
      </c>
      <c r="O1383">
        <v>0</v>
      </c>
      <c r="V1383" t="s">
        <v>110</v>
      </c>
      <c r="W1383" s="1">
        <v>40998</v>
      </c>
      <c r="Y1383" s="1">
        <v>43735</v>
      </c>
      <c r="Z1383" s="2">
        <v>43009</v>
      </c>
      <c r="AA1383" t="s">
        <v>9115</v>
      </c>
      <c r="AB1383" t="s">
        <v>113</v>
      </c>
      <c r="AC1383" t="s">
        <v>113</v>
      </c>
      <c r="AD1383" t="s">
        <v>113</v>
      </c>
      <c r="AG1383" t="s">
        <v>113</v>
      </c>
      <c r="AH1383" t="s">
        <v>111</v>
      </c>
      <c r="AI1383" t="s">
        <v>113</v>
      </c>
      <c r="AJ1383" t="s">
        <v>131</v>
      </c>
      <c r="AL1383" t="s">
        <v>1060</v>
      </c>
      <c r="AM1383" t="s">
        <v>1231</v>
      </c>
      <c r="AN1383" t="s">
        <v>108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113</v>
      </c>
      <c r="BB1383" t="s">
        <v>113</v>
      </c>
      <c r="BD1383" t="s">
        <v>113</v>
      </c>
      <c r="BF1383" t="s">
        <v>113</v>
      </c>
      <c r="BG1383" t="s">
        <v>113</v>
      </c>
      <c r="BH1383" t="s">
        <v>111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113</v>
      </c>
      <c r="BR1383" t="s">
        <v>113</v>
      </c>
      <c r="BS1383" t="s">
        <v>113</v>
      </c>
      <c r="BT1383" t="s">
        <v>113</v>
      </c>
      <c r="BU1383" t="s">
        <v>113</v>
      </c>
      <c r="BV1383" t="s">
        <v>111</v>
      </c>
      <c r="BW1383" t="s">
        <v>111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  <c r="CW1383" t="s">
        <v>113</v>
      </c>
    </row>
    <row r="1384" spans="1:101" x14ac:dyDescent="0.25">
      <c r="A1384" t="s">
        <v>117</v>
      </c>
      <c r="B1384">
        <v>288882</v>
      </c>
      <c r="C1384" t="s">
        <v>9116</v>
      </c>
      <c r="D1384" t="s">
        <v>102</v>
      </c>
      <c r="E1384" t="s">
        <v>9117</v>
      </c>
      <c r="F1384" t="s">
        <v>9117</v>
      </c>
      <c r="G1384" t="s">
        <v>9118</v>
      </c>
      <c r="I1384" t="s">
        <v>9119</v>
      </c>
      <c r="K1384" t="s">
        <v>251</v>
      </c>
      <c r="L1384" t="s">
        <v>9120</v>
      </c>
      <c r="M1384" t="s">
        <v>9121</v>
      </c>
      <c r="N1384" t="s">
        <v>9121</v>
      </c>
      <c r="O1384">
        <v>0</v>
      </c>
      <c r="V1384" t="s">
        <v>110</v>
      </c>
      <c r="W1384" s="1">
        <v>42900</v>
      </c>
      <c r="Y1384" s="1">
        <v>43893</v>
      </c>
      <c r="Z1384" s="2">
        <v>43009</v>
      </c>
      <c r="AA1384" t="s">
        <v>9122</v>
      </c>
      <c r="AB1384" t="s">
        <v>111</v>
      </c>
      <c r="AC1384" t="s">
        <v>113</v>
      </c>
      <c r="AD1384" t="s">
        <v>113</v>
      </c>
      <c r="AF1384" t="s">
        <v>9123</v>
      </c>
      <c r="AG1384" t="s">
        <v>113</v>
      </c>
      <c r="AH1384" t="s">
        <v>111</v>
      </c>
      <c r="AI1384" t="s">
        <v>113</v>
      </c>
      <c r="AJ1384" t="s">
        <v>300</v>
      </c>
      <c r="AL1384" t="s">
        <v>115</v>
      </c>
      <c r="AN1384" t="s">
        <v>251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113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B1384" t="s">
        <v>113</v>
      </c>
      <c r="BD1384" t="s">
        <v>113</v>
      </c>
      <c r="BF1384" t="s">
        <v>113</v>
      </c>
      <c r="BG1384" t="s">
        <v>113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113</v>
      </c>
      <c r="BV1384" t="s">
        <v>113</v>
      </c>
      <c r="BW1384" t="s">
        <v>111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113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  <c r="CW1384" t="s">
        <v>113</v>
      </c>
    </row>
    <row r="1385" spans="1:101" x14ac:dyDescent="0.25">
      <c r="A1385" t="s">
        <v>100</v>
      </c>
      <c r="B1385">
        <v>284664</v>
      </c>
      <c r="C1385" t="s">
        <v>9124</v>
      </c>
      <c r="D1385" t="s">
        <v>102</v>
      </c>
      <c r="E1385" t="s">
        <v>9125</v>
      </c>
      <c r="F1385" t="s">
        <v>9126</v>
      </c>
      <c r="G1385" t="s">
        <v>6573</v>
      </c>
      <c r="H1385" t="s">
        <v>9127</v>
      </c>
      <c r="I1385" t="s">
        <v>106</v>
      </c>
      <c r="J1385" t="s">
        <v>107</v>
      </c>
      <c r="K1385" t="s">
        <v>108</v>
      </c>
      <c r="L1385">
        <v>10004</v>
      </c>
      <c r="M1385" t="s">
        <v>9128</v>
      </c>
      <c r="O1385">
        <v>0</v>
      </c>
      <c r="V1385" t="s">
        <v>110</v>
      </c>
      <c r="W1385" s="1">
        <v>42629</v>
      </c>
      <c r="Y1385" s="1">
        <v>43901</v>
      </c>
      <c r="Z1385" s="2">
        <v>43009</v>
      </c>
      <c r="AB1385" t="s">
        <v>113</v>
      </c>
      <c r="AC1385" t="s">
        <v>113</v>
      </c>
      <c r="AD1385" t="s">
        <v>113</v>
      </c>
      <c r="AG1385" t="s">
        <v>113</v>
      </c>
      <c r="AH1385" t="s">
        <v>111</v>
      </c>
      <c r="AI1385" t="s">
        <v>113</v>
      </c>
      <c r="AJ1385" t="s">
        <v>293</v>
      </c>
      <c r="AL1385" t="s">
        <v>115</v>
      </c>
      <c r="AM1385" t="s">
        <v>116</v>
      </c>
      <c r="AN1385" t="s">
        <v>108</v>
      </c>
      <c r="AO1385" t="s">
        <v>113</v>
      </c>
      <c r="AP1385" t="s">
        <v>113</v>
      </c>
      <c r="AQ1385" t="s">
        <v>111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B1385" t="s">
        <v>113</v>
      </c>
      <c r="BD1385" t="s">
        <v>113</v>
      </c>
      <c r="BF1385" t="s">
        <v>113</v>
      </c>
      <c r="BG1385" t="s">
        <v>113</v>
      </c>
      <c r="BH1385" t="s">
        <v>113</v>
      </c>
      <c r="BI1385" t="s">
        <v>113</v>
      </c>
      <c r="BJ1385" t="s">
        <v>113</v>
      </c>
      <c r="BK1385" t="s">
        <v>113</v>
      </c>
      <c r="BL1385" t="s">
        <v>111</v>
      </c>
      <c r="BM1385" t="s">
        <v>113</v>
      </c>
      <c r="BN1385" t="s">
        <v>113</v>
      </c>
      <c r="BO1385" t="s">
        <v>113</v>
      </c>
      <c r="BP1385" t="s">
        <v>113</v>
      </c>
      <c r="BQ1385" t="s">
        <v>113</v>
      </c>
      <c r="BR1385" t="s">
        <v>113</v>
      </c>
      <c r="BS1385" t="s">
        <v>113</v>
      </c>
      <c r="BT1385" t="s">
        <v>113</v>
      </c>
      <c r="BU1385" t="s">
        <v>113</v>
      </c>
      <c r="BV1385" t="s">
        <v>111</v>
      </c>
      <c r="BW1385" t="s">
        <v>111</v>
      </c>
      <c r="BX1385" t="s">
        <v>113</v>
      </c>
      <c r="BY1385" t="s">
        <v>113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113</v>
      </c>
      <c r="CK1385" t="s">
        <v>113</v>
      </c>
      <c r="CL1385" t="s">
        <v>113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  <c r="CW1385" t="s">
        <v>113</v>
      </c>
    </row>
    <row r="1386" spans="1:101" x14ac:dyDescent="0.25">
      <c r="A1386" t="s">
        <v>368</v>
      </c>
      <c r="B1386">
        <v>289026</v>
      </c>
      <c r="C1386" t="s">
        <v>9129</v>
      </c>
      <c r="D1386" t="s">
        <v>102</v>
      </c>
      <c r="E1386" t="s">
        <v>9130</v>
      </c>
      <c r="F1386" t="s">
        <v>9130</v>
      </c>
      <c r="G1386" t="s">
        <v>8260</v>
      </c>
      <c r="H1386" t="s">
        <v>9131</v>
      </c>
      <c r="I1386" t="s">
        <v>372</v>
      </c>
      <c r="J1386" t="s">
        <v>373</v>
      </c>
      <c r="K1386" t="s">
        <v>108</v>
      </c>
      <c r="L1386">
        <v>75225</v>
      </c>
      <c r="M1386" t="s">
        <v>9132</v>
      </c>
      <c r="O1386">
        <v>0</v>
      </c>
      <c r="V1386" t="s">
        <v>110</v>
      </c>
      <c r="W1386" s="1">
        <v>42921</v>
      </c>
      <c r="Y1386" s="1">
        <v>43920</v>
      </c>
      <c r="Z1386" s="2">
        <v>43009</v>
      </c>
      <c r="AB1386" t="s">
        <v>113</v>
      </c>
      <c r="AC1386" t="s">
        <v>113</v>
      </c>
      <c r="AD1386" t="s">
        <v>113</v>
      </c>
      <c r="AF1386" t="s">
        <v>9133</v>
      </c>
      <c r="AG1386" t="s">
        <v>113</v>
      </c>
      <c r="AH1386" t="s">
        <v>111</v>
      </c>
      <c r="AI1386" t="s">
        <v>113</v>
      </c>
      <c r="AJ1386" t="s">
        <v>114</v>
      </c>
      <c r="AL1386" t="s">
        <v>115</v>
      </c>
      <c r="AM1386" t="s">
        <v>116</v>
      </c>
      <c r="AN1386" t="s">
        <v>108</v>
      </c>
      <c r="AO1386" t="s">
        <v>113</v>
      </c>
      <c r="AP1386" t="s">
        <v>113</v>
      </c>
      <c r="AQ1386" t="s">
        <v>111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B1386" t="s">
        <v>113</v>
      </c>
      <c r="BD1386" t="s">
        <v>113</v>
      </c>
      <c r="BF1386" t="s">
        <v>113</v>
      </c>
      <c r="BG1386" t="s">
        <v>113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113</v>
      </c>
      <c r="BT1386" t="s">
        <v>113</v>
      </c>
      <c r="BU1386" t="s">
        <v>113</v>
      </c>
      <c r="BV1386" t="s">
        <v>111</v>
      </c>
      <c r="BW1386" t="s">
        <v>111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  <c r="CW1386" t="s">
        <v>113</v>
      </c>
    </row>
    <row r="1387" spans="1:101" x14ac:dyDescent="0.25">
      <c r="A1387" t="s">
        <v>175</v>
      </c>
      <c r="B1387">
        <v>304804</v>
      </c>
      <c r="C1387" t="s">
        <v>9134</v>
      </c>
      <c r="D1387" t="s">
        <v>102</v>
      </c>
      <c r="E1387" t="s">
        <v>9135</v>
      </c>
      <c r="F1387" t="s">
        <v>9135</v>
      </c>
      <c r="G1387" t="s">
        <v>9136</v>
      </c>
      <c r="H1387" t="s">
        <v>9137</v>
      </c>
      <c r="I1387" t="s">
        <v>179</v>
      </c>
      <c r="J1387" t="s">
        <v>180</v>
      </c>
      <c r="K1387" t="s">
        <v>108</v>
      </c>
      <c r="L1387">
        <v>94304</v>
      </c>
      <c r="M1387" t="s">
        <v>9138</v>
      </c>
      <c r="O1387">
        <v>0</v>
      </c>
      <c r="V1387" t="s">
        <v>110</v>
      </c>
      <c r="W1387" s="1">
        <v>43691</v>
      </c>
      <c r="Y1387" s="1">
        <v>43882</v>
      </c>
      <c r="Z1387" s="2">
        <v>43009</v>
      </c>
      <c r="AB1387" t="s">
        <v>113</v>
      </c>
      <c r="AC1387" t="s">
        <v>113</v>
      </c>
      <c r="AD1387" t="s">
        <v>113</v>
      </c>
      <c r="AG1387" t="s">
        <v>111</v>
      </c>
      <c r="AH1387" t="s">
        <v>113</v>
      </c>
      <c r="AI1387" t="s">
        <v>113</v>
      </c>
      <c r="AJ1387" t="s">
        <v>114</v>
      </c>
      <c r="AL1387" t="s">
        <v>115</v>
      </c>
      <c r="AM1387" t="s">
        <v>116</v>
      </c>
      <c r="AN1387" t="s">
        <v>108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113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B1387" t="s">
        <v>113</v>
      </c>
      <c r="BD1387" t="s">
        <v>113</v>
      </c>
      <c r="BF1387" t="s">
        <v>113</v>
      </c>
      <c r="BG1387" t="s">
        <v>113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113</v>
      </c>
      <c r="BV1387" t="s">
        <v>111</v>
      </c>
      <c r="BW1387" t="s">
        <v>111</v>
      </c>
      <c r="BX1387" t="s">
        <v>113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113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  <c r="CW1387" t="s">
        <v>113</v>
      </c>
    </row>
    <row r="1388" spans="1:101" x14ac:dyDescent="0.25">
      <c r="A1388" t="s">
        <v>175</v>
      </c>
      <c r="B1388">
        <v>305129</v>
      </c>
      <c r="C1388" t="s">
        <v>9139</v>
      </c>
      <c r="D1388" t="s">
        <v>102</v>
      </c>
      <c r="E1388" t="s">
        <v>9140</v>
      </c>
      <c r="F1388" t="s">
        <v>9140</v>
      </c>
      <c r="G1388" t="s">
        <v>9141</v>
      </c>
      <c r="I1388" t="s">
        <v>285</v>
      </c>
      <c r="J1388" t="s">
        <v>180</v>
      </c>
      <c r="K1388" t="s">
        <v>108</v>
      </c>
      <c r="L1388">
        <v>94025</v>
      </c>
      <c r="M1388" t="s">
        <v>9142</v>
      </c>
      <c r="O1388">
        <v>0</v>
      </c>
      <c r="V1388" t="s">
        <v>110</v>
      </c>
      <c r="W1388" s="1">
        <v>43697</v>
      </c>
      <c r="Y1388" s="1">
        <v>43697</v>
      </c>
      <c r="Z1388" s="2">
        <v>43009</v>
      </c>
      <c r="AA1388" t="s">
        <v>9143</v>
      </c>
      <c r="AB1388" t="s">
        <v>113</v>
      </c>
      <c r="AC1388" t="s">
        <v>113</v>
      </c>
      <c r="AD1388" t="s">
        <v>113</v>
      </c>
      <c r="AG1388" t="s">
        <v>111</v>
      </c>
      <c r="AH1388" t="s">
        <v>111</v>
      </c>
      <c r="AI1388" t="s">
        <v>113</v>
      </c>
      <c r="AJ1388" t="s">
        <v>114</v>
      </c>
      <c r="AL1388" t="s">
        <v>115</v>
      </c>
      <c r="AM1388" t="s">
        <v>116</v>
      </c>
      <c r="AN1388" t="s">
        <v>108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B1388" t="s">
        <v>113</v>
      </c>
      <c r="BD1388" t="s">
        <v>113</v>
      </c>
      <c r="BF1388" t="s">
        <v>113</v>
      </c>
      <c r="BG1388" t="s">
        <v>113</v>
      </c>
      <c r="BH1388" t="s">
        <v>113</v>
      </c>
      <c r="BI1388" t="s">
        <v>113</v>
      </c>
      <c r="BJ1388" t="s">
        <v>113</v>
      </c>
      <c r="BK1388" t="s">
        <v>113</v>
      </c>
      <c r="BL1388" t="s">
        <v>113</v>
      </c>
      <c r="BM1388" t="s">
        <v>113</v>
      </c>
      <c r="BN1388" t="s">
        <v>113</v>
      </c>
      <c r="BO1388" t="s">
        <v>113</v>
      </c>
      <c r="BP1388" t="s">
        <v>113</v>
      </c>
      <c r="BQ1388" t="s">
        <v>113</v>
      </c>
      <c r="BR1388" t="s">
        <v>113</v>
      </c>
      <c r="BS1388" t="s">
        <v>113</v>
      </c>
      <c r="BT1388" t="s">
        <v>113</v>
      </c>
      <c r="BU1388" t="s">
        <v>113</v>
      </c>
      <c r="BV1388" t="s">
        <v>111</v>
      </c>
      <c r="BW1388" t="s">
        <v>111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113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  <c r="CW1388" t="s">
        <v>113</v>
      </c>
    </row>
    <row r="1389" spans="1:101" x14ac:dyDescent="0.25">
      <c r="A1389" t="s">
        <v>141</v>
      </c>
      <c r="B1389">
        <v>173702</v>
      </c>
      <c r="C1389" t="s">
        <v>9144</v>
      </c>
      <c r="D1389" t="s">
        <v>102</v>
      </c>
      <c r="E1389" t="s">
        <v>9145</v>
      </c>
      <c r="F1389" t="s">
        <v>9145</v>
      </c>
      <c r="G1389" t="s">
        <v>9146</v>
      </c>
      <c r="H1389" t="s">
        <v>754</v>
      </c>
      <c r="I1389" t="s">
        <v>9147</v>
      </c>
      <c r="J1389" t="s">
        <v>9148</v>
      </c>
      <c r="K1389" t="s">
        <v>108</v>
      </c>
      <c r="L1389">
        <v>57104</v>
      </c>
      <c r="M1389" t="s">
        <v>9149</v>
      </c>
      <c r="N1389" t="s">
        <v>9150</v>
      </c>
      <c r="O1389">
        <v>1</v>
      </c>
      <c r="V1389" t="s">
        <v>110</v>
      </c>
      <c r="W1389" s="1">
        <v>41942</v>
      </c>
      <c r="Y1389" s="1">
        <v>43554</v>
      </c>
      <c r="Z1389" s="2">
        <v>43009</v>
      </c>
      <c r="AA1389" t="s">
        <v>9151</v>
      </c>
      <c r="AB1389" t="s">
        <v>113</v>
      </c>
      <c r="AC1389" t="s">
        <v>113</v>
      </c>
      <c r="AD1389" t="s">
        <v>113</v>
      </c>
      <c r="AG1389" t="s">
        <v>113</v>
      </c>
      <c r="AH1389" t="s">
        <v>111</v>
      </c>
      <c r="AI1389" t="s">
        <v>113</v>
      </c>
      <c r="AJ1389" t="s">
        <v>114</v>
      </c>
      <c r="AL1389" t="s">
        <v>115</v>
      </c>
      <c r="AM1389" t="s">
        <v>9148</v>
      </c>
      <c r="AN1389" t="s">
        <v>108</v>
      </c>
      <c r="AO1389" t="s">
        <v>113</v>
      </c>
      <c r="AP1389" t="s">
        <v>113</v>
      </c>
      <c r="AQ1389" t="s">
        <v>113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B1389" t="s">
        <v>113</v>
      </c>
      <c r="BD1389" t="s">
        <v>111</v>
      </c>
      <c r="BE1389" t="s">
        <v>113</v>
      </c>
      <c r="BF1389" t="s">
        <v>113</v>
      </c>
      <c r="BG1389" t="s">
        <v>113</v>
      </c>
      <c r="BH1389" t="s">
        <v>113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113</v>
      </c>
      <c r="BT1389" t="s">
        <v>113</v>
      </c>
      <c r="BU1389" t="s">
        <v>111</v>
      </c>
      <c r="BV1389" t="s">
        <v>111</v>
      </c>
      <c r="BW1389" t="s">
        <v>111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  <c r="CW1389" t="s">
        <v>113</v>
      </c>
    </row>
    <row r="1390" spans="1:101" x14ac:dyDescent="0.25">
      <c r="A1390" t="s">
        <v>117</v>
      </c>
      <c r="B1390">
        <v>162211</v>
      </c>
      <c r="C1390" t="s">
        <v>9152</v>
      </c>
      <c r="D1390" t="s">
        <v>102</v>
      </c>
      <c r="E1390" t="s">
        <v>9153</v>
      </c>
      <c r="F1390" t="s">
        <v>9154</v>
      </c>
      <c r="G1390" t="s">
        <v>9155</v>
      </c>
      <c r="H1390" t="s">
        <v>9156</v>
      </c>
      <c r="I1390" t="s">
        <v>4995</v>
      </c>
      <c r="K1390" t="s">
        <v>1557</v>
      </c>
      <c r="L1390">
        <v>2000</v>
      </c>
      <c r="M1390">
        <v>61281974333</v>
      </c>
      <c r="N1390">
        <v>61281974334</v>
      </c>
      <c r="O1390">
        <v>0</v>
      </c>
      <c r="V1390" t="s">
        <v>110</v>
      </c>
      <c r="W1390" s="1">
        <v>40997</v>
      </c>
      <c r="Y1390" s="1">
        <v>43878</v>
      </c>
      <c r="Z1390" s="2">
        <v>43009</v>
      </c>
      <c r="AA1390" t="s">
        <v>9157</v>
      </c>
      <c r="AB1390" t="s">
        <v>111</v>
      </c>
      <c r="AC1390" t="s">
        <v>113</v>
      </c>
      <c r="AD1390" t="s">
        <v>113</v>
      </c>
      <c r="AF1390" t="s">
        <v>9158</v>
      </c>
      <c r="AG1390" t="s">
        <v>113</v>
      </c>
      <c r="AH1390" t="s">
        <v>111</v>
      </c>
      <c r="AI1390" t="s">
        <v>113</v>
      </c>
      <c r="AJ1390" t="s">
        <v>173</v>
      </c>
      <c r="AK1390" t="s">
        <v>505</v>
      </c>
      <c r="AL1390" t="s">
        <v>1060</v>
      </c>
      <c r="AN1390" t="s">
        <v>1557</v>
      </c>
      <c r="AO1390" t="s">
        <v>113</v>
      </c>
      <c r="AP1390" t="s">
        <v>113</v>
      </c>
      <c r="AQ1390" t="s">
        <v>111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B1390" t="s">
        <v>113</v>
      </c>
      <c r="BD1390" t="s">
        <v>113</v>
      </c>
      <c r="BF1390" t="s">
        <v>113</v>
      </c>
      <c r="BG1390" t="s">
        <v>113</v>
      </c>
      <c r="BH1390" t="s">
        <v>111</v>
      </c>
      <c r="BI1390" t="s">
        <v>113</v>
      </c>
      <c r="BJ1390" t="s">
        <v>113</v>
      </c>
      <c r="BK1390" t="s">
        <v>113</v>
      </c>
      <c r="BL1390" t="s">
        <v>111</v>
      </c>
      <c r="BM1390" t="s">
        <v>113</v>
      </c>
      <c r="BN1390" t="s">
        <v>113</v>
      </c>
      <c r="BO1390" t="s">
        <v>113</v>
      </c>
      <c r="BP1390" t="s">
        <v>113</v>
      </c>
      <c r="BQ1390" t="s">
        <v>113</v>
      </c>
      <c r="BR1390" t="s">
        <v>113</v>
      </c>
      <c r="BS1390" t="s">
        <v>113</v>
      </c>
      <c r="BT1390" t="s">
        <v>113</v>
      </c>
      <c r="BU1390" t="s">
        <v>113</v>
      </c>
      <c r="BV1390" t="s">
        <v>111</v>
      </c>
      <c r="BW1390" t="s">
        <v>111</v>
      </c>
      <c r="BX1390" t="s">
        <v>113</v>
      </c>
      <c r="BY1390" t="s">
        <v>113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113</v>
      </c>
      <c r="CK1390" t="s">
        <v>113</v>
      </c>
      <c r="CL1390" t="s">
        <v>113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  <c r="CW1390" t="s">
        <v>113</v>
      </c>
    </row>
    <row r="1391" spans="1:101" x14ac:dyDescent="0.25">
      <c r="A1391" t="s">
        <v>506</v>
      </c>
      <c r="B1391">
        <v>160337</v>
      </c>
      <c r="C1391" t="s">
        <v>9159</v>
      </c>
      <c r="D1391" t="s">
        <v>102</v>
      </c>
      <c r="E1391" t="s">
        <v>9160</v>
      </c>
      <c r="F1391" t="s">
        <v>9160</v>
      </c>
      <c r="M1391" t="s">
        <v>9161</v>
      </c>
      <c r="N1391" t="s">
        <v>9162</v>
      </c>
      <c r="O1391">
        <v>0</v>
      </c>
      <c r="P1391" t="s">
        <v>9163</v>
      </c>
      <c r="Q1391" t="s">
        <v>9164</v>
      </c>
      <c r="R1391" t="s">
        <v>9165</v>
      </c>
      <c r="S1391" t="s">
        <v>1325</v>
      </c>
      <c r="T1391" t="s">
        <v>108</v>
      </c>
      <c r="U1391">
        <v>30319</v>
      </c>
      <c r="V1391" t="s">
        <v>110</v>
      </c>
      <c r="W1391" s="1">
        <v>40990</v>
      </c>
      <c r="Y1391" s="1">
        <v>43906</v>
      </c>
      <c r="Z1391" s="2">
        <v>43009</v>
      </c>
      <c r="AB1391" t="s">
        <v>113</v>
      </c>
      <c r="AC1391" t="s">
        <v>113</v>
      </c>
      <c r="AD1391" t="s">
        <v>113</v>
      </c>
      <c r="AG1391" t="s">
        <v>113</v>
      </c>
      <c r="AH1391" t="s">
        <v>111</v>
      </c>
      <c r="AI1391" t="s">
        <v>113</v>
      </c>
      <c r="AJ1391" t="s">
        <v>114</v>
      </c>
      <c r="AL1391" t="s">
        <v>115</v>
      </c>
      <c r="AM1391" t="s">
        <v>1325</v>
      </c>
      <c r="AN1391" t="s">
        <v>108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B1391" t="s">
        <v>113</v>
      </c>
      <c r="BD1391" t="s">
        <v>113</v>
      </c>
      <c r="BF1391" t="s">
        <v>113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113</v>
      </c>
      <c r="BV1391" t="s">
        <v>113</v>
      </c>
      <c r="BW1391" t="s">
        <v>111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  <c r="CW1391" t="s">
        <v>113</v>
      </c>
    </row>
    <row r="1392" spans="1:101" x14ac:dyDescent="0.25">
      <c r="A1392" t="s">
        <v>309</v>
      </c>
      <c r="B1392">
        <v>162533</v>
      </c>
      <c r="C1392" t="s">
        <v>9166</v>
      </c>
      <c r="D1392" t="s">
        <v>102</v>
      </c>
      <c r="E1392" t="s">
        <v>9167</v>
      </c>
      <c r="F1392" t="s">
        <v>9167</v>
      </c>
      <c r="G1392" t="s">
        <v>9168</v>
      </c>
      <c r="I1392" t="s">
        <v>9169</v>
      </c>
      <c r="J1392" t="s">
        <v>731</v>
      </c>
      <c r="K1392" t="s">
        <v>108</v>
      </c>
      <c r="L1392">
        <v>15143</v>
      </c>
      <c r="M1392" t="s">
        <v>9170</v>
      </c>
      <c r="N1392" t="s">
        <v>9171</v>
      </c>
      <c r="O1392">
        <v>0</v>
      </c>
      <c r="V1392" t="s">
        <v>110</v>
      </c>
      <c r="W1392" s="1">
        <v>40997</v>
      </c>
      <c r="Y1392" s="1">
        <v>43916</v>
      </c>
      <c r="Z1392" s="2">
        <v>43009</v>
      </c>
      <c r="AA1392" t="s">
        <v>9172</v>
      </c>
      <c r="AB1392" t="s">
        <v>113</v>
      </c>
      <c r="AC1392" t="s">
        <v>113</v>
      </c>
      <c r="AD1392" t="s">
        <v>113</v>
      </c>
      <c r="AG1392" t="s">
        <v>111</v>
      </c>
      <c r="AH1392" t="s">
        <v>113</v>
      </c>
      <c r="AI1392" t="s">
        <v>113</v>
      </c>
      <c r="AJ1392" t="s">
        <v>131</v>
      </c>
      <c r="AL1392" t="s">
        <v>115</v>
      </c>
      <c r="AM1392" t="s">
        <v>731</v>
      </c>
      <c r="AN1392" t="s">
        <v>108</v>
      </c>
      <c r="AO1392" t="s">
        <v>113</v>
      </c>
      <c r="AP1392" t="s">
        <v>113</v>
      </c>
      <c r="AQ1392" t="s">
        <v>113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B1392" t="s">
        <v>113</v>
      </c>
      <c r="BD1392" t="s">
        <v>113</v>
      </c>
      <c r="BF1392" t="s">
        <v>113</v>
      </c>
      <c r="BG1392" t="s">
        <v>113</v>
      </c>
      <c r="BH1392" t="s">
        <v>113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113</v>
      </c>
      <c r="BV1392" t="s">
        <v>111</v>
      </c>
      <c r="BW1392" t="s">
        <v>111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111</v>
      </c>
      <c r="CF1392" t="s">
        <v>113</v>
      </c>
      <c r="CG1392" t="s">
        <v>111</v>
      </c>
      <c r="CH1392" t="s">
        <v>111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  <c r="CW1392" t="s">
        <v>113</v>
      </c>
    </row>
    <row r="1393" spans="1:101" x14ac:dyDescent="0.25">
      <c r="A1393" t="s">
        <v>155</v>
      </c>
      <c r="B1393">
        <v>306950</v>
      </c>
      <c r="C1393" t="s">
        <v>9173</v>
      </c>
      <c r="D1393" t="s">
        <v>102</v>
      </c>
      <c r="E1393" t="s">
        <v>9174</v>
      </c>
      <c r="F1393" t="s">
        <v>9175</v>
      </c>
      <c r="G1393" t="s">
        <v>9176</v>
      </c>
      <c r="I1393" t="s">
        <v>1041</v>
      </c>
      <c r="J1393" t="s">
        <v>161</v>
      </c>
      <c r="K1393" t="s">
        <v>108</v>
      </c>
      <c r="L1393">
        <v>2216</v>
      </c>
      <c r="M1393">
        <v>14252690069</v>
      </c>
      <c r="O1393">
        <v>0</v>
      </c>
      <c r="V1393" t="s">
        <v>110</v>
      </c>
      <c r="W1393" s="1">
        <v>43855</v>
      </c>
      <c r="Y1393" s="1">
        <v>43855</v>
      </c>
      <c r="Z1393" s="2">
        <v>43009</v>
      </c>
      <c r="AA1393" t="s">
        <v>9177</v>
      </c>
      <c r="AB1393" t="s">
        <v>113</v>
      </c>
      <c r="AC1393" t="s">
        <v>113</v>
      </c>
      <c r="AD1393" t="s">
        <v>113</v>
      </c>
      <c r="AG1393" t="s">
        <v>111</v>
      </c>
      <c r="AH1393" t="s">
        <v>111</v>
      </c>
      <c r="AI1393" t="s">
        <v>113</v>
      </c>
      <c r="AJ1393" t="s">
        <v>114</v>
      </c>
      <c r="AL1393" t="s">
        <v>115</v>
      </c>
      <c r="AM1393" t="s">
        <v>116</v>
      </c>
      <c r="AN1393" t="s">
        <v>108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113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B1393" t="s">
        <v>113</v>
      </c>
      <c r="BD1393" t="s">
        <v>113</v>
      </c>
      <c r="BF1393" t="s">
        <v>113</v>
      </c>
      <c r="BG1393" t="s">
        <v>113</v>
      </c>
      <c r="BH1393" t="s">
        <v>111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113</v>
      </c>
      <c r="BV1393" t="s">
        <v>111</v>
      </c>
      <c r="BW1393" t="s">
        <v>111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113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  <c r="CW1393" t="s">
        <v>113</v>
      </c>
    </row>
    <row r="1394" spans="1:101" x14ac:dyDescent="0.25">
      <c r="A1394" t="s">
        <v>117</v>
      </c>
      <c r="B1394">
        <v>160718</v>
      </c>
      <c r="C1394" t="s">
        <v>9178</v>
      </c>
      <c r="D1394" t="s">
        <v>102</v>
      </c>
      <c r="E1394" t="s">
        <v>9179</v>
      </c>
      <c r="F1394" t="s">
        <v>9179</v>
      </c>
      <c r="G1394" t="s">
        <v>9180</v>
      </c>
      <c r="I1394" t="s">
        <v>4076</v>
      </c>
      <c r="K1394" t="s">
        <v>4077</v>
      </c>
      <c r="L1394" t="s">
        <v>9181</v>
      </c>
      <c r="M1394" t="s">
        <v>9182</v>
      </c>
      <c r="N1394" t="s">
        <v>9183</v>
      </c>
      <c r="O1394">
        <v>0</v>
      </c>
      <c r="P1394" t="s">
        <v>9184</v>
      </c>
      <c r="R1394" t="s">
        <v>4076</v>
      </c>
      <c r="T1394" t="s">
        <v>4077</v>
      </c>
      <c r="U1394" t="s">
        <v>9185</v>
      </c>
      <c r="V1394" t="s">
        <v>110</v>
      </c>
      <c r="W1394" s="1">
        <v>40948</v>
      </c>
      <c r="Y1394" s="1">
        <v>43917</v>
      </c>
      <c r="Z1394" s="2">
        <v>43009</v>
      </c>
      <c r="AB1394" t="s">
        <v>113</v>
      </c>
      <c r="AC1394" t="s">
        <v>113</v>
      </c>
      <c r="AD1394" t="s">
        <v>113</v>
      </c>
      <c r="AG1394" t="s">
        <v>113</v>
      </c>
      <c r="AH1394" t="s">
        <v>111</v>
      </c>
      <c r="AI1394" t="s">
        <v>113</v>
      </c>
      <c r="AJ1394" t="s">
        <v>173</v>
      </c>
      <c r="AK1394" t="s">
        <v>9186</v>
      </c>
      <c r="AL1394" t="s">
        <v>115</v>
      </c>
      <c r="AN1394" t="s">
        <v>4077</v>
      </c>
      <c r="AO1394" t="s">
        <v>113</v>
      </c>
      <c r="AP1394" t="s">
        <v>113</v>
      </c>
      <c r="AQ1394" t="s">
        <v>113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B1394" t="s">
        <v>113</v>
      </c>
      <c r="BD1394" t="s">
        <v>113</v>
      </c>
      <c r="BF1394" t="s">
        <v>113</v>
      </c>
      <c r="BG1394" t="s">
        <v>111</v>
      </c>
      <c r="BH1394" t="s">
        <v>111</v>
      </c>
      <c r="BI1394" t="s">
        <v>113</v>
      </c>
      <c r="BJ1394" t="s">
        <v>113</v>
      </c>
      <c r="BK1394" t="s">
        <v>113</v>
      </c>
      <c r="BL1394" t="s">
        <v>113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113</v>
      </c>
      <c r="BV1394" t="s">
        <v>111</v>
      </c>
      <c r="BW1394" t="s">
        <v>111</v>
      </c>
      <c r="BX1394" t="s">
        <v>113</v>
      </c>
      <c r="BY1394" t="s">
        <v>113</v>
      </c>
      <c r="BZ1394" t="s">
        <v>113</v>
      </c>
      <c r="CA1394" t="s">
        <v>113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  <c r="CW1394" t="s">
        <v>113</v>
      </c>
    </row>
    <row r="1395" spans="1:101" x14ac:dyDescent="0.25">
      <c r="A1395" t="s">
        <v>100</v>
      </c>
      <c r="B1395">
        <v>161498</v>
      </c>
      <c r="C1395" t="s">
        <v>9187</v>
      </c>
      <c r="D1395" t="s">
        <v>102</v>
      </c>
      <c r="E1395" t="s">
        <v>9188</v>
      </c>
      <c r="F1395" t="s">
        <v>9188</v>
      </c>
      <c r="G1395" t="s">
        <v>9189</v>
      </c>
      <c r="I1395" t="s">
        <v>106</v>
      </c>
      <c r="J1395" t="s">
        <v>107</v>
      </c>
      <c r="K1395" t="s">
        <v>108</v>
      </c>
      <c r="L1395">
        <v>10022</v>
      </c>
      <c r="M1395" t="s">
        <v>9190</v>
      </c>
      <c r="N1395" t="s">
        <v>9191</v>
      </c>
      <c r="O1395">
        <v>1</v>
      </c>
      <c r="V1395" t="s">
        <v>110</v>
      </c>
      <c r="W1395" s="1">
        <v>43854</v>
      </c>
      <c r="Y1395" s="1">
        <v>43916</v>
      </c>
      <c r="Z1395" s="2">
        <v>43009</v>
      </c>
      <c r="AB1395" t="s">
        <v>113</v>
      </c>
      <c r="AC1395" t="s">
        <v>113</v>
      </c>
      <c r="AD1395" t="s">
        <v>113</v>
      </c>
      <c r="AG1395" t="s">
        <v>113</v>
      </c>
      <c r="AH1395" t="s">
        <v>111</v>
      </c>
      <c r="AI1395" t="s">
        <v>113</v>
      </c>
      <c r="AJ1395" t="s">
        <v>114</v>
      </c>
      <c r="AL1395" t="s">
        <v>115</v>
      </c>
      <c r="AM1395" t="s">
        <v>116</v>
      </c>
      <c r="AN1395" t="s">
        <v>108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B1395" t="s">
        <v>113</v>
      </c>
      <c r="BD1395" t="s">
        <v>113</v>
      </c>
      <c r="BF1395" t="s">
        <v>113</v>
      </c>
      <c r="BG1395" t="s">
        <v>111</v>
      </c>
      <c r="BH1395" t="s">
        <v>111</v>
      </c>
      <c r="BI1395" t="s">
        <v>113</v>
      </c>
      <c r="BJ1395" t="s">
        <v>113</v>
      </c>
      <c r="BK1395" t="s">
        <v>113</v>
      </c>
      <c r="BL1395" t="s">
        <v>111</v>
      </c>
      <c r="BM1395" t="s">
        <v>111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113</v>
      </c>
      <c r="BS1395" t="s">
        <v>113</v>
      </c>
      <c r="BT1395" t="s">
        <v>113</v>
      </c>
      <c r="BU1395" t="s">
        <v>111</v>
      </c>
      <c r="BV1395" t="s">
        <v>111</v>
      </c>
      <c r="BW1395" t="s">
        <v>111</v>
      </c>
      <c r="BX1395" t="s">
        <v>111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113</v>
      </c>
      <c r="CF1395" t="s">
        <v>113</v>
      </c>
      <c r="CG1395" t="s">
        <v>113</v>
      </c>
      <c r="CH1395" t="s">
        <v>113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113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  <c r="CW1395" t="s">
        <v>113</v>
      </c>
    </row>
    <row r="1396" spans="1:101" x14ac:dyDescent="0.25">
      <c r="A1396" t="s">
        <v>117</v>
      </c>
      <c r="B1396">
        <v>162931</v>
      </c>
      <c r="C1396" t="s">
        <v>9192</v>
      </c>
      <c r="D1396" t="s">
        <v>102</v>
      </c>
      <c r="E1396" t="s">
        <v>9193</v>
      </c>
      <c r="F1396" t="s">
        <v>9193</v>
      </c>
      <c r="G1396" t="s">
        <v>9194</v>
      </c>
      <c r="H1396" t="s">
        <v>9195</v>
      </c>
      <c r="I1396" t="s">
        <v>2640</v>
      </c>
      <c r="K1396" t="s">
        <v>365</v>
      </c>
      <c r="L1396" t="s">
        <v>9196</v>
      </c>
      <c r="M1396" t="s">
        <v>9197</v>
      </c>
      <c r="O1396">
        <v>1</v>
      </c>
      <c r="P1396" t="s">
        <v>9198</v>
      </c>
      <c r="Q1396" t="s">
        <v>9199</v>
      </c>
      <c r="R1396" t="s">
        <v>250</v>
      </c>
      <c r="T1396" t="s">
        <v>251</v>
      </c>
      <c r="U1396" t="s">
        <v>9200</v>
      </c>
      <c r="V1396" t="s">
        <v>110</v>
      </c>
      <c r="W1396" s="1">
        <v>40998</v>
      </c>
      <c r="Y1396" s="1">
        <v>43931</v>
      </c>
      <c r="Z1396" s="2">
        <v>43891</v>
      </c>
      <c r="AA1396" t="s">
        <v>9201</v>
      </c>
      <c r="AB1396" t="s">
        <v>111</v>
      </c>
      <c r="AC1396" t="s">
        <v>113</v>
      </c>
      <c r="AD1396" t="s">
        <v>113</v>
      </c>
      <c r="AG1396" t="s">
        <v>113</v>
      </c>
      <c r="AH1396" t="s">
        <v>111</v>
      </c>
      <c r="AI1396" t="s">
        <v>113</v>
      </c>
      <c r="AJ1396" t="s">
        <v>131</v>
      </c>
      <c r="AL1396" t="s">
        <v>3198</v>
      </c>
      <c r="AN1396" t="s">
        <v>251</v>
      </c>
      <c r="AO1396" t="s">
        <v>113</v>
      </c>
      <c r="AP1396" t="s">
        <v>113</v>
      </c>
      <c r="AQ1396" t="s">
        <v>111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B1396" t="s">
        <v>113</v>
      </c>
      <c r="BD1396" t="s">
        <v>113</v>
      </c>
      <c r="BF1396" t="s">
        <v>113</v>
      </c>
      <c r="BG1396" t="s">
        <v>113</v>
      </c>
      <c r="BH1396" t="s">
        <v>111</v>
      </c>
      <c r="BI1396" t="s">
        <v>113</v>
      </c>
      <c r="BJ1396" t="s">
        <v>113</v>
      </c>
      <c r="BK1396" t="s">
        <v>113</v>
      </c>
      <c r="BL1396" t="s">
        <v>111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113</v>
      </c>
      <c r="BV1396" t="s">
        <v>113</v>
      </c>
      <c r="BW1396" t="s">
        <v>111</v>
      </c>
      <c r="BX1396" t="s">
        <v>113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  <c r="CW1396" t="s">
        <v>113</v>
      </c>
    </row>
    <row r="1397" spans="1:101" x14ac:dyDescent="0.25">
      <c r="A1397" t="s">
        <v>117</v>
      </c>
      <c r="B1397">
        <v>172126</v>
      </c>
      <c r="C1397" t="s">
        <v>9202</v>
      </c>
      <c r="D1397" t="s">
        <v>102</v>
      </c>
      <c r="E1397" t="s">
        <v>9203</v>
      </c>
      <c r="F1397" t="s">
        <v>9203</v>
      </c>
      <c r="G1397" t="s">
        <v>561</v>
      </c>
      <c r="H1397" t="s">
        <v>2396</v>
      </c>
      <c r="I1397" t="s">
        <v>250</v>
      </c>
      <c r="K1397" t="s">
        <v>251</v>
      </c>
      <c r="L1397" t="s">
        <v>2397</v>
      </c>
      <c r="M1397" t="s">
        <v>9204</v>
      </c>
      <c r="N1397" t="s">
        <v>9205</v>
      </c>
      <c r="O1397">
        <v>1</v>
      </c>
      <c r="V1397" t="s">
        <v>110</v>
      </c>
      <c r="W1397" s="1">
        <v>41865</v>
      </c>
      <c r="Y1397" s="1">
        <v>43641</v>
      </c>
      <c r="Z1397" s="2">
        <v>43009</v>
      </c>
      <c r="AA1397" t="s">
        <v>2398</v>
      </c>
      <c r="AB1397" t="s">
        <v>111</v>
      </c>
      <c r="AC1397" t="s">
        <v>113</v>
      </c>
      <c r="AD1397" t="s">
        <v>113</v>
      </c>
      <c r="AG1397" t="s">
        <v>113</v>
      </c>
      <c r="AH1397" t="s">
        <v>111</v>
      </c>
      <c r="AI1397" t="s">
        <v>113</v>
      </c>
      <c r="AJ1397" t="s">
        <v>173</v>
      </c>
      <c r="AK1397" t="s">
        <v>2399</v>
      </c>
      <c r="AL1397" t="s">
        <v>199</v>
      </c>
      <c r="AN1397" t="s">
        <v>251</v>
      </c>
      <c r="AO1397" t="s">
        <v>113</v>
      </c>
      <c r="AP1397" t="s">
        <v>113</v>
      </c>
      <c r="AQ1397" t="s">
        <v>111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B1397" t="s">
        <v>113</v>
      </c>
      <c r="BD1397" t="s">
        <v>113</v>
      </c>
      <c r="BF1397" t="s">
        <v>113</v>
      </c>
      <c r="BG1397" t="s">
        <v>113</v>
      </c>
      <c r="BH1397" t="s">
        <v>111</v>
      </c>
      <c r="BI1397" t="s">
        <v>113</v>
      </c>
      <c r="BJ1397" t="s">
        <v>113</v>
      </c>
      <c r="BK1397" t="s">
        <v>113</v>
      </c>
      <c r="BL1397" t="s">
        <v>111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113</v>
      </c>
      <c r="BV1397" t="s">
        <v>111</v>
      </c>
      <c r="BW1397" t="s">
        <v>111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  <c r="CW1397" t="s">
        <v>113</v>
      </c>
    </row>
    <row r="1398" spans="1:101" x14ac:dyDescent="0.25">
      <c r="A1398" t="s">
        <v>378</v>
      </c>
      <c r="B1398">
        <v>161189</v>
      </c>
      <c r="C1398" t="s">
        <v>9206</v>
      </c>
      <c r="D1398" t="s">
        <v>102</v>
      </c>
      <c r="E1398" t="s">
        <v>9207</v>
      </c>
      <c r="F1398" t="s">
        <v>9208</v>
      </c>
      <c r="G1398" t="s">
        <v>9209</v>
      </c>
      <c r="H1398" t="s">
        <v>1842</v>
      </c>
      <c r="I1398" t="s">
        <v>7610</v>
      </c>
      <c r="J1398" t="s">
        <v>180</v>
      </c>
      <c r="K1398" t="s">
        <v>108</v>
      </c>
      <c r="L1398">
        <v>91403</v>
      </c>
      <c r="M1398" t="s">
        <v>7611</v>
      </c>
      <c r="N1398" t="s">
        <v>9210</v>
      </c>
      <c r="O1398">
        <v>0</v>
      </c>
      <c r="V1398" t="s">
        <v>110</v>
      </c>
      <c r="W1398" s="1">
        <v>41376</v>
      </c>
      <c r="Y1398" s="1">
        <v>43908</v>
      </c>
      <c r="Z1398" s="2">
        <v>43009</v>
      </c>
      <c r="AB1398" t="s">
        <v>113</v>
      </c>
      <c r="AC1398" t="s">
        <v>113</v>
      </c>
      <c r="AD1398" t="s">
        <v>113</v>
      </c>
      <c r="AG1398" t="s">
        <v>111</v>
      </c>
      <c r="AH1398" t="s">
        <v>113</v>
      </c>
      <c r="AI1398" t="s">
        <v>113</v>
      </c>
      <c r="AJ1398" t="s">
        <v>114</v>
      </c>
      <c r="AL1398" t="s">
        <v>115</v>
      </c>
      <c r="AM1398" t="s">
        <v>116</v>
      </c>
      <c r="AN1398" t="s">
        <v>108</v>
      </c>
      <c r="AO1398" t="s">
        <v>113</v>
      </c>
      <c r="AP1398" t="s">
        <v>113</v>
      </c>
      <c r="AQ1398" t="s">
        <v>113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B1398" t="s">
        <v>113</v>
      </c>
      <c r="BD1398" t="s">
        <v>113</v>
      </c>
      <c r="BF1398" t="s">
        <v>113</v>
      </c>
      <c r="BG1398" t="s">
        <v>113</v>
      </c>
      <c r="BH1398" t="s">
        <v>111</v>
      </c>
      <c r="BI1398" t="s">
        <v>113</v>
      </c>
      <c r="BJ1398" t="s">
        <v>113</v>
      </c>
      <c r="BK1398" t="s">
        <v>113</v>
      </c>
      <c r="BL1398" t="s">
        <v>113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113</v>
      </c>
      <c r="BV1398" t="s">
        <v>111</v>
      </c>
      <c r="BW1398" t="s">
        <v>111</v>
      </c>
      <c r="BX1398" t="s">
        <v>113</v>
      </c>
      <c r="BY1398" t="s">
        <v>113</v>
      </c>
      <c r="BZ1398" t="s">
        <v>113</v>
      </c>
      <c r="CA1398" t="s">
        <v>113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  <c r="CW1398" t="s">
        <v>113</v>
      </c>
    </row>
    <row r="1399" spans="1:101" x14ac:dyDescent="0.25">
      <c r="A1399" t="s">
        <v>100</v>
      </c>
      <c r="B1399">
        <v>292328</v>
      </c>
      <c r="C1399" t="s">
        <v>9211</v>
      </c>
      <c r="D1399" t="s">
        <v>102</v>
      </c>
      <c r="E1399" t="s">
        <v>9212</v>
      </c>
      <c r="F1399" t="s">
        <v>9212</v>
      </c>
      <c r="G1399" t="s">
        <v>9213</v>
      </c>
      <c r="I1399" t="s">
        <v>106</v>
      </c>
      <c r="J1399" t="s">
        <v>107</v>
      </c>
      <c r="K1399" t="s">
        <v>108</v>
      </c>
      <c r="L1399">
        <v>10036</v>
      </c>
      <c r="M1399" t="s">
        <v>9214</v>
      </c>
      <c r="O1399">
        <v>0</v>
      </c>
      <c r="V1399" t="s">
        <v>110</v>
      </c>
      <c r="W1399" s="1">
        <v>43147</v>
      </c>
      <c r="Y1399" s="1">
        <v>43917</v>
      </c>
      <c r="Z1399" s="2">
        <v>43009</v>
      </c>
      <c r="AA1399" t="s">
        <v>9215</v>
      </c>
      <c r="AB1399" t="s">
        <v>113</v>
      </c>
      <c r="AC1399" t="s">
        <v>113</v>
      </c>
      <c r="AD1399" t="s">
        <v>113</v>
      </c>
      <c r="AF1399" t="s">
        <v>2782</v>
      </c>
      <c r="AG1399" t="s">
        <v>113</v>
      </c>
      <c r="AH1399" t="s">
        <v>111</v>
      </c>
      <c r="AI1399" t="s">
        <v>113</v>
      </c>
      <c r="AJ1399" t="s">
        <v>131</v>
      </c>
      <c r="AL1399" t="s">
        <v>115</v>
      </c>
      <c r="AM1399" t="s">
        <v>116</v>
      </c>
      <c r="AN1399" t="s">
        <v>108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B1399" t="s">
        <v>113</v>
      </c>
      <c r="BD1399" t="s">
        <v>113</v>
      </c>
      <c r="BF1399" t="s">
        <v>113</v>
      </c>
      <c r="BG1399" t="s">
        <v>113</v>
      </c>
      <c r="BH1399" t="s">
        <v>111</v>
      </c>
      <c r="BI1399" t="s">
        <v>113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113</v>
      </c>
      <c r="BP1399" t="s">
        <v>113</v>
      </c>
      <c r="BQ1399" t="s">
        <v>113</v>
      </c>
      <c r="BR1399" t="s">
        <v>113</v>
      </c>
      <c r="BS1399" t="s">
        <v>113</v>
      </c>
      <c r="BT1399" t="s">
        <v>113</v>
      </c>
      <c r="BU1399" t="s">
        <v>113</v>
      </c>
      <c r="BV1399" t="s">
        <v>111</v>
      </c>
      <c r="BW1399" t="s">
        <v>111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113</v>
      </c>
      <c r="CF1399" t="s">
        <v>113</v>
      </c>
      <c r="CG1399" t="s">
        <v>113</v>
      </c>
      <c r="CH1399" t="s">
        <v>113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113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  <c r="CW1399" t="s">
        <v>113</v>
      </c>
    </row>
    <row r="1400" spans="1:101" x14ac:dyDescent="0.25">
      <c r="A1400" t="s">
        <v>117</v>
      </c>
      <c r="B1400">
        <v>281523</v>
      </c>
      <c r="C1400" t="s">
        <v>9216</v>
      </c>
      <c r="D1400" t="s">
        <v>102</v>
      </c>
      <c r="E1400" t="s">
        <v>9217</v>
      </c>
      <c r="F1400" t="s">
        <v>9217</v>
      </c>
      <c r="G1400" t="s">
        <v>7330</v>
      </c>
      <c r="H1400" t="s">
        <v>7331</v>
      </c>
      <c r="I1400" t="s">
        <v>121</v>
      </c>
      <c r="K1400" t="s">
        <v>122</v>
      </c>
      <c r="L1400" t="s">
        <v>903</v>
      </c>
      <c r="M1400">
        <v>13459490880</v>
      </c>
      <c r="N1400">
        <v>13459490881</v>
      </c>
      <c r="O1400">
        <v>0</v>
      </c>
      <c r="P1400" t="s">
        <v>7332</v>
      </c>
      <c r="R1400" t="s">
        <v>250</v>
      </c>
      <c r="T1400" t="s">
        <v>251</v>
      </c>
      <c r="U1400" t="s">
        <v>7333</v>
      </c>
      <c r="V1400" t="s">
        <v>110</v>
      </c>
      <c r="W1400" s="1">
        <v>42261</v>
      </c>
      <c r="Y1400" s="1">
        <v>43920</v>
      </c>
      <c r="Z1400" s="2">
        <v>43009</v>
      </c>
      <c r="AB1400" t="s">
        <v>113</v>
      </c>
      <c r="AC1400" t="s">
        <v>113</v>
      </c>
      <c r="AD1400" t="s">
        <v>113</v>
      </c>
      <c r="AG1400" t="s">
        <v>113</v>
      </c>
      <c r="AH1400" t="s">
        <v>111</v>
      </c>
      <c r="AI1400" t="s">
        <v>113</v>
      </c>
      <c r="AJ1400" t="s">
        <v>131</v>
      </c>
      <c r="AL1400" t="s">
        <v>115</v>
      </c>
      <c r="AN1400" t="s">
        <v>122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B1400" t="s">
        <v>113</v>
      </c>
      <c r="BD1400" t="s">
        <v>113</v>
      </c>
      <c r="BF1400" t="s">
        <v>113</v>
      </c>
      <c r="BG1400" t="s">
        <v>113</v>
      </c>
      <c r="BH1400" t="s">
        <v>111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111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111</v>
      </c>
      <c r="BW1400" t="s">
        <v>111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  <c r="CW1400" t="s">
        <v>113</v>
      </c>
    </row>
    <row r="1401" spans="1:101" x14ac:dyDescent="0.25">
      <c r="A1401" t="s">
        <v>175</v>
      </c>
      <c r="B1401">
        <v>283399</v>
      </c>
      <c r="C1401" t="s">
        <v>9218</v>
      </c>
      <c r="D1401" t="s">
        <v>102</v>
      </c>
      <c r="E1401" t="s">
        <v>9219</v>
      </c>
      <c r="F1401" t="s">
        <v>9219</v>
      </c>
      <c r="G1401" t="s">
        <v>9220</v>
      </c>
      <c r="I1401" t="s">
        <v>179</v>
      </c>
      <c r="J1401" t="s">
        <v>180</v>
      </c>
      <c r="K1401" t="s">
        <v>108</v>
      </c>
      <c r="L1401">
        <v>94306</v>
      </c>
      <c r="M1401" t="s">
        <v>9221</v>
      </c>
      <c r="O1401">
        <v>0</v>
      </c>
      <c r="V1401" t="s">
        <v>110</v>
      </c>
      <c r="W1401" s="1">
        <v>43550</v>
      </c>
      <c r="Y1401" s="1">
        <v>43922</v>
      </c>
      <c r="Z1401" s="2">
        <v>43009</v>
      </c>
      <c r="AA1401" t="s">
        <v>9222</v>
      </c>
      <c r="AB1401" t="s">
        <v>113</v>
      </c>
      <c r="AC1401" t="s">
        <v>113</v>
      </c>
      <c r="AD1401" t="s">
        <v>113</v>
      </c>
      <c r="AG1401" t="s">
        <v>111</v>
      </c>
      <c r="AH1401" t="s">
        <v>111</v>
      </c>
      <c r="AI1401" t="s">
        <v>113</v>
      </c>
      <c r="AJ1401" t="s">
        <v>114</v>
      </c>
      <c r="AL1401" t="s">
        <v>115</v>
      </c>
      <c r="AM1401" t="s">
        <v>116</v>
      </c>
      <c r="AN1401" t="s">
        <v>108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113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B1401" t="s">
        <v>113</v>
      </c>
      <c r="BD1401" t="s">
        <v>113</v>
      </c>
      <c r="BF1401" t="s">
        <v>113</v>
      </c>
      <c r="BG1401" t="s">
        <v>113</v>
      </c>
      <c r="BH1401" t="s">
        <v>111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111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  <c r="CW1401" t="s">
        <v>113</v>
      </c>
    </row>
    <row r="1402" spans="1:101" x14ac:dyDescent="0.25">
      <c r="A1402" t="s">
        <v>117</v>
      </c>
      <c r="B1402">
        <v>167036</v>
      </c>
      <c r="C1402" t="s">
        <v>9223</v>
      </c>
      <c r="D1402" t="s">
        <v>102</v>
      </c>
      <c r="E1402" t="s">
        <v>9224</v>
      </c>
      <c r="F1402" t="s">
        <v>9224</v>
      </c>
      <c r="G1402" t="s">
        <v>9225</v>
      </c>
      <c r="I1402" t="s">
        <v>4076</v>
      </c>
      <c r="K1402" t="s">
        <v>4077</v>
      </c>
      <c r="L1402">
        <v>110</v>
      </c>
      <c r="M1402">
        <v>4723000700</v>
      </c>
      <c r="O1402">
        <v>0</v>
      </c>
      <c r="V1402" t="s">
        <v>110</v>
      </c>
      <c r="W1402" s="1">
        <v>41327</v>
      </c>
      <c r="Y1402" s="1">
        <v>43914</v>
      </c>
      <c r="Z1402" s="2">
        <v>43009</v>
      </c>
      <c r="AA1402" t="s">
        <v>9226</v>
      </c>
      <c r="AB1402" t="s">
        <v>113</v>
      </c>
      <c r="AC1402" t="s">
        <v>113</v>
      </c>
      <c r="AD1402" t="s">
        <v>113</v>
      </c>
      <c r="AF1402" t="s">
        <v>9227</v>
      </c>
      <c r="AG1402" t="s">
        <v>113</v>
      </c>
      <c r="AH1402" t="s">
        <v>111</v>
      </c>
      <c r="AI1402" t="s">
        <v>113</v>
      </c>
      <c r="AJ1402" t="s">
        <v>173</v>
      </c>
      <c r="AK1402" t="s">
        <v>9228</v>
      </c>
      <c r="AL1402" t="s">
        <v>115</v>
      </c>
      <c r="AN1402" t="s">
        <v>4077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B1402" t="s">
        <v>113</v>
      </c>
      <c r="BD1402" t="s">
        <v>113</v>
      </c>
      <c r="BF1402" t="s">
        <v>113</v>
      </c>
      <c r="BG1402" t="s">
        <v>113</v>
      </c>
      <c r="BH1402" t="s">
        <v>111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113</v>
      </c>
      <c r="BV1402" t="s">
        <v>111</v>
      </c>
      <c r="BW1402" t="s">
        <v>111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  <c r="CW1402" t="s">
        <v>113</v>
      </c>
    </row>
    <row r="1403" spans="1:101" x14ac:dyDescent="0.25">
      <c r="A1403" t="s">
        <v>117</v>
      </c>
      <c r="B1403">
        <v>172668</v>
      </c>
      <c r="C1403" t="s">
        <v>9229</v>
      </c>
      <c r="D1403" t="s">
        <v>102</v>
      </c>
      <c r="E1403" t="s">
        <v>9230</v>
      </c>
      <c r="F1403" t="s">
        <v>9230</v>
      </c>
      <c r="G1403" t="s">
        <v>9231</v>
      </c>
      <c r="H1403" t="s">
        <v>9232</v>
      </c>
      <c r="I1403" t="s">
        <v>250</v>
      </c>
      <c r="K1403" t="s">
        <v>251</v>
      </c>
      <c r="L1403" t="s">
        <v>9233</v>
      </c>
      <c r="M1403" t="s">
        <v>9234</v>
      </c>
      <c r="O1403">
        <v>0</v>
      </c>
      <c r="V1403" t="s">
        <v>110</v>
      </c>
      <c r="W1403" s="1">
        <v>41963</v>
      </c>
      <c r="Y1403" s="1">
        <v>43633</v>
      </c>
      <c r="Z1403" s="2">
        <v>43009</v>
      </c>
      <c r="AB1403" t="s">
        <v>111</v>
      </c>
      <c r="AC1403" t="s">
        <v>113</v>
      </c>
      <c r="AD1403" t="s">
        <v>113</v>
      </c>
      <c r="AF1403" t="s">
        <v>9235</v>
      </c>
      <c r="AG1403" t="s">
        <v>113</v>
      </c>
      <c r="AH1403" t="s">
        <v>111</v>
      </c>
      <c r="AI1403" t="s">
        <v>113</v>
      </c>
      <c r="AJ1403" t="s">
        <v>300</v>
      </c>
      <c r="AL1403" t="s">
        <v>199</v>
      </c>
      <c r="AN1403" t="s">
        <v>251</v>
      </c>
      <c r="AO1403" t="s">
        <v>113</v>
      </c>
      <c r="AP1403" t="s">
        <v>113</v>
      </c>
      <c r="AQ1403" t="s">
        <v>111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B1403" t="s">
        <v>113</v>
      </c>
      <c r="BD1403" t="s">
        <v>113</v>
      </c>
      <c r="BF1403" t="s">
        <v>113</v>
      </c>
      <c r="BG1403" t="s">
        <v>113</v>
      </c>
      <c r="BH1403" t="s">
        <v>113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113</v>
      </c>
      <c r="BV1403" t="s">
        <v>111</v>
      </c>
      <c r="BW1403" t="s">
        <v>111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  <c r="CW1403" t="s">
        <v>113</v>
      </c>
    </row>
    <row r="1404" spans="1:101" x14ac:dyDescent="0.25">
      <c r="A1404" t="s">
        <v>100</v>
      </c>
      <c r="B1404">
        <v>302047</v>
      </c>
      <c r="C1404" t="s">
        <v>9236</v>
      </c>
      <c r="D1404" t="s">
        <v>102</v>
      </c>
      <c r="E1404" t="s">
        <v>9237</v>
      </c>
      <c r="F1404" t="s">
        <v>9237</v>
      </c>
      <c r="M1404" t="s">
        <v>9238</v>
      </c>
      <c r="O1404">
        <v>0</v>
      </c>
      <c r="V1404" t="s">
        <v>110</v>
      </c>
      <c r="W1404" s="1">
        <v>43579</v>
      </c>
      <c r="Y1404" s="1">
        <v>43914</v>
      </c>
      <c r="Z1404" s="2">
        <v>43009</v>
      </c>
      <c r="AB1404" t="s">
        <v>113</v>
      </c>
      <c r="AC1404" t="s">
        <v>113</v>
      </c>
      <c r="AD1404" t="s">
        <v>113</v>
      </c>
      <c r="AG1404" t="s">
        <v>113</v>
      </c>
      <c r="AH1404" t="s">
        <v>111</v>
      </c>
      <c r="AI1404" t="s">
        <v>113</v>
      </c>
      <c r="AJ1404" t="s">
        <v>114</v>
      </c>
      <c r="AL1404" t="s">
        <v>115</v>
      </c>
      <c r="AM1404" t="s">
        <v>2371</v>
      </c>
      <c r="AN1404" t="s">
        <v>108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B1404" t="s">
        <v>113</v>
      </c>
      <c r="BD1404" t="s">
        <v>113</v>
      </c>
      <c r="BF1404" t="s">
        <v>113</v>
      </c>
      <c r="BG1404" t="s">
        <v>113</v>
      </c>
      <c r="BH1404" t="s">
        <v>113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113</v>
      </c>
      <c r="BV1404" t="s">
        <v>113</v>
      </c>
      <c r="BW1404" t="s">
        <v>111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  <c r="CW1404" t="s">
        <v>113</v>
      </c>
    </row>
    <row r="1405" spans="1:101" x14ac:dyDescent="0.25">
      <c r="A1405" t="s">
        <v>378</v>
      </c>
      <c r="B1405">
        <v>174123</v>
      </c>
      <c r="C1405" t="s">
        <v>9239</v>
      </c>
      <c r="D1405" t="s">
        <v>102</v>
      </c>
      <c r="E1405" t="s">
        <v>9240</v>
      </c>
      <c r="F1405" t="s">
        <v>9241</v>
      </c>
      <c r="G1405" t="s">
        <v>9242</v>
      </c>
      <c r="I1405" t="s">
        <v>691</v>
      </c>
      <c r="J1405" t="s">
        <v>180</v>
      </c>
      <c r="K1405" t="s">
        <v>108</v>
      </c>
      <c r="L1405">
        <v>90401</v>
      </c>
      <c r="M1405" t="s">
        <v>9243</v>
      </c>
      <c r="N1405" t="s">
        <v>9244</v>
      </c>
      <c r="O1405">
        <v>0</v>
      </c>
      <c r="V1405" t="s">
        <v>110</v>
      </c>
      <c r="W1405" s="1">
        <v>42087</v>
      </c>
      <c r="Y1405" s="1">
        <v>43915</v>
      </c>
      <c r="Z1405" s="2">
        <v>43009</v>
      </c>
      <c r="AA1405" t="s">
        <v>9245</v>
      </c>
      <c r="AB1405" t="s">
        <v>113</v>
      </c>
      <c r="AC1405" t="s">
        <v>113</v>
      </c>
      <c r="AD1405" t="s">
        <v>113</v>
      </c>
      <c r="AG1405" t="s">
        <v>111</v>
      </c>
      <c r="AH1405" t="s">
        <v>113</v>
      </c>
      <c r="AI1405" t="s">
        <v>113</v>
      </c>
      <c r="AJ1405" t="s">
        <v>114</v>
      </c>
      <c r="AL1405" t="s">
        <v>115</v>
      </c>
      <c r="AM1405" t="s">
        <v>116</v>
      </c>
      <c r="AN1405" t="s">
        <v>108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113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B1405" t="s">
        <v>113</v>
      </c>
      <c r="BD1405" t="s">
        <v>113</v>
      </c>
      <c r="BF1405" t="s">
        <v>113</v>
      </c>
      <c r="BG1405" t="s">
        <v>113</v>
      </c>
      <c r="BH1405" t="s">
        <v>111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111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  <c r="CW1405" t="s">
        <v>113</v>
      </c>
    </row>
    <row r="1406" spans="1:101" x14ac:dyDescent="0.25">
      <c r="A1406" t="s">
        <v>175</v>
      </c>
      <c r="B1406">
        <v>157289</v>
      </c>
      <c r="C1406" t="s">
        <v>9246</v>
      </c>
      <c r="D1406" t="s">
        <v>102</v>
      </c>
      <c r="E1406" t="s">
        <v>9247</v>
      </c>
      <c r="F1406" t="s">
        <v>9247</v>
      </c>
      <c r="G1406" t="s">
        <v>9248</v>
      </c>
      <c r="I1406" t="s">
        <v>179</v>
      </c>
      <c r="J1406" t="s">
        <v>180</v>
      </c>
      <c r="K1406" t="s">
        <v>108</v>
      </c>
      <c r="L1406" t="s">
        <v>9249</v>
      </c>
      <c r="M1406" t="s">
        <v>9250</v>
      </c>
      <c r="O1406">
        <v>1</v>
      </c>
      <c r="V1406" t="s">
        <v>110</v>
      </c>
      <c r="W1406" s="1">
        <v>40998</v>
      </c>
      <c r="Y1406" s="1">
        <v>43760</v>
      </c>
      <c r="Z1406" s="2">
        <v>43009</v>
      </c>
      <c r="AA1406" t="s">
        <v>1838</v>
      </c>
      <c r="AB1406" t="s">
        <v>113</v>
      </c>
      <c r="AC1406" t="s">
        <v>113</v>
      </c>
      <c r="AD1406" t="s">
        <v>113</v>
      </c>
      <c r="AG1406" t="s">
        <v>111</v>
      </c>
      <c r="AH1406" t="s">
        <v>113</v>
      </c>
      <c r="AI1406" t="s">
        <v>113</v>
      </c>
      <c r="AJ1406" t="s">
        <v>131</v>
      </c>
      <c r="AL1406" t="s">
        <v>1060</v>
      </c>
      <c r="AM1406" t="s">
        <v>116</v>
      </c>
      <c r="AN1406" t="s">
        <v>108</v>
      </c>
      <c r="AO1406" t="s">
        <v>113</v>
      </c>
      <c r="AP1406" t="s">
        <v>113</v>
      </c>
      <c r="AQ1406" t="s">
        <v>113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B1406" t="s">
        <v>113</v>
      </c>
      <c r="BD1406" t="s">
        <v>113</v>
      </c>
      <c r="BF1406" t="s">
        <v>113</v>
      </c>
      <c r="BG1406" t="s">
        <v>113</v>
      </c>
      <c r="BH1406" t="s">
        <v>113</v>
      </c>
      <c r="BI1406" t="s">
        <v>113</v>
      </c>
      <c r="BJ1406" t="s">
        <v>113</v>
      </c>
      <c r="BK1406" t="s">
        <v>113</v>
      </c>
      <c r="BL1406" t="s">
        <v>113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113</v>
      </c>
      <c r="BV1406" t="s">
        <v>111</v>
      </c>
      <c r="BW1406" t="s">
        <v>111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  <c r="CW1406" t="s">
        <v>113</v>
      </c>
    </row>
    <row r="1407" spans="1:101" x14ac:dyDescent="0.25">
      <c r="A1407" t="s">
        <v>117</v>
      </c>
      <c r="B1407">
        <v>306388</v>
      </c>
      <c r="C1407" t="s">
        <v>9251</v>
      </c>
      <c r="D1407" t="s">
        <v>102</v>
      </c>
      <c r="E1407" t="s">
        <v>9252</v>
      </c>
      <c r="F1407" t="s">
        <v>9252</v>
      </c>
      <c r="G1407" t="s">
        <v>9253</v>
      </c>
      <c r="I1407" t="s">
        <v>1687</v>
      </c>
      <c r="K1407" t="s">
        <v>926</v>
      </c>
      <c r="L1407">
        <v>2</v>
      </c>
      <c r="M1407" t="s">
        <v>9254</v>
      </c>
      <c r="O1407">
        <v>0</v>
      </c>
      <c r="V1407" t="s">
        <v>110</v>
      </c>
      <c r="W1407" s="1">
        <v>43776</v>
      </c>
      <c r="Y1407" s="1">
        <v>43917</v>
      </c>
      <c r="Z1407" s="2">
        <v>43009</v>
      </c>
      <c r="AB1407" t="s">
        <v>111</v>
      </c>
      <c r="AC1407" t="s">
        <v>113</v>
      </c>
      <c r="AD1407" t="s">
        <v>113</v>
      </c>
      <c r="AG1407" t="s">
        <v>113</v>
      </c>
      <c r="AH1407" t="s">
        <v>111</v>
      </c>
      <c r="AI1407" t="s">
        <v>113</v>
      </c>
      <c r="AJ1407" t="s">
        <v>173</v>
      </c>
      <c r="AK1407" t="s">
        <v>9255</v>
      </c>
      <c r="AL1407" t="s">
        <v>115</v>
      </c>
      <c r="AN1407" t="s">
        <v>926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B1407" t="s">
        <v>113</v>
      </c>
      <c r="BD1407" t="s">
        <v>113</v>
      </c>
      <c r="BF1407" t="s">
        <v>113</v>
      </c>
      <c r="BG1407" t="s">
        <v>111</v>
      </c>
      <c r="BH1407" t="s">
        <v>111</v>
      </c>
      <c r="BI1407" t="s">
        <v>111</v>
      </c>
      <c r="BJ1407" t="s">
        <v>113</v>
      </c>
      <c r="BK1407" t="s">
        <v>113</v>
      </c>
      <c r="BL1407" t="s">
        <v>111</v>
      </c>
      <c r="BM1407" t="s">
        <v>113</v>
      </c>
      <c r="BN1407" t="s">
        <v>113</v>
      </c>
      <c r="BO1407" t="s">
        <v>111</v>
      </c>
      <c r="BP1407" t="s">
        <v>113</v>
      </c>
      <c r="BQ1407" t="s">
        <v>113</v>
      </c>
      <c r="BR1407" t="s">
        <v>111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111</v>
      </c>
      <c r="BX1407" t="s">
        <v>113</v>
      </c>
      <c r="BY1407" t="s">
        <v>111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111</v>
      </c>
      <c r="CK1407" t="s">
        <v>113</v>
      </c>
      <c r="CL1407" t="s">
        <v>111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  <c r="CW1407" t="s">
        <v>113</v>
      </c>
    </row>
    <row r="1408" spans="1:101" x14ac:dyDescent="0.25">
      <c r="A1408" t="s">
        <v>175</v>
      </c>
      <c r="B1408">
        <v>294097</v>
      </c>
      <c r="C1408" t="s">
        <v>9256</v>
      </c>
      <c r="D1408" t="s">
        <v>102</v>
      </c>
      <c r="E1408" t="s">
        <v>9257</v>
      </c>
      <c r="F1408" t="s">
        <v>9258</v>
      </c>
      <c r="M1408" t="s">
        <v>9259</v>
      </c>
      <c r="O1408">
        <v>0</v>
      </c>
      <c r="V1408" t="s">
        <v>110</v>
      </c>
      <c r="W1408" s="1">
        <v>43189</v>
      </c>
      <c r="Y1408" s="1">
        <v>43864</v>
      </c>
      <c r="Z1408" s="2">
        <v>43009</v>
      </c>
      <c r="AB1408" t="s">
        <v>113</v>
      </c>
      <c r="AC1408" t="s">
        <v>113</v>
      </c>
      <c r="AD1408" t="s">
        <v>113</v>
      </c>
      <c r="AG1408" t="s">
        <v>113</v>
      </c>
      <c r="AH1408" t="s">
        <v>111</v>
      </c>
      <c r="AI1408" t="s">
        <v>113</v>
      </c>
      <c r="AJ1408" t="s">
        <v>114</v>
      </c>
      <c r="AL1408" t="s">
        <v>115</v>
      </c>
      <c r="AM1408" t="s">
        <v>116</v>
      </c>
      <c r="AN1408" t="s">
        <v>108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B1408" t="s">
        <v>113</v>
      </c>
      <c r="BD1408" t="s">
        <v>111</v>
      </c>
      <c r="BE1408" t="s">
        <v>111</v>
      </c>
      <c r="BF1408" t="s">
        <v>113</v>
      </c>
      <c r="BG1408" t="s">
        <v>113</v>
      </c>
      <c r="BH1408" t="s">
        <v>113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113</v>
      </c>
      <c r="BV1408" t="s">
        <v>113</v>
      </c>
      <c r="BW1408" t="s">
        <v>111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  <c r="CW1408" t="s">
        <v>113</v>
      </c>
    </row>
    <row r="1409" spans="1:101" x14ac:dyDescent="0.25">
      <c r="A1409" t="s">
        <v>117</v>
      </c>
      <c r="B1409">
        <v>168049</v>
      </c>
      <c r="C1409" t="s">
        <v>9260</v>
      </c>
      <c r="D1409" t="s">
        <v>102</v>
      </c>
      <c r="E1409" t="s">
        <v>9261</v>
      </c>
      <c r="F1409" t="s">
        <v>9261</v>
      </c>
      <c r="G1409" t="s">
        <v>9262</v>
      </c>
      <c r="H1409" t="s">
        <v>9263</v>
      </c>
      <c r="I1409" t="s">
        <v>128</v>
      </c>
      <c r="K1409" t="s">
        <v>219</v>
      </c>
      <c r="M1409">
        <v>85228108879</v>
      </c>
      <c r="N1409">
        <v>85228400977</v>
      </c>
      <c r="O1409">
        <v>0</v>
      </c>
      <c r="V1409" t="s">
        <v>110</v>
      </c>
      <c r="W1409" s="1">
        <v>43102</v>
      </c>
      <c r="Y1409" s="1">
        <v>43907</v>
      </c>
      <c r="Z1409" s="2">
        <v>43009</v>
      </c>
      <c r="AA1409" t="s">
        <v>9264</v>
      </c>
      <c r="AB1409" t="s">
        <v>113</v>
      </c>
      <c r="AC1409" t="s">
        <v>113</v>
      </c>
      <c r="AD1409" t="s">
        <v>113</v>
      </c>
      <c r="AG1409" t="s">
        <v>111</v>
      </c>
      <c r="AH1409" t="s">
        <v>111</v>
      </c>
      <c r="AI1409" t="s">
        <v>113</v>
      </c>
      <c r="AJ1409" t="s">
        <v>173</v>
      </c>
      <c r="AK1409" t="s">
        <v>9265</v>
      </c>
      <c r="AL1409" t="s">
        <v>115</v>
      </c>
      <c r="AN1409" t="s">
        <v>219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B1409" t="s">
        <v>113</v>
      </c>
      <c r="BD1409" t="s">
        <v>113</v>
      </c>
      <c r="BF1409" t="s">
        <v>113</v>
      </c>
      <c r="BG1409" t="s">
        <v>113</v>
      </c>
      <c r="BH1409" t="s">
        <v>113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113</v>
      </c>
      <c r="BV1409" t="s">
        <v>111</v>
      </c>
      <c r="BW1409" t="s">
        <v>111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  <c r="CW1409" t="s">
        <v>113</v>
      </c>
    </row>
    <row r="1410" spans="1:101" x14ac:dyDescent="0.25">
      <c r="A1410" t="s">
        <v>263</v>
      </c>
      <c r="B1410">
        <v>295112</v>
      </c>
      <c r="C1410" t="s">
        <v>9266</v>
      </c>
      <c r="D1410" t="s">
        <v>102</v>
      </c>
      <c r="E1410" t="s">
        <v>9267</v>
      </c>
      <c r="F1410" t="s">
        <v>9267</v>
      </c>
      <c r="G1410" t="s">
        <v>9268</v>
      </c>
      <c r="I1410" t="s">
        <v>9014</v>
      </c>
      <c r="J1410" t="s">
        <v>801</v>
      </c>
      <c r="K1410" t="s">
        <v>108</v>
      </c>
      <c r="L1410">
        <v>45342</v>
      </c>
      <c r="M1410" t="s">
        <v>9269</v>
      </c>
      <c r="N1410" t="s">
        <v>9270</v>
      </c>
      <c r="O1410">
        <v>0</v>
      </c>
      <c r="V1410" t="s">
        <v>110</v>
      </c>
      <c r="W1410" s="1">
        <v>43194</v>
      </c>
      <c r="Y1410" s="1">
        <v>43867</v>
      </c>
      <c r="Z1410" s="2">
        <v>43009</v>
      </c>
      <c r="AB1410" t="s">
        <v>113</v>
      </c>
      <c r="AC1410" t="s">
        <v>113</v>
      </c>
      <c r="AD1410" t="s">
        <v>113</v>
      </c>
      <c r="AG1410" t="s">
        <v>113</v>
      </c>
      <c r="AH1410" t="s">
        <v>111</v>
      </c>
      <c r="AI1410" t="s">
        <v>113</v>
      </c>
      <c r="AJ1410" t="s">
        <v>114</v>
      </c>
      <c r="AL1410" t="s">
        <v>115</v>
      </c>
      <c r="AM1410" t="s">
        <v>801</v>
      </c>
      <c r="AN1410" t="s">
        <v>108</v>
      </c>
      <c r="AO1410" t="s">
        <v>113</v>
      </c>
      <c r="AP1410" t="s">
        <v>113</v>
      </c>
      <c r="AQ1410" t="s">
        <v>113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B1410" t="s">
        <v>113</v>
      </c>
      <c r="BD1410" t="s">
        <v>113</v>
      </c>
      <c r="BF1410" t="s">
        <v>113</v>
      </c>
      <c r="BG1410" t="s">
        <v>113</v>
      </c>
      <c r="BH1410" t="s">
        <v>113</v>
      </c>
      <c r="BI1410" t="s">
        <v>113</v>
      </c>
      <c r="BJ1410" t="s">
        <v>113</v>
      </c>
      <c r="BK1410" t="s">
        <v>113</v>
      </c>
      <c r="BL1410" t="s">
        <v>113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113</v>
      </c>
      <c r="BT1410" t="s">
        <v>113</v>
      </c>
      <c r="BU1410" t="s">
        <v>113</v>
      </c>
      <c r="BV1410" t="s">
        <v>113</v>
      </c>
      <c r="BW1410" t="s">
        <v>111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  <c r="CW1410" t="s">
        <v>113</v>
      </c>
    </row>
    <row r="1411" spans="1:101" x14ac:dyDescent="0.25">
      <c r="A1411" t="s">
        <v>117</v>
      </c>
      <c r="B1411">
        <v>171768</v>
      </c>
      <c r="C1411" t="s">
        <v>9271</v>
      </c>
      <c r="D1411" t="s">
        <v>102</v>
      </c>
      <c r="E1411" t="s">
        <v>9272</v>
      </c>
      <c r="F1411" t="s">
        <v>9273</v>
      </c>
      <c r="G1411" t="s">
        <v>9274</v>
      </c>
      <c r="H1411" t="s">
        <v>9275</v>
      </c>
      <c r="I1411" t="s">
        <v>442</v>
      </c>
      <c r="K1411" t="s">
        <v>443</v>
      </c>
      <c r="M1411" t="s">
        <v>9276</v>
      </c>
      <c r="O1411">
        <v>0</v>
      </c>
      <c r="P1411" t="s">
        <v>9277</v>
      </c>
      <c r="R1411" t="s">
        <v>442</v>
      </c>
      <c r="T1411" t="s">
        <v>443</v>
      </c>
      <c r="V1411" t="s">
        <v>110</v>
      </c>
      <c r="W1411" s="1">
        <v>41863</v>
      </c>
      <c r="Y1411" s="1">
        <v>43930</v>
      </c>
      <c r="Z1411" s="2">
        <v>43891</v>
      </c>
      <c r="AB1411" t="s">
        <v>111</v>
      </c>
      <c r="AC1411" t="s">
        <v>113</v>
      </c>
      <c r="AD1411" t="s">
        <v>113</v>
      </c>
      <c r="AG1411" t="s">
        <v>113</v>
      </c>
      <c r="AH1411" t="s">
        <v>111</v>
      </c>
      <c r="AI1411" t="s">
        <v>113</v>
      </c>
      <c r="AJ1411" t="s">
        <v>131</v>
      </c>
      <c r="AL1411" t="s">
        <v>115</v>
      </c>
      <c r="AN1411" t="s">
        <v>443</v>
      </c>
      <c r="AO1411" t="s">
        <v>113</v>
      </c>
      <c r="AP1411" t="s">
        <v>113</v>
      </c>
      <c r="AQ1411" t="s">
        <v>111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B1411" t="s">
        <v>113</v>
      </c>
      <c r="BD1411" t="s">
        <v>113</v>
      </c>
      <c r="BF1411" t="s">
        <v>113</v>
      </c>
      <c r="BG1411" t="s">
        <v>113</v>
      </c>
      <c r="BH1411" t="s">
        <v>111</v>
      </c>
      <c r="BI1411" t="s">
        <v>113</v>
      </c>
      <c r="BJ1411" t="s">
        <v>113</v>
      </c>
      <c r="BK1411" t="s">
        <v>113</v>
      </c>
      <c r="BL1411" t="s">
        <v>113</v>
      </c>
      <c r="BM1411" t="s">
        <v>113</v>
      </c>
      <c r="BN1411" t="s">
        <v>113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113</v>
      </c>
      <c r="BV1411" t="s">
        <v>113</v>
      </c>
      <c r="BW1411" t="s">
        <v>111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  <c r="CW1411" t="s">
        <v>113</v>
      </c>
    </row>
    <row r="1412" spans="1:101" x14ac:dyDescent="0.25">
      <c r="A1412" t="s">
        <v>910</v>
      </c>
      <c r="B1412">
        <v>296986</v>
      </c>
      <c r="C1412" t="s">
        <v>9278</v>
      </c>
      <c r="D1412" t="s">
        <v>102</v>
      </c>
      <c r="E1412" t="s">
        <v>9279</v>
      </c>
      <c r="F1412" t="s">
        <v>9279</v>
      </c>
      <c r="G1412" t="s">
        <v>9280</v>
      </c>
      <c r="I1412" t="s">
        <v>3903</v>
      </c>
      <c r="J1412" t="s">
        <v>1983</v>
      </c>
      <c r="K1412" t="s">
        <v>108</v>
      </c>
      <c r="L1412">
        <v>33418</v>
      </c>
      <c r="M1412" t="s">
        <v>9281</v>
      </c>
      <c r="O1412">
        <v>0</v>
      </c>
      <c r="P1412" t="s">
        <v>9282</v>
      </c>
      <c r="R1412" t="s">
        <v>9283</v>
      </c>
      <c r="S1412" t="s">
        <v>1983</v>
      </c>
      <c r="T1412" t="s">
        <v>108</v>
      </c>
      <c r="U1412">
        <v>33470</v>
      </c>
      <c r="V1412" t="s">
        <v>110</v>
      </c>
      <c r="W1412" s="1">
        <v>43369</v>
      </c>
      <c r="Y1412" s="1">
        <v>43482</v>
      </c>
      <c r="Z1412" s="2">
        <v>43009</v>
      </c>
      <c r="AB1412" t="s">
        <v>113</v>
      </c>
      <c r="AC1412" t="s">
        <v>113</v>
      </c>
      <c r="AD1412" t="s">
        <v>113</v>
      </c>
      <c r="AG1412" t="s">
        <v>113</v>
      </c>
      <c r="AH1412" t="s">
        <v>111</v>
      </c>
      <c r="AI1412" t="s">
        <v>113</v>
      </c>
      <c r="AJ1412" t="s">
        <v>114</v>
      </c>
      <c r="AL1412" t="s">
        <v>3846</v>
      </c>
      <c r="AM1412" t="s">
        <v>116</v>
      </c>
      <c r="AN1412" t="s">
        <v>108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B1412" t="s">
        <v>111</v>
      </c>
      <c r="BC1412" t="s">
        <v>9284</v>
      </c>
      <c r="BD1412" t="s">
        <v>113</v>
      </c>
      <c r="BF1412" t="s">
        <v>111</v>
      </c>
      <c r="BG1412" t="s">
        <v>113</v>
      </c>
      <c r="BH1412" t="s">
        <v>113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113</v>
      </c>
      <c r="BV1412" t="s">
        <v>113</v>
      </c>
      <c r="BW1412" t="s">
        <v>111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  <c r="CW1412" t="s">
        <v>113</v>
      </c>
    </row>
    <row r="1413" spans="1:101" x14ac:dyDescent="0.25">
      <c r="A1413" t="s">
        <v>117</v>
      </c>
      <c r="B1413">
        <v>284350</v>
      </c>
      <c r="C1413" t="s">
        <v>9285</v>
      </c>
      <c r="D1413" t="s">
        <v>102</v>
      </c>
      <c r="E1413" t="s">
        <v>9286</v>
      </c>
      <c r="F1413" t="s">
        <v>9286</v>
      </c>
      <c r="G1413" t="s">
        <v>9287</v>
      </c>
      <c r="H1413" t="s">
        <v>2639</v>
      </c>
      <c r="I1413" t="s">
        <v>1770</v>
      </c>
      <c r="K1413" t="s">
        <v>365</v>
      </c>
      <c r="L1413" t="s">
        <v>2641</v>
      </c>
      <c r="M1413" t="s">
        <v>8110</v>
      </c>
      <c r="O1413">
        <v>0</v>
      </c>
      <c r="V1413" t="s">
        <v>110</v>
      </c>
      <c r="W1413" s="1">
        <v>42559</v>
      </c>
      <c r="Y1413" s="1">
        <v>43910</v>
      </c>
      <c r="Z1413" s="2">
        <v>43009</v>
      </c>
      <c r="AA1413" t="s">
        <v>8111</v>
      </c>
      <c r="AB1413" t="s">
        <v>111</v>
      </c>
      <c r="AC1413" t="s">
        <v>113</v>
      </c>
      <c r="AD1413" t="s">
        <v>113</v>
      </c>
      <c r="AF1413" t="s">
        <v>8112</v>
      </c>
      <c r="AG1413" t="s">
        <v>113</v>
      </c>
      <c r="AH1413" t="s">
        <v>111</v>
      </c>
      <c r="AI1413" t="s">
        <v>113</v>
      </c>
      <c r="AJ1413" t="s">
        <v>131</v>
      </c>
      <c r="AL1413" t="s">
        <v>115</v>
      </c>
      <c r="AN1413" t="s">
        <v>365</v>
      </c>
      <c r="AO1413" t="s">
        <v>113</v>
      </c>
      <c r="AP1413" t="s">
        <v>113</v>
      </c>
      <c r="AQ1413" t="s">
        <v>111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B1413" t="s">
        <v>113</v>
      </c>
      <c r="BD1413" t="s">
        <v>113</v>
      </c>
      <c r="BF1413" t="s">
        <v>113</v>
      </c>
      <c r="BG1413" t="s">
        <v>113</v>
      </c>
      <c r="BH1413" t="s">
        <v>111</v>
      </c>
      <c r="BI1413" t="s">
        <v>113</v>
      </c>
      <c r="BJ1413" t="s">
        <v>113</v>
      </c>
      <c r="BK1413" t="s">
        <v>113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113</v>
      </c>
      <c r="BV1413" t="s">
        <v>111</v>
      </c>
      <c r="BW1413" t="s">
        <v>111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  <c r="CW1413" t="s">
        <v>113</v>
      </c>
    </row>
    <row r="1414" spans="1:101" x14ac:dyDescent="0.25">
      <c r="A1414" t="s">
        <v>117</v>
      </c>
      <c r="B1414">
        <v>164518</v>
      </c>
      <c r="C1414" t="s">
        <v>9288</v>
      </c>
      <c r="D1414" t="s">
        <v>102</v>
      </c>
      <c r="E1414" t="s">
        <v>9289</v>
      </c>
      <c r="F1414" t="s">
        <v>9289</v>
      </c>
      <c r="G1414" t="s">
        <v>9290</v>
      </c>
      <c r="H1414" t="s">
        <v>9291</v>
      </c>
      <c r="I1414" t="s">
        <v>128</v>
      </c>
      <c r="K1414" t="s">
        <v>129</v>
      </c>
      <c r="M1414" t="s">
        <v>9292</v>
      </c>
      <c r="N1414" t="s">
        <v>9293</v>
      </c>
      <c r="O1414">
        <v>0</v>
      </c>
      <c r="V1414" t="s">
        <v>110</v>
      </c>
      <c r="W1414" s="1">
        <v>41099</v>
      </c>
      <c r="Y1414" s="1">
        <v>43921</v>
      </c>
      <c r="Z1414" s="2">
        <v>43009</v>
      </c>
      <c r="AA1414" t="s">
        <v>9294</v>
      </c>
      <c r="AB1414" t="s">
        <v>111</v>
      </c>
      <c r="AC1414" t="s">
        <v>113</v>
      </c>
      <c r="AD1414" t="s">
        <v>113</v>
      </c>
      <c r="AG1414" t="s">
        <v>113</v>
      </c>
      <c r="AH1414" t="s">
        <v>111</v>
      </c>
      <c r="AI1414" t="s">
        <v>113</v>
      </c>
      <c r="AJ1414" t="s">
        <v>131</v>
      </c>
      <c r="AL1414" t="s">
        <v>115</v>
      </c>
      <c r="AN1414" t="s">
        <v>122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B1414" t="s">
        <v>113</v>
      </c>
      <c r="BD1414" t="s">
        <v>113</v>
      </c>
      <c r="BF1414" t="s">
        <v>113</v>
      </c>
      <c r="BG1414" t="s">
        <v>113</v>
      </c>
      <c r="BH1414" t="s">
        <v>111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113</v>
      </c>
      <c r="BT1414" t="s">
        <v>113</v>
      </c>
      <c r="BU1414" t="s">
        <v>111</v>
      </c>
      <c r="BV1414" t="s">
        <v>111</v>
      </c>
      <c r="BW1414" t="s">
        <v>111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  <c r="CW1414" t="s">
        <v>113</v>
      </c>
    </row>
    <row r="1415" spans="1:101" x14ac:dyDescent="0.25">
      <c r="A1415" t="s">
        <v>117</v>
      </c>
      <c r="B1415">
        <v>162185</v>
      </c>
      <c r="C1415" t="s">
        <v>9295</v>
      </c>
      <c r="D1415" t="s">
        <v>102</v>
      </c>
      <c r="E1415" t="s">
        <v>814</v>
      </c>
      <c r="F1415" t="s">
        <v>9296</v>
      </c>
      <c r="G1415" t="s">
        <v>816</v>
      </c>
      <c r="H1415" t="s">
        <v>817</v>
      </c>
      <c r="I1415" t="s">
        <v>818</v>
      </c>
      <c r="K1415" t="s">
        <v>819</v>
      </c>
      <c r="L1415" t="s">
        <v>820</v>
      </c>
      <c r="M1415" t="s">
        <v>821</v>
      </c>
      <c r="N1415" t="s">
        <v>822</v>
      </c>
      <c r="O1415">
        <v>0</v>
      </c>
      <c r="V1415" t="s">
        <v>110</v>
      </c>
      <c r="W1415" s="1">
        <v>40998</v>
      </c>
      <c r="Y1415" s="1">
        <v>43913</v>
      </c>
      <c r="Z1415" s="2">
        <v>43009</v>
      </c>
      <c r="AA1415" t="s">
        <v>9297</v>
      </c>
      <c r="AB1415" t="s">
        <v>113</v>
      </c>
      <c r="AC1415" t="s">
        <v>113</v>
      </c>
      <c r="AD1415" t="s">
        <v>113</v>
      </c>
      <c r="AG1415" t="s">
        <v>113</v>
      </c>
      <c r="AH1415" t="s">
        <v>111</v>
      </c>
      <c r="AI1415" t="s">
        <v>113</v>
      </c>
      <c r="AJ1415" t="s">
        <v>114</v>
      </c>
      <c r="AL1415" t="s">
        <v>115</v>
      </c>
      <c r="AM1415" t="s">
        <v>116</v>
      </c>
      <c r="AN1415" t="s">
        <v>108</v>
      </c>
      <c r="AO1415" t="s">
        <v>113</v>
      </c>
      <c r="AP1415" t="s">
        <v>113</v>
      </c>
      <c r="AQ1415" t="s">
        <v>111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113</v>
      </c>
      <c r="BB1415" t="s">
        <v>113</v>
      </c>
      <c r="BD1415" t="s">
        <v>113</v>
      </c>
      <c r="BF1415" t="s">
        <v>113</v>
      </c>
      <c r="BG1415" t="s">
        <v>113</v>
      </c>
      <c r="BH1415" t="s">
        <v>111</v>
      </c>
      <c r="BI1415" t="s">
        <v>113</v>
      </c>
      <c r="BJ1415" t="s">
        <v>113</v>
      </c>
      <c r="BK1415" t="s">
        <v>113</v>
      </c>
      <c r="BL1415" t="s">
        <v>111</v>
      </c>
      <c r="BM1415" t="s">
        <v>113</v>
      </c>
      <c r="BN1415" t="s">
        <v>113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113</v>
      </c>
      <c r="BV1415" t="s">
        <v>111</v>
      </c>
      <c r="BW1415" t="s">
        <v>111</v>
      </c>
      <c r="BX1415" t="s">
        <v>113</v>
      </c>
      <c r="BY1415" t="s">
        <v>111</v>
      </c>
      <c r="BZ1415" t="s">
        <v>113</v>
      </c>
      <c r="CA1415" t="s">
        <v>111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  <c r="CW1415" t="s">
        <v>113</v>
      </c>
    </row>
    <row r="1416" spans="1:101" x14ac:dyDescent="0.25">
      <c r="A1416" t="s">
        <v>117</v>
      </c>
      <c r="B1416">
        <v>169015</v>
      </c>
      <c r="C1416" t="s">
        <v>9298</v>
      </c>
      <c r="D1416" t="s">
        <v>102</v>
      </c>
      <c r="E1416" t="s">
        <v>9299</v>
      </c>
      <c r="F1416" t="s">
        <v>9299</v>
      </c>
      <c r="G1416" t="s">
        <v>9300</v>
      </c>
      <c r="H1416" t="s">
        <v>9301</v>
      </c>
      <c r="I1416" t="s">
        <v>250</v>
      </c>
      <c r="K1416" t="s">
        <v>251</v>
      </c>
      <c r="L1416" t="s">
        <v>9302</v>
      </c>
      <c r="M1416" t="s">
        <v>9303</v>
      </c>
      <c r="N1416" t="s">
        <v>9304</v>
      </c>
      <c r="O1416">
        <v>0</v>
      </c>
      <c r="V1416" t="s">
        <v>110</v>
      </c>
      <c r="W1416" s="1">
        <v>41520</v>
      </c>
      <c r="Y1416" s="1">
        <v>43913</v>
      </c>
      <c r="Z1416" s="2">
        <v>43009</v>
      </c>
      <c r="AA1416" t="s">
        <v>9305</v>
      </c>
      <c r="AB1416" t="s">
        <v>111</v>
      </c>
      <c r="AC1416" t="s">
        <v>113</v>
      </c>
      <c r="AD1416" t="s">
        <v>113</v>
      </c>
      <c r="AG1416" t="s">
        <v>113</v>
      </c>
      <c r="AH1416" t="s">
        <v>111</v>
      </c>
      <c r="AI1416" t="s">
        <v>113</v>
      </c>
      <c r="AJ1416" t="s">
        <v>173</v>
      </c>
      <c r="AK1416" t="s">
        <v>3301</v>
      </c>
      <c r="AL1416" t="s">
        <v>115</v>
      </c>
      <c r="AN1416" t="s">
        <v>251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B1416" t="s">
        <v>113</v>
      </c>
      <c r="BD1416" t="s">
        <v>113</v>
      </c>
      <c r="BF1416" t="s">
        <v>113</v>
      </c>
      <c r="BG1416" t="s">
        <v>111</v>
      </c>
      <c r="BH1416" t="s">
        <v>111</v>
      </c>
      <c r="BI1416" t="s">
        <v>111</v>
      </c>
      <c r="BJ1416" t="s">
        <v>113</v>
      </c>
      <c r="BK1416" t="s">
        <v>113</v>
      </c>
      <c r="BL1416" t="s">
        <v>113</v>
      </c>
      <c r="BM1416" t="s">
        <v>113</v>
      </c>
      <c r="BN1416" t="s">
        <v>113</v>
      </c>
      <c r="BO1416" t="s">
        <v>111</v>
      </c>
      <c r="BP1416" t="s">
        <v>113</v>
      </c>
      <c r="BQ1416" t="s">
        <v>113</v>
      </c>
      <c r="BR1416" t="s">
        <v>111</v>
      </c>
      <c r="BS1416" t="s">
        <v>111</v>
      </c>
      <c r="BT1416" t="s">
        <v>111</v>
      </c>
      <c r="BU1416" t="s">
        <v>113</v>
      </c>
      <c r="BV1416" t="s">
        <v>111</v>
      </c>
      <c r="BW1416" t="s">
        <v>111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111</v>
      </c>
      <c r="CF1416" t="s">
        <v>113</v>
      </c>
      <c r="CG1416" t="s">
        <v>111</v>
      </c>
      <c r="CH1416" t="s">
        <v>111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111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  <c r="CW1416" t="s">
        <v>113</v>
      </c>
    </row>
    <row r="1417" spans="1:101" x14ac:dyDescent="0.25">
      <c r="A1417" t="s">
        <v>100</v>
      </c>
      <c r="B1417">
        <v>162883</v>
      </c>
      <c r="C1417" t="s">
        <v>9306</v>
      </c>
      <c r="D1417" t="s">
        <v>102</v>
      </c>
      <c r="E1417" t="s">
        <v>9307</v>
      </c>
      <c r="F1417" t="s">
        <v>9307</v>
      </c>
      <c r="G1417" t="s">
        <v>9308</v>
      </c>
      <c r="H1417" t="s">
        <v>647</v>
      </c>
      <c r="I1417" t="s">
        <v>106</v>
      </c>
      <c r="J1417" t="s">
        <v>107</v>
      </c>
      <c r="K1417" t="s">
        <v>108</v>
      </c>
      <c r="L1417">
        <v>10011</v>
      </c>
      <c r="M1417" t="s">
        <v>9309</v>
      </c>
      <c r="N1417" t="s">
        <v>9310</v>
      </c>
      <c r="O1417">
        <v>0</v>
      </c>
      <c r="V1417" t="s">
        <v>110</v>
      </c>
      <c r="W1417" s="1">
        <v>40998</v>
      </c>
      <c r="Y1417" s="1">
        <v>43922</v>
      </c>
      <c r="Z1417" s="2">
        <v>43009</v>
      </c>
      <c r="AA1417" t="s">
        <v>9311</v>
      </c>
      <c r="AB1417" t="s">
        <v>113</v>
      </c>
      <c r="AC1417" t="s">
        <v>113</v>
      </c>
      <c r="AD1417" t="s">
        <v>113</v>
      </c>
      <c r="AG1417" t="s">
        <v>111</v>
      </c>
      <c r="AH1417" t="s">
        <v>113</v>
      </c>
      <c r="AI1417" t="s">
        <v>113</v>
      </c>
      <c r="AJ1417" t="s">
        <v>114</v>
      </c>
      <c r="AL1417" t="s">
        <v>115</v>
      </c>
      <c r="AM1417" t="s">
        <v>116</v>
      </c>
      <c r="AN1417" t="s">
        <v>108</v>
      </c>
      <c r="AO1417" t="s">
        <v>113</v>
      </c>
      <c r="AP1417" t="s">
        <v>113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B1417" t="s">
        <v>113</v>
      </c>
      <c r="BD1417" t="s">
        <v>113</v>
      </c>
      <c r="BF1417" t="s">
        <v>113</v>
      </c>
      <c r="BG1417" t="s">
        <v>113</v>
      </c>
      <c r="BH1417" t="s">
        <v>113</v>
      </c>
      <c r="BI1417" t="s">
        <v>113</v>
      </c>
      <c r="BJ1417" t="s">
        <v>113</v>
      </c>
      <c r="BK1417" t="s">
        <v>113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113</v>
      </c>
      <c r="BV1417" t="s">
        <v>111</v>
      </c>
      <c r="BW1417" t="s">
        <v>111</v>
      </c>
      <c r="BX1417" t="s">
        <v>113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  <c r="CW1417" t="s">
        <v>113</v>
      </c>
    </row>
    <row r="1418" spans="1:101" x14ac:dyDescent="0.25">
      <c r="A1418" t="s">
        <v>368</v>
      </c>
      <c r="B1418">
        <v>282603</v>
      </c>
      <c r="C1418" t="s">
        <v>9312</v>
      </c>
      <c r="D1418" t="s">
        <v>102</v>
      </c>
      <c r="E1418" t="s">
        <v>9313</v>
      </c>
      <c r="F1418" t="s">
        <v>9313</v>
      </c>
      <c r="G1418" t="s">
        <v>9314</v>
      </c>
      <c r="I1418" t="s">
        <v>857</v>
      </c>
      <c r="J1418" t="s">
        <v>373</v>
      </c>
      <c r="K1418" t="s">
        <v>108</v>
      </c>
      <c r="L1418">
        <v>77046</v>
      </c>
      <c r="M1418" t="s">
        <v>9315</v>
      </c>
      <c r="N1418" t="s">
        <v>9316</v>
      </c>
      <c r="O1418">
        <v>0</v>
      </c>
      <c r="V1418" t="s">
        <v>110</v>
      </c>
      <c r="W1418" s="1">
        <v>42516</v>
      </c>
      <c r="Y1418" s="1">
        <v>43895</v>
      </c>
      <c r="Z1418" s="2">
        <v>43009</v>
      </c>
      <c r="AA1418" t="s">
        <v>9317</v>
      </c>
      <c r="AB1418" t="s">
        <v>113</v>
      </c>
      <c r="AC1418" t="s">
        <v>113</v>
      </c>
      <c r="AD1418" t="s">
        <v>113</v>
      </c>
      <c r="AG1418" t="s">
        <v>113</v>
      </c>
      <c r="AH1418" t="s">
        <v>111</v>
      </c>
      <c r="AI1418" t="s">
        <v>113</v>
      </c>
      <c r="AJ1418" t="s">
        <v>293</v>
      </c>
      <c r="AL1418" t="s">
        <v>115</v>
      </c>
      <c r="AM1418" t="s">
        <v>116</v>
      </c>
      <c r="AN1418" t="s">
        <v>108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B1418" t="s">
        <v>113</v>
      </c>
      <c r="BD1418" t="s">
        <v>113</v>
      </c>
      <c r="BF1418" t="s">
        <v>113</v>
      </c>
      <c r="BG1418" t="s">
        <v>113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113</v>
      </c>
      <c r="BV1418" t="s">
        <v>111</v>
      </c>
      <c r="BW1418" t="s">
        <v>111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  <c r="CW1418" t="s">
        <v>113</v>
      </c>
    </row>
    <row r="1419" spans="1:101" x14ac:dyDescent="0.25">
      <c r="A1419" t="s">
        <v>263</v>
      </c>
      <c r="B1419">
        <v>161708</v>
      </c>
      <c r="C1419" t="s">
        <v>9318</v>
      </c>
      <c r="D1419" t="s">
        <v>102</v>
      </c>
      <c r="E1419" t="s">
        <v>9319</v>
      </c>
      <c r="F1419" t="s">
        <v>9319</v>
      </c>
      <c r="G1419" t="s">
        <v>9320</v>
      </c>
      <c r="H1419" t="s">
        <v>8817</v>
      </c>
      <c r="I1419" t="s">
        <v>1020</v>
      </c>
      <c r="J1419" t="s">
        <v>422</v>
      </c>
      <c r="K1419" t="s">
        <v>108</v>
      </c>
      <c r="L1419">
        <v>60603</v>
      </c>
      <c r="M1419" t="s">
        <v>9321</v>
      </c>
      <c r="O1419">
        <v>0</v>
      </c>
      <c r="V1419" t="s">
        <v>110</v>
      </c>
      <c r="W1419" s="1">
        <v>40998</v>
      </c>
      <c r="Y1419" s="1">
        <v>43910</v>
      </c>
      <c r="Z1419" s="2">
        <v>43009</v>
      </c>
      <c r="AA1419" t="s">
        <v>9322</v>
      </c>
      <c r="AB1419" t="s">
        <v>113</v>
      </c>
      <c r="AC1419" t="s">
        <v>113</v>
      </c>
      <c r="AD1419" t="s">
        <v>113</v>
      </c>
      <c r="AG1419" t="s">
        <v>113</v>
      </c>
      <c r="AH1419" t="s">
        <v>111</v>
      </c>
      <c r="AI1419" t="s">
        <v>113</v>
      </c>
      <c r="AJ1419" t="s">
        <v>114</v>
      </c>
      <c r="AL1419" t="s">
        <v>115</v>
      </c>
      <c r="AM1419" t="s">
        <v>116</v>
      </c>
      <c r="AN1419" t="s">
        <v>108</v>
      </c>
      <c r="AO1419" t="s">
        <v>113</v>
      </c>
      <c r="AP1419" t="s">
        <v>113</v>
      </c>
      <c r="AQ1419" t="s">
        <v>113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113</v>
      </c>
      <c r="BB1419" t="s">
        <v>113</v>
      </c>
      <c r="BD1419" t="s">
        <v>113</v>
      </c>
      <c r="BF1419" t="s">
        <v>113</v>
      </c>
      <c r="BG1419" t="s">
        <v>113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113</v>
      </c>
      <c r="BV1419" t="s">
        <v>113</v>
      </c>
      <c r="BW1419" t="s">
        <v>111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  <c r="CW1419" t="s">
        <v>113</v>
      </c>
    </row>
    <row r="1420" spans="1:101" x14ac:dyDescent="0.25">
      <c r="A1420" t="s">
        <v>117</v>
      </c>
      <c r="B1420">
        <v>297966</v>
      </c>
      <c r="C1420" t="s">
        <v>9323</v>
      </c>
      <c r="D1420" t="s">
        <v>102</v>
      </c>
      <c r="E1420" t="s">
        <v>9324</v>
      </c>
      <c r="F1420" t="s">
        <v>9324</v>
      </c>
      <c r="G1420" t="s">
        <v>9325</v>
      </c>
      <c r="I1420" t="s">
        <v>5022</v>
      </c>
      <c r="K1420" t="s">
        <v>1268</v>
      </c>
      <c r="L1420">
        <v>0</v>
      </c>
      <c r="M1420" t="s">
        <v>9326</v>
      </c>
      <c r="O1420">
        <v>0</v>
      </c>
      <c r="V1420" t="s">
        <v>110</v>
      </c>
      <c r="W1420" s="1">
        <v>43320</v>
      </c>
      <c r="Y1420" s="1">
        <v>43909</v>
      </c>
      <c r="Z1420" s="2">
        <v>43009</v>
      </c>
      <c r="AB1420" t="s">
        <v>113</v>
      </c>
      <c r="AC1420" t="s">
        <v>113</v>
      </c>
      <c r="AD1420" t="s">
        <v>113</v>
      </c>
      <c r="AF1420" t="s">
        <v>9327</v>
      </c>
      <c r="AG1420" t="s">
        <v>113</v>
      </c>
      <c r="AH1420" t="s">
        <v>111</v>
      </c>
      <c r="AI1420" t="s">
        <v>113</v>
      </c>
      <c r="AJ1420" t="s">
        <v>131</v>
      </c>
      <c r="AL1420" t="s">
        <v>115</v>
      </c>
      <c r="AN1420" t="s">
        <v>1268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B1420" t="s">
        <v>113</v>
      </c>
      <c r="BD1420" t="s">
        <v>111</v>
      </c>
      <c r="BE1420" t="s">
        <v>111</v>
      </c>
      <c r="BF1420" t="s">
        <v>113</v>
      </c>
      <c r="BG1420" t="s">
        <v>113</v>
      </c>
      <c r="BH1420" t="s">
        <v>111</v>
      </c>
      <c r="BI1420" t="s">
        <v>113</v>
      </c>
      <c r="BJ1420" t="s">
        <v>113</v>
      </c>
      <c r="BK1420" t="s">
        <v>113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113</v>
      </c>
      <c r="BT1420" t="s">
        <v>113</v>
      </c>
      <c r="BU1420" t="s">
        <v>113</v>
      </c>
      <c r="BV1420" t="s">
        <v>113</v>
      </c>
      <c r="BW1420" t="s">
        <v>111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  <c r="CW1420" t="s">
        <v>113</v>
      </c>
    </row>
    <row r="1421" spans="1:101" x14ac:dyDescent="0.25">
      <c r="A1421" t="s">
        <v>117</v>
      </c>
      <c r="B1421">
        <v>167783</v>
      </c>
      <c r="C1421" t="s">
        <v>9328</v>
      </c>
      <c r="D1421" t="s">
        <v>102</v>
      </c>
      <c r="E1421" t="s">
        <v>9329</v>
      </c>
      <c r="F1421" t="s">
        <v>9329</v>
      </c>
      <c r="G1421" t="s">
        <v>9330</v>
      </c>
      <c r="H1421">
        <v>22</v>
      </c>
      <c r="I1421" t="s">
        <v>250</v>
      </c>
      <c r="K1421" t="s">
        <v>251</v>
      </c>
      <c r="L1421" t="s">
        <v>9331</v>
      </c>
      <c r="M1421">
        <v>442070743503</v>
      </c>
      <c r="N1421">
        <v>442070707081</v>
      </c>
      <c r="O1421">
        <v>0</v>
      </c>
      <c r="V1421" t="s">
        <v>110</v>
      </c>
      <c r="W1421" s="1">
        <v>41799</v>
      </c>
      <c r="Y1421" s="1">
        <v>43348</v>
      </c>
      <c r="Z1421" s="2">
        <v>43009</v>
      </c>
      <c r="AA1421" t="s">
        <v>9332</v>
      </c>
      <c r="AB1421" t="s">
        <v>111</v>
      </c>
      <c r="AC1421" t="s">
        <v>113</v>
      </c>
      <c r="AD1421" t="s">
        <v>113</v>
      </c>
      <c r="AF1421" t="s">
        <v>9333</v>
      </c>
      <c r="AG1421" t="s">
        <v>113</v>
      </c>
      <c r="AH1421" t="s">
        <v>111</v>
      </c>
      <c r="AI1421" t="s">
        <v>113</v>
      </c>
      <c r="AJ1421" t="s">
        <v>300</v>
      </c>
      <c r="AL1421" t="s">
        <v>1060</v>
      </c>
      <c r="AN1421" t="s">
        <v>251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B1421" t="s">
        <v>113</v>
      </c>
      <c r="BD1421" t="s">
        <v>113</v>
      </c>
      <c r="BF1421" t="s">
        <v>113</v>
      </c>
      <c r="BG1421" t="s">
        <v>113</v>
      </c>
      <c r="BH1421" t="s">
        <v>113</v>
      </c>
      <c r="BI1421" t="s">
        <v>113</v>
      </c>
      <c r="BJ1421" t="s">
        <v>113</v>
      </c>
      <c r="BK1421" t="s">
        <v>113</v>
      </c>
      <c r="BL1421" t="s">
        <v>113</v>
      </c>
      <c r="BM1421" t="s">
        <v>113</v>
      </c>
      <c r="BN1421" t="s">
        <v>113</v>
      </c>
      <c r="BO1421" t="s">
        <v>113</v>
      </c>
      <c r="BP1421" t="s">
        <v>113</v>
      </c>
      <c r="BQ1421" t="s">
        <v>113</v>
      </c>
      <c r="BR1421" t="s">
        <v>113</v>
      </c>
      <c r="BS1421" t="s">
        <v>113</v>
      </c>
      <c r="BT1421" t="s">
        <v>113</v>
      </c>
      <c r="BU1421" t="s">
        <v>113</v>
      </c>
      <c r="BV1421" t="s">
        <v>113</v>
      </c>
      <c r="BW1421" t="s">
        <v>111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  <c r="CW1421" t="s">
        <v>113</v>
      </c>
    </row>
    <row r="1422" spans="1:101" x14ac:dyDescent="0.25">
      <c r="A1422" t="s">
        <v>117</v>
      </c>
      <c r="B1422">
        <v>167093</v>
      </c>
      <c r="C1422" t="s">
        <v>9334</v>
      </c>
      <c r="D1422" t="s">
        <v>102</v>
      </c>
      <c r="E1422" t="s">
        <v>9335</v>
      </c>
      <c r="F1422" t="s">
        <v>9336</v>
      </c>
      <c r="G1422" t="s">
        <v>9337</v>
      </c>
      <c r="I1422" t="s">
        <v>250</v>
      </c>
      <c r="K1422" t="s">
        <v>251</v>
      </c>
      <c r="L1422" t="s">
        <v>9338</v>
      </c>
      <c r="M1422" t="s">
        <v>9339</v>
      </c>
      <c r="N1422" t="s">
        <v>9340</v>
      </c>
      <c r="O1422">
        <v>0</v>
      </c>
      <c r="P1422" t="s">
        <v>9337</v>
      </c>
      <c r="R1422" t="s">
        <v>250</v>
      </c>
      <c r="T1422" t="s">
        <v>251</v>
      </c>
      <c r="U1422" t="s">
        <v>9341</v>
      </c>
      <c r="V1422" t="s">
        <v>110</v>
      </c>
      <c r="W1422" s="1">
        <v>41423</v>
      </c>
      <c r="Y1422" s="1">
        <v>43629</v>
      </c>
      <c r="Z1422" s="2">
        <v>43009</v>
      </c>
      <c r="AA1422" t="s">
        <v>9342</v>
      </c>
      <c r="AB1422" t="s">
        <v>111</v>
      </c>
      <c r="AC1422" t="s">
        <v>113</v>
      </c>
      <c r="AD1422" t="s">
        <v>113</v>
      </c>
      <c r="AG1422" t="s">
        <v>113</v>
      </c>
      <c r="AH1422" t="s">
        <v>111</v>
      </c>
      <c r="AI1422" t="s">
        <v>113</v>
      </c>
      <c r="AJ1422" t="s">
        <v>173</v>
      </c>
      <c r="AK1422" t="s">
        <v>505</v>
      </c>
      <c r="AL1422" t="s">
        <v>199</v>
      </c>
      <c r="AN1422" t="s">
        <v>251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111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B1422" t="s">
        <v>113</v>
      </c>
      <c r="BD1422" t="s">
        <v>113</v>
      </c>
      <c r="BF1422" t="s">
        <v>113</v>
      </c>
      <c r="BG1422" t="s">
        <v>113</v>
      </c>
      <c r="BH1422" t="s">
        <v>113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113</v>
      </c>
      <c r="BV1422" t="s">
        <v>111</v>
      </c>
      <c r="BW1422" t="s">
        <v>111</v>
      </c>
      <c r="BX1422" t="s">
        <v>113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  <c r="CW1422" t="s">
        <v>113</v>
      </c>
    </row>
    <row r="1423" spans="1:101" x14ac:dyDescent="0.25">
      <c r="A1423" t="s">
        <v>155</v>
      </c>
      <c r="B1423">
        <v>171582</v>
      </c>
      <c r="C1423" t="s">
        <v>9343</v>
      </c>
      <c r="D1423" t="s">
        <v>102</v>
      </c>
      <c r="E1423" t="s">
        <v>9344</v>
      </c>
      <c r="F1423" t="s">
        <v>9344</v>
      </c>
      <c r="G1423" t="s">
        <v>9345</v>
      </c>
      <c r="I1423" t="s">
        <v>2280</v>
      </c>
      <c r="J1423" t="s">
        <v>432</v>
      </c>
      <c r="K1423" t="s">
        <v>108</v>
      </c>
      <c r="L1423">
        <v>6830</v>
      </c>
      <c r="M1423" t="s">
        <v>9346</v>
      </c>
      <c r="N1423" t="s">
        <v>9347</v>
      </c>
      <c r="O1423">
        <v>0</v>
      </c>
      <c r="V1423" t="s">
        <v>110</v>
      </c>
      <c r="W1423" s="1">
        <v>41799</v>
      </c>
      <c r="Y1423" s="1">
        <v>43917</v>
      </c>
      <c r="Z1423" s="2">
        <v>43009</v>
      </c>
      <c r="AA1423" t="s">
        <v>9348</v>
      </c>
      <c r="AB1423" t="s">
        <v>113</v>
      </c>
      <c r="AC1423" t="s">
        <v>113</v>
      </c>
      <c r="AD1423" t="s">
        <v>113</v>
      </c>
      <c r="AG1423" t="s">
        <v>111</v>
      </c>
      <c r="AH1423" t="s">
        <v>113</v>
      </c>
      <c r="AI1423" t="s">
        <v>113</v>
      </c>
      <c r="AJ1423" t="s">
        <v>114</v>
      </c>
      <c r="AL1423" t="s">
        <v>115</v>
      </c>
      <c r="AM1423" t="s">
        <v>116</v>
      </c>
      <c r="AN1423" t="s">
        <v>108</v>
      </c>
      <c r="AO1423" t="s">
        <v>113</v>
      </c>
      <c r="AP1423" t="s">
        <v>113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B1423" t="s">
        <v>113</v>
      </c>
      <c r="BD1423" t="s">
        <v>113</v>
      </c>
      <c r="BF1423" t="s">
        <v>113</v>
      </c>
      <c r="BG1423" t="s">
        <v>113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113</v>
      </c>
      <c r="BV1423" t="s">
        <v>113</v>
      </c>
      <c r="BW1423" t="s">
        <v>111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  <c r="CW1423" t="s">
        <v>113</v>
      </c>
    </row>
    <row r="1424" spans="1:101" x14ac:dyDescent="0.25">
      <c r="A1424" t="s">
        <v>100</v>
      </c>
      <c r="B1424">
        <v>299327</v>
      </c>
      <c r="C1424" t="s">
        <v>9349</v>
      </c>
      <c r="D1424" t="s">
        <v>102</v>
      </c>
      <c r="E1424" t="s">
        <v>9350</v>
      </c>
      <c r="F1424" t="s">
        <v>9350</v>
      </c>
      <c r="G1424" t="s">
        <v>9351</v>
      </c>
      <c r="H1424" t="s">
        <v>9352</v>
      </c>
      <c r="I1424" t="s">
        <v>106</v>
      </c>
      <c r="J1424" t="s">
        <v>107</v>
      </c>
      <c r="K1424" t="s">
        <v>108</v>
      </c>
      <c r="L1424">
        <v>10019</v>
      </c>
      <c r="M1424" t="s">
        <v>9353</v>
      </c>
      <c r="O1424">
        <v>0</v>
      </c>
      <c r="V1424" t="s">
        <v>110</v>
      </c>
      <c r="W1424" s="1">
        <v>43405</v>
      </c>
      <c r="Y1424" s="1">
        <v>43917</v>
      </c>
      <c r="Z1424" s="2">
        <v>43009</v>
      </c>
      <c r="AB1424" t="s">
        <v>113</v>
      </c>
      <c r="AC1424" t="s">
        <v>113</v>
      </c>
      <c r="AD1424" t="s">
        <v>113</v>
      </c>
      <c r="AF1424" t="s">
        <v>9354</v>
      </c>
      <c r="AG1424" t="s">
        <v>113</v>
      </c>
      <c r="AH1424" t="s">
        <v>113</v>
      </c>
      <c r="AI1424" t="s">
        <v>111</v>
      </c>
      <c r="AJ1424" t="s">
        <v>293</v>
      </c>
      <c r="AL1424" t="s">
        <v>115</v>
      </c>
      <c r="AM1424" t="s">
        <v>116</v>
      </c>
      <c r="AN1424" t="s">
        <v>108</v>
      </c>
      <c r="AO1424" t="s">
        <v>113</v>
      </c>
      <c r="AP1424" t="s">
        <v>113</v>
      </c>
      <c r="AQ1424" t="s">
        <v>113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B1424" t="s">
        <v>113</v>
      </c>
      <c r="BD1424" t="s">
        <v>113</v>
      </c>
      <c r="BF1424" t="s">
        <v>113</v>
      </c>
      <c r="BG1424" t="s">
        <v>113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113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113</v>
      </c>
      <c r="BT1424" t="s">
        <v>113</v>
      </c>
      <c r="BU1424" t="s">
        <v>113</v>
      </c>
      <c r="BV1424" t="s">
        <v>111</v>
      </c>
      <c r="BW1424" t="s">
        <v>111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  <c r="CW1424" t="s">
        <v>113</v>
      </c>
    </row>
    <row r="1425" spans="1:101" x14ac:dyDescent="0.25">
      <c r="A1425" t="s">
        <v>117</v>
      </c>
      <c r="B1425">
        <v>283222</v>
      </c>
      <c r="C1425" t="s">
        <v>9355</v>
      </c>
      <c r="D1425" t="s">
        <v>102</v>
      </c>
      <c r="E1425" t="s">
        <v>9356</v>
      </c>
      <c r="F1425" t="s">
        <v>9356</v>
      </c>
      <c r="G1425" t="s">
        <v>6068</v>
      </c>
      <c r="I1425" t="s">
        <v>3501</v>
      </c>
      <c r="K1425" t="s">
        <v>635</v>
      </c>
      <c r="L1425">
        <v>46725</v>
      </c>
      <c r="M1425" t="s">
        <v>7310</v>
      </c>
      <c r="N1425" t="s">
        <v>7311</v>
      </c>
      <c r="O1425">
        <v>0</v>
      </c>
      <c r="V1425" t="s">
        <v>110</v>
      </c>
      <c r="W1425" s="1">
        <v>42478</v>
      </c>
      <c r="Y1425" s="1">
        <v>43920</v>
      </c>
      <c r="Z1425" s="2">
        <v>43009</v>
      </c>
      <c r="AA1425" t="s">
        <v>9357</v>
      </c>
      <c r="AB1425" t="s">
        <v>113</v>
      </c>
      <c r="AC1425" t="s">
        <v>113</v>
      </c>
      <c r="AD1425" t="s">
        <v>113</v>
      </c>
      <c r="AG1425" t="s">
        <v>113</v>
      </c>
      <c r="AH1425" t="s">
        <v>111</v>
      </c>
      <c r="AI1425" t="s">
        <v>113</v>
      </c>
      <c r="AJ1425" t="s">
        <v>173</v>
      </c>
      <c r="AK1425" t="s">
        <v>7313</v>
      </c>
      <c r="AL1425" t="s">
        <v>115</v>
      </c>
      <c r="AN1425" t="s">
        <v>635</v>
      </c>
      <c r="AO1425" t="s">
        <v>113</v>
      </c>
      <c r="AP1425" t="s">
        <v>113</v>
      </c>
      <c r="AQ1425" t="s">
        <v>113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113</v>
      </c>
      <c r="BB1425" t="s">
        <v>113</v>
      </c>
      <c r="BD1425" t="s">
        <v>113</v>
      </c>
      <c r="BF1425" t="s">
        <v>113</v>
      </c>
      <c r="BG1425" t="s">
        <v>113</v>
      </c>
      <c r="BH1425" t="s">
        <v>111</v>
      </c>
      <c r="BI1425" t="s">
        <v>113</v>
      </c>
      <c r="BJ1425" t="s">
        <v>113</v>
      </c>
      <c r="BK1425" t="s">
        <v>113</v>
      </c>
      <c r="BL1425" t="s">
        <v>113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113</v>
      </c>
      <c r="BV1425" t="s">
        <v>111</v>
      </c>
      <c r="BW1425" t="s">
        <v>111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  <c r="CW1425" t="s">
        <v>113</v>
      </c>
    </row>
    <row r="1426" spans="1:101" x14ac:dyDescent="0.25">
      <c r="A1426" t="s">
        <v>155</v>
      </c>
      <c r="B1426">
        <v>175329</v>
      </c>
      <c r="C1426" t="s">
        <v>9358</v>
      </c>
      <c r="D1426" t="s">
        <v>102</v>
      </c>
      <c r="E1426" t="s">
        <v>9359</v>
      </c>
      <c r="F1426" t="s">
        <v>9360</v>
      </c>
      <c r="G1426" t="s">
        <v>9361</v>
      </c>
      <c r="H1426" t="s">
        <v>472</v>
      </c>
      <c r="I1426" t="s">
        <v>160</v>
      </c>
      <c r="J1426" t="s">
        <v>161</v>
      </c>
      <c r="K1426" t="s">
        <v>108</v>
      </c>
      <c r="L1426">
        <v>2142</v>
      </c>
      <c r="M1426" t="s">
        <v>9362</v>
      </c>
      <c r="O1426">
        <v>0</v>
      </c>
      <c r="P1426" t="s">
        <v>9363</v>
      </c>
      <c r="Q1426" t="s">
        <v>9364</v>
      </c>
      <c r="R1426" t="s">
        <v>160</v>
      </c>
      <c r="S1426" t="s">
        <v>161</v>
      </c>
      <c r="T1426" t="s">
        <v>108</v>
      </c>
      <c r="U1426">
        <v>2238</v>
      </c>
      <c r="V1426" t="s">
        <v>110</v>
      </c>
      <c r="W1426" s="1">
        <v>42124</v>
      </c>
      <c r="Y1426" s="1">
        <v>43900</v>
      </c>
      <c r="Z1426" s="2">
        <v>43009</v>
      </c>
      <c r="AA1426" t="s">
        <v>9365</v>
      </c>
      <c r="AB1426" t="s">
        <v>113</v>
      </c>
      <c r="AC1426" t="s">
        <v>113</v>
      </c>
      <c r="AD1426" t="s">
        <v>113</v>
      </c>
      <c r="AG1426" t="s">
        <v>113</v>
      </c>
      <c r="AH1426" t="s">
        <v>111</v>
      </c>
      <c r="AI1426" t="s">
        <v>113</v>
      </c>
      <c r="AJ1426" t="s">
        <v>114</v>
      </c>
      <c r="AL1426" t="s">
        <v>115</v>
      </c>
      <c r="AM1426" t="s">
        <v>161</v>
      </c>
      <c r="AN1426" t="s">
        <v>108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B1426" t="s">
        <v>113</v>
      </c>
      <c r="BD1426" t="s">
        <v>113</v>
      </c>
      <c r="BF1426" t="s">
        <v>113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113</v>
      </c>
      <c r="BT1426" t="s">
        <v>113</v>
      </c>
      <c r="BU1426" t="s">
        <v>113</v>
      </c>
      <c r="BV1426" t="s">
        <v>111</v>
      </c>
      <c r="BW1426" t="s">
        <v>111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  <c r="CW1426" t="s">
        <v>113</v>
      </c>
    </row>
    <row r="1427" spans="1:101" x14ac:dyDescent="0.25">
      <c r="A1427" t="s">
        <v>117</v>
      </c>
      <c r="B1427">
        <v>164398</v>
      </c>
      <c r="C1427" t="s">
        <v>9366</v>
      </c>
      <c r="D1427" t="s">
        <v>102</v>
      </c>
      <c r="E1427" t="s">
        <v>9367</v>
      </c>
      <c r="F1427" t="s">
        <v>9367</v>
      </c>
      <c r="G1427" t="s">
        <v>9368</v>
      </c>
      <c r="I1427" t="s">
        <v>9369</v>
      </c>
      <c r="K1427" t="s">
        <v>7538</v>
      </c>
      <c r="L1427" t="s">
        <v>9370</v>
      </c>
      <c r="M1427" t="s">
        <v>9371</v>
      </c>
      <c r="N1427" t="s">
        <v>9372</v>
      </c>
      <c r="O1427">
        <v>0</v>
      </c>
      <c r="V1427" t="s">
        <v>110</v>
      </c>
      <c r="W1427" s="1">
        <v>41061</v>
      </c>
      <c r="Y1427" s="1">
        <v>43921</v>
      </c>
      <c r="Z1427" s="2">
        <v>43009</v>
      </c>
      <c r="AA1427" t="s">
        <v>9373</v>
      </c>
      <c r="AB1427" t="s">
        <v>111</v>
      </c>
      <c r="AC1427" t="s">
        <v>113</v>
      </c>
      <c r="AD1427" t="s">
        <v>113</v>
      </c>
      <c r="AF1427" t="s">
        <v>9374</v>
      </c>
      <c r="AG1427" t="s">
        <v>113</v>
      </c>
      <c r="AH1427" t="s">
        <v>111</v>
      </c>
      <c r="AI1427" t="s">
        <v>113</v>
      </c>
      <c r="AJ1427" t="s">
        <v>173</v>
      </c>
      <c r="AK1427" t="s">
        <v>9375</v>
      </c>
      <c r="AL1427" t="s">
        <v>115</v>
      </c>
      <c r="AN1427" t="s">
        <v>7538</v>
      </c>
      <c r="AO1427" t="s">
        <v>113</v>
      </c>
      <c r="AP1427" t="s">
        <v>113</v>
      </c>
      <c r="AQ1427" t="s">
        <v>111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B1427" t="s">
        <v>113</v>
      </c>
      <c r="BD1427" t="s">
        <v>111</v>
      </c>
      <c r="BE1427" t="s">
        <v>113</v>
      </c>
      <c r="BF1427" t="s">
        <v>111</v>
      </c>
      <c r="BG1427" t="s">
        <v>113</v>
      </c>
      <c r="BH1427" t="s">
        <v>111</v>
      </c>
      <c r="BI1427" t="s">
        <v>113</v>
      </c>
      <c r="BJ1427" t="s">
        <v>113</v>
      </c>
      <c r="BK1427" t="s">
        <v>113</v>
      </c>
      <c r="BL1427" t="s">
        <v>111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113</v>
      </c>
      <c r="BV1427" t="s">
        <v>113</v>
      </c>
      <c r="BW1427" t="s">
        <v>111</v>
      </c>
      <c r="BX1427" t="s">
        <v>113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113</v>
      </c>
      <c r="CD1427" t="s">
        <v>113</v>
      </c>
      <c r="CE1427" t="s">
        <v>113</v>
      </c>
      <c r="CF1427" t="s">
        <v>113</v>
      </c>
      <c r="CG1427" t="s">
        <v>113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  <c r="CW1427" t="s">
        <v>113</v>
      </c>
    </row>
    <row r="1428" spans="1:101" x14ac:dyDescent="0.25">
      <c r="A1428" t="s">
        <v>117</v>
      </c>
      <c r="B1428">
        <v>162519</v>
      </c>
      <c r="C1428" t="s">
        <v>9376</v>
      </c>
      <c r="D1428" t="s">
        <v>102</v>
      </c>
      <c r="E1428" t="s">
        <v>9377</v>
      </c>
      <c r="F1428" t="s">
        <v>9377</v>
      </c>
      <c r="G1428" t="s">
        <v>9378</v>
      </c>
      <c r="H1428" t="s">
        <v>9379</v>
      </c>
      <c r="I1428" t="s">
        <v>1049</v>
      </c>
      <c r="K1428" t="s">
        <v>539</v>
      </c>
      <c r="L1428">
        <v>72201</v>
      </c>
      <c r="M1428" t="s">
        <v>9380</v>
      </c>
      <c r="N1428" t="s">
        <v>9381</v>
      </c>
      <c r="O1428">
        <v>0</v>
      </c>
      <c r="V1428" t="s">
        <v>110</v>
      </c>
      <c r="W1428" s="1">
        <v>40992</v>
      </c>
      <c r="Y1428" s="1">
        <v>43627</v>
      </c>
      <c r="Z1428" s="2">
        <v>43009</v>
      </c>
      <c r="AA1428" t="s">
        <v>7405</v>
      </c>
      <c r="AB1428" t="s">
        <v>111</v>
      </c>
      <c r="AC1428" t="s">
        <v>113</v>
      </c>
      <c r="AD1428" t="s">
        <v>113</v>
      </c>
      <c r="AG1428" t="s">
        <v>113</v>
      </c>
      <c r="AH1428" t="s">
        <v>111</v>
      </c>
      <c r="AI1428" t="s">
        <v>113</v>
      </c>
      <c r="AJ1428" t="s">
        <v>173</v>
      </c>
      <c r="AK1428" t="s">
        <v>9382</v>
      </c>
      <c r="AL1428" t="s">
        <v>199</v>
      </c>
      <c r="AN1428" t="s">
        <v>539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B1428" t="s">
        <v>113</v>
      </c>
      <c r="BD1428" t="s">
        <v>113</v>
      </c>
      <c r="BF1428" t="s">
        <v>113</v>
      </c>
      <c r="BG1428" t="s">
        <v>113</v>
      </c>
      <c r="BH1428" t="s">
        <v>111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113</v>
      </c>
      <c r="BT1428" t="s">
        <v>113</v>
      </c>
      <c r="BU1428" t="s">
        <v>113</v>
      </c>
      <c r="BV1428" t="s">
        <v>111</v>
      </c>
      <c r="BW1428" t="s">
        <v>111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  <c r="CW1428" t="s">
        <v>113</v>
      </c>
    </row>
    <row r="1429" spans="1:101" x14ac:dyDescent="0.25">
      <c r="A1429" t="s">
        <v>117</v>
      </c>
      <c r="B1429">
        <v>163082</v>
      </c>
      <c r="C1429" t="s">
        <v>9383</v>
      </c>
      <c r="D1429" t="s">
        <v>102</v>
      </c>
      <c r="E1429" t="s">
        <v>9384</v>
      </c>
      <c r="F1429" t="s">
        <v>9384</v>
      </c>
      <c r="G1429" t="s">
        <v>9385</v>
      </c>
      <c r="I1429" t="s">
        <v>1049</v>
      </c>
      <c r="K1429" t="s">
        <v>539</v>
      </c>
      <c r="L1429">
        <v>72201</v>
      </c>
      <c r="M1429" t="s">
        <v>1050</v>
      </c>
      <c r="N1429" t="s">
        <v>1051</v>
      </c>
      <c r="O1429">
        <v>0</v>
      </c>
      <c r="V1429" t="s">
        <v>110</v>
      </c>
      <c r="W1429" s="1">
        <v>40997</v>
      </c>
      <c r="Y1429" s="1">
        <v>43917</v>
      </c>
      <c r="Z1429" s="2">
        <v>43009</v>
      </c>
      <c r="AA1429" t="s">
        <v>1052</v>
      </c>
      <c r="AB1429" t="s">
        <v>111</v>
      </c>
      <c r="AC1429" t="s">
        <v>113</v>
      </c>
      <c r="AD1429" t="s">
        <v>113</v>
      </c>
      <c r="AG1429" t="s">
        <v>113</v>
      </c>
      <c r="AH1429" t="s">
        <v>111</v>
      </c>
      <c r="AI1429" t="s">
        <v>113</v>
      </c>
      <c r="AJ1429" t="s">
        <v>114</v>
      </c>
      <c r="AL1429" t="s">
        <v>115</v>
      </c>
      <c r="AN1429" t="s">
        <v>539</v>
      </c>
      <c r="AO1429" t="s">
        <v>113</v>
      </c>
      <c r="AP1429" t="s">
        <v>113</v>
      </c>
      <c r="AQ1429" t="s">
        <v>113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B1429" t="s">
        <v>113</v>
      </c>
      <c r="BD1429" t="s">
        <v>113</v>
      </c>
      <c r="BF1429" t="s">
        <v>113</v>
      </c>
      <c r="BG1429" t="s">
        <v>113</v>
      </c>
      <c r="BH1429" t="s">
        <v>111</v>
      </c>
      <c r="BI1429" t="s">
        <v>113</v>
      </c>
      <c r="BJ1429" t="s">
        <v>113</v>
      </c>
      <c r="BK1429" t="s">
        <v>113</v>
      </c>
      <c r="BL1429" t="s">
        <v>113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113</v>
      </c>
      <c r="BV1429" t="s">
        <v>113</v>
      </c>
      <c r="BW1429" t="s">
        <v>111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  <c r="CW1429" t="s">
        <v>113</v>
      </c>
    </row>
    <row r="1430" spans="1:101" x14ac:dyDescent="0.25">
      <c r="A1430" t="s">
        <v>100</v>
      </c>
      <c r="B1430">
        <v>157385</v>
      </c>
      <c r="C1430" t="s">
        <v>9386</v>
      </c>
      <c r="D1430" t="s">
        <v>102</v>
      </c>
      <c r="E1430" t="s">
        <v>9387</v>
      </c>
      <c r="F1430" t="s">
        <v>9387</v>
      </c>
      <c r="G1430" t="s">
        <v>9388</v>
      </c>
      <c r="H1430" t="s">
        <v>9389</v>
      </c>
      <c r="I1430" t="s">
        <v>106</v>
      </c>
      <c r="J1430" t="s">
        <v>107</v>
      </c>
      <c r="K1430" t="s">
        <v>108</v>
      </c>
      <c r="L1430">
        <v>10010</v>
      </c>
      <c r="M1430" t="s">
        <v>9390</v>
      </c>
      <c r="N1430" t="s">
        <v>9391</v>
      </c>
      <c r="O1430">
        <v>0</v>
      </c>
      <c r="V1430" t="s">
        <v>110</v>
      </c>
      <c r="W1430" s="1">
        <v>40947</v>
      </c>
      <c r="Y1430" s="1">
        <v>43916</v>
      </c>
      <c r="Z1430" s="2">
        <v>43009</v>
      </c>
      <c r="AA1430" t="s">
        <v>9392</v>
      </c>
      <c r="AB1430" t="s">
        <v>113</v>
      </c>
      <c r="AC1430" t="s">
        <v>113</v>
      </c>
      <c r="AD1430" t="s">
        <v>113</v>
      </c>
      <c r="AG1430" t="s">
        <v>111</v>
      </c>
      <c r="AH1430" t="s">
        <v>113</v>
      </c>
      <c r="AI1430" t="s">
        <v>113</v>
      </c>
      <c r="AJ1430" t="s">
        <v>293</v>
      </c>
      <c r="AL1430" t="s">
        <v>115</v>
      </c>
      <c r="AM1430" t="s">
        <v>116</v>
      </c>
      <c r="AN1430" t="s">
        <v>108</v>
      </c>
      <c r="AO1430" t="s">
        <v>113</v>
      </c>
      <c r="AP1430" t="s">
        <v>113</v>
      </c>
      <c r="AQ1430" t="s">
        <v>113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B1430" t="s">
        <v>113</v>
      </c>
      <c r="BD1430" t="s">
        <v>113</v>
      </c>
      <c r="BF1430" t="s">
        <v>113</v>
      </c>
      <c r="BG1430" t="s">
        <v>113</v>
      </c>
      <c r="BH1430" t="s">
        <v>111</v>
      </c>
      <c r="BI1430" t="s">
        <v>113</v>
      </c>
      <c r="BJ1430" t="s">
        <v>113</v>
      </c>
      <c r="BK1430" t="s">
        <v>113</v>
      </c>
      <c r="BL1430" t="s">
        <v>113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113</v>
      </c>
      <c r="BV1430" t="s">
        <v>111</v>
      </c>
      <c r="BW1430" t="s">
        <v>111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  <c r="CW1430" t="s">
        <v>113</v>
      </c>
    </row>
    <row r="1431" spans="1:101" x14ac:dyDescent="0.25">
      <c r="A1431" t="s">
        <v>117</v>
      </c>
      <c r="B1431">
        <v>138648</v>
      </c>
      <c r="C1431" t="s">
        <v>9393</v>
      </c>
      <c r="D1431" t="s">
        <v>102</v>
      </c>
      <c r="E1431" t="s">
        <v>9394</v>
      </c>
      <c r="F1431" t="s">
        <v>9394</v>
      </c>
      <c r="G1431" t="s">
        <v>9395</v>
      </c>
      <c r="H1431" t="s">
        <v>9396</v>
      </c>
      <c r="I1431" t="s">
        <v>169</v>
      </c>
      <c r="K1431" t="s">
        <v>170</v>
      </c>
      <c r="L1431">
        <v>68602</v>
      </c>
      <c r="M1431" t="s">
        <v>9397</v>
      </c>
      <c r="N1431" t="s">
        <v>9398</v>
      </c>
      <c r="O1431">
        <v>0</v>
      </c>
      <c r="V1431" t="s">
        <v>110</v>
      </c>
      <c r="W1431" s="1">
        <v>41067</v>
      </c>
      <c r="Y1431" s="1">
        <v>43892</v>
      </c>
      <c r="Z1431" s="2">
        <v>43009</v>
      </c>
      <c r="AA1431" t="s">
        <v>9399</v>
      </c>
      <c r="AB1431" t="s">
        <v>111</v>
      </c>
      <c r="AC1431" t="s">
        <v>113</v>
      </c>
      <c r="AD1431" t="s">
        <v>113</v>
      </c>
      <c r="AF1431" t="s">
        <v>9400</v>
      </c>
      <c r="AG1431" t="s">
        <v>113</v>
      </c>
      <c r="AH1431" t="s">
        <v>111</v>
      </c>
      <c r="AI1431" t="s">
        <v>113</v>
      </c>
      <c r="AJ1431" t="s">
        <v>131</v>
      </c>
      <c r="AL1431" t="s">
        <v>115</v>
      </c>
      <c r="AN1431" t="s">
        <v>170</v>
      </c>
      <c r="AO1431" t="s">
        <v>113</v>
      </c>
      <c r="AP1431" t="s">
        <v>113</v>
      </c>
      <c r="AQ1431" t="s">
        <v>113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B1431" t="s">
        <v>113</v>
      </c>
      <c r="BD1431" t="s">
        <v>113</v>
      </c>
      <c r="BF1431" t="s">
        <v>113</v>
      </c>
      <c r="BG1431" t="s">
        <v>113</v>
      </c>
      <c r="BH1431" t="s">
        <v>111</v>
      </c>
      <c r="BI1431" t="s">
        <v>113</v>
      </c>
      <c r="BJ1431" t="s">
        <v>113</v>
      </c>
      <c r="BK1431" t="s">
        <v>113</v>
      </c>
      <c r="BL1431" t="s">
        <v>113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113</v>
      </c>
      <c r="BV1431" t="s">
        <v>113</v>
      </c>
      <c r="BW1431" t="s">
        <v>111</v>
      </c>
      <c r="BX1431" t="s">
        <v>113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113</v>
      </c>
      <c r="CD1431" t="s">
        <v>113</v>
      </c>
      <c r="CE1431" t="s">
        <v>113</v>
      </c>
      <c r="CF1431" t="s">
        <v>113</v>
      </c>
      <c r="CG1431" t="s">
        <v>113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  <c r="CW1431" t="s">
        <v>113</v>
      </c>
    </row>
    <row r="1432" spans="1:101" x14ac:dyDescent="0.25">
      <c r="A1432" t="s">
        <v>117</v>
      </c>
      <c r="B1432">
        <v>161887</v>
      </c>
      <c r="C1432" t="s">
        <v>9401</v>
      </c>
      <c r="D1432" t="s">
        <v>102</v>
      </c>
      <c r="E1432" t="s">
        <v>9402</v>
      </c>
      <c r="F1432" t="s">
        <v>9402</v>
      </c>
      <c r="G1432" t="s">
        <v>9403</v>
      </c>
      <c r="I1432" t="s">
        <v>1599</v>
      </c>
      <c r="K1432" t="s">
        <v>1600</v>
      </c>
      <c r="L1432">
        <v>75001</v>
      </c>
      <c r="M1432" t="s">
        <v>9404</v>
      </c>
      <c r="N1432" t="s">
        <v>9405</v>
      </c>
      <c r="O1432">
        <v>0</v>
      </c>
      <c r="V1432" t="s">
        <v>110</v>
      </c>
      <c r="W1432" s="1">
        <v>40996</v>
      </c>
      <c r="Y1432" s="1">
        <v>43921</v>
      </c>
      <c r="Z1432" s="2">
        <v>43009</v>
      </c>
      <c r="AA1432" t="s">
        <v>9406</v>
      </c>
      <c r="AB1432" t="s">
        <v>111</v>
      </c>
      <c r="AC1432" t="s">
        <v>113</v>
      </c>
      <c r="AD1432" t="s">
        <v>113</v>
      </c>
      <c r="AG1432" t="s">
        <v>113</v>
      </c>
      <c r="AH1432" t="s">
        <v>111</v>
      </c>
      <c r="AI1432" t="s">
        <v>113</v>
      </c>
      <c r="AJ1432" t="s">
        <v>173</v>
      </c>
      <c r="AK1432" t="s">
        <v>410</v>
      </c>
      <c r="AL1432" t="s">
        <v>115</v>
      </c>
      <c r="AN1432" t="s">
        <v>1600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B1432" t="s">
        <v>113</v>
      </c>
      <c r="BD1432" t="s">
        <v>113</v>
      </c>
      <c r="BF1432" t="s">
        <v>113</v>
      </c>
      <c r="BG1432" t="s">
        <v>113</v>
      </c>
      <c r="BH1432" t="s">
        <v>111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111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113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  <c r="CW1432" t="s">
        <v>113</v>
      </c>
    </row>
    <row r="1433" spans="1:101" x14ac:dyDescent="0.25">
      <c r="A1433" t="s">
        <v>117</v>
      </c>
      <c r="B1433">
        <v>296186</v>
      </c>
      <c r="C1433" t="s">
        <v>9407</v>
      </c>
      <c r="D1433" t="s">
        <v>102</v>
      </c>
      <c r="E1433" t="s">
        <v>9408</v>
      </c>
      <c r="F1433" t="s">
        <v>9408</v>
      </c>
      <c r="G1433" t="s">
        <v>4379</v>
      </c>
      <c r="I1433" t="s">
        <v>9409</v>
      </c>
      <c r="K1433" t="s">
        <v>662</v>
      </c>
      <c r="L1433" t="s">
        <v>4381</v>
      </c>
      <c r="M1433" t="s">
        <v>9410</v>
      </c>
      <c r="N1433" t="s">
        <v>9411</v>
      </c>
      <c r="O1433">
        <v>3</v>
      </c>
      <c r="V1433" t="s">
        <v>110</v>
      </c>
      <c r="W1433" s="1">
        <v>43189</v>
      </c>
      <c r="Y1433" s="1">
        <v>43920</v>
      </c>
      <c r="Z1433" s="2">
        <v>43009</v>
      </c>
      <c r="AA1433" t="s">
        <v>9412</v>
      </c>
      <c r="AB1433" t="s">
        <v>113</v>
      </c>
      <c r="AC1433" t="s">
        <v>113</v>
      </c>
      <c r="AD1433" t="s">
        <v>113</v>
      </c>
      <c r="AG1433" t="s">
        <v>113</v>
      </c>
      <c r="AH1433" t="s">
        <v>111</v>
      </c>
      <c r="AI1433" t="s">
        <v>113</v>
      </c>
      <c r="AJ1433" t="s">
        <v>131</v>
      </c>
      <c r="AL1433" t="s">
        <v>115</v>
      </c>
      <c r="AN1433" t="s">
        <v>662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B1433" t="s">
        <v>113</v>
      </c>
      <c r="BD1433" t="s">
        <v>113</v>
      </c>
      <c r="BF1433" t="s">
        <v>113</v>
      </c>
      <c r="BG1433" t="s">
        <v>113</v>
      </c>
      <c r="BH1433" t="s">
        <v>111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111</v>
      </c>
      <c r="BW1433" t="s">
        <v>111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  <c r="CW1433" t="s">
        <v>113</v>
      </c>
    </row>
    <row r="1434" spans="1:101" x14ac:dyDescent="0.25">
      <c r="A1434" t="s">
        <v>117</v>
      </c>
      <c r="B1434">
        <v>286131</v>
      </c>
      <c r="C1434" t="s">
        <v>9413</v>
      </c>
      <c r="D1434" t="s">
        <v>102</v>
      </c>
      <c r="E1434" t="s">
        <v>9414</v>
      </c>
      <c r="F1434" t="s">
        <v>9414</v>
      </c>
      <c r="G1434" t="s">
        <v>9415</v>
      </c>
      <c r="I1434" t="s">
        <v>9416</v>
      </c>
      <c r="K1434" t="s">
        <v>328</v>
      </c>
      <c r="L1434" t="s">
        <v>9417</v>
      </c>
      <c r="M1434" t="s">
        <v>9418</v>
      </c>
      <c r="N1434" t="s">
        <v>9419</v>
      </c>
      <c r="O1434">
        <v>0</v>
      </c>
      <c r="V1434" t="s">
        <v>110</v>
      </c>
      <c r="W1434" s="1">
        <v>43028</v>
      </c>
      <c r="Y1434" s="1">
        <v>43931</v>
      </c>
      <c r="Z1434" s="2">
        <v>43891</v>
      </c>
      <c r="AA1434" t="s">
        <v>9420</v>
      </c>
      <c r="AB1434" t="s">
        <v>111</v>
      </c>
      <c r="AC1434" t="s">
        <v>113</v>
      </c>
      <c r="AD1434" t="s">
        <v>113</v>
      </c>
      <c r="AG1434" t="s">
        <v>113</v>
      </c>
      <c r="AH1434" t="s">
        <v>111</v>
      </c>
      <c r="AI1434" t="s">
        <v>113</v>
      </c>
      <c r="AJ1434" t="s">
        <v>496</v>
      </c>
      <c r="AL1434" t="s">
        <v>115</v>
      </c>
      <c r="AN1434" t="s">
        <v>328</v>
      </c>
      <c r="AO1434" t="s">
        <v>113</v>
      </c>
      <c r="AP1434" t="s">
        <v>113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B1434" t="s">
        <v>113</v>
      </c>
      <c r="BD1434" t="s">
        <v>113</v>
      </c>
      <c r="BF1434" t="s">
        <v>113</v>
      </c>
      <c r="BG1434" t="s">
        <v>113</v>
      </c>
      <c r="BH1434" t="s">
        <v>113</v>
      </c>
      <c r="BI1434" t="s">
        <v>113</v>
      </c>
      <c r="BJ1434" t="s">
        <v>113</v>
      </c>
      <c r="BK1434" t="s">
        <v>113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113</v>
      </c>
      <c r="BT1434" t="s">
        <v>113</v>
      </c>
      <c r="BU1434" t="s">
        <v>113</v>
      </c>
      <c r="BV1434" t="s">
        <v>113</v>
      </c>
      <c r="BW1434" t="s">
        <v>111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  <c r="CW1434" t="s">
        <v>113</v>
      </c>
    </row>
    <row r="1435" spans="1:101" x14ac:dyDescent="0.25">
      <c r="A1435" t="s">
        <v>141</v>
      </c>
      <c r="B1435">
        <v>282387</v>
      </c>
      <c r="C1435" t="s">
        <v>9421</v>
      </c>
      <c r="D1435" t="s">
        <v>102</v>
      </c>
      <c r="E1435" t="s">
        <v>9422</v>
      </c>
      <c r="F1435" t="s">
        <v>9422</v>
      </c>
      <c r="G1435" t="s">
        <v>9423</v>
      </c>
      <c r="H1435" t="s">
        <v>9424</v>
      </c>
      <c r="I1435" t="s">
        <v>547</v>
      </c>
      <c r="J1435" t="s">
        <v>548</v>
      </c>
      <c r="K1435" t="s">
        <v>108</v>
      </c>
      <c r="L1435">
        <v>84117</v>
      </c>
      <c r="M1435" t="s">
        <v>9425</v>
      </c>
      <c r="O1435">
        <v>0</v>
      </c>
      <c r="V1435" t="s">
        <v>110</v>
      </c>
      <c r="W1435" s="1">
        <v>42373</v>
      </c>
      <c r="Y1435" s="1">
        <v>43917</v>
      </c>
      <c r="Z1435" s="2">
        <v>43009</v>
      </c>
      <c r="AA1435" t="s">
        <v>9426</v>
      </c>
      <c r="AB1435" t="s">
        <v>113</v>
      </c>
      <c r="AC1435" t="s">
        <v>113</v>
      </c>
      <c r="AD1435" t="s">
        <v>113</v>
      </c>
      <c r="AG1435" t="s">
        <v>113</v>
      </c>
      <c r="AH1435" t="s">
        <v>111</v>
      </c>
      <c r="AI1435" t="s">
        <v>113</v>
      </c>
      <c r="AJ1435" t="s">
        <v>114</v>
      </c>
      <c r="AL1435" t="s">
        <v>115</v>
      </c>
      <c r="AM1435" t="s">
        <v>116</v>
      </c>
      <c r="AN1435" t="s">
        <v>108</v>
      </c>
      <c r="AO1435" t="s">
        <v>113</v>
      </c>
      <c r="AP1435" t="s">
        <v>113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B1435" t="s">
        <v>113</v>
      </c>
      <c r="BD1435" t="s">
        <v>113</v>
      </c>
      <c r="BF1435" t="s">
        <v>113</v>
      </c>
      <c r="BG1435" t="s">
        <v>113</v>
      </c>
      <c r="BH1435" t="s">
        <v>113</v>
      </c>
      <c r="BI1435" t="s">
        <v>113</v>
      </c>
      <c r="BJ1435" t="s">
        <v>113</v>
      </c>
      <c r="BK1435" t="s">
        <v>113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113</v>
      </c>
      <c r="BV1435" t="s">
        <v>111</v>
      </c>
      <c r="BW1435" t="s">
        <v>111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  <c r="CW1435" t="s">
        <v>113</v>
      </c>
    </row>
    <row r="1436" spans="1:101" x14ac:dyDescent="0.25">
      <c r="A1436" t="s">
        <v>141</v>
      </c>
      <c r="B1436">
        <v>174763</v>
      </c>
      <c r="C1436" t="s">
        <v>9427</v>
      </c>
      <c r="D1436" t="s">
        <v>102</v>
      </c>
      <c r="E1436" t="s">
        <v>9428</v>
      </c>
      <c r="F1436" t="s">
        <v>9428</v>
      </c>
      <c r="G1436" t="s">
        <v>9429</v>
      </c>
      <c r="H1436" t="s">
        <v>5246</v>
      </c>
      <c r="I1436" t="s">
        <v>4937</v>
      </c>
      <c r="J1436" t="s">
        <v>1158</v>
      </c>
      <c r="K1436" t="s">
        <v>108</v>
      </c>
      <c r="L1436">
        <v>80206</v>
      </c>
      <c r="M1436" t="s">
        <v>9430</v>
      </c>
      <c r="N1436" t="s">
        <v>9431</v>
      </c>
      <c r="O1436">
        <v>0</v>
      </c>
      <c r="V1436" t="s">
        <v>110</v>
      </c>
      <c r="W1436" s="1">
        <v>43906</v>
      </c>
      <c r="Y1436" s="1">
        <v>43951</v>
      </c>
      <c r="Z1436" s="2">
        <v>43891</v>
      </c>
      <c r="AA1436" t="s">
        <v>9432</v>
      </c>
      <c r="AB1436" t="s">
        <v>113</v>
      </c>
      <c r="AC1436" t="s">
        <v>113</v>
      </c>
      <c r="AD1436" t="s">
        <v>113</v>
      </c>
      <c r="AF1436" t="s">
        <v>9433</v>
      </c>
      <c r="AG1436" t="s">
        <v>113</v>
      </c>
      <c r="AH1436" t="s">
        <v>111</v>
      </c>
      <c r="AI1436" t="s">
        <v>113</v>
      </c>
      <c r="AJ1436" t="s">
        <v>114</v>
      </c>
      <c r="AL1436" t="s">
        <v>115</v>
      </c>
      <c r="AM1436" t="s">
        <v>422</v>
      </c>
      <c r="AN1436" t="s">
        <v>108</v>
      </c>
      <c r="AO1436" t="s">
        <v>113</v>
      </c>
      <c r="AP1436" t="s">
        <v>113</v>
      </c>
      <c r="AQ1436" t="s">
        <v>113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B1436" t="s">
        <v>113</v>
      </c>
      <c r="BD1436" t="s">
        <v>111</v>
      </c>
      <c r="BE1436" t="s">
        <v>113</v>
      </c>
      <c r="BF1436" t="s">
        <v>113</v>
      </c>
      <c r="BG1436" t="s">
        <v>113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111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113</v>
      </c>
      <c r="BV1436" t="s">
        <v>111</v>
      </c>
      <c r="BW1436" t="s">
        <v>111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113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  <c r="CW1436" t="s">
        <v>113</v>
      </c>
    </row>
    <row r="1437" spans="1:101" x14ac:dyDescent="0.25">
      <c r="A1437" t="s">
        <v>117</v>
      </c>
      <c r="B1437">
        <v>307663</v>
      </c>
      <c r="C1437" t="s">
        <v>9434</v>
      </c>
      <c r="D1437" t="s">
        <v>102</v>
      </c>
      <c r="E1437" t="s">
        <v>9435</v>
      </c>
      <c r="F1437" t="s">
        <v>9435</v>
      </c>
      <c r="G1437" t="s">
        <v>7330</v>
      </c>
      <c r="H1437" t="s">
        <v>9436</v>
      </c>
      <c r="I1437" t="s">
        <v>121</v>
      </c>
      <c r="K1437" t="s">
        <v>122</v>
      </c>
      <c r="L1437" t="s">
        <v>903</v>
      </c>
      <c r="M1437" t="s">
        <v>9437</v>
      </c>
      <c r="N1437" t="s">
        <v>9438</v>
      </c>
      <c r="O1437">
        <v>0</v>
      </c>
      <c r="P1437" t="s">
        <v>7332</v>
      </c>
      <c r="R1437" t="s">
        <v>250</v>
      </c>
      <c r="T1437" t="s">
        <v>251</v>
      </c>
      <c r="U1437" t="s">
        <v>7333</v>
      </c>
      <c r="V1437" t="s">
        <v>110</v>
      </c>
      <c r="W1437" s="1">
        <v>43875</v>
      </c>
      <c r="Y1437" s="1">
        <v>43875</v>
      </c>
      <c r="Z1437" s="2">
        <v>43009</v>
      </c>
      <c r="AB1437" t="s">
        <v>113</v>
      </c>
      <c r="AC1437" t="s">
        <v>113</v>
      </c>
      <c r="AD1437" t="s">
        <v>113</v>
      </c>
      <c r="AG1437" t="s">
        <v>113</v>
      </c>
      <c r="AH1437" t="s">
        <v>111</v>
      </c>
      <c r="AI1437" t="s">
        <v>113</v>
      </c>
      <c r="AJ1437" t="s">
        <v>131</v>
      </c>
      <c r="AL1437" t="s">
        <v>115</v>
      </c>
      <c r="AN1437" t="s">
        <v>122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B1437" t="s">
        <v>113</v>
      </c>
      <c r="BD1437" t="s">
        <v>113</v>
      </c>
      <c r="BF1437" t="s">
        <v>113</v>
      </c>
      <c r="BG1437" t="s">
        <v>113</v>
      </c>
      <c r="BH1437" t="s">
        <v>111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111</v>
      </c>
      <c r="BR1437" t="s">
        <v>113</v>
      </c>
      <c r="BS1437" t="s">
        <v>113</v>
      </c>
      <c r="BT1437" t="s">
        <v>113</v>
      </c>
      <c r="BU1437" t="s">
        <v>113</v>
      </c>
      <c r="BV1437" t="s">
        <v>111</v>
      </c>
      <c r="BW1437" t="s">
        <v>111</v>
      </c>
      <c r="BX1437" t="s">
        <v>113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113</v>
      </c>
      <c r="CD1437" t="s">
        <v>113</v>
      </c>
      <c r="CE1437" t="s">
        <v>113</v>
      </c>
      <c r="CF1437" t="s">
        <v>113</v>
      </c>
      <c r="CG1437" t="s">
        <v>113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  <c r="CW1437" t="s">
        <v>113</v>
      </c>
    </row>
    <row r="1438" spans="1:101" x14ac:dyDescent="0.25">
      <c r="A1438" t="s">
        <v>155</v>
      </c>
      <c r="B1438">
        <v>163510</v>
      </c>
      <c r="C1438" t="s">
        <v>9439</v>
      </c>
      <c r="D1438" t="s">
        <v>102</v>
      </c>
      <c r="E1438" t="s">
        <v>9440</v>
      </c>
      <c r="F1438" t="s">
        <v>9440</v>
      </c>
      <c r="G1438" t="s">
        <v>9441</v>
      </c>
      <c r="H1438" t="s">
        <v>9442</v>
      </c>
      <c r="I1438" t="s">
        <v>160</v>
      </c>
      <c r="J1438" t="s">
        <v>161</v>
      </c>
      <c r="K1438" t="s">
        <v>108</v>
      </c>
      <c r="L1438">
        <v>2141</v>
      </c>
      <c r="M1438" t="s">
        <v>9443</v>
      </c>
      <c r="N1438" t="s">
        <v>9444</v>
      </c>
      <c r="O1438">
        <v>0</v>
      </c>
      <c r="V1438" t="s">
        <v>110</v>
      </c>
      <c r="W1438" s="1">
        <v>40998</v>
      </c>
      <c r="Y1438" s="1">
        <v>43909</v>
      </c>
      <c r="Z1438" s="2">
        <v>43009</v>
      </c>
      <c r="AA1438" t="s">
        <v>9445</v>
      </c>
      <c r="AB1438" t="s">
        <v>113</v>
      </c>
      <c r="AC1438" t="s">
        <v>113</v>
      </c>
      <c r="AD1438" t="s">
        <v>113</v>
      </c>
      <c r="AG1438" t="s">
        <v>111</v>
      </c>
      <c r="AH1438" t="s">
        <v>113</v>
      </c>
      <c r="AI1438" t="s">
        <v>113</v>
      </c>
      <c r="AJ1438" t="s">
        <v>114</v>
      </c>
      <c r="AL1438" t="s">
        <v>115</v>
      </c>
      <c r="AM1438" t="s">
        <v>116</v>
      </c>
      <c r="AN1438" t="s">
        <v>108</v>
      </c>
      <c r="AO1438" t="s">
        <v>113</v>
      </c>
      <c r="AP1438" t="s">
        <v>113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B1438" t="s">
        <v>113</v>
      </c>
      <c r="BD1438" t="s">
        <v>113</v>
      </c>
      <c r="BF1438" t="s">
        <v>113</v>
      </c>
      <c r="BG1438" t="s">
        <v>113</v>
      </c>
      <c r="BH1438" t="s">
        <v>111</v>
      </c>
      <c r="BI1438" t="s">
        <v>113</v>
      </c>
      <c r="BJ1438" t="s">
        <v>113</v>
      </c>
      <c r="BK1438" t="s">
        <v>113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113</v>
      </c>
      <c r="BV1438" t="s">
        <v>111</v>
      </c>
      <c r="BW1438" t="s">
        <v>111</v>
      </c>
      <c r="BX1438" t="s">
        <v>111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  <c r="CW1438" t="s">
        <v>113</v>
      </c>
    </row>
    <row r="1439" spans="1:101" x14ac:dyDescent="0.25">
      <c r="A1439" t="s">
        <v>309</v>
      </c>
      <c r="B1439">
        <v>283071</v>
      </c>
      <c r="C1439" t="s">
        <v>9446</v>
      </c>
      <c r="D1439" t="s">
        <v>102</v>
      </c>
      <c r="E1439" t="s">
        <v>9447</v>
      </c>
      <c r="F1439" t="s">
        <v>9447</v>
      </c>
      <c r="G1439" t="s">
        <v>9448</v>
      </c>
      <c r="H1439" t="s">
        <v>8261</v>
      </c>
      <c r="I1439" t="s">
        <v>1289</v>
      </c>
      <c r="J1439" t="s">
        <v>1290</v>
      </c>
      <c r="K1439" t="s">
        <v>108</v>
      </c>
      <c r="L1439">
        <v>20005</v>
      </c>
      <c r="M1439" t="s">
        <v>9449</v>
      </c>
      <c r="O1439">
        <v>0</v>
      </c>
      <c r="V1439" t="s">
        <v>110</v>
      </c>
      <c r="W1439" s="1">
        <v>42607</v>
      </c>
      <c r="Y1439" s="1">
        <v>43895</v>
      </c>
      <c r="Z1439" s="2">
        <v>43009</v>
      </c>
      <c r="AB1439" t="s">
        <v>113</v>
      </c>
      <c r="AC1439" t="s">
        <v>113</v>
      </c>
      <c r="AD1439" t="s">
        <v>113</v>
      </c>
      <c r="AG1439" t="s">
        <v>113</v>
      </c>
      <c r="AH1439" t="s">
        <v>111</v>
      </c>
      <c r="AI1439" t="s">
        <v>113</v>
      </c>
      <c r="AJ1439" t="s">
        <v>293</v>
      </c>
      <c r="AL1439" t="s">
        <v>115</v>
      </c>
      <c r="AM1439" t="s">
        <v>116</v>
      </c>
      <c r="AN1439" t="s">
        <v>108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B1439" t="s">
        <v>113</v>
      </c>
      <c r="BD1439" t="s">
        <v>113</v>
      </c>
      <c r="BF1439" t="s">
        <v>113</v>
      </c>
      <c r="BG1439" t="s">
        <v>113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113</v>
      </c>
      <c r="BV1439" t="s">
        <v>113</v>
      </c>
      <c r="BW1439" t="s">
        <v>111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113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  <c r="CW1439" t="s">
        <v>113</v>
      </c>
    </row>
    <row r="1440" spans="1:101" x14ac:dyDescent="0.25">
      <c r="A1440" t="s">
        <v>368</v>
      </c>
      <c r="B1440">
        <v>307459</v>
      </c>
      <c r="C1440" t="s">
        <v>9450</v>
      </c>
      <c r="D1440" t="s">
        <v>102</v>
      </c>
      <c r="E1440" t="s">
        <v>9451</v>
      </c>
      <c r="F1440" t="s">
        <v>9451</v>
      </c>
      <c r="M1440" t="s">
        <v>9452</v>
      </c>
      <c r="O1440">
        <v>0</v>
      </c>
      <c r="V1440" t="s">
        <v>110</v>
      </c>
      <c r="W1440" s="1">
        <v>43872</v>
      </c>
      <c r="Y1440" s="1">
        <v>43872</v>
      </c>
      <c r="Z1440" s="2">
        <v>43009</v>
      </c>
      <c r="AA1440" t="s">
        <v>9453</v>
      </c>
      <c r="AB1440" t="s">
        <v>113</v>
      </c>
      <c r="AC1440" t="s">
        <v>113</v>
      </c>
      <c r="AD1440" t="s">
        <v>113</v>
      </c>
      <c r="AG1440" t="s">
        <v>113</v>
      </c>
      <c r="AH1440" t="s">
        <v>111</v>
      </c>
      <c r="AI1440" t="s">
        <v>113</v>
      </c>
      <c r="AJ1440" t="s">
        <v>114</v>
      </c>
      <c r="AL1440" t="s">
        <v>115</v>
      </c>
      <c r="AM1440" t="s">
        <v>116</v>
      </c>
      <c r="AN1440" t="s">
        <v>108</v>
      </c>
      <c r="AO1440" t="s">
        <v>113</v>
      </c>
      <c r="AP1440" t="s">
        <v>113</v>
      </c>
      <c r="AQ1440" t="s">
        <v>111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B1440" t="s">
        <v>113</v>
      </c>
      <c r="BD1440" t="s">
        <v>113</v>
      </c>
      <c r="BF1440" t="s">
        <v>113</v>
      </c>
      <c r="BG1440" t="s">
        <v>113</v>
      </c>
      <c r="BH1440" t="s">
        <v>113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113</v>
      </c>
      <c r="BV1440" t="s">
        <v>113</v>
      </c>
      <c r="BW1440" t="s">
        <v>111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  <c r="CW1440" t="s">
        <v>113</v>
      </c>
    </row>
    <row r="1441" spans="1:101" x14ac:dyDescent="0.25">
      <c r="A1441" t="s">
        <v>155</v>
      </c>
      <c r="B1441">
        <v>289715</v>
      </c>
      <c r="C1441" t="s">
        <v>9454</v>
      </c>
      <c r="D1441" t="s">
        <v>102</v>
      </c>
      <c r="E1441" t="s">
        <v>9455</v>
      </c>
      <c r="F1441" t="s">
        <v>9455</v>
      </c>
      <c r="G1441" t="s">
        <v>9456</v>
      </c>
      <c r="H1441" t="s">
        <v>9457</v>
      </c>
      <c r="I1441" t="s">
        <v>9458</v>
      </c>
      <c r="J1441" t="s">
        <v>432</v>
      </c>
      <c r="K1441" t="s">
        <v>108</v>
      </c>
      <c r="L1441">
        <v>6877</v>
      </c>
      <c r="M1441" t="s">
        <v>9459</v>
      </c>
      <c r="O1441">
        <v>0</v>
      </c>
      <c r="V1441" t="s">
        <v>110</v>
      </c>
      <c r="W1441" s="1">
        <v>42957</v>
      </c>
      <c r="Y1441" s="1">
        <v>43914</v>
      </c>
      <c r="Z1441" s="2">
        <v>43009</v>
      </c>
      <c r="AA1441" t="s">
        <v>9460</v>
      </c>
      <c r="AB1441" t="s">
        <v>113</v>
      </c>
      <c r="AC1441" t="s">
        <v>113</v>
      </c>
      <c r="AD1441" t="s">
        <v>113</v>
      </c>
      <c r="AG1441" t="s">
        <v>113</v>
      </c>
      <c r="AH1441" t="s">
        <v>111</v>
      </c>
      <c r="AI1441" t="s">
        <v>113</v>
      </c>
      <c r="AJ1441" t="s">
        <v>114</v>
      </c>
      <c r="AL1441" t="s">
        <v>115</v>
      </c>
      <c r="AM1441" t="s">
        <v>116</v>
      </c>
      <c r="AN1441" t="s">
        <v>108</v>
      </c>
      <c r="AO1441" t="s">
        <v>113</v>
      </c>
      <c r="AP1441" t="s">
        <v>113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B1441" t="s">
        <v>113</v>
      </c>
      <c r="BD1441" t="s">
        <v>113</v>
      </c>
      <c r="BF1441" t="s">
        <v>113</v>
      </c>
      <c r="BG1441" t="s">
        <v>113</v>
      </c>
      <c r="BH1441" t="s">
        <v>113</v>
      </c>
      <c r="BI1441" t="s">
        <v>113</v>
      </c>
      <c r="BJ1441" t="s">
        <v>113</v>
      </c>
      <c r="BK1441" t="s">
        <v>113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113</v>
      </c>
      <c r="BV1441" t="s">
        <v>113</v>
      </c>
      <c r="BW1441" t="s">
        <v>111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  <c r="CW1441" t="s">
        <v>113</v>
      </c>
    </row>
    <row r="1442" spans="1:101" x14ac:dyDescent="0.25">
      <c r="A1442" t="s">
        <v>100</v>
      </c>
      <c r="B1442">
        <v>299534</v>
      </c>
      <c r="C1442" t="s">
        <v>9461</v>
      </c>
      <c r="D1442" t="s">
        <v>102</v>
      </c>
      <c r="E1442" t="s">
        <v>9462</v>
      </c>
      <c r="F1442" t="s">
        <v>9463</v>
      </c>
      <c r="G1442" t="s">
        <v>9464</v>
      </c>
      <c r="I1442" t="s">
        <v>106</v>
      </c>
      <c r="J1442" t="s">
        <v>107</v>
      </c>
      <c r="K1442" t="s">
        <v>108</v>
      </c>
      <c r="L1442">
        <v>10016</v>
      </c>
      <c r="M1442" t="s">
        <v>9465</v>
      </c>
      <c r="O1442">
        <v>0</v>
      </c>
      <c r="V1442" t="s">
        <v>110</v>
      </c>
      <c r="W1442" s="1">
        <v>43413</v>
      </c>
      <c r="Y1442" s="1">
        <v>43902</v>
      </c>
      <c r="Z1442" s="2">
        <v>43009</v>
      </c>
      <c r="AA1442" t="s">
        <v>9466</v>
      </c>
      <c r="AB1442" t="s">
        <v>113</v>
      </c>
      <c r="AC1442" t="s">
        <v>113</v>
      </c>
      <c r="AD1442" t="s">
        <v>113</v>
      </c>
      <c r="AG1442" t="s">
        <v>113</v>
      </c>
      <c r="AH1442" t="s">
        <v>111</v>
      </c>
      <c r="AI1442" t="s">
        <v>113</v>
      </c>
      <c r="AJ1442" t="s">
        <v>114</v>
      </c>
      <c r="AL1442" t="s">
        <v>115</v>
      </c>
      <c r="AM1442" t="s">
        <v>116</v>
      </c>
      <c r="AN1442" t="s">
        <v>108</v>
      </c>
      <c r="AO1442" t="s">
        <v>113</v>
      </c>
      <c r="AP1442" t="s">
        <v>113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B1442" t="s">
        <v>113</v>
      </c>
      <c r="BD1442" t="s">
        <v>113</v>
      </c>
      <c r="BF1442" t="s">
        <v>113</v>
      </c>
      <c r="BG1442" t="s">
        <v>113</v>
      </c>
      <c r="BH1442" t="s">
        <v>113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113</v>
      </c>
      <c r="BV1442" t="s">
        <v>113</v>
      </c>
      <c r="BW1442" t="s">
        <v>111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113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  <c r="CW1442" t="s">
        <v>113</v>
      </c>
    </row>
    <row r="1443" spans="1:101" x14ac:dyDescent="0.25">
      <c r="A1443" t="s">
        <v>309</v>
      </c>
      <c r="B1443">
        <v>298748</v>
      </c>
      <c r="C1443" t="s">
        <v>9467</v>
      </c>
      <c r="D1443" t="s">
        <v>102</v>
      </c>
      <c r="E1443" t="s">
        <v>9468</v>
      </c>
      <c r="F1443" t="s">
        <v>9469</v>
      </c>
      <c r="G1443" t="s">
        <v>9470</v>
      </c>
      <c r="H1443" t="s">
        <v>5426</v>
      </c>
      <c r="I1443" t="s">
        <v>3019</v>
      </c>
      <c r="J1443" t="s">
        <v>315</v>
      </c>
      <c r="K1443" t="s">
        <v>108</v>
      </c>
      <c r="L1443">
        <v>22314</v>
      </c>
      <c r="M1443" t="s">
        <v>9471</v>
      </c>
      <c r="O1443">
        <v>0</v>
      </c>
      <c r="V1443" t="s">
        <v>110</v>
      </c>
      <c r="W1443" s="1">
        <v>43361</v>
      </c>
      <c r="Y1443" s="1">
        <v>43812</v>
      </c>
      <c r="Z1443" s="2">
        <v>43009</v>
      </c>
      <c r="AA1443" t="s">
        <v>9472</v>
      </c>
      <c r="AB1443" t="s">
        <v>113</v>
      </c>
      <c r="AC1443" t="s">
        <v>113</v>
      </c>
      <c r="AD1443" t="s">
        <v>113</v>
      </c>
      <c r="AG1443" t="s">
        <v>111</v>
      </c>
      <c r="AH1443" t="s">
        <v>113</v>
      </c>
      <c r="AI1443" t="s">
        <v>113</v>
      </c>
      <c r="AJ1443" t="s">
        <v>114</v>
      </c>
      <c r="AL1443" t="s">
        <v>461</v>
      </c>
      <c r="AM1443" t="s">
        <v>116</v>
      </c>
      <c r="AN1443" t="s">
        <v>108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B1443" t="s">
        <v>113</v>
      </c>
      <c r="BD1443" t="s">
        <v>113</v>
      </c>
      <c r="BF1443" t="s">
        <v>113</v>
      </c>
      <c r="BG1443" t="s">
        <v>113</v>
      </c>
      <c r="BH1443" t="s">
        <v>111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113</v>
      </c>
      <c r="BV1443" t="s">
        <v>111</v>
      </c>
      <c r="BW1443" t="s">
        <v>111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113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  <c r="CW1443" t="s">
        <v>113</v>
      </c>
    </row>
    <row r="1444" spans="1:101" x14ac:dyDescent="0.25">
      <c r="A1444" t="s">
        <v>117</v>
      </c>
      <c r="B1444">
        <v>161666</v>
      </c>
      <c r="C1444" t="s">
        <v>9473</v>
      </c>
      <c r="D1444" t="s">
        <v>102</v>
      </c>
      <c r="E1444" t="s">
        <v>9474</v>
      </c>
      <c r="F1444" t="s">
        <v>9474</v>
      </c>
      <c r="G1444" t="s">
        <v>9475</v>
      </c>
      <c r="H1444" t="s">
        <v>6513</v>
      </c>
      <c r="I1444" t="s">
        <v>6514</v>
      </c>
      <c r="K1444" t="s">
        <v>5844</v>
      </c>
      <c r="L1444">
        <v>106</v>
      </c>
      <c r="M1444" t="s">
        <v>9476</v>
      </c>
      <c r="N1444" t="s">
        <v>9477</v>
      </c>
      <c r="O1444">
        <v>2</v>
      </c>
      <c r="V1444" t="s">
        <v>110</v>
      </c>
      <c r="W1444" s="1">
        <v>40981</v>
      </c>
      <c r="Y1444" s="1">
        <v>43920</v>
      </c>
      <c r="Z1444" s="2">
        <v>43009</v>
      </c>
      <c r="AA1444" t="s">
        <v>9478</v>
      </c>
      <c r="AB1444" t="s">
        <v>113</v>
      </c>
      <c r="AC1444" t="s">
        <v>113</v>
      </c>
      <c r="AD1444" t="s">
        <v>113</v>
      </c>
      <c r="AG1444" t="s">
        <v>111</v>
      </c>
      <c r="AH1444" t="s">
        <v>111</v>
      </c>
      <c r="AI1444" t="s">
        <v>113</v>
      </c>
      <c r="AJ1444" t="s">
        <v>131</v>
      </c>
      <c r="AL1444" t="s">
        <v>115</v>
      </c>
      <c r="AN1444" t="s">
        <v>122</v>
      </c>
      <c r="AO1444" t="s">
        <v>113</v>
      </c>
      <c r="AP1444" t="s">
        <v>113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B1444" t="s">
        <v>113</v>
      </c>
      <c r="BD1444" t="s">
        <v>113</v>
      </c>
      <c r="BF1444" t="s">
        <v>113</v>
      </c>
      <c r="BG1444" t="s">
        <v>113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113</v>
      </c>
      <c r="BV1444" t="s">
        <v>113</v>
      </c>
      <c r="BW1444" t="s">
        <v>111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  <c r="CW1444" t="s">
        <v>113</v>
      </c>
    </row>
    <row r="1445" spans="1:101" x14ac:dyDescent="0.25">
      <c r="A1445" t="s">
        <v>117</v>
      </c>
      <c r="B1445">
        <v>162623</v>
      </c>
      <c r="C1445" t="s">
        <v>9479</v>
      </c>
      <c r="D1445" t="s">
        <v>102</v>
      </c>
      <c r="E1445" t="s">
        <v>9480</v>
      </c>
      <c r="F1445" t="s">
        <v>9480</v>
      </c>
      <c r="G1445" t="s">
        <v>9481</v>
      </c>
      <c r="I1445" t="s">
        <v>250</v>
      </c>
      <c r="K1445" t="s">
        <v>251</v>
      </c>
      <c r="L1445" t="s">
        <v>9482</v>
      </c>
      <c r="M1445" t="s">
        <v>9483</v>
      </c>
      <c r="O1445">
        <v>0</v>
      </c>
      <c r="V1445" t="s">
        <v>110</v>
      </c>
      <c r="W1445" s="1">
        <v>40998</v>
      </c>
      <c r="Y1445" s="1">
        <v>43868</v>
      </c>
      <c r="Z1445" s="2">
        <v>43009</v>
      </c>
      <c r="AA1445" t="s">
        <v>9484</v>
      </c>
      <c r="AB1445" t="s">
        <v>111</v>
      </c>
      <c r="AC1445" t="s">
        <v>113</v>
      </c>
      <c r="AD1445" t="s">
        <v>113</v>
      </c>
      <c r="AF1445" t="s">
        <v>9485</v>
      </c>
      <c r="AG1445" t="s">
        <v>113</v>
      </c>
      <c r="AH1445" t="s">
        <v>111</v>
      </c>
      <c r="AI1445" t="s">
        <v>113</v>
      </c>
      <c r="AJ1445" t="s">
        <v>131</v>
      </c>
      <c r="AL1445" t="s">
        <v>115</v>
      </c>
      <c r="AN1445" t="s">
        <v>251</v>
      </c>
      <c r="AO1445" t="s">
        <v>113</v>
      </c>
      <c r="AP1445" t="s">
        <v>113</v>
      </c>
      <c r="AQ1445" t="s">
        <v>111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B1445" t="s">
        <v>113</v>
      </c>
      <c r="BD1445" t="s">
        <v>113</v>
      </c>
      <c r="BF1445" t="s">
        <v>113</v>
      </c>
      <c r="BG1445" t="s">
        <v>113</v>
      </c>
      <c r="BH1445" t="s">
        <v>113</v>
      </c>
      <c r="BI1445" t="s">
        <v>113</v>
      </c>
      <c r="BJ1445" t="s">
        <v>113</v>
      </c>
      <c r="BK1445" t="s">
        <v>113</v>
      </c>
      <c r="BL1445" t="s">
        <v>111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113</v>
      </c>
      <c r="BV1445" t="s">
        <v>111</v>
      </c>
      <c r="BW1445" t="s">
        <v>111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  <c r="CW1445" t="s">
        <v>113</v>
      </c>
    </row>
    <row r="1446" spans="1:101" x14ac:dyDescent="0.25">
      <c r="A1446" t="s">
        <v>117</v>
      </c>
      <c r="B1446">
        <v>281481</v>
      </c>
      <c r="C1446" t="s">
        <v>9486</v>
      </c>
      <c r="D1446" t="s">
        <v>102</v>
      </c>
      <c r="E1446" t="s">
        <v>9487</v>
      </c>
      <c r="F1446" t="s">
        <v>9487</v>
      </c>
      <c r="G1446" t="s">
        <v>9488</v>
      </c>
      <c r="H1446" t="s">
        <v>9489</v>
      </c>
      <c r="I1446" t="s">
        <v>128</v>
      </c>
      <c r="K1446" t="s">
        <v>219</v>
      </c>
      <c r="L1446">
        <v>0</v>
      </c>
      <c r="M1446" t="s">
        <v>9490</v>
      </c>
      <c r="N1446" t="s">
        <v>9491</v>
      </c>
      <c r="O1446">
        <v>0</v>
      </c>
      <c r="V1446" t="s">
        <v>110</v>
      </c>
      <c r="W1446" s="1">
        <v>42270</v>
      </c>
      <c r="Y1446" s="1">
        <v>43916</v>
      </c>
      <c r="Z1446" s="2">
        <v>43009</v>
      </c>
      <c r="AB1446" t="s">
        <v>111</v>
      </c>
      <c r="AC1446" t="s">
        <v>113</v>
      </c>
      <c r="AD1446" t="s">
        <v>113</v>
      </c>
      <c r="AF1446" t="s">
        <v>9492</v>
      </c>
      <c r="AG1446" t="s">
        <v>113</v>
      </c>
      <c r="AH1446" t="s">
        <v>111</v>
      </c>
      <c r="AI1446" t="s">
        <v>113</v>
      </c>
      <c r="AJ1446" t="s">
        <v>173</v>
      </c>
      <c r="AK1446" t="s">
        <v>742</v>
      </c>
      <c r="AL1446" t="s">
        <v>115</v>
      </c>
      <c r="AN1446" t="s">
        <v>219</v>
      </c>
      <c r="AO1446" t="s">
        <v>113</v>
      </c>
      <c r="AP1446" t="s">
        <v>113</v>
      </c>
      <c r="AQ1446" t="s">
        <v>111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B1446" t="s">
        <v>113</v>
      </c>
      <c r="BD1446" t="s">
        <v>113</v>
      </c>
      <c r="BF1446" t="s">
        <v>113</v>
      </c>
      <c r="BG1446" t="s">
        <v>113</v>
      </c>
      <c r="BH1446" t="s">
        <v>111</v>
      </c>
      <c r="BI1446" t="s">
        <v>113</v>
      </c>
      <c r="BJ1446" t="s">
        <v>113</v>
      </c>
      <c r="BK1446" t="s">
        <v>113</v>
      </c>
      <c r="BL1446" t="s">
        <v>111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113</v>
      </c>
      <c r="BV1446" t="s">
        <v>111</v>
      </c>
      <c r="BW1446" t="s">
        <v>111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  <c r="CW1446" t="s">
        <v>113</v>
      </c>
    </row>
    <row r="1447" spans="1:101" x14ac:dyDescent="0.25">
      <c r="A1447" t="s">
        <v>141</v>
      </c>
      <c r="B1447">
        <v>288306</v>
      </c>
      <c r="C1447" t="s">
        <v>9493</v>
      </c>
      <c r="D1447" t="s">
        <v>102</v>
      </c>
      <c r="E1447" t="s">
        <v>9494</v>
      </c>
      <c r="F1447" t="s">
        <v>9494</v>
      </c>
      <c r="G1447" t="s">
        <v>9495</v>
      </c>
      <c r="I1447" t="s">
        <v>9496</v>
      </c>
      <c r="J1447" t="s">
        <v>1158</v>
      </c>
      <c r="K1447" t="s">
        <v>108</v>
      </c>
      <c r="L1447">
        <v>80524</v>
      </c>
      <c r="M1447" t="s">
        <v>9497</v>
      </c>
      <c r="N1447" t="s">
        <v>9498</v>
      </c>
      <c r="O1447">
        <v>0</v>
      </c>
      <c r="V1447" t="s">
        <v>110</v>
      </c>
      <c r="W1447" s="1">
        <v>43648</v>
      </c>
      <c r="Y1447" s="1">
        <v>43892</v>
      </c>
      <c r="Z1447" s="2">
        <v>43009</v>
      </c>
      <c r="AA1447" t="s">
        <v>9499</v>
      </c>
      <c r="AB1447" t="s">
        <v>113</v>
      </c>
      <c r="AC1447" t="s">
        <v>113</v>
      </c>
      <c r="AD1447" t="s">
        <v>113</v>
      </c>
      <c r="AG1447" t="s">
        <v>111</v>
      </c>
      <c r="AH1447" t="s">
        <v>113</v>
      </c>
      <c r="AI1447" t="s">
        <v>113</v>
      </c>
      <c r="AJ1447" t="s">
        <v>131</v>
      </c>
      <c r="AL1447" t="s">
        <v>115</v>
      </c>
      <c r="AM1447" t="s">
        <v>1158</v>
      </c>
      <c r="AN1447" t="s">
        <v>108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B1447" t="s">
        <v>113</v>
      </c>
      <c r="BD1447" t="s">
        <v>113</v>
      </c>
      <c r="BF1447" t="s">
        <v>113</v>
      </c>
      <c r="BG1447" t="s">
        <v>113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113</v>
      </c>
      <c r="BV1447" t="s">
        <v>111</v>
      </c>
      <c r="BW1447" t="s">
        <v>111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  <c r="CW1447" t="s">
        <v>113</v>
      </c>
    </row>
    <row r="1448" spans="1:101" x14ac:dyDescent="0.25">
      <c r="A1448" t="s">
        <v>378</v>
      </c>
      <c r="B1448">
        <v>288739</v>
      </c>
      <c r="C1448" t="s">
        <v>9500</v>
      </c>
      <c r="D1448" t="s">
        <v>102</v>
      </c>
      <c r="E1448" t="s">
        <v>9501</v>
      </c>
      <c r="F1448" t="s">
        <v>9501</v>
      </c>
      <c r="G1448" t="s">
        <v>9502</v>
      </c>
      <c r="I1448" t="s">
        <v>9503</v>
      </c>
      <c r="J1448" t="s">
        <v>180</v>
      </c>
      <c r="K1448" t="s">
        <v>108</v>
      </c>
      <c r="L1448">
        <v>92007</v>
      </c>
      <c r="M1448" t="s">
        <v>9504</v>
      </c>
      <c r="O1448">
        <v>2</v>
      </c>
      <c r="P1448" t="s">
        <v>9505</v>
      </c>
      <c r="Q1448" t="s">
        <v>9506</v>
      </c>
      <c r="R1448" t="s">
        <v>582</v>
      </c>
      <c r="S1448" t="s">
        <v>180</v>
      </c>
      <c r="T1448" t="s">
        <v>108</v>
      </c>
      <c r="U1448">
        <v>94022</v>
      </c>
      <c r="V1448" t="s">
        <v>110</v>
      </c>
      <c r="W1448" s="1">
        <v>42915</v>
      </c>
      <c r="Y1448" s="1">
        <v>43924</v>
      </c>
      <c r="Z1448" s="2">
        <v>43009</v>
      </c>
      <c r="AA1448" t="s">
        <v>9507</v>
      </c>
      <c r="AB1448" t="s">
        <v>113</v>
      </c>
      <c r="AC1448" t="s">
        <v>113</v>
      </c>
      <c r="AD1448" t="s">
        <v>113</v>
      </c>
      <c r="AG1448" t="s">
        <v>111</v>
      </c>
      <c r="AH1448" t="s">
        <v>113</v>
      </c>
      <c r="AI1448" t="s">
        <v>113</v>
      </c>
      <c r="AJ1448" t="s">
        <v>114</v>
      </c>
      <c r="AL1448" t="s">
        <v>115</v>
      </c>
      <c r="AM1448" t="s">
        <v>116</v>
      </c>
      <c r="AN1448" t="s">
        <v>108</v>
      </c>
      <c r="AO1448" t="s">
        <v>113</v>
      </c>
      <c r="AP1448" t="s">
        <v>113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B1448" t="s">
        <v>113</v>
      </c>
      <c r="BD1448" t="s">
        <v>113</v>
      </c>
      <c r="BF1448" t="s">
        <v>113</v>
      </c>
      <c r="BG1448" t="s">
        <v>113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113</v>
      </c>
      <c r="BV1448" t="s">
        <v>111</v>
      </c>
      <c r="BW1448" t="s">
        <v>111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  <c r="CW1448" t="s">
        <v>113</v>
      </c>
    </row>
    <row r="1449" spans="1:101" x14ac:dyDescent="0.25">
      <c r="A1449" t="s">
        <v>175</v>
      </c>
      <c r="B1449">
        <v>271032</v>
      </c>
      <c r="C1449" t="s">
        <v>9508</v>
      </c>
      <c r="D1449" t="s">
        <v>102</v>
      </c>
      <c r="E1449" t="s">
        <v>9509</v>
      </c>
      <c r="F1449" t="s">
        <v>9509</v>
      </c>
      <c r="G1449" t="s">
        <v>9510</v>
      </c>
      <c r="H1449" t="s">
        <v>9511</v>
      </c>
      <c r="I1449" t="s">
        <v>234</v>
      </c>
      <c r="J1449" t="s">
        <v>180</v>
      </c>
      <c r="K1449" t="s">
        <v>108</v>
      </c>
      <c r="L1449">
        <v>94111</v>
      </c>
      <c r="M1449" t="s">
        <v>9512</v>
      </c>
      <c r="O1449">
        <v>0</v>
      </c>
      <c r="V1449" t="s">
        <v>110</v>
      </c>
      <c r="W1449" s="1">
        <v>43133</v>
      </c>
      <c r="Y1449" s="1">
        <v>43916</v>
      </c>
      <c r="Z1449" s="2">
        <v>43009</v>
      </c>
      <c r="AA1449" t="s">
        <v>9513</v>
      </c>
      <c r="AB1449" t="s">
        <v>113</v>
      </c>
      <c r="AC1449" t="s">
        <v>113</v>
      </c>
      <c r="AD1449" t="s">
        <v>113</v>
      </c>
      <c r="AG1449" t="s">
        <v>111</v>
      </c>
      <c r="AH1449" t="s">
        <v>113</v>
      </c>
      <c r="AI1449" t="s">
        <v>113</v>
      </c>
      <c r="AJ1449" t="s">
        <v>114</v>
      </c>
      <c r="AL1449" t="s">
        <v>115</v>
      </c>
      <c r="AM1449" t="s">
        <v>116</v>
      </c>
      <c r="AN1449" t="s">
        <v>108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B1449" t="s">
        <v>113</v>
      </c>
      <c r="BD1449" t="s">
        <v>113</v>
      </c>
      <c r="BF1449" t="s">
        <v>113</v>
      </c>
      <c r="BG1449" t="s">
        <v>113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113</v>
      </c>
      <c r="BV1449" t="s">
        <v>111</v>
      </c>
      <c r="BW1449" t="s">
        <v>111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113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  <c r="CW1449" t="s">
        <v>113</v>
      </c>
    </row>
    <row r="1450" spans="1:101" x14ac:dyDescent="0.25">
      <c r="A1450" t="s">
        <v>378</v>
      </c>
      <c r="B1450">
        <v>269829</v>
      </c>
      <c r="C1450" t="s">
        <v>9514</v>
      </c>
      <c r="D1450" t="s">
        <v>102</v>
      </c>
      <c r="E1450" t="s">
        <v>9515</v>
      </c>
      <c r="F1450" t="s">
        <v>9516</v>
      </c>
      <c r="G1450" t="s">
        <v>9517</v>
      </c>
      <c r="H1450" t="s">
        <v>5257</v>
      </c>
      <c r="I1450" t="s">
        <v>384</v>
      </c>
      <c r="J1450" t="s">
        <v>180</v>
      </c>
      <c r="K1450" t="s">
        <v>108</v>
      </c>
      <c r="L1450">
        <v>90028</v>
      </c>
      <c r="M1450" t="s">
        <v>9518</v>
      </c>
      <c r="O1450">
        <v>0</v>
      </c>
      <c r="V1450" t="s">
        <v>110</v>
      </c>
      <c r="W1450" s="1">
        <v>42460</v>
      </c>
      <c r="Y1450" s="1">
        <v>43920</v>
      </c>
      <c r="Z1450" s="2">
        <v>43009</v>
      </c>
      <c r="AA1450" t="s">
        <v>9519</v>
      </c>
      <c r="AB1450" t="s">
        <v>113</v>
      </c>
      <c r="AC1450" t="s">
        <v>113</v>
      </c>
      <c r="AD1450" t="s">
        <v>113</v>
      </c>
      <c r="AG1450" t="s">
        <v>111</v>
      </c>
      <c r="AH1450" t="s">
        <v>111</v>
      </c>
      <c r="AI1450" t="s">
        <v>113</v>
      </c>
      <c r="AJ1450" t="s">
        <v>114</v>
      </c>
      <c r="AL1450" t="s">
        <v>115</v>
      </c>
      <c r="AM1450" t="s">
        <v>116</v>
      </c>
      <c r="AN1450" t="s">
        <v>108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B1450" t="s">
        <v>113</v>
      </c>
      <c r="BD1450" t="s">
        <v>113</v>
      </c>
      <c r="BF1450" t="s">
        <v>113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113</v>
      </c>
      <c r="BU1450" t="s">
        <v>113</v>
      </c>
      <c r="BV1450" t="s">
        <v>111</v>
      </c>
      <c r="BW1450" t="s">
        <v>111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  <c r="CW1450" t="s">
        <v>113</v>
      </c>
    </row>
    <row r="1451" spans="1:101" x14ac:dyDescent="0.25">
      <c r="A1451" t="s">
        <v>100</v>
      </c>
      <c r="B1451">
        <v>282948</v>
      </c>
      <c r="C1451" t="s">
        <v>9520</v>
      </c>
      <c r="D1451" t="s">
        <v>102</v>
      </c>
      <c r="E1451" t="s">
        <v>9521</v>
      </c>
      <c r="F1451" t="s">
        <v>9521</v>
      </c>
      <c r="G1451" t="s">
        <v>9522</v>
      </c>
      <c r="H1451" t="s">
        <v>9523</v>
      </c>
      <c r="I1451" t="s">
        <v>106</v>
      </c>
      <c r="J1451" t="s">
        <v>107</v>
      </c>
      <c r="K1451" t="s">
        <v>108</v>
      </c>
      <c r="L1451">
        <v>10017</v>
      </c>
      <c r="M1451" t="s">
        <v>9524</v>
      </c>
      <c r="O1451">
        <v>4</v>
      </c>
      <c r="V1451" t="s">
        <v>110</v>
      </c>
      <c r="W1451" s="1">
        <v>42459</v>
      </c>
      <c r="Y1451" s="1">
        <v>43914</v>
      </c>
      <c r="Z1451" s="2">
        <v>43009</v>
      </c>
      <c r="AA1451" t="s">
        <v>9525</v>
      </c>
      <c r="AB1451" t="s">
        <v>113</v>
      </c>
      <c r="AC1451" t="s">
        <v>113</v>
      </c>
      <c r="AD1451" t="s">
        <v>113</v>
      </c>
      <c r="AG1451" t="s">
        <v>113</v>
      </c>
      <c r="AH1451" t="s">
        <v>111</v>
      </c>
      <c r="AI1451" t="s">
        <v>113</v>
      </c>
      <c r="AJ1451" t="s">
        <v>114</v>
      </c>
      <c r="AL1451" t="s">
        <v>115</v>
      </c>
      <c r="AM1451" t="s">
        <v>116</v>
      </c>
      <c r="AN1451" t="s">
        <v>108</v>
      </c>
      <c r="AO1451" t="s">
        <v>113</v>
      </c>
      <c r="AP1451" t="s">
        <v>113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B1451" t="s">
        <v>113</v>
      </c>
      <c r="BD1451" t="s">
        <v>113</v>
      </c>
      <c r="BF1451" t="s">
        <v>113</v>
      </c>
      <c r="BG1451" t="s">
        <v>111</v>
      </c>
      <c r="BH1451" t="s">
        <v>111</v>
      </c>
      <c r="BI1451" t="s">
        <v>113</v>
      </c>
      <c r="BJ1451" t="s">
        <v>113</v>
      </c>
      <c r="BK1451" t="s">
        <v>113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113</v>
      </c>
      <c r="BV1451" t="s">
        <v>111</v>
      </c>
      <c r="BW1451" t="s">
        <v>111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  <c r="CW1451" t="s">
        <v>113</v>
      </c>
    </row>
    <row r="1452" spans="1:101" x14ac:dyDescent="0.25">
      <c r="A1452" t="s">
        <v>117</v>
      </c>
      <c r="B1452">
        <v>161296</v>
      </c>
      <c r="C1452" t="s">
        <v>9526</v>
      </c>
      <c r="D1452" t="s">
        <v>102</v>
      </c>
      <c r="E1452" t="s">
        <v>9527</v>
      </c>
      <c r="F1452" t="s">
        <v>9527</v>
      </c>
      <c r="G1452" t="s">
        <v>9528</v>
      </c>
      <c r="I1452" t="s">
        <v>250</v>
      </c>
      <c r="K1452" t="s">
        <v>251</v>
      </c>
      <c r="L1452" t="s">
        <v>9529</v>
      </c>
      <c r="M1452" t="s">
        <v>9530</v>
      </c>
      <c r="N1452" t="s">
        <v>9531</v>
      </c>
      <c r="O1452">
        <v>0</v>
      </c>
      <c r="V1452" t="s">
        <v>110</v>
      </c>
      <c r="W1452" s="1">
        <v>40995</v>
      </c>
      <c r="Y1452" s="1">
        <v>43644</v>
      </c>
      <c r="Z1452" s="2">
        <v>43009</v>
      </c>
      <c r="AA1452" t="s">
        <v>9532</v>
      </c>
      <c r="AB1452" t="s">
        <v>111</v>
      </c>
      <c r="AC1452" t="s">
        <v>113</v>
      </c>
      <c r="AD1452" t="s">
        <v>113</v>
      </c>
      <c r="AF1452" t="s">
        <v>9533</v>
      </c>
      <c r="AG1452" t="s">
        <v>113</v>
      </c>
      <c r="AH1452" t="s">
        <v>111</v>
      </c>
      <c r="AI1452" t="s">
        <v>113</v>
      </c>
      <c r="AJ1452" t="s">
        <v>300</v>
      </c>
      <c r="AL1452" t="s">
        <v>199</v>
      </c>
      <c r="AN1452" t="s">
        <v>251</v>
      </c>
      <c r="AO1452" t="s">
        <v>113</v>
      </c>
      <c r="AP1452" t="s">
        <v>113</v>
      </c>
      <c r="AQ1452" t="s">
        <v>111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B1452" t="s">
        <v>113</v>
      </c>
      <c r="BD1452" t="s">
        <v>113</v>
      </c>
      <c r="BF1452" t="s">
        <v>113</v>
      </c>
      <c r="BG1452" t="s">
        <v>111</v>
      </c>
      <c r="BH1452" t="s">
        <v>111</v>
      </c>
      <c r="BI1452" t="s">
        <v>113</v>
      </c>
      <c r="BJ1452" t="s">
        <v>113</v>
      </c>
      <c r="BK1452" t="s">
        <v>113</v>
      </c>
      <c r="BL1452" t="s">
        <v>111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113</v>
      </c>
      <c r="BV1452" t="s">
        <v>111</v>
      </c>
      <c r="BW1452" t="s">
        <v>111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  <c r="CW1452" t="s">
        <v>113</v>
      </c>
    </row>
    <row r="1453" spans="1:101" x14ac:dyDescent="0.25">
      <c r="A1453" t="s">
        <v>117</v>
      </c>
      <c r="B1453">
        <v>159847</v>
      </c>
      <c r="C1453" t="s">
        <v>9534</v>
      </c>
      <c r="D1453" t="s">
        <v>102</v>
      </c>
      <c r="E1453" t="s">
        <v>9535</v>
      </c>
      <c r="F1453" t="s">
        <v>9535</v>
      </c>
      <c r="G1453" t="s">
        <v>9536</v>
      </c>
      <c r="H1453" t="s">
        <v>9537</v>
      </c>
      <c r="I1453" t="s">
        <v>8089</v>
      </c>
      <c r="K1453" t="s">
        <v>219</v>
      </c>
      <c r="M1453" t="s">
        <v>9538</v>
      </c>
      <c r="N1453" t="s">
        <v>9539</v>
      </c>
      <c r="O1453">
        <v>0</v>
      </c>
      <c r="V1453" t="s">
        <v>110</v>
      </c>
      <c r="W1453" s="1">
        <v>40995</v>
      </c>
      <c r="Y1453" s="1">
        <v>43875</v>
      </c>
      <c r="Z1453" s="2">
        <v>43009</v>
      </c>
      <c r="AB1453" t="s">
        <v>113</v>
      </c>
      <c r="AC1453" t="s">
        <v>113</v>
      </c>
      <c r="AD1453" t="s">
        <v>113</v>
      </c>
      <c r="AG1453" t="s">
        <v>113</v>
      </c>
      <c r="AH1453" t="s">
        <v>111</v>
      </c>
      <c r="AI1453" t="s">
        <v>113</v>
      </c>
      <c r="AJ1453" t="s">
        <v>131</v>
      </c>
      <c r="AL1453" t="s">
        <v>115</v>
      </c>
      <c r="AN1453" t="s">
        <v>219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B1453" t="s">
        <v>113</v>
      </c>
      <c r="BD1453" t="s">
        <v>113</v>
      </c>
      <c r="BF1453" t="s">
        <v>113</v>
      </c>
      <c r="BG1453" t="s">
        <v>113</v>
      </c>
      <c r="BH1453" t="s">
        <v>111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113</v>
      </c>
      <c r="BU1453" t="s">
        <v>113</v>
      </c>
      <c r="BV1453" t="s">
        <v>111</v>
      </c>
      <c r="BW1453" t="s">
        <v>111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  <c r="CW1453" t="s">
        <v>113</v>
      </c>
    </row>
    <row r="1454" spans="1:101" x14ac:dyDescent="0.25">
      <c r="A1454" t="s">
        <v>155</v>
      </c>
      <c r="B1454">
        <v>163275</v>
      </c>
      <c r="C1454" t="s">
        <v>9540</v>
      </c>
      <c r="D1454" t="s">
        <v>102</v>
      </c>
      <c r="E1454" t="s">
        <v>9541</v>
      </c>
      <c r="F1454" t="s">
        <v>9542</v>
      </c>
      <c r="M1454" t="s">
        <v>9543</v>
      </c>
      <c r="N1454" t="s">
        <v>9544</v>
      </c>
      <c r="O1454">
        <v>0</v>
      </c>
      <c r="P1454" t="s">
        <v>9545</v>
      </c>
      <c r="R1454" t="s">
        <v>9546</v>
      </c>
      <c r="S1454" t="s">
        <v>161</v>
      </c>
      <c r="T1454" t="s">
        <v>108</v>
      </c>
      <c r="U1454">
        <v>2421</v>
      </c>
      <c r="V1454" t="s">
        <v>110</v>
      </c>
      <c r="W1454" s="1">
        <v>40994</v>
      </c>
      <c r="Y1454" s="1">
        <v>43901</v>
      </c>
      <c r="Z1454" s="2">
        <v>43009</v>
      </c>
      <c r="AA1454" t="s">
        <v>9547</v>
      </c>
      <c r="AB1454" t="s">
        <v>113</v>
      </c>
      <c r="AC1454" t="s">
        <v>113</v>
      </c>
      <c r="AD1454" t="s">
        <v>113</v>
      </c>
      <c r="AG1454" t="s">
        <v>111</v>
      </c>
      <c r="AH1454" t="s">
        <v>111</v>
      </c>
      <c r="AI1454" t="s">
        <v>113</v>
      </c>
      <c r="AJ1454" t="s">
        <v>114</v>
      </c>
      <c r="AL1454" t="s">
        <v>115</v>
      </c>
      <c r="AM1454" t="s">
        <v>116</v>
      </c>
      <c r="AN1454" t="s">
        <v>108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B1454" t="s">
        <v>113</v>
      </c>
      <c r="BD1454" t="s">
        <v>113</v>
      </c>
      <c r="BF1454" t="s">
        <v>113</v>
      </c>
      <c r="BG1454" t="s">
        <v>113</v>
      </c>
      <c r="BH1454" t="s">
        <v>113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113</v>
      </c>
      <c r="BV1454" t="s">
        <v>113</v>
      </c>
      <c r="BW1454" t="s">
        <v>111</v>
      </c>
      <c r="BX1454" t="s">
        <v>113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  <c r="CW1454" t="s">
        <v>113</v>
      </c>
    </row>
    <row r="1455" spans="1:101" x14ac:dyDescent="0.25">
      <c r="A1455" t="s">
        <v>368</v>
      </c>
      <c r="B1455">
        <v>160280</v>
      </c>
      <c r="C1455" t="s">
        <v>9548</v>
      </c>
      <c r="D1455" t="s">
        <v>102</v>
      </c>
      <c r="E1455" t="s">
        <v>9549</v>
      </c>
      <c r="F1455" t="s">
        <v>9550</v>
      </c>
      <c r="G1455" t="s">
        <v>4301</v>
      </c>
      <c r="H1455" t="s">
        <v>1747</v>
      </c>
      <c r="I1455" t="s">
        <v>2312</v>
      </c>
      <c r="J1455" t="s">
        <v>373</v>
      </c>
      <c r="K1455" t="s">
        <v>108</v>
      </c>
      <c r="L1455">
        <v>78701</v>
      </c>
      <c r="M1455" t="s">
        <v>9551</v>
      </c>
      <c r="N1455" t="s">
        <v>9552</v>
      </c>
      <c r="O1455">
        <v>1</v>
      </c>
      <c r="V1455" t="s">
        <v>110</v>
      </c>
      <c r="W1455" s="1">
        <v>40998</v>
      </c>
      <c r="Y1455" s="1">
        <v>43913</v>
      </c>
      <c r="Z1455" s="2">
        <v>43009</v>
      </c>
      <c r="AA1455" t="s">
        <v>9553</v>
      </c>
      <c r="AB1455" t="s">
        <v>113</v>
      </c>
      <c r="AC1455" t="s">
        <v>113</v>
      </c>
      <c r="AD1455" t="s">
        <v>113</v>
      </c>
      <c r="AG1455" t="s">
        <v>111</v>
      </c>
      <c r="AH1455" t="s">
        <v>113</v>
      </c>
      <c r="AI1455" t="s">
        <v>113</v>
      </c>
      <c r="AJ1455" t="s">
        <v>114</v>
      </c>
      <c r="AL1455" t="s">
        <v>115</v>
      </c>
      <c r="AM1455" t="s">
        <v>116</v>
      </c>
      <c r="AN1455" t="s">
        <v>108</v>
      </c>
      <c r="AO1455" t="s">
        <v>113</v>
      </c>
      <c r="AP1455" t="s">
        <v>113</v>
      </c>
      <c r="AQ1455" t="s">
        <v>113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113</v>
      </c>
      <c r="BA1455" t="s">
        <v>113</v>
      </c>
      <c r="BB1455" t="s">
        <v>113</v>
      </c>
      <c r="BD1455" t="s">
        <v>113</v>
      </c>
      <c r="BF1455" t="s">
        <v>113</v>
      </c>
      <c r="BG1455" t="s">
        <v>113</v>
      </c>
      <c r="BH1455" t="s">
        <v>111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113</v>
      </c>
      <c r="BU1455" t="s">
        <v>111</v>
      </c>
      <c r="BV1455" t="s">
        <v>111</v>
      </c>
      <c r="BW1455" t="s">
        <v>111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  <c r="CW1455" t="s">
        <v>113</v>
      </c>
    </row>
    <row r="1456" spans="1:101" x14ac:dyDescent="0.25">
      <c r="A1456" t="s">
        <v>100</v>
      </c>
      <c r="B1456">
        <v>285564</v>
      </c>
      <c r="C1456" t="s">
        <v>9554</v>
      </c>
      <c r="D1456" t="s">
        <v>102</v>
      </c>
      <c r="E1456" t="s">
        <v>9555</v>
      </c>
      <c r="F1456" t="s">
        <v>9555</v>
      </c>
      <c r="G1456" t="s">
        <v>9556</v>
      </c>
      <c r="I1456" t="s">
        <v>106</v>
      </c>
      <c r="J1456" t="s">
        <v>107</v>
      </c>
      <c r="K1456" t="s">
        <v>108</v>
      </c>
      <c r="L1456">
        <v>10013</v>
      </c>
      <c r="M1456" t="s">
        <v>5098</v>
      </c>
      <c r="N1456" t="s">
        <v>5099</v>
      </c>
      <c r="O1456">
        <v>2</v>
      </c>
      <c r="V1456" t="s">
        <v>110</v>
      </c>
      <c r="W1456" s="1">
        <v>42688</v>
      </c>
      <c r="Y1456" s="1">
        <v>43916</v>
      </c>
      <c r="Z1456" s="2">
        <v>43009</v>
      </c>
      <c r="AA1456" t="s">
        <v>9557</v>
      </c>
      <c r="AB1456" t="s">
        <v>111</v>
      </c>
      <c r="AC1456" t="s">
        <v>113</v>
      </c>
      <c r="AD1456" t="s">
        <v>113</v>
      </c>
      <c r="AG1456" t="s">
        <v>111</v>
      </c>
      <c r="AH1456" t="s">
        <v>113</v>
      </c>
      <c r="AI1456" t="s">
        <v>113</v>
      </c>
      <c r="AJ1456" t="s">
        <v>114</v>
      </c>
      <c r="AL1456" t="s">
        <v>115</v>
      </c>
      <c r="AM1456" t="s">
        <v>116</v>
      </c>
      <c r="AN1456" t="s">
        <v>108</v>
      </c>
      <c r="AO1456" t="s">
        <v>113</v>
      </c>
      <c r="AP1456" t="s">
        <v>113</v>
      </c>
      <c r="AQ1456" t="s">
        <v>113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B1456" t="s">
        <v>113</v>
      </c>
      <c r="BD1456" t="s">
        <v>113</v>
      </c>
      <c r="BF1456" t="s">
        <v>113</v>
      </c>
      <c r="BG1456" t="s">
        <v>113</v>
      </c>
      <c r="BH1456" t="s">
        <v>111</v>
      </c>
      <c r="BI1456" t="s">
        <v>113</v>
      </c>
      <c r="BJ1456" t="s">
        <v>113</v>
      </c>
      <c r="BK1456" t="s">
        <v>113</v>
      </c>
      <c r="BL1456" t="s">
        <v>113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113</v>
      </c>
      <c r="BV1456" t="s">
        <v>111</v>
      </c>
      <c r="BW1456" t="s">
        <v>111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113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  <c r="CW1456" t="s">
        <v>113</v>
      </c>
    </row>
    <row r="1457" spans="1:101" x14ac:dyDescent="0.25">
      <c r="A1457" t="s">
        <v>309</v>
      </c>
      <c r="B1457">
        <v>295672</v>
      </c>
      <c r="C1457" t="s">
        <v>9558</v>
      </c>
      <c r="D1457" t="s">
        <v>102</v>
      </c>
      <c r="E1457" t="s">
        <v>9559</v>
      </c>
      <c r="F1457" t="s">
        <v>9560</v>
      </c>
      <c r="G1457" t="s">
        <v>9561</v>
      </c>
      <c r="H1457" t="s">
        <v>835</v>
      </c>
      <c r="I1457" t="s">
        <v>9562</v>
      </c>
      <c r="J1457" t="s">
        <v>731</v>
      </c>
      <c r="K1457" t="s">
        <v>108</v>
      </c>
      <c r="L1457">
        <v>19428</v>
      </c>
      <c r="M1457">
        <v>6108542821</v>
      </c>
      <c r="O1457">
        <v>0</v>
      </c>
      <c r="V1457" t="s">
        <v>110</v>
      </c>
      <c r="W1457" s="1">
        <v>43189</v>
      </c>
      <c r="Y1457" s="1">
        <v>43887</v>
      </c>
      <c r="Z1457" s="2">
        <v>43009</v>
      </c>
      <c r="AA1457" t="s">
        <v>9563</v>
      </c>
      <c r="AB1457" t="s">
        <v>113</v>
      </c>
      <c r="AC1457" t="s">
        <v>113</v>
      </c>
      <c r="AD1457" t="s">
        <v>113</v>
      </c>
      <c r="AG1457" t="s">
        <v>111</v>
      </c>
      <c r="AH1457" t="s">
        <v>111</v>
      </c>
      <c r="AI1457" t="s">
        <v>113</v>
      </c>
      <c r="AJ1457" t="s">
        <v>114</v>
      </c>
      <c r="AL1457" t="s">
        <v>115</v>
      </c>
      <c r="AM1457" t="s">
        <v>116</v>
      </c>
      <c r="AN1457" t="s">
        <v>108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B1457" t="s">
        <v>113</v>
      </c>
      <c r="BD1457" t="s">
        <v>113</v>
      </c>
      <c r="BF1457" t="s">
        <v>113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113</v>
      </c>
      <c r="BU1457" t="s">
        <v>113</v>
      </c>
      <c r="BV1457" t="s">
        <v>111</v>
      </c>
      <c r="BW1457" t="s">
        <v>111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  <c r="CW1457" t="s">
        <v>113</v>
      </c>
    </row>
    <row r="1458" spans="1:101" x14ac:dyDescent="0.25">
      <c r="A1458" t="s">
        <v>100</v>
      </c>
      <c r="B1458">
        <v>173777</v>
      </c>
      <c r="C1458" t="s">
        <v>9564</v>
      </c>
      <c r="D1458" t="s">
        <v>102</v>
      </c>
      <c r="E1458" t="s">
        <v>9565</v>
      </c>
      <c r="F1458" t="s">
        <v>9565</v>
      </c>
      <c r="G1458" t="s">
        <v>9566</v>
      </c>
      <c r="I1458" t="s">
        <v>106</v>
      </c>
      <c r="J1458" t="s">
        <v>107</v>
      </c>
      <c r="K1458" t="s">
        <v>108</v>
      </c>
      <c r="L1458">
        <v>10122</v>
      </c>
      <c r="M1458" t="s">
        <v>9567</v>
      </c>
      <c r="N1458" t="s">
        <v>9568</v>
      </c>
      <c r="O1458">
        <v>0</v>
      </c>
      <c r="V1458" t="s">
        <v>110</v>
      </c>
      <c r="W1458" s="1">
        <v>41946</v>
      </c>
      <c r="Y1458" s="1">
        <v>43885</v>
      </c>
      <c r="Z1458" s="2">
        <v>43009</v>
      </c>
      <c r="AB1458" t="s">
        <v>113</v>
      </c>
      <c r="AC1458" t="s">
        <v>113</v>
      </c>
      <c r="AD1458" t="s">
        <v>113</v>
      </c>
      <c r="AG1458" t="s">
        <v>113</v>
      </c>
      <c r="AH1458" t="s">
        <v>111</v>
      </c>
      <c r="AI1458" t="s">
        <v>113</v>
      </c>
      <c r="AJ1458" t="s">
        <v>114</v>
      </c>
      <c r="AL1458" t="s">
        <v>115</v>
      </c>
      <c r="AM1458" t="s">
        <v>116</v>
      </c>
      <c r="AN1458" t="s">
        <v>108</v>
      </c>
      <c r="AO1458" t="s">
        <v>113</v>
      </c>
      <c r="AP1458" t="s">
        <v>113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B1458" t="s">
        <v>111</v>
      </c>
      <c r="BC1458" t="s">
        <v>9569</v>
      </c>
      <c r="BD1458" t="s">
        <v>113</v>
      </c>
      <c r="BF1458" t="s">
        <v>113</v>
      </c>
      <c r="BG1458" t="s">
        <v>113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113</v>
      </c>
      <c r="BV1458" t="s">
        <v>113</v>
      </c>
      <c r="BW1458" t="s">
        <v>111</v>
      </c>
      <c r="BX1458" t="s">
        <v>113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113</v>
      </c>
      <c r="CE1458" t="s">
        <v>113</v>
      </c>
      <c r="CF1458" t="s">
        <v>113</v>
      </c>
      <c r="CG1458" t="s">
        <v>113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  <c r="CW1458" t="s">
        <v>113</v>
      </c>
    </row>
    <row r="1459" spans="1:101" x14ac:dyDescent="0.25">
      <c r="A1459" t="s">
        <v>378</v>
      </c>
      <c r="B1459">
        <v>287636</v>
      </c>
      <c r="C1459" t="s">
        <v>9570</v>
      </c>
      <c r="D1459" t="s">
        <v>102</v>
      </c>
      <c r="E1459" t="s">
        <v>9571</v>
      </c>
      <c r="F1459" t="s">
        <v>9571</v>
      </c>
      <c r="G1459" t="s">
        <v>9572</v>
      </c>
      <c r="I1459" t="s">
        <v>9573</v>
      </c>
      <c r="J1459" t="s">
        <v>180</v>
      </c>
      <c r="K1459" t="s">
        <v>108</v>
      </c>
      <c r="L1459">
        <v>91103</v>
      </c>
      <c r="M1459" t="s">
        <v>9574</v>
      </c>
      <c r="O1459">
        <v>1</v>
      </c>
      <c r="V1459" t="s">
        <v>110</v>
      </c>
      <c r="W1459" s="1">
        <v>42822</v>
      </c>
      <c r="Y1459" s="1">
        <v>43921</v>
      </c>
      <c r="Z1459" s="2">
        <v>43009</v>
      </c>
      <c r="AA1459" t="s">
        <v>9575</v>
      </c>
      <c r="AB1459" t="s">
        <v>113</v>
      </c>
      <c r="AC1459" t="s">
        <v>113</v>
      </c>
      <c r="AD1459" t="s">
        <v>113</v>
      </c>
      <c r="AG1459" t="s">
        <v>111</v>
      </c>
      <c r="AH1459" t="s">
        <v>113</v>
      </c>
      <c r="AI1459" t="s">
        <v>113</v>
      </c>
      <c r="AJ1459" t="s">
        <v>114</v>
      </c>
      <c r="AL1459" t="s">
        <v>115</v>
      </c>
      <c r="AM1459" t="s">
        <v>116</v>
      </c>
      <c r="AN1459" t="s">
        <v>108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B1459" t="s">
        <v>113</v>
      </c>
      <c r="BD1459" t="s">
        <v>113</v>
      </c>
      <c r="BF1459" t="s">
        <v>113</v>
      </c>
      <c r="BG1459" t="s">
        <v>113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113</v>
      </c>
      <c r="BV1459" t="s">
        <v>111</v>
      </c>
      <c r="BW1459" t="s">
        <v>111</v>
      </c>
      <c r="BX1459" t="s">
        <v>113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  <c r="CW1459" t="s">
        <v>113</v>
      </c>
    </row>
    <row r="1460" spans="1:101" x14ac:dyDescent="0.25">
      <c r="A1460" t="s">
        <v>175</v>
      </c>
      <c r="B1460">
        <v>166060</v>
      </c>
      <c r="C1460" t="s">
        <v>9576</v>
      </c>
      <c r="D1460" t="s">
        <v>102</v>
      </c>
      <c r="E1460" t="s">
        <v>9577</v>
      </c>
      <c r="F1460" t="s">
        <v>9577</v>
      </c>
      <c r="G1460" t="s">
        <v>9578</v>
      </c>
      <c r="H1460" t="s">
        <v>647</v>
      </c>
      <c r="I1460" t="s">
        <v>234</v>
      </c>
      <c r="J1460" t="s">
        <v>180</v>
      </c>
      <c r="K1460" t="s">
        <v>108</v>
      </c>
      <c r="L1460">
        <v>94105</v>
      </c>
      <c r="M1460" t="s">
        <v>9579</v>
      </c>
      <c r="O1460">
        <v>0</v>
      </c>
      <c r="V1460" t="s">
        <v>110</v>
      </c>
      <c r="W1460" s="1">
        <v>42677</v>
      </c>
      <c r="Y1460" s="1">
        <v>43875</v>
      </c>
      <c r="Z1460" s="2">
        <v>43009</v>
      </c>
      <c r="AA1460" t="s">
        <v>9580</v>
      </c>
      <c r="AB1460" t="s">
        <v>113</v>
      </c>
      <c r="AC1460" t="s">
        <v>113</v>
      </c>
      <c r="AD1460" t="s">
        <v>113</v>
      </c>
      <c r="AG1460" t="s">
        <v>111</v>
      </c>
      <c r="AH1460" t="s">
        <v>113</v>
      </c>
      <c r="AI1460" t="s">
        <v>113</v>
      </c>
      <c r="AJ1460" t="s">
        <v>114</v>
      </c>
      <c r="AL1460" t="s">
        <v>115</v>
      </c>
      <c r="AM1460" t="s">
        <v>180</v>
      </c>
      <c r="AN1460" t="s">
        <v>108</v>
      </c>
      <c r="AO1460" t="s">
        <v>113</v>
      </c>
      <c r="AP1460" t="s">
        <v>113</v>
      </c>
      <c r="AQ1460" t="s">
        <v>113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113</v>
      </c>
      <c r="BA1460" t="s">
        <v>113</v>
      </c>
      <c r="BB1460" t="s">
        <v>113</v>
      </c>
      <c r="BD1460" t="s">
        <v>113</v>
      </c>
      <c r="BF1460" t="s">
        <v>113</v>
      </c>
      <c r="BG1460" t="s">
        <v>113</v>
      </c>
      <c r="BH1460" t="s">
        <v>113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113</v>
      </c>
      <c r="BV1460" t="s">
        <v>111</v>
      </c>
      <c r="BW1460" t="s">
        <v>111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  <c r="CW1460" t="s">
        <v>113</v>
      </c>
    </row>
    <row r="1461" spans="1:101" x14ac:dyDescent="0.25">
      <c r="A1461" t="s">
        <v>368</v>
      </c>
      <c r="B1461">
        <v>163441</v>
      </c>
      <c r="C1461" t="s">
        <v>9581</v>
      </c>
      <c r="D1461" t="s">
        <v>102</v>
      </c>
      <c r="E1461" t="s">
        <v>9582</v>
      </c>
      <c r="F1461" t="s">
        <v>9582</v>
      </c>
      <c r="G1461" t="s">
        <v>9583</v>
      </c>
      <c r="H1461" t="s">
        <v>9584</v>
      </c>
      <c r="I1461" t="s">
        <v>2312</v>
      </c>
      <c r="J1461" t="s">
        <v>373</v>
      </c>
      <c r="K1461" t="s">
        <v>108</v>
      </c>
      <c r="L1461">
        <v>78746</v>
      </c>
      <c r="M1461" t="s">
        <v>9585</v>
      </c>
      <c r="O1461">
        <v>1</v>
      </c>
      <c r="V1461" t="s">
        <v>110</v>
      </c>
      <c r="W1461" s="1">
        <v>41001</v>
      </c>
      <c r="Y1461" s="1">
        <v>43899</v>
      </c>
      <c r="Z1461" s="2">
        <v>43009</v>
      </c>
      <c r="AA1461" t="s">
        <v>9586</v>
      </c>
      <c r="AB1461" t="s">
        <v>113</v>
      </c>
      <c r="AC1461" t="s">
        <v>113</v>
      </c>
      <c r="AD1461" t="s">
        <v>113</v>
      </c>
      <c r="AG1461" t="s">
        <v>111</v>
      </c>
      <c r="AH1461" t="s">
        <v>111</v>
      </c>
      <c r="AI1461" t="s">
        <v>113</v>
      </c>
      <c r="AJ1461" t="s">
        <v>114</v>
      </c>
      <c r="AL1461" t="s">
        <v>115</v>
      </c>
      <c r="AM1461" t="s">
        <v>373</v>
      </c>
      <c r="AN1461" t="s">
        <v>108</v>
      </c>
      <c r="AO1461" t="s">
        <v>113</v>
      </c>
      <c r="AP1461" t="s">
        <v>113</v>
      </c>
      <c r="AQ1461" t="s">
        <v>113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B1461" t="s">
        <v>113</v>
      </c>
      <c r="BD1461" t="s">
        <v>113</v>
      </c>
      <c r="BF1461" t="s">
        <v>113</v>
      </c>
      <c r="BG1461" t="s">
        <v>113</v>
      </c>
      <c r="BH1461" t="s">
        <v>111</v>
      </c>
      <c r="BI1461" t="s">
        <v>113</v>
      </c>
      <c r="BJ1461" t="s">
        <v>113</v>
      </c>
      <c r="BK1461" t="s">
        <v>113</v>
      </c>
      <c r="BL1461" t="s">
        <v>113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113</v>
      </c>
      <c r="BV1461" t="s">
        <v>111</v>
      </c>
      <c r="BW1461" t="s">
        <v>111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113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  <c r="CW1461" t="s">
        <v>113</v>
      </c>
    </row>
    <row r="1462" spans="1:101" x14ac:dyDescent="0.25">
      <c r="A1462" t="s">
        <v>175</v>
      </c>
      <c r="B1462">
        <v>289161</v>
      </c>
      <c r="C1462" t="s">
        <v>9587</v>
      </c>
      <c r="D1462" t="s">
        <v>102</v>
      </c>
      <c r="E1462" t="s">
        <v>9588</v>
      </c>
      <c r="F1462" t="s">
        <v>9588</v>
      </c>
      <c r="G1462" t="s">
        <v>985</v>
      </c>
      <c r="I1462" t="s">
        <v>234</v>
      </c>
      <c r="J1462" t="s">
        <v>180</v>
      </c>
      <c r="K1462" t="s">
        <v>108</v>
      </c>
      <c r="L1462">
        <v>94107</v>
      </c>
      <c r="M1462" t="s">
        <v>986</v>
      </c>
      <c r="O1462">
        <v>2</v>
      </c>
      <c r="V1462" t="s">
        <v>110</v>
      </c>
      <c r="W1462" s="1">
        <v>42943</v>
      </c>
      <c r="Y1462" s="1">
        <v>43920</v>
      </c>
      <c r="Z1462" s="2">
        <v>43009</v>
      </c>
      <c r="AA1462" t="s">
        <v>9589</v>
      </c>
      <c r="AB1462" t="s">
        <v>113</v>
      </c>
      <c r="AC1462" t="s">
        <v>113</v>
      </c>
      <c r="AD1462" t="s">
        <v>113</v>
      </c>
      <c r="AG1462" t="s">
        <v>111</v>
      </c>
      <c r="AH1462" t="s">
        <v>113</v>
      </c>
      <c r="AI1462" t="s">
        <v>113</v>
      </c>
      <c r="AJ1462" t="s">
        <v>114</v>
      </c>
      <c r="AL1462" t="s">
        <v>115</v>
      </c>
      <c r="AM1462" t="s">
        <v>116</v>
      </c>
      <c r="AN1462" t="s">
        <v>108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B1462" t="s">
        <v>113</v>
      </c>
      <c r="BD1462" t="s">
        <v>113</v>
      </c>
      <c r="BF1462" t="s">
        <v>113</v>
      </c>
      <c r="BG1462" t="s">
        <v>113</v>
      </c>
      <c r="BH1462" t="s">
        <v>111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113</v>
      </c>
      <c r="BV1462" t="s">
        <v>111</v>
      </c>
      <c r="BW1462" t="s">
        <v>111</v>
      </c>
      <c r="BX1462" t="s">
        <v>113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113</v>
      </c>
      <c r="CE1462" t="s">
        <v>113</v>
      </c>
      <c r="CF1462" t="s">
        <v>113</v>
      </c>
      <c r="CG1462" t="s">
        <v>113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  <c r="CW1462" t="s">
        <v>113</v>
      </c>
    </row>
    <row r="1463" spans="1:101" x14ac:dyDescent="0.25">
      <c r="A1463" t="s">
        <v>117</v>
      </c>
      <c r="B1463">
        <v>308113</v>
      </c>
      <c r="C1463" t="s">
        <v>9590</v>
      </c>
      <c r="D1463" t="s">
        <v>102</v>
      </c>
      <c r="E1463" t="s">
        <v>9591</v>
      </c>
      <c r="F1463" t="s">
        <v>9591</v>
      </c>
      <c r="G1463" t="s">
        <v>9592</v>
      </c>
      <c r="I1463" t="s">
        <v>9593</v>
      </c>
      <c r="K1463" t="s">
        <v>9594</v>
      </c>
      <c r="L1463">
        <v>1250</v>
      </c>
      <c r="M1463" t="s">
        <v>9595</v>
      </c>
      <c r="O1463">
        <v>0</v>
      </c>
      <c r="V1463" t="s">
        <v>110</v>
      </c>
      <c r="W1463" s="1">
        <v>43938</v>
      </c>
      <c r="Y1463" s="1">
        <v>43938</v>
      </c>
      <c r="Z1463" s="2">
        <v>43891</v>
      </c>
      <c r="AA1463" t="s">
        <v>9596</v>
      </c>
      <c r="AB1463" t="s">
        <v>111</v>
      </c>
      <c r="AC1463" t="s">
        <v>113</v>
      </c>
      <c r="AD1463" t="s">
        <v>113</v>
      </c>
      <c r="AF1463" t="s">
        <v>9597</v>
      </c>
      <c r="AG1463" t="s">
        <v>113</v>
      </c>
      <c r="AH1463" t="s">
        <v>111</v>
      </c>
      <c r="AI1463" t="s">
        <v>113</v>
      </c>
      <c r="AJ1463" t="s">
        <v>173</v>
      </c>
      <c r="AK1463" t="s">
        <v>9598</v>
      </c>
      <c r="AL1463" t="s">
        <v>115</v>
      </c>
      <c r="AN1463" t="s">
        <v>9594</v>
      </c>
      <c r="AO1463" t="s">
        <v>113</v>
      </c>
      <c r="AP1463" t="s">
        <v>113</v>
      </c>
      <c r="AQ1463" t="s">
        <v>113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B1463" t="s">
        <v>113</v>
      </c>
      <c r="BD1463" t="s">
        <v>113</v>
      </c>
      <c r="BF1463" t="s">
        <v>113</v>
      </c>
      <c r="BG1463" t="s">
        <v>113</v>
      </c>
      <c r="BH1463" t="s">
        <v>111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113</v>
      </c>
      <c r="BU1463" t="s">
        <v>113</v>
      </c>
      <c r="BV1463" t="s">
        <v>111</v>
      </c>
      <c r="BW1463" t="s">
        <v>111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  <c r="CW1463" t="s">
        <v>113</v>
      </c>
    </row>
    <row r="1464" spans="1:101" x14ac:dyDescent="0.25">
      <c r="A1464" t="s">
        <v>117</v>
      </c>
      <c r="B1464">
        <v>283504</v>
      </c>
      <c r="C1464" t="s">
        <v>9599</v>
      </c>
      <c r="D1464" t="s">
        <v>102</v>
      </c>
      <c r="E1464" t="s">
        <v>9600</v>
      </c>
      <c r="F1464" t="s">
        <v>9600</v>
      </c>
      <c r="G1464" t="s">
        <v>7562</v>
      </c>
      <c r="I1464" t="s">
        <v>661</v>
      </c>
      <c r="K1464" t="s">
        <v>662</v>
      </c>
      <c r="L1464" t="s">
        <v>7563</v>
      </c>
      <c r="M1464" t="s">
        <v>9601</v>
      </c>
      <c r="N1464" t="s">
        <v>9602</v>
      </c>
      <c r="O1464">
        <v>1</v>
      </c>
      <c r="V1464" t="s">
        <v>110</v>
      </c>
      <c r="W1464" s="1">
        <v>42590</v>
      </c>
      <c r="Y1464" s="1">
        <v>43920</v>
      </c>
      <c r="Z1464" s="2">
        <v>43009</v>
      </c>
      <c r="AA1464" t="s">
        <v>9603</v>
      </c>
      <c r="AB1464" t="s">
        <v>111</v>
      </c>
      <c r="AC1464" t="s">
        <v>113</v>
      </c>
      <c r="AD1464" t="s">
        <v>113</v>
      </c>
      <c r="AG1464" t="s">
        <v>113</v>
      </c>
      <c r="AH1464" t="s">
        <v>111</v>
      </c>
      <c r="AI1464" t="s">
        <v>113</v>
      </c>
      <c r="AJ1464" t="s">
        <v>131</v>
      </c>
      <c r="AL1464" t="s">
        <v>115</v>
      </c>
      <c r="AN1464" t="s">
        <v>662</v>
      </c>
      <c r="AO1464" t="s">
        <v>113</v>
      </c>
      <c r="AP1464" t="s">
        <v>113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B1464" t="s">
        <v>113</v>
      </c>
      <c r="BD1464" t="s">
        <v>113</v>
      </c>
      <c r="BF1464" t="s">
        <v>113</v>
      </c>
      <c r="BG1464" t="s">
        <v>113</v>
      </c>
      <c r="BH1464" t="s">
        <v>111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113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113</v>
      </c>
      <c r="BV1464" t="s">
        <v>111</v>
      </c>
      <c r="BW1464" t="s">
        <v>111</v>
      </c>
      <c r="BX1464" t="s">
        <v>113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  <c r="CW1464" t="s">
        <v>113</v>
      </c>
    </row>
    <row r="1465" spans="1:101" x14ac:dyDescent="0.25">
      <c r="A1465" t="s">
        <v>141</v>
      </c>
      <c r="B1465">
        <v>288175</v>
      </c>
      <c r="C1465" t="s">
        <v>9604</v>
      </c>
      <c r="D1465" t="s">
        <v>102</v>
      </c>
      <c r="E1465" t="s">
        <v>9605</v>
      </c>
      <c r="F1465" t="s">
        <v>9605</v>
      </c>
      <c r="G1465" t="s">
        <v>9606</v>
      </c>
      <c r="H1465" t="s">
        <v>9607</v>
      </c>
      <c r="I1465" t="s">
        <v>4937</v>
      </c>
      <c r="J1465" t="s">
        <v>1158</v>
      </c>
      <c r="K1465" t="s">
        <v>108</v>
      </c>
      <c r="L1465">
        <v>80205</v>
      </c>
      <c r="M1465" t="s">
        <v>9608</v>
      </c>
      <c r="O1465">
        <v>0</v>
      </c>
      <c r="V1465" t="s">
        <v>110</v>
      </c>
      <c r="W1465" s="1">
        <v>42822</v>
      </c>
      <c r="Y1465" s="1">
        <v>43900</v>
      </c>
      <c r="Z1465" s="2">
        <v>43009</v>
      </c>
      <c r="AA1465" t="s">
        <v>9609</v>
      </c>
      <c r="AB1465" t="s">
        <v>113</v>
      </c>
      <c r="AC1465" t="s">
        <v>113</v>
      </c>
      <c r="AD1465" t="s">
        <v>113</v>
      </c>
      <c r="AG1465" t="s">
        <v>111</v>
      </c>
      <c r="AH1465" t="s">
        <v>111</v>
      </c>
      <c r="AI1465" t="s">
        <v>113</v>
      </c>
      <c r="AJ1465" t="s">
        <v>114</v>
      </c>
      <c r="AL1465" t="s">
        <v>115</v>
      </c>
      <c r="AM1465" t="s">
        <v>1158</v>
      </c>
      <c r="AN1465" t="s">
        <v>108</v>
      </c>
      <c r="AO1465" t="s">
        <v>113</v>
      </c>
      <c r="AP1465" t="s">
        <v>113</v>
      </c>
      <c r="AQ1465" t="s">
        <v>113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B1465" t="s">
        <v>113</v>
      </c>
      <c r="BD1465" t="s">
        <v>113</v>
      </c>
      <c r="BF1465" t="s">
        <v>113</v>
      </c>
      <c r="BG1465" t="s">
        <v>113</v>
      </c>
      <c r="BH1465" t="s">
        <v>113</v>
      </c>
      <c r="BI1465" t="s">
        <v>113</v>
      </c>
      <c r="BJ1465" t="s">
        <v>113</v>
      </c>
      <c r="BK1465" t="s">
        <v>113</v>
      </c>
      <c r="BL1465" t="s">
        <v>113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113</v>
      </c>
      <c r="BV1465" t="s">
        <v>113</v>
      </c>
      <c r="BW1465" t="s">
        <v>111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  <c r="CW1465" t="s">
        <v>113</v>
      </c>
    </row>
    <row r="1466" spans="1:101" x14ac:dyDescent="0.25">
      <c r="A1466" t="s">
        <v>309</v>
      </c>
      <c r="B1466">
        <v>291790</v>
      </c>
      <c r="C1466" t="s">
        <v>9610</v>
      </c>
      <c r="D1466" t="s">
        <v>102</v>
      </c>
      <c r="E1466" t="s">
        <v>9611</v>
      </c>
      <c r="F1466" t="s">
        <v>9611</v>
      </c>
      <c r="G1466" t="s">
        <v>9612</v>
      </c>
      <c r="I1466" t="s">
        <v>1096</v>
      </c>
      <c r="J1466" t="s">
        <v>731</v>
      </c>
      <c r="K1466" t="s">
        <v>108</v>
      </c>
      <c r="L1466">
        <v>19102</v>
      </c>
      <c r="M1466" t="s">
        <v>9613</v>
      </c>
      <c r="O1466">
        <v>2</v>
      </c>
      <c r="V1466" t="s">
        <v>110</v>
      </c>
      <c r="W1466" s="1">
        <v>43397</v>
      </c>
      <c r="Y1466" s="1">
        <v>43553</v>
      </c>
      <c r="Z1466" s="2">
        <v>43009</v>
      </c>
      <c r="AA1466" t="s">
        <v>9614</v>
      </c>
      <c r="AB1466" t="s">
        <v>113</v>
      </c>
      <c r="AC1466" t="s">
        <v>113</v>
      </c>
      <c r="AD1466" t="s">
        <v>113</v>
      </c>
      <c r="AF1466" t="s">
        <v>9615</v>
      </c>
      <c r="AG1466" t="s">
        <v>111</v>
      </c>
      <c r="AH1466" t="s">
        <v>111</v>
      </c>
      <c r="AI1466" t="s">
        <v>113</v>
      </c>
      <c r="AJ1466" t="s">
        <v>131</v>
      </c>
      <c r="AL1466" t="s">
        <v>115</v>
      </c>
      <c r="AM1466" t="s">
        <v>116</v>
      </c>
      <c r="AN1466" t="s">
        <v>108</v>
      </c>
      <c r="AO1466" t="s">
        <v>113</v>
      </c>
      <c r="AP1466" t="s">
        <v>113</v>
      </c>
      <c r="AQ1466" t="s">
        <v>113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B1466" t="s">
        <v>113</v>
      </c>
      <c r="BD1466" t="s">
        <v>111</v>
      </c>
      <c r="BE1466" t="s">
        <v>111</v>
      </c>
      <c r="BF1466" t="s">
        <v>111</v>
      </c>
      <c r="BG1466" t="s">
        <v>113</v>
      </c>
      <c r="BH1466" t="s">
        <v>113</v>
      </c>
      <c r="BI1466" t="s">
        <v>113</v>
      </c>
      <c r="BJ1466" t="s">
        <v>113</v>
      </c>
      <c r="BK1466" t="s">
        <v>113</v>
      </c>
      <c r="BL1466" t="s">
        <v>113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113</v>
      </c>
      <c r="BV1466" t="s">
        <v>111</v>
      </c>
      <c r="BW1466" t="s">
        <v>111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  <c r="CW1466" t="s">
        <v>113</v>
      </c>
    </row>
    <row r="1467" spans="1:101" x14ac:dyDescent="0.25">
      <c r="A1467" t="s">
        <v>378</v>
      </c>
      <c r="B1467">
        <v>163541</v>
      </c>
      <c r="C1467" t="s">
        <v>9616</v>
      </c>
      <c r="D1467" t="s">
        <v>102</v>
      </c>
      <c r="E1467" t="s">
        <v>9617</v>
      </c>
      <c r="F1467" t="s">
        <v>9617</v>
      </c>
      <c r="G1467" t="s">
        <v>9618</v>
      </c>
      <c r="H1467" t="s">
        <v>835</v>
      </c>
      <c r="I1467" t="s">
        <v>3508</v>
      </c>
      <c r="J1467" t="s">
        <v>180</v>
      </c>
      <c r="K1467" t="s">
        <v>108</v>
      </c>
      <c r="L1467">
        <v>92130</v>
      </c>
      <c r="M1467" t="s">
        <v>9619</v>
      </c>
      <c r="N1467" t="s">
        <v>9620</v>
      </c>
      <c r="O1467">
        <v>0</v>
      </c>
      <c r="V1467" t="s">
        <v>110</v>
      </c>
      <c r="W1467" s="1">
        <v>40998</v>
      </c>
      <c r="Y1467" s="1">
        <v>43920</v>
      </c>
      <c r="Z1467" s="2">
        <v>43009</v>
      </c>
      <c r="AA1467" t="s">
        <v>9621</v>
      </c>
      <c r="AB1467" t="s">
        <v>113</v>
      </c>
      <c r="AC1467" t="s">
        <v>113</v>
      </c>
      <c r="AD1467" t="s">
        <v>113</v>
      </c>
      <c r="AG1467" t="s">
        <v>111</v>
      </c>
      <c r="AH1467" t="s">
        <v>113</v>
      </c>
      <c r="AI1467" t="s">
        <v>113</v>
      </c>
      <c r="AJ1467" t="s">
        <v>114</v>
      </c>
      <c r="AL1467" t="s">
        <v>115</v>
      </c>
      <c r="AM1467" t="s">
        <v>116</v>
      </c>
      <c r="AN1467" t="s">
        <v>108</v>
      </c>
      <c r="AO1467" t="s">
        <v>113</v>
      </c>
      <c r="AP1467" t="s">
        <v>113</v>
      </c>
      <c r="AQ1467" t="s">
        <v>113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B1467" t="s">
        <v>113</v>
      </c>
      <c r="BD1467" t="s">
        <v>113</v>
      </c>
      <c r="BF1467" t="s">
        <v>113</v>
      </c>
      <c r="BG1467" t="s">
        <v>113</v>
      </c>
      <c r="BH1467" t="s">
        <v>111</v>
      </c>
      <c r="BI1467" t="s">
        <v>113</v>
      </c>
      <c r="BJ1467" t="s">
        <v>113</v>
      </c>
      <c r="BK1467" t="s">
        <v>113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113</v>
      </c>
      <c r="BV1467" t="s">
        <v>111</v>
      </c>
      <c r="BW1467" t="s">
        <v>111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  <c r="CW1467" t="s">
        <v>113</v>
      </c>
    </row>
    <row r="1468" spans="1:101" x14ac:dyDescent="0.25">
      <c r="A1468" t="s">
        <v>100</v>
      </c>
      <c r="B1468">
        <v>305892</v>
      </c>
      <c r="C1468" t="s">
        <v>9622</v>
      </c>
      <c r="D1468" t="s">
        <v>102</v>
      </c>
      <c r="E1468" t="s">
        <v>9623</v>
      </c>
      <c r="F1468" t="s">
        <v>9623</v>
      </c>
      <c r="M1468" t="s">
        <v>9624</v>
      </c>
      <c r="O1468">
        <v>1</v>
      </c>
      <c r="V1468" t="s">
        <v>110</v>
      </c>
      <c r="W1468" s="1">
        <v>43755</v>
      </c>
      <c r="Y1468" s="1">
        <v>43918</v>
      </c>
      <c r="Z1468" s="2">
        <v>43009</v>
      </c>
      <c r="AA1468" t="s">
        <v>9625</v>
      </c>
      <c r="AB1468" t="s">
        <v>113</v>
      </c>
      <c r="AC1468" t="s">
        <v>113</v>
      </c>
      <c r="AD1468" t="s">
        <v>113</v>
      </c>
      <c r="AG1468" t="s">
        <v>113</v>
      </c>
      <c r="AH1468" t="s">
        <v>111</v>
      </c>
      <c r="AI1468" t="s">
        <v>113</v>
      </c>
      <c r="AJ1468" t="s">
        <v>131</v>
      </c>
      <c r="AL1468" t="s">
        <v>115</v>
      </c>
      <c r="AM1468" t="s">
        <v>116</v>
      </c>
      <c r="AN1468" t="s">
        <v>108</v>
      </c>
      <c r="AO1468" t="s">
        <v>113</v>
      </c>
      <c r="AP1468" t="s">
        <v>113</v>
      </c>
      <c r="AQ1468" t="s">
        <v>113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B1468" t="s">
        <v>113</v>
      </c>
      <c r="BD1468" t="s">
        <v>113</v>
      </c>
      <c r="BF1468" t="s">
        <v>113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113</v>
      </c>
      <c r="BQ1468" t="s">
        <v>113</v>
      </c>
      <c r="BR1468" t="s">
        <v>113</v>
      </c>
      <c r="BS1468" t="s">
        <v>113</v>
      </c>
      <c r="BT1468" t="s">
        <v>113</v>
      </c>
      <c r="BU1468" t="s">
        <v>113</v>
      </c>
      <c r="BV1468" t="s">
        <v>113</v>
      </c>
      <c r="BW1468" t="s">
        <v>111</v>
      </c>
      <c r="BX1468" t="s">
        <v>113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113</v>
      </c>
      <c r="CE1468" t="s">
        <v>113</v>
      </c>
      <c r="CF1468" t="s">
        <v>113</v>
      </c>
      <c r="CG1468" t="s">
        <v>113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  <c r="CW1468" t="s">
        <v>113</v>
      </c>
    </row>
    <row r="1469" spans="1:101" x14ac:dyDescent="0.25">
      <c r="A1469" t="s">
        <v>100</v>
      </c>
      <c r="B1469">
        <v>156947</v>
      </c>
      <c r="C1469" t="s">
        <v>9626</v>
      </c>
      <c r="D1469" t="s">
        <v>102</v>
      </c>
      <c r="E1469" t="s">
        <v>9627</v>
      </c>
      <c r="F1469" t="s">
        <v>9627</v>
      </c>
      <c r="G1469" t="s">
        <v>9628</v>
      </c>
      <c r="H1469" t="s">
        <v>2514</v>
      </c>
      <c r="I1469" t="s">
        <v>106</v>
      </c>
      <c r="J1469" t="s">
        <v>107</v>
      </c>
      <c r="K1469" t="s">
        <v>108</v>
      </c>
      <c r="L1469">
        <v>10022</v>
      </c>
      <c r="M1469" t="s">
        <v>9629</v>
      </c>
      <c r="N1469" t="s">
        <v>9630</v>
      </c>
      <c r="O1469">
        <v>0</v>
      </c>
      <c r="V1469" t="s">
        <v>110</v>
      </c>
      <c r="W1469" s="1">
        <v>40998</v>
      </c>
      <c r="Y1469" s="1">
        <v>43921</v>
      </c>
      <c r="Z1469" s="2">
        <v>43009</v>
      </c>
      <c r="AA1469" t="s">
        <v>9631</v>
      </c>
      <c r="AB1469" t="s">
        <v>113</v>
      </c>
      <c r="AC1469" t="s">
        <v>113</v>
      </c>
      <c r="AD1469" t="s">
        <v>111</v>
      </c>
      <c r="AE1469" t="s">
        <v>1239</v>
      </c>
      <c r="AG1469" t="s">
        <v>111</v>
      </c>
      <c r="AH1469" t="s">
        <v>113</v>
      </c>
      <c r="AI1469" t="s">
        <v>111</v>
      </c>
      <c r="AJ1469" t="s">
        <v>114</v>
      </c>
      <c r="AL1469" t="s">
        <v>115</v>
      </c>
      <c r="AM1469" t="s">
        <v>116</v>
      </c>
      <c r="AN1469" t="s">
        <v>108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B1469" t="s">
        <v>113</v>
      </c>
      <c r="BD1469" t="s">
        <v>113</v>
      </c>
      <c r="BF1469" t="s">
        <v>113</v>
      </c>
      <c r="BG1469" t="s">
        <v>113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113</v>
      </c>
      <c r="BV1469" t="s">
        <v>111</v>
      </c>
      <c r="BW1469" t="s">
        <v>111</v>
      </c>
      <c r="BX1469" t="s">
        <v>113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  <c r="CW1469" t="s">
        <v>113</v>
      </c>
    </row>
    <row r="1470" spans="1:101" x14ac:dyDescent="0.25">
      <c r="A1470" t="s">
        <v>175</v>
      </c>
      <c r="B1470">
        <v>174730</v>
      </c>
      <c r="C1470" t="s">
        <v>9632</v>
      </c>
      <c r="D1470" t="s">
        <v>102</v>
      </c>
      <c r="E1470" t="s">
        <v>9633</v>
      </c>
      <c r="F1470" t="s">
        <v>9633</v>
      </c>
      <c r="G1470" t="s">
        <v>9634</v>
      </c>
      <c r="H1470" t="s">
        <v>705</v>
      </c>
      <c r="I1470" t="s">
        <v>234</v>
      </c>
      <c r="J1470" t="s">
        <v>180</v>
      </c>
      <c r="K1470" t="s">
        <v>108</v>
      </c>
      <c r="L1470">
        <v>94103</v>
      </c>
      <c r="M1470" t="s">
        <v>9635</v>
      </c>
      <c r="O1470">
        <v>0</v>
      </c>
      <c r="V1470" t="s">
        <v>110</v>
      </c>
      <c r="W1470" s="1">
        <v>42041</v>
      </c>
      <c r="Y1470" s="1">
        <v>43920</v>
      </c>
      <c r="Z1470" s="2">
        <v>43009</v>
      </c>
      <c r="AB1470" t="s">
        <v>113</v>
      </c>
      <c r="AC1470" t="s">
        <v>113</v>
      </c>
      <c r="AD1470" t="s">
        <v>113</v>
      </c>
      <c r="AG1470" t="s">
        <v>111</v>
      </c>
      <c r="AH1470" t="s">
        <v>113</v>
      </c>
      <c r="AI1470" t="s">
        <v>113</v>
      </c>
      <c r="AJ1470" t="s">
        <v>114</v>
      </c>
      <c r="AL1470" t="s">
        <v>115</v>
      </c>
      <c r="AM1470" t="s">
        <v>116</v>
      </c>
      <c r="AN1470" t="s">
        <v>108</v>
      </c>
      <c r="AO1470" t="s">
        <v>113</v>
      </c>
      <c r="AP1470" t="s">
        <v>113</v>
      </c>
      <c r="AQ1470" t="s">
        <v>113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B1470" t="s">
        <v>113</v>
      </c>
      <c r="BD1470" t="s">
        <v>113</v>
      </c>
      <c r="BF1470" t="s">
        <v>113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113</v>
      </c>
      <c r="BV1470" t="s">
        <v>111</v>
      </c>
      <c r="BW1470" t="s">
        <v>111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  <c r="CW1470" t="s">
        <v>113</v>
      </c>
    </row>
    <row r="1471" spans="1:101" x14ac:dyDescent="0.25">
      <c r="A1471" t="s">
        <v>117</v>
      </c>
      <c r="B1471">
        <v>308019</v>
      </c>
      <c r="C1471" t="s">
        <v>9636</v>
      </c>
      <c r="D1471" t="s">
        <v>102</v>
      </c>
      <c r="E1471" t="s">
        <v>9637</v>
      </c>
      <c r="F1471" t="s">
        <v>9637</v>
      </c>
      <c r="G1471" t="s">
        <v>5334</v>
      </c>
      <c r="H1471" t="s">
        <v>7961</v>
      </c>
      <c r="I1471" t="s">
        <v>9638</v>
      </c>
      <c r="K1471" t="s">
        <v>122</v>
      </c>
      <c r="L1471" t="s">
        <v>123</v>
      </c>
      <c r="M1471" t="s">
        <v>5517</v>
      </c>
      <c r="N1471" t="s">
        <v>5518</v>
      </c>
      <c r="O1471">
        <v>1</v>
      </c>
      <c r="P1471" t="s">
        <v>5519</v>
      </c>
      <c r="Q1471" t="s">
        <v>5520</v>
      </c>
      <c r="R1471" t="s">
        <v>128</v>
      </c>
      <c r="T1471" t="s">
        <v>219</v>
      </c>
      <c r="V1471" t="s">
        <v>110</v>
      </c>
      <c r="W1471" s="1">
        <v>43896</v>
      </c>
      <c r="Y1471" s="1">
        <v>43896</v>
      </c>
      <c r="Z1471" s="2">
        <v>43009</v>
      </c>
      <c r="AB1471" t="s">
        <v>111</v>
      </c>
      <c r="AC1471" t="s">
        <v>113</v>
      </c>
      <c r="AD1471" t="s">
        <v>113</v>
      </c>
      <c r="AG1471" t="s">
        <v>113</v>
      </c>
      <c r="AH1471" t="s">
        <v>111</v>
      </c>
      <c r="AI1471" t="s">
        <v>113</v>
      </c>
      <c r="AJ1471" t="s">
        <v>173</v>
      </c>
      <c r="AK1471" t="s">
        <v>795</v>
      </c>
      <c r="AL1471" t="s">
        <v>115</v>
      </c>
      <c r="AN1471" t="s">
        <v>122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B1471" t="s">
        <v>113</v>
      </c>
      <c r="BD1471" t="s">
        <v>113</v>
      </c>
      <c r="BF1471" t="s">
        <v>113</v>
      </c>
      <c r="BG1471" t="s">
        <v>113</v>
      </c>
      <c r="BH1471" t="s">
        <v>111</v>
      </c>
      <c r="BI1471" t="s">
        <v>113</v>
      </c>
      <c r="BJ1471" t="s">
        <v>113</v>
      </c>
      <c r="BK1471" t="s">
        <v>113</v>
      </c>
      <c r="BL1471" t="s">
        <v>113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113</v>
      </c>
      <c r="BV1471" t="s">
        <v>111</v>
      </c>
      <c r="BW1471" t="s">
        <v>111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  <c r="CW1471" t="s">
        <v>113</v>
      </c>
    </row>
    <row r="1472" spans="1:101" x14ac:dyDescent="0.25">
      <c r="A1472" t="s">
        <v>175</v>
      </c>
      <c r="B1472">
        <v>163904</v>
      </c>
      <c r="C1472" t="s">
        <v>9639</v>
      </c>
      <c r="D1472" t="s">
        <v>102</v>
      </c>
      <c r="E1472" t="s">
        <v>9640</v>
      </c>
      <c r="F1472" t="s">
        <v>9640</v>
      </c>
      <c r="G1472" t="s">
        <v>9641</v>
      </c>
      <c r="H1472" t="s">
        <v>754</v>
      </c>
      <c r="I1472" t="s">
        <v>285</v>
      </c>
      <c r="J1472" t="s">
        <v>180</v>
      </c>
      <c r="K1472" t="s">
        <v>108</v>
      </c>
      <c r="L1472">
        <v>94025</v>
      </c>
      <c r="M1472" t="s">
        <v>9642</v>
      </c>
      <c r="N1472" t="s">
        <v>9643</v>
      </c>
      <c r="O1472">
        <v>0</v>
      </c>
      <c r="V1472" t="s">
        <v>110</v>
      </c>
      <c r="W1472" s="1">
        <v>41022</v>
      </c>
      <c r="Y1472" s="1">
        <v>43914</v>
      </c>
      <c r="Z1472" s="2">
        <v>43009</v>
      </c>
      <c r="AA1472" t="s">
        <v>9644</v>
      </c>
      <c r="AB1472" t="s">
        <v>113</v>
      </c>
      <c r="AC1472" t="s">
        <v>113</v>
      </c>
      <c r="AD1472" t="s">
        <v>113</v>
      </c>
      <c r="AG1472" t="s">
        <v>113</v>
      </c>
      <c r="AH1472" t="s">
        <v>111</v>
      </c>
      <c r="AI1472" t="s">
        <v>113</v>
      </c>
      <c r="AJ1472" t="s">
        <v>114</v>
      </c>
      <c r="AL1472" t="s">
        <v>115</v>
      </c>
      <c r="AM1472" t="s">
        <v>116</v>
      </c>
      <c r="AN1472" t="s">
        <v>108</v>
      </c>
      <c r="AO1472" t="s">
        <v>113</v>
      </c>
      <c r="AP1472" t="s">
        <v>113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B1472" t="s">
        <v>113</v>
      </c>
      <c r="BD1472" t="s">
        <v>113</v>
      </c>
      <c r="BF1472" t="s">
        <v>113</v>
      </c>
      <c r="BG1472" t="s">
        <v>113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111</v>
      </c>
      <c r="BU1472" t="s">
        <v>113</v>
      </c>
      <c r="BV1472" t="s">
        <v>111</v>
      </c>
      <c r="BW1472" t="s">
        <v>111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  <c r="CW1472" t="s">
        <v>113</v>
      </c>
    </row>
    <row r="1473" spans="1:101" x14ac:dyDescent="0.25">
      <c r="A1473" t="s">
        <v>378</v>
      </c>
      <c r="B1473">
        <v>292690</v>
      </c>
      <c r="C1473" t="s">
        <v>9645</v>
      </c>
      <c r="D1473" t="s">
        <v>102</v>
      </c>
      <c r="E1473" t="s">
        <v>9646</v>
      </c>
      <c r="F1473" t="s">
        <v>9646</v>
      </c>
      <c r="G1473" t="s">
        <v>9647</v>
      </c>
      <c r="I1473" t="s">
        <v>1127</v>
      </c>
      <c r="J1473" t="s">
        <v>1128</v>
      </c>
      <c r="K1473" t="s">
        <v>108</v>
      </c>
      <c r="L1473">
        <v>85018</v>
      </c>
      <c r="M1473" t="s">
        <v>9648</v>
      </c>
      <c r="O1473">
        <v>0</v>
      </c>
      <c r="V1473" t="s">
        <v>110</v>
      </c>
      <c r="W1473" s="1">
        <v>43145</v>
      </c>
      <c r="Y1473" s="1">
        <v>43886</v>
      </c>
      <c r="Z1473" s="2">
        <v>43009</v>
      </c>
      <c r="AA1473" t="s">
        <v>9649</v>
      </c>
      <c r="AB1473" t="s">
        <v>113</v>
      </c>
      <c r="AC1473" t="s">
        <v>113</v>
      </c>
      <c r="AD1473" t="s">
        <v>113</v>
      </c>
      <c r="AG1473" t="s">
        <v>111</v>
      </c>
      <c r="AH1473" t="s">
        <v>111</v>
      </c>
      <c r="AI1473" t="s">
        <v>113</v>
      </c>
      <c r="AJ1473" t="s">
        <v>114</v>
      </c>
      <c r="AL1473" t="s">
        <v>115</v>
      </c>
      <c r="AM1473" t="s">
        <v>116</v>
      </c>
      <c r="AN1473" t="s">
        <v>108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B1473" t="s">
        <v>113</v>
      </c>
      <c r="BD1473" t="s">
        <v>113</v>
      </c>
      <c r="BF1473" t="s">
        <v>113</v>
      </c>
      <c r="BG1473" t="s">
        <v>113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113</v>
      </c>
      <c r="BV1473" t="s">
        <v>111</v>
      </c>
      <c r="BW1473" t="s">
        <v>111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  <c r="CW1473" t="s">
        <v>113</v>
      </c>
    </row>
    <row r="1474" spans="1:101" x14ac:dyDescent="0.25">
      <c r="A1474" t="s">
        <v>175</v>
      </c>
      <c r="B1474">
        <v>283383</v>
      </c>
      <c r="C1474" t="s">
        <v>9650</v>
      </c>
      <c r="D1474" t="s">
        <v>102</v>
      </c>
      <c r="E1474" t="s">
        <v>9651</v>
      </c>
      <c r="F1474" t="s">
        <v>9652</v>
      </c>
      <c r="G1474" t="s">
        <v>9653</v>
      </c>
      <c r="H1474" t="s">
        <v>9654</v>
      </c>
      <c r="I1474" t="s">
        <v>747</v>
      </c>
      <c r="J1474" t="s">
        <v>748</v>
      </c>
      <c r="K1474" t="s">
        <v>108</v>
      </c>
      <c r="L1474">
        <v>97205</v>
      </c>
      <c r="M1474" t="s">
        <v>9655</v>
      </c>
      <c r="O1474">
        <v>0</v>
      </c>
      <c r="P1474" t="s">
        <v>9656</v>
      </c>
      <c r="R1474" t="s">
        <v>7774</v>
      </c>
      <c r="S1474" t="s">
        <v>180</v>
      </c>
      <c r="T1474" t="s">
        <v>108</v>
      </c>
      <c r="U1474">
        <v>94063</v>
      </c>
      <c r="V1474" t="s">
        <v>110</v>
      </c>
      <c r="W1474" s="1">
        <v>42454</v>
      </c>
      <c r="Y1474" s="1">
        <v>43894</v>
      </c>
      <c r="Z1474" s="2">
        <v>43009</v>
      </c>
      <c r="AA1474" t="s">
        <v>9657</v>
      </c>
      <c r="AB1474" t="s">
        <v>113</v>
      </c>
      <c r="AC1474" t="s">
        <v>113</v>
      </c>
      <c r="AD1474" t="s">
        <v>113</v>
      </c>
      <c r="AG1474" t="s">
        <v>111</v>
      </c>
      <c r="AH1474" t="s">
        <v>113</v>
      </c>
      <c r="AI1474" t="s">
        <v>113</v>
      </c>
      <c r="AJ1474" t="s">
        <v>114</v>
      </c>
      <c r="AL1474" t="s">
        <v>115</v>
      </c>
      <c r="AM1474" t="s">
        <v>116</v>
      </c>
      <c r="AN1474" t="s">
        <v>108</v>
      </c>
      <c r="AO1474" t="s">
        <v>113</v>
      </c>
      <c r="AP1474" t="s">
        <v>113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B1474" t="s">
        <v>113</v>
      </c>
      <c r="BD1474" t="s">
        <v>113</v>
      </c>
      <c r="BF1474" t="s">
        <v>113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113</v>
      </c>
      <c r="BQ1474" t="s">
        <v>113</v>
      </c>
      <c r="BR1474" t="s">
        <v>113</v>
      </c>
      <c r="BS1474" t="s">
        <v>113</v>
      </c>
      <c r="BT1474" t="s">
        <v>113</v>
      </c>
      <c r="BU1474" t="s">
        <v>113</v>
      </c>
      <c r="BV1474" t="s">
        <v>113</v>
      </c>
      <c r="BW1474" t="s">
        <v>111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  <c r="CW1474" t="s">
        <v>113</v>
      </c>
    </row>
    <row r="1475" spans="1:101" x14ac:dyDescent="0.25">
      <c r="A1475" t="s">
        <v>117</v>
      </c>
      <c r="B1475">
        <v>297829</v>
      </c>
      <c r="C1475" t="s">
        <v>9658</v>
      </c>
      <c r="D1475" t="s">
        <v>102</v>
      </c>
      <c r="E1475" t="s">
        <v>9659</v>
      </c>
      <c r="F1475" t="s">
        <v>9659</v>
      </c>
      <c r="G1475" t="s">
        <v>2361</v>
      </c>
      <c r="H1475" t="s">
        <v>2362</v>
      </c>
      <c r="I1475" t="s">
        <v>1770</v>
      </c>
      <c r="K1475" t="s">
        <v>365</v>
      </c>
      <c r="L1475" t="s">
        <v>2363</v>
      </c>
      <c r="M1475" t="s">
        <v>2364</v>
      </c>
      <c r="N1475" t="s">
        <v>2365</v>
      </c>
      <c r="O1475">
        <v>1</v>
      </c>
      <c r="V1475" t="s">
        <v>110</v>
      </c>
      <c r="W1475" s="1">
        <v>43279</v>
      </c>
      <c r="Y1475" s="1">
        <v>43630</v>
      </c>
      <c r="Z1475" s="2">
        <v>43009</v>
      </c>
      <c r="AA1475" t="s">
        <v>9660</v>
      </c>
      <c r="AB1475" t="s">
        <v>111</v>
      </c>
      <c r="AC1475" t="s">
        <v>113</v>
      </c>
      <c r="AD1475" t="s">
        <v>113</v>
      </c>
      <c r="AG1475" t="s">
        <v>113</v>
      </c>
      <c r="AH1475" t="s">
        <v>111</v>
      </c>
      <c r="AI1475" t="s">
        <v>113</v>
      </c>
      <c r="AJ1475" t="s">
        <v>131</v>
      </c>
      <c r="AL1475" t="s">
        <v>199</v>
      </c>
      <c r="AN1475" t="s">
        <v>365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B1475" t="s">
        <v>113</v>
      </c>
      <c r="BD1475" t="s">
        <v>113</v>
      </c>
      <c r="BF1475" t="s">
        <v>113</v>
      </c>
      <c r="BG1475" t="s">
        <v>113</v>
      </c>
      <c r="BH1475" t="s">
        <v>111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113</v>
      </c>
      <c r="BT1475" t="s">
        <v>113</v>
      </c>
      <c r="BU1475" t="s">
        <v>113</v>
      </c>
      <c r="BV1475" t="s">
        <v>111</v>
      </c>
      <c r="BW1475" t="s">
        <v>111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  <c r="CW1475" t="s">
        <v>113</v>
      </c>
    </row>
    <row r="1476" spans="1:101" x14ac:dyDescent="0.25">
      <c r="A1476" t="s">
        <v>117</v>
      </c>
      <c r="B1476">
        <v>163582</v>
      </c>
      <c r="C1476" t="s">
        <v>9661</v>
      </c>
      <c r="D1476" t="s">
        <v>102</v>
      </c>
      <c r="E1476" t="s">
        <v>9662</v>
      </c>
      <c r="F1476" t="s">
        <v>9663</v>
      </c>
      <c r="G1476" t="s">
        <v>9664</v>
      </c>
      <c r="H1476" t="s">
        <v>9665</v>
      </c>
      <c r="I1476" t="s">
        <v>1498</v>
      </c>
      <c r="K1476" t="s">
        <v>1149</v>
      </c>
      <c r="L1476" t="s">
        <v>8884</v>
      </c>
      <c r="M1476">
        <v>551123442525</v>
      </c>
      <c r="N1476">
        <v>551123442547</v>
      </c>
      <c r="O1476">
        <v>1</v>
      </c>
      <c r="V1476" t="s">
        <v>110</v>
      </c>
      <c r="W1476" s="1">
        <v>41935</v>
      </c>
      <c r="Y1476" s="1">
        <v>43921</v>
      </c>
      <c r="Z1476" s="2">
        <v>43009</v>
      </c>
      <c r="AA1476" t="s">
        <v>9666</v>
      </c>
      <c r="AB1476" t="s">
        <v>111</v>
      </c>
      <c r="AC1476" t="s">
        <v>113</v>
      </c>
      <c r="AD1476" t="s">
        <v>113</v>
      </c>
      <c r="AG1476" t="s">
        <v>111</v>
      </c>
      <c r="AH1476" t="s">
        <v>113</v>
      </c>
      <c r="AI1476" t="s">
        <v>113</v>
      </c>
      <c r="AJ1476" t="s">
        <v>496</v>
      </c>
      <c r="AL1476" t="s">
        <v>115</v>
      </c>
      <c r="AN1476" t="s">
        <v>1149</v>
      </c>
      <c r="AO1476" t="s">
        <v>113</v>
      </c>
      <c r="AP1476" t="s">
        <v>113</v>
      </c>
      <c r="AQ1476" t="s">
        <v>113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B1476" t="s">
        <v>111</v>
      </c>
      <c r="BC1476" t="s">
        <v>9667</v>
      </c>
      <c r="BD1476" t="s">
        <v>111</v>
      </c>
      <c r="BE1476" t="s">
        <v>111</v>
      </c>
      <c r="BF1476" t="s">
        <v>113</v>
      </c>
      <c r="BG1476" t="s">
        <v>113</v>
      </c>
      <c r="BH1476" t="s">
        <v>111</v>
      </c>
      <c r="BI1476" t="s">
        <v>113</v>
      </c>
      <c r="BJ1476" t="s">
        <v>113</v>
      </c>
      <c r="BK1476" t="s">
        <v>113</v>
      </c>
      <c r="BL1476" t="s">
        <v>113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113</v>
      </c>
      <c r="BV1476" t="s">
        <v>111</v>
      </c>
      <c r="BW1476" t="s">
        <v>111</v>
      </c>
      <c r="BX1476" t="s">
        <v>111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  <c r="CW1476" t="s">
        <v>113</v>
      </c>
    </row>
    <row r="1477" spans="1:101" x14ac:dyDescent="0.25">
      <c r="A1477" t="s">
        <v>263</v>
      </c>
      <c r="B1477">
        <v>291942</v>
      </c>
      <c r="C1477" t="s">
        <v>9668</v>
      </c>
      <c r="D1477" t="s">
        <v>102</v>
      </c>
      <c r="E1477" t="s">
        <v>9669</v>
      </c>
      <c r="F1477" t="s">
        <v>9669</v>
      </c>
      <c r="G1477" t="s">
        <v>9670</v>
      </c>
      <c r="H1477" t="s">
        <v>754</v>
      </c>
      <c r="I1477" t="s">
        <v>435</v>
      </c>
      <c r="J1477" t="s">
        <v>436</v>
      </c>
      <c r="K1477" t="s">
        <v>108</v>
      </c>
      <c r="L1477">
        <v>55416</v>
      </c>
      <c r="M1477" t="s">
        <v>9671</v>
      </c>
      <c r="N1477" t="s">
        <v>9672</v>
      </c>
      <c r="O1477">
        <v>1</v>
      </c>
      <c r="V1477" t="s">
        <v>110</v>
      </c>
      <c r="W1477" s="1">
        <v>43157</v>
      </c>
      <c r="Y1477" s="1">
        <v>43927</v>
      </c>
      <c r="Z1477" s="2">
        <v>43891</v>
      </c>
      <c r="AA1477" t="s">
        <v>9673</v>
      </c>
      <c r="AB1477" t="s">
        <v>113</v>
      </c>
      <c r="AC1477" t="s">
        <v>113</v>
      </c>
      <c r="AD1477" t="s">
        <v>113</v>
      </c>
      <c r="AF1477" t="s">
        <v>9674</v>
      </c>
      <c r="AG1477" t="s">
        <v>113</v>
      </c>
      <c r="AH1477" t="s">
        <v>111</v>
      </c>
      <c r="AI1477" t="s">
        <v>113</v>
      </c>
      <c r="AJ1477" t="s">
        <v>114</v>
      </c>
      <c r="AL1477" t="s">
        <v>199</v>
      </c>
      <c r="AM1477" t="s">
        <v>116</v>
      </c>
      <c r="AN1477" t="s">
        <v>108</v>
      </c>
      <c r="AO1477" t="s">
        <v>113</v>
      </c>
      <c r="AP1477" t="s">
        <v>113</v>
      </c>
      <c r="AQ1477" t="s">
        <v>111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111</v>
      </c>
      <c r="BA1477" t="s">
        <v>113</v>
      </c>
      <c r="BB1477" t="s">
        <v>113</v>
      </c>
      <c r="BD1477" t="s">
        <v>113</v>
      </c>
      <c r="BF1477" t="s">
        <v>113</v>
      </c>
      <c r="BG1477" t="s">
        <v>113</v>
      </c>
      <c r="BH1477" t="s">
        <v>113</v>
      </c>
      <c r="BI1477" t="s">
        <v>113</v>
      </c>
      <c r="BJ1477" t="s">
        <v>113</v>
      </c>
      <c r="BK1477" t="s">
        <v>113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113</v>
      </c>
      <c r="BV1477" t="s">
        <v>113</v>
      </c>
      <c r="BW1477" t="s">
        <v>111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  <c r="CW1477" t="s">
        <v>113</v>
      </c>
    </row>
    <row r="1478" spans="1:101" x14ac:dyDescent="0.25">
      <c r="A1478" t="s">
        <v>117</v>
      </c>
      <c r="B1478">
        <v>162024</v>
      </c>
      <c r="C1478" t="s">
        <v>9675</v>
      </c>
      <c r="D1478" t="s">
        <v>102</v>
      </c>
      <c r="E1478" t="s">
        <v>9676</v>
      </c>
      <c r="F1478" t="s">
        <v>9676</v>
      </c>
      <c r="G1478" t="s">
        <v>9677</v>
      </c>
      <c r="H1478" t="s">
        <v>9678</v>
      </c>
      <c r="I1478" t="s">
        <v>908</v>
      </c>
      <c r="K1478" t="s">
        <v>219</v>
      </c>
      <c r="M1478" t="s">
        <v>9679</v>
      </c>
      <c r="N1478" t="s">
        <v>9680</v>
      </c>
      <c r="O1478">
        <v>0</v>
      </c>
      <c r="V1478" t="s">
        <v>110</v>
      </c>
      <c r="W1478" s="1">
        <v>40998</v>
      </c>
      <c r="Y1478" s="1">
        <v>43914</v>
      </c>
      <c r="Z1478" s="2">
        <v>43009</v>
      </c>
      <c r="AA1478" t="s">
        <v>9681</v>
      </c>
      <c r="AB1478" t="s">
        <v>111</v>
      </c>
      <c r="AC1478" t="s">
        <v>113</v>
      </c>
      <c r="AD1478" t="s">
        <v>113</v>
      </c>
      <c r="AF1478" t="s">
        <v>9682</v>
      </c>
      <c r="AG1478" t="s">
        <v>113</v>
      </c>
      <c r="AH1478" t="s">
        <v>111</v>
      </c>
      <c r="AI1478" t="s">
        <v>113</v>
      </c>
      <c r="AJ1478" t="s">
        <v>131</v>
      </c>
      <c r="AL1478" t="s">
        <v>115</v>
      </c>
      <c r="AN1478" t="s">
        <v>219</v>
      </c>
      <c r="AO1478" t="s">
        <v>113</v>
      </c>
      <c r="AP1478" t="s">
        <v>113</v>
      </c>
      <c r="AQ1478" t="s">
        <v>111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B1478" t="s">
        <v>113</v>
      </c>
      <c r="BD1478" t="s">
        <v>113</v>
      </c>
      <c r="BF1478" t="s">
        <v>113</v>
      </c>
      <c r="BG1478" t="s">
        <v>113</v>
      </c>
      <c r="BH1478" t="s">
        <v>113</v>
      </c>
      <c r="BI1478" t="s">
        <v>113</v>
      </c>
      <c r="BJ1478" t="s">
        <v>113</v>
      </c>
      <c r="BK1478" t="s">
        <v>113</v>
      </c>
      <c r="BL1478" t="s">
        <v>111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113</v>
      </c>
      <c r="BU1478" t="s">
        <v>113</v>
      </c>
      <c r="BV1478" t="s">
        <v>111</v>
      </c>
      <c r="BW1478" t="s">
        <v>111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111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  <c r="CW1478" t="s">
        <v>113</v>
      </c>
    </row>
    <row r="1479" spans="1:101" x14ac:dyDescent="0.25">
      <c r="A1479" t="s">
        <v>100</v>
      </c>
      <c r="B1479">
        <v>282623</v>
      </c>
      <c r="C1479" t="s">
        <v>9683</v>
      </c>
      <c r="D1479" t="s">
        <v>102</v>
      </c>
      <c r="E1479" t="s">
        <v>9684</v>
      </c>
      <c r="F1479" t="s">
        <v>9684</v>
      </c>
      <c r="M1479" t="s">
        <v>9685</v>
      </c>
      <c r="N1479" t="s">
        <v>9686</v>
      </c>
      <c r="O1479">
        <v>0</v>
      </c>
      <c r="V1479" t="s">
        <v>110</v>
      </c>
      <c r="W1479" s="1">
        <v>42381</v>
      </c>
      <c r="Y1479" s="1">
        <v>43621</v>
      </c>
      <c r="Z1479" s="2">
        <v>43009</v>
      </c>
      <c r="AA1479" t="s">
        <v>9687</v>
      </c>
      <c r="AB1479" t="s">
        <v>113</v>
      </c>
      <c r="AC1479" t="s">
        <v>113</v>
      </c>
      <c r="AD1479" t="s">
        <v>113</v>
      </c>
      <c r="AG1479" t="s">
        <v>113</v>
      </c>
      <c r="AH1479" t="s">
        <v>111</v>
      </c>
      <c r="AI1479" t="s">
        <v>113</v>
      </c>
      <c r="AJ1479" t="s">
        <v>114</v>
      </c>
      <c r="AL1479" t="s">
        <v>115</v>
      </c>
      <c r="AM1479" t="s">
        <v>107</v>
      </c>
      <c r="AN1479" t="s">
        <v>108</v>
      </c>
      <c r="AO1479" t="s">
        <v>113</v>
      </c>
      <c r="AP1479" t="s">
        <v>113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B1479" t="s">
        <v>113</v>
      </c>
      <c r="BD1479" t="s">
        <v>113</v>
      </c>
      <c r="BF1479" t="s">
        <v>113</v>
      </c>
      <c r="BG1479" t="s">
        <v>113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113</v>
      </c>
      <c r="BT1479" t="s">
        <v>113</v>
      </c>
      <c r="BU1479" t="s">
        <v>113</v>
      </c>
      <c r="BV1479" t="s">
        <v>111</v>
      </c>
      <c r="BW1479" t="s">
        <v>111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  <c r="CW1479" t="s">
        <v>113</v>
      </c>
    </row>
    <row r="1480" spans="1:101" x14ac:dyDescent="0.25">
      <c r="A1480" t="s">
        <v>175</v>
      </c>
      <c r="B1480">
        <v>289730</v>
      </c>
      <c r="C1480" t="s">
        <v>9688</v>
      </c>
      <c r="D1480" t="s">
        <v>102</v>
      </c>
      <c r="E1480" t="s">
        <v>9689</v>
      </c>
      <c r="F1480" t="s">
        <v>9689</v>
      </c>
      <c r="G1480" t="s">
        <v>9690</v>
      </c>
      <c r="H1480" t="s">
        <v>186</v>
      </c>
      <c r="I1480" t="s">
        <v>187</v>
      </c>
      <c r="J1480" t="s">
        <v>180</v>
      </c>
      <c r="K1480" t="s">
        <v>108</v>
      </c>
      <c r="L1480">
        <v>94402</v>
      </c>
      <c r="M1480">
        <v>6504580111</v>
      </c>
      <c r="O1480">
        <v>2</v>
      </c>
      <c r="V1480" t="s">
        <v>110</v>
      </c>
      <c r="W1480" s="1">
        <v>42964</v>
      </c>
      <c r="Y1480" s="1">
        <v>43915</v>
      </c>
      <c r="Z1480" s="2">
        <v>43009</v>
      </c>
      <c r="AA1480" t="s">
        <v>9691</v>
      </c>
      <c r="AB1480" t="s">
        <v>113</v>
      </c>
      <c r="AC1480" t="s">
        <v>113</v>
      </c>
      <c r="AD1480" t="s">
        <v>113</v>
      </c>
      <c r="AG1480" t="s">
        <v>111</v>
      </c>
      <c r="AH1480" t="s">
        <v>113</v>
      </c>
      <c r="AI1480" t="s">
        <v>111</v>
      </c>
      <c r="AJ1480" t="s">
        <v>114</v>
      </c>
      <c r="AL1480" t="s">
        <v>115</v>
      </c>
      <c r="AM1480" t="s">
        <v>116</v>
      </c>
      <c r="AN1480" t="s">
        <v>108</v>
      </c>
      <c r="AO1480" t="s">
        <v>113</v>
      </c>
      <c r="AP1480" t="s">
        <v>113</v>
      </c>
      <c r="AQ1480" t="s">
        <v>113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B1480" t="s">
        <v>113</v>
      </c>
      <c r="BD1480" t="s">
        <v>113</v>
      </c>
      <c r="BF1480" t="s">
        <v>113</v>
      </c>
      <c r="BG1480" t="s">
        <v>113</v>
      </c>
      <c r="BH1480" t="s">
        <v>113</v>
      </c>
      <c r="BI1480" t="s">
        <v>113</v>
      </c>
      <c r="BJ1480" t="s">
        <v>113</v>
      </c>
      <c r="BK1480" t="s">
        <v>113</v>
      </c>
      <c r="BL1480" t="s">
        <v>113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113</v>
      </c>
      <c r="BV1480" t="s">
        <v>111</v>
      </c>
      <c r="BW1480" t="s">
        <v>111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  <c r="CW1480" t="s">
        <v>113</v>
      </c>
    </row>
    <row r="1481" spans="1:101" x14ac:dyDescent="0.25">
      <c r="A1481" t="s">
        <v>117</v>
      </c>
      <c r="B1481">
        <v>297473</v>
      </c>
      <c r="C1481" t="s">
        <v>9692</v>
      </c>
      <c r="D1481" t="s">
        <v>102</v>
      </c>
      <c r="E1481" t="s">
        <v>9693</v>
      </c>
      <c r="F1481" t="s">
        <v>9694</v>
      </c>
      <c r="G1481" t="s">
        <v>9695</v>
      </c>
      <c r="I1481" t="s">
        <v>634</v>
      </c>
      <c r="K1481" t="s">
        <v>635</v>
      </c>
      <c r="L1481">
        <v>4672562</v>
      </c>
      <c r="M1481" t="s">
        <v>9696</v>
      </c>
      <c r="O1481">
        <v>0</v>
      </c>
      <c r="P1481" t="s">
        <v>9697</v>
      </c>
      <c r="R1481" t="s">
        <v>634</v>
      </c>
      <c r="T1481" t="s">
        <v>635</v>
      </c>
      <c r="U1481">
        <v>4672562</v>
      </c>
      <c r="V1481" t="s">
        <v>110</v>
      </c>
      <c r="W1481" s="1">
        <v>43294</v>
      </c>
      <c r="Y1481" s="1">
        <v>43922</v>
      </c>
      <c r="Z1481" s="2">
        <v>43009</v>
      </c>
      <c r="AA1481" t="s">
        <v>9698</v>
      </c>
      <c r="AB1481" t="s">
        <v>111</v>
      </c>
      <c r="AC1481" t="s">
        <v>113</v>
      </c>
      <c r="AD1481" t="s">
        <v>113</v>
      </c>
      <c r="AG1481" t="s">
        <v>111</v>
      </c>
      <c r="AH1481" t="s">
        <v>113</v>
      </c>
      <c r="AI1481" t="s">
        <v>113</v>
      </c>
      <c r="AJ1481" t="s">
        <v>173</v>
      </c>
      <c r="AK1481" t="s">
        <v>198</v>
      </c>
      <c r="AL1481" t="s">
        <v>115</v>
      </c>
      <c r="AN1481" t="s">
        <v>122</v>
      </c>
      <c r="AO1481" t="s">
        <v>113</v>
      </c>
      <c r="AP1481" t="s">
        <v>113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B1481" t="s">
        <v>113</v>
      </c>
      <c r="BD1481" t="s">
        <v>111</v>
      </c>
      <c r="BE1481" t="s">
        <v>111</v>
      </c>
      <c r="BF1481" t="s">
        <v>113</v>
      </c>
      <c r="BG1481" t="s">
        <v>113</v>
      </c>
      <c r="BH1481" t="s">
        <v>113</v>
      </c>
      <c r="BI1481" t="s">
        <v>113</v>
      </c>
      <c r="BJ1481" t="s">
        <v>113</v>
      </c>
      <c r="BK1481" t="s">
        <v>113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113</v>
      </c>
      <c r="BV1481" t="s">
        <v>111</v>
      </c>
      <c r="BW1481" t="s">
        <v>111</v>
      </c>
      <c r="BX1481" t="s">
        <v>111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  <c r="CW1481" t="s">
        <v>113</v>
      </c>
    </row>
    <row r="1482" spans="1:101" x14ac:dyDescent="0.25">
      <c r="A1482" t="s">
        <v>100</v>
      </c>
      <c r="B1482">
        <v>154674</v>
      </c>
      <c r="C1482" t="s">
        <v>9699</v>
      </c>
      <c r="D1482" t="s">
        <v>102</v>
      </c>
      <c r="E1482" t="s">
        <v>9700</v>
      </c>
      <c r="F1482" t="s">
        <v>9700</v>
      </c>
      <c r="G1482" t="s">
        <v>7679</v>
      </c>
      <c r="H1482" t="s">
        <v>947</v>
      </c>
      <c r="I1482" t="s">
        <v>106</v>
      </c>
      <c r="J1482" t="s">
        <v>107</v>
      </c>
      <c r="K1482" t="s">
        <v>108</v>
      </c>
      <c r="L1482">
        <v>10019</v>
      </c>
      <c r="M1482" t="s">
        <v>9701</v>
      </c>
      <c r="N1482" t="s">
        <v>9702</v>
      </c>
      <c r="O1482">
        <v>0</v>
      </c>
      <c r="V1482" t="s">
        <v>110</v>
      </c>
      <c r="W1482" s="1">
        <v>43244</v>
      </c>
      <c r="Y1482" s="1">
        <v>43914</v>
      </c>
      <c r="Z1482" s="2">
        <v>43009</v>
      </c>
      <c r="AA1482" t="s">
        <v>9703</v>
      </c>
      <c r="AB1482" t="s">
        <v>113</v>
      </c>
      <c r="AC1482" t="s">
        <v>113</v>
      </c>
      <c r="AD1482" t="s">
        <v>113</v>
      </c>
      <c r="AG1482" t="s">
        <v>113</v>
      </c>
      <c r="AH1482" t="s">
        <v>111</v>
      </c>
      <c r="AI1482" t="s">
        <v>113</v>
      </c>
      <c r="AJ1482" t="s">
        <v>293</v>
      </c>
      <c r="AL1482" t="s">
        <v>115</v>
      </c>
      <c r="AM1482" t="s">
        <v>116</v>
      </c>
      <c r="AN1482" t="s">
        <v>108</v>
      </c>
      <c r="AO1482" t="s">
        <v>113</v>
      </c>
      <c r="AP1482" t="s">
        <v>113</v>
      </c>
      <c r="AQ1482" t="s">
        <v>111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B1482" t="s">
        <v>113</v>
      </c>
      <c r="BD1482" t="s">
        <v>113</v>
      </c>
      <c r="BF1482" t="s">
        <v>113</v>
      </c>
      <c r="BG1482" t="s">
        <v>113</v>
      </c>
      <c r="BH1482" t="s">
        <v>111</v>
      </c>
      <c r="BI1482" t="s">
        <v>113</v>
      </c>
      <c r="BJ1482" t="s">
        <v>113</v>
      </c>
      <c r="BK1482" t="s">
        <v>113</v>
      </c>
      <c r="BL1482" t="s">
        <v>113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113</v>
      </c>
      <c r="BV1482" t="s">
        <v>111</v>
      </c>
      <c r="BW1482" t="s">
        <v>111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  <c r="CW1482" t="s">
        <v>113</v>
      </c>
    </row>
    <row r="1483" spans="1:101" x14ac:dyDescent="0.25">
      <c r="A1483" t="s">
        <v>378</v>
      </c>
      <c r="B1483">
        <v>160673</v>
      </c>
      <c r="C1483" t="s">
        <v>9704</v>
      </c>
      <c r="D1483" t="s">
        <v>102</v>
      </c>
      <c r="E1483" t="s">
        <v>9705</v>
      </c>
      <c r="F1483" t="s">
        <v>9705</v>
      </c>
      <c r="G1483" t="s">
        <v>9706</v>
      </c>
      <c r="H1483" t="s">
        <v>568</v>
      </c>
      <c r="I1483" t="s">
        <v>3508</v>
      </c>
      <c r="J1483" t="s">
        <v>180</v>
      </c>
      <c r="K1483" t="s">
        <v>108</v>
      </c>
      <c r="L1483">
        <v>92121</v>
      </c>
      <c r="M1483" t="s">
        <v>9707</v>
      </c>
      <c r="O1483">
        <v>0</v>
      </c>
      <c r="P1483" t="s">
        <v>9708</v>
      </c>
      <c r="Q1483" t="s">
        <v>9709</v>
      </c>
      <c r="R1483" t="s">
        <v>3006</v>
      </c>
      <c r="S1483" t="s">
        <v>1983</v>
      </c>
      <c r="T1483" t="s">
        <v>108</v>
      </c>
      <c r="U1483">
        <v>33433</v>
      </c>
      <c r="V1483" t="s">
        <v>110</v>
      </c>
      <c r="W1483" s="1">
        <v>43950</v>
      </c>
      <c r="Y1483" s="1">
        <v>43950</v>
      </c>
      <c r="Z1483" s="2">
        <v>43891</v>
      </c>
      <c r="AB1483" t="s">
        <v>113</v>
      </c>
      <c r="AC1483" t="s">
        <v>113</v>
      </c>
      <c r="AD1483" t="s">
        <v>113</v>
      </c>
      <c r="AG1483" t="s">
        <v>113</v>
      </c>
      <c r="AH1483" t="s">
        <v>111</v>
      </c>
      <c r="AI1483" t="s">
        <v>113</v>
      </c>
      <c r="AJ1483" t="s">
        <v>114</v>
      </c>
      <c r="AL1483" t="s">
        <v>115</v>
      </c>
      <c r="AM1483" t="s">
        <v>116</v>
      </c>
      <c r="AN1483" t="s">
        <v>108</v>
      </c>
      <c r="AO1483" t="s">
        <v>113</v>
      </c>
      <c r="AP1483" t="s">
        <v>113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B1483" t="s">
        <v>113</v>
      </c>
      <c r="BD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113</v>
      </c>
      <c r="BV1483" t="s">
        <v>111</v>
      </c>
      <c r="BW1483" t="s">
        <v>111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  <c r="CW1483" t="s">
        <v>113</v>
      </c>
    </row>
    <row r="1484" spans="1:101" x14ac:dyDescent="0.25">
      <c r="A1484" t="s">
        <v>175</v>
      </c>
      <c r="B1484">
        <v>298263</v>
      </c>
      <c r="C1484" t="s">
        <v>9710</v>
      </c>
      <c r="D1484" t="s">
        <v>102</v>
      </c>
      <c r="E1484" t="s">
        <v>9711</v>
      </c>
      <c r="F1484" t="s">
        <v>9711</v>
      </c>
      <c r="G1484" t="s">
        <v>9712</v>
      </c>
      <c r="I1484" t="s">
        <v>234</v>
      </c>
      <c r="J1484" t="s">
        <v>180</v>
      </c>
      <c r="K1484" t="s">
        <v>108</v>
      </c>
      <c r="L1484">
        <v>94105</v>
      </c>
      <c r="M1484" t="s">
        <v>9713</v>
      </c>
      <c r="O1484">
        <v>0</v>
      </c>
      <c r="V1484" t="s">
        <v>110</v>
      </c>
      <c r="W1484" s="1">
        <v>43623</v>
      </c>
      <c r="Y1484" s="1">
        <v>43916</v>
      </c>
      <c r="Z1484" s="2">
        <v>43009</v>
      </c>
      <c r="AA1484" t="s">
        <v>9714</v>
      </c>
      <c r="AB1484" t="s">
        <v>113</v>
      </c>
      <c r="AC1484" t="s">
        <v>113</v>
      </c>
      <c r="AD1484" t="s">
        <v>113</v>
      </c>
      <c r="AF1484" t="s">
        <v>9715</v>
      </c>
      <c r="AG1484" t="s">
        <v>113</v>
      </c>
      <c r="AH1484" t="s">
        <v>111</v>
      </c>
      <c r="AI1484" t="s">
        <v>113</v>
      </c>
      <c r="AJ1484" t="s">
        <v>114</v>
      </c>
      <c r="AL1484" t="s">
        <v>115</v>
      </c>
      <c r="AM1484" t="s">
        <v>116</v>
      </c>
      <c r="AN1484" t="s">
        <v>108</v>
      </c>
      <c r="AO1484" t="s">
        <v>113</v>
      </c>
      <c r="AP1484" t="s">
        <v>113</v>
      </c>
      <c r="AQ1484" t="s">
        <v>111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B1484" t="s">
        <v>113</v>
      </c>
      <c r="BD1484" t="s">
        <v>113</v>
      </c>
      <c r="BF1484" t="s">
        <v>113</v>
      </c>
      <c r="BG1484" t="s">
        <v>113</v>
      </c>
      <c r="BH1484" t="s">
        <v>113</v>
      </c>
      <c r="BI1484" t="s">
        <v>113</v>
      </c>
      <c r="BJ1484" t="s">
        <v>113</v>
      </c>
      <c r="BK1484" t="s">
        <v>113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113</v>
      </c>
      <c r="BV1484" t="s">
        <v>113</v>
      </c>
      <c r="BW1484" t="s">
        <v>111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  <c r="CW1484" t="s">
        <v>113</v>
      </c>
    </row>
    <row r="1485" spans="1:101" x14ac:dyDescent="0.25">
      <c r="A1485" t="s">
        <v>175</v>
      </c>
      <c r="B1485">
        <v>162249</v>
      </c>
      <c r="C1485" t="s">
        <v>9716</v>
      </c>
      <c r="D1485" t="s">
        <v>102</v>
      </c>
      <c r="E1485" t="s">
        <v>9717</v>
      </c>
      <c r="F1485" t="s">
        <v>9717</v>
      </c>
      <c r="G1485" t="s">
        <v>9718</v>
      </c>
      <c r="I1485" t="s">
        <v>9719</v>
      </c>
      <c r="J1485" t="s">
        <v>180</v>
      </c>
      <c r="K1485" t="s">
        <v>108</v>
      </c>
      <c r="L1485" t="s">
        <v>9720</v>
      </c>
      <c r="M1485" t="s">
        <v>9721</v>
      </c>
      <c r="N1485" t="s">
        <v>9722</v>
      </c>
      <c r="O1485">
        <v>0</v>
      </c>
      <c r="V1485" t="s">
        <v>110</v>
      </c>
      <c r="W1485" s="1">
        <v>40994</v>
      </c>
      <c r="Y1485" s="1">
        <v>43907</v>
      </c>
      <c r="Z1485" s="2">
        <v>43009</v>
      </c>
      <c r="AA1485" t="s">
        <v>9723</v>
      </c>
      <c r="AB1485" t="s">
        <v>113</v>
      </c>
      <c r="AC1485" t="s">
        <v>113</v>
      </c>
      <c r="AD1485" t="s">
        <v>113</v>
      </c>
      <c r="AG1485" t="s">
        <v>111</v>
      </c>
      <c r="AH1485" t="s">
        <v>111</v>
      </c>
      <c r="AI1485" t="s">
        <v>113</v>
      </c>
      <c r="AJ1485" t="s">
        <v>114</v>
      </c>
      <c r="AL1485" t="s">
        <v>115</v>
      </c>
      <c r="AM1485" t="s">
        <v>116</v>
      </c>
      <c r="AN1485" t="s">
        <v>108</v>
      </c>
      <c r="AO1485" t="s">
        <v>113</v>
      </c>
      <c r="AP1485" t="s">
        <v>113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B1485" t="s">
        <v>113</v>
      </c>
      <c r="BD1485" t="s">
        <v>113</v>
      </c>
      <c r="BF1485" t="s">
        <v>113</v>
      </c>
      <c r="BG1485" t="s">
        <v>113</v>
      </c>
      <c r="BH1485" t="s">
        <v>113</v>
      </c>
      <c r="BI1485" t="s">
        <v>113</v>
      </c>
      <c r="BJ1485" t="s">
        <v>113</v>
      </c>
      <c r="BK1485" t="s">
        <v>113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113</v>
      </c>
      <c r="BT1485" t="s">
        <v>113</v>
      </c>
      <c r="BU1485" t="s">
        <v>113</v>
      </c>
      <c r="BV1485" t="s">
        <v>113</v>
      </c>
      <c r="BW1485" t="s">
        <v>111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  <c r="CW1485" t="s">
        <v>113</v>
      </c>
    </row>
    <row r="1486" spans="1:101" x14ac:dyDescent="0.25">
      <c r="A1486" t="s">
        <v>117</v>
      </c>
      <c r="B1486">
        <v>305851</v>
      </c>
      <c r="C1486" t="s">
        <v>9724</v>
      </c>
      <c r="D1486" t="s">
        <v>102</v>
      </c>
      <c r="E1486" t="s">
        <v>9725</v>
      </c>
      <c r="F1486" t="s">
        <v>9725</v>
      </c>
      <c r="G1486" t="s">
        <v>9726</v>
      </c>
      <c r="I1486" t="s">
        <v>250</v>
      </c>
      <c r="K1486" t="s">
        <v>251</v>
      </c>
      <c r="L1486" t="s">
        <v>9727</v>
      </c>
      <c r="M1486" t="s">
        <v>9728</v>
      </c>
      <c r="O1486">
        <v>0</v>
      </c>
      <c r="V1486" t="s">
        <v>110</v>
      </c>
      <c r="W1486" s="1">
        <v>43775</v>
      </c>
      <c r="Y1486" s="1">
        <v>43889</v>
      </c>
      <c r="Z1486" s="2">
        <v>43009</v>
      </c>
      <c r="AA1486" t="s">
        <v>9729</v>
      </c>
      <c r="AB1486" t="s">
        <v>111</v>
      </c>
      <c r="AC1486" t="s">
        <v>113</v>
      </c>
      <c r="AD1486" t="s">
        <v>113</v>
      </c>
      <c r="AF1486" t="s">
        <v>9730</v>
      </c>
      <c r="AG1486" t="s">
        <v>113</v>
      </c>
      <c r="AH1486" t="s">
        <v>111</v>
      </c>
      <c r="AI1486" t="s">
        <v>113</v>
      </c>
      <c r="AJ1486" t="s">
        <v>300</v>
      </c>
      <c r="AL1486" t="s">
        <v>199</v>
      </c>
      <c r="AN1486" t="s">
        <v>251</v>
      </c>
      <c r="AO1486" t="s">
        <v>113</v>
      </c>
      <c r="AP1486" t="s">
        <v>113</v>
      </c>
      <c r="AQ1486" t="s">
        <v>111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B1486" t="s">
        <v>113</v>
      </c>
      <c r="BD1486" t="s">
        <v>113</v>
      </c>
      <c r="BF1486" t="s">
        <v>113</v>
      </c>
      <c r="BG1486" t="s">
        <v>113</v>
      </c>
      <c r="BH1486" t="s">
        <v>113</v>
      </c>
      <c r="BI1486" t="s">
        <v>113</v>
      </c>
      <c r="BJ1486" t="s">
        <v>113</v>
      </c>
      <c r="BK1486" t="s">
        <v>113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113</v>
      </c>
      <c r="BV1486" t="s">
        <v>113</v>
      </c>
      <c r="BW1486" t="s">
        <v>111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  <c r="CW1486" t="s">
        <v>113</v>
      </c>
    </row>
    <row r="1487" spans="1:101" x14ac:dyDescent="0.25">
      <c r="A1487" t="s">
        <v>117</v>
      </c>
      <c r="B1487">
        <v>283361</v>
      </c>
      <c r="C1487" t="s">
        <v>9731</v>
      </c>
      <c r="D1487" t="s">
        <v>102</v>
      </c>
      <c r="E1487" t="s">
        <v>9732</v>
      </c>
      <c r="F1487" t="s">
        <v>9733</v>
      </c>
      <c r="G1487" t="s">
        <v>9734</v>
      </c>
      <c r="H1487" t="s">
        <v>9735</v>
      </c>
      <c r="I1487" t="s">
        <v>250</v>
      </c>
      <c r="K1487" t="s">
        <v>251</v>
      </c>
      <c r="L1487" t="s">
        <v>9736</v>
      </c>
      <c r="M1487" t="s">
        <v>9737</v>
      </c>
      <c r="O1487">
        <v>0</v>
      </c>
      <c r="V1487" t="s">
        <v>110</v>
      </c>
      <c r="W1487" s="1">
        <v>42460</v>
      </c>
      <c r="Y1487" s="1">
        <v>43951</v>
      </c>
      <c r="Z1487" s="2">
        <v>43891</v>
      </c>
      <c r="AA1487" t="s">
        <v>9738</v>
      </c>
      <c r="AB1487" t="s">
        <v>111</v>
      </c>
      <c r="AC1487" t="s">
        <v>113</v>
      </c>
      <c r="AD1487" t="s">
        <v>113</v>
      </c>
      <c r="AF1487" t="s">
        <v>9739</v>
      </c>
      <c r="AG1487" t="s">
        <v>113</v>
      </c>
      <c r="AH1487" t="s">
        <v>111</v>
      </c>
      <c r="AI1487" t="s">
        <v>113</v>
      </c>
      <c r="AJ1487" t="s">
        <v>300</v>
      </c>
      <c r="AL1487" t="s">
        <v>199</v>
      </c>
      <c r="AN1487" t="s">
        <v>251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B1487" t="s">
        <v>113</v>
      </c>
      <c r="BD1487" t="s">
        <v>111</v>
      </c>
      <c r="BE1487" t="s">
        <v>111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113</v>
      </c>
      <c r="BV1487" t="s">
        <v>111</v>
      </c>
      <c r="BW1487" t="s">
        <v>111</v>
      </c>
      <c r="BX1487" t="s">
        <v>111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  <c r="CW1487" t="s">
        <v>113</v>
      </c>
    </row>
    <row r="1488" spans="1:101" x14ac:dyDescent="0.25">
      <c r="A1488" t="s">
        <v>155</v>
      </c>
      <c r="B1488">
        <v>298914</v>
      </c>
      <c r="C1488" t="s">
        <v>9740</v>
      </c>
      <c r="D1488" t="s">
        <v>102</v>
      </c>
      <c r="E1488" t="s">
        <v>9741</v>
      </c>
      <c r="F1488" t="s">
        <v>9741</v>
      </c>
      <c r="G1488" t="s">
        <v>9742</v>
      </c>
      <c r="H1488" t="s">
        <v>3076</v>
      </c>
      <c r="I1488" t="s">
        <v>1041</v>
      </c>
      <c r="J1488" t="s">
        <v>161</v>
      </c>
      <c r="K1488" t="s">
        <v>108</v>
      </c>
      <c r="L1488">
        <v>2115</v>
      </c>
      <c r="M1488" t="s">
        <v>9743</v>
      </c>
      <c r="O1488">
        <v>0</v>
      </c>
      <c r="V1488" t="s">
        <v>110</v>
      </c>
      <c r="W1488" s="1">
        <v>43409</v>
      </c>
      <c r="Y1488" s="1">
        <v>43913</v>
      </c>
      <c r="Z1488" s="2">
        <v>43009</v>
      </c>
      <c r="AB1488" t="s">
        <v>113</v>
      </c>
      <c r="AC1488" t="s">
        <v>113</v>
      </c>
      <c r="AD1488" t="s">
        <v>113</v>
      </c>
      <c r="AG1488" t="s">
        <v>113</v>
      </c>
      <c r="AH1488" t="s">
        <v>111</v>
      </c>
      <c r="AI1488" t="s">
        <v>113</v>
      </c>
      <c r="AJ1488" t="s">
        <v>293</v>
      </c>
      <c r="AL1488" t="s">
        <v>115</v>
      </c>
      <c r="AM1488" t="s">
        <v>116</v>
      </c>
      <c r="AN1488" t="s">
        <v>108</v>
      </c>
      <c r="AO1488" t="s">
        <v>113</v>
      </c>
      <c r="AP1488" t="s">
        <v>113</v>
      </c>
      <c r="AQ1488" t="s">
        <v>111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B1488" t="s">
        <v>113</v>
      </c>
      <c r="BD1488" t="s">
        <v>113</v>
      </c>
      <c r="BF1488" t="s">
        <v>113</v>
      </c>
      <c r="BG1488" t="s">
        <v>113</v>
      </c>
      <c r="BH1488" t="s">
        <v>111</v>
      </c>
      <c r="BI1488" t="s">
        <v>113</v>
      </c>
      <c r="BJ1488" t="s">
        <v>113</v>
      </c>
      <c r="BK1488" t="s">
        <v>113</v>
      </c>
      <c r="BL1488" t="s">
        <v>111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111</v>
      </c>
      <c r="BV1488" t="s">
        <v>111</v>
      </c>
      <c r="BW1488" t="s">
        <v>111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  <c r="CW1488" t="s">
        <v>113</v>
      </c>
    </row>
    <row r="1489" spans="1:101" x14ac:dyDescent="0.25">
      <c r="A1489" t="s">
        <v>910</v>
      </c>
      <c r="B1489">
        <v>286356</v>
      </c>
      <c r="C1489" t="s">
        <v>9744</v>
      </c>
      <c r="D1489" t="s">
        <v>102</v>
      </c>
      <c r="E1489" t="s">
        <v>9745</v>
      </c>
      <c r="F1489" t="s">
        <v>9745</v>
      </c>
      <c r="G1489" t="s">
        <v>9746</v>
      </c>
      <c r="H1489" t="s">
        <v>1323</v>
      </c>
      <c r="I1489" t="s">
        <v>4328</v>
      </c>
      <c r="J1489" t="s">
        <v>1983</v>
      </c>
      <c r="K1489" t="s">
        <v>108</v>
      </c>
      <c r="L1489">
        <v>33132</v>
      </c>
      <c r="M1489" t="s">
        <v>9747</v>
      </c>
      <c r="N1489" t="s">
        <v>9748</v>
      </c>
      <c r="O1489">
        <v>0</v>
      </c>
      <c r="V1489" t="s">
        <v>110</v>
      </c>
      <c r="W1489" s="1">
        <v>42738</v>
      </c>
      <c r="Y1489" s="1">
        <v>43873</v>
      </c>
      <c r="Z1489" s="2">
        <v>43009</v>
      </c>
      <c r="AB1489" t="s">
        <v>113</v>
      </c>
      <c r="AC1489" t="s">
        <v>113</v>
      </c>
      <c r="AD1489" t="s">
        <v>113</v>
      </c>
      <c r="AF1489" t="s">
        <v>9749</v>
      </c>
      <c r="AG1489" t="s">
        <v>113</v>
      </c>
      <c r="AH1489" t="s">
        <v>111</v>
      </c>
      <c r="AI1489" t="s">
        <v>113</v>
      </c>
      <c r="AJ1489" t="s">
        <v>114</v>
      </c>
      <c r="AL1489" t="s">
        <v>115</v>
      </c>
      <c r="AM1489" t="s">
        <v>116</v>
      </c>
      <c r="AN1489" t="s">
        <v>108</v>
      </c>
      <c r="AO1489" t="s">
        <v>113</v>
      </c>
      <c r="AP1489" t="s">
        <v>113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B1489" t="s">
        <v>113</v>
      </c>
      <c r="BD1489" t="s">
        <v>113</v>
      </c>
      <c r="BF1489" t="s">
        <v>113</v>
      </c>
      <c r="BG1489" t="s">
        <v>111</v>
      </c>
      <c r="BH1489" t="s">
        <v>111</v>
      </c>
      <c r="BI1489" t="s">
        <v>113</v>
      </c>
      <c r="BJ1489" t="s">
        <v>113</v>
      </c>
      <c r="BK1489" t="s">
        <v>113</v>
      </c>
      <c r="BL1489" t="s">
        <v>111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113</v>
      </c>
      <c r="BV1489" t="s">
        <v>113</v>
      </c>
      <c r="BW1489" t="s">
        <v>111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  <c r="CW1489" t="s">
        <v>113</v>
      </c>
    </row>
    <row r="1490" spans="1:101" x14ac:dyDescent="0.25">
      <c r="A1490" t="s">
        <v>175</v>
      </c>
      <c r="B1490">
        <v>289501</v>
      </c>
      <c r="C1490" t="s">
        <v>9750</v>
      </c>
      <c r="D1490" t="s">
        <v>102</v>
      </c>
      <c r="E1490" t="s">
        <v>9751</v>
      </c>
      <c r="F1490" t="s">
        <v>9751</v>
      </c>
      <c r="G1490" t="s">
        <v>7115</v>
      </c>
      <c r="H1490" t="s">
        <v>9752</v>
      </c>
      <c r="I1490" t="s">
        <v>7117</v>
      </c>
      <c r="J1490" t="s">
        <v>180</v>
      </c>
      <c r="K1490" t="s">
        <v>108</v>
      </c>
      <c r="L1490" t="s">
        <v>9753</v>
      </c>
      <c r="M1490" t="s">
        <v>9754</v>
      </c>
      <c r="O1490">
        <v>0</v>
      </c>
      <c r="V1490" t="s">
        <v>110</v>
      </c>
      <c r="W1490" s="1">
        <v>43132</v>
      </c>
      <c r="Y1490" s="1">
        <v>43920</v>
      </c>
      <c r="Z1490" s="2">
        <v>43009</v>
      </c>
      <c r="AA1490" t="s">
        <v>9755</v>
      </c>
      <c r="AB1490" t="s">
        <v>113</v>
      </c>
      <c r="AC1490" t="s">
        <v>113</v>
      </c>
      <c r="AD1490" t="s">
        <v>113</v>
      </c>
      <c r="AG1490" t="s">
        <v>113</v>
      </c>
      <c r="AH1490" t="s">
        <v>111</v>
      </c>
      <c r="AI1490" t="s">
        <v>113</v>
      </c>
      <c r="AJ1490" t="s">
        <v>114</v>
      </c>
      <c r="AL1490" t="s">
        <v>115</v>
      </c>
      <c r="AM1490" t="s">
        <v>116</v>
      </c>
      <c r="AN1490" t="s">
        <v>108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B1490" t="s">
        <v>113</v>
      </c>
      <c r="BD1490" t="s">
        <v>113</v>
      </c>
      <c r="BF1490" t="s">
        <v>113</v>
      </c>
      <c r="BG1490" t="s">
        <v>113</v>
      </c>
      <c r="BH1490" t="s">
        <v>113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113</v>
      </c>
      <c r="BV1490" t="s">
        <v>111</v>
      </c>
      <c r="BW1490" t="s">
        <v>111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  <c r="CW1490" t="s">
        <v>113</v>
      </c>
    </row>
    <row r="1491" spans="1:101" x14ac:dyDescent="0.25">
      <c r="A1491" t="s">
        <v>175</v>
      </c>
      <c r="B1491">
        <v>162243</v>
      </c>
      <c r="C1491" t="s">
        <v>9756</v>
      </c>
      <c r="D1491" t="s">
        <v>102</v>
      </c>
      <c r="E1491" t="s">
        <v>9757</v>
      </c>
      <c r="F1491" t="s">
        <v>9757</v>
      </c>
      <c r="G1491" t="s">
        <v>9718</v>
      </c>
      <c r="I1491" t="s">
        <v>9719</v>
      </c>
      <c r="J1491" t="s">
        <v>180</v>
      </c>
      <c r="K1491" t="s">
        <v>108</v>
      </c>
      <c r="L1491" t="s">
        <v>9720</v>
      </c>
      <c r="M1491" t="s">
        <v>9758</v>
      </c>
      <c r="N1491" t="s">
        <v>9722</v>
      </c>
      <c r="O1491">
        <v>0</v>
      </c>
      <c r="V1491" t="s">
        <v>110</v>
      </c>
      <c r="W1491" s="1">
        <v>40994</v>
      </c>
      <c r="Y1491" s="1">
        <v>43907</v>
      </c>
      <c r="Z1491" s="2">
        <v>43009</v>
      </c>
      <c r="AA1491" t="s">
        <v>9723</v>
      </c>
      <c r="AB1491" t="s">
        <v>113</v>
      </c>
      <c r="AC1491" t="s">
        <v>113</v>
      </c>
      <c r="AD1491" t="s">
        <v>113</v>
      </c>
      <c r="AG1491" t="s">
        <v>111</v>
      </c>
      <c r="AH1491" t="s">
        <v>111</v>
      </c>
      <c r="AI1491" t="s">
        <v>113</v>
      </c>
      <c r="AJ1491" t="s">
        <v>114</v>
      </c>
      <c r="AL1491" t="s">
        <v>115</v>
      </c>
      <c r="AM1491" t="s">
        <v>116</v>
      </c>
      <c r="AN1491" t="s">
        <v>108</v>
      </c>
      <c r="AO1491" t="s">
        <v>113</v>
      </c>
      <c r="AP1491" t="s">
        <v>113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B1491" t="s">
        <v>113</v>
      </c>
      <c r="BD1491" t="s">
        <v>113</v>
      </c>
      <c r="BF1491" t="s">
        <v>113</v>
      </c>
      <c r="BG1491" t="s">
        <v>113</v>
      </c>
      <c r="BH1491" t="s">
        <v>113</v>
      </c>
      <c r="BI1491" t="s">
        <v>113</v>
      </c>
      <c r="BJ1491" t="s">
        <v>113</v>
      </c>
      <c r="BK1491" t="s">
        <v>113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113</v>
      </c>
      <c r="BV1491" t="s">
        <v>113</v>
      </c>
      <c r="BW1491" t="s">
        <v>111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  <c r="CW1491" t="s">
        <v>113</v>
      </c>
    </row>
    <row r="1492" spans="1:101" x14ac:dyDescent="0.25">
      <c r="A1492" t="s">
        <v>117</v>
      </c>
      <c r="B1492">
        <v>162074</v>
      </c>
      <c r="C1492" t="s">
        <v>9759</v>
      </c>
      <c r="D1492" t="s">
        <v>102</v>
      </c>
      <c r="E1492" t="s">
        <v>9760</v>
      </c>
      <c r="F1492" t="s">
        <v>9760</v>
      </c>
      <c r="G1492" t="s">
        <v>9761</v>
      </c>
      <c r="I1492" t="s">
        <v>250</v>
      </c>
      <c r="K1492" t="s">
        <v>251</v>
      </c>
      <c r="L1492" t="s">
        <v>9762</v>
      </c>
      <c r="M1492">
        <v>442071992000</v>
      </c>
      <c r="N1492">
        <v>442071992020</v>
      </c>
      <c r="O1492">
        <v>3</v>
      </c>
      <c r="V1492" t="s">
        <v>110</v>
      </c>
      <c r="W1492" s="1">
        <v>40996</v>
      </c>
      <c r="Y1492" s="1">
        <v>43873</v>
      </c>
      <c r="Z1492" s="2">
        <v>43009</v>
      </c>
      <c r="AA1492" t="s">
        <v>9763</v>
      </c>
      <c r="AB1492" t="s">
        <v>111</v>
      </c>
      <c r="AC1492" t="s">
        <v>113</v>
      </c>
      <c r="AD1492" t="s">
        <v>113</v>
      </c>
      <c r="AF1492" t="s">
        <v>9764</v>
      </c>
      <c r="AG1492" t="s">
        <v>113</v>
      </c>
      <c r="AH1492" t="s">
        <v>111</v>
      </c>
      <c r="AI1492" t="s">
        <v>113</v>
      </c>
      <c r="AJ1492" t="s">
        <v>300</v>
      </c>
      <c r="AL1492" t="s">
        <v>115</v>
      </c>
      <c r="AN1492" t="s">
        <v>251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113</v>
      </c>
      <c r="BB1492" t="s">
        <v>113</v>
      </c>
      <c r="BD1492" t="s">
        <v>113</v>
      </c>
      <c r="BF1492" t="s">
        <v>113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113</v>
      </c>
      <c r="BV1492" t="s">
        <v>113</v>
      </c>
      <c r="BW1492" t="s">
        <v>111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113</v>
      </c>
      <c r="CK1492" t="s">
        <v>113</v>
      </c>
      <c r="CL1492" t="s">
        <v>113</v>
      </c>
      <c r="CM1492" t="s">
        <v>113</v>
      </c>
      <c r="CN1492" t="s">
        <v>113</v>
      </c>
      <c r="CO1492" t="s">
        <v>113</v>
      </c>
      <c r="CP1492" t="s">
        <v>113</v>
      </c>
      <c r="CQ1492" t="s">
        <v>113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  <c r="CW1492" t="s">
        <v>113</v>
      </c>
    </row>
    <row r="1493" spans="1:101" x14ac:dyDescent="0.25">
      <c r="A1493" t="s">
        <v>155</v>
      </c>
      <c r="B1493">
        <v>162642</v>
      </c>
      <c r="C1493" t="s">
        <v>9765</v>
      </c>
      <c r="D1493" t="s">
        <v>102</v>
      </c>
      <c r="E1493" t="s">
        <v>9766</v>
      </c>
      <c r="F1493" t="s">
        <v>9767</v>
      </c>
      <c r="G1493" t="s">
        <v>9768</v>
      </c>
      <c r="I1493" t="s">
        <v>1687</v>
      </c>
      <c r="J1493" t="s">
        <v>9769</v>
      </c>
      <c r="K1493" t="s">
        <v>108</v>
      </c>
      <c r="L1493">
        <v>3444</v>
      </c>
      <c r="M1493" t="s">
        <v>9770</v>
      </c>
      <c r="N1493" t="s">
        <v>2782</v>
      </c>
      <c r="O1493">
        <v>1</v>
      </c>
      <c r="V1493" t="s">
        <v>110</v>
      </c>
      <c r="W1493" s="1">
        <v>41001</v>
      </c>
      <c r="Y1493" s="1">
        <v>43549</v>
      </c>
      <c r="Z1493" s="2">
        <v>43009</v>
      </c>
      <c r="AA1493" t="s">
        <v>9771</v>
      </c>
      <c r="AB1493" t="s">
        <v>113</v>
      </c>
      <c r="AC1493" t="s">
        <v>113</v>
      </c>
      <c r="AD1493" t="s">
        <v>113</v>
      </c>
      <c r="AG1493" t="s">
        <v>111</v>
      </c>
      <c r="AH1493" t="s">
        <v>113</v>
      </c>
      <c r="AI1493" t="s">
        <v>113</v>
      </c>
      <c r="AJ1493" t="s">
        <v>114</v>
      </c>
      <c r="AL1493" t="s">
        <v>115</v>
      </c>
      <c r="AM1493" t="s">
        <v>116</v>
      </c>
      <c r="AN1493" t="s">
        <v>108</v>
      </c>
      <c r="AO1493" t="s">
        <v>113</v>
      </c>
      <c r="AP1493" t="s">
        <v>113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B1493" t="s">
        <v>113</v>
      </c>
      <c r="BD1493" t="s">
        <v>113</v>
      </c>
      <c r="BF1493" t="s">
        <v>113</v>
      </c>
      <c r="BG1493" t="s">
        <v>113</v>
      </c>
      <c r="BH1493" t="s">
        <v>113</v>
      </c>
      <c r="BI1493" t="s">
        <v>113</v>
      </c>
      <c r="BJ1493" t="s">
        <v>113</v>
      </c>
      <c r="BK1493" t="s">
        <v>113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113</v>
      </c>
      <c r="BV1493" t="s">
        <v>113</v>
      </c>
      <c r="BW1493" t="s">
        <v>111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  <c r="CW1493" t="s">
        <v>113</v>
      </c>
    </row>
    <row r="1494" spans="1:101" x14ac:dyDescent="0.25">
      <c r="A1494" t="s">
        <v>117</v>
      </c>
      <c r="B1494">
        <v>288067</v>
      </c>
      <c r="C1494" t="s">
        <v>9772</v>
      </c>
      <c r="D1494" t="s">
        <v>102</v>
      </c>
      <c r="E1494" t="s">
        <v>9773</v>
      </c>
      <c r="F1494" t="s">
        <v>9773</v>
      </c>
      <c r="G1494" t="s">
        <v>9774</v>
      </c>
      <c r="H1494" t="s">
        <v>561</v>
      </c>
      <c r="I1494" t="s">
        <v>1498</v>
      </c>
      <c r="K1494" t="s">
        <v>1149</v>
      </c>
      <c r="L1494" t="s">
        <v>9775</v>
      </c>
      <c r="M1494">
        <v>5511981415362</v>
      </c>
      <c r="O1494">
        <v>0</v>
      </c>
      <c r="V1494" t="s">
        <v>110</v>
      </c>
      <c r="W1494" s="1">
        <v>42814</v>
      </c>
      <c r="Y1494" s="1">
        <v>43921</v>
      </c>
      <c r="Z1494" s="2">
        <v>43009</v>
      </c>
      <c r="AA1494" t="s">
        <v>9776</v>
      </c>
      <c r="AB1494" t="s">
        <v>113</v>
      </c>
      <c r="AC1494" t="s">
        <v>113</v>
      </c>
      <c r="AD1494" t="s">
        <v>113</v>
      </c>
      <c r="AG1494" t="s">
        <v>111</v>
      </c>
      <c r="AH1494" t="s">
        <v>111</v>
      </c>
      <c r="AI1494" t="s">
        <v>113</v>
      </c>
      <c r="AJ1494" t="s">
        <v>173</v>
      </c>
      <c r="AK1494" t="s">
        <v>9777</v>
      </c>
      <c r="AL1494" t="s">
        <v>115</v>
      </c>
      <c r="AN1494" t="s">
        <v>1149</v>
      </c>
      <c r="AO1494" t="s">
        <v>113</v>
      </c>
      <c r="AP1494" t="s">
        <v>113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B1494" t="s">
        <v>113</v>
      </c>
      <c r="BD1494" t="s">
        <v>113</v>
      </c>
      <c r="BF1494" t="s">
        <v>113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111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  <c r="CW1494" t="s">
        <v>113</v>
      </c>
    </row>
    <row r="1495" spans="1:101" x14ac:dyDescent="0.25">
      <c r="A1495" t="s">
        <v>910</v>
      </c>
      <c r="B1495">
        <v>304400</v>
      </c>
      <c r="C1495" t="s">
        <v>9778</v>
      </c>
      <c r="D1495" t="s">
        <v>102</v>
      </c>
      <c r="E1495" t="s">
        <v>9779</v>
      </c>
      <c r="F1495" t="s">
        <v>9779</v>
      </c>
      <c r="G1495" t="s">
        <v>7140</v>
      </c>
      <c r="I1495" t="s">
        <v>7141</v>
      </c>
      <c r="J1495" t="s">
        <v>1983</v>
      </c>
      <c r="K1495" t="s">
        <v>108</v>
      </c>
      <c r="L1495">
        <v>33408</v>
      </c>
      <c r="M1495" t="s">
        <v>9780</v>
      </c>
      <c r="N1495" t="s">
        <v>9781</v>
      </c>
      <c r="O1495">
        <v>1</v>
      </c>
      <c r="V1495" t="s">
        <v>110</v>
      </c>
      <c r="W1495" s="1">
        <v>43620</v>
      </c>
      <c r="Y1495" s="1">
        <v>43906</v>
      </c>
      <c r="Z1495" s="2">
        <v>43009</v>
      </c>
      <c r="AB1495" t="s">
        <v>113</v>
      </c>
      <c r="AC1495" t="s">
        <v>113</v>
      </c>
      <c r="AD1495" t="s">
        <v>113</v>
      </c>
      <c r="AG1495" t="s">
        <v>111</v>
      </c>
      <c r="AH1495" t="s">
        <v>113</v>
      </c>
      <c r="AI1495" t="s">
        <v>113</v>
      </c>
      <c r="AJ1495" t="s">
        <v>1873</v>
      </c>
      <c r="AL1495" t="s">
        <v>115</v>
      </c>
      <c r="AM1495" t="s">
        <v>180</v>
      </c>
      <c r="AN1495" t="s">
        <v>108</v>
      </c>
      <c r="AO1495" t="s">
        <v>113</v>
      </c>
      <c r="AP1495" t="s">
        <v>113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B1495" t="s">
        <v>113</v>
      </c>
      <c r="BD1495" t="s">
        <v>113</v>
      </c>
      <c r="BF1495" t="s">
        <v>113</v>
      </c>
      <c r="BG1495" t="s">
        <v>113</v>
      </c>
      <c r="BH1495" t="s">
        <v>113</v>
      </c>
      <c r="BI1495" t="s">
        <v>113</v>
      </c>
      <c r="BJ1495" t="s">
        <v>113</v>
      </c>
      <c r="BK1495" t="s">
        <v>113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113</v>
      </c>
      <c r="BV1495" t="s">
        <v>113</v>
      </c>
      <c r="BW1495" t="s">
        <v>111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  <c r="CW1495" t="s">
        <v>113</v>
      </c>
    </row>
    <row r="1496" spans="1:101" x14ac:dyDescent="0.25">
      <c r="A1496" t="s">
        <v>368</v>
      </c>
      <c r="B1496">
        <v>123939</v>
      </c>
      <c r="C1496" t="s">
        <v>9782</v>
      </c>
      <c r="D1496" t="s">
        <v>102</v>
      </c>
      <c r="E1496" t="s">
        <v>9783</v>
      </c>
      <c r="F1496" t="s">
        <v>9783</v>
      </c>
      <c r="M1496" t="s">
        <v>9784</v>
      </c>
      <c r="O1496">
        <v>0</v>
      </c>
      <c r="V1496" t="s">
        <v>110</v>
      </c>
      <c r="W1496" s="1">
        <v>43770</v>
      </c>
      <c r="Y1496" s="1">
        <v>43903</v>
      </c>
      <c r="Z1496" s="2">
        <v>43009</v>
      </c>
      <c r="AB1496" t="s">
        <v>113</v>
      </c>
      <c r="AC1496" t="s">
        <v>113</v>
      </c>
      <c r="AD1496" t="s">
        <v>113</v>
      </c>
      <c r="AG1496" t="s">
        <v>113</v>
      </c>
      <c r="AH1496" t="s">
        <v>111</v>
      </c>
      <c r="AI1496" t="s">
        <v>113</v>
      </c>
      <c r="AJ1496" t="s">
        <v>293</v>
      </c>
      <c r="AL1496" t="s">
        <v>115</v>
      </c>
      <c r="AM1496" t="s">
        <v>373</v>
      </c>
      <c r="AN1496" t="s">
        <v>108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113</v>
      </c>
      <c r="BB1496" t="s">
        <v>113</v>
      </c>
      <c r="BD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111</v>
      </c>
      <c r="BU1496" t="s">
        <v>111</v>
      </c>
      <c r="BV1496" t="s">
        <v>113</v>
      </c>
      <c r="BW1496" t="s">
        <v>111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113</v>
      </c>
      <c r="CK1496" t="s">
        <v>113</v>
      </c>
      <c r="CL1496" t="s">
        <v>113</v>
      </c>
      <c r="CM1496" t="s">
        <v>113</v>
      </c>
      <c r="CN1496" t="s">
        <v>113</v>
      </c>
      <c r="CO1496" t="s">
        <v>113</v>
      </c>
      <c r="CP1496" t="s">
        <v>113</v>
      </c>
      <c r="CQ1496" t="s">
        <v>113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  <c r="CW1496" t="s">
        <v>113</v>
      </c>
    </row>
    <row r="1497" spans="1:101" x14ac:dyDescent="0.25">
      <c r="A1497" t="s">
        <v>117</v>
      </c>
      <c r="B1497">
        <v>289306</v>
      </c>
      <c r="C1497" t="s">
        <v>9785</v>
      </c>
      <c r="D1497" t="s">
        <v>102</v>
      </c>
      <c r="E1497" t="s">
        <v>9786</v>
      </c>
      <c r="F1497" t="s">
        <v>9786</v>
      </c>
      <c r="G1497" t="s">
        <v>561</v>
      </c>
      <c r="H1497" t="s">
        <v>9787</v>
      </c>
      <c r="I1497" t="s">
        <v>250</v>
      </c>
      <c r="K1497" t="s">
        <v>251</v>
      </c>
      <c r="L1497" t="s">
        <v>9788</v>
      </c>
      <c r="M1497" t="s">
        <v>9789</v>
      </c>
      <c r="N1497" t="s">
        <v>9790</v>
      </c>
      <c r="O1497">
        <v>2</v>
      </c>
      <c r="V1497" t="s">
        <v>110</v>
      </c>
      <c r="W1497" s="1">
        <v>42950</v>
      </c>
      <c r="Y1497" s="1">
        <v>43683</v>
      </c>
      <c r="Z1497" s="2">
        <v>43009</v>
      </c>
      <c r="AA1497" t="s">
        <v>9791</v>
      </c>
      <c r="AB1497" t="s">
        <v>111</v>
      </c>
      <c r="AC1497" t="s">
        <v>113</v>
      </c>
      <c r="AD1497" t="s">
        <v>113</v>
      </c>
      <c r="AG1497" t="s">
        <v>113</v>
      </c>
      <c r="AH1497" t="s">
        <v>111</v>
      </c>
      <c r="AI1497" t="s">
        <v>113</v>
      </c>
      <c r="AJ1497" t="s">
        <v>300</v>
      </c>
      <c r="AL1497" t="s">
        <v>199</v>
      </c>
      <c r="AN1497" t="s">
        <v>251</v>
      </c>
      <c r="AO1497" t="s">
        <v>113</v>
      </c>
      <c r="AP1497" t="s">
        <v>113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B1497" t="s">
        <v>113</v>
      </c>
      <c r="BD1497" t="s">
        <v>113</v>
      </c>
      <c r="BF1497" t="s">
        <v>113</v>
      </c>
      <c r="BG1497" t="s">
        <v>113</v>
      </c>
      <c r="BH1497" t="s">
        <v>113</v>
      </c>
      <c r="BI1497" t="s">
        <v>113</v>
      </c>
      <c r="BJ1497" t="s">
        <v>113</v>
      </c>
      <c r="BK1497" t="s">
        <v>113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113</v>
      </c>
      <c r="BR1497" t="s">
        <v>113</v>
      </c>
      <c r="BS1497" t="s">
        <v>113</v>
      </c>
      <c r="BT1497" t="s">
        <v>113</v>
      </c>
      <c r="BU1497" t="s">
        <v>111</v>
      </c>
      <c r="BV1497" t="s">
        <v>111</v>
      </c>
      <c r="BW1497" t="s">
        <v>111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  <c r="CW1497" t="s">
        <v>113</v>
      </c>
    </row>
    <row r="1498" spans="1:101" x14ac:dyDescent="0.25">
      <c r="A1498" t="s">
        <v>117</v>
      </c>
      <c r="B1498">
        <v>281948</v>
      </c>
      <c r="C1498" t="s">
        <v>9792</v>
      </c>
      <c r="D1498" t="s">
        <v>102</v>
      </c>
      <c r="E1498" t="s">
        <v>9793</v>
      </c>
      <c r="F1498" t="s">
        <v>9793</v>
      </c>
      <c r="G1498" t="s">
        <v>9794</v>
      </c>
      <c r="H1498" t="s">
        <v>9795</v>
      </c>
      <c r="I1498" t="s">
        <v>9796</v>
      </c>
      <c r="K1498" t="s">
        <v>219</v>
      </c>
      <c r="L1498" t="s">
        <v>9797</v>
      </c>
      <c r="M1498">
        <f>852-2650-5998</f>
        <v>-7796</v>
      </c>
      <c r="O1498">
        <v>0</v>
      </c>
      <c r="V1498" t="s">
        <v>110</v>
      </c>
      <c r="W1498" s="1">
        <v>42508</v>
      </c>
      <c r="Y1498" s="1">
        <v>43822</v>
      </c>
      <c r="Z1498" s="2">
        <v>43009</v>
      </c>
      <c r="AA1498" t="s">
        <v>9798</v>
      </c>
      <c r="AB1498" t="s">
        <v>111</v>
      </c>
      <c r="AC1498" t="s">
        <v>113</v>
      </c>
      <c r="AD1498" t="s">
        <v>113</v>
      </c>
      <c r="AF1498" t="s">
        <v>9799</v>
      </c>
      <c r="AG1498" t="s">
        <v>113</v>
      </c>
      <c r="AH1498" t="s">
        <v>111</v>
      </c>
      <c r="AI1498" t="s">
        <v>113</v>
      </c>
      <c r="AJ1498" t="s">
        <v>131</v>
      </c>
      <c r="AL1498" t="s">
        <v>461</v>
      </c>
      <c r="AN1498" t="s">
        <v>219</v>
      </c>
      <c r="AO1498" t="s">
        <v>113</v>
      </c>
      <c r="AP1498" t="s">
        <v>113</v>
      </c>
      <c r="AQ1498" t="s">
        <v>111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B1498" t="s">
        <v>113</v>
      </c>
      <c r="BD1498" t="s">
        <v>113</v>
      </c>
      <c r="BF1498" t="s">
        <v>113</v>
      </c>
      <c r="BG1498" t="s">
        <v>113</v>
      </c>
      <c r="BH1498" t="s">
        <v>111</v>
      </c>
      <c r="BI1498" t="s">
        <v>113</v>
      </c>
      <c r="BJ1498" t="s">
        <v>113</v>
      </c>
      <c r="BK1498" t="s">
        <v>113</v>
      </c>
      <c r="BL1498" t="s">
        <v>111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113</v>
      </c>
      <c r="BV1498" t="s">
        <v>113</v>
      </c>
      <c r="BW1498" t="s">
        <v>111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  <c r="CW1498" t="s">
        <v>113</v>
      </c>
    </row>
    <row r="1499" spans="1:101" x14ac:dyDescent="0.25">
      <c r="A1499" t="s">
        <v>263</v>
      </c>
      <c r="B1499">
        <v>163695</v>
      </c>
      <c r="C1499" t="s">
        <v>9800</v>
      </c>
      <c r="D1499" t="s">
        <v>102</v>
      </c>
      <c r="E1499" t="s">
        <v>9801</v>
      </c>
      <c r="F1499" t="s">
        <v>9801</v>
      </c>
      <c r="G1499" t="s">
        <v>9802</v>
      </c>
      <c r="H1499" t="s">
        <v>1074</v>
      </c>
      <c r="I1499" t="s">
        <v>9803</v>
      </c>
      <c r="J1499" t="s">
        <v>801</v>
      </c>
      <c r="K1499" t="s">
        <v>108</v>
      </c>
      <c r="L1499">
        <v>43215</v>
      </c>
      <c r="M1499" t="s">
        <v>9804</v>
      </c>
      <c r="N1499" t="s">
        <v>9805</v>
      </c>
      <c r="O1499">
        <v>0</v>
      </c>
      <c r="V1499" t="s">
        <v>110</v>
      </c>
      <c r="W1499" s="1">
        <v>40998</v>
      </c>
      <c r="Y1499" s="1">
        <v>43558</v>
      </c>
      <c r="Z1499" s="2">
        <v>43009</v>
      </c>
      <c r="AA1499" t="s">
        <v>9806</v>
      </c>
      <c r="AB1499" t="s">
        <v>113</v>
      </c>
      <c r="AC1499" t="s">
        <v>113</v>
      </c>
      <c r="AD1499" t="s">
        <v>113</v>
      </c>
      <c r="AG1499" t="s">
        <v>111</v>
      </c>
      <c r="AH1499" t="s">
        <v>113</v>
      </c>
      <c r="AI1499" t="s">
        <v>113</v>
      </c>
      <c r="AJ1499" t="s">
        <v>114</v>
      </c>
      <c r="AL1499" t="s">
        <v>115</v>
      </c>
      <c r="AM1499" t="s">
        <v>801</v>
      </c>
      <c r="AN1499" t="s">
        <v>108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B1499" t="s">
        <v>113</v>
      </c>
      <c r="BD1499" t="s">
        <v>113</v>
      </c>
      <c r="BF1499" t="s">
        <v>113</v>
      </c>
      <c r="BG1499" t="s">
        <v>113</v>
      </c>
      <c r="BH1499" t="s">
        <v>111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113</v>
      </c>
      <c r="BV1499" t="s">
        <v>113</v>
      </c>
      <c r="BW1499" t="s">
        <v>111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  <c r="CW1499" t="s">
        <v>113</v>
      </c>
    </row>
    <row r="1500" spans="1:101" x14ac:dyDescent="0.25">
      <c r="A1500" t="s">
        <v>117</v>
      </c>
      <c r="B1500">
        <v>161562</v>
      </c>
      <c r="C1500" t="s">
        <v>9807</v>
      </c>
      <c r="D1500" t="s">
        <v>102</v>
      </c>
      <c r="E1500" t="s">
        <v>9808</v>
      </c>
      <c r="F1500" t="s">
        <v>9808</v>
      </c>
      <c r="G1500" t="s">
        <v>9809</v>
      </c>
      <c r="H1500" t="s">
        <v>9810</v>
      </c>
      <c r="I1500" t="s">
        <v>128</v>
      </c>
      <c r="K1500" t="s">
        <v>219</v>
      </c>
      <c r="M1500" t="s">
        <v>9811</v>
      </c>
      <c r="N1500" t="s">
        <v>9812</v>
      </c>
      <c r="O1500">
        <v>3</v>
      </c>
      <c r="V1500" t="s">
        <v>110</v>
      </c>
      <c r="W1500" s="1">
        <v>40998</v>
      </c>
      <c r="Y1500" s="1">
        <v>43917</v>
      </c>
      <c r="Z1500" s="2">
        <v>43009</v>
      </c>
      <c r="AA1500" t="s">
        <v>9813</v>
      </c>
      <c r="AB1500" t="s">
        <v>113</v>
      </c>
      <c r="AC1500" t="s">
        <v>113</v>
      </c>
      <c r="AD1500" t="s">
        <v>113</v>
      </c>
      <c r="AG1500" t="s">
        <v>113</v>
      </c>
      <c r="AH1500" t="s">
        <v>111</v>
      </c>
      <c r="AI1500" t="s">
        <v>113</v>
      </c>
      <c r="AJ1500" t="s">
        <v>131</v>
      </c>
      <c r="AL1500" t="s">
        <v>115</v>
      </c>
      <c r="AN1500" t="s">
        <v>122</v>
      </c>
      <c r="AO1500" t="s">
        <v>113</v>
      </c>
      <c r="AP1500" t="s">
        <v>113</v>
      </c>
      <c r="AQ1500" t="s">
        <v>111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B1500" t="s">
        <v>113</v>
      </c>
      <c r="BD1500" t="s">
        <v>113</v>
      </c>
      <c r="BF1500" t="s">
        <v>113</v>
      </c>
      <c r="BG1500" t="s">
        <v>113</v>
      </c>
      <c r="BH1500" t="s">
        <v>111</v>
      </c>
      <c r="BI1500" t="s">
        <v>113</v>
      </c>
      <c r="BJ1500" t="s">
        <v>113</v>
      </c>
      <c r="BK1500" t="s">
        <v>113</v>
      </c>
      <c r="BL1500" t="s">
        <v>111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111</v>
      </c>
      <c r="BW1500" t="s">
        <v>111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  <c r="CW1500" t="s">
        <v>113</v>
      </c>
    </row>
    <row r="1501" spans="1:101" x14ac:dyDescent="0.25">
      <c r="A1501" t="s">
        <v>117</v>
      </c>
      <c r="B1501">
        <v>168427</v>
      </c>
      <c r="C1501" t="s">
        <v>9814</v>
      </c>
      <c r="D1501" t="s">
        <v>102</v>
      </c>
      <c r="E1501" t="s">
        <v>9815</v>
      </c>
      <c r="F1501" t="s">
        <v>9815</v>
      </c>
      <c r="G1501" t="s">
        <v>9816</v>
      </c>
      <c r="H1501" t="s">
        <v>9817</v>
      </c>
      <c r="I1501" t="s">
        <v>169</v>
      </c>
      <c r="K1501" t="s">
        <v>170</v>
      </c>
      <c r="L1501">
        <v>79903</v>
      </c>
      <c r="M1501" t="s">
        <v>9818</v>
      </c>
      <c r="O1501">
        <v>0</v>
      </c>
      <c r="V1501" t="s">
        <v>110</v>
      </c>
      <c r="W1501" s="1">
        <v>41750</v>
      </c>
      <c r="Y1501" s="1">
        <v>43909</v>
      </c>
      <c r="Z1501" s="2">
        <v>43009</v>
      </c>
      <c r="AA1501" t="s">
        <v>9819</v>
      </c>
      <c r="AB1501" t="s">
        <v>111</v>
      </c>
      <c r="AC1501" t="s">
        <v>113</v>
      </c>
      <c r="AD1501" t="s">
        <v>113</v>
      </c>
      <c r="AF1501" t="s">
        <v>9820</v>
      </c>
      <c r="AG1501" t="s">
        <v>113</v>
      </c>
      <c r="AH1501" t="s">
        <v>111</v>
      </c>
      <c r="AI1501" t="s">
        <v>113</v>
      </c>
      <c r="AJ1501" t="s">
        <v>173</v>
      </c>
      <c r="AK1501" t="s">
        <v>505</v>
      </c>
      <c r="AL1501" t="s">
        <v>115</v>
      </c>
      <c r="AN1501" t="s">
        <v>170</v>
      </c>
      <c r="AO1501" t="s">
        <v>113</v>
      </c>
      <c r="AP1501" t="s">
        <v>113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B1501" t="s">
        <v>113</v>
      </c>
      <c r="BD1501" t="s">
        <v>113</v>
      </c>
      <c r="BF1501" t="s">
        <v>113</v>
      </c>
      <c r="BG1501" t="s">
        <v>113</v>
      </c>
      <c r="BH1501" t="s">
        <v>113</v>
      </c>
      <c r="BI1501" t="s">
        <v>113</v>
      </c>
      <c r="BJ1501" t="s">
        <v>113</v>
      </c>
      <c r="BK1501" t="s">
        <v>113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113</v>
      </c>
      <c r="BV1501" t="s">
        <v>111</v>
      </c>
      <c r="BW1501" t="s">
        <v>111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  <c r="CW1501" t="s">
        <v>113</v>
      </c>
    </row>
    <row r="1502" spans="1:101" x14ac:dyDescent="0.25">
      <c r="A1502" t="s">
        <v>117</v>
      </c>
      <c r="B1502">
        <v>284478</v>
      </c>
      <c r="C1502" t="s">
        <v>9821</v>
      </c>
      <c r="D1502" t="s">
        <v>102</v>
      </c>
      <c r="E1502" t="s">
        <v>9822</v>
      </c>
      <c r="F1502" t="s">
        <v>9822</v>
      </c>
      <c r="G1502" t="s">
        <v>9823</v>
      </c>
      <c r="I1502" t="s">
        <v>1303</v>
      </c>
      <c r="K1502" t="s">
        <v>328</v>
      </c>
      <c r="L1502" t="s">
        <v>9824</v>
      </c>
      <c r="M1502" t="s">
        <v>9825</v>
      </c>
      <c r="N1502" t="s">
        <v>9826</v>
      </c>
      <c r="O1502">
        <v>0</v>
      </c>
      <c r="V1502" t="s">
        <v>110</v>
      </c>
      <c r="W1502" s="1">
        <v>42797</v>
      </c>
      <c r="Y1502" s="1">
        <v>43916</v>
      </c>
      <c r="Z1502" s="2">
        <v>43009</v>
      </c>
      <c r="AA1502" t="s">
        <v>9827</v>
      </c>
      <c r="AB1502" t="s">
        <v>111</v>
      </c>
      <c r="AC1502" t="s">
        <v>113</v>
      </c>
      <c r="AD1502" t="s">
        <v>113</v>
      </c>
      <c r="AG1502" t="s">
        <v>113</v>
      </c>
      <c r="AH1502" t="s">
        <v>111</v>
      </c>
      <c r="AI1502" t="s">
        <v>113</v>
      </c>
      <c r="AJ1502" t="s">
        <v>173</v>
      </c>
      <c r="AK1502" t="s">
        <v>6065</v>
      </c>
      <c r="AL1502" t="s">
        <v>115</v>
      </c>
      <c r="AN1502" t="s">
        <v>328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113</v>
      </c>
      <c r="BB1502" t="s">
        <v>113</v>
      </c>
      <c r="BD1502" t="s">
        <v>113</v>
      </c>
      <c r="BF1502" t="s">
        <v>113</v>
      </c>
      <c r="BG1502" t="s">
        <v>113</v>
      </c>
      <c r="BH1502" t="s">
        <v>111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113</v>
      </c>
      <c r="BR1502" t="s">
        <v>113</v>
      </c>
      <c r="BS1502" t="s">
        <v>113</v>
      </c>
      <c r="BT1502" t="s">
        <v>113</v>
      </c>
      <c r="BU1502" t="s">
        <v>113</v>
      </c>
      <c r="BV1502" t="s">
        <v>111</v>
      </c>
      <c r="BW1502" t="s">
        <v>111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  <c r="CW1502" t="s">
        <v>113</v>
      </c>
    </row>
    <row r="1503" spans="1:101" x14ac:dyDescent="0.25">
      <c r="A1503" t="s">
        <v>175</v>
      </c>
      <c r="B1503">
        <v>210523</v>
      </c>
      <c r="C1503" t="s">
        <v>9828</v>
      </c>
      <c r="D1503" t="s">
        <v>102</v>
      </c>
      <c r="E1503" t="s">
        <v>9829</v>
      </c>
      <c r="F1503" t="s">
        <v>9830</v>
      </c>
      <c r="G1503" t="s">
        <v>9831</v>
      </c>
      <c r="H1503" t="s">
        <v>531</v>
      </c>
      <c r="I1503" t="s">
        <v>234</v>
      </c>
      <c r="J1503" t="s">
        <v>180</v>
      </c>
      <c r="K1503" t="s">
        <v>108</v>
      </c>
      <c r="L1503">
        <v>94129</v>
      </c>
      <c r="M1503" t="s">
        <v>4114</v>
      </c>
      <c r="O1503">
        <v>1</v>
      </c>
      <c r="V1503" t="s">
        <v>110</v>
      </c>
      <c r="W1503" s="1">
        <v>43553</v>
      </c>
      <c r="Y1503" s="1">
        <v>43920</v>
      </c>
      <c r="Z1503" s="2">
        <v>43009</v>
      </c>
      <c r="AA1503" t="s">
        <v>9832</v>
      </c>
      <c r="AB1503" t="s">
        <v>113</v>
      </c>
      <c r="AC1503" t="s">
        <v>113</v>
      </c>
      <c r="AD1503" t="s">
        <v>113</v>
      </c>
      <c r="AG1503" t="s">
        <v>111</v>
      </c>
      <c r="AH1503" t="s">
        <v>113</v>
      </c>
      <c r="AI1503" t="s">
        <v>113</v>
      </c>
      <c r="AJ1503" t="s">
        <v>114</v>
      </c>
      <c r="AL1503" t="s">
        <v>115</v>
      </c>
      <c r="AM1503" t="s">
        <v>116</v>
      </c>
      <c r="AN1503" t="s">
        <v>108</v>
      </c>
      <c r="AO1503" t="s">
        <v>113</v>
      </c>
      <c r="AP1503" t="s">
        <v>113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B1503" t="s">
        <v>113</v>
      </c>
      <c r="BD1503" t="s">
        <v>111</v>
      </c>
      <c r="BE1503" t="s">
        <v>113</v>
      </c>
      <c r="BF1503" t="s">
        <v>113</v>
      </c>
      <c r="BG1503" t="s">
        <v>113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113</v>
      </c>
      <c r="BV1503" t="s">
        <v>111</v>
      </c>
      <c r="BW1503" t="s">
        <v>111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  <c r="CW1503" t="s">
        <v>113</v>
      </c>
    </row>
    <row r="1504" spans="1:101" x14ac:dyDescent="0.25">
      <c r="A1504" t="s">
        <v>309</v>
      </c>
      <c r="B1504">
        <v>161593</v>
      </c>
      <c r="C1504" t="s">
        <v>9833</v>
      </c>
      <c r="D1504" t="s">
        <v>102</v>
      </c>
      <c r="E1504" t="s">
        <v>9834</v>
      </c>
      <c r="F1504" t="s">
        <v>9834</v>
      </c>
      <c r="M1504" t="s">
        <v>9835</v>
      </c>
      <c r="N1504" t="s">
        <v>9836</v>
      </c>
      <c r="O1504">
        <v>1</v>
      </c>
      <c r="V1504" t="s">
        <v>110</v>
      </c>
      <c r="W1504" s="1">
        <v>40998</v>
      </c>
      <c r="Y1504" s="1">
        <v>43850</v>
      </c>
      <c r="Z1504" s="2">
        <v>43009</v>
      </c>
      <c r="AA1504" t="s">
        <v>9837</v>
      </c>
      <c r="AB1504" t="s">
        <v>113</v>
      </c>
      <c r="AC1504" t="s">
        <v>113</v>
      </c>
      <c r="AD1504" t="s">
        <v>113</v>
      </c>
      <c r="AG1504" t="s">
        <v>111</v>
      </c>
      <c r="AH1504" t="s">
        <v>111</v>
      </c>
      <c r="AI1504" t="s">
        <v>113</v>
      </c>
      <c r="AJ1504" t="s">
        <v>1873</v>
      </c>
      <c r="AL1504" t="s">
        <v>115</v>
      </c>
      <c r="AM1504" t="s">
        <v>731</v>
      </c>
      <c r="AN1504" t="s">
        <v>108</v>
      </c>
      <c r="AO1504" t="s">
        <v>113</v>
      </c>
      <c r="AP1504" t="s">
        <v>113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B1504" t="s">
        <v>113</v>
      </c>
      <c r="BD1504" t="s">
        <v>113</v>
      </c>
      <c r="BF1504" t="s">
        <v>113</v>
      </c>
      <c r="BG1504" t="s">
        <v>113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113</v>
      </c>
      <c r="BW1504" t="s">
        <v>111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  <c r="CW1504" t="s">
        <v>113</v>
      </c>
    </row>
    <row r="1505" spans="1:101" x14ac:dyDescent="0.25">
      <c r="A1505" t="s">
        <v>378</v>
      </c>
      <c r="B1505">
        <v>304513</v>
      </c>
      <c r="C1505" t="s">
        <v>9838</v>
      </c>
      <c r="D1505" t="s">
        <v>102</v>
      </c>
      <c r="E1505" t="s">
        <v>9839</v>
      </c>
      <c r="F1505" t="s">
        <v>9839</v>
      </c>
      <c r="G1505" t="s">
        <v>9840</v>
      </c>
      <c r="I1505" t="s">
        <v>384</v>
      </c>
      <c r="J1505" t="s">
        <v>180</v>
      </c>
      <c r="K1505" t="s">
        <v>108</v>
      </c>
      <c r="L1505">
        <v>90402</v>
      </c>
      <c r="M1505" t="s">
        <v>9841</v>
      </c>
      <c r="O1505">
        <v>1</v>
      </c>
      <c r="V1505" t="s">
        <v>110</v>
      </c>
      <c r="W1505" s="1">
        <v>43825</v>
      </c>
      <c r="Y1505" s="1">
        <v>43929</v>
      </c>
      <c r="Z1505" s="2">
        <v>43891</v>
      </c>
      <c r="AA1505" t="s">
        <v>9842</v>
      </c>
      <c r="AB1505" t="s">
        <v>113</v>
      </c>
      <c r="AC1505" t="s">
        <v>113</v>
      </c>
      <c r="AD1505" t="s">
        <v>113</v>
      </c>
      <c r="AG1505" t="s">
        <v>113</v>
      </c>
      <c r="AH1505" t="s">
        <v>111</v>
      </c>
      <c r="AI1505" t="s">
        <v>113</v>
      </c>
      <c r="AJ1505" t="s">
        <v>293</v>
      </c>
      <c r="AL1505" t="s">
        <v>115</v>
      </c>
      <c r="AM1505" t="s">
        <v>116</v>
      </c>
      <c r="AN1505" t="s">
        <v>108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113</v>
      </c>
      <c r="BB1505" t="s">
        <v>113</v>
      </c>
      <c r="BD1505" t="s">
        <v>113</v>
      </c>
      <c r="BF1505" t="s">
        <v>113</v>
      </c>
      <c r="BG1505" t="s">
        <v>113</v>
      </c>
      <c r="BH1505" t="s">
        <v>113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113</v>
      </c>
      <c r="BT1505" t="s">
        <v>113</v>
      </c>
      <c r="BU1505" t="s">
        <v>113</v>
      </c>
      <c r="BV1505" t="s">
        <v>111</v>
      </c>
      <c r="BW1505" t="s">
        <v>111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  <c r="CW1505" t="s">
        <v>113</v>
      </c>
    </row>
    <row r="1506" spans="1:101" x14ac:dyDescent="0.25">
      <c r="A1506" t="s">
        <v>117</v>
      </c>
      <c r="B1506">
        <v>161780</v>
      </c>
      <c r="C1506" t="s">
        <v>9843</v>
      </c>
      <c r="D1506" t="s">
        <v>102</v>
      </c>
      <c r="E1506" t="s">
        <v>9844</v>
      </c>
      <c r="F1506" t="s">
        <v>9844</v>
      </c>
      <c r="G1506" t="s">
        <v>9845</v>
      </c>
      <c r="H1506" t="s">
        <v>9846</v>
      </c>
      <c r="I1506" t="s">
        <v>250</v>
      </c>
      <c r="K1506" t="s">
        <v>251</v>
      </c>
      <c r="L1506" t="s">
        <v>9847</v>
      </c>
      <c r="M1506">
        <v>447973660718</v>
      </c>
      <c r="O1506">
        <v>0</v>
      </c>
      <c r="V1506" t="s">
        <v>110</v>
      </c>
      <c r="W1506" s="1">
        <v>40981</v>
      </c>
      <c r="Y1506" s="1">
        <v>43913</v>
      </c>
      <c r="Z1506" s="2">
        <v>43009</v>
      </c>
      <c r="AA1506" t="s">
        <v>9848</v>
      </c>
      <c r="AB1506" t="s">
        <v>111</v>
      </c>
      <c r="AC1506" t="s">
        <v>113</v>
      </c>
      <c r="AD1506" t="s">
        <v>113</v>
      </c>
      <c r="AG1506" t="s">
        <v>113</v>
      </c>
      <c r="AH1506" t="s">
        <v>111</v>
      </c>
      <c r="AI1506" t="s">
        <v>113</v>
      </c>
      <c r="AJ1506" t="s">
        <v>300</v>
      </c>
      <c r="AL1506" t="s">
        <v>115</v>
      </c>
      <c r="AN1506" t="s">
        <v>251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B1506" t="s">
        <v>113</v>
      </c>
      <c r="BD1506" t="s">
        <v>113</v>
      </c>
      <c r="BF1506" t="s">
        <v>113</v>
      </c>
      <c r="BG1506" t="s">
        <v>113</v>
      </c>
      <c r="BH1506" t="s">
        <v>113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113</v>
      </c>
      <c r="BV1506" t="s">
        <v>111</v>
      </c>
      <c r="BW1506" t="s">
        <v>111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  <c r="CW1506" t="s">
        <v>113</v>
      </c>
    </row>
    <row r="1507" spans="1:101" x14ac:dyDescent="0.25">
      <c r="A1507" t="s">
        <v>155</v>
      </c>
      <c r="B1507">
        <v>166025</v>
      </c>
      <c r="C1507" t="s">
        <v>9849</v>
      </c>
      <c r="D1507" t="s">
        <v>102</v>
      </c>
      <c r="E1507" t="s">
        <v>9850</v>
      </c>
      <c r="F1507" t="s">
        <v>9850</v>
      </c>
      <c r="M1507" t="s">
        <v>9851</v>
      </c>
      <c r="O1507">
        <v>0</v>
      </c>
      <c r="V1507" t="s">
        <v>110</v>
      </c>
      <c r="W1507" s="1">
        <v>41563</v>
      </c>
      <c r="Y1507" s="1">
        <v>43862</v>
      </c>
      <c r="Z1507" s="2">
        <v>43009</v>
      </c>
      <c r="AB1507" t="s">
        <v>113</v>
      </c>
      <c r="AC1507" t="s">
        <v>113</v>
      </c>
      <c r="AD1507" t="s">
        <v>113</v>
      </c>
      <c r="AG1507" t="s">
        <v>113</v>
      </c>
      <c r="AH1507" t="s">
        <v>111</v>
      </c>
      <c r="AI1507" t="s">
        <v>113</v>
      </c>
      <c r="AJ1507" t="s">
        <v>114</v>
      </c>
      <c r="AL1507" t="s">
        <v>115</v>
      </c>
      <c r="AM1507" t="s">
        <v>116</v>
      </c>
      <c r="AN1507" t="s">
        <v>108</v>
      </c>
      <c r="AO1507" t="s">
        <v>113</v>
      </c>
      <c r="AP1507" t="s">
        <v>113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B1507" t="s">
        <v>113</v>
      </c>
      <c r="BD1507" t="s">
        <v>113</v>
      </c>
      <c r="BF1507" t="s">
        <v>113</v>
      </c>
      <c r="BG1507" t="s">
        <v>113</v>
      </c>
      <c r="BH1507" t="s">
        <v>113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113</v>
      </c>
      <c r="BV1507" t="s">
        <v>111</v>
      </c>
      <c r="BW1507" t="s">
        <v>111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  <c r="CW1507" t="s">
        <v>113</v>
      </c>
    </row>
    <row r="1508" spans="1:101" x14ac:dyDescent="0.25">
      <c r="A1508" t="s">
        <v>100</v>
      </c>
      <c r="B1508">
        <v>299345</v>
      </c>
      <c r="C1508" t="s">
        <v>9852</v>
      </c>
      <c r="D1508" t="s">
        <v>102</v>
      </c>
      <c r="E1508" t="s">
        <v>9853</v>
      </c>
      <c r="F1508" t="s">
        <v>9853</v>
      </c>
      <c r="G1508" t="s">
        <v>9854</v>
      </c>
      <c r="H1508" t="s">
        <v>835</v>
      </c>
      <c r="I1508" t="s">
        <v>9855</v>
      </c>
      <c r="J1508" t="s">
        <v>2371</v>
      </c>
      <c r="K1508" t="s">
        <v>108</v>
      </c>
      <c r="L1508">
        <v>7921</v>
      </c>
      <c r="M1508" t="s">
        <v>9856</v>
      </c>
      <c r="O1508">
        <v>0</v>
      </c>
      <c r="V1508" t="s">
        <v>110</v>
      </c>
      <c r="W1508" s="1">
        <v>43461</v>
      </c>
      <c r="Y1508" s="1">
        <v>43919</v>
      </c>
      <c r="Z1508" s="2">
        <v>43009</v>
      </c>
      <c r="AB1508" t="s">
        <v>113</v>
      </c>
      <c r="AC1508" t="s">
        <v>113</v>
      </c>
      <c r="AD1508" t="s">
        <v>113</v>
      </c>
      <c r="AG1508" t="s">
        <v>113</v>
      </c>
      <c r="AH1508" t="s">
        <v>111</v>
      </c>
      <c r="AI1508" t="s">
        <v>113</v>
      </c>
      <c r="AJ1508" t="s">
        <v>114</v>
      </c>
      <c r="AL1508" t="s">
        <v>115</v>
      </c>
      <c r="AM1508" t="s">
        <v>116</v>
      </c>
      <c r="AN1508" t="s">
        <v>108</v>
      </c>
      <c r="AO1508" t="s">
        <v>113</v>
      </c>
      <c r="AP1508" t="s">
        <v>113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B1508" t="s">
        <v>113</v>
      </c>
      <c r="BD1508" t="s">
        <v>113</v>
      </c>
      <c r="BF1508" t="s">
        <v>113</v>
      </c>
      <c r="BG1508" t="s">
        <v>111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113</v>
      </c>
      <c r="BV1508" t="s">
        <v>113</v>
      </c>
      <c r="BW1508" t="s">
        <v>111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  <c r="CW1508" t="s">
        <v>113</v>
      </c>
    </row>
    <row r="1509" spans="1:101" x14ac:dyDescent="0.25">
      <c r="A1509" t="s">
        <v>378</v>
      </c>
      <c r="B1509">
        <v>165253</v>
      </c>
      <c r="C1509" t="s">
        <v>9857</v>
      </c>
      <c r="D1509" t="s">
        <v>102</v>
      </c>
      <c r="E1509" t="s">
        <v>9858</v>
      </c>
      <c r="F1509" t="s">
        <v>9858</v>
      </c>
      <c r="G1509" t="s">
        <v>9859</v>
      </c>
      <c r="I1509" t="s">
        <v>3751</v>
      </c>
      <c r="J1509" t="s">
        <v>180</v>
      </c>
      <c r="K1509" t="s">
        <v>108</v>
      </c>
      <c r="L1509">
        <v>92660</v>
      </c>
      <c r="M1509" t="s">
        <v>9860</v>
      </c>
      <c r="N1509" t="s">
        <v>9861</v>
      </c>
      <c r="O1509">
        <v>0</v>
      </c>
      <c r="V1509" t="s">
        <v>110</v>
      </c>
      <c r="W1509" s="1">
        <v>41164</v>
      </c>
      <c r="Y1509" s="1">
        <v>43873</v>
      </c>
      <c r="Z1509" s="2">
        <v>43009</v>
      </c>
      <c r="AA1509" t="s">
        <v>9862</v>
      </c>
      <c r="AB1509" t="s">
        <v>113</v>
      </c>
      <c r="AC1509" t="s">
        <v>113</v>
      </c>
      <c r="AD1509" t="s">
        <v>113</v>
      </c>
      <c r="AG1509" t="s">
        <v>113</v>
      </c>
      <c r="AH1509" t="s">
        <v>111</v>
      </c>
      <c r="AI1509" t="s">
        <v>113</v>
      </c>
      <c r="AJ1509" t="s">
        <v>114</v>
      </c>
      <c r="AL1509" t="s">
        <v>115</v>
      </c>
      <c r="AM1509" t="s">
        <v>116</v>
      </c>
      <c r="AN1509" t="s">
        <v>108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113</v>
      </c>
      <c r="BB1509" t="s">
        <v>113</v>
      </c>
      <c r="BD1509" t="s">
        <v>113</v>
      </c>
      <c r="BF1509" t="s">
        <v>113</v>
      </c>
      <c r="BG1509" t="s">
        <v>113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113</v>
      </c>
      <c r="BT1509" t="s">
        <v>113</v>
      </c>
      <c r="BU1509" t="s">
        <v>113</v>
      </c>
      <c r="BV1509" t="s">
        <v>111</v>
      </c>
      <c r="BW1509" t="s">
        <v>111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  <c r="CW1509" t="s">
        <v>113</v>
      </c>
    </row>
    <row r="1510" spans="1:101" x14ac:dyDescent="0.25">
      <c r="A1510" t="s">
        <v>100</v>
      </c>
      <c r="B1510">
        <v>304646</v>
      </c>
      <c r="C1510" t="s">
        <v>9863</v>
      </c>
      <c r="D1510" t="s">
        <v>102</v>
      </c>
      <c r="E1510" t="s">
        <v>9864</v>
      </c>
      <c r="F1510" t="s">
        <v>9864</v>
      </c>
      <c r="G1510" t="s">
        <v>9865</v>
      </c>
      <c r="I1510" t="s">
        <v>9866</v>
      </c>
      <c r="J1510" t="s">
        <v>107</v>
      </c>
      <c r="K1510" t="s">
        <v>108</v>
      </c>
      <c r="L1510">
        <v>11724</v>
      </c>
      <c r="M1510" t="s">
        <v>9867</v>
      </c>
      <c r="O1510">
        <v>0</v>
      </c>
      <c r="V1510" t="s">
        <v>110</v>
      </c>
      <c r="W1510" s="1">
        <v>43668</v>
      </c>
      <c r="Y1510" s="1">
        <v>43903</v>
      </c>
      <c r="Z1510" s="2">
        <v>43009</v>
      </c>
      <c r="AA1510" t="s">
        <v>9868</v>
      </c>
      <c r="AB1510" t="s">
        <v>113</v>
      </c>
      <c r="AC1510" t="s">
        <v>113</v>
      </c>
      <c r="AD1510" t="s">
        <v>113</v>
      </c>
      <c r="AG1510" t="s">
        <v>113</v>
      </c>
      <c r="AH1510" t="s">
        <v>111</v>
      </c>
      <c r="AI1510" t="s">
        <v>113</v>
      </c>
      <c r="AJ1510" t="s">
        <v>114</v>
      </c>
      <c r="AL1510" t="s">
        <v>115</v>
      </c>
      <c r="AM1510" t="s">
        <v>116</v>
      </c>
      <c r="AN1510" t="s">
        <v>108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B1510" t="s">
        <v>113</v>
      </c>
      <c r="BD1510" t="s">
        <v>113</v>
      </c>
      <c r="BF1510" t="s">
        <v>113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111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113</v>
      </c>
      <c r="BV1510" t="s">
        <v>111</v>
      </c>
      <c r="BW1510" t="s">
        <v>111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  <c r="CW1510" t="s">
        <v>113</v>
      </c>
    </row>
    <row r="1511" spans="1:101" x14ac:dyDescent="0.25">
      <c r="A1511" t="s">
        <v>175</v>
      </c>
      <c r="B1511">
        <v>304609</v>
      </c>
      <c r="C1511" t="s">
        <v>9869</v>
      </c>
      <c r="D1511" t="s">
        <v>102</v>
      </c>
      <c r="E1511" t="s">
        <v>9870</v>
      </c>
      <c r="F1511" t="s">
        <v>9870</v>
      </c>
      <c r="G1511" t="s">
        <v>9871</v>
      </c>
      <c r="I1511" t="s">
        <v>582</v>
      </c>
      <c r="J1511" t="s">
        <v>180</v>
      </c>
      <c r="K1511" t="s">
        <v>108</v>
      </c>
      <c r="L1511">
        <v>94022</v>
      </c>
      <c r="M1511" t="s">
        <v>9872</v>
      </c>
      <c r="N1511" t="s">
        <v>1070</v>
      </c>
      <c r="O1511">
        <v>0</v>
      </c>
      <c r="V1511" t="s">
        <v>110</v>
      </c>
      <c r="W1511" s="1">
        <v>43683</v>
      </c>
      <c r="Y1511" s="1">
        <v>43921</v>
      </c>
      <c r="Z1511" s="2">
        <v>43009</v>
      </c>
      <c r="AA1511" t="s">
        <v>9873</v>
      </c>
      <c r="AB1511" t="s">
        <v>113</v>
      </c>
      <c r="AC1511" t="s">
        <v>113</v>
      </c>
      <c r="AD1511" t="s">
        <v>113</v>
      </c>
      <c r="AG1511" t="s">
        <v>111</v>
      </c>
      <c r="AH1511" t="s">
        <v>113</v>
      </c>
      <c r="AI1511" t="s">
        <v>113</v>
      </c>
      <c r="AJ1511" t="s">
        <v>293</v>
      </c>
      <c r="AL1511" t="s">
        <v>115</v>
      </c>
      <c r="AM1511" t="s">
        <v>116</v>
      </c>
      <c r="AN1511" t="s">
        <v>108</v>
      </c>
      <c r="AO1511" t="s">
        <v>113</v>
      </c>
      <c r="AP1511" t="s">
        <v>113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B1511" t="s">
        <v>113</v>
      </c>
      <c r="BD1511" t="s">
        <v>113</v>
      </c>
      <c r="BF1511" t="s">
        <v>113</v>
      </c>
      <c r="BG1511" t="s">
        <v>113</v>
      </c>
      <c r="BH1511" t="s">
        <v>111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113</v>
      </c>
      <c r="BV1511" t="s">
        <v>111</v>
      </c>
      <c r="BW1511" t="s">
        <v>111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  <c r="CW1511" t="s">
        <v>113</v>
      </c>
    </row>
    <row r="1512" spans="1:101" x14ac:dyDescent="0.25">
      <c r="A1512" t="s">
        <v>175</v>
      </c>
      <c r="B1512">
        <v>171201</v>
      </c>
      <c r="C1512" t="s">
        <v>9874</v>
      </c>
      <c r="D1512" t="s">
        <v>102</v>
      </c>
      <c r="E1512" t="s">
        <v>9875</v>
      </c>
      <c r="F1512" t="s">
        <v>9875</v>
      </c>
      <c r="G1512" t="s">
        <v>9876</v>
      </c>
      <c r="I1512" t="s">
        <v>234</v>
      </c>
      <c r="J1512" t="s">
        <v>180</v>
      </c>
      <c r="K1512" t="s">
        <v>108</v>
      </c>
      <c r="L1512">
        <v>94104</v>
      </c>
      <c r="M1512" t="s">
        <v>9877</v>
      </c>
      <c r="O1512">
        <v>0</v>
      </c>
      <c r="V1512" t="s">
        <v>110</v>
      </c>
      <c r="W1512" s="1">
        <v>41739</v>
      </c>
      <c r="Y1512" s="1">
        <v>43894</v>
      </c>
      <c r="Z1512" s="2">
        <v>43009</v>
      </c>
      <c r="AA1512" t="s">
        <v>9878</v>
      </c>
      <c r="AB1512" t="s">
        <v>113</v>
      </c>
      <c r="AC1512" t="s">
        <v>113</v>
      </c>
      <c r="AD1512" t="s">
        <v>113</v>
      </c>
      <c r="AG1512" t="s">
        <v>111</v>
      </c>
      <c r="AH1512" t="s">
        <v>113</v>
      </c>
      <c r="AI1512" t="s">
        <v>113</v>
      </c>
      <c r="AJ1512" t="s">
        <v>114</v>
      </c>
      <c r="AL1512" t="s">
        <v>115</v>
      </c>
      <c r="AM1512" t="s">
        <v>180</v>
      </c>
      <c r="AN1512" t="s">
        <v>108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B1512" t="s">
        <v>111</v>
      </c>
      <c r="BC1512" t="s">
        <v>9879</v>
      </c>
      <c r="BD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113</v>
      </c>
      <c r="BV1512" t="s">
        <v>111</v>
      </c>
      <c r="BW1512" t="s">
        <v>111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  <c r="CW1512" t="s">
        <v>113</v>
      </c>
    </row>
    <row r="1513" spans="1:101" x14ac:dyDescent="0.25">
      <c r="A1513" t="s">
        <v>175</v>
      </c>
      <c r="B1513">
        <v>301361</v>
      </c>
      <c r="C1513" t="s">
        <v>9880</v>
      </c>
      <c r="D1513" t="s">
        <v>102</v>
      </c>
      <c r="E1513" t="s">
        <v>9881</v>
      </c>
      <c r="F1513" t="s">
        <v>9881</v>
      </c>
      <c r="G1513" t="s">
        <v>9882</v>
      </c>
      <c r="H1513" t="s">
        <v>9883</v>
      </c>
      <c r="I1513" t="s">
        <v>1581</v>
      </c>
      <c r="J1513" t="s">
        <v>180</v>
      </c>
      <c r="K1513" t="s">
        <v>108</v>
      </c>
      <c r="L1513">
        <v>95128</v>
      </c>
      <c r="M1513" t="s">
        <v>9884</v>
      </c>
      <c r="O1513">
        <v>0</v>
      </c>
      <c r="V1513" t="s">
        <v>110</v>
      </c>
      <c r="W1513" s="1">
        <v>43553</v>
      </c>
      <c r="Y1513" s="1">
        <v>43887</v>
      </c>
      <c r="Z1513" s="2">
        <v>43009</v>
      </c>
      <c r="AB1513" t="s">
        <v>113</v>
      </c>
      <c r="AC1513" t="s">
        <v>113</v>
      </c>
      <c r="AD1513" t="s">
        <v>113</v>
      </c>
      <c r="AG1513" t="s">
        <v>113</v>
      </c>
      <c r="AH1513" t="s">
        <v>111</v>
      </c>
      <c r="AI1513" t="s">
        <v>113</v>
      </c>
      <c r="AJ1513" t="s">
        <v>114</v>
      </c>
      <c r="AL1513" t="s">
        <v>115</v>
      </c>
      <c r="AM1513" t="s">
        <v>116</v>
      </c>
      <c r="AN1513" t="s">
        <v>108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B1513" t="s">
        <v>113</v>
      </c>
      <c r="BD1513" t="s">
        <v>113</v>
      </c>
      <c r="BF1513" t="s">
        <v>113</v>
      </c>
      <c r="BG1513" t="s">
        <v>113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113</v>
      </c>
      <c r="BV1513" t="s">
        <v>113</v>
      </c>
      <c r="BW1513" t="s">
        <v>111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  <c r="CW1513" t="s">
        <v>113</v>
      </c>
    </row>
    <row r="1514" spans="1:101" x14ac:dyDescent="0.25">
      <c r="A1514" t="s">
        <v>100</v>
      </c>
      <c r="B1514">
        <v>299679</v>
      </c>
      <c r="C1514" t="s">
        <v>9885</v>
      </c>
      <c r="D1514" t="s">
        <v>102</v>
      </c>
      <c r="E1514" t="s">
        <v>9886</v>
      </c>
      <c r="F1514" t="s">
        <v>9886</v>
      </c>
      <c r="G1514" t="s">
        <v>9887</v>
      </c>
      <c r="H1514" t="s">
        <v>1842</v>
      </c>
      <c r="I1514" t="s">
        <v>106</v>
      </c>
      <c r="J1514" t="s">
        <v>107</v>
      </c>
      <c r="K1514" t="s">
        <v>108</v>
      </c>
      <c r="L1514">
        <v>10005</v>
      </c>
      <c r="M1514" t="s">
        <v>9888</v>
      </c>
      <c r="N1514" t="s">
        <v>9889</v>
      </c>
      <c r="O1514">
        <v>0</v>
      </c>
      <c r="V1514" t="s">
        <v>110</v>
      </c>
      <c r="W1514" s="1">
        <v>43510</v>
      </c>
      <c r="Y1514" s="1">
        <v>43920</v>
      </c>
      <c r="Z1514" s="2">
        <v>43009</v>
      </c>
      <c r="AA1514" t="s">
        <v>9890</v>
      </c>
      <c r="AB1514" t="s">
        <v>113</v>
      </c>
      <c r="AC1514" t="s">
        <v>113</v>
      </c>
      <c r="AD1514" t="s">
        <v>113</v>
      </c>
      <c r="AG1514" t="s">
        <v>113</v>
      </c>
      <c r="AH1514" t="s">
        <v>111</v>
      </c>
      <c r="AI1514" t="s">
        <v>113</v>
      </c>
      <c r="AJ1514" t="s">
        <v>114</v>
      </c>
      <c r="AL1514" t="s">
        <v>115</v>
      </c>
      <c r="AM1514" t="s">
        <v>116</v>
      </c>
      <c r="AN1514" t="s">
        <v>108</v>
      </c>
      <c r="AO1514" t="s">
        <v>113</v>
      </c>
      <c r="AP1514" t="s">
        <v>113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113</v>
      </c>
      <c r="BB1514" t="s">
        <v>113</v>
      </c>
      <c r="BD1514" t="s">
        <v>113</v>
      </c>
      <c r="BF1514" t="s">
        <v>113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113</v>
      </c>
      <c r="BV1514" t="s">
        <v>111</v>
      </c>
      <c r="BW1514" t="s">
        <v>111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113</v>
      </c>
      <c r="CO1514" t="s">
        <v>111</v>
      </c>
      <c r="CP1514" t="s">
        <v>111</v>
      </c>
      <c r="CQ1514" t="s">
        <v>111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  <c r="CW1514" t="s">
        <v>113</v>
      </c>
    </row>
    <row r="1515" spans="1:101" x14ac:dyDescent="0.25">
      <c r="A1515" t="s">
        <v>155</v>
      </c>
      <c r="B1515">
        <v>297587</v>
      </c>
      <c r="C1515" t="s">
        <v>9891</v>
      </c>
      <c r="D1515" t="s">
        <v>102</v>
      </c>
      <c r="E1515" t="s">
        <v>9892</v>
      </c>
      <c r="F1515" t="s">
        <v>9892</v>
      </c>
      <c r="G1515" t="s">
        <v>9893</v>
      </c>
      <c r="H1515" t="s">
        <v>9894</v>
      </c>
      <c r="I1515" t="s">
        <v>431</v>
      </c>
      <c r="J1515" t="s">
        <v>432</v>
      </c>
      <c r="K1515" t="s">
        <v>108</v>
      </c>
      <c r="L1515">
        <v>6905</v>
      </c>
      <c r="M1515" t="s">
        <v>9895</v>
      </c>
      <c r="N1515" t="s">
        <v>9896</v>
      </c>
      <c r="O1515">
        <v>0</v>
      </c>
      <c r="V1515" t="s">
        <v>110</v>
      </c>
      <c r="W1515" s="1">
        <v>43259</v>
      </c>
      <c r="Y1515" s="1">
        <v>43921</v>
      </c>
      <c r="Z1515" s="2">
        <v>43009</v>
      </c>
      <c r="AA1515" t="s">
        <v>9897</v>
      </c>
      <c r="AB1515" t="s">
        <v>113</v>
      </c>
      <c r="AC1515" t="s">
        <v>113</v>
      </c>
      <c r="AD1515" t="s">
        <v>113</v>
      </c>
      <c r="AG1515" t="s">
        <v>113</v>
      </c>
      <c r="AH1515" t="s">
        <v>111</v>
      </c>
      <c r="AI1515" t="s">
        <v>113</v>
      </c>
      <c r="AJ1515" t="s">
        <v>114</v>
      </c>
      <c r="AL1515" t="s">
        <v>115</v>
      </c>
      <c r="AM1515" t="s">
        <v>116</v>
      </c>
      <c r="AN1515" t="s">
        <v>108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113</v>
      </c>
      <c r="BB1515" t="s">
        <v>113</v>
      </c>
      <c r="BD1515" t="s">
        <v>113</v>
      </c>
      <c r="BF1515" t="s">
        <v>113</v>
      </c>
      <c r="BG1515" t="s">
        <v>113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113</v>
      </c>
      <c r="BR1515" t="s">
        <v>113</v>
      </c>
      <c r="BS1515" t="s">
        <v>113</v>
      </c>
      <c r="BT1515" t="s">
        <v>113</v>
      </c>
      <c r="BU1515" t="s">
        <v>113</v>
      </c>
      <c r="BV1515" t="s">
        <v>113</v>
      </c>
      <c r="BW1515" t="s">
        <v>111</v>
      </c>
      <c r="BX1515" t="s">
        <v>113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  <c r="CW1515" t="s">
        <v>113</v>
      </c>
    </row>
    <row r="1516" spans="1:101" x14ac:dyDescent="0.25">
      <c r="A1516" t="s">
        <v>155</v>
      </c>
      <c r="B1516">
        <v>163020</v>
      </c>
      <c r="C1516" t="s">
        <v>9898</v>
      </c>
      <c r="D1516" t="s">
        <v>102</v>
      </c>
      <c r="E1516" t="s">
        <v>9899</v>
      </c>
      <c r="F1516" t="s">
        <v>9899</v>
      </c>
      <c r="G1516" t="s">
        <v>9900</v>
      </c>
      <c r="I1516" t="s">
        <v>1041</v>
      </c>
      <c r="J1516" t="s">
        <v>161</v>
      </c>
      <c r="K1516" t="s">
        <v>108</v>
      </c>
      <c r="L1516">
        <v>2116</v>
      </c>
      <c r="M1516" t="s">
        <v>9901</v>
      </c>
      <c r="N1516" t="s">
        <v>9902</v>
      </c>
      <c r="O1516">
        <v>0</v>
      </c>
      <c r="V1516" t="s">
        <v>110</v>
      </c>
      <c r="W1516" s="1">
        <v>41722</v>
      </c>
      <c r="Y1516" s="1">
        <v>43917</v>
      </c>
      <c r="Z1516" s="2">
        <v>43009</v>
      </c>
      <c r="AA1516" t="s">
        <v>9903</v>
      </c>
      <c r="AB1516" t="s">
        <v>113</v>
      </c>
      <c r="AC1516" t="s">
        <v>113</v>
      </c>
      <c r="AD1516" t="s">
        <v>113</v>
      </c>
      <c r="AG1516" t="s">
        <v>113</v>
      </c>
      <c r="AH1516" t="s">
        <v>111</v>
      </c>
      <c r="AI1516" t="s">
        <v>113</v>
      </c>
      <c r="AJ1516" t="s">
        <v>114</v>
      </c>
      <c r="AL1516" t="s">
        <v>115</v>
      </c>
      <c r="AM1516" t="s">
        <v>161</v>
      </c>
      <c r="AN1516" t="s">
        <v>108</v>
      </c>
      <c r="AO1516" t="s">
        <v>113</v>
      </c>
      <c r="AP1516" t="s">
        <v>113</v>
      </c>
      <c r="AQ1516" t="s">
        <v>113</v>
      </c>
      <c r="AR1516" t="s">
        <v>113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B1516" t="s">
        <v>113</v>
      </c>
      <c r="BD1516" t="s">
        <v>113</v>
      </c>
      <c r="BF1516" t="s">
        <v>113</v>
      </c>
      <c r="BG1516" t="s">
        <v>113</v>
      </c>
      <c r="BH1516" t="s">
        <v>113</v>
      </c>
      <c r="BI1516" t="s">
        <v>113</v>
      </c>
      <c r="BJ1516" t="s">
        <v>113</v>
      </c>
      <c r="BK1516" t="s">
        <v>113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113</v>
      </c>
      <c r="BT1516" t="s">
        <v>113</v>
      </c>
      <c r="BU1516" t="s">
        <v>113</v>
      </c>
      <c r="BV1516" t="s">
        <v>111</v>
      </c>
      <c r="BW1516" t="s">
        <v>111</v>
      </c>
      <c r="BX1516" t="s">
        <v>113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113</v>
      </c>
      <c r="CE1516" t="s">
        <v>113</v>
      </c>
      <c r="CF1516" t="s">
        <v>113</v>
      </c>
      <c r="CG1516" t="s">
        <v>113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  <c r="CW1516" t="s">
        <v>113</v>
      </c>
    </row>
    <row r="1517" spans="1:101" x14ac:dyDescent="0.25">
      <c r="A1517" t="s">
        <v>100</v>
      </c>
      <c r="B1517">
        <v>307442</v>
      </c>
      <c r="C1517" t="s">
        <v>9904</v>
      </c>
      <c r="D1517" t="s">
        <v>102</v>
      </c>
      <c r="E1517" t="s">
        <v>9905</v>
      </c>
      <c r="F1517" t="s">
        <v>9905</v>
      </c>
      <c r="G1517" t="s">
        <v>9906</v>
      </c>
      <c r="I1517" t="s">
        <v>106</v>
      </c>
      <c r="J1517" t="s">
        <v>107</v>
      </c>
      <c r="K1517" t="s">
        <v>108</v>
      </c>
      <c r="L1517">
        <v>10167</v>
      </c>
      <c r="M1517" t="s">
        <v>9907</v>
      </c>
      <c r="O1517">
        <v>0</v>
      </c>
      <c r="V1517" t="s">
        <v>110</v>
      </c>
      <c r="W1517" s="1">
        <v>43921</v>
      </c>
      <c r="Y1517" s="1">
        <v>43921</v>
      </c>
      <c r="Z1517" s="2">
        <v>43009</v>
      </c>
      <c r="AB1517" t="s">
        <v>113</v>
      </c>
      <c r="AC1517" t="s">
        <v>113</v>
      </c>
      <c r="AD1517" t="s">
        <v>113</v>
      </c>
      <c r="AG1517" t="s">
        <v>113</v>
      </c>
      <c r="AH1517" t="s">
        <v>111</v>
      </c>
      <c r="AI1517" t="s">
        <v>113</v>
      </c>
      <c r="AJ1517" t="s">
        <v>114</v>
      </c>
      <c r="AL1517" t="s">
        <v>115</v>
      </c>
      <c r="AM1517" t="s">
        <v>116</v>
      </c>
      <c r="AN1517" t="s">
        <v>108</v>
      </c>
      <c r="AO1517" t="s">
        <v>113</v>
      </c>
      <c r="AP1517" t="s">
        <v>113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B1517" t="s">
        <v>113</v>
      </c>
      <c r="BD1517" t="s">
        <v>113</v>
      </c>
      <c r="BF1517" t="s">
        <v>113</v>
      </c>
      <c r="BG1517" t="s">
        <v>113</v>
      </c>
      <c r="BH1517" t="s">
        <v>113</v>
      </c>
      <c r="BI1517" t="s">
        <v>113</v>
      </c>
      <c r="BJ1517" t="s">
        <v>113</v>
      </c>
      <c r="BK1517" t="s">
        <v>113</v>
      </c>
      <c r="BL1517" t="s">
        <v>113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113</v>
      </c>
      <c r="BV1517" t="s">
        <v>113</v>
      </c>
      <c r="BW1517" t="s">
        <v>111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  <c r="CW1517" t="s">
        <v>113</v>
      </c>
    </row>
    <row r="1518" spans="1:101" x14ac:dyDescent="0.25">
      <c r="A1518" t="s">
        <v>100</v>
      </c>
      <c r="B1518">
        <v>168370</v>
      </c>
      <c r="C1518" t="s">
        <v>9908</v>
      </c>
      <c r="D1518" t="s">
        <v>102</v>
      </c>
      <c r="E1518" t="s">
        <v>9909</v>
      </c>
      <c r="F1518" t="s">
        <v>9909</v>
      </c>
      <c r="G1518" t="s">
        <v>9910</v>
      </c>
      <c r="H1518" t="s">
        <v>2046</v>
      </c>
      <c r="I1518" t="s">
        <v>9911</v>
      </c>
      <c r="J1518" t="s">
        <v>107</v>
      </c>
      <c r="K1518" t="s">
        <v>108</v>
      </c>
      <c r="L1518">
        <v>10580</v>
      </c>
      <c r="M1518" t="s">
        <v>9912</v>
      </c>
      <c r="N1518" t="s">
        <v>9913</v>
      </c>
      <c r="O1518">
        <v>0</v>
      </c>
      <c r="V1518" t="s">
        <v>110</v>
      </c>
      <c r="W1518" s="1">
        <v>41541</v>
      </c>
      <c r="Y1518" s="1">
        <v>43553</v>
      </c>
      <c r="Z1518" s="2">
        <v>43009</v>
      </c>
      <c r="AA1518" t="s">
        <v>9914</v>
      </c>
      <c r="AB1518" t="s">
        <v>113</v>
      </c>
      <c r="AC1518" t="s">
        <v>113</v>
      </c>
      <c r="AD1518" t="s">
        <v>113</v>
      </c>
      <c r="AG1518" t="s">
        <v>113</v>
      </c>
      <c r="AH1518" t="s">
        <v>111</v>
      </c>
      <c r="AI1518" t="s">
        <v>113</v>
      </c>
      <c r="AJ1518" t="s">
        <v>114</v>
      </c>
      <c r="AL1518" t="s">
        <v>115</v>
      </c>
      <c r="AM1518" t="s">
        <v>116</v>
      </c>
      <c r="AN1518" t="s">
        <v>108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113</v>
      </c>
      <c r="BB1518" t="s">
        <v>113</v>
      </c>
      <c r="BD1518" t="s">
        <v>113</v>
      </c>
      <c r="BF1518" t="s">
        <v>113</v>
      </c>
      <c r="BG1518" t="s">
        <v>113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113</v>
      </c>
      <c r="BV1518" t="s">
        <v>113</v>
      </c>
      <c r="BW1518" t="s">
        <v>111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  <c r="CW1518" t="s">
        <v>113</v>
      </c>
    </row>
    <row r="1519" spans="1:101" x14ac:dyDescent="0.25">
      <c r="A1519" t="s">
        <v>175</v>
      </c>
      <c r="B1519">
        <v>308522</v>
      </c>
      <c r="C1519" t="s">
        <v>9915</v>
      </c>
      <c r="D1519" t="s">
        <v>102</v>
      </c>
      <c r="E1519" t="s">
        <v>9916</v>
      </c>
      <c r="F1519" t="s">
        <v>9916</v>
      </c>
      <c r="M1519" t="s">
        <v>9917</v>
      </c>
      <c r="O1519">
        <v>0</v>
      </c>
      <c r="V1519" t="s">
        <v>110</v>
      </c>
      <c r="W1519" s="1">
        <v>43922</v>
      </c>
      <c r="Y1519" s="1">
        <v>43922</v>
      </c>
      <c r="Z1519" s="2">
        <v>43009</v>
      </c>
      <c r="AA1519" t="s">
        <v>9918</v>
      </c>
      <c r="AB1519" t="s">
        <v>113</v>
      </c>
      <c r="AC1519" t="s">
        <v>113</v>
      </c>
      <c r="AD1519" t="s">
        <v>113</v>
      </c>
      <c r="AG1519" t="s">
        <v>113</v>
      </c>
      <c r="AH1519" t="s">
        <v>111</v>
      </c>
      <c r="AI1519" t="s">
        <v>113</v>
      </c>
      <c r="AJ1519" t="s">
        <v>114</v>
      </c>
      <c r="AL1519" t="s">
        <v>115</v>
      </c>
      <c r="AM1519" t="s">
        <v>180</v>
      </c>
      <c r="AN1519" t="s">
        <v>108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B1519" t="s">
        <v>113</v>
      </c>
      <c r="BD1519" t="s">
        <v>111</v>
      </c>
      <c r="BE1519" t="s">
        <v>111</v>
      </c>
      <c r="BF1519" t="s">
        <v>111</v>
      </c>
      <c r="BG1519" t="s">
        <v>113</v>
      </c>
      <c r="BH1519" t="s">
        <v>113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113</v>
      </c>
      <c r="BV1519" t="s">
        <v>113</v>
      </c>
      <c r="BW1519" t="s">
        <v>111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  <c r="CW1519" t="s">
        <v>113</v>
      </c>
    </row>
    <row r="1520" spans="1:101" x14ac:dyDescent="0.25">
      <c r="A1520" t="s">
        <v>263</v>
      </c>
      <c r="B1520">
        <v>163661</v>
      </c>
      <c r="C1520" t="s">
        <v>9919</v>
      </c>
      <c r="D1520" t="s">
        <v>102</v>
      </c>
      <c r="E1520" t="s">
        <v>9920</v>
      </c>
      <c r="F1520" t="s">
        <v>9920</v>
      </c>
      <c r="G1520" t="s">
        <v>9921</v>
      </c>
      <c r="H1520" t="s">
        <v>9922</v>
      </c>
      <c r="I1520" t="s">
        <v>4520</v>
      </c>
      <c r="J1520" t="s">
        <v>801</v>
      </c>
      <c r="K1520" t="s">
        <v>108</v>
      </c>
      <c r="L1520">
        <v>44131</v>
      </c>
      <c r="M1520" t="s">
        <v>9923</v>
      </c>
      <c r="N1520" t="s">
        <v>9924</v>
      </c>
      <c r="O1520">
        <v>0</v>
      </c>
      <c r="V1520" t="s">
        <v>110</v>
      </c>
      <c r="W1520" s="1">
        <v>40998</v>
      </c>
      <c r="Y1520" s="1">
        <v>43907</v>
      </c>
      <c r="Z1520" s="2">
        <v>43009</v>
      </c>
      <c r="AA1520" t="s">
        <v>9925</v>
      </c>
      <c r="AB1520" t="s">
        <v>113</v>
      </c>
      <c r="AC1520" t="s">
        <v>113</v>
      </c>
      <c r="AD1520" t="s">
        <v>113</v>
      </c>
      <c r="AG1520" t="s">
        <v>113</v>
      </c>
      <c r="AH1520" t="s">
        <v>111</v>
      </c>
      <c r="AI1520" t="s">
        <v>113</v>
      </c>
      <c r="AJ1520" t="s">
        <v>131</v>
      </c>
      <c r="AL1520" t="s">
        <v>115</v>
      </c>
      <c r="AM1520" t="s">
        <v>801</v>
      </c>
      <c r="AN1520" t="s">
        <v>108</v>
      </c>
      <c r="AO1520" t="s">
        <v>113</v>
      </c>
      <c r="AP1520" t="s">
        <v>113</v>
      </c>
      <c r="AQ1520" t="s">
        <v>113</v>
      </c>
      <c r="AR1520" t="s">
        <v>113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B1520" t="s">
        <v>113</v>
      </c>
      <c r="BD1520" t="s">
        <v>113</v>
      </c>
      <c r="BF1520" t="s">
        <v>113</v>
      </c>
      <c r="BG1520" t="s">
        <v>113</v>
      </c>
      <c r="BH1520" t="s">
        <v>113</v>
      </c>
      <c r="BI1520" t="s">
        <v>113</v>
      </c>
      <c r="BJ1520" t="s">
        <v>113</v>
      </c>
      <c r="BK1520" t="s">
        <v>113</v>
      </c>
      <c r="BL1520" t="s">
        <v>113</v>
      </c>
      <c r="BM1520" t="s">
        <v>113</v>
      </c>
      <c r="BN1520" t="s">
        <v>113</v>
      </c>
      <c r="BO1520" t="s">
        <v>113</v>
      </c>
      <c r="BP1520" t="s">
        <v>113</v>
      </c>
      <c r="BQ1520" t="s">
        <v>113</v>
      </c>
      <c r="BR1520" t="s">
        <v>113</v>
      </c>
      <c r="BS1520" t="s">
        <v>113</v>
      </c>
      <c r="BT1520" t="s">
        <v>113</v>
      </c>
      <c r="BU1520" t="s">
        <v>113</v>
      </c>
      <c r="BV1520" t="s">
        <v>111</v>
      </c>
      <c r="BW1520" t="s">
        <v>111</v>
      </c>
      <c r="BX1520" t="s">
        <v>113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113</v>
      </c>
      <c r="CE1520" t="s">
        <v>113</v>
      </c>
      <c r="CF1520" t="s">
        <v>113</v>
      </c>
      <c r="CG1520" t="s">
        <v>113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  <c r="CW1520" t="s">
        <v>113</v>
      </c>
    </row>
    <row r="1521" spans="1:101" x14ac:dyDescent="0.25">
      <c r="A1521" t="s">
        <v>263</v>
      </c>
      <c r="B1521">
        <v>163112</v>
      </c>
      <c r="C1521" t="s">
        <v>9926</v>
      </c>
      <c r="D1521" t="s">
        <v>102</v>
      </c>
      <c r="E1521" t="s">
        <v>9927</v>
      </c>
      <c r="F1521" t="s">
        <v>9927</v>
      </c>
      <c r="G1521" t="s">
        <v>9928</v>
      </c>
      <c r="H1521" t="s">
        <v>2820</v>
      </c>
      <c r="I1521" t="s">
        <v>9929</v>
      </c>
      <c r="J1521" t="s">
        <v>2685</v>
      </c>
      <c r="K1521" t="s">
        <v>108</v>
      </c>
      <c r="L1521">
        <v>63131</v>
      </c>
      <c r="M1521" t="s">
        <v>9930</v>
      </c>
      <c r="N1521" t="s">
        <v>9931</v>
      </c>
      <c r="O1521">
        <v>0</v>
      </c>
      <c r="V1521" t="s">
        <v>110</v>
      </c>
      <c r="W1521" s="1">
        <v>40998</v>
      </c>
      <c r="Y1521" s="1">
        <v>43918</v>
      </c>
      <c r="Z1521" s="2">
        <v>43009</v>
      </c>
      <c r="AA1521" t="s">
        <v>9932</v>
      </c>
      <c r="AB1521" t="s">
        <v>113</v>
      </c>
      <c r="AC1521" t="s">
        <v>113</v>
      </c>
      <c r="AD1521" t="s">
        <v>113</v>
      </c>
      <c r="AG1521" t="s">
        <v>111</v>
      </c>
      <c r="AH1521" t="s">
        <v>113</v>
      </c>
      <c r="AI1521" t="s">
        <v>113</v>
      </c>
      <c r="AJ1521" t="s">
        <v>114</v>
      </c>
      <c r="AL1521" t="s">
        <v>115</v>
      </c>
      <c r="AM1521" t="s">
        <v>2685</v>
      </c>
      <c r="AN1521" t="s">
        <v>108</v>
      </c>
      <c r="AO1521" t="s">
        <v>113</v>
      </c>
      <c r="AP1521" t="s">
        <v>113</v>
      </c>
      <c r="AQ1521" t="s">
        <v>113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B1521" t="s">
        <v>113</v>
      </c>
      <c r="BD1521" t="s">
        <v>113</v>
      </c>
      <c r="BF1521" t="s">
        <v>113</v>
      </c>
      <c r="BG1521" t="s">
        <v>113</v>
      </c>
      <c r="BH1521" t="s">
        <v>111</v>
      </c>
      <c r="BI1521" t="s">
        <v>113</v>
      </c>
      <c r="BJ1521" t="s">
        <v>113</v>
      </c>
      <c r="BK1521" t="s">
        <v>113</v>
      </c>
      <c r="BL1521" t="s">
        <v>113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111</v>
      </c>
      <c r="BR1521" t="s">
        <v>113</v>
      </c>
      <c r="BS1521" t="s">
        <v>113</v>
      </c>
      <c r="BT1521" t="s">
        <v>113</v>
      </c>
      <c r="BU1521" t="s">
        <v>113</v>
      </c>
      <c r="BV1521" t="s">
        <v>111</v>
      </c>
      <c r="BW1521" t="s">
        <v>111</v>
      </c>
      <c r="BX1521" t="s">
        <v>113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  <c r="CW1521" t="s">
        <v>113</v>
      </c>
    </row>
    <row r="1522" spans="1:101" x14ac:dyDescent="0.25">
      <c r="A1522" t="s">
        <v>117</v>
      </c>
      <c r="B1522">
        <v>301379</v>
      </c>
      <c r="C1522" t="s">
        <v>9933</v>
      </c>
      <c r="D1522" t="s">
        <v>102</v>
      </c>
      <c r="E1522" t="s">
        <v>9934</v>
      </c>
      <c r="F1522" t="s">
        <v>9934</v>
      </c>
      <c r="G1522" t="s">
        <v>9935</v>
      </c>
      <c r="H1522" t="s">
        <v>9936</v>
      </c>
      <c r="I1522" t="s">
        <v>9937</v>
      </c>
      <c r="K1522" t="s">
        <v>2163</v>
      </c>
      <c r="L1522" t="s">
        <v>9938</v>
      </c>
      <c r="M1522" t="s">
        <v>9939</v>
      </c>
      <c r="O1522">
        <v>1</v>
      </c>
      <c r="V1522" t="s">
        <v>110</v>
      </c>
      <c r="W1522" s="1">
        <v>43591</v>
      </c>
      <c r="Y1522" s="1">
        <v>43936</v>
      </c>
      <c r="Z1522" s="2">
        <v>43891</v>
      </c>
      <c r="AB1522" t="s">
        <v>113</v>
      </c>
      <c r="AC1522" t="s">
        <v>113</v>
      </c>
      <c r="AD1522" t="s">
        <v>113</v>
      </c>
      <c r="AG1522" t="s">
        <v>111</v>
      </c>
      <c r="AH1522" t="s">
        <v>113</v>
      </c>
      <c r="AI1522" t="s">
        <v>113</v>
      </c>
      <c r="AJ1522" t="s">
        <v>114</v>
      </c>
      <c r="AL1522" t="s">
        <v>115</v>
      </c>
      <c r="AN1522" t="s">
        <v>122</v>
      </c>
      <c r="AO1522" t="s">
        <v>113</v>
      </c>
      <c r="AP1522" t="s">
        <v>113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B1522" t="s">
        <v>113</v>
      </c>
      <c r="BD1522" t="s">
        <v>113</v>
      </c>
      <c r="BF1522" t="s">
        <v>113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t="s">
        <v>113</v>
      </c>
      <c r="BN1522" t="s">
        <v>113</v>
      </c>
      <c r="BO1522" t="s">
        <v>113</v>
      </c>
      <c r="BP1522" t="s">
        <v>113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113</v>
      </c>
      <c r="BV1522" t="s">
        <v>111</v>
      </c>
      <c r="BW1522" t="s">
        <v>111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  <c r="CW1522" t="s">
        <v>113</v>
      </c>
    </row>
    <row r="1523" spans="1:101" x14ac:dyDescent="0.25">
      <c r="A1523" t="s">
        <v>100</v>
      </c>
      <c r="B1523">
        <v>295530</v>
      </c>
      <c r="C1523" t="s">
        <v>9940</v>
      </c>
      <c r="D1523" t="s">
        <v>102</v>
      </c>
      <c r="E1523" t="s">
        <v>9941</v>
      </c>
      <c r="F1523" t="s">
        <v>9941</v>
      </c>
      <c r="G1523" t="s">
        <v>8176</v>
      </c>
      <c r="H1523" t="s">
        <v>8177</v>
      </c>
      <c r="I1523" t="s">
        <v>106</v>
      </c>
      <c r="J1523" t="s">
        <v>107</v>
      </c>
      <c r="K1523" t="s">
        <v>108</v>
      </c>
      <c r="L1523" t="s">
        <v>8178</v>
      </c>
      <c r="M1523" t="s">
        <v>8179</v>
      </c>
      <c r="N1523" t="s">
        <v>8180</v>
      </c>
      <c r="O1523">
        <v>0</v>
      </c>
      <c r="V1523" t="s">
        <v>110</v>
      </c>
      <c r="W1523" s="1">
        <v>43188</v>
      </c>
      <c r="Y1523" s="1">
        <v>43920</v>
      </c>
      <c r="Z1523" s="2">
        <v>43009</v>
      </c>
      <c r="AA1523" t="s">
        <v>9942</v>
      </c>
      <c r="AB1523" t="s">
        <v>113</v>
      </c>
      <c r="AC1523" t="s">
        <v>113</v>
      </c>
      <c r="AD1523" t="s">
        <v>113</v>
      </c>
      <c r="AG1523" t="s">
        <v>111</v>
      </c>
      <c r="AH1523" t="s">
        <v>113</v>
      </c>
      <c r="AI1523" t="s">
        <v>113</v>
      </c>
      <c r="AJ1523" t="s">
        <v>293</v>
      </c>
      <c r="AL1523" t="s">
        <v>115</v>
      </c>
      <c r="AM1523" t="s">
        <v>116</v>
      </c>
      <c r="AN1523" t="s">
        <v>108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B1523" t="s">
        <v>113</v>
      </c>
      <c r="BD1523" t="s">
        <v>111</v>
      </c>
      <c r="BE1523" t="s">
        <v>113</v>
      </c>
      <c r="BF1523" t="s">
        <v>113</v>
      </c>
      <c r="BG1523" t="s">
        <v>113</v>
      </c>
      <c r="BH1523" t="s">
        <v>111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113</v>
      </c>
      <c r="BV1523" t="s">
        <v>111</v>
      </c>
      <c r="BW1523" t="s">
        <v>111</v>
      </c>
      <c r="BX1523" t="s">
        <v>113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  <c r="CW1523" t="s">
        <v>113</v>
      </c>
    </row>
    <row r="1524" spans="1:101" x14ac:dyDescent="0.25">
      <c r="A1524" t="s">
        <v>175</v>
      </c>
      <c r="B1524">
        <v>162520</v>
      </c>
      <c r="C1524" t="s">
        <v>9943</v>
      </c>
      <c r="D1524" t="s">
        <v>102</v>
      </c>
      <c r="E1524" t="s">
        <v>9944</v>
      </c>
      <c r="F1524" t="s">
        <v>9944</v>
      </c>
      <c r="G1524" t="s">
        <v>7128</v>
      </c>
      <c r="H1524" t="s">
        <v>8967</v>
      </c>
      <c r="I1524" t="s">
        <v>187</v>
      </c>
      <c r="J1524" t="s">
        <v>180</v>
      </c>
      <c r="K1524" t="s">
        <v>108</v>
      </c>
      <c r="L1524" t="s">
        <v>9945</v>
      </c>
      <c r="M1524" t="s">
        <v>9946</v>
      </c>
      <c r="N1524" t="s">
        <v>9947</v>
      </c>
      <c r="O1524">
        <v>0</v>
      </c>
      <c r="V1524" t="s">
        <v>110</v>
      </c>
      <c r="W1524" s="1">
        <v>40998</v>
      </c>
      <c r="Y1524" s="1">
        <v>43950</v>
      </c>
      <c r="Z1524" s="2">
        <v>43891</v>
      </c>
      <c r="AA1524" t="s">
        <v>9948</v>
      </c>
      <c r="AB1524" t="s">
        <v>113</v>
      </c>
      <c r="AC1524" t="s">
        <v>113</v>
      </c>
      <c r="AD1524" t="s">
        <v>113</v>
      </c>
      <c r="AG1524" t="s">
        <v>111</v>
      </c>
      <c r="AH1524" t="s">
        <v>113</v>
      </c>
      <c r="AI1524" t="s">
        <v>111</v>
      </c>
      <c r="AJ1524" t="s">
        <v>114</v>
      </c>
      <c r="AL1524" t="s">
        <v>115</v>
      </c>
      <c r="AM1524" t="s">
        <v>180</v>
      </c>
      <c r="AN1524" t="s">
        <v>108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113</v>
      </c>
      <c r="BB1524" t="s">
        <v>113</v>
      </c>
      <c r="BD1524" t="s">
        <v>113</v>
      </c>
      <c r="BF1524" t="s">
        <v>113</v>
      </c>
      <c r="BG1524" t="s">
        <v>113</v>
      </c>
      <c r="BH1524" t="s">
        <v>111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113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113</v>
      </c>
      <c r="BV1524" t="s">
        <v>111</v>
      </c>
      <c r="BW1524" t="s">
        <v>111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  <c r="CW1524" t="s">
        <v>113</v>
      </c>
    </row>
    <row r="1525" spans="1:101" x14ac:dyDescent="0.25">
      <c r="A1525" t="s">
        <v>117</v>
      </c>
      <c r="B1525">
        <v>308824</v>
      </c>
      <c r="C1525" t="s">
        <v>9949</v>
      </c>
      <c r="D1525" t="s">
        <v>102</v>
      </c>
      <c r="E1525" t="s">
        <v>9950</v>
      </c>
      <c r="F1525" t="s">
        <v>9950</v>
      </c>
      <c r="G1525" t="s">
        <v>9951</v>
      </c>
      <c r="H1525" t="s">
        <v>9952</v>
      </c>
      <c r="I1525" t="s">
        <v>1912</v>
      </c>
      <c r="K1525" t="s">
        <v>129</v>
      </c>
      <c r="L1525">
        <v>100029</v>
      </c>
      <c r="M1525" t="s">
        <v>9953</v>
      </c>
      <c r="O1525">
        <v>0</v>
      </c>
      <c r="V1525" t="s">
        <v>110</v>
      </c>
      <c r="W1525" s="1">
        <v>43924</v>
      </c>
      <c r="Y1525" s="1">
        <v>43924</v>
      </c>
      <c r="Z1525" s="2">
        <v>43009</v>
      </c>
      <c r="AB1525" t="s">
        <v>111</v>
      </c>
      <c r="AC1525" t="s">
        <v>113</v>
      </c>
      <c r="AD1525" t="s">
        <v>113</v>
      </c>
      <c r="AG1525" t="s">
        <v>113</v>
      </c>
      <c r="AH1525" t="s">
        <v>111</v>
      </c>
      <c r="AI1525" t="s">
        <v>113</v>
      </c>
      <c r="AJ1525" t="s">
        <v>173</v>
      </c>
      <c r="AK1525" t="s">
        <v>1187</v>
      </c>
      <c r="AL1525" t="s">
        <v>115</v>
      </c>
      <c r="AN1525" t="s">
        <v>129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B1525" t="s">
        <v>113</v>
      </c>
      <c r="BD1525" t="s">
        <v>111</v>
      </c>
      <c r="BE1525" t="s">
        <v>113</v>
      </c>
      <c r="BF1525" t="s">
        <v>113</v>
      </c>
      <c r="BG1525" t="s">
        <v>113</v>
      </c>
      <c r="BH1525" t="s">
        <v>111</v>
      </c>
      <c r="BI1525" t="s">
        <v>113</v>
      </c>
      <c r="BJ1525" t="s">
        <v>113</v>
      </c>
      <c r="BK1525" t="s">
        <v>113</v>
      </c>
      <c r="BL1525" t="s">
        <v>113</v>
      </c>
      <c r="BM1525" t="s">
        <v>113</v>
      </c>
      <c r="BN1525" t="s">
        <v>113</v>
      </c>
      <c r="BO1525" t="s">
        <v>113</v>
      </c>
      <c r="BP1525" t="s">
        <v>113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113</v>
      </c>
      <c r="BV1525" t="s">
        <v>111</v>
      </c>
      <c r="BW1525" t="s">
        <v>111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  <c r="CW1525" t="s">
        <v>113</v>
      </c>
    </row>
    <row r="1526" spans="1:101" x14ac:dyDescent="0.25">
      <c r="A1526" t="s">
        <v>368</v>
      </c>
      <c r="B1526">
        <v>308128</v>
      </c>
      <c r="C1526" t="s">
        <v>9954</v>
      </c>
      <c r="D1526" t="s">
        <v>102</v>
      </c>
      <c r="E1526" t="s">
        <v>9955</v>
      </c>
      <c r="F1526" t="s">
        <v>9955</v>
      </c>
      <c r="G1526" t="s">
        <v>9956</v>
      </c>
      <c r="I1526" t="s">
        <v>2312</v>
      </c>
      <c r="J1526" t="s">
        <v>373</v>
      </c>
      <c r="K1526" t="s">
        <v>108</v>
      </c>
      <c r="L1526">
        <v>78704</v>
      </c>
      <c r="M1526" t="s">
        <v>9957</v>
      </c>
      <c r="O1526">
        <v>3</v>
      </c>
      <c r="V1526" t="s">
        <v>110</v>
      </c>
      <c r="W1526" s="1">
        <v>43922</v>
      </c>
      <c r="Y1526" s="1">
        <v>43922</v>
      </c>
      <c r="Z1526" s="2">
        <v>43009</v>
      </c>
      <c r="AA1526" t="s">
        <v>9958</v>
      </c>
      <c r="AB1526" t="s">
        <v>113</v>
      </c>
      <c r="AC1526" t="s">
        <v>113</v>
      </c>
      <c r="AD1526" t="s">
        <v>113</v>
      </c>
      <c r="AG1526" t="s">
        <v>111</v>
      </c>
      <c r="AH1526" t="s">
        <v>111</v>
      </c>
      <c r="AI1526" t="s">
        <v>113</v>
      </c>
      <c r="AJ1526" t="s">
        <v>114</v>
      </c>
      <c r="AL1526" t="s">
        <v>115</v>
      </c>
      <c r="AM1526" t="s">
        <v>116</v>
      </c>
      <c r="AN1526" t="s">
        <v>108</v>
      </c>
      <c r="AO1526" t="s">
        <v>113</v>
      </c>
      <c r="AP1526" t="s">
        <v>113</v>
      </c>
      <c r="AQ1526" t="s">
        <v>113</v>
      </c>
      <c r="AR1526" t="s">
        <v>113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B1526" t="s">
        <v>113</v>
      </c>
      <c r="BD1526" t="s">
        <v>113</v>
      </c>
      <c r="BF1526" t="s">
        <v>113</v>
      </c>
      <c r="BG1526" t="s">
        <v>113</v>
      </c>
      <c r="BH1526" t="s">
        <v>113</v>
      </c>
      <c r="BI1526" t="s">
        <v>113</v>
      </c>
      <c r="BJ1526" t="s">
        <v>113</v>
      </c>
      <c r="BK1526" t="s">
        <v>113</v>
      </c>
      <c r="BL1526" t="s">
        <v>113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113</v>
      </c>
      <c r="BT1526" t="s">
        <v>113</v>
      </c>
      <c r="BU1526" t="s">
        <v>113</v>
      </c>
      <c r="BV1526" t="s">
        <v>111</v>
      </c>
      <c r="BW1526" t="s">
        <v>111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113</v>
      </c>
      <c r="CE1526" t="s">
        <v>113</v>
      </c>
      <c r="CF1526" t="s">
        <v>113</v>
      </c>
      <c r="CG1526" t="s">
        <v>113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  <c r="CW1526" t="s">
        <v>113</v>
      </c>
    </row>
    <row r="1527" spans="1:101" x14ac:dyDescent="0.25">
      <c r="A1527" t="s">
        <v>117</v>
      </c>
      <c r="B1527">
        <v>162937</v>
      </c>
      <c r="C1527" t="s">
        <v>9959</v>
      </c>
      <c r="D1527" t="s">
        <v>102</v>
      </c>
      <c r="E1527" t="s">
        <v>9960</v>
      </c>
      <c r="F1527" t="s">
        <v>9960</v>
      </c>
      <c r="G1527" t="s">
        <v>9961</v>
      </c>
      <c r="I1527" t="s">
        <v>250</v>
      </c>
      <c r="K1527" t="s">
        <v>251</v>
      </c>
      <c r="L1527" t="s">
        <v>9962</v>
      </c>
      <c r="M1527" t="s">
        <v>9963</v>
      </c>
      <c r="N1527" t="s">
        <v>9964</v>
      </c>
      <c r="O1527">
        <v>0</v>
      </c>
      <c r="V1527" t="s">
        <v>110</v>
      </c>
      <c r="W1527" s="1">
        <v>40995</v>
      </c>
      <c r="Y1527" s="1">
        <v>43917</v>
      </c>
      <c r="Z1527" s="2">
        <v>43009</v>
      </c>
      <c r="AA1527" t="s">
        <v>9965</v>
      </c>
      <c r="AB1527" t="s">
        <v>111</v>
      </c>
      <c r="AC1527" t="s">
        <v>113</v>
      </c>
      <c r="AD1527" t="s">
        <v>113</v>
      </c>
      <c r="AF1527" t="s">
        <v>9966</v>
      </c>
      <c r="AG1527" t="s">
        <v>113</v>
      </c>
      <c r="AH1527" t="s">
        <v>111</v>
      </c>
      <c r="AI1527" t="s">
        <v>113</v>
      </c>
      <c r="AJ1527" t="s">
        <v>300</v>
      </c>
      <c r="AL1527" t="s">
        <v>115</v>
      </c>
      <c r="AN1527" t="s">
        <v>251</v>
      </c>
      <c r="AO1527" t="s">
        <v>113</v>
      </c>
      <c r="AP1527" t="s">
        <v>113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B1527" t="s">
        <v>113</v>
      </c>
      <c r="BD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113</v>
      </c>
      <c r="BV1527" t="s">
        <v>111</v>
      </c>
      <c r="BW1527" t="s">
        <v>111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  <c r="CW1527" t="s">
        <v>113</v>
      </c>
    </row>
    <row r="1528" spans="1:101" x14ac:dyDescent="0.25">
      <c r="A1528" t="s">
        <v>117</v>
      </c>
      <c r="B1528">
        <v>288029</v>
      </c>
      <c r="C1528" t="s">
        <v>9967</v>
      </c>
      <c r="D1528" t="s">
        <v>102</v>
      </c>
      <c r="E1528" t="s">
        <v>9968</v>
      </c>
      <c r="F1528" t="s">
        <v>9969</v>
      </c>
      <c r="G1528" t="s">
        <v>9970</v>
      </c>
      <c r="H1528" t="s">
        <v>844</v>
      </c>
      <c r="I1528" t="s">
        <v>121</v>
      </c>
      <c r="K1528" t="s">
        <v>122</v>
      </c>
      <c r="L1528" t="s">
        <v>2672</v>
      </c>
      <c r="M1528" t="s">
        <v>9971</v>
      </c>
      <c r="O1528">
        <v>3</v>
      </c>
      <c r="P1528" t="s">
        <v>9972</v>
      </c>
      <c r="Q1528" t="s">
        <v>9973</v>
      </c>
      <c r="R1528" t="s">
        <v>169</v>
      </c>
      <c r="T1528" t="s">
        <v>170</v>
      </c>
      <c r="U1528">
        <v>48762</v>
      </c>
      <c r="V1528" t="s">
        <v>110</v>
      </c>
      <c r="W1528" s="1">
        <v>42814</v>
      </c>
      <c r="Y1528" s="1">
        <v>43920</v>
      </c>
      <c r="Z1528" s="2">
        <v>43009</v>
      </c>
      <c r="AA1528" t="s">
        <v>9974</v>
      </c>
      <c r="AB1528" t="s">
        <v>113</v>
      </c>
      <c r="AC1528" t="s">
        <v>113</v>
      </c>
      <c r="AD1528" t="s">
        <v>113</v>
      </c>
      <c r="AG1528" t="s">
        <v>111</v>
      </c>
      <c r="AH1528" t="s">
        <v>111</v>
      </c>
      <c r="AI1528" t="s">
        <v>113</v>
      </c>
      <c r="AJ1528" t="s">
        <v>131</v>
      </c>
      <c r="AL1528" t="s">
        <v>115</v>
      </c>
      <c r="AN1528" t="s">
        <v>122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B1528" t="s">
        <v>113</v>
      </c>
      <c r="BD1528" t="s">
        <v>113</v>
      </c>
      <c r="BF1528" t="s">
        <v>113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113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111</v>
      </c>
      <c r="BW1528" t="s">
        <v>111</v>
      </c>
      <c r="BX1528" t="s">
        <v>113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  <c r="CW1528" t="s">
        <v>113</v>
      </c>
    </row>
    <row r="1529" spans="1:101" x14ac:dyDescent="0.25">
      <c r="A1529" t="s">
        <v>263</v>
      </c>
      <c r="B1529">
        <v>170730</v>
      </c>
      <c r="C1529" t="s">
        <v>9975</v>
      </c>
      <c r="D1529" t="s">
        <v>102</v>
      </c>
      <c r="E1529" t="s">
        <v>9976</v>
      </c>
      <c r="F1529" t="s">
        <v>9977</v>
      </c>
      <c r="G1529" t="s">
        <v>9978</v>
      </c>
      <c r="H1529" t="s">
        <v>7123</v>
      </c>
      <c r="I1529" t="s">
        <v>1020</v>
      </c>
      <c r="J1529" t="s">
        <v>422</v>
      </c>
      <c r="K1529" t="s">
        <v>108</v>
      </c>
      <c r="L1529">
        <v>60654</v>
      </c>
      <c r="M1529" t="s">
        <v>9979</v>
      </c>
      <c r="N1529" t="s">
        <v>9980</v>
      </c>
      <c r="O1529">
        <v>1</v>
      </c>
      <c r="V1529" t="s">
        <v>110</v>
      </c>
      <c r="W1529" s="1">
        <v>41722</v>
      </c>
      <c r="Y1529" s="1">
        <v>43917</v>
      </c>
      <c r="Z1529" s="2">
        <v>43009</v>
      </c>
      <c r="AA1529" t="s">
        <v>9981</v>
      </c>
      <c r="AB1529" t="s">
        <v>113</v>
      </c>
      <c r="AC1529" t="s">
        <v>113</v>
      </c>
      <c r="AD1529" t="s">
        <v>113</v>
      </c>
      <c r="AG1529" t="s">
        <v>111</v>
      </c>
      <c r="AH1529" t="s">
        <v>113</v>
      </c>
      <c r="AI1529" t="s">
        <v>113</v>
      </c>
      <c r="AJ1529" t="s">
        <v>114</v>
      </c>
      <c r="AL1529" t="s">
        <v>115</v>
      </c>
      <c r="AM1529" t="s">
        <v>116</v>
      </c>
      <c r="AN1529" t="s">
        <v>108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B1529" t="s">
        <v>113</v>
      </c>
      <c r="BD1529" t="s">
        <v>113</v>
      </c>
      <c r="BF1529" t="s">
        <v>113</v>
      </c>
      <c r="BG1529" t="s">
        <v>113</v>
      </c>
      <c r="BH1529" t="s">
        <v>113</v>
      </c>
      <c r="BI1529" t="s">
        <v>113</v>
      </c>
      <c r="BJ1529" t="s">
        <v>113</v>
      </c>
      <c r="BK1529" t="s">
        <v>113</v>
      </c>
      <c r="BL1529" t="s">
        <v>113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113</v>
      </c>
      <c r="BV1529" t="s">
        <v>111</v>
      </c>
      <c r="BW1529" t="s">
        <v>111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  <c r="CW1529" t="s">
        <v>113</v>
      </c>
    </row>
    <row r="1530" spans="1:101" x14ac:dyDescent="0.25">
      <c r="A1530" t="s">
        <v>117</v>
      </c>
      <c r="B1530">
        <v>282721</v>
      </c>
      <c r="C1530" t="s">
        <v>9982</v>
      </c>
      <c r="D1530" t="s">
        <v>102</v>
      </c>
      <c r="E1530" t="s">
        <v>9983</v>
      </c>
      <c r="F1530" t="s">
        <v>9984</v>
      </c>
      <c r="G1530" t="s">
        <v>9985</v>
      </c>
      <c r="I1530" t="s">
        <v>1207</v>
      </c>
      <c r="K1530" t="s">
        <v>150</v>
      </c>
      <c r="L1530" t="s">
        <v>9986</v>
      </c>
      <c r="M1530" t="s">
        <v>9987</v>
      </c>
      <c r="N1530" t="s">
        <v>9988</v>
      </c>
      <c r="O1530">
        <v>0</v>
      </c>
      <c r="V1530" t="s">
        <v>110</v>
      </c>
      <c r="W1530" s="1">
        <v>42412</v>
      </c>
      <c r="Y1530" s="1">
        <v>43853</v>
      </c>
      <c r="Z1530" s="2">
        <v>43009</v>
      </c>
      <c r="AA1530" t="s">
        <v>9989</v>
      </c>
      <c r="AB1530" t="s">
        <v>113</v>
      </c>
      <c r="AC1530" t="s">
        <v>113</v>
      </c>
      <c r="AD1530" t="s">
        <v>113</v>
      </c>
      <c r="AG1530" t="s">
        <v>113</v>
      </c>
      <c r="AH1530" t="s">
        <v>111</v>
      </c>
      <c r="AI1530" t="s">
        <v>113</v>
      </c>
      <c r="AJ1530" t="s">
        <v>131</v>
      </c>
      <c r="AL1530" t="s">
        <v>115</v>
      </c>
      <c r="AN1530" t="s">
        <v>150</v>
      </c>
      <c r="AO1530" t="s">
        <v>113</v>
      </c>
      <c r="AP1530" t="s">
        <v>113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B1530" t="s">
        <v>113</v>
      </c>
      <c r="BD1530" t="s">
        <v>113</v>
      </c>
      <c r="BF1530" t="s">
        <v>113</v>
      </c>
      <c r="BG1530" t="s">
        <v>113</v>
      </c>
      <c r="BH1530" t="s">
        <v>113</v>
      </c>
      <c r="BI1530" t="s">
        <v>113</v>
      </c>
      <c r="BJ1530" t="s">
        <v>113</v>
      </c>
      <c r="BK1530" t="s">
        <v>113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113</v>
      </c>
      <c r="BV1530" t="s">
        <v>111</v>
      </c>
      <c r="BW1530" t="s">
        <v>111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  <c r="CW1530" t="s">
        <v>113</v>
      </c>
    </row>
    <row r="1531" spans="1:101" x14ac:dyDescent="0.25">
      <c r="A1531" t="s">
        <v>175</v>
      </c>
      <c r="B1531">
        <v>289800</v>
      </c>
      <c r="C1531" t="s">
        <v>9990</v>
      </c>
      <c r="D1531" t="s">
        <v>102</v>
      </c>
      <c r="E1531" t="s">
        <v>9991</v>
      </c>
      <c r="F1531" t="s">
        <v>9992</v>
      </c>
      <c r="G1531" t="s">
        <v>9993</v>
      </c>
      <c r="H1531" t="s">
        <v>754</v>
      </c>
      <c r="I1531" t="s">
        <v>285</v>
      </c>
      <c r="J1531" t="s">
        <v>180</v>
      </c>
      <c r="K1531" t="s">
        <v>108</v>
      </c>
      <c r="L1531">
        <v>94025</v>
      </c>
      <c r="M1531" t="s">
        <v>9994</v>
      </c>
      <c r="N1531" t="s">
        <v>9995</v>
      </c>
      <c r="O1531">
        <v>1</v>
      </c>
      <c r="V1531" t="s">
        <v>110</v>
      </c>
      <c r="W1531" s="1">
        <v>42970</v>
      </c>
      <c r="Y1531" s="1">
        <v>43913</v>
      </c>
      <c r="Z1531" s="2">
        <v>43009</v>
      </c>
      <c r="AA1531" t="s">
        <v>9996</v>
      </c>
      <c r="AB1531" t="s">
        <v>113</v>
      </c>
      <c r="AC1531" t="s">
        <v>113</v>
      </c>
      <c r="AD1531" t="s">
        <v>113</v>
      </c>
      <c r="AG1531" t="s">
        <v>111</v>
      </c>
      <c r="AH1531" t="s">
        <v>113</v>
      </c>
      <c r="AI1531" t="s">
        <v>111</v>
      </c>
      <c r="AJ1531" t="s">
        <v>114</v>
      </c>
      <c r="AL1531" t="s">
        <v>115</v>
      </c>
      <c r="AM1531" t="s">
        <v>116</v>
      </c>
      <c r="AN1531" t="s">
        <v>108</v>
      </c>
      <c r="AO1531" t="s">
        <v>113</v>
      </c>
      <c r="AP1531" t="s">
        <v>113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B1531" t="s">
        <v>113</v>
      </c>
      <c r="BD1531" t="s">
        <v>113</v>
      </c>
      <c r="BF1531" t="s">
        <v>113</v>
      </c>
      <c r="BG1531" t="s">
        <v>113</v>
      </c>
      <c r="BH1531" t="s">
        <v>111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113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113</v>
      </c>
      <c r="BV1531" t="s">
        <v>111</v>
      </c>
      <c r="BW1531" t="s">
        <v>111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  <c r="CW1531" t="s">
        <v>113</v>
      </c>
    </row>
    <row r="1532" spans="1:101" x14ac:dyDescent="0.25">
      <c r="A1532" t="s">
        <v>117</v>
      </c>
      <c r="B1532">
        <v>299916</v>
      </c>
      <c r="C1532" t="s">
        <v>9997</v>
      </c>
      <c r="D1532" t="s">
        <v>102</v>
      </c>
      <c r="E1532" t="s">
        <v>9998</v>
      </c>
      <c r="F1532" t="s">
        <v>9998</v>
      </c>
      <c r="G1532" t="s">
        <v>9999</v>
      </c>
      <c r="H1532" t="s">
        <v>10000</v>
      </c>
      <c r="I1532" t="s">
        <v>3838</v>
      </c>
      <c r="K1532" t="s">
        <v>219</v>
      </c>
      <c r="M1532" t="s">
        <v>10001</v>
      </c>
      <c r="O1532">
        <v>0</v>
      </c>
      <c r="V1532" t="s">
        <v>110</v>
      </c>
      <c r="W1532" s="1">
        <v>43451</v>
      </c>
      <c r="Y1532" s="1">
        <v>43914</v>
      </c>
      <c r="Z1532" s="2">
        <v>43009</v>
      </c>
      <c r="AA1532" t="s">
        <v>10002</v>
      </c>
      <c r="AB1532" t="s">
        <v>111</v>
      </c>
      <c r="AC1532" t="s">
        <v>113</v>
      </c>
      <c r="AD1532" t="s">
        <v>113</v>
      </c>
      <c r="AF1532" t="s">
        <v>10003</v>
      </c>
      <c r="AG1532" t="s">
        <v>113</v>
      </c>
      <c r="AH1532" t="s">
        <v>111</v>
      </c>
      <c r="AI1532" t="s">
        <v>113</v>
      </c>
      <c r="AJ1532" t="s">
        <v>173</v>
      </c>
      <c r="AK1532" t="s">
        <v>742</v>
      </c>
      <c r="AL1532" t="s">
        <v>115</v>
      </c>
      <c r="AN1532" t="s">
        <v>219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B1532" t="s">
        <v>113</v>
      </c>
      <c r="BD1532" t="s">
        <v>113</v>
      </c>
      <c r="BF1532" t="s">
        <v>113</v>
      </c>
      <c r="BG1532" t="s">
        <v>113</v>
      </c>
      <c r="BH1532" t="s">
        <v>111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113</v>
      </c>
      <c r="BV1532" t="s">
        <v>113</v>
      </c>
      <c r="BW1532" t="s">
        <v>111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  <c r="CW1532" t="s">
        <v>113</v>
      </c>
    </row>
    <row r="1533" spans="1:101" x14ac:dyDescent="0.25">
      <c r="A1533" t="s">
        <v>141</v>
      </c>
      <c r="B1533">
        <v>297981</v>
      </c>
      <c r="C1533" t="s">
        <v>10004</v>
      </c>
      <c r="D1533" t="s">
        <v>102</v>
      </c>
      <c r="E1533" t="s">
        <v>10005</v>
      </c>
      <c r="F1533" t="s">
        <v>10005</v>
      </c>
      <c r="G1533" t="s">
        <v>10006</v>
      </c>
      <c r="H1533" t="s">
        <v>835</v>
      </c>
      <c r="I1533" t="s">
        <v>1157</v>
      </c>
      <c r="J1533" t="s">
        <v>1158</v>
      </c>
      <c r="K1533" t="s">
        <v>108</v>
      </c>
      <c r="L1533">
        <v>80302</v>
      </c>
      <c r="M1533" t="s">
        <v>10007</v>
      </c>
      <c r="O1533">
        <v>0</v>
      </c>
      <c r="V1533" t="s">
        <v>110</v>
      </c>
      <c r="W1533" s="1">
        <v>43914</v>
      </c>
      <c r="Y1533" s="1">
        <v>43914</v>
      </c>
      <c r="Z1533" s="2">
        <v>43009</v>
      </c>
      <c r="AA1533" t="s">
        <v>10008</v>
      </c>
      <c r="AB1533" t="s">
        <v>113</v>
      </c>
      <c r="AC1533" t="s">
        <v>113</v>
      </c>
      <c r="AD1533" t="s">
        <v>113</v>
      </c>
      <c r="AG1533" t="s">
        <v>111</v>
      </c>
      <c r="AH1533" t="s">
        <v>113</v>
      </c>
      <c r="AI1533" t="s">
        <v>113</v>
      </c>
      <c r="AJ1533" t="s">
        <v>114</v>
      </c>
      <c r="AL1533" t="s">
        <v>115</v>
      </c>
      <c r="AM1533" t="s">
        <v>116</v>
      </c>
      <c r="AN1533" t="s">
        <v>108</v>
      </c>
      <c r="AO1533" t="s">
        <v>113</v>
      </c>
      <c r="AP1533" t="s">
        <v>113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B1533" t="s">
        <v>113</v>
      </c>
      <c r="BD1533" t="s">
        <v>113</v>
      </c>
      <c r="BF1533" t="s">
        <v>113</v>
      </c>
      <c r="BG1533" t="s">
        <v>113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113</v>
      </c>
      <c r="BV1533" t="s">
        <v>113</v>
      </c>
      <c r="BW1533" t="s">
        <v>111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  <c r="CW1533" t="s">
        <v>113</v>
      </c>
    </row>
    <row r="1534" spans="1:101" x14ac:dyDescent="0.25">
      <c r="A1534" t="s">
        <v>155</v>
      </c>
      <c r="B1534">
        <v>292134</v>
      </c>
      <c r="C1534" t="s">
        <v>10009</v>
      </c>
      <c r="D1534" t="s">
        <v>102</v>
      </c>
      <c r="E1534" t="s">
        <v>10010</v>
      </c>
      <c r="F1534" t="s">
        <v>10010</v>
      </c>
      <c r="G1534" t="s">
        <v>10011</v>
      </c>
      <c r="I1534" t="s">
        <v>10012</v>
      </c>
      <c r="J1534" t="s">
        <v>161</v>
      </c>
      <c r="K1534" t="s">
        <v>108</v>
      </c>
      <c r="L1534">
        <v>2461</v>
      </c>
      <c r="M1534" t="s">
        <v>10013</v>
      </c>
      <c r="O1534">
        <v>0</v>
      </c>
      <c r="V1534" t="s">
        <v>110</v>
      </c>
      <c r="W1534" s="1">
        <v>43342</v>
      </c>
      <c r="Y1534" s="1">
        <v>43917</v>
      </c>
      <c r="Z1534" s="2">
        <v>43009</v>
      </c>
      <c r="AB1534" t="s">
        <v>113</v>
      </c>
      <c r="AC1534" t="s">
        <v>113</v>
      </c>
      <c r="AD1534" t="s">
        <v>113</v>
      </c>
      <c r="AG1534" t="s">
        <v>113</v>
      </c>
      <c r="AH1534" t="s">
        <v>111</v>
      </c>
      <c r="AI1534" t="s">
        <v>113</v>
      </c>
      <c r="AJ1534" t="s">
        <v>114</v>
      </c>
      <c r="AL1534" t="s">
        <v>115</v>
      </c>
      <c r="AM1534" t="s">
        <v>116</v>
      </c>
      <c r="AN1534" t="s">
        <v>108</v>
      </c>
      <c r="AO1534" t="s">
        <v>113</v>
      </c>
      <c r="AP1534" t="s">
        <v>113</v>
      </c>
      <c r="AQ1534" t="s">
        <v>113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B1534" t="s">
        <v>113</v>
      </c>
      <c r="BD1534" t="s">
        <v>113</v>
      </c>
      <c r="BF1534" t="s">
        <v>113</v>
      </c>
      <c r="BG1534" t="s">
        <v>113</v>
      </c>
      <c r="BH1534" t="s">
        <v>113</v>
      </c>
      <c r="BI1534" t="s">
        <v>113</v>
      </c>
      <c r="BJ1534" t="s">
        <v>113</v>
      </c>
      <c r="BK1534" t="s">
        <v>113</v>
      </c>
      <c r="BL1534" t="s">
        <v>113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113</v>
      </c>
      <c r="BV1534" t="s">
        <v>113</v>
      </c>
      <c r="BW1534" t="s">
        <v>111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  <c r="CW1534" t="s">
        <v>113</v>
      </c>
    </row>
    <row r="1535" spans="1:101" x14ac:dyDescent="0.25">
      <c r="A1535" t="s">
        <v>117</v>
      </c>
      <c r="B1535">
        <v>305124</v>
      </c>
      <c r="C1535" t="s">
        <v>10014</v>
      </c>
      <c r="D1535" t="s">
        <v>102</v>
      </c>
      <c r="E1535" t="s">
        <v>10015</v>
      </c>
      <c r="F1535" t="s">
        <v>10015</v>
      </c>
      <c r="G1535" t="s">
        <v>10016</v>
      </c>
      <c r="I1535" t="s">
        <v>1460</v>
      </c>
      <c r="K1535" t="s">
        <v>251</v>
      </c>
      <c r="L1535" t="s">
        <v>10017</v>
      </c>
      <c r="M1535" t="s">
        <v>10018</v>
      </c>
      <c r="O1535">
        <v>0</v>
      </c>
      <c r="V1535" t="s">
        <v>110</v>
      </c>
      <c r="W1535" s="1">
        <v>43700</v>
      </c>
      <c r="Y1535" s="1">
        <v>43867</v>
      </c>
      <c r="Z1535" s="2">
        <v>43009</v>
      </c>
      <c r="AA1535" t="s">
        <v>10019</v>
      </c>
      <c r="AB1535" t="s">
        <v>111</v>
      </c>
      <c r="AC1535" t="s">
        <v>113</v>
      </c>
      <c r="AD1535" t="s">
        <v>113</v>
      </c>
      <c r="AG1535" t="s">
        <v>113</v>
      </c>
      <c r="AH1535" t="s">
        <v>111</v>
      </c>
      <c r="AI1535" t="s">
        <v>113</v>
      </c>
      <c r="AJ1535" t="s">
        <v>173</v>
      </c>
      <c r="AK1535" t="s">
        <v>4899</v>
      </c>
      <c r="AL1535" t="s">
        <v>115</v>
      </c>
      <c r="AN1535" t="s">
        <v>251</v>
      </c>
      <c r="AO1535" t="s">
        <v>113</v>
      </c>
      <c r="AP1535" t="s">
        <v>113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B1535" t="s">
        <v>113</v>
      </c>
      <c r="BD1535" t="s">
        <v>113</v>
      </c>
      <c r="BF1535" t="s">
        <v>113</v>
      </c>
      <c r="BG1535" t="s">
        <v>113</v>
      </c>
      <c r="BH1535" t="s">
        <v>113</v>
      </c>
      <c r="BI1535" t="s">
        <v>113</v>
      </c>
      <c r="BJ1535" t="s">
        <v>113</v>
      </c>
      <c r="BK1535" t="s">
        <v>113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113</v>
      </c>
      <c r="BV1535" t="s">
        <v>111</v>
      </c>
      <c r="BW1535" t="s">
        <v>111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  <c r="CW1535" t="s">
        <v>113</v>
      </c>
    </row>
    <row r="1536" spans="1:101" x14ac:dyDescent="0.25">
      <c r="A1536" t="s">
        <v>117</v>
      </c>
      <c r="B1536">
        <v>162918</v>
      </c>
      <c r="C1536" t="s">
        <v>10020</v>
      </c>
      <c r="D1536" t="s">
        <v>102</v>
      </c>
      <c r="E1536" t="s">
        <v>10021</v>
      </c>
      <c r="F1536" t="s">
        <v>10022</v>
      </c>
      <c r="G1536" t="s">
        <v>10023</v>
      </c>
      <c r="H1536" t="s">
        <v>10024</v>
      </c>
      <c r="I1536" t="s">
        <v>169</v>
      </c>
      <c r="K1536" t="s">
        <v>170</v>
      </c>
      <c r="L1536">
        <v>48619</v>
      </c>
      <c r="M1536" t="s">
        <v>10025</v>
      </c>
      <c r="N1536" t="s">
        <v>10026</v>
      </c>
      <c r="O1536">
        <v>1</v>
      </c>
      <c r="V1536" t="s">
        <v>110</v>
      </c>
      <c r="W1536" s="1">
        <v>41988</v>
      </c>
      <c r="Y1536" s="1">
        <v>43782</v>
      </c>
      <c r="Z1536" s="2">
        <v>43009</v>
      </c>
      <c r="AA1536" t="s">
        <v>10027</v>
      </c>
      <c r="AB1536" t="s">
        <v>111</v>
      </c>
      <c r="AC1536" t="s">
        <v>113</v>
      </c>
      <c r="AD1536" t="s">
        <v>113</v>
      </c>
      <c r="AF1536" t="s">
        <v>10028</v>
      </c>
      <c r="AG1536" t="s">
        <v>113</v>
      </c>
      <c r="AH1536" t="s">
        <v>111</v>
      </c>
      <c r="AI1536" t="s">
        <v>113</v>
      </c>
      <c r="AJ1536" t="s">
        <v>131</v>
      </c>
      <c r="AL1536" t="s">
        <v>199</v>
      </c>
      <c r="AN1536" t="s">
        <v>170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B1536" t="s">
        <v>113</v>
      </c>
      <c r="BD1536" t="s">
        <v>113</v>
      </c>
      <c r="BF1536" t="s">
        <v>113</v>
      </c>
      <c r="BG1536" t="s">
        <v>113</v>
      </c>
      <c r="BH1536" t="s">
        <v>113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113</v>
      </c>
      <c r="BV1536" t="s">
        <v>113</v>
      </c>
      <c r="BW1536" t="s">
        <v>111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  <c r="CW1536" t="s">
        <v>113</v>
      </c>
    </row>
    <row r="1537" spans="1:101" x14ac:dyDescent="0.25">
      <c r="A1537" t="s">
        <v>117</v>
      </c>
      <c r="B1537">
        <v>168441</v>
      </c>
      <c r="C1537" t="s">
        <v>10029</v>
      </c>
      <c r="D1537" t="s">
        <v>102</v>
      </c>
      <c r="E1537" t="s">
        <v>10030</v>
      </c>
      <c r="F1537" t="s">
        <v>10030</v>
      </c>
      <c r="G1537" t="s">
        <v>120</v>
      </c>
      <c r="I1537" t="s">
        <v>121</v>
      </c>
      <c r="K1537" t="s">
        <v>122</v>
      </c>
      <c r="L1537" t="s">
        <v>123</v>
      </c>
      <c r="M1537">
        <v>13459498066</v>
      </c>
      <c r="N1537">
        <v>13459498080</v>
      </c>
      <c r="O1537">
        <v>0</v>
      </c>
      <c r="P1537" t="s">
        <v>10031</v>
      </c>
      <c r="Q1537" t="s">
        <v>10032</v>
      </c>
      <c r="R1537" t="s">
        <v>128</v>
      </c>
      <c r="T1537" t="s">
        <v>129</v>
      </c>
      <c r="V1537" t="s">
        <v>110</v>
      </c>
      <c r="W1537" s="1">
        <v>41484</v>
      </c>
      <c r="Y1537" s="1">
        <v>43916</v>
      </c>
      <c r="Z1537" s="2">
        <v>43009</v>
      </c>
      <c r="AA1537" t="s">
        <v>10033</v>
      </c>
      <c r="AB1537" t="s">
        <v>113</v>
      </c>
      <c r="AC1537" t="s">
        <v>113</v>
      </c>
      <c r="AD1537" t="s">
        <v>113</v>
      </c>
      <c r="AG1537" t="s">
        <v>113</v>
      </c>
      <c r="AH1537" t="s">
        <v>111</v>
      </c>
      <c r="AI1537" t="s">
        <v>113</v>
      </c>
      <c r="AJ1537" t="s">
        <v>131</v>
      </c>
      <c r="AL1537" t="s">
        <v>115</v>
      </c>
      <c r="AN1537" t="s">
        <v>122</v>
      </c>
      <c r="AO1537" t="s">
        <v>113</v>
      </c>
      <c r="AP1537" t="s">
        <v>113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B1537" t="s">
        <v>113</v>
      </c>
      <c r="BD1537" t="s">
        <v>113</v>
      </c>
      <c r="BF1537" t="s">
        <v>113</v>
      </c>
      <c r="BG1537" t="s">
        <v>113</v>
      </c>
      <c r="BH1537" t="s">
        <v>111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113</v>
      </c>
      <c r="BV1537" t="s">
        <v>111</v>
      </c>
      <c r="BW1537" t="s">
        <v>111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  <c r="CW1537" t="s">
        <v>113</v>
      </c>
    </row>
    <row r="1538" spans="1:101" x14ac:dyDescent="0.25">
      <c r="A1538" t="s">
        <v>175</v>
      </c>
      <c r="B1538">
        <v>283270</v>
      </c>
      <c r="C1538" t="s">
        <v>10034</v>
      </c>
      <c r="D1538" t="s">
        <v>102</v>
      </c>
      <c r="E1538" t="s">
        <v>10035</v>
      </c>
      <c r="F1538" t="s">
        <v>10035</v>
      </c>
      <c r="G1538" t="s">
        <v>10036</v>
      </c>
      <c r="I1538" t="s">
        <v>179</v>
      </c>
      <c r="J1538" t="s">
        <v>180</v>
      </c>
      <c r="K1538" t="s">
        <v>108</v>
      </c>
      <c r="L1538">
        <v>94301</v>
      </c>
      <c r="M1538" t="s">
        <v>10037</v>
      </c>
      <c r="O1538">
        <v>0</v>
      </c>
      <c r="V1538" t="s">
        <v>110</v>
      </c>
      <c r="W1538" s="1">
        <v>42552</v>
      </c>
      <c r="Y1538" s="1">
        <v>43552</v>
      </c>
      <c r="Z1538" s="2">
        <v>43009</v>
      </c>
      <c r="AA1538" t="s">
        <v>10038</v>
      </c>
      <c r="AB1538" t="s">
        <v>113</v>
      </c>
      <c r="AC1538" t="s">
        <v>113</v>
      </c>
      <c r="AD1538" t="s">
        <v>113</v>
      </c>
      <c r="AG1538" t="s">
        <v>111</v>
      </c>
      <c r="AH1538" t="s">
        <v>111</v>
      </c>
      <c r="AI1538" t="s">
        <v>113</v>
      </c>
      <c r="AJ1538" t="s">
        <v>114</v>
      </c>
      <c r="AL1538" t="s">
        <v>115</v>
      </c>
      <c r="AM1538" t="s">
        <v>116</v>
      </c>
      <c r="AN1538" t="s">
        <v>108</v>
      </c>
      <c r="AO1538" t="s">
        <v>113</v>
      </c>
      <c r="AP1538" t="s">
        <v>113</v>
      </c>
      <c r="AQ1538" t="s">
        <v>113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B1538" t="s">
        <v>113</v>
      </c>
      <c r="BD1538" t="s">
        <v>113</v>
      </c>
      <c r="BF1538" t="s">
        <v>113</v>
      </c>
      <c r="BG1538" t="s">
        <v>113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113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113</v>
      </c>
      <c r="BV1538" t="s">
        <v>111</v>
      </c>
      <c r="BW1538" t="s">
        <v>111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  <c r="CW1538" t="s">
        <v>113</v>
      </c>
    </row>
    <row r="1539" spans="1:101" x14ac:dyDescent="0.25">
      <c r="A1539" t="s">
        <v>506</v>
      </c>
      <c r="B1539">
        <v>170509</v>
      </c>
      <c r="C1539" t="s">
        <v>10039</v>
      </c>
      <c r="D1539" t="s">
        <v>102</v>
      </c>
      <c r="E1539" t="s">
        <v>10040</v>
      </c>
      <c r="F1539" t="s">
        <v>10040</v>
      </c>
      <c r="G1539" t="s">
        <v>10041</v>
      </c>
      <c r="I1539" t="s">
        <v>10042</v>
      </c>
      <c r="J1539" t="s">
        <v>8462</v>
      </c>
      <c r="K1539" t="s">
        <v>108</v>
      </c>
      <c r="L1539">
        <v>29401</v>
      </c>
      <c r="M1539" t="s">
        <v>10043</v>
      </c>
      <c r="O1539">
        <v>0</v>
      </c>
      <c r="V1539" t="s">
        <v>110</v>
      </c>
      <c r="W1539" s="1">
        <v>43368</v>
      </c>
      <c r="Y1539" s="1">
        <v>43875</v>
      </c>
      <c r="Z1539" s="2">
        <v>43009</v>
      </c>
      <c r="AA1539" t="s">
        <v>10044</v>
      </c>
      <c r="AB1539" t="s">
        <v>113</v>
      </c>
      <c r="AC1539" t="s">
        <v>113</v>
      </c>
      <c r="AD1539" t="s">
        <v>113</v>
      </c>
      <c r="AG1539" t="s">
        <v>113</v>
      </c>
      <c r="AH1539" t="s">
        <v>111</v>
      </c>
      <c r="AI1539" t="s">
        <v>113</v>
      </c>
      <c r="AJ1539" t="s">
        <v>114</v>
      </c>
      <c r="AL1539" t="s">
        <v>115</v>
      </c>
      <c r="AM1539" t="s">
        <v>116</v>
      </c>
      <c r="AN1539" t="s">
        <v>108</v>
      </c>
      <c r="AO1539" t="s">
        <v>113</v>
      </c>
      <c r="AP1539" t="s">
        <v>113</v>
      </c>
      <c r="AQ1539" t="s">
        <v>113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B1539" t="s">
        <v>113</v>
      </c>
      <c r="BD1539" t="s">
        <v>113</v>
      </c>
      <c r="BF1539" t="s">
        <v>113</v>
      </c>
      <c r="BG1539" t="s">
        <v>113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113</v>
      </c>
      <c r="BV1539" t="s">
        <v>111</v>
      </c>
      <c r="BW1539" t="s">
        <v>111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  <c r="CW1539" t="s">
        <v>113</v>
      </c>
    </row>
    <row r="1540" spans="1:101" x14ac:dyDescent="0.25">
      <c r="A1540" t="s">
        <v>100</v>
      </c>
      <c r="B1540">
        <v>172892</v>
      </c>
      <c r="C1540" t="s">
        <v>10045</v>
      </c>
      <c r="D1540" t="s">
        <v>102</v>
      </c>
      <c r="E1540" t="s">
        <v>10046</v>
      </c>
      <c r="F1540" t="s">
        <v>10046</v>
      </c>
      <c r="G1540" t="s">
        <v>10047</v>
      </c>
      <c r="I1540" t="s">
        <v>106</v>
      </c>
      <c r="J1540" t="s">
        <v>107</v>
      </c>
      <c r="K1540" t="s">
        <v>108</v>
      </c>
      <c r="L1540">
        <v>10022</v>
      </c>
      <c r="M1540" t="s">
        <v>10048</v>
      </c>
      <c r="O1540">
        <v>0</v>
      </c>
      <c r="V1540" t="s">
        <v>110</v>
      </c>
      <c r="W1540" s="1">
        <v>41878</v>
      </c>
      <c r="Y1540" s="1">
        <v>43913</v>
      </c>
      <c r="Z1540" s="2">
        <v>43009</v>
      </c>
      <c r="AA1540" t="s">
        <v>10049</v>
      </c>
      <c r="AB1540" t="s">
        <v>113</v>
      </c>
      <c r="AC1540" t="s">
        <v>113</v>
      </c>
      <c r="AD1540" t="s">
        <v>113</v>
      </c>
      <c r="AG1540" t="s">
        <v>111</v>
      </c>
      <c r="AH1540" t="s">
        <v>113</v>
      </c>
      <c r="AI1540" t="s">
        <v>113</v>
      </c>
      <c r="AJ1540" t="s">
        <v>114</v>
      </c>
      <c r="AL1540" t="s">
        <v>115</v>
      </c>
      <c r="AM1540" t="s">
        <v>116</v>
      </c>
      <c r="AN1540" t="s">
        <v>108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B1540" t="s">
        <v>111</v>
      </c>
      <c r="BC1540" t="s">
        <v>10050</v>
      </c>
      <c r="BD1540" t="s">
        <v>113</v>
      </c>
      <c r="BF1540" t="s">
        <v>113</v>
      </c>
      <c r="BG1540" t="s">
        <v>113</v>
      </c>
      <c r="BH1540" t="s">
        <v>113</v>
      </c>
      <c r="BI1540" t="s">
        <v>113</v>
      </c>
      <c r="BJ1540" t="s">
        <v>113</v>
      </c>
      <c r="BK1540" t="s">
        <v>113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113</v>
      </c>
      <c r="BV1540" t="s">
        <v>111</v>
      </c>
      <c r="BW1540" t="s">
        <v>111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  <c r="CW1540" t="s">
        <v>113</v>
      </c>
    </row>
    <row r="1541" spans="1:101" x14ac:dyDescent="0.25">
      <c r="A1541" t="s">
        <v>175</v>
      </c>
      <c r="B1541">
        <v>174968</v>
      </c>
      <c r="C1541" t="s">
        <v>10051</v>
      </c>
      <c r="D1541" t="s">
        <v>102</v>
      </c>
      <c r="E1541" t="s">
        <v>10052</v>
      </c>
      <c r="F1541" t="s">
        <v>10053</v>
      </c>
      <c r="G1541" t="s">
        <v>10054</v>
      </c>
      <c r="I1541" t="s">
        <v>964</v>
      </c>
      <c r="J1541" t="s">
        <v>965</v>
      </c>
      <c r="K1541" t="s">
        <v>108</v>
      </c>
      <c r="L1541">
        <v>98103</v>
      </c>
      <c r="M1541" t="s">
        <v>10055</v>
      </c>
      <c r="O1541">
        <v>0</v>
      </c>
      <c r="V1541" t="s">
        <v>110</v>
      </c>
      <c r="W1541" s="1">
        <v>42061</v>
      </c>
      <c r="Y1541" s="1">
        <v>43875</v>
      </c>
      <c r="Z1541" s="2">
        <v>43009</v>
      </c>
      <c r="AA1541" t="s">
        <v>10056</v>
      </c>
      <c r="AB1541" t="s">
        <v>113</v>
      </c>
      <c r="AC1541" t="s">
        <v>113</v>
      </c>
      <c r="AD1541" t="s">
        <v>113</v>
      </c>
      <c r="AG1541" t="s">
        <v>111</v>
      </c>
      <c r="AH1541" t="s">
        <v>111</v>
      </c>
      <c r="AI1541" t="s">
        <v>113</v>
      </c>
      <c r="AJ1541" t="s">
        <v>114</v>
      </c>
      <c r="AL1541" t="s">
        <v>115</v>
      </c>
      <c r="AM1541" t="s">
        <v>116</v>
      </c>
      <c r="AN1541" t="s">
        <v>108</v>
      </c>
      <c r="AO1541" t="s">
        <v>113</v>
      </c>
      <c r="AP1541" t="s">
        <v>113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B1541" t="s">
        <v>113</v>
      </c>
      <c r="BD1541" t="s">
        <v>113</v>
      </c>
      <c r="BF1541" t="s">
        <v>113</v>
      </c>
      <c r="BG1541" t="s">
        <v>113</v>
      </c>
      <c r="BH1541" t="s">
        <v>113</v>
      </c>
      <c r="BI1541" t="s">
        <v>113</v>
      </c>
      <c r="BJ1541" t="s">
        <v>113</v>
      </c>
      <c r="BK1541" t="s">
        <v>113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111</v>
      </c>
      <c r="BR1541" t="s">
        <v>113</v>
      </c>
      <c r="BS1541" t="s">
        <v>113</v>
      </c>
      <c r="BT1541" t="s">
        <v>113</v>
      </c>
      <c r="BU1541" t="s">
        <v>113</v>
      </c>
      <c r="BV1541" t="s">
        <v>113</v>
      </c>
      <c r="BW1541" t="s">
        <v>111</v>
      </c>
      <c r="BX1541" t="s">
        <v>111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  <c r="CW1541" t="s">
        <v>113</v>
      </c>
    </row>
    <row r="1542" spans="1:101" x14ac:dyDescent="0.25">
      <c r="A1542" t="s">
        <v>175</v>
      </c>
      <c r="B1542">
        <v>292928</v>
      </c>
      <c r="C1542" t="s">
        <v>10057</v>
      </c>
      <c r="D1542" t="s">
        <v>102</v>
      </c>
      <c r="E1542" t="s">
        <v>10058</v>
      </c>
      <c r="F1542" t="s">
        <v>10059</v>
      </c>
      <c r="G1542" t="s">
        <v>10060</v>
      </c>
      <c r="H1542" t="s">
        <v>754</v>
      </c>
      <c r="I1542" t="s">
        <v>179</v>
      </c>
      <c r="J1542" t="s">
        <v>180</v>
      </c>
      <c r="K1542" t="s">
        <v>108</v>
      </c>
      <c r="L1542">
        <v>94301</v>
      </c>
      <c r="M1542" t="s">
        <v>10061</v>
      </c>
      <c r="O1542">
        <v>0</v>
      </c>
      <c r="P1542" t="s">
        <v>10062</v>
      </c>
      <c r="Q1542" t="s">
        <v>754</v>
      </c>
      <c r="R1542" t="s">
        <v>179</v>
      </c>
      <c r="S1542" t="s">
        <v>180</v>
      </c>
      <c r="T1542" t="s">
        <v>108</v>
      </c>
      <c r="U1542">
        <v>94301</v>
      </c>
      <c r="V1542" t="s">
        <v>110</v>
      </c>
      <c r="W1542" s="1">
        <v>43151</v>
      </c>
      <c r="Y1542" s="1">
        <v>43887</v>
      </c>
      <c r="Z1542" s="2">
        <v>43009</v>
      </c>
      <c r="AA1542" t="s">
        <v>10063</v>
      </c>
      <c r="AB1542" t="s">
        <v>113</v>
      </c>
      <c r="AC1542" t="s">
        <v>113</v>
      </c>
      <c r="AD1542" t="s">
        <v>113</v>
      </c>
      <c r="AG1542" t="s">
        <v>113</v>
      </c>
      <c r="AH1542" t="s">
        <v>111</v>
      </c>
      <c r="AI1542" t="s">
        <v>113</v>
      </c>
      <c r="AJ1542" t="s">
        <v>114</v>
      </c>
      <c r="AL1542" t="s">
        <v>115</v>
      </c>
      <c r="AM1542" t="s">
        <v>116</v>
      </c>
      <c r="AN1542" t="s">
        <v>108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B1542" t="s">
        <v>113</v>
      </c>
      <c r="BD1542" t="s">
        <v>113</v>
      </c>
      <c r="BF1542" t="s">
        <v>113</v>
      </c>
      <c r="BG1542" t="s">
        <v>113</v>
      </c>
      <c r="BH1542" t="s">
        <v>113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113</v>
      </c>
      <c r="BV1542" t="s">
        <v>113</v>
      </c>
      <c r="BW1542" t="s">
        <v>111</v>
      </c>
      <c r="BX1542" t="s">
        <v>111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  <c r="CW1542" t="s">
        <v>113</v>
      </c>
    </row>
    <row r="1543" spans="1:101" x14ac:dyDescent="0.25">
      <c r="A1543" t="s">
        <v>100</v>
      </c>
      <c r="B1543">
        <v>301246</v>
      </c>
      <c r="C1543" t="s">
        <v>10064</v>
      </c>
      <c r="D1543" t="s">
        <v>102</v>
      </c>
      <c r="E1543" t="s">
        <v>10065</v>
      </c>
      <c r="F1543" t="s">
        <v>10065</v>
      </c>
      <c r="G1543" t="s">
        <v>10066</v>
      </c>
      <c r="H1543" t="s">
        <v>10067</v>
      </c>
      <c r="I1543" t="s">
        <v>106</v>
      </c>
      <c r="J1543" t="s">
        <v>107</v>
      </c>
      <c r="K1543" t="s">
        <v>108</v>
      </c>
      <c r="L1543">
        <v>10022</v>
      </c>
      <c r="M1543" t="s">
        <v>10068</v>
      </c>
      <c r="O1543">
        <v>0</v>
      </c>
      <c r="V1543" t="s">
        <v>110</v>
      </c>
      <c r="W1543" s="1">
        <v>43567</v>
      </c>
      <c r="Y1543" s="1">
        <v>43857</v>
      </c>
      <c r="Z1543" s="2">
        <v>43009</v>
      </c>
      <c r="AB1543" t="s">
        <v>113</v>
      </c>
      <c r="AC1543" t="s">
        <v>113</v>
      </c>
      <c r="AD1543" t="s">
        <v>113</v>
      </c>
      <c r="AG1543" t="s">
        <v>113</v>
      </c>
      <c r="AH1543" t="s">
        <v>111</v>
      </c>
      <c r="AI1543" t="s">
        <v>113</v>
      </c>
      <c r="AJ1543" t="s">
        <v>293</v>
      </c>
      <c r="AL1543" t="s">
        <v>115</v>
      </c>
      <c r="AM1543" t="s">
        <v>116</v>
      </c>
      <c r="AN1543" t="s">
        <v>108</v>
      </c>
      <c r="AO1543" t="s">
        <v>113</v>
      </c>
      <c r="AP1543" t="s">
        <v>113</v>
      </c>
      <c r="AQ1543" t="s">
        <v>113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B1543" t="s">
        <v>113</v>
      </c>
      <c r="BD1543" t="s">
        <v>113</v>
      </c>
      <c r="BF1543" t="s">
        <v>113</v>
      </c>
      <c r="BG1543" t="s">
        <v>111</v>
      </c>
      <c r="BH1543" t="s">
        <v>111</v>
      </c>
      <c r="BI1543" t="s">
        <v>113</v>
      </c>
      <c r="BJ1543" t="s">
        <v>113</v>
      </c>
      <c r="BK1543" t="s">
        <v>113</v>
      </c>
      <c r="BL1543" t="s">
        <v>111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113</v>
      </c>
      <c r="BV1543" t="s">
        <v>111</v>
      </c>
      <c r="BW1543" t="s">
        <v>111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  <c r="CW1543" t="s">
        <v>113</v>
      </c>
    </row>
    <row r="1544" spans="1:101" x14ac:dyDescent="0.25">
      <c r="A1544" t="s">
        <v>175</v>
      </c>
      <c r="B1544">
        <v>304461</v>
      </c>
      <c r="C1544" t="s">
        <v>10069</v>
      </c>
      <c r="D1544" t="s">
        <v>102</v>
      </c>
      <c r="E1544" t="s">
        <v>10070</v>
      </c>
      <c r="F1544" t="s">
        <v>10070</v>
      </c>
      <c r="G1544" t="s">
        <v>10071</v>
      </c>
      <c r="H1544" t="s">
        <v>3382</v>
      </c>
      <c r="I1544" t="s">
        <v>7217</v>
      </c>
      <c r="J1544" t="s">
        <v>180</v>
      </c>
      <c r="K1544" t="s">
        <v>108</v>
      </c>
      <c r="L1544">
        <v>94939</v>
      </c>
      <c r="M1544" t="s">
        <v>10072</v>
      </c>
      <c r="O1544">
        <v>0</v>
      </c>
      <c r="V1544" t="s">
        <v>110</v>
      </c>
      <c r="W1544" s="1">
        <v>43649</v>
      </c>
      <c r="Y1544" s="1">
        <v>43867</v>
      </c>
      <c r="Z1544" s="2">
        <v>43009</v>
      </c>
      <c r="AA1544" t="s">
        <v>10073</v>
      </c>
      <c r="AB1544" t="s">
        <v>113</v>
      </c>
      <c r="AC1544" t="s">
        <v>113</v>
      </c>
      <c r="AD1544" t="s">
        <v>113</v>
      </c>
      <c r="AG1544" t="s">
        <v>113</v>
      </c>
      <c r="AH1544" t="s">
        <v>111</v>
      </c>
      <c r="AI1544" t="s">
        <v>113</v>
      </c>
      <c r="AJ1544" t="s">
        <v>114</v>
      </c>
      <c r="AL1544" t="s">
        <v>115</v>
      </c>
      <c r="AM1544" t="s">
        <v>116</v>
      </c>
      <c r="AN1544" t="s">
        <v>108</v>
      </c>
      <c r="AO1544" t="s">
        <v>113</v>
      </c>
      <c r="AP1544" t="s">
        <v>113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B1544" t="s">
        <v>113</v>
      </c>
      <c r="BD1544" t="s">
        <v>113</v>
      </c>
      <c r="BF1544" t="s">
        <v>113</v>
      </c>
      <c r="BG1544" t="s">
        <v>113</v>
      </c>
      <c r="BH1544" t="s">
        <v>113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113</v>
      </c>
      <c r="BV1544" t="s">
        <v>111</v>
      </c>
      <c r="BW1544" t="s">
        <v>111</v>
      </c>
      <c r="BX1544" t="s">
        <v>113</v>
      </c>
      <c r="BY1544" t="s">
        <v>113</v>
      </c>
      <c r="BZ1544" t="s">
        <v>113</v>
      </c>
      <c r="CA1544" t="s">
        <v>113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113</v>
      </c>
      <c r="CJ1544" t="s">
        <v>113</v>
      </c>
      <c r="CK1544" t="s">
        <v>113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113</v>
      </c>
      <c r="CW1544" t="s">
        <v>113</v>
      </c>
    </row>
    <row r="1545" spans="1:101" x14ac:dyDescent="0.25">
      <c r="A1545" t="s">
        <v>117</v>
      </c>
      <c r="B1545">
        <v>268798</v>
      </c>
      <c r="C1545" t="s">
        <v>10074</v>
      </c>
      <c r="D1545" t="s">
        <v>102</v>
      </c>
      <c r="E1545" t="s">
        <v>10075</v>
      </c>
      <c r="F1545" t="s">
        <v>10075</v>
      </c>
      <c r="G1545" t="s">
        <v>10076</v>
      </c>
      <c r="H1545" t="s">
        <v>10077</v>
      </c>
      <c r="I1545" t="s">
        <v>305</v>
      </c>
      <c r="K1545" t="s">
        <v>150</v>
      </c>
      <c r="L1545" t="s">
        <v>10078</v>
      </c>
      <c r="M1545" t="s">
        <v>10079</v>
      </c>
      <c r="N1545" t="s">
        <v>10080</v>
      </c>
      <c r="O1545">
        <v>0</v>
      </c>
      <c r="V1545" t="s">
        <v>110</v>
      </c>
      <c r="W1545" s="1">
        <v>42180</v>
      </c>
      <c r="Y1545" s="1">
        <v>43843</v>
      </c>
      <c r="Z1545" s="2">
        <v>43009</v>
      </c>
      <c r="AA1545" t="s">
        <v>10081</v>
      </c>
      <c r="AB1545" t="s">
        <v>111</v>
      </c>
      <c r="AC1545" t="s">
        <v>113</v>
      </c>
      <c r="AD1545" t="s">
        <v>113</v>
      </c>
      <c r="AG1545" t="s">
        <v>113</v>
      </c>
      <c r="AH1545" t="s">
        <v>111</v>
      </c>
      <c r="AI1545" t="s">
        <v>113</v>
      </c>
      <c r="AJ1545" t="s">
        <v>131</v>
      </c>
      <c r="AL1545" t="s">
        <v>352</v>
      </c>
      <c r="AN1545" t="s">
        <v>150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B1545" t="s">
        <v>113</v>
      </c>
      <c r="BD1545" t="s">
        <v>113</v>
      </c>
      <c r="BF1545" t="s">
        <v>113</v>
      </c>
      <c r="BG1545" t="s">
        <v>113</v>
      </c>
      <c r="BH1545" t="s">
        <v>111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113</v>
      </c>
      <c r="BV1545" t="s">
        <v>111</v>
      </c>
      <c r="BW1545" t="s">
        <v>111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  <c r="CW1545" t="s">
        <v>113</v>
      </c>
    </row>
    <row r="1546" spans="1:101" x14ac:dyDescent="0.25">
      <c r="A1546" t="s">
        <v>117</v>
      </c>
      <c r="B1546">
        <v>163779</v>
      </c>
      <c r="C1546" t="s">
        <v>10082</v>
      </c>
      <c r="D1546" t="s">
        <v>102</v>
      </c>
      <c r="E1546" t="s">
        <v>10083</v>
      </c>
      <c r="F1546" t="s">
        <v>10083</v>
      </c>
      <c r="G1546" t="s">
        <v>10084</v>
      </c>
      <c r="H1546" t="s">
        <v>9156</v>
      </c>
      <c r="I1546" t="s">
        <v>4995</v>
      </c>
      <c r="K1546" t="s">
        <v>1557</v>
      </c>
      <c r="L1546" t="s">
        <v>3370</v>
      </c>
      <c r="M1546" t="s">
        <v>10085</v>
      </c>
      <c r="O1546">
        <v>0</v>
      </c>
      <c r="V1546" t="s">
        <v>110</v>
      </c>
      <c r="W1546" s="1">
        <v>41001</v>
      </c>
      <c r="Y1546" s="1">
        <v>43920</v>
      </c>
      <c r="Z1546" s="2">
        <v>43009</v>
      </c>
      <c r="AB1546" t="s">
        <v>113</v>
      </c>
      <c r="AC1546" t="s">
        <v>113</v>
      </c>
      <c r="AD1546" t="s">
        <v>113</v>
      </c>
      <c r="AG1546" t="s">
        <v>113</v>
      </c>
      <c r="AH1546" t="s">
        <v>111</v>
      </c>
      <c r="AI1546" t="s">
        <v>113</v>
      </c>
      <c r="AJ1546" t="s">
        <v>173</v>
      </c>
      <c r="AK1546" t="s">
        <v>10086</v>
      </c>
      <c r="AL1546" t="s">
        <v>115</v>
      </c>
      <c r="AN1546" t="s">
        <v>1557</v>
      </c>
      <c r="AO1546" t="s">
        <v>113</v>
      </c>
      <c r="AP1546" t="s">
        <v>113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B1546" t="s">
        <v>113</v>
      </c>
      <c r="BD1546" t="s">
        <v>113</v>
      </c>
      <c r="BF1546" t="s">
        <v>113</v>
      </c>
      <c r="BG1546" t="s">
        <v>113</v>
      </c>
      <c r="BH1546" t="s">
        <v>111</v>
      </c>
      <c r="BI1546" t="s">
        <v>113</v>
      </c>
      <c r="BJ1546" t="s">
        <v>113</v>
      </c>
      <c r="BK1546" t="s">
        <v>113</v>
      </c>
      <c r="BL1546" t="s">
        <v>111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113</v>
      </c>
      <c r="BV1546" t="s">
        <v>111</v>
      </c>
      <c r="BW1546" t="s">
        <v>111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  <c r="CW1546" t="s">
        <v>113</v>
      </c>
    </row>
    <row r="1547" spans="1:101" x14ac:dyDescent="0.25">
      <c r="A1547" t="s">
        <v>117</v>
      </c>
      <c r="B1547">
        <v>305253</v>
      </c>
      <c r="C1547" t="s">
        <v>10087</v>
      </c>
      <c r="D1547" t="s">
        <v>102</v>
      </c>
      <c r="E1547" t="s">
        <v>10088</v>
      </c>
      <c r="F1547" t="s">
        <v>10088</v>
      </c>
      <c r="G1547" t="s">
        <v>10089</v>
      </c>
      <c r="I1547" t="s">
        <v>10090</v>
      </c>
      <c r="K1547" t="s">
        <v>194</v>
      </c>
      <c r="L1547">
        <v>8808</v>
      </c>
      <c r="M1547">
        <v>41555331600</v>
      </c>
      <c r="N1547">
        <v>41555331619</v>
      </c>
      <c r="O1547">
        <v>0</v>
      </c>
      <c r="V1547" t="s">
        <v>110</v>
      </c>
      <c r="W1547" s="1">
        <v>43697</v>
      </c>
      <c r="Y1547" s="1">
        <v>43910</v>
      </c>
      <c r="Z1547" s="2">
        <v>43009</v>
      </c>
      <c r="AA1547" t="s">
        <v>10091</v>
      </c>
      <c r="AB1547" t="s">
        <v>111</v>
      </c>
      <c r="AC1547" t="s">
        <v>113</v>
      </c>
      <c r="AD1547" t="s">
        <v>113</v>
      </c>
      <c r="AF1547" t="s">
        <v>10092</v>
      </c>
      <c r="AG1547" t="s">
        <v>113</v>
      </c>
      <c r="AH1547" t="s">
        <v>111</v>
      </c>
      <c r="AI1547" t="s">
        <v>113</v>
      </c>
      <c r="AJ1547" t="s">
        <v>131</v>
      </c>
      <c r="AL1547" t="s">
        <v>115</v>
      </c>
      <c r="AN1547" t="s">
        <v>194</v>
      </c>
      <c r="AO1547" t="s">
        <v>113</v>
      </c>
      <c r="AP1547" t="s">
        <v>113</v>
      </c>
      <c r="AQ1547" t="s">
        <v>111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B1547" t="s">
        <v>113</v>
      </c>
      <c r="BD1547" t="s">
        <v>113</v>
      </c>
      <c r="BF1547" t="s">
        <v>113</v>
      </c>
      <c r="BG1547" t="s">
        <v>113</v>
      </c>
      <c r="BH1547" t="s">
        <v>111</v>
      </c>
      <c r="BI1547" t="s">
        <v>113</v>
      </c>
      <c r="BJ1547" t="s">
        <v>113</v>
      </c>
      <c r="BK1547" t="s">
        <v>113</v>
      </c>
      <c r="BL1547" t="s">
        <v>111</v>
      </c>
      <c r="BM1547" t="s">
        <v>113</v>
      </c>
      <c r="BN1547" t="s">
        <v>113</v>
      </c>
      <c r="BO1547" t="s">
        <v>113</v>
      </c>
      <c r="BP1547" t="s">
        <v>113</v>
      </c>
      <c r="BQ1547" t="s">
        <v>113</v>
      </c>
      <c r="BR1547" t="s">
        <v>113</v>
      </c>
      <c r="BS1547" t="s">
        <v>113</v>
      </c>
      <c r="BT1547" t="s">
        <v>113</v>
      </c>
      <c r="BU1547" t="s">
        <v>113</v>
      </c>
      <c r="BV1547" t="s">
        <v>111</v>
      </c>
      <c r="BW1547" t="s">
        <v>111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  <c r="CW1547" t="s">
        <v>113</v>
      </c>
    </row>
    <row r="1548" spans="1:101" x14ac:dyDescent="0.25">
      <c r="A1548" t="s">
        <v>910</v>
      </c>
      <c r="B1548">
        <v>170848</v>
      </c>
      <c r="C1548" t="s">
        <v>10093</v>
      </c>
      <c r="D1548" t="s">
        <v>102</v>
      </c>
      <c r="E1548" t="s">
        <v>10094</v>
      </c>
      <c r="F1548" t="s">
        <v>10094</v>
      </c>
      <c r="M1548" t="s">
        <v>10095</v>
      </c>
      <c r="N1548" t="s">
        <v>10096</v>
      </c>
      <c r="O1548">
        <v>0</v>
      </c>
      <c r="V1548" t="s">
        <v>110</v>
      </c>
      <c r="W1548" s="1">
        <v>41871</v>
      </c>
      <c r="Y1548" s="1">
        <v>43844</v>
      </c>
      <c r="Z1548" s="2">
        <v>43009</v>
      </c>
      <c r="AA1548" t="s">
        <v>10097</v>
      </c>
      <c r="AB1548" t="s">
        <v>113</v>
      </c>
      <c r="AC1548" t="s">
        <v>113</v>
      </c>
      <c r="AD1548" t="s">
        <v>113</v>
      </c>
      <c r="AG1548" t="s">
        <v>113</v>
      </c>
      <c r="AH1548" t="s">
        <v>111</v>
      </c>
      <c r="AI1548" t="s">
        <v>113</v>
      </c>
      <c r="AJ1548" t="s">
        <v>293</v>
      </c>
      <c r="AL1548" t="s">
        <v>115</v>
      </c>
      <c r="AM1548" t="s">
        <v>116</v>
      </c>
      <c r="AN1548" t="s">
        <v>108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B1548" t="s">
        <v>113</v>
      </c>
      <c r="BD1548" t="s">
        <v>113</v>
      </c>
      <c r="BF1548" t="s">
        <v>113</v>
      </c>
      <c r="BG1548" t="s">
        <v>113</v>
      </c>
      <c r="BH1548" t="s">
        <v>113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113</v>
      </c>
      <c r="BT1548" t="s">
        <v>113</v>
      </c>
      <c r="BU1548" t="s">
        <v>113</v>
      </c>
      <c r="BV1548" t="s">
        <v>113</v>
      </c>
      <c r="BW1548" t="s">
        <v>111</v>
      </c>
      <c r="BX1548" t="s">
        <v>113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113</v>
      </c>
      <c r="CJ1548" t="s">
        <v>113</v>
      </c>
      <c r="CK1548" t="s">
        <v>113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113</v>
      </c>
      <c r="CW1548" t="s">
        <v>113</v>
      </c>
    </row>
    <row r="1549" spans="1:101" x14ac:dyDescent="0.25">
      <c r="A1549" t="s">
        <v>155</v>
      </c>
      <c r="B1549">
        <v>283164</v>
      </c>
      <c r="C1549" t="s">
        <v>10098</v>
      </c>
      <c r="D1549" t="s">
        <v>102</v>
      </c>
      <c r="E1549" t="s">
        <v>10099</v>
      </c>
      <c r="F1549" t="s">
        <v>10099</v>
      </c>
      <c r="G1549" t="s">
        <v>10100</v>
      </c>
      <c r="H1549" t="s">
        <v>705</v>
      </c>
      <c r="I1549" t="s">
        <v>1041</v>
      </c>
      <c r="J1549" t="s">
        <v>161</v>
      </c>
      <c r="K1549" t="s">
        <v>108</v>
      </c>
      <c r="L1549">
        <v>2108</v>
      </c>
      <c r="M1549" t="s">
        <v>10101</v>
      </c>
      <c r="O1549">
        <v>0</v>
      </c>
      <c r="V1549" t="s">
        <v>110</v>
      </c>
      <c r="W1549" s="1">
        <v>42454</v>
      </c>
      <c r="Y1549" s="1">
        <v>43920</v>
      </c>
      <c r="Z1549" s="2">
        <v>43009</v>
      </c>
      <c r="AA1549" t="s">
        <v>10102</v>
      </c>
      <c r="AB1549" t="s">
        <v>113</v>
      </c>
      <c r="AC1549" t="s">
        <v>113</v>
      </c>
      <c r="AD1549" t="s">
        <v>113</v>
      </c>
      <c r="AG1549" t="s">
        <v>111</v>
      </c>
      <c r="AH1549" t="s">
        <v>113</v>
      </c>
      <c r="AI1549" t="s">
        <v>113</v>
      </c>
      <c r="AJ1549" t="s">
        <v>114</v>
      </c>
      <c r="AL1549" t="s">
        <v>115</v>
      </c>
      <c r="AM1549" t="s">
        <v>116</v>
      </c>
      <c r="AN1549" t="s">
        <v>108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B1549" t="s">
        <v>113</v>
      </c>
      <c r="BD1549" t="s">
        <v>113</v>
      </c>
      <c r="BF1549" t="s">
        <v>113</v>
      </c>
      <c r="BG1549" t="s">
        <v>113</v>
      </c>
      <c r="BH1549" t="s">
        <v>113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113</v>
      </c>
      <c r="BV1549" t="s">
        <v>111</v>
      </c>
      <c r="BW1549" t="s">
        <v>111</v>
      </c>
      <c r="BX1549" t="s">
        <v>111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113</v>
      </c>
      <c r="CJ1549" t="s">
        <v>113</v>
      </c>
      <c r="CK1549" t="s">
        <v>113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113</v>
      </c>
      <c r="CW1549" t="s">
        <v>113</v>
      </c>
    </row>
    <row r="1550" spans="1:101" x14ac:dyDescent="0.25">
      <c r="A1550" t="s">
        <v>175</v>
      </c>
      <c r="B1550">
        <v>290420</v>
      </c>
      <c r="C1550" t="s">
        <v>10103</v>
      </c>
      <c r="D1550" t="s">
        <v>102</v>
      </c>
      <c r="E1550" t="s">
        <v>10104</v>
      </c>
      <c r="F1550" t="s">
        <v>10104</v>
      </c>
      <c r="G1550" t="s">
        <v>10105</v>
      </c>
      <c r="H1550" t="s">
        <v>10106</v>
      </c>
      <c r="I1550" t="s">
        <v>234</v>
      </c>
      <c r="J1550" t="s">
        <v>180</v>
      </c>
      <c r="K1550" t="s">
        <v>108</v>
      </c>
      <c r="L1550">
        <v>94103</v>
      </c>
      <c r="M1550" t="s">
        <v>10107</v>
      </c>
      <c r="O1550">
        <v>0</v>
      </c>
      <c r="V1550" t="s">
        <v>110</v>
      </c>
      <c r="W1550" s="1">
        <v>43551</v>
      </c>
      <c r="Y1550" s="1">
        <v>43920</v>
      </c>
      <c r="Z1550" s="2">
        <v>43009</v>
      </c>
      <c r="AA1550" t="s">
        <v>10108</v>
      </c>
      <c r="AB1550" t="s">
        <v>113</v>
      </c>
      <c r="AC1550" t="s">
        <v>113</v>
      </c>
      <c r="AD1550" t="s">
        <v>113</v>
      </c>
      <c r="AG1550" t="s">
        <v>111</v>
      </c>
      <c r="AH1550" t="s">
        <v>111</v>
      </c>
      <c r="AI1550" t="s">
        <v>113</v>
      </c>
      <c r="AJ1550" t="s">
        <v>114</v>
      </c>
      <c r="AL1550" t="s">
        <v>115</v>
      </c>
      <c r="AM1550" t="s">
        <v>116</v>
      </c>
      <c r="AN1550" t="s">
        <v>108</v>
      </c>
      <c r="AO1550" t="s">
        <v>113</v>
      </c>
      <c r="AP1550" t="s">
        <v>113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B1550" t="s">
        <v>113</v>
      </c>
      <c r="BD1550" t="s">
        <v>113</v>
      </c>
      <c r="BF1550" t="s">
        <v>113</v>
      </c>
      <c r="BG1550" t="s">
        <v>113</v>
      </c>
      <c r="BH1550" t="s">
        <v>113</v>
      </c>
      <c r="BI1550" t="s">
        <v>113</v>
      </c>
      <c r="BJ1550" t="s">
        <v>113</v>
      </c>
      <c r="BK1550" t="s">
        <v>113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113</v>
      </c>
      <c r="BV1550" t="s">
        <v>111</v>
      </c>
      <c r="BW1550" t="s">
        <v>111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  <c r="CW1550" t="s">
        <v>113</v>
      </c>
    </row>
    <row r="1551" spans="1:101" x14ac:dyDescent="0.25">
      <c r="A1551" t="s">
        <v>309</v>
      </c>
      <c r="B1551">
        <v>172392</v>
      </c>
      <c r="C1551" t="s">
        <v>10109</v>
      </c>
      <c r="D1551" t="s">
        <v>102</v>
      </c>
      <c r="E1551" t="s">
        <v>10110</v>
      </c>
      <c r="F1551" t="s">
        <v>10110</v>
      </c>
      <c r="M1551" t="s">
        <v>10111</v>
      </c>
      <c r="N1551" t="s">
        <v>10112</v>
      </c>
      <c r="O1551">
        <v>0</v>
      </c>
      <c r="V1551" t="s">
        <v>110</v>
      </c>
      <c r="W1551" s="1">
        <v>41873</v>
      </c>
      <c r="Y1551" s="1">
        <v>43936</v>
      </c>
      <c r="Z1551" s="2">
        <v>43891</v>
      </c>
      <c r="AA1551" t="s">
        <v>10113</v>
      </c>
      <c r="AB1551" t="s">
        <v>113</v>
      </c>
      <c r="AC1551" t="s">
        <v>113</v>
      </c>
      <c r="AD1551" t="s">
        <v>113</v>
      </c>
      <c r="AG1551" t="s">
        <v>113</v>
      </c>
      <c r="AH1551" t="s">
        <v>111</v>
      </c>
      <c r="AI1551" t="s">
        <v>113</v>
      </c>
      <c r="AJ1551" t="s">
        <v>114</v>
      </c>
      <c r="AL1551" t="s">
        <v>115</v>
      </c>
      <c r="AM1551" t="s">
        <v>116</v>
      </c>
      <c r="AN1551" t="s">
        <v>108</v>
      </c>
      <c r="AO1551" t="s">
        <v>113</v>
      </c>
      <c r="AP1551" t="s">
        <v>113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B1551" t="s">
        <v>113</v>
      </c>
      <c r="BD1551" t="s">
        <v>113</v>
      </c>
      <c r="BF1551" t="s">
        <v>113</v>
      </c>
      <c r="BG1551" t="s">
        <v>111</v>
      </c>
      <c r="BH1551" t="s">
        <v>111</v>
      </c>
      <c r="BI1551" t="s">
        <v>113</v>
      </c>
      <c r="BJ1551" t="s">
        <v>113</v>
      </c>
      <c r="BK1551" t="s">
        <v>113</v>
      </c>
      <c r="BL1551" t="s">
        <v>113</v>
      </c>
      <c r="BM1551" t="s">
        <v>113</v>
      </c>
      <c r="BN1551" t="s">
        <v>113</v>
      </c>
      <c r="BO1551" t="s">
        <v>113</v>
      </c>
      <c r="BP1551" t="s">
        <v>113</v>
      </c>
      <c r="BQ1551" t="s">
        <v>113</v>
      </c>
      <c r="BR1551" t="s">
        <v>113</v>
      </c>
      <c r="BS1551" t="s">
        <v>113</v>
      </c>
      <c r="BT1551" t="s">
        <v>113</v>
      </c>
      <c r="BU1551" t="s">
        <v>113</v>
      </c>
      <c r="BV1551" t="s">
        <v>111</v>
      </c>
      <c r="BW1551" t="s">
        <v>111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  <c r="CW1551" t="s">
        <v>113</v>
      </c>
    </row>
    <row r="1552" spans="1:101" x14ac:dyDescent="0.25">
      <c r="A1552" t="s">
        <v>117</v>
      </c>
      <c r="B1552">
        <v>158837</v>
      </c>
      <c r="C1552" t="s">
        <v>10114</v>
      </c>
      <c r="D1552" t="s">
        <v>102</v>
      </c>
      <c r="E1552" t="s">
        <v>10115</v>
      </c>
      <c r="F1552" t="s">
        <v>10115</v>
      </c>
      <c r="M1552" t="s">
        <v>10116</v>
      </c>
      <c r="N1552" t="s">
        <v>10116</v>
      </c>
      <c r="O1552">
        <v>0</v>
      </c>
      <c r="V1552" t="s">
        <v>110</v>
      </c>
      <c r="W1552" s="1">
        <v>40988</v>
      </c>
      <c r="Y1552" s="1">
        <v>43748</v>
      </c>
      <c r="Z1552" s="2">
        <v>43009</v>
      </c>
      <c r="AA1552" t="s">
        <v>10117</v>
      </c>
      <c r="AB1552" t="s">
        <v>111</v>
      </c>
      <c r="AC1552" t="s">
        <v>113</v>
      </c>
      <c r="AD1552" t="s">
        <v>113</v>
      </c>
      <c r="AG1552" t="s">
        <v>113</v>
      </c>
      <c r="AH1552" t="s">
        <v>113</v>
      </c>
      <c r="AI1552" t="s">
        <v>111</v>
      </c>
      <c r="AJ1552" t="s">
        <v>131</v>
      </c>
      <c r="AL1552" t="s">
        <v>1060</v>
      </c>
      <c r="AN1552" t="s">
        <v>150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B1552" t="s">
        <v>113</v>
      </c>
      <c r="BD1552" t="s">
        <v>113</v>
      </c>
      <c r="BF1552" t="s">
        <v>113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113</v>
      </c>
      <c r="BP1552" t="s">
        <v>113</v>
      </c>
      <c r="BQ1552" t="s">
        <v>113</v>
      </c>
      <c r="BR1552" t="s">
        <v>113</v>
      </c>
      <c r="BS1552" t="s">
        <v>113</v>
      </c>
      <c r="BT1552" t="s">
        <v>113</v>
      </c>
      <c r="BU1552" t="s">
        <v>113</v>
      </c>
      <c r="BV1552" t="s">
        <v>113</v>
      </c>
      <c r="BW1552" t="s">
        <v>111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  <c r="CW1552" t="s">
        <v>113</v>
      </c>
    </row>
    <row r="1553" spans="1:101" x14ac:dyDescent="0.25">
      <c r="A1553" t="s">
        <v>117</v>
      </c>
      <c r="B1553">
        <v>277102</v>
      </c>
      <c r="C1553" t="s">
        <v>10118</v>
      </c>
      <c r="D1553" t="s">
        <v>102</v>
      </c>
      <c r="E1553" t="s">
        <v>10119</v>
      </c>
      <c r="F1553" t="s">
        <v>10120</v>
      </c>
      <c r="G1553" t="s">
        <v>10121</v>
      </c>
      <c r="I1553" t="s">
        <v>4076</v>
      </c>
      <c r="K1553" t="s">
        <v>4077</v>
      </c>
      <c r="L1553">
        <v>161</v>
      </c>
      <c r="M1553">
        <v>4723117800</v>
      </c>
      <c r="O1553">
        <v>0</v>
      </c>
      <c r="P1553" t="s">
        <v>10122</v>
      </c>
      <c r="R1553" t="s">
        <v>4076</v>
      </c>
      <c r="T1553" t="s">
        <v>4077</v>
      </c>
      <c r="U1553">
        <v>125</v>
      </c>
      <c r="V1553" t="s">
        <v>110</v>
      </c>
      <c r="W1553" s="1">
        <v>42233</v>
      </c>
      <c r="Y1553" s="1">
        <v>43907</v>
      </c>
      <c r="Z1553" s="2">
        <v>43009</v>
      </c>
      <c r="AA1553" t="s">
        <v>10123</v>
      </c>
      <c r="AB1553" t="s">
        <v>111</v>
      </c>
      <c r="AC1553" t="s">
        <v>113</v>
      </c>
      <c r="AD1553" t="s">
        <v>113</v>
      </c>
      <c r="AG1553" t="s">
        <v>113</v>
      </c>
      <c r="AH1553" t="s">
        <v>111</v>
      </c>
      <c r="AI1553" t="s">
        <v>113</v>
      </c>
      <c r="AJ1553" t="s">
        <v>131</v>
      </c>
      <c r="AL1553" t="s">
        <v>115</v>
      </c>
      <c r="AN1553" t="s">
        <v>4077</v>
      </c>
      <c r="AO1553" t="s">
        <v>113</v>
      </c>
      <c r="AP1553" t="s">
        <v>113</v>
      </c>
      <c r="AQ1553" t="s">
        <v>113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B1553" t="s">
        <v>113</v>
      </c>
      <c r="BD1553" t="s">
        <v>113</v>
      </c>
      <c r="BF1553" t="s">
        <v>113</v>
      </c>
      <c r="BG1553" t="s">
        <v>113</v>
      </c>
      <c r="BH1553" t="s">
        <v>113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113</v>
      </c>
      <c r="BT1553" t="s">
        <v>113</v>
      </c>
      <c r="BU1553" t="s">
        <v>113</v>
      </c>
      <c r="BV1553" t="s">
        <v>111</v>
      </c>
      <c r="BW1553" t="s">
        <v>111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  <c r="CW1553" t="s">
        <v>113</v>
      </c>
    </row>
    <row r="1554" spans="1:101" x14ac:dyDescent="0.25">
      <c r="A1554" t="s">
        <v>117</v>
      </c>
      <c r="B1554">
        <v>171649</v>
      </c>
      <c r="C1554" t="s">
        <v>10124</v>
      </c>
      <c r="D1554" t="s">
        <v>102</v>
      </c>
      <c r="E1554" t="s">
        <v>10125</v>
      </c>
      <c r="F1554" t="s">
        <v>10125</v>
      </c>
      <c r="G1554" t="s">
        <v>10126</v>
      </c>
      <c r="I1554" t="s">
        <v>169</v>
      </c>
      <c r="K1554" t="s">
        <v>170</v>
      </c>
      <c r="L1554">
        <v>238868</v>
      </c>
      <c r="M1554" t="s">
        <v>10127</v>
      </c>
      <c r="N1554" t="s">
        <v>10128</v>
      </c>
      <c r="O1554">
        <v>0</v>
      </c>
      <c r="V1554" t="s">
        <v>110</v>
      </c>
      <c r="W1554" s="1">
        <v>41788</v>
      </c>
      <c r="Y1554" s="1">
        <v>43916</v>
      </c>
      <c r="Z1554" s="2">
        <v>43009</v>
      </c>
      <c r="AA1554" t="s">
        <v>10129</v>
      </c>
      <c r="AB1554" t="s">
        <v>111</v>
      </c>
      <c r="AC1554" t="s">
        <v>113</v>
      </c>
      <c r="AD1554" t="s">
        <v>113</v>
      </c>
      <c r="AF1554" t="s">
        <v>10130</v>
      </c>
      <c r="AG1554" t="s">
        <v>113</v>
      </c>
      <c r="AH1554" t="s">
        <v>111</v>
      </c>
      <c r="AI1554" t="s">
        <v>113</v>
      </c>
      <c r="AJ1554" t="s">
        <v>131</v>
      </c>
      <c r="AL1554" t="s">
        <v>115</v>
      </c>
      <c r="AN1554" t="s">
        <v>170</v>
      </c>
      <c r="AO1554" t="s">
        <v>113</v>
      </c>
      <c r="AP1554" t="s">
        <v>113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B1554" t="s">
        <v>113</v>
      </c>
      <c r="BD1554" t="s">
        <v>113</v>
      </c>
      <c r="BF1554" t="s">
        <v>113</v>
      </c>
      <c r="BG1554" t="s">
        <v>113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113</v>
      </c>
      <c r="BV1554" t="s">
        <v>113</v>
      </c>
      <c r="BW1554" t="s">
        <v>111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  <c r="CW1554" t="s">
        <v>113</v>
      </c>
    </row>
    <row r="1555" spans="1:101" x14ac:dyDescent="0.25">
      <c r="A1555" t="s">
        <v>117</v>
      </c>
      <c r="B1555">
        <v>291922</v>
      </c>
      <c r="C1555" t="s">
        <v>10131</v>
      </c>
      <c r="D1555" t="s">
        <v>102</v>
      </c>
      <c r="E1555" t="s">
        <v>10132</v>
      </c>
      <c r="F1555" t="s">
        <v>10132</v>
      </c>
      <c r="G1555" t="s">
        <v>10133</v>
      </c>
      <c r="I1555" t="s">
        <v>1599</v>
      </c>
      <c r="K1555" t="s">
        <v>1600</v>
      </c>
      <c r="L1555">
        <v>75008</v>
      </c>
      <c r="M1555" t="s">
        <v>10134</v>
      </c>
      <c r="O1555">
        <v>0</v>
      </c>
      <c r="V1555" t="s">
        <v>110</v>
      </c>
      <c r="W1555" s="1">
        <v>43161</v>
      </c>
      <c r="Y1555" s="1">
        <v>43927</v>
      </c>
      <c r="Z1555" s="2">
        <v>43891</v>
      </c>
      <c r="AA1555" t="s">
        <v>10135</v>
      </c>
      <c r="AB1555" t="s">
        <v>113</v>
      </c>
      <c r="AC1555" t="s">
        <v>113</v>
      </c>
      <c r="AD1555" t="s">
        <v>113</v>
      </c>
      <c r="AG1555" t="s">
        <v>113</v>
      </c>
      <c r="AH1555" t="s">
        <v>111</v>
      </c>
      <c r="AI1555" t="s">
        <v>113</v>
      </c>
      <c r="AJ1555" t="s">
        <v>131</v>
      </c>
      <c r="AL1555" t="s">
        <v>115</v>
      </c>
      <c r="AN1555" t="s">
        <v>1600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B1555" t="s">
        <v>113</v>
      </c>
      <c r="BD1555" t="s">
        <v>113</v>
      </c>
      <c r="BF1555" t="s">
        <v>113</v>
      </c>
      <c r="BG1555" t="s">
        <v>113</v>
      </c>
      <c r="BH1555" t="s">
        <v>111</v>
      </c>
      <c r="BI1555" t="s">
        <v>113</v>
      </c>
      <c r="BJ1555" t="s">
        <v>113</v>
      </c>
      <c r="BK1555" t="s">
        <v>113</v>
      </c>
      <c r="BL1555" t="s">
        <v>111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113</v>
      </c>
      <c r="BV1555" t="s">
        <v>111</v>
      </c>
      <c r="BW1555" t="s">
        <v>111</v>
      </c>
      <c r="BX1555" t="s">
        <v>113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113</v>
      </c>
      <c r="CJ1555" t="s">
        <v>113</v>
      </c>
      <c r="CK1555" t="s">
        <v>113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113</v>
      </c>
      <c r="CW1555" t="s">
        <v>113</v>
      </c>
    </row>
    <row r="1556" spans="1:101" x14ac:dyDescent="0.25">
      <c r="A1556" t="s">
        <v>117</v>
      </c>
      <c r="B1556">
        <v>296472</v>
      </c>
      <c r="C1556" t="s">
        <v>10136</v>
      </c>
      <c r="D1556" t="s">
        <v>102</v>
      </c>
      <c r="E1556" t="s">
        <v>10137</v>
      </c>
      <c r="F1556" t="s">
        <v>10137</v>
      </c>
      <c r="G1556" t="s">
        <v>5573</v>
      </c>
      <c r="H1556" t="s">
        <v>3500</v>
      </c>
      <c r="I1556" t="s">
        <v>3501</v>
      </c>
      <c r="K1556" t="s">
        <v>635</v>
      </c>
      <c r="L1556">
        <v>4672530</v>
      </c>
      <c r="M1556" t="s">
        <v>3502</v>
      </c>
      <c r="N1556" t="s">
        <v>6069</v>
      </c>
      <c r="O1556">
        <v>0</v>
      </c>
      <c r="V1556" t="s">
        <v>110</v>
      </c>
      <c r="W1556" s="1">
        <v>43195</v>
      </c>
      <c r="Y1556" s="1">
        <v>43914</v>
      </c>
      <c r="Z1556" s="2">
        <v>43009</v>
      </c>
      <c r="AA1556" t="s">
        <v>6070</v>
      </c>
      <c r="AB1556" t="s">
        <v>113</v>
      </c>
      <c r="AC1556" t="s">
        <v>113</v>
      </c>
      <c r="AD1556" t="s">
        <v>113</v>
      </c>
      <c r="AG1556" t="s">
        <v>113</v>
      </c>
      <c r="AH1556" t="s">
        <v>111</v>
      </c>
      <c r="AI1556" t="s">
        <v>113</v>
      </c>
      <c r="AJ1556" t="s">
        <v>131</v>
      </c>
      <c r="AL1556" t="s">
        <v>115</v>
      </c>
      <c r="AN1556" t="s">
        <v>635</v>
      </c>
      <c r="AO1556" t="s">
        <v>113</v>
      </c>
      <c r="AP1556" t="s">
        <v>113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B1556" t="s">
        <v>113</v>
      </c>
      <c r="BD1556" t="s">
        <v>113</v>
      </c>
      <c r="BF1556" t="s">
        <v>113</v>
      </c>
      <c r="BG1556" t="s">
        <v>113</v>
      </c>
      <c r="BH1556" t="s">
        <v>111</v>
      </c>
      <c r="BI1556" t="s">
        <v>113</v>
      </c>
      <c r="BJ1556" t="s">
        <v>113</v>
      </c>
      <c r="BK1556" t="s">
        <v>113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113</v>
      </c>
      <c r="BV1556" t="s">
        <v>111</v>
      </c>
      <c r="BW1556" t="s">
        <v>111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  <c r="CW1556" t="s">
        <v>113</v>
      </c>
    </row>
    <row r="1557" spans="1:101" x14ac:dyDescent="0.25">
      <c r="A1557" t="s">
        <v>368</v>
      </c>
      <c r="B1557">
        <v>114351</v>
      </c>
      <c r="C1557" t="s">
        <v>10138</v>
      </c>
      <c r="D1557" t="s">
        <v>102</v>
      </c>
      <c r="E1557" t="s">
        <v>10139</v>
      </c>
      <c r="F1557" t="s">
        <v>10139</v>
      </c>
      <c r="G1557" t="s">
        <v>10140</v>
      </c>
      <c r="H1557" t="s">
        <v>10141</v>
      </c>
      <c r="I1557" t="s">
        <v>372</v>
      </c>
      <c r="J1557" t="s">
        <v>373</v>
      </c>
      <c r="K1557" t="s">
        <v>108</v>
      </c>
      <c r="L1557">
        <v>75225</v>
      </c>
      <c r="M1557" t="s">
        <v>10142</v>
      </c>
      <c r="O1557">
        <v>0</v>
      </c>
      <c r="V1557" t="s">
        <v>110</v>
      </c>
      <c r="W1557" s="1">
        <v>40998</v>
      </c>
      <c r="Y1557" s="1">
        <v>43917</v>
      </c>
      <c r="Z1557" s="2">
        <v>43009</v>
      </c>
      <c r="AA1557" t="s">
        <v>10143</v>
      </c>
      <c r="AB1557" t="s">
        <v>113</v>
      </c>
      <c r="AC1557" t="s">
        <v>113</v>
      </c>
      <c r="AD1557" t="s">
        <v>113</v>
      </c>
      <c r="AG1557" t="s">
        <v>113</v>
      </c>
      <c r="AH1557" t="s">
        <v>111</v>
      </c>
      <c r="AI1557" t="s">
        <v>113</v>
      </c>
      <c r="AJ1557" t="s">
        <v>293</v>
      </c>
      <c r="AL1557" t="s">
        <v>115</v>
      </c>
      <c r="AM1557" t="s">
        <v>373</v>
      </c>
      <c r="AN1557" t="s">
        <v>108</v>
      </c>
      <c r="AO1557" t="s">
        <v>113</v>
      </c>
      <c r="AP1557" t="s">
        <v>113</v>
      </c>
      <c r="AQ1557" t="s">
        <v>113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B1557" t="s">
        <v>113</v>
      </c>
      <c r="BD1557" t="s">
        <v>113</v>
      </c>
      <c r="BF1557" t="s">
        <v>113</v>
      </c>
      <c r="BG1557" t="s">
        <v>113</v>
      </c>
      <c r="BH1557" t="s">
        <v>111</v>
      </c>
      <c r="BI1557" t="s">
        <v>113</v>
      </c>
      <c r="BJ1557" t="s">
        <v>113</v>
      </c>
      <c r="BK1557" t="s">
        <v>113</v>
      </c>
      <c r="BL1557" t="s">
        <v>113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113</v>
      </c>
      <c r="BT1557" t="s">
        <v>113</v>
      </c>
      <c r="BU1557" t="s">
        <v>111</v>
      </c>
      <c r="BV1557" t="s">
        <v>111</v>
      </c>
      <c r="BW1557" t="s">
        <v>111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  <c r="CW1557" t="s">
        <v>113</v>
      </c>
    </row>
    <row r="1558" spans="1:101" x14ac:dyDescent="0.25">
      <c r="A1558" t="s">
        <v>155</v>
      </c>
      <c r="B1558">
        <v>161961</v>
      </c>
      <c r="C1558" t="s">
        <v>10144</v>
      </c>
      <c r="D1558" t="s">
        <v>102</v>
      </c>
      <c r="E1558" t="s">
        <v>10145</v>
      </c>
      <c r="F1558" t="s">
        <v>10146</v>
      </c>
      <c r="G1558" t="s">
        <v>10147</v>
      </c>
      <c r="H1558" t="s">
        <v>3208</v>
      </c>
      <c r="I1558" t="s">
        <v>1041</v>
      </c>
      <c r="J1558" t="s">
        <v>161</v>
      </c>
      <c r="K1558" t="s">
        <v>108</v>
      </c>
      <c r="L1558">
        <v>2116</v>
      </c>
      <c r="M1558" t="s">
        <v>10148</v>
      </c>
      <c r="N1558" t="s">
        <v>10149</v>
      </c>
      <c r="O1558">
        <v>1</v>
      </c>
      <c r="V1558" t="s">
        <v>110</v>
      </c>
      <c r="W1558" s="1">
        <v>40997</v>
      </c>
      <c r="Y1558" s="1">
        <v>43920</v>
      </c>
      <c r="Z1558" s="2">
        <v>43009</v>
      </c>
      <c r="AA1558" t="s">
        <v>10150</v>
      </c>
      <c r="AB1558" t="s">
        <v>113</v>
      </c>
      <c r="AC1558" t="s">
        <v>113</v>
      </c>
      <c r="AD1558" t="s">
        <v>113</v>
      </c>
      <c r="AG1558" t="s">
        <v>111</v>
      </c>
      <c r="AH1558" t="s">
        <v>113</v>
      </c>
      <c r="AI1558" t="s">
        <v>111</v>
      </c>
      <c r="AJ1558" t="s">
        <v>114</v>
      </c>
      <c r="AL1558" t="s">
        <v>115</v>
      </c>
      <c r="AM1558" t="s">
        <v>116</v>
      </c>
      <c r="AN1558" t="s">
        <v>108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B1558" t="s">
        <v>113</v>
      </c>
      <c r="BD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113</v>
      </c>
      <c r="BP1558" t="s">
        <v>113</v>
      </c>
      <c r="BQ1558" t="s">
        <v>113</v>
      </c>
      <c r="BR1558" t="s">
        <v>113</v>
      </c>
      <c r="BS1558" t="s">
        <v>113</v>
      </c>
      <c r="BT1558" t="s">
        <v>113</v>
      </c>
      <c r="BU1558" t="s">
        <v>113</v>
      </c>
      <c r="BV1558" t="s">
        <v>111</v>
      </c>
      <c r="BW1558" t="s">
        <v>111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  <c r="CW1558" t="s">
        <v>113</v>
      </c>
    </row>
    <row r="1559" spans="1:101" x14ac:dyDescent="0.25">
      <c r="A1559" t="s">
        <v>155</v>
      </c>
      <c r="B1559">
        <v>292055</v>
      </c>
      <c r="C1559" t="s">
        <v>10151</v>
      </c>
      <c r="D1559" t="s">
        <v>102</v>
      </c>
      <c r="E1559" t="s">
        <v>10152</v>
      </c>
      <c r="F1559" t="s">
        <v>10152</v>
      </c>
      <c r="G1559" t="s">
        <v>10153</v>
      </c>
      <c r="H1559" t="s">
        <v>2241</v>
      </c>
      <c r="I1559" t="s">
        <v>1041</v>
      </c>
      <c r="J1559" t="s">
        <v>161</v>
      </c>
      <c r="K1559" t="s">
        <v>108</v>
      </c>
      <c r="L1559">
        <v>2109</v>
      </c>
      <c r="M1559" t="s">
        <v>10154</v>
      </c>
      <c r="O1559">
        <v>0</v>
      </c>
      <c r="V1559" t="s">
        <v>110</v>
      </c>
      <c r="W1559" s="1">
        <v>43552</v>
      </c>
      <c r="Y1559" s="1">
        <v>43887</v>
      </c>
      <c r="Z1559" s="2">
        <v>43009</v>
      </c>
      <c r="AA1559" t="s">
        <v>10155</v>
      </c>
      <c r="AB1559" t="s">
        <v>113</v>
      </c>
      <c r="AC1559" t="s">
        <v>113</v>
      </c>
      <c r="AD1559" t="s">
        <v>113</v>
      </c>
      <c r="AG1559" t="s">
        <v>111</v>
      </c>
      <c r="AH1559" t="s">
        <v>111</v>
      </c>
      <c r="AI1559" t="s">
        <v>113</v>
      </c>
      <c r="AJ1559" t="s">
        <v>114</v>
      </c>
      <c r="AL1559" t="s">
        <v>115</v>
      </c>
      <c r="AM1559" t="s">
        <v>116</v>
      </c>
      <c r="AN1559" t="s">
        <v>108</v>
      </c>
      <c r="AO1559" t="s">
        <v>113</v>
      </c>
      <c r="AP1559" t="s">
        <v>113</v>
      </c>
      <c r="AQ1559" t="s">
        <v>113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B1559" t="s">
        <v>113</v>
      </c>
      <c r="BD1559" t="s">
        <v>113</v>
      </c>
      <c r="BF1559" t="s">
        <v>113</v>
      </c>
      <c r="BG1559" t="s">
        <v>113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113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113</v>
      </c>
      <c r="BT1559" t="s">
        <v>113</v>
      </c>
      <c r="BU1559" t="s">
        <v>113</v>
      </c>
      <c r="BV1559" t="s">
        <v>111</v>
      </c>
      <c r="BW1559" t="s">
        <v>111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  <c r="CW1559" t="s">
        <v>113</v>
      </c>
    </row>
    <row r="1560" spans="1:101" x14ac:dyDescent="0.25">
      <c r="A1560" t="s">
        <v>117</v>
      </c>
      <c r="B1560">
        <v>300259</v>
      </c>
      <c r="C1560" t="s">
        <v>10156</v>
      </c>
      <c r="D1560" t="s">
        <v>102</v>
      </c>
      <c r="E1560" t="s">
        <v>10157</v>
      </c>
      <c r="F1560" t="s">
        <v>10157</v>
      </c>
      <c r="G1560" t="s">
        <v>10158</v>
      </c>
      <c r="I1560" t="s">
        <v>327</v>
      </c>
      <c r="K1560" t="s">
        <v>328</v>
      </c>
      <c r="L1560" t="s">
        <v>10159</v>
      </c>
      <c r="M1560" t="s">
        <v>10160</v>
      </c>
      <c r="O1560">
        <v>0</v>
      </c>
      <c r="V1560" t="s">
        <v>110</v>
      </c>
      <c r="W1560" s="1">
        <v>43500</v>
      </c>
      <c r="Y1560" s="1">
        <v>43910</v>
      </c>
      <c r="Z1560" s="2">
        <v>43009</v>
      </c>
      <c r="AA1560" t="s">
        <v>10161</v>
      </c>
      <c r="AB1560" t="s">
        <v>111</v>
      </c>
      <c r="AC1560" t="s">
        <v>113</v>
      </c>
      <c r="AD1560" t="s">
        <v>113</v>
      </c>
      <c r="AG1560" t="s">
        <v>113</v>
      </c>
      <c r="AH1560" t="s">
        <v>111</v>
      </c>
      <c r="AI1560" t="s">
        <v>113</v>
      </c>
      <c r="AJ1560" t="s">
        <v>173</v>
      </c>
      <c r="AK1560" t="s">
        <v>10162</v>
      </c>
      <c r="AL1560" t="s">
        <v>115</v>
      </c>
      <c r="AN1560" t="s">
        <v>328</v>
      </c>
      <c r="AO1560" t="s">
        <v>113</v>
      </c>
      <c r="AP1560" t="s">
        <v>113</v>
      </c>
      <c r="AQ1560" t="s">
        <v>111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B1560" t="s">
        <v>113</v>
      </c>
      <c r="BD1560" t="s">
        <v>113</v>
      </c>
      <c r="BF1560" t="s">
        <v>113</v>
      </c>
      <c r="BG1560" t="s">
        <v>113</v>
      </c>
      <c r="BH1560" t="s">
        <v>111</v>
      </c>
      <c r="BI1560" t="s">
        <v>113</v>
      </c>
      <c r="BJ1560" t="s">
        <v>113</v>
      </c>
      <c r="BK1560" t="s">
        <v>113</v>
      </c>
      <c r="BL1560" t="s">
        <v>111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113</v>
      </c>
      <c r="BV1560" t="s">
        <v>111</v>
      </c>
      <c r="BW1560" t="s">
        <v>111</v>
      </c>
      <c r="BX1560" t="s">
        <v>113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  <c r="CW1560" t="s">
        <v>113</v>
      </c>
    </row>
    <row r="1561" spans="1:101" x14ac:dyDescent="0.25">
      <c r="A1561" t="s">
        <v>100</v>
      </c>
      <c r="B1561">
        <v>292226</v>
      </c>
      <c r="C1561" t="s">
        <v>10163</v>
      </c>
      <c r="D1561" t="s">
        <v>102</v>
      </c>
      <c r="E1561" t="s">
        <v>10164</v>
      </c>
      <c r="F1561" t="s">
        <v>10164</v>
      </c>
      <c r="G1561" t="s">
        <v>6182</v>
      </c>
      <c r="H1561" t="s">
        <v>336</v>
      </c>
      <c r="I1561" t="s">
        <v>106</v>
      </c>
      <c r="J1561" t="s">
        <v>107</v>
      </c>
      <c r="K1561" t="s">
        <v>108</v>
      </c>
      <c r="L1561">
        <v>10016</v>
      </c>
      <c r="M1561" t="s">
        <v>10165</v>
      </c>
      <c r="O1561">
        <v>0</v>
      </c>
      <c r="V1561" t="s">
        <v>110</v>
      </c>
      <c r="W1561" s="1">
        <v>43189</v>
      </c>
      <c r="Y1561" s="1">
        <v>43920</v>
      </c>
      <c r="Z1561" s="2">
        <v>43009</v>
      </c>
      <c r="AB1561" t="s">
        <v>113</v>
      </c>
      <c r="AC1561" t="s">
        <v>113</v>
      </c>
      <c r="AD1561" t="s">
        <v>113</v>
      </c>
      <c r="AG1561" t="s">
        <v>113</v>
      </c>
      <c r="AH1561" t="s">
        <v>111</v>
      </c>
      <c r="AI1561" t="s">
        <v>113</v>
      </c>
      <c r="AJ1561" t="s">
        <v>293</v>
      </c>
      <c r="AL1561" t="s">
        <v>115</v>
      </c>
      <c r="AM1561" t="s">
        <v>116</v>
      </c>
      <c r="AN1561" t="s">
        <v>108</v>
      </c>
      <c r="AO1561" t="s">
        <v>113</v>
      </c>
      <c r="AP1561" t="s">
        <v>113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B1561" t="s">
        <v>113</v>
      </c>
      <c r="BD1561" t="s">
        <v>113</v>
      </c>
      <c r="BF1561" t="s">
        <v>113</v>
      </c>
      <c r="BG1561" t="s">
        <v>113</v>
      </c>
      <c r="BH1561" t="s">
        <v>111</v>
      </c>
      <c r="BI1561" t="s">
        <v>113</v>
      </c>
      <c r="BJ1561" t="s">
        <v>113</v>
      </c>
      <c r="BK1561" t="s">
        <v>113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113</v>
      </c>
      <c r="BT1561" t="s">
        <v>113</v>
      </c>
      <c r="BU1561" t="s">
        <v>113</v>
      </c>
      <c r="BV1561" t="s">
        <v>111</v>
      </c>
      <c r="BW1561" t="s">
        <v>111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  <c r="CW1561" t="s">
        <v>113</v>
      </c>
    </row>
    <row r="1562" spans="1:101" x14ac:dyDescent="0.25">
      <c r="A1562" t="s">
        <v>175</v>
      </c>
      <c r="B1562">
        <v>301792</v>
      </c>
      <c r="C1562" t="s">
        <v>10166</v>
      </c>
      <c r="D1562" t="s">
        <v>102</v>
      </c>
      <c r="E1562" t="s">
        <v>10167</v>
      </c>
      <c r="F1562" t="s">
        <v>10168</v>
      </c>
      <c r="G1562" t="s">
        <v>10169</v>
      </c>
      <c r="H1562" t="s">
        <v>10170</v>
      </c>
      <c r="I1562" t="s">
        <v>234</v>
      </c>
      <c r="J1562" t="s">
        <v>180</v>
      </c>
      <c r="K1562" t="s">
        <v>108</v>
      </c>
      <c r="L1562">
        <v>94107</v>
      </c>
      <c r="M1562" t="s">
        <v>10171</v>
      </c>
      <c r="N1562" t="s">
        <v>1070</v>
      </c>
      <c r="O1562">
        <v>0</v>
      </c>
      <c r="V1562" t="s">
        <v>110</v>
      </c>
      <c r="W1562" s="1">
        <v>43654</v>
      </c>
      <c r="Y1562" s="1">
        <v>43901</v>
      </c>
      <c r="Z1562" s="2">
        <v>43009</v>
      </c>
      <c r="AB1562" t="s">
        <v>113</v>
      </c>
      <c r="AC1562" t="s">
        <v>113</v>
      </c>
      <c r="AD1562" t="s">
        <v>113</v>
      </c>
      <c r="AG1562" t="s">
        <v>111</v>
      </c>
      <c r="AH1562" t="s">
        <v>113</v>
      </c>
      <c r="AI1562" t="s">
        <v>113</v>
      </c>
      <c r="AJ1562" t="s">
        <v>114</v>
      </c>
      <c r="AL1562" t="s">
        <v>115</v>
      </c>
      <c r="AM1562" t="s">
        <v>116</v>
      </c>
      <c r="AN1562" t="s">
        <v>108</v>
      </c>
      <c r="AO1562" t="s">
        <v>113</v>
      </c>
      <c r="AP1562" t="s">
        <v>113</v>
      </c>
      <c r="AQ1562" t="s">
        <v>113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B1562" t="s">
        <v>113</v>
      </c>
      <c r="BD1562" t="s">
        <v>113</v>
      </c>
      <c r="BF1562" t="s">
        <v>113</v>
      </c>
      <c r="BG1562" t="s">
        <v>113</v>
      </c>
      <c r="BH1562" t="s">
        <v>111</v>
      </c>
      <c r="BI1562" t="s">
        <v>113</v>
      </c>
      <c r="BJ1562" t="s">
        <v>113</v>
      </c>
      <c r="BK1562" t="s">
        <v>113</v>
      </c>
      <c r="BL1562" t="s">
        <v>113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113</v>
      </c>
      <c r="BT1562" t="s">
        <v>113</v>
      </c>
      <c r="BU1562" t="s">
        <v>113</v>
      </c>
      <c r="BV1562" t="s">
        <v>111</v>
      </c>
      <c r="BW1562" t="s">
        <v>111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  <c r="CW1562" t="s">
        <v>113</v>
      </c>
    </row>
    <row r="1563" spans="1:101" x14ac:dyDescent="0.25">
      <c r="A1563" t="s">
        <v>100</v>
      </c>
      <c r="B1563">
        <v>304299</v>
      </c>
      <c r="C1563" t="s">
        <v>10172</v>
      </c>
      <c r="D1563" t="s">
        <v>102</v>
      </c>
      <c r="E1563" t="s">
        <v>10173</v>
      </c>
      <c r="F1563" t="s">
        <v>10173</v>
      </c>
      <c r="G1563" t="s">
        <v>10174</v>
      </c>
      <c r="I1563" t="s">
        <v>106</v>
      </c>
      <c r="J1563" t="s">
        <v>107</v>
      </c>
      <c r="K1563" t="s">
        <v>108</v>
      </c>
      <c r="L1563">
        <v>10165</v>
      </c>
      <c r="M1563" t="s">
        <v>10175</v>
      </c>
      <c r="O1563">
        <v>0</v>
      </c>
      <c r="V1563" t="s">
        <v>110</v>
      </c>
      <c r="W1563" s="1">
        <v>43777</v>
      </c>
      <c r="Y1563" s="1">
        <v>43777</v>
      </c>
      <c r="Z1563" s="2">
        <v>43009</v>
      </c>
      <c r="AA1563" t="s">
        <v>10176</v>
      </c>
      <c r="AB1563" t="s">
        <v>113</v>
      </c>
      <c r="AC1563" t="s">
        <v>113</v>
      </c>
      <c r="AD1563" t="s">
        <v>113</v>
      </c>
      <c r="AG1563" t="s">
        <v>113</v>
      </c>
      <c r="AH1563" t="s">
        <v>111</v>
      </c>
      <c r="AI1563" t="s">
        <v>113</v>
      </c>
      <c r="AJ1563" t="s">
        <v>114</v>
      </c>
      <c r="AL1563" t="s">
        <v>115</v>
      </c>
      <c r="AM1563" t="s">
        <v>116</v>
      </c>
      <c r="AN1563" t="s">
        <v>108</v>
      </c>
      <c r="AO1563" t="s">
        <v>113</v>
      </c>
      <c r="AP1563" t="s">
        <v>113</v>
      </c>
      <c r="AQ1563" t="s">
        <v>113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B1563" t="s">
        <v>113</v>
      </c>
      <c r="BD1563" t="s">
        <v>113</v>
      </c>
      <c r="BF1563" t="s">
        <v>113</v>
      </c>
      <c r="BG1563" t="s">
        <v>113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113</v>
      </c>
      <c r="BV1563" t="s">
        <v>111</v>
      </c>
      <c r="BW1563" t="s">
        <v>111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  <c r="CW1563" t="s">
        <v>113</v>
      </c>
    </row>
    <row r="1564" spans="1:101" x14ac:dyDescent="0.25">
      <c r="A1564" t="s">
        <v>100</v>
      </c>
      <c r="B1564">
        <v>105373</v>
      </c>
      <c r="C1564" t="s">
        <v>10177</v>
      </c>
      <c r="D1564" t="s">
        <v>102</v>
      </c>
      <c r="E1564" t="s">
        <v>10178</v>
      </c>
      <c r="F1564" t="s">
        <v>10178</v>
      </c>
      <c r="G1564" t="s">
        <v>10179</v>
      </c>
      <c r="H1564" t="s">
        <v>10180</v>
      </c>
      <c r="I1564" t="s">
        <v>7027</v>
      </c>
      <c r="J1564" t="s">
        <v>2371</v>
      </c>
      <c r="K1564" t="s">
        <v>108</v>
      </c>
      <c r="L1564" t="s">
        <v>10181</v>
      </c>
      <c r="M1564" t="s">
        <v>10182</v>
      </c>
      <c r="N1564" t="s">
        <v>10183</v>
      </c>
      <c r="O1564">
        <v>0</v>
      </c>
      <c r="V1564" t="s">
        <v>110</v>
      </c>
      <c r="W1564" s="1">
        <v>42608</v>
      </c>
      <c r="Y1564" s="1">
        <v>43907</v>
      </c>
      <c r="Z1564" s="2">
        <v>43009</v>
      </c>
      <c r="AA1564" t="s">
        <v>10184</v>
      </c>
      <c r="AB1564" t="s">
        <v>113</v>
      </c>
      <c r="AC1564" t="s">
        <v>113</v>
      </c>
      <c r="AD1564" t="s">
        <v>113</v>
      </c>
      <c r="AG1564" t="s">
        <v>113</v>
      </c>
      <c r="AH1564" t="s">
        <v>111</v>
      </c>
      <c r="AI1564" t="s">
        <v>113</v>
      </c>
      <c r="AJ1564" t="s">
        <v>131</v>
      </c>
      <c r="AL1564" t="s">
        <v>115</v>
      </c>
      <c r="AM1564" t="s">
        <v>2371</v>
      </c>
      <c r="AN1564" t="s">
        <v>108</v>
      </c>
      <c r="AO1564" t="s">
        <v>113</v>
      </c>
      <c r="AP1564" t="s">
        <v>113</v>
      </c>
      <c r="AQ1564" t="s">
        <v>111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B1564" t="s">
        <v>113</v>
      </c>
      <c r="BD1564" t="s">
        <v>113</v>
      </c>
      <c r="BF1564" t="s">
        <v>113</v>
      </c>
      <c r="BG1564" t="s">
        <v>113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111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113</v>
      </c>
      <c r="BV1564" t="s">
        <v>111</v>
      </c>
      <c r="BW1564" t="s">
        <v>111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  <c r="CW1564" t="s">
        <v>113</v>
      </c>
    </row>
    <row r="1565" spans="1:101" x14ac:dyDescent="0.25">
      <c r="A1565" t="s">
        <v>100</v>
      </c>
      <c r="B1565">
        <v>293703</v>
      </c>
      <c r="C1565" t="s">
        <v>10185</v>
      </c>
      <c r="D1565" t="s">
        <v>102</v>
      </c>
      <c r="E1565" t="s">
        <v>10186</v>
      </c>
      <c r="F1565" t="s">
        <v>10186</v>
      </c>
      <c r="G1565" t="s">
        <v>10187</v>
      </c>
      <c r="H1565" t="s">
        <v>6726</v>
      </c>
      <c r="I1565" t="s">
        <v>106</v>
      </c>
      <c r="J1565" t="s">
        <v>107</v>
      </c>
      <c r="K1565" t="s">
        <v>108</v>
      </c>
      <c r="L1565">
        <v>10118</v>
      </c>
      <c r="M1565" t="s">
        <v>10188</v>
      </c>
      <c r="O1565">
        <v>0</v>
      </c>
      <c r="V1565" t="s">
        <v>110</v>
      </c>
      <c r="W1565" s="1">
        <v>43194</v>
      </c>
      <c r="Y1565" s="1">
        <v>43892</v>
      </c>
      <c r="Z1565" s="2">
        <v>43009</v>
      </c>
      <c r="AA1565" t="s">
        <v>10189</v>
      </c>
      <c r="AB1565" t="s">
        <v>113</v>
      </c>
      <c r="AC1565" t="s">
        <v>113</v>
      </c>
      <c r="AD1565" t="s">
        <v>113</v>
      </c>
      <c r="AG1565" t="s">
        <v>113</v>
      </c>
      <c r="AH1565" t="s">
        <v>111</v>
      </c>
      <c r="AI1565" t="s">
        <v>113</v>
      </c>
      <c r="AJ1565" t="s">
        <v>114</v>
      </c>
      <c r="AL1565" t="s">
        <v>115</v>
      </c>
      <c r="AM1565" t="s">
        <v>116</v>
      </c>
      <c r="AN1565" t="s">
        <v>108</v>
      </c>
      <c r="AO1565" t="s">
        <v>113</v>
      </c>
      <c r="AP1565" t="s">
        <v>113</v>
      </c>
      <c r="AQ1565" t="s">
        <v>113</v>
      </c>
      <c r="AR1565" t="s">
        <v>113</v>
      </c>
      <c r="AS1565" t="s">
        <v>113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B1565" t="s">
        <v>113</v>
      </c>
      <c r="BD1565" t="s">
        <v>113</v>
      </c>
      <c r="BF1565" t="s">
        <v>113</v>
      </c>
      <c r="BG1565" t="s">
        <v>113</v>
      </c>
      <c r="BH1565" t="s">
        <v>113</v>
      </c>
      <c r="BI1565" t="s">
        <v>113</v>
      </c>
      <c r="BJ1565" t="s">
        <v>113</v>
      </c>
      <c r="BK1565" t="s">
        <v>113</v>
      </c>
      <c r="BL1565" t="s">
        <v>113</v>
      </c>
      <c r="BM1565" t="s">
        <v>113</v>
      </c>
      <c r="BN1565" t="s">
        <v>113</v>
      </c>
      <c r="BO1565" t="s">
        <v>113</v>
      </c>
      <c r="BP1565" t="s">
        <v>113</v>
      </c>
      <c r="BQ1565" t="s">
        <v>113</v>
      </c>
      <c r="BR1565" t="s">
        <v>113</v>
      </c>
      <c r="BS1565" t="s">
        <v>113</v>
      </c>
      <c r="BT1565" t="s">
        <v>113</v>
      </c>
      <c r="BU1565" t="s">
        <v>113</v>
      </c>
      <c r="BV1565" t="s">
        <v>111</v>
      </c>
      <c r="BW1565" t="s">
        <v>111</v>
      </c>
      <c r="BX1565" t="s">
        <v>113</v>
      </c>
      <c r="BY1565" t="s">
        <v>111</v>
      </c>
      <c r="BZ1565" t="s">
        <v>113</v>
      </c>
      <c r="CA1565" t="s">
        <v>111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  <c r="CW1565" t="s">
        <v>113</v>
      </c>
    </row>
    <row r="1566" spans="1:101" x14ac:dyDescent="0.25">
      <c r="A1566" t="s">
        <v>117</v>
      </c>
      <c r="B1566">
        <v>300151</v>
      </c>
      <c r="C1566" t="s">
        <v>10190</v>
      </c>
      <c r="D1566" t="s">
        <v>102</v>
      </c>
      <c r="E1566" t="s">
        <v>10191</v>
      </c>
      <c r="F1566" t="s">
        <v>10191</v>
      </c>
      <c r="G1566" t="s">
        <v>5334</v>
      </c>
      <c r="I1566" t="s">
        <v>121</v>
      </c>
      <c r="K1566" t="s">
        <v>122</v>
      </c>
      <c r="L1566" t="s">
        <v>10192</v>
      </c>
      <c r="M1566" t="s">
        <v>10193</v>
      </c>
      <c r="N1566" t="s">
        <v>10194</v>
      </c>
      <c r="O1566">
        <v>1</v>
      </c>
      <c r="P1566" t="s">
        <v>10195</v>
      </c>
      <c r="Q1566" t="s">
        <v>10196</v>
      </c>
      <c r="R1566" t="s">
        <v>169</v>
      </c>
      <c r="T1566" t="s">
        <v>170</v>
      </c>
      <c r="U1566">
        <v>38985</v>
      </c>
      <c r="V1566" t="s">
        <v>110</v>
      </c>
      <c r="W1566" s="1">
        <v>43474</v>
      </c>
      <c r="Y1566" s="1">
        <v>43918</v>
      </c>
      <c r="Z1566" s="2">
        <v>43009</v>
      </c>
      <c r="AA1566" t="s">
        <v>10197</v>
      </c>
      <c r="AB1566" t="s">
        <v>113</v>
      </c>
      <c r="AC1566" t="s">
        <v>113</v>
      </c>
      <c r="AD1566" t="s">
        <v>113</v>
      </c>
      <c r="AG1566" t="s">
        <v>113</v>
      </c>
      <c r="AH1566" t="s">
        <v>111</v>
      </c>
      <c r="AI1566" t="s">
        <v>113</v>
      </c>
      <c r="AJ1566" t="s">
        <v>173</v>
      </c>
      <c r="AK1566" t="s">
        <v>795</v>
      </c>
      <c r="AL1566" t="s">
        <v>115</v>
      </c>
      <c r="AN1566" t="s">
        <v>122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B1566" t="s">
        <v>113</v>
      </c>
      <c r="BD1566" t="s">
        <v>113</v>
      </c>
      <c r="BF1566" t="s">
        <v>113</v>
      </c>
      <c r="BG1566" t="s">
        <v>113</v>
      </c>
      <c r="BH1566" t="s">
        <v>111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113</v>
      </c>
      <c r="BV1566" t="s">
        <v>111</v>
      </c>
      <c r="BW1566" t="s">
        <v>111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  <c r="CW1566" t="s">
        <v>113</v>
      </c>
    </row>
    <row r="1567" spans="1:101" x14ac:dyDescent="0.25">
      <c r="A1567" t="s">
        <v>117</v>
      </c>
      <c r="B1567">
        <v>305677</v>
      </c>
      <c r="C1567" t="s">
        <v>10198</v>
      </c>
      <c r="D1567" t="s">
        <v>102</v>
      </c>
      <c r="E1567" t="s">
        <v>10199</v>
      </c>
      <c r="F1567" t="s">
        <v>10199</v>
      </c>
      <c r="G1567" t="s">
        <v>10200</v>
      </c>
      <c r="H1567" t="s">
        <v>10201</v>
      </c>
      <c r="I1567" t="s">
        <v>10202</v>
      </c>
      <c r="K1567" t="s">
        <v>129</v>
      </c>
      <c r="L1567">
        <v>310030</v>
      </c>
      <c r="M1567">
        <v>8657186483936</v>
      </c>
      <c r="O1567">
        <v>0</v>
      </c>
      <c r="V1567" t="s">
        <v>110</v>
      </c>
      <c r="W1567" s="1">
        <v>43732</v>
      </c>
      <c r="Y1567" s="1">
        <v>43878</v>
      </c>
      <c r="Z1567" s="2">
        <v>43009</v>
      </c>
      <c r="AA1567" t="s">
        <v>10203</v>
      </c>
      <c r="AB1567" t="s">
        <v>111</v>
      </c>
      <c r="AC1567" t="s">
        <v>113</v>
      </c>
      <c r="AD1567" t="s">
        <v>111</v>
      </c>
      <c r="AE1567" t="s">
        <v>1239</v>
      </c>
      <c r="AF1567" t="s">
        <v>10204</v>
      </c>
      <c r="AG1567" t="s">
        <v>111</v>
      </c>
      <c r="AH1567" t="s">
        <v>113</v>
      </c>
      <c r="AI1567" t="s">
        <v>113</v>
      </c>
      <c r="AJ1567" t="s">
        <v>114</v>
      </c>
      <c r="AL1567" t="s">
        <v>115</v>
      </c>
      <c r="AN1567" t="s">
        <v>129</v>
      </c>
      <c r="AO1567" t="s">
        <v>113</v>
      </c>
      <c r="AP1567" t="s">
        <v>113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B1567" t="s">
        <v>113</v>
      </c>
      <c r="BD1567" t="s">
        <v>111</v>
      </c>
      <c r="BE1567" t="s">
        <v>111</v>
      </c>
      <c r="BF1567" t="s">
        <v>113</v>
      </c>
      <c r="BG1567" t="s">
        <v>113</v>
      </c>
      <c r="BH1567" t="s">
        <v>113</v>
      </c>
      <c r="BI1567" t="s">
        <v>113</v>
      </c>
      <c r="BJ1567" t="s">
        <v>113</v>
      </c>
      <c r="BK1567" t="s">
        <v>113</v>
      </c>
      <c r="BL1567" t="s">
        <v>113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113</v>
      </c>
      <c r="BV1567" t="s">
        <v>113</v>
      </c>
      <c r="BW1567" t="s">
        <v>111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  <c r="CW1567" t="s">
        <v>113</v>
      </c>
    </row>
    <row r="1568" spans="1:101" x14ac:dyDescent="0.25">
      <c r="A1568" t="s">
        <v>910</v>
      </c>
      <c r="B1568">
        <v>288126</v>
      </c>
      <c r="C1568" t="s">
        <v>10205</v>
      </c>
      <c r="D1568" t="s">
        <v>102</v>
      </c>
      <c r="E1568" t="s">
        <v>10206</v>
      </c>
      <c r="F1568" t="s">
        <v>10206</v>
      </c>
      <c r="G1568" t="s">
        <v>10207</v>
      </c>
      <c r="H1568" t="s">
        <v>10208</v>
      </c>
      <c r="I1568" t="s">
        <v>4328</v>
      </c>
      <c r="J1568" t="s">
        <v>1983</v>
      </c>
      <c r="K1568" t="s">
        <v>108</v>
      </c>
      <c r="L1568">
        <v>33131</v>
      </c>
      <c r="M1568" t="s">
        <v>10209</v>
      </c>
      <c r="N1568" t="s">
        <v>10210</v>
      </c>
      <c r="O1568">
        <v>2</v>
      </c>
      <c r="V1568" t="s">
        <v>110</v>
      </c>
      <c r="W1568" s="1">
        <v>42843</v>
      </c>
      <c r="Y1568" s="1">
        <v>43920</v>
      </c>
      <c r="Z1568" s="2">
        <v>43009</v>
      </c>
      <c r="AA1568" t="s">
        <v>10211</v>
      </c>
      <c r="AB1568" t="s">
        <v>113</v>
      </c>
      <c r="AC1568" t="s">
        <v>113</v>
      </c>
      <c r="AD1568" t="s">
        <v>113</v>
      </c>
      <c r="AG1568" t="s">
        <v>111</v>
      </c>
      <c r="AH1568" t="s">
        <v>111</v>
      </c>
      <c r="AI1568" t="s">
        <v>113</v>
      </c>
      <c r="AJ1568" t="s">
        <v>114</v>
      </c>
      <c r="AL1568" t="s">
        <v>115</v>
      </c>
      <c r="AM1568" t="s">
        <v>116</v>
      </c>
      <c r="AN1568" t="s">
        <v>108</v>
      </c>
      <c r="AO1568" t="s">
        <v>113</v>
      </c>
      <c r="AP1568" t="s">
        <v>113</v>
      </c>
      <c r="AQ1568" t="s">
        <v>113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B1568" t="s">
        <v>113</v>
      </c>
      <c r="BD1568" t="s">
        <v>113</v>
      </c>
      <c r="BF1568" t="s">
        <v>113</v>
      </c>
      <c r="BG1568" t="s">
        <v>113</v>
      </c>
      <c r="BH1568" t="s">
        <v>111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113</v>
      </c>
      <c r="BT1568" t="s">
        <v>113</v>
      </c>
      <c r="BU1568" t="s">
        <v>113</v>
      </c>
      <c r="BV1568" t="s">
        <v>111</v>
      </c>
      <c r="BW1568" t="s">
        <v>111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  <c r="CW1568" t="s">
        <v>113</v>
      </c>
    </row>
    <row r="1569" spans="1:101" x14ac:dyDescent="0.25">
      <c r="A1569" t="s">
        <v>175</v>
      </c>
      <c r="B1569">
        <v>305096</v>
      </c>
      <c r="C1569" t="s">
        <v>10212</v>
      </c>
      <c r="D1569" t="s">
        <v>102</v>
      </c>
      <c r="E1569" t="s">
        <v>10213</v>
      </c>
      <c r="F1569" t="s">
        <v>10213</v>
      </c>
      <c r="G1569" t="s">
        <v>10214</v>
      </c>
      <c r="I1569" t="s">
        <v>7117</v>
      </c>
      <c r="J1569" t="s">
        <v>180</v>
      </c>
      <c r="K1569" t="s">
        <v>108</v>
      </c>
      <c r="L1569">
        <v>94040</v>
      </c>
      <c r="M1569" t="s">
        <v>10215</v>
      </c>
      <c r="O1569">
        <v>0</v>
      </c>
      <c r="V1569" t="s">
        <v>110</v>
      </c>
      <c r="W1569" s="1">
        <v>43911</v>
      </c>
      <c r="Y1569" s="1">
        <v>43911</v>
      </c>
      <c r="Z1569" s="2">
        <v>43009</v>
      </c>
      <c r="AA1569" t="s">
        <v>10216</v>
      </c>
      <c r="AB1569" t="s">
        <v>113</v>
      </c>
      <c r="AC1569" t="s">
        <v>113</v>
      </c>
      <c r="AD1569" t="s">
        <v>113</v>
      </c>
      <c r="AG1569" t="s">
        <v>113</v>
      </c>
      <c r="AH1569" t="s">
        <v>111</v>
      </c>
      <c r="AI1569" t="s">
        <v>113</v>
      </c>
      <c r="AJ1569" t="s">
        <v>114</v>
      </c>
      <c r="AL1569" t="s">
        <v>115</v>
      </c>
      <c r="AM1569" t="s">
        <v>116</v>
      </c>
      <c r="AN1569" t="s">
        <v>108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B1569" t="s">
        <v>113</v>
      </c>
      <c r="BD1569" t="s">
        <v>113</v>
      </c>
      <c r="BF1569" t="s">
        <v>113</v>
      </c>
      <c r="BG1569" t="s">
        <v>113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113</v>
      </c>
      <c r="BV1569" t="s">
        <v>111</v>
      </c>
      <c r="BW1569" t="s">
        <v>111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  <c r="CW1569" t="s">
        <v>113</v>
      </c>
    </row>
    <row r="1570" spans="1:101" x14ac:dyDescent="0.25">
      <c r="A1570" t="s">
        <v>155</v>
      </c>
      <c r="B1570">
        <v>291756</v>
      </c>
      <c r="C1570" t="s">
        <v>10217</v>
      </c>
      <c r="D1570" t="s">
        <v>102</v>
      </c>
      <c r="E1570" t="s">
        <v>10218</v>
      </c>
      <c r="F1570" t="s">
        <v>10218</v>
      </c>
      <c r="G1570" t="s">
        <v>10219</v>
      </c>
      <c r="I1570" t="s">
        <v>1041</v>
      </c>
      <c r="J1570" t="s">
        <v>161</v>
      </c>
      <c r="K1570" t="s">
        <v>108</v>
      </c>
      <c r="L1570">
        <v>2116</v>
      </c>
      <c r="M1570" t="s">
        <v>10220</v>
      </c>
      <c r="N1570" t="s">
        <v>1070</v>
      </c>
      <c r="O1570">
        <v>1</v>
      </c>
      <c r="V1570" t="s">
        <v>110</v>
      </c>
      <c r="W1570" s="1">
        <v>43084</v>
      </c>
      <c r="Y1570" s="1">
        <v>43669</v>
      </c>
      <c r="Z1570" s="2">
        <v>43009</v>
      </c>
      <c r="AA1570" t="s">
        <v>10221</v>
      </c>
      <c r="AB1570" t="s">
        <v>113</v>
      </c>
      <c r="AC1570" t="s">
        <v>113</v>
      </c>
      <c r="AD1570" t="s">
        <v>113</v>
      </c>
      <c r="AG1570" t="s">
        <v>113</v>
      </c>
      <c r="AH1570" t="s">
        <v>111</v>
      </c>
      <c r="AI1570" t="s">
        <v>113</v>
      </c>
      <c r="AJ1570" t="s">
        <v>114</v>
      </c>
      <c r="AL1570" t="s">
        <v>115</v>
      </c>
      <c r="AM1570" t="s">
        <v>161</v>
      </c>
      <c r="AN1570" t="s">
        <v>108</v>
      </c>
      <c r="AO1570" t="s">
        <v>113</v>
      </c>
      <c r="AP1570" t="s">
        <v>113</v>
      </c>
      <c r="AQ1570" t="s">
        <v>113</v>
      </c>
      <c r="AR1570" t="s">
        <v>113</v>
      </c>
      <c r="AS1570" t="s">
        <v>113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B1570" t="s">
        <v>111</v>
      </c>
      <c r="BC1570" t="s">
        <v>10222</v>
      </c>
      <c r="BD1570" t="s">
        <v>113</v>
      </c>
      <c r="BF1570" t="s">
        <v>113</v>
      </c>
      <c r="BG1570" t="s">
        <v>113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t="s">
        <v>113</v>
      </c>
      <c r="BN1570" t="s">
        <v>113</v>
      </c>
      <c r="BO1570" t="s">
        <v>113</v>
      </c>
      <c r="BP1570" t="s">
        <v>113</v>
      </c>
      <c r="BQ1570" t="s">
        <v>113</v>
      </c>
      <c r="BR1570" t="s">
        <v>113</v>
      </c>
      <c r="BS1570" t="s">
        <v>113</v>
      </c>
      <c r="BT1570" t="s">
        <v>113</v>
      </c>
      <c r="BU1570" t="s">
        <v>113</v>
      </c>
      <c r="BV1570" t="s">
        <v>111</v>
      </c>
      <c r="BW1570" t="s">
        <v>111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113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  <c r="CW1570" t="s">
        <v>113</v>
      </c>
    </row>
    <row r="1571" spans="1:101" x14ac:dyDescent="0.25">
      <c r="A1571" t="s">
        <v>117</v>
      </c>
      <c r="B1571">
        <v>160723</v>
      </c>
      <c r="C1571" t="s">
        <v>10223</v>
      </c>
      <c r="D1571" t="s">
        <v>102</v>
      </c>
      <c r="E1571" t="s">
        <v>10224</v>
      </c>
      <c r="F1571" t="s">
        <v>10224</v>
      </c>
      <c r="G1571" t="s">
        <v>10225</v>
      </c>
      <c r="I1571" t="s">
        <v>250</v>
      </c>
      <c r="K1571" t="s">
        <v>251</v>
      </c>
      <c r="L1571" t="s">
        <v>3595</v>
      </c>
      <c r="M1571" t="s">
        <v>10226</v>
      </c>
      <c r="N1571" t="s">
        <v>10227</v>
      </c>
      <c r="O1571">
        <v>0</v>
      </c>
      <c r="V1571" t="s">
        <v>110</v>
      </c>
      <c r="W1571" s="1">
        <v>40947</v>
      </c>
      <c r="Y1571" s="1">
        <v>43917</v>
      </c>
      <c r="Z1571" s="2">
        <v>43009</v>
      </c>
      <c r="AB1571" t="s">
        <v>111</v>
      </c>
      <c r="AC1571" t="s">
        <v>113</v>
      </c>
      <c r="AD1571" t="s">
        <v>113</v>
      </c>
      <c r="AG1571" t="s">
        <v>113</v>
      </c>
      <c r="AH1571" t="s">
        <v>111</v>
      </c>
      <c r="AI1571" t="s">
        <v>113</v>
      </c>
      <c r="AJ1571" t="s">
        <v>300</v>
      </c>
      <c r="AL1571" t="s">
        <v>115</v>
      </c>
      <c r="AN1571" t="s">
        <v>251</v>
      </c>
      <c r="AO1571" t="s">
        <v>113</v>
      </c>
      <c r="AP1571" t="s">
        <v>113</v>
      </c>
      <c r="AQ1571" t="s">
        <v>113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B1571" t="s">
        <v>113</v>
      </c>
      <c r="BD1571" t="s">
        <v>113</v>
      </c>
      <c r="BF1571" t="s">
        <v>113</v>
      </c>
      <c r="BG1571" t="s">
        <v>111</v>
      </c>
      <c r="BH1571" t="s">
        <v>111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113</v>
      </c>
      <c r="BV1571" t="s">
        <v>111</v>
      </c>
      <c r="BW1571" t="s">
        <v>111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  <c r="CW1571" t="s">
        <v>113</v>
      </c>
    </row>
    <row r="1572" spans="1:101" x14ac:dyDescent="0.25">
      <c r="A1572" t="s">
        <v>378</v>
      </c>
      <c r="B1572">
        <v>269891</v>
      </c>
      <c r="C1572" t="s">
        <v>10228</v>
      </c>
      <c r="D1572" t="s">
        <v>102</v>
      </c>
      <c r="E1572" t="s">
        <v>10229</v>
      </c>
      <c r="F1572" t="s">
        <v>10229</v>
      </c>
      <c r="M1572">
        <v>19498424308</v>
      </c>
      <c r="O1572">
        <v>1</v>
      </c>
      <c r="V1572" t="s">
        <v>110</v>
      </c>
      <c r="W1572" s="1">
        <v>43258</v>
      </c>
      <c r="Y1572" s="1">
        <v>43907</v>
      </c>
      <c r="Z1572" s="2">
        <v>43009</v>
      </c>
      <c r="AB1572" t="s">
        <v>113</v>
      </c>
      <c r="AC1572" t="s">
        <v>113</v>
      </c>
      <c r="AD1572" t="s">
        <v>113</v>
      </c>
      <c r="AG1572" t="s">
        <v>113</v>
      </c>
      <c r="AH1572" t="s">
        <v>111</v>
      </c>
      <c r="AI1572" t="s">
        <v>113</v>
      </c>
      <c r="AJ1572" t="s">
        <v>114</v>
      </c>
      <c r="AL1572" t="s">
        <v>115</v>
      </c>
      <c r="AM1572" t="s">
        <v>116</v>
      </c>
      <c r="AN1572" t="s">
        <v>108</v>
      </c>
      <c r="AO1572" t="s">
        <v>113</v>
      </c>
      <c r="AP1572" t="s">
        <v>113</v>
      </c>
      <c r="AQ1572" t="s">
        <v>113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B1572" t="s">
        <v>113</v>
      </c>
      <c r="BD1572" t="s">
        <v>113</v>
      </c>
      <c r="BF1572" t="s">
        <v>113</v>
      </c>
      <c r="BG1572" t="s">
        <v>113</v>
      </c>
      <c r="BH1572" t="s">
        <v>111</v>
      </c>
      <c r="BI1572" t="s">
        <v>113</v>
      </c>
      <c r="BJ1572" t="s">
        <v>113</v>
      </c>
      <c r="BK1572" t="s">
        <v>113</v>
      </c>
      <c r="BL1572" t="s">
        <v>113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113</v>
      </c>
      <c r="BV1572" t="s">
        <v>111</v>
      </c>
      <c r="BW1572" t="s">
        <v>111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  <c r="CW1572" t="s">
        <v>113</v>
      </c>
    </row>
    <row r="1573" spans="1:101" x14ac:dyDescent="0.25">
      <c r="A1573" t="s">
        <v>155</v>
      </c>
      <c r="B1573">
        <v>288208</v>
      </c>
      <c r="C1573" t="s">
        <v>10230</v>
      </c>
      <c r="D1573" t="s">
        <v>102</v>
      </c>
      <c r="E1573" t="s">
        <v>10231</v>
      </c>
      <c r="F1573" t="s">
        <v>10231</v>
      </c>
      <c r="G1573" t="s">
        <v>10232</v>
      </c>
      <c r="I1573" t="s">
        <v>1878</v>
      </c>
      <c r="J1573" t="s">
        <v>161</v>
      </c>
      <c r="K1573" t="s">
        <v>108</v>
      </c>
      <c r="L1573">
        <v>2461</v>
      </c>
      <c r="M1573" t="s">
        <v>10233</v>
      </c>
      <c r="O1573">
        <v>0</v>
      </c>
      <c r="V1573" t="s">
        <v>110</v>
      </c>
      <c r="W1573" s="1">
        <v>42908</v>
      </c>
      <c r="Y1573" s="1">
        <v>43917</v>
      </c>
      <c r="Z1573" s="2">
        <v>43009</v>
      </c>
      <c r="AA1573" t="s">
        <v>10234</v>
      </c>
      <c r="AB1573" t="s">
        <v>113</v>
      </c>
      <c r="AC1573" t="s">
        <v>113</v>
      </c>
      <c r="AD1573" t="s">
        <v>113</v>
      </c>
      <c r="AG1573" t="s">
        <v>111</v>
      </c>
      <c r="AH1573" t="s">
        <v>113</v>
      </c>
      <c r="AI1573" t="s">
        <v>113</v>
      </c>
      <c r="AJ1573" t="s">
        <v>114</v>
      </c>
      <c r="AL1573" t="s">
        <v>115</v>
      </c>
      <c r="AM1573" t="s">
        <v>116</v>
      </c>
      <c r="AN1573" t="s">
        <v>108</v>
      </c>
      <c r="AO1573" t="s">
        <v>113</v>
      </c>
      <c r="AP1573" t="s">
        <v>113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B1573" t="s">
        <v>113</v>
      </c>
      <c r="BD1573" t="s">
        <v>113</v>
      </c>
      <c r="BF1573" t="s">
        <v>113</v>
      </c>
      <c r="BG1573" t="s">
        <v>113</v>
      </c>
      <c r="BH1573" t="s">
        <v>113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113</v>
      </c>
      <c r="BV1573" t="s">
        <v>111</v>
      </c>
      <c r="BW1573" t="s">
        <v>111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113</v>
      </c>
      <c r="CU1573" t="s">
        <v>113</v>
      </c>
      <c r="CV1573" t="s">
        <v>113</v>
      </c>
      <c r="CW1573" t="s">
        <v>113</v>
      </c>
    </row>
    <row r="1574" spans="1:101" x14ac:dyDescent="0.25">
      <c r="A1574" t="s">
        <v>910</v>
      </c>
      <c r="B1574">
        <v>301128</v>
      </c>
      <c r="C1574" t="s">
        <v>10235</v>
      </c>
      <c r="D1574" t="s">
        <v>102</v>
      </c>
      <c r="E1574" t="s">
        <v>10236</v>
      </c>
      <c r="F1574" t="s">
        <v>10236</v>
      </c>
      <c r="G1574" t="s">
        <v>10237</v>
      </c>
      <c r="H1574" t="s">
        <v>7838</v>
      </c>
      <c r="I1574" t="s">
        <v>10238</v>
      </c>
      <c r="J1574" t="s">
        <v>1983</v>
      </c>
      <c r="K1574" t="s">
        <v>108</v>
      </c>
      <c r="L1574">
        <v>32082</v>
      </c>
      <c r="M1574" t="s">
        <v>10239</v>
      </c>
      <c r="O1574">
        <v>0</v>
      </c>
      <c r="V1574" t="s">
        <v>110</v>
      </c>
      <c r="W1574" s="1">
        <v>43601</v>
      </c>
      <c r="Y1574" s="1">
        <v>43920</v>
      </c>
      <c r="Z1574" s="2">
        <v>43009</v>
      </c>
      <c r="AA1574" t="s">
        <v>10240</v>
      </c>
      <c r="AB1574" t="s">
        <v>113</v>
      </c>
      <c r="AC1574" t="s">
        <v>113</v>
      </c>
      <c r="AD1574" t="s">
        <v>113</v>
      </c>
      <c r="AG1574" t="s">
        <v>113</v>
      </c>
      <c r="AH1574" t="s">
        <v>113</v>
      </c>
      <c r="AI1574" t="s">
        <v>111</v>
      </c>
      <c r="AJ1574" t="s">
        <v>114</v>
      </c>
      <c r="AL1574" t="s">
        <v>115</v>
      </c>
      <c r="AM1574" t="s">
        <v>116</v>
      </c>
      <c r="AN1574" t="s">
        <v>108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B1574" t="s">
        <v>113</v>
      </c>
      <c r="BD1574" t="s">
        <v>113</v>
      </c>
      <c r="BF1574" t="s">
        <v>113</v>
      </c>
      <c r="BG1574" t="s">
        <v>113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113</v>
      </c>
      <c r="BV1574" t="s">
        <v>111</v>
      </c>
      <c r="BW1574" t="s">
        <v>111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113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  <c r="CW1574" t="s">
        <v>113</v>
      </c>
    </row>
    <row r="1575" spans="1:101" x14ac:dyDescent="0.25">
      <c r="A1575" t="s">
        <v>175</v>
      </c>
      <c r="B1575">
        <v>286637</v>
      </c>
      <c r="C1575" t="s">
        <v>10241</v>
      </c>
      <c r="D1575" t="s">
        <v>102</v>
      </c>
      <c r="E1575" t="s">
        <v>10242</v>
      </c>
      <c r="F1575" t="s">
        <v>10242</v>
      </c>
      <c r="G1575" t="s">
        <v>10243</v>
      </c>
      <c r="H1575" t="s">
        <v>10244</v>
      </c>
      <c r="I1575" t="s">
        <v>234</v>
      </c>
      <c r="J1575" t="s">
        <v>180</v>
      </c>
      <c r="K1575" t="s">
        <v>108</v>
      </c>
      <c r="L1575">
        <v>94108</v>
      </c>
      <c r="M1575" t="s">
        <v>10245</v>
      </c>
      <c r="O1575">
        <v>0</v>
      </c>
      <c r="V1575" t="s">
        <v>110</v>
      </c>
      <c r="W1575" s="1">
        <v>42824</v>
      </c>
      <c r="Y1575" s="1">
        <v>43920</v>
      </c>
      <c r="Z1575" s="2">
        <v>43009</v>
      </c>
      <c r="AA1575" t="s">
        <v>10246</v>
      </c>
      <c r="AB1575" t="s">
        <v>113</v>
      </c>
      <c r="AC1575" t="s">
        <v>113</v>
      </c>
      <c r="AD1575" t="s">
        <v>113</v>
      </c>
      <c r="AG1575" t="s">
        <v>111</v>
      </c>
      <c r="AH1575" t="s">
        <v>111</v>
      </c>
      <c r="AI1575" t="s">
        <v>113</v>
      </c>
      <c r="AJ1575" t="s">
        <v>114</v>
      </c>
      <c r="AL1575" t="s">
        <v>115</v>
      </c>
      <c r="AM1575" t="s">
        <v>116</v>
      </c>
      <c r="AN1575" t="s">
        <v>108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B1575" t="s">
        <v>113</v>
      </c>
      <c r="BD1575" t="s">
        <v>113</v>
      </c>
      <c r="BF1575" t="s">
        <v>113</v>
      </c>
      <c r="BG1575" t="s">
        <v>113</v>
      </c>
      <c r="BH1575" t="s">
        <v>111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113</v>
      </c>
      <c r="BQ1575" t="s">
        <v>113</v>
      </c>
      <c r="BR1575" t="s">
        <v>113</v>
      </c>
      <c r="BS1575" t="s">
        <v>113</v>
      </c>
      <c r="BT1575" t="s">
        <v>113</v>
      </c>
      <c r="BU1575" t="s">
        <v>113</v>
      </c>
      <c r="BV1575" t="s">
        <v>111</v>
      </c>
      <c r="BW1575" t="s">
        <v>111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113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  <c r="CW1575" t="s">
        <v>113</v>
      </c>
    </row>
    <row r="1576" spans="1:101" x14ac:dyDescent="0.25">
      <c r="A1576" t="s">
        <v>117</v>
      </c>
      <c r="B1576">
        <v>163457</v>
      </c>
      <c r="C1576" t="s">
        <v>10247</v>
      </c>
      <c r="D1576" t="s">
        <v>102</v>
      </c>
      <c r="E1576" t="s">
        <v>10248</v>
      </c>
      <c r="F1576" t="s">
        <v>10249</v>
      </c>
      <c r="G1576" t="s">
        <v>10250</v>
      </c>
      <c r="I1576" t="s">
        <v>1191</v>
      </c>
      <c r="K1576" t="s">
        <v>415</v>
      </c>
      <c r="L1576">
        <v>80333</v>
      </c>
      <c r="M1576">
        <v>498999899274</v>
      </c>
      <c r="N1576">
        <v>498999899255</v>
      </c>
      <c r="O1576">
        <v>0</v>
      </c>
      <c r="V1576" t="s">
        <v>110</v>
      </c>
      <c r="W1576" s="1">
        <v>40998</v>
      </c>
      <c r="Y1576" s="1">
        <v>43917</v>
      </c>
      <c r="Z1576" s="2">
        <v>43009</v>
      </c>
      <c r="AA1576" t="s">
        <v>10251</v>
      </c>
      <c r="AB1576" t="s">
        <v>111</v>
      </c>
      <c r="AC1576" t="s">
        <v>113</v>
      </c>
      <c r="AD1576" t="s">
        <v>113</v>
      </c>
      <c r="AG1576" t="s">
        <v>111</v>
      </c>
      <c r="AH1576" t="s">
        <v>113</v>
      </c>
      <c r="AI1576" t="s">
        <v>113</v>
      </c>
      <c r="AJ1576" t="s">
        <v>131</v>
      </c>
      <c r="AL1576" t="s">
        <v>115</v>
      </c>
      <c r="AN1576" t="s">
        <v>415</v>
      </c>
      <c r="AO1576" t="s">
        <v>113</v>
      </c>
      <c r="AP1576" t="s">
        <v>113</v>
      </c>
      <c r="AQ1576" t="s">
        <v>113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B1576" t="s">
        <v>113</v>
      </c>
      <c r="BD1576" t="s">
        <v>113</v>
      </c>
      <c r="BF1576" t="s">
        <v>113</v>
      </c>
      <c r="BG1576" t="s">
        <v>113</v>
      </c>
      <c r="BH1576" t="s">
        <v>111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113</v>
      </c>
      <c r="BV1576" t="s">
        <v>113</v>
      </c>
      <c r="BW1576" t="s">
        <v>111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  <c r="CW1576" t="s">
        <v>113</v>
      </c>
    </row>
    <row r="1577" spans="1:101" x14ac:dyDescent="0.25">
      <c r="A1577" t="s">
        <v>117</v>
      </c>
      <c r="B1577">
        <v>287894</v>
      </c>
      <c r="C1577" t="s">
        <v>10252</v>
      </c>
      <c r="D1577" t="s">
        <v>102</v>
      </c>
      <c r="E1577" t="s">
        <v>6743</v>
      </c>
      <c r="F1577" t="s">
        <v>10253</v>
      </c>
      <c r="G1577" t="s">
        <v>10254</v>
      </c>
      <c r="I1577" t="s">
        <v>1599</v>
      </c>
      <c r="K1577" t="s">
        <v>1600</v>
      </c>
      <c r="L1577">
        <v>75008</v>
      </c>
      <c r="M1577" t="s">
        <v>10255</v>
      </c>
      <c r="N1577" t="s">
        <v>10256</v>
      </c>
      <c r="O1577">
        <v>0</v>
      </c>
      <c r="V1577" t="s">
        <v>110</v>
      </c>
      <c r="W1577" s="1">
        <v>42804</v>
      </c>
      <c r="Y1577" s="1">
        <v>43920</v>
      </c>
      <c r="Z1577" s="2">
        <v>43009</v>
      </c>
      <c r="AA1577" t="s">
        <v>10257</v>
      </c>
      <c r="AB1577" t="s">
        <v>111</v>
      </c>
      <c r="AC1577" t="s">
        <v>113</v>
      </c>
      <c r="AD1577" t="s">
        <v>113</v>
      </c>
      <c r="AG1577" t="s">
        <v>111</v>
      </c>
      <c r="AH1577" t="s">
        <v>113</v>
      </c>
      <c r="AI1577" t="s">
        <v>113</v>
      </c>
      <c r="AJ1577" t="s">
        <v>173</v>
      </c>
      <c r="AK1577" t="s">
        <v>410</v>
      </c>
      <c r="AL1577" t="s">
        <v>115</v>
      </c>
      <c r="AN1577" t="s">
        <v>1600</v>
      </c>
      <c r="AO1577" t="s">
        <v>113</v>
      </c>
      <c r="AP1577" t="s">
        <v>113</v>
      </c>
      <c r="AQ1577" t="s">
        <v>113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B1577" t="s">
        <v>113</v>
      </c>
      <c r="BD1577" t="s">
        <v>113</v>
      </c>
      <c r="BF1577" t="s">
        <v>113</v>
      </c>
      <c r="BG1577" t="s">
        <v>113</v>
      </c>
      <c r="BH1577" t="s">
        <v>111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113</v>
      </c>
      <c r="BV1577" t="s">
        <v>113</v>
      </c>
      <c r="BW1577" t="s">
        <v>111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  <c r="CW1577" t="s">
        <v>113</v>
      </c>
    </row>
    <row r="1578" spans="1:101" x14ac:dyDescent="0.25">
      <c r="A1578" t="s">
        <v>175</v>
      </c>
      <c r="B1578">
        <v>290536</v>
      </c>
      <c r="C1578" t="s">
        <v>10258</v>
      </c>
      <c r="D1578" t="s">
        <v>102</v>
      </c>
      <c r="E1578" t="s">
        <v>10259</v>
      </c>
      <c r="F1578" t="s">
        <v>10259</v>
      </c>
      <c r="G1578" t="s">
        <v>10260</v>
      </c>
      <c r="H1578" t="s">
        <v>10261</v>
      </c>
      <c r="I1578" t="s">
        <v>179</v>
      </c>
      <c r="J1578" t="s">
        <v>180</v>
      </c>
      <c r="K1578" t="s">
        <v>108</v>
      </c>
      <c r="L1578">
        <v>94306</v>
      </c>
      <c r="M1578" t="s">
        <v>10262</v>
      </c>
      <c r="O1578">
        <v>1</v>
      </c>
      <c r="V1578" t="s">
        <v>110</v>
      </c>
      <c r="W1578" s="1">
        <v>43021</v>
      </c>
      <c r="Y1578" s="1">
        <v>43917</v>
      </c>
      <c r="Z1578" s="2">
        <v>43009</v>
      </c>
      <c r="AA1578" t="s">
        <v>10263</v>
      </c>
      <c r="AB1578" t="s">
        <v>113</v>
      </c>
      <c r="AC1578" t="s">
        <v>113</v>
      </c>
      <c r="AD1578" t="s">
        <v>113</v>
      </c>
      <c r="AG1578" t="s">
        <v>111</v>
      </c>
      <c r="AH1578" t="s">
        <v>113</v>
      </c>
      <c r="AI1578" t="s">
        <v>113</v>
      </c>
      <c r="AJ1578" t="s">
        <v>114</v>
      </c>
      <c r="AL1578" t="s">
        <v>115</v>
      </c>
      <c r="AM1578" t="s">
        <v>116</v>
      </c>
      <c r="AN1578" t="s">
        <v>108</v>
      </c>
      <c r="AO1578" t="s">
        <v>113</v>
      </c>
      <c r="AP1578" t="s">
        <v>113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B1578" t="s">
        <v>113</v>
      </c>
      <c r="BD1578" t="s">
        <v>113</v>
      </c>
      <c r="BF1578" t="s">
        <v>113</v>
      </c>
      <c r="BG1578" t="s">
        <v>113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113</v>
      </c>
      <c r="BV1578" t="s">
        <v>111</v>
      </c>
      <c r="BW1578" t="s">
        <v>111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  <c r="CW1578" t="s">
        <v>113</v>
      </c>
    </row>
    <row r="1579" spans="1:101" x14ac:dyDescent="0.25">
      <c r="A1579" t="s">
        <v>117</v>
      </c>
      <c r="B1579">
        <v>159951</v>
      </c>
      <c r="C1579" t="s">
        <v>10264</v>
      </c>
      <c r="D1579" t="s">
        <v>102</v>
      </c>
      <c r="E1579" t="s">
        <v>10265</v>
      </c>
      <c r="F1579" t="s">
        <v>10265</v>
      </c>
      <c r="G1579" t="s">
        <v>705</v>
      </c>
      <c r="H1579" t="s">
        <v>10266</v>
      </c>
      <c r="I1579" t="s">
        <v>250</v>
      </c>
      <c r="K1579" t="s">
        <v>251</v>
      </c>
      <c r="L1579" t="s">
        <v>10267</v>
      </c>
      <c r="M1579" t="s">
        <v>10268</v>
      </c>
      <c r="O1579">
        <v>0</v>
      </c>
      <c r="V1579" t="s">
        <v>110</v>
      </c>
      <c r="W1579" s="1">
        <v>40996</v>
      </c>
      <c r="Y1579" s="1">
        <v>43949</v>
      </c>
      <c r="Z1579" s="2">
        <v>43891</v>
      </c>
      <c r="AA1579" t="s">
        <v>10269</v>
      </c>
      <c r="AB1579" t="s">
        <v>111</v>
      </c>
      <c r="AC1579" t="s">
        <v>113</v>
      </c>
      <c r="AD1579" t="s">
        <v>113</v>
      </c>
      <c r="AF1579" t="s">
        <v>10270</v>
      </c>
      <c r="AG1579" t="s">
        <v>113</v>
      </c>
      <c r="AH1579" t="s">
        <v>111</v>
      </c>
      <c r="AI1579" t="s">
        <v>113</v>
      </c>
      <c r="AJ1579" t="s">
        <v>300</v>
      </c>
      <c r="AL1579" t="s">
        <v>115</v>
      </c>
      <c r="AN1579" t="s">
        <v>251</v>
      </c>
      <c r="AO1579" t="s">
        <v>113</v>
      </c>
      <c r="AP1579" t="s">
        <v>113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B1579" t="s">
        <v>113</v>
      </c>
      <c r="BD1579" t="s">
        <v>113</v>
      </c>
      <c r="BF1579" t="s">
        <v>113</v>
      </c>
      <c r="BG1579" t="s">
        <v>113</v>
      </c>
      <c r="BH1579" t="s">
        <v>111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113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113</v>
      </c>
      <c r="BV1579" t="s">
        <v>111</v>
      </c>
      <c r="BW1579" t="s">
        <v>111</v>
      </c>
      <c r="BX1579" t="s">
        <v>113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113</v>
      </c>
      <c r="CH1579" t="s">
        <v>113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  <c r="CW1579" t="s">
        <v>113</v>
      </c>
    </row>
    <row r="1580" spans="1:101" x14ac:dyDescent="0.25">
      <c r="A1580" t="s">
        <v>117</v>
      </c>
      <c r="B1580">
        <v>285615</v>
      </c>
      <c r="C1580" t="s">
        <v>10271</v>
      </c>
      <c r="D1580" t="s">
        <v>102</v>
      </c>
      <c r="E1580" t="s">
        <v>10272</v>
      </c>
      <c r="F1580" t="s">
        <v>10273</v>
      </c>
      <c r="G1580" t="s">
        <v>10274</v>
      </c>
      <c r="H1580" t="s">
        <v>10275</v>
      </c>
      <c r="I1580" t="s">
        <v>250</v>
      </c>
      <c r="K1580" t="s">
        <v>251</v>
      </c>
      <c r="L1580" t="s">
        <v>10276</v>
      </c>
      <c r="M1580" t="s">
        <v>10277</v>
      </c>
      <c r="O1580">
        <v>0</v>
      </c>
      <c r="V1580" t="s">
        <v>110</v>
      </c>
      <c r="W1580" s="1">
        <v>43091</v>
      </c>
      <c r="Y1580" s="1">
        <v>43885</v>
      </c>
      <c r="Z1580" s="2">
        <v>43009</v>
      </c>
      <c r="AA1580" t="s">
        <v>10278</v>
      </c>
      <c r="AB1580" t="s">
        <v>111</v>
      </c>
      <c r="AC1580" t="s">
        <v>113</v>
      </c>
      <c r="AD1580" t="s">
        <v>113</v>
      </c>
      <c r="AF1580" t="s">
        <v>10279</v>
      </c>
      <c r="AG1580" t="s">
        <v>113</v>
      </c>
      <c r="AH1580" t="s">
        <v>111</v>
      </c>
      <c r="AI1580" t="s">
        <v>113</v>
      </c>
      <c r="AJ1580" t="s">
        <v>173</v>
      </c>
      <c r="AK1580" t="s">
        <v>505</v>
      </c>
      <c r="AL1580" t="s">
        <v>115</v>
      </c>
      <c r="AN1580" t="s">
        <v>251</v>
      </c>
      <c r="AO1580" t="s">
        <v>113</v>
      </c>
      <c r="AP1580" t="s">
        <v>113</v>
      </c>
      <c r="AQ1580" t="s">
        <v>111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B1580" t="s">
        <v>113</v>
      </c>
      <c r="BD1580" t="s">
        <v>113</v>
      </c>
      <c r="BF1580" t="s">
        <v>113</v>
      </c>
      <c r="BG1580" t="s">
        <v>113</v>
      </c>
      <c r="BH1580" t="s">
        <v>111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113</v>
      </c>
      <c r="BV1580" t="s">
        <v>113</v>
      </c>
      <c r="BW1580" t="s">
        <v>111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  <c r="CW1580" t="s">
        <v>113</v>
      </c>
    </row>
    <row r="1581" spans="1:101" x14ac:dyDescent="0.25">
      <c r="A1581" t="s">
        <v>309</v>
      </c>
      <c r="B1581">
        <v>305728</v>
      </c>
      <c r="C1581" t="s">
        <v>10280</v>
      </c>
      <c r="D1581" t="s">
        <v>102</v>
      </c>
      <c r="E1581" t="s">
        <v>10281</v>
      </c>
      <c r="F1581" t="s">
        <v>10281</v>
      </c>
      <c r="G1581" t="s">
        <v>8742</v>
      </c>
      <c r="H1581" t="s">
        <v>754</v>
      </c>
      <c r="I1581" t="s">
        <v>4459</v>
      </c>
      <c r="J1581" t="s">
        <v>721</v>
      </c>
      <c r="K1581" t="s">
        <v>108</v>
      </c>
      <c r="L1581">
        <v>20814</v>
      </c>
      <c r="M1581" t="s">
        <v>10282</v>
      </c>
      <c r="O1581">
        <v>2</v>
      </c>
      <c r="V1581" t="s">
        <v>110</v>
      </c>
      <c r="W1581" s="1">
        <v>43733</v>
      </c>
      <c r="Y1581" s="1">
        <v>43873</v>
      </c>
      <c r="Z1581" s="2">
        <v>43009</v>
      </c>
      <c r="AA1581" t="s">
        <v>10283</v>
      </c>
      <c r="AB1581" t="s">
        <v>113</v>
      </c>
      <c r="AC1581" t="s">
        <v>113</v>
      </c>
      <c r="AD1581" t="s">
        <v>113</v>
      </c>
      <c r="AG1581" t="s">
        <v>113</v>
      </c>
      <c r="AH1581" t="s">
        <v>111</v>
      </c>
      <c r="AI1581" t="s">
        <v>113</v>
      </c>
      <c r="AJ1581" t="s">
        <v>114</v>
      </c>
      <c r="AL1581" t="s">
        <v>115</v>
      </c>
      <c r="AM1581" t="s">
        <v>116</v>
      </c>
      <c r="AN1581" t="s">
        <v>108</v>
      </c>
      <c r="AO1581" t="s">
        <v>113</v>
      </c>
      <c r="AP1581" t="s">
        <v>111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B1581" t="s">
        <v>113</v>
      </c>
      <c r="BD1581" t="s">
        <v>113</v>
      </c>
      <c r="BF1581" t="s">
        <v>113</v>
      </c>
      <c r="BG1581" t="s">
        <v>113</v>
      </c>
      <c r="BH1581" t="s">
        <v>113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113</v>
      </c>
      <c r="BV1581" t="s">
        <v>113</v>
      </c>
      <c r="BW1581" t="s">
        <v>111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113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  <c r="CW1581" t="s">
        <v>113</v>
      </c>
    </row>
    <row r="1582" spans="1:101" x14ac:dyDescent="0.25">
      <c r="A1582" t="s">
        <v>100</v>
      </c>
      <c r="B1582">
        <v>162378</v>
      </c>
      <c r="C1582" t="s">
        <v>10284</v>
      </c>
      <c r="D1582" t="s">
        <v>102</v>
      </c>
      <c r="E1582" t="s">
        <v>10285</v>
      </c>
      <c r="F1582" t="s">
        <v>10285</v>
      </c>
      <c r="G1582" t="s">
        <v>6573</v>
      </c>
      <c r="H1582" t="s">
        <v>10286</v>
      </c>
      <c r="I1582" t="s">
        <v>106</v>
      </c>
      <c r="J1582" t="s">
        <v>107</v>
      </c>
      <c r="K1582" t="s">
        <v>108</v>
      </c>
      <c r="L1582">
        <v>10004</v>
      </c>
      <c r="M1582" t="s">
        <v>10287</v>
      </c>
      <c r="N1582" t="s">
        <v>10288</v>
      </c>
      <c r="O1582">
        <v>0</v>
      </c>
      <c r="V1582" t="s">
        <v>110</v>
      </c>
      <c r="W1582" s="1">
        <v>40998</v>
      </c>
      <c r="Y1582" s="1">
        <v>43920</v>
      </c>
      <c r="Z1582" s="2">
        <v>43009</v>
      </c>
      <c r="AA1582" t="s">
        <v>10289</v>
      </c>
      <c r="AB1582" t="s">
        <v>113</v>
      </c>
      <c r="AC1582" t="s">
        <v>113</v>
      </c>
      <c r="AD1582" t="s">
        <v>113</v>
      </c>
      <c r="AG1582" t="s">
        <v>113</v>
      </c>
      <c r="AH1582" t="s">
        <v>111</v>
      </c>
      <c r="AI1582" t="s">
        <v>113</v>
      </c>
      <c r="AJ1582" t="s">
        <v>131</v>
      </c>
      <c r="AL1582" t="s">
        <v>115</v>
      </c>
      <c r="AM1582" t="s">
        <v>107</v>
      </c>
      <c r="AN1582" t="s">
        <v>108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B1582" t="s">
        <v>113</v>
      </c>
      <c r="BD1582" t="s">
        <v>113</v>
      </c>
      <c r="BF1582" t="s">
        <v>113</v>
      </c>
      <c r="BG1582" t="s">
        <v>113</v>
      </c>
      <c r="BH1582" t="s">
        <v>113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113</v>
      </c>
      <c r="BV1582" t="s">
        <v>113</v>
      </c>
      <c r="BW1582" t="s">
        <v>111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  <c r="CW1582" t="s">
        <v>113</v>
      </c>
    </row>
    <row r="1583" spans="1:101" x14ac:dyDescent="0.25">
      <c r="A1583" t="s">
        <v>155</v>
      </c>
      <c r="B1583">
        <v>125669</v>
      </c>
      <c r="C1583" t="s">
        <v>10290</v>
      </c>
      <c r="D1583" t="s">
        <v>102</v>
      </c>
      <c r="E1583" t="s">
        <v>10291</v>
      </c>
      <c r="F1583" t="s">
        <v>10292</v>
      </c>
      <c r="G1583" t="s">
        <v>10293</v>
      </c>
      <c r="H1583" t="s">
        <v>3208</v>
      </c>
      <c r="I1583" t="s">
        <v>1041</v>
      </c>
      <c r="J1583" t="s">
        <v>161</v>
      </c>
      <c r="K1583" t="s">
        <v>108</v>
      </c>
      <c r="L1583">
        <v>2116</v>
      </c>
      <c r="M1583" t="s">
        <v>10294</v>
      </c>
      <c r="N1583" t="s">
        <v>10295</v>
      </c>
      <c r="O1583">
        <v>0</v>
      </c>
      <c r="V1583" t="s">
        <v>110</v>
      </c>
      <c r="W1583" s="1">
        <v>43735</v>
      </c>
      <c r="Y1583" s="1">
        <v>43915</v>
      </c>
      <c r="Z1583" s="2">
        <v>43009</v>
      </c>
      <c r="AB1583" t="s">
        <v>113</v>
      </c>
      <c r="AC1583" t="s">
        <v>113</v>
      </c>
      <c r="AD1583" t="s">
        <v>113</v>
      </c>
      <c r="AF1583" t="s">
        <v>10296</v>
      </c>
      <c r="AG1583" t="s">
        <v>113</v>
      </c>
      <c r="AH1583" t="s">
        <v>111</v>
      </c>
      <c r="AI1583" t="s">
        <v>113</v>
      </c>
      <c r="AJ1583" t="s">
        <v>114</v>
      </c>
      <c r="AL1583" t="s">
        <v>115</v>
      </c>
      <c r="AM1583" t="s">
        <v>116</v>
      </c>
      <c r="AN1583" t="s">
        <v>108</v>
      </c>
      <c r="AO1583" t="s">
        <v>113</v>
      </c>
      <c r="AP1583" t="s">
        <v>113</v>
      </c>
      <c r="AQ1583" t="s">
        <v>111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B1583" t="s">
        <v>113</v>
      </c>
      <c r="BD1583" t="s">
        <v>113</v>
      </c>
      <c r="BF1583" t="s">
        <v>113</v>
      </c>
      <c r="BG1583" t="s">
        <v>113</v>
      </c>
      <c r="BH1583" t="s">
        <v>111</v>
      </c>
      <c r="BI1583" t="s">
        <v>113</v>
      </c>
      <c r="BJ1583" t="s">
        <v>113</v>
      </c>
      <c r="BK1583" t="s">
        <v>113</v>
      </c>
      <c r="BL1583" t="s">
        <v>111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113</v>
      </c>
      <c r="BV1583" t="s">
        <v>111</v>
      </c>
      <c r="BW1583" t="s">
        <v>111</v>
      </c>
      <c r="BX1583" t="s">
        <v>113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113</v>
      </c>
      <c r="CH1583" t="s">
        <v>113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  <c r="CW1583" t="s">
        <v>113</v>
      </c>
    </row>
    <row r="1584" spans="1:101" x14ac:dyDescent="0.25">
      <c r="A1584" t="s">
        <v>155</v>
      </c>
      <c r="B1584">
        <v>282189</v>
      </c>
      <c r="C1584" t="s">
        <v>10297</v>
      </c>
      <c r="D1584" t="s">
        <v>102</v>
      </c>
      <c r="E1584" t="s">
        <v>10298</v>
      </c>
      <c r="F1584" t="s">
        <v>10299</v>
      </c>
      <c r="G1584" t="s">
        <v>10300</v>
      </c>
      <c r="H1584" t="s">
        <v>472</v>
      </c>
      <c r="I1584" t="s">
        <v>1041</v>
      </c>
      <c r="J1584" t="s">
        <v>161</v>
      </c>
      <c r="K1584" t="s">
        <v>108</v>
      </c>
      <c r="L1584">
        <v>2116</v>
      </c>
      <c r="M1584" t="s">
        <v>10301</v>
      </c>
      <c r="O1584">
        <v>1</v>
      </c>
      <c r="V1584" t="s">
        <v>110</v>
      </c>
      <c r="W1584" s="1">
        <v>42332</v>
      </c>
      <c r="Y1584" s="1">
        <v>43913</v>
      </c>
      <c r="Z1584" s="2">
        <v>43009</v>
      </c>
      <c r="AA1584" t="s">
        <v>10302</v>
      </c>
      <c r="AB1584" t="s">
        <v>113</v>
      </c>
      <c r="AC1584" t="s">
        <v>113</v>
      </c>
      <c r="AD1584" t="s">
        <v>113</v>
      </c>
      <c r="AG1584" t="s">
        <v>111</v>
      </c>
      <c r="AH1584" t="s">
        <v>113</v>
      </c>
      <c r="AI1584" t="s">
        <v>113</v>
      </c>
      <c r="AJ1584" t="s">
        <v>114</v>
      </c>
      <c r="AL1584" t="s">
        <v>115</v>
      </c>
      <c r="AM1584" t="s">
        <v>116</v>
      </c>
      <c r="AN1584" t="s">
        <v>108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B1584" t="s">
        <v>113</v>
      </c>
      <c r="BD1584" t="s">
        <v>113</v>
      </c>
      <c r="BF1584" t="s">
        <v>113</v>
      </c>
      <c r="BG1584" t="s">
        <v>113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113</v>
      </c>
      <c r="BV1584" t="s">
        <v>111</v>
      </c>
      <c r="BW1584" t="s">
        <v>111</v>
      </c>
      <c r="BX1584" t="s">
        <v>113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  <c r="CW1584" t="s">
        <v>113</v>
      </c>
    </row>
    <row r="1585" spans="1:101" x14ac:dyDescent="0.25">
      <c r="A1585" t="s">
        <v>117</v>
      </c>
      <c r="B1585">
        <v>306112</v>
      </c>
      <c r="C1585" t="s">
        <v>10303</v>
      </c>
      <c r="D1585" t="s">
        <v>102</v>
      </c>
      <c r="E1585" t="s">
        <v>10304</v>
      </c>
      <c r="F1585" t="s">
        <v>10304</v>
      </c>
      <c r="G1585" t="s">
        <v>10305</v>
      </c>
      <c r="I1585" t="s">
        <v>1460</v>
      </c>
      <c r="K1585" t="s">
        <v>251</v>
      </c>
      <c r="L1585" t="s">
        <v>10306</v>
      </c>
      <c r="M1585" t="s">
        <v>10307</v>
      </c>
      <c r="O1585">
        <v>0</v>
      </c>
      <c r="V1585" t="s">
        <v>110</v>
      </c>
      <c r="W1585" s="1">
        <v>43761</v>
      </c>
      <c r="Y1585" s="1">
        <v>43761</v>
      </c>
      <c r="Z1585" s="2">
        <v>43009</v>
      </c>
      <c r="AA1585" t="s">
        <v>10308</v>
      </c>
      <c r="AB1585" t="s">
        <v>111</v>
      </c>
      <c r="AC1585" t="s">
        <v>113</v>
      </c>
      <c r="AD1585" t="s">
        <v>113</v>
      </c>
      <c r="AF1585" t="s">
        <v>10309</v>
      </c>
      <c r="AG1585" t="s">
        <v>113</v>
      </c>
      <c r="AH1585" t="s">
        <v>111</v>
      </c>
      <c r="AI1585" t="s">
        <v>113</v>
      </c>
      <c r="AJ1585" t="s">
        <v>300</v>
      </c>
      <c r="AL1585" t="s">
        <v>115</v>
      </c>
      <c r="AN1585" t="s">
        <v>251</v>
      </c>
      <c r="AO1585" t="s">
        <v>113</v>
      </c>
      <c r="AP1585" t="s">
        <v>113</v>
      </c>
      <c r="AQ1585" t="s">
        <v>111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B1585" t="s">
        <v>113</v>
      </c>
      <c r="BD1585" t="s">
        <v>113</v>
      </c>
      <c r="BF1585" t="s">
        <v>113</v>
      </c>
      <c r="BG1585" t="s">
        <v>113</v>
      </c>
      <c r="BH1585" t="s">
        <v>111</v>
      </c>
      <c r="BI1585" t="s">
        <v>113</v>
      </c>
      <c r="BJ1585" t="s">
        <v>113</v>
      </c>
      <c r="BK1585" t="s">
        <v>113</v>
      </c>
      <c r="BL1585" t="s">
        <v>113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113</v>
      </c>
      <c r="BV1585" t="s">
        <v>113</v>
      </c>
      <c r="BW1585" t="s">
        <v>111</v>
      </c>
      <c r="BX1585" t="s">
        <v>111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113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  <c r="CW1585" t="s">
        <v>113</v>
      </c>
    </row>
    <row r="1586" spans="1:101" x14ac:dyDescent="0.25">
      <c r="A1586" t="s">
        <v>117</v>
      </c>
      <c r="B1586">
        <v>166191</v>
      </c>
      <c r="C1586" t="s">
        <v>10310</v>
      </c>
      <c r="D1586" t="s">
        <v>102</v>
      </c>
      <c r="E1586" t="s">
        <v>10311</v>
      </c>
      <c r="F1586" t="s">
        <v>10311</v>
      </c>
      <c r="G1586" t="s">
        <v>10312</v>
      </c>
      <c r="H1586" t="s">
        <v>10313</v>
      </c>
      <c r="I1586" t="s">
        <v>169</v>
      </c>
      <c r="K1586" t="s">
        <v>170</v>
      </c>
      <c r="L1586">
        <v>59818</v>
      </c>
      <c r="M1586" t="s">
        <v>10314</v>
      </c>
      <c r="N1586" t="s">
        <v>10315</v>
      </c>
      <c r="O1586">
        <v>0</v>
      </c>
      <c r="V1586" t="s">
        <v>110</v>
      </c>
      <c r="W1586" s="1">
        <v>41240</v>
      </c>
      <c r="Y1586" s="1">
        <v>43892</v>
      </c>
      <c r="Z1586" s="2">
        <v>43009</v>
      </c>
      <c r="AB1586" t="s">
        <v>111</v>
      </c>
      <c r="AC1586" t="s">
        <v>113</v>
      </c>
      <c r="AD1586" t="s">
        <v>113</v>
      </c>
      <c r="AG1586" t="s">
        <v>113</v>
      </c>
      <c r="AH1586" t="s">
        <v>111</v>
      </c>
      <c r="AI1586" t="s">
        <v>113</v>
      </c>
      <c r="AJ1586" t="s">
        <v>131</v>
      </c>
      <c r="AL1586" t="s">
        <v>115</v>
      </c>
      <c r="AN1586" t="s">
        <v>170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B1586" t="s">
        <v>113</v>
      </c>
      <c r="BD1586" t="s">
        <v>113</v>
      </c>
      <c r="BF1586" t="s">
        <v>113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113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113</v>
      </c>
      <c r="BV1586" t="s">
        <v>113</v>
      </c>
      <c r="BW1586" t="s">
        <v>111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  <c r="CW1586" t="s">
        <v>113</v>
      </c>
    </row>
    <row r="1587" spans="1:101" x14ac:dyDescent="0.25">
      <c r="A1587" t="s">
        <v>263</v>
      </c>
      <c r="B1587">
        <v>163451</v>
      </c>
      <c r="C1587" t="s">
        <v>10316</v>
      </c>
      <c r="D1587" t="s">
        <v>102</v>
      </c>
      <c r="E1587" t="s">
        <v>10317</v>
      </c>
      <c r="F1587" t="s">
        <v>10317</v>
      </c>
      <c r="G1587" t="s">
        <v>10318</v>
      </c>
      <c r="H1587" t="s">
        <v>2572</v>
      </c>
      <c r="I1587" t="s">
        <v>1020</v>
      </c>
      <c r="J1587" t="s">
        <v>422</v>
      </c>
      <c r="K1587" t="s">
        <v>108</v>
      </c>
      <c r="L1587">
        <v>60607</v>
      </c>
      <c r="M1587" t="s">
        <v>4514</v>
      </c>
      <c r="N1587" t="s">
        <v>4515</v>
      </c>
      <c r="O1587">
        <v>0</v>
      </c>
      <c r="V1587" t="s">
        <v>110</v>
      </c>
      <c r="W1587" s="1">
        <v>40997</v>
      </c>
      <c r="Y1587" s="1">
        <v>43914</v>
      </c>
      <c r="Z1587" s="2">
        <v>43009</v>
      </c>
      <c r="AA1587" t="s">
        <v>10319</v>
      </c>
      <c r="AB1587" t="s">
        <v>113</v>
      </c>
      <c r="AC1587" t="s">
        <v>113</v>
      </c>
      <c r="AD1587" t="s">
        <v>113</v>
      </c>
      <c r="AG1587" t="s">
        <v>111</v>
      </c>
      <c r="AH1587" t="s">
        <v>113</v>
      </c>
      <c r="AI1587" t="s">
        <v>113</v>
      </c>
      <c r="AJ1587" t="s">
        <v>114</v>
      </c>
      <c r="AL1587" t="s">
        <v>115</v>
      </c>
      <c r="AM1587" t="s">
        <v>116</v>
      </c>
      <c r="AN1587" t="s">
        <v>108</v>
      </c>
      <c r="AO1587" t="s">
        <v>113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B1587" t="s">
        <v>113</v>
      </c>
      <c r="BD1587" t="s">
        <v>113</v>
      </c>
      <c r="BF1587" t="s">
        <v>113</v>
      </c>
      <c r="BG1587" t="s">
        <v>113</v>
      </c>
      <c r="BH1587" t="s">
        <v>113</v>
      </c>
      <c r="BI1587" t="s">
        <v>113</v>
      </c>
      <c r="BJ1587" t="s">
        <v>113</v>
      </c>
      <c r="BK1587" t="s">
        <v>113</v>
      </c>
      <c r="BL1587" t="s">
        <v>113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113</v>
      </c>
      <c r="BV1587" t="s">
        <v>111</v>
      </c>
      <c r="BW1587" t="s">
        <v>111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  <c r="CW1587" t="s">
        <v>113</v>
      </c>
    </row>
    <row r="1588" spans="1:101" x14ac:dyDescent="0.25">
      <c r="A1588" t="s">
        <v>117</v>
      </c>
      <c r="B1588">
        <v>281215</v>
      </c>
      <c r="C1588" t="s">
        <v>10320</v>
      </c>
      <c r="D1588" t="s">
        <v>102</v>
      </c>
      <c r="E1588" t="s">
        <v>10321</v>
      </c>
      <c r="F1588" t="s">
        <v>10321</v>
      </c>
      <c r="G1588" t="s">
        <v>10322</v>
      </c>
      <c r="H1588" t="s">
        <v>647</v>
      </c>
      <c r="I1588" t="s">
        <v>250</v>
      </c>
      <c r="K1588" t="s">
        <v>251</v>
      </c>
      <c r="L1588" t="s">
        <v>10323</v>
      </c>
      <c r="M1588" t="s">
        <v>10324</v>
      </c>
      <c r="N1588" t="s">
        <v>10325</v>
      </c>
      <c r="O1588">
        <v>0</v>
      </c>
      <c r="V1588" t="s">
        <v>110</v>
      </c>
      <c r="W1588" s="1">
        <v>42319</v>
      </c>
      <c r="Y1588" s="1">
        <v>43644</v>
      </c>
      <c r="Z1588" s="2">
        <v>43009</v>
      </c>
      <c r="AA1588" t="s">
        <v>10326</v>
      </c>
      <c r="AB1588" t="s">
        <v>111</v>
      </c>
      <c r="AC1588" t="s">
        <v>113</v>
      </c>
      <c r="AD1588" t="s">
        <v>113</v>
      </c>
      <c r="AF1588" t="s">
        <v>10327</v>
      </c>
      <c r="AG1588" t="s">
        <v>113</v>
      </c>
      <c r="AH1588" t="s">
        <v>111</v>
      </c>
      <c r="AI1588" t="s">
        <v>113</v>
      </c>
      <c r="AJ1588" t="s">
        <v>300</v>
      </c>
      <c r="AL1588" t="s">
        <v>199</v>
      </c>
      <c r="AN1588" t="s">
        <v>251</v>
      </c>
      <c r="AO1588" t="s">
        <v>113</v>
      </c>
      <c r="AP1588" t="s">
        <v>113</v>
      </c>
      <c r="AQ1588" t="s">
        <v>111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B1588" t="s">
        <v>113</v>
      </c>
      <c r="BD1588" t="s">
        <v>113</v>
      </c>
      <c r="BF1588" t="s">
        <v>113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113</v>
      </c>
      <c r="BV1588" t="s">
        <v>111</v>
      </c>
      <c r="BW1588" t="s">
        <v>111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113</v>
      </c>
      <c r="CU1588" t="s">
        <v>113</v>
      </c>
      <c r="CV1588" t="s">
        <v>113</v>
      </c>
      <c r="CW1588" t="s">
        <v>113</v>
      </c>
    </row>
    <row r="1589" spans="1:101" x14ac:dyDescent="0.25">
      <c r="A1589" t="s">
        <v>117</v>
      </c>
      <c r="B1589">
        <v>162421</v>
      </c>
      <c r="C1589" t="s">
        <v>10328</v>
      </c>
      <c r="D1589" t="s">
        <v>102</v>
      </c>
      <c r="E1589" t="s">
        <v>10329</v>
      </c>
      <c r="F1589" t="s">
        <v>10329</v>
      </c>
      <c r="M1589" t="s">
        <v>10330</v>
      </c>
      <c r="N1589" t="s">
        <v>10331</v>
      </c>
      <c r="O1589">
        <v>0</v>
      </c>
      <c r="V1589" t="s">
        <v>110</v>
      </c>
      <c r="W1589" s="1">
        <v>41012</v>
      </c>
      <c r="Y1589" s="1">
        <v>43894</v>
      </c>
      <c r="Z1589" s="2">
        <v>43009</v>
      </c>
      <c r="AA1589" t="s">
        <v>10332</v>
      </c>
      <c r="AB1589" t="s">
        <v>113</v>
      </c>
      <c r="AC1589" t="s">
        <v>113</v>
      </c>
      <c r="AD1589" t="s">
        <v>113</v>
      </c>
      <c r="AG1589" t="s">
        <v>111</v>
      </c>
      <c r="AH1589" t="s">
        <v>113</v>
      </c>
      <c r="AI1589" t="s">
        <v>113</v>
      </c>
      <c r="AJ1589" t="s">
        <v>131</v>
      </c>
      <c r="AL1589" t="s">
        <v>115</v>
      </c>
      <c r="AN1589" t="s">
        <v>122</v>
      </c>
      <c r="AO1589" t="s">
        <v>113</v>
      </c>
      <c r="AP1589" t="s">
        <v>113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B1589" t="s">
        <v>111</v>
      </c>
      <c r="BC1589" t="s">
        <v>10050</v>
      </c>
      <c r="BD1589" t="s">
        <v>113</v>
      </c>
      <c r="BF1589" t="s">
        <v>113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113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113</v>
      </c>
      <c r="BV1589" t="s">
        <v>113</v>
      </c>
      <c r="BW1589" t="s">
        <v>111</v>
      </c>
      <c r="BX1589" t="s">
        <v>113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  <c r="CW1589" t="s">
        <v>113</v>
      </c>
    </row>
    <row r="1590" spans="1:101" x14ac:dyDescent="0.25">
      <c r="A1590" t="s">
        <v>117</v>
      </c>
      <c r="B1590">
        <v>282641</v>
      </c>
      <c r="C1590" t="s">
        <v>10333</v>
      </c>
      <c r="D1590" t="s">
        <v>102</v>
      </c>
      <c r="E1590" t="s">
        <v>10334</v>
      </c>
      <c r="F1590" t="s">
        <v>10335</v>
      </c>
      <c r="G1590" t="s">
        <v>10336</v>
      </c>
      <c r="H1590" t="s">
        <v>10337</v>
      </c>
      <c r="I1590" t="s">
        <v>10338</v>
      </c>
      <c r="K1590" t="s">
        <v>1600</v>
      </c>
      <c r="L1590">
        <v>92908</v>
      </c>
      <c r="M1590" t="s">
        <v>10339</v>
      </c>
      <c r="N1590" t="s">
        <v>10340</v>
      </c>
      <c r="O1590">
        <v>2</v>
      </c>
      <c r="V1590" t="s">
        <v>110</v>
      </c>
      <c r="W1590" s="1">
        <v>42417</v>
      </c>
      <c r="Y1590" s="1">
        <v>43921</v>
      </c>
      <c r="Z1590" s="2">
        <v>43009</v>
      </c>
      <c r="AA1590" t="s">
        <v>10341</v>
      </c>
      <c r="AB1590" t="s">
        <v>111</v>
      </c>
      <c r="AC1590" t="s">
        <v>113</v>
      </c>
      <c r="AD1590" t="s">
        <v>113</v>
      </c>
      <c r="AF1590" t="s">
        <v>10342</v>
      </c>
      <c r="AG1590" t="s">
        <v>113</v>
      </c>
      <c r="AH1590" t="s">
        <v>111</v>
      </c>
      <c r="AI1590" t="s">
        <v>113</v>
      </c>
      <c r="AJ1590" t="s">
        <v>131</v>
      </c>
      <c r="AL1590" t="s">
        <v>115</v>
      </c>
      <c r="AN1590" t="s">
        <v>1600</v>
      </c>
      <c r="AO1590" t="s">
        <v>113</v>
      </c>
      <c r="AP1590" t="s">
        <v>113</v>
      </c>
      <c r="AQ1590" t="s">
        <v>111</v>
      </c>
      <c r="AR1590" t="s">
        <v>113</v>
      </c>
      <c r="AS1590" t="s">
        <v>111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B1590" t="s">
        <v>113</v>
      </c>
      <c r="BD1590" t="s">
        <v>113</v>
      </c>
      <c r="BF1590" t="s">
        <v>113</v>
      </c>
      <c r="BG1590" t="s">
        <v>111</v>
      </c>
      <c r="BH1590" t="s">
        <v>111</v>
      </c>
      <c r="BI1590" t="s">
        <v>113</v>
      </c>
      <c r="BJ1590" t="s">
        <v>113</v>
      </c>
      <c r="BK1590" t="s">
        <v>113</v>
      </c>
      <c r="BL1590" t="s">
        <v>111</v>
      </c>
      <c r="BM1590" t="s">
        <v>113</v>
      </c>
      <c r="BN1590" t="s">
        <v>111</v>
      </c>
      <c r="BO1590" t="s">
        <v>113</v>
      </c>
      <c r="BP1590" t="s">
        <v>111</v>
      </c>
      <c r="BQ1590" t="s">
        <v>113</v>
      </c>
      <c r="BR1590" t="s">
        <v>111</v>
      </c>
      <c r="BS1590" t="s">
        <v>113</v>
      </c>
      <c r="BT1590" t="s">
        <v>111</v>
      </c>
      <c r="BU1590" t="s">
        <v>113</v>
      </c>
      <c r="BV1590" t="s">
        <v>111</v>
      </c>
      <c r="BW1590" t="s">
        <v>111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113</v>
      </c>
      <c r="CJ1590" t="s">
        <v>113</v>
      </c>
      <c r="CK1590" t="s">
        <v>113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113</v>
      </c>
      <c r="CS1590" t="s">
        <v>113</v>
      </c>
      <c r="CT1590" t="s">
        <v>113</v>
      </c>
      <c r="CU1590" t="s">
        <v>113</v>
      </c>
      <c r="CV1590" t="s">
        <v>113</v>
      </c>
      <c r="CW1590" t="s">
        <v>113</v>
      </c>
    </row>
    <row r="1591" spans="1:101" x14ac:dyDescent="0.25">
      <c r="A1591" t="s">
        <v>155</v>
      </c>
      <c r="B1591">
        <v>164067</v>
      </c>
      <c r="C1591" t="s">
        <v>10343</v>
      </c>
      <c r="D1591" t="s">
        <v>102</v>
      </c>
      <c r="E1591" t="s">
        <v>10344</v>
      </c>
      <c r="F1591" t="s">
        <v>10345</v>
      </c>
      <c r="G1591" t="s">
        <v>10346</v>
      </c>
      <c r="H1591" t="s">
        <v>3208</v>
      </c>
      <c r="I1591" t="s">
        <v>1041</v>
      </c>
      <c r="J1591" t="s">
        <v>161</v>
      </c>
      <c r="K1591" t="s">
        <v>108</v>
      </c>
      <c r="L1591" t="s">
        <v>10347</v>
      </c>
      <c r="M1591" t="s">
        <v>10348</v>
      </c>
      <c r="N1591" t="s">
        <v>10349</v>
      </c>
      <c r="O1591">
        <v>0</v>
      </c>
      <c r="V1591" t="s">
        <v>110</v>
      </c>
      <c r="W1591" s="1">
        <v>41026</v>
      </c>
      <c r="Y1591" s="1">
        <v>43917</v>
      </c>
      <c r="Z1591" s="2">
        <v>43009</v>
      </c>
      <c r="AA1591" t="s">
        <v>10350</v>
      </c>
      <c r="AB1591" t="s">
        <v>113</v>
      </c>
      <c r="AC1591" t="s">
        <v>113</v>
      </c>
      <c r="AD1591" t="s">
        <v>113</v>
      </c>
      <c r="AG1591" t="s">
        <v>113</v>
      </c>
      <c r="AH1591" t="s">
        <v>111</v>
      </c>
      <c r="AI1591" t="s">
        <v>113</v>
      </c>
      <c r="AJ1591" t="s">
        <v>114</v>
      </c>
      <c r="AL1591" t="s">
        <v>115</v>
      </c>
      <c r="AM1591" t="s">
        <v>116</v>
      </c>
      <c r="AN1591" t="s">
        <v>108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B1591" t="s">
        <v>113</v>
      </c>
      <c r="BD1591" t="s">
        <v>111</v>
      </c>
      <c r="BE1591" t="s">
        <v>113</v>
      </c>
      <c r="BF1591" t="s">
        <v>113</v>
      </c>
      <c r="BG1591" t="s">
        <v>113</v>
      </c>
      <c r="BH1591" t="s">
        <v>113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113</v>
      </c>
      <c r="BV1591" t="s">
        <v>111</v>
      </c>
      <c r="BW1591" t="s">
        <v>111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  <c r="CW1591" t="s">
        <v>113</v>
      </c>
    </row>
    <row r="1592" spans="1:101" x14ac:dyDescent="0.25">
      <c r="A1592" t="s">
        <v>155</v>
      </c>
      <c r="B1592">
        <v>282521</v>
      </c>
      <c r="C1592" t="s">
        <v>10351</v>
      </c>
      <c r="D1592" t="s">
        <v>102</v>
      </c>
      <c r="E1592" t="s">
        <v>10352</v>
      </c>
      <c r="F1592" t="s">
        <v>10352</v>
      </c>
      <c r="G1592" t="s">
        <v>10353</v>
      </c>
      <c r="I1592" t="s">
        <v>10354</v>
      </c>
      <c r="J1592" t="s">
        <v>432</v>
      </c>
      <c r="K1592" t="s">
        <v>108</v>
      </c>
      <c r="L1592">
        <v>6807</v>
      </c>
      <c r="M1592" t="s">
        <v>10355</v>
      </c>
      <c r="N1592" t="s">
        <v>2782</v>
      </c>
      <c r="O1592">
        <v>0</v>
      </c>
      <c r="V1592" t="s">
        <v>110</v>
      </c>
      <c r="W1592" s="1">
        <v>42440</v>
      </c>
      <c r="Y1592" s="1">
        <v>43896</v>
      </c>
      <c r="Z1592" s="2">
        <v>43009</v>
      </c>
      <c r="AB1592" t="s">
        <v>113</v>
      </c>
      <c r="AC1592" t="s">
        <v>113</v>
      </c>
      <c r="AD1592" t="s">
        <v>113</v>
      </c>
      <c r="AG1592" t="s">
        <v>113</v>
      </c>
      <c r="AH1592" t="s">
        <v>111</v>
      </c>
      <c r="AI1592" t="s">
        <v>113</v>
      </c>
      <c r="AJ1592" t="s">
        <v>114</v>
      </c>
      <c r="AL1592" t="s">
        <v>115</v>
      </c>
      <c r="AM1592" t="s">
        <v>432</v>
      </c>
      <c r="AN1592" t="s">
        <v>108</v>
      </c>
      <c r="AO1592" t="s">
        <v>113</v>
      </c>
      <c r="AP1592" t="s">
        <v>113</v>
      </c>
      <c r="AQ1592" t="s">
        <v>113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B1592" t="s">
        <v>113</v>
      </c>
      <c r="BD1592" t="s">
        <v>113</v>
      </c>
      <c r="BF1592" t="s">
        <v>113</v>
      </c>
      <c r="BG1592" t="s">
        <v>113</v>
      </c>
      <c r="BH1592" t="s">
        <v>111</v>
      </c>
      <c r="BI1592" t="s">
        <v>113</v>
      </c>
      <c r="BJ1592" t="s">
        <v>113</v>
      </c>
      <c r="BK1592" t="s">
        <v>113</v>
      </c>
      <c r="BL1592" t="s">
        <v>111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113</v>
      </c>
      <c r="BV1592" t="s">
        <v>113</v>
      </c>
      <c r="BW1592" t="s">
        <v>111</v>
      </c>
      <c r="BX1592" t="s">
        <v>113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113</v>
      </c>
      <c r="CU1592" t="s">
        <v>113</v>
      </c>
      <c r="CV1592" t="s">
        <v>113</v>
      </c>
      <c r="CW1592" t="s">
        <v>113</v>
      </c>
    </row>
    <row r="1593" spans="1:101" x14ac:dyDescent="0.25">
      <c r="A1593" t="s">
        <v>175</v>
      </c>
      <c r="B1593">
        <v>162959</v>
      </c>
      <c r="C1593" t="s">
        <v>10356</v>
      </c>
      <c r="D1593" t="s">
        <v>102</v>
      </c>
      <c r="E1593" t="s">
        <v>10357</v>
      </c>
      <c r="F1593" t="s">
        <v>10358</v>
      </c>
      <c r="G1593" t="s">
        <v>10359</v>
      </c>
      <c r="I1593" t="s">
        <v>179</v>
      </c>
      <c r="J1593" t="s">
        <v>180</v>
      </c>
      <c r="K1593" t="s">
        <v>108</v>
      </c>
      <c r="L1593" t="s">
        <v>10360</v>
      </c>
      <c r="M1593" t="s">
        <v>9138</v>
      </c>
      <c r="N1593" t="s">
        <v>10361</v>
      </c>
      <c r="O1593">
        <v>0</v>
      </c>
      <c r="V1593" t="s">
        <v>110</v>
      </c>
      <c r="W1593" s="1">
        <v>40996</v>
      </c>
      <c r="Y1593" s="1">
        <v>43920</v>
      </c>
      <c r="Z1593" s="2">
        <v>43009</v>
      </c>
      <c r="AA1593" t="s">
        <v>10362</v>
      </c>
      <c r="AB1593" t="s">
        <v>113</v>
      </c>
      <c r="AC1593" t="s">
        <v>113</v>
      </c>
      <c r="AD1593" t="s">
        <v>113</v>
      </c>
      <c r="AG1593" t="s">
        <v>111</v>
      </c>
      <c r="AH1593" t="s">
        <v>113</v>
      </c>
      <c r="AI1593" t="s">
        <v>113</v>
      </c>
      <c r="AJ1593" t="s">
        <v>114</v>
      </c>
      <c r="AL1593" t="s">
        <v>115</v>
      </c>
      <c r="AM1593" t="s">
        <v>180</v>
      </c>
      <c r="AN1593" t="s">
        <v>108</v>
      </c>
      <c r="AO1593" t="s">
        <v>113</v>
      </c>
      <c r="AP1593" t="s">
        <v>113</v>
      </c>
      <c r="AQ1593" t="s">
        <v>113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B1593" t="s">
        <v>113</v>
      </c>
      <c r="BD1593" t="s">
        <v>113</v>
      </c>
      <c r="BF1593" t="s">
        <v>113</v>
      </c>
      <c r="BG1593" t="s">
        <v>113</v>
      </c>
      <c r="BH1593" t="s">
        <v>113</v>
      </c>
      <c r="BI1593" t="s">
        <v>113</v>
      </c>
      <c r="BJ1593" t="s">
        <v>113</v>
      </c>
      <c r="BK1593" t="s">
        <v>113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113</v>
      </c>
      <c r="BV1593" t="s">
        <v>113</v>
      </c>
      <c r="BW1593" t="s">
        <v>111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  <c r="CW1593" t="s">
        <v>113</v>
      </c>
    </row>
    <row r="1594" spans="1:101" x14ac:dyDescent="0.25">
      <c r="A1594" t="s">
        <v>309</v>
      </c>
      <c r="B1594">
        <v>292687</v>
      </c>
      <c r="C1594" t="s">
        <v>10363</v>
      </c>
      <c r="D1594" t="s">
        <v>102</v>
      </c>
      <c r="E1594" t="s">
        <v>10364</v>
      </c>
      <c r="F1594" t="s">
        <v>10364</v>
      </c>
      <c r="M1594" t="s">
        <v>10365</v>
      </c>
      <c r="O1594">
        <v>0</v>
      </c>
      <c r="V1594" t="s">
        <v>110</v>
      </c>
      <c r="W1594" s="1">
        <v>43234</v>
      </c>
      <c r="Y1594" s="1">
        <v>43917</v>
      </c>
      <c r="Z1594" s="2">
        <v>43009</v>
      </c>
      <c r="AA1594" t="s">
        <v>10366</v>
      </c>
      <c r="AB1594" t="s">
        <v>113</v>
      </c>
      <c r="AC1594" t="s">
        <v>113</v>
      </c>
      <c r="AD1594" t="s">
        <v>113</v>
      </c>
      <c r="AG1594" t="s">
        <v>113</v>
      </c>
      <c r="AH1594" t="s">
        <v>111</v>
      </c>
      <c r="AI1594" t="s">
        <v>113</v>
      </c>
      <c r="AJ1594" t="s">
        <v>114</v>
      </c>
      <c r="AL1594" t="s">
        <v>115</v>
      </c>
      <c r="AM1594" t="s">
        <v>116</v>
      </c>
      <c r="AN1594" t="s">
        <v>108</v>
      </c>
      <c r="AO1594" t="s">
        <v>113</v>
      </c>
      <c r="AP1594" t="s">
        <v>113</v>
      </c>
      <c r="AQ1594" t="s">
        <v>113</v>
      </c>
      <c r="AR1594" t="s">
        <v>113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B1594" t="s">
        <v>113</v>
      </c>
      <c r="BD1594" t="s">
        <v>113</v>
      </c>
      <c r="BF1594" t="s">
        <v>113</v>
      </c>
      <c r="BG1594" t="s">
        <v>113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113</v>
      </c>
      <c r="BV1594" t="s">
        <v>111</v>
      </c>
      <c r="BW1594" t="s">
        <v>111</v>
      </c>
      <c r="BX1594" t="s">
        <v>113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113</v>
      </c>
      <c r="CJ1594" t="s">
        <v>113</v>
      </c>
      <c r="CK1594" t="s">
        <v>113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113</v>
      </c>
      <c r="CS1594" t="s">
        <v>113</v>
      </c>
      <c r="CT1594" t="s">
        <v>113</v>
      </c>
      <c r="CU1594" t="s">
        <v>113</v>
      </c>
      <c r="CV1594" t="s">
        <v>113</v>
      </c>
      <c r="CW1594" t="s">
        <v>113</v>
      </c>
    </row>
    <row r="1595" spans="1:101" x14ac:dyDescent="0.25">
      <c r="A1595" t="s">
        <v>117</v>
      </c>
      <c r="B1595">
        <v>300995</v>
      </c>
      <c r="C1595" t="s">
        <v>10367</v>
      </c>
      <c r="D1595" t="s">
        <v>102</v>
      </c>
      <c r="E1595" t="s">
        <v>10368</v>
      </c>
      <c r="F1595" t="s">
        <v>10368</v>
      </c>
      <c r="G1595" t="s">
        <v>3263</v>
      </c>
      <c r="H1595" t="s">
        <v>399</v>
      </c>
      <c r="I1595" t="s">
        <v>121</v>
      </c>
      <c r="K1595" t="s">
        <v>122</v>
      </c>
      <c r="L1595" t="s">
        <v>400</v>
      </c>
      <c r="M1595" t="s">
        <v>10369</v>
      </c>
      <c r="N1595" t="s">
        <v>10370</v>
      </c>
      <c r="O1595">
        <v>0</v>
      </c>
      <c r="P1595" t="s">
        <v>10371</v>
      </c>
      <c r="Q1595" t="s">
        <v>10372</v>
      </c>
      <c r="R1595" t="s">
        <v>831</v>
      </c>
      <c r="T1595" t="s">
        <v>129</v>
      </c>
      <c r="U1595">
        <v>200122</v>
      </c>
      <c r="V1595" t="s">
        <v>110</v>
      </c>
      <c r="W1595" s="1">
        <v>43552</v>
      </c>
      <c r="Y1595" s="1">
        <v>43918</v>
      </c>
      <c r="Z1595" s="2">
        <v>43009</v>
      </c>
      <c r="AA1595" t="s">
        <v>10373</v>
      </c>
      <c r="AB1595" t="s">
        <v>111</v>
      </c>
      <c r="AC1595" t="s">
        <v>113</v>
      </c>
      <c r="AD1595" t="s">
        <v>113</v>
      </c>
      <c r="AG1595" t="s">
        <v>113</v>
      </c>
      <c r="AH1595" t="s">
        <v>111</v>
      </c>
      <c r="AI1595" t="s">
        <v>113</v>
      </c>
      <c r="AJ1595" t="s">
        <v>131</v>
      </c>
      <c r="AL1595" t="s">
        <v>115</v>
      </c>
      <c r="AN1595" t="s">
        <v>122</v>
      </c>
      <c r="AO1595" t="s">
        <v>113</v>
      </c>
      <c r="AP1595" t="s">
        <v>113</v>
      </c>
      <c r="AQ1595" t="s">
        <v>113</v>
      </c>
      <c r="AR1595" t="s">
        <v>113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B1595" t="s">
        <v>113</v>
      </c>
      <c r="BD1595" t="s">
        <v>111</v>
      </c>
      <c r="BE1595" t="s">
        <v>113</v>
      </c>
      <c r="BF1595" t="s">
        <v>113</v>
      </c>
      <c r="BG1595" t="s">
        <v>113</v>
      </c>
      <c r="BH1595" t="s">
        <v>111</v>
      </c>
      <c r="BI1595" t="s">
        <v>113</v>
      </c>
      <c r="BJ1595" t="s">
        <v>113</v>
      </c>
      <c r="BK1595" t="s">
        <v>113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113</v>
      </c>
      <c r="BV1595" t="s">
        <v>111</v>
      </c>
      <c r="BW1595" t="s">
        <v>111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113</v>
      </c>
      <c r="CJ1595" t="s">
        <v>113</v>
      </c>
      <c r="CK1595" t="s">
        <v>113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113</v>
      </c>
      <c r="CS1595" t="s">
        <v>113</v>
      </c>
      <c r="CT1595" t="s">
        <v>113</v>
      </c>
      <c r="CU1595" t="s">
        <v>113</v>
      </c>
      <c r="CV1595" t="s">
        <v>113</v>
      </c>
      <c r="CW1595" t="s">
        <v>113</v>
      </c>
    </row>
    <row r="1596" spans="1:101" x14ac:dyDescent="0.25">
      <c r="A1596" t="s">
        <v>100</v>
      </c>
      <c r="B1596">
        <v>163104</v>
      </c>
      <c r="C1596" t="s">
        <v>10374</v>
      </c>
      <c r="D1596" t="s">
        <v>102</v>
      </c>
      <c r="E1596" t="s">
        <v>10375</v>
      </c>
      <c r="F1596" t="s">
        <v>10375</v>
      </c>
      <c r="G1596" t="s">
        <v>10376</v>
      </c>
      <c r="H1596" t="s">
        <v>5239</v>
      </c>
      <c r="I1596" t="s">
        <v>106</v>
      </c>
      <c r="J1596" t="s">
        <v>107</v>
      </c>
      <c r="K1596" t="s">
        <v>108</v>
      </c>
      <c r="L1596" t="s">
        <v>10377</v>
      </c>
      <c r="M1596" t="s">
        <v>10378</v>
      </c>
      <c r="N1596" t="s">
        <v>10379</v>
      </c>
      <c r="O1596">
        <v>0</v>
      </c>
      <c r="V1596" t="s">
        <v>110</v>
      </c>
      <c r="W1596" s="1">
        <v>43748</v>
      </c>
      <c r="Y1596" s="1">
        <v>43935</v>
      </c>
      <c r="Z1596" s="2">
        <v>43891</v>
      </c>
      <c r="AB1596" t="s">
        <v>113</v>
      </c>
      <c r="AC1596" t="s">
        <v>113</v>
      </c>
      <c r="AD1596" t="s">
        <v>113</v>
      </c>
      <c r="AF1596" t="s">
        <v>10380</v>
      </c>
      <c r="AG1596" t="s">
        <v>113</v>
      </c>
      <c r="AH1596" t="s">
        <v>111</v>
      </c>
      <c r="AI1596" t="s">
        <v>113</v>
      </c>
      <c r="AJ1596" t="s">
        <v>114</v>
      </c>
      <c r="AL1596" t="s">
        <v>115</v>
      </c>
      <c r="AM1596" t="s">
        <v>116</v>
      </c>
      <c r="AN1596" t="s">
        <v>108</v>
      </c>
      <c r="AO1596" t="s">
        <v>113</v>
      </c>
      <c r="AP1596" t="s">
        <v>113</v>
      </c>
      <c r="AQ1596" t="s">
        <v>111</v>
      </c>
      <c r="AR1596" t="s">
        <v>113</v>
      </c>
      <c r="AS1596" t="s">
        <v>113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B1596" t="s">
        <v>113</v>
      </c>
      <c r="BD1596" t="s">
        <v>113</v>
      </c>
      <c r="BF1596" t="s">
        <v>113</v>
      </c>
      <c r="BG1596" t="s">
        <v>113</v>
      </c>
      <c r="BH1596" t="s">
        <v>113</v>
      </c>
      <c r="BI1596" t="s">
        <v>113</v>
      </c>
      <c r="BJ1596" t="s">
        <v>113</v>
      </c>
      <c r="BK1596" t="s">
        <v>113</v>
      </c>
      <c r="BL1596" t="s">
        <v>113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113</v>
      </c>
      <c r="BV1596" t="s">
        <v>111</v>
      </c>
      <c r="BW1596" t="s">
        <v>111</v>
      </c>
      <c r="BX1596" t="s">
        <v>113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  <c r="CW1596" t="s">
        <v>113</v>
      </c>
    </row>
    <row r="1597" spans="1:101" x14ac:dyDescent="0.25">
      <c r="A1597" t="s">
        <v>117</v>
      </c>
      <c r="B1597">
        <v>300449</v>
      </c>
      <c r="C1597" t="s">
        <v>10381</v>
      </c>
      <c r="D1597" t="s">
        <v>102</v>
      </c>
      <c r="E1597" t="s">
        <v>10382</v>
      </c>
      <c r="F1597" t="s">
        <v>10383</v>
      </c>
      <c r="G1597" t="s">
        <v>10384</v>
      </c>
      <c r="I1597" t="s">
        <v>10385</v>
      </c>
      <c r="K1597" t="s">
        <v>3958</v>
      </c>
      <c r="L1597">
        <v>2196</v>
      </c>
      <c r="M1597" t="s">
        <v>10386</v>
      </c>
      <c r="O1597">
        <v>0</v>
      </c>
      <c r="V1597" t="s">
        <v>110</v>
      </c>
      <c r="W1597" s="1">
        <v>43529</v>
      </c>
      <c r="Y1597" s="1">
        <v>43903</v>
      </c>
      <c r="Z1597" s="2">
        <v>43009</v>
      </c>
      <c r="AA1597" t="s">
        <v>10387</v>
      </c>
      <c r="AB1597" t="s">
        <v>111</v>
      </c>
      <c r="AC1597" t="s">
        <v>113</v>
      </c>
      <c r="AD1597" t="s">
        <v>113</v>
      </c>
      <c r="AF1597" t="s">
        <v>10388</v>
      </c>
      <c r="AG1597" t="s">
        <v>113</v>
      </c>
      <c r="AH1597" t="s">
        <v>111</v>
      </c>
      <c r="AI1597" t="s">
        <v>113</v>
      </c>
      <c r="AJ1597" t="s">
        <v>114</v>
      </c>
      <c r="AL1597" t="s">
        <v>115</v>
      </c>
      <c r="AN1597" t="s">
        <v>3958</v>
      </c>
      <c r="AO1597" t="s">
        <v>113</v>
      </c>
      <c r="AP1597" t="s">
        <v>113</v>
      </c>
      <c r="AQ1597" t="s">
        <v>111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B1597" t="s">
        <v>113</v>
      </c>
      <c r="BD1597" t="s">
        <v>113</v>
      </c>
      <c r="BF1597" t="s">
        <v>113</v>
      </c>
      <c r="BG1597" t="s">
        <v>113</v>
      </c>
      <c r="BH1597" t="s">
        <v>113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113</v>
      </c>
      <c r="BV1597" t="s">
        <v>113</v>
      </c>
      <c r="BW1597" t="s">
        <v>111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  <c r="CW1597" t="s">
        <v>113</v>
      </c>
    </row>
    <row r="1598" spans="1:101" x14ac:dyDescent="0.25">
      <c r="A1598" t="s">
        <v>378</v>
      </c>
      <c r="B1598">
        <v>169815</v>
      </c>
      <c r="C1598" t="s">
        <v>10389</v>
      </c>
      <c r="D1598" t="s">
        <v>102</v>
      </c>
      <c r="E1598" t="s">
        <v>10390</v>
      </c>
      <c r="F1598" t="s">
        <v>10391</v>
      </c>
      <c r="G1598" t="s">
        <v>7088</v>
      </c>
      <c r="H1598" t="s">
        <v>7089</v>
      </c>
      <c r="I1598" t="s">
        <v>3493</v>
      </c>
      <c r="J1598" t="s">
        <v>180</v>
      </c>
      <c r="K1598" t="s">
        <v>108</v>
      </c>
      <c r="L1598">
        <v>92614</v>
      </c>
      <c r="M1598" t="s">
        <v>10392</v>
      </c>
      <c r="N1598" t="s">
        <v>10393</v>
      </c>
      <c r="O1598">
        <v>0</v>
      </c>
      <c r="V1598" t="s">
        <v>110</v>
      </c>
      <c r="W1598" s="1">
        <v>41652</v>
      </c>
      <c r="Y1598" s="1">
        <v>43920</v>
      </c>
      <c r="Z1598" s="2">
        <v>43009</v>
      </c>
      <c r="AB1598" t="s">
        <v>113</v>
      </c>
      <c r="AC1598" t="s">
        <v>113</v>
      </c>
      <c r="AD1598" t="s">
        <v>113</v>
      </c>
      <c r="AG1598" t="s">
        <v>111</v>
      </c>
      <c r="AH1598" t="s">
        <v>113</v>
      </c>
      <c r="AI1598" t="s">
        <v>113</v>
      </c>
      <c r="AJ1598" t="s">
        <v>173</v>
      </c>
      <c r="AK1598" t="s">
        <v>7092</v>
      </c>
      <c r="AL1598" t="s">
        <v>115</v>
      </c>
      <c r="AM1598" t="s">
        <v>116</v>
      </c>
      <c r="AN1598" t="s">
        <v>108</v>
      </c>
      <c r="AO1598" t="s">
        <v>113</v>
      </c>
      <c r="AP1598" t="s">
        <v>113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B1598" t="s">
        <v>113</v>
      </c>
      <c r="BD1598" t="s">
        <v>113</v>
      </c>
      <c r="BF1598" t="s">
        <v>113</v>
      </c>
      <c r="BG1598" t="s">
        <v>113</v>
      </c>
      <c r="BH1598" t="s">
        <v>111</v>
      </c>
      <c r="BI1598" t="s">
        <v>113</v>
      </c>
      <c r="BJ1598" t="s">
        <v>113</v>
      </c>
      <c r="BK1598" t="s">
        <v>113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113</v>
      </c>
      <c r="BV1598" t="s">
        <v>111</v>
      </c>
      <c r="BW1598" t="s">
        <v>111</v>
      </c>
      <c r="BX1598" t="s">
        <v>113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  <c r="CW1598" t="s">
        <v>113</v>
      </c>
    </row>
    <row r="1599" spans="1:101" x14ac:dyDescent="0.25">
      <c r="A1599" t="s">
        <v>263</v>
      </c>
      <c r="B1599">
        <v>283232</v>
      </c>
      <c r="C1599" t="s">
        <v>10394</v>
      </c>
      <c r="D1599" t="s">
        <v>102</v>
      </c>
      <c r="E1599" t="s">
        <v>10395</v>
      </c>
      <c r="F1599" t="s">
        <v>10395</v>
      </c>
      <c r="G1599" t="s">
        <v>10396</v>
      </c>
      <c r="I1599" t="s">
        <v>9803</v>
      </c>
      <c r="J1599" t="s">
        <v>801</v>
      </c>
      <c r="K1599" t="s">
        <v>108</v>
      </c>
      <c r="L1599">
        <v>43201</v>
      </c>
      <c r="M1599" t="s">
        <v>10397</v>
      </c>
      <c r="N1599" t="s">
        <v>10398</v>
      </c>
      <c r="O1599">
        <v>1</v>
      </c>
      <c r="V1599" t="s">
        <v>110</v>
      </c>
      <c r="W1599" s="1">
        <v>42478</v>
      </c>
      <c r="Y1599" s="1">
        <v>43909</v>
      </c>
      <c r="Z1599" s="2">
        <v>43009</v>
      </c>
      <c r="AA1599" t="s">
        <v>10399</v>
      </c>
      <c r="AB1599" t="s">
        <v>113</v>
      </c>
      <c r="AC1599" t="s">
        <v>113</v>
      </c>
      <c r="AD1599" t="s">
        <v>113</v>
      </c>
      <c r="AG1599" t="s">
        <v>113</v>
      </c>
      <c r="AH1599" t="s">
        <v>111</v>
      </c>
      <c r="AI1599" t="s">
        <v>113</v>
      </c>
      <c r="AJ1599" t="s">
        <v>173</v>
      </c>
      <c r="AK1599" t="s">
        <v>10400</v>
      </c>
      <c r="AL1599" t="s">
        <v>115</v>
      </c>
      <c r="AM1599" t="s">
        <v>801</v>
      </c>
      <c r="AN1599" t="s">
        <v>108</v>
      </c>
      <c r="AO1599" t="s">
        <v>113</v>
      </c>
      <c r="AP1599" t="s">
        <v>113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B1599" t="s">
        <v>113</v>
      </c>
      <c r="BD1599" t="s">
        <v>111</v>
      </c>
      <c r="BE1599" t="s">
        <v>111</v>
      </c>
      <c r="BF1599" t="s">
        <v>111</v>
      </c>
      <c r="BG1599" t="s">
        <v>113</v>
      </c>
      <c r="BH1599" t="s">
        <v>113</v>
      </c>
      <c r="BI1599" t="s">
        <v>113</v>
      </c>
      <c r="BJ1599" t="s">
        <v>113</v>
      </c>
      <c r="BK1599" t="s">
        <v>113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111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113</v>
      </c>
      <c r="BV1599" t="s">
        <v>111</v>
      </c>
      <c r="BW1599" t="s">
        <v>111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  <c r="CW1599" t="s">
        <v>113</v>
      </c>
    </row>
    <row r="1600" spans="1:101" x14ac:dyDescent="0.25">
      <c r="A1600" t="s">
        <v>263</v>
      </c>
      <c r="B1600">
        <v>162045</v>
      </c>
      <c r="C1600" t="s">
        <v>10401</v>
      </c>
      <c r="D1600" t="s">
        <v>102</v>
      </c>
      <c r="E1600" t="s">
        <v>10402</v>
      </c>
      <c r="F1600" t="s">
        <v>10403</v>
      </c>
      <c r="G1600" t="s">
        <v>10404</v>
      </c>
      <c r="I1600" t="s">
        <v>8805</v>
      </c>
      <c r="J1600" t="s">
        <v>436</v>
      </c>
      <c r="K1600" t="s">
        <v>108</v>
      </c>
      <c r="L1600">
        <v>55305</v>
      </c>
      <c r="M1600" t="s">
        <v>10405</v>
      </c>
      <c r="O1600">
        <v>0</v>
      </c>
      <c r="V1600" t="s">
        <v>110</v>
      </c>
      <c r="W1600" s="1">
        <v>40996</v>
      </c>
      <c r="Y1600" s="1">
        <v>43542</v>
      </c>
      <c r="Z1600" s="2">
        <v>43009</v>
      </c>
      <c r="AA1600" t="s">
        <v>10406</v>
      </c>
      <c r="AB1600" t="s">
        <v>113</v>
      </c>
      <c r="AC1600" t="s">
        <v>113</v>
      </c>
      <c r="AD1600" t="s">
        <v>113</v>
      </c>
      <c r="AG1600" t="s">
        <v>111</v>
      </c>
      <c r="AH1600" t="s">
        <v>111</v>
      </c>
      <c r="AI1600" t="s">
        <v>113</v>
      </c>
      <c r="AJ1600" t="s">
        <v>114</v>
      </c>
      <c r="AL1600" t="s">
        <v>115</v>
      </c>
      <c r="AM1600" t="s">
        <v>116</v>
      </c>
      <c r="AN1600" t="s">
        <v>108</v>
      </c>
      <c r="AO1600" t="s">
        <v>113</v>
      </c>
      <c r="AP1600" t="s">
        <v>113</v>
      </c>
      <c r="AQ1600" t="s">
        <v>113</v>
      </c>
      <c r="AR1600" t="s">
        <v>113</v>
      </c>
      <c r="AS1600" t="s">
        <v>113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B1600" t="s">
        <v>113</v>
      </c>
      <c r="BD1600" t="s">
        <v>113</v>
      </c>
      <c r="BF1600" t="s">
        <v>113</v>
      </c>
      <c r="BG1600" t="s">
        <v>113</v>
      </c>
      <c r="BH1600" t="s">
        <v>111</v>
      </c>
      <c r="BI1600" t="s">
        <v>113</v>
      </c>
      <c r="BJ1600" t="s">
        <v>113</v>
      </c>
      <c r="BK1600" t="s">
        <v>113</v>
      </c>
      <c r="BL1600" t="s">
        <v>113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111</v>
      </c>
      <c r="BV1600" t="s">
        <v>113</v>
      </c>
      <c r="BW1600" t="s">
        <v>111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113</v>
      </c>
      <c r="CJ1600" t="s">
        <v>113</v>
      </c>
      <c r="CK1600" t="s">
        <v>113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113</v>
      </c>
      <c r="CS1600" t="s">
        <v>113</v>
      </c>
      <c r="CT1600" t="s">
        <v>113</v>
      </c>
      <c r="CU1600" t="s">
        <v>113</v>
      </c>
      <c r="CV1600" t="s">
        <v>113</v>
      </c>
      <c r="CW1600" t="s">
        <v>113</v>
      </c>
    </row>
    <row r="1601" spans="1:101" x14ac:dyDescent="0.25">
      <c r="A1601" t="s">
        <v>175</v>
      </c>
      <c r="B1601">
        <v>161665</v>
      </c>
      <c r="C1601" t="s">
        <v>10407</v>
      </c>
      <c r="D1601" t="s">
        <v>102</v>
      </c>
      <c r="E1601" t="s">
        <v>10408</v>
      </c>
      <c r="F1601" t="s">
        <v>10408</v>
      </c>
      <c r="G1601" t="s">
        <v>10409</v>
      </c>
      <c r="I1601" t="s">
        <v>234</v>
      </c>
      <c r="J1601" t="s">
        <v>180</v>
      </c>
      <c r="K1601" t="s">
        <v>108</v>
      </c>
      <c r="L1601">
        <v>94111</v>
      </c>
      <c r="M1601" t="s">
        <v>9476</v>
      </c>
      <c r="N1601" t="s">
        <v>9477</v>
      </c>
      <c r="O1601">
        <v>2</v>
      </c>
      <c r="V1601" t="s">
        <v>110</v>
      </c>
      <c r="W1601" s="1">
        <v>40996</v>
      </c>
      <c r="Y1601" s="1">
        <v>43920</v>
      </c>
      <c r="Z1601" s="2">
        <v>43009</v>
      </c>
      <c r="AA1601" t="s">
        <v>9478</v>
      </c>
      <c r="AB1601" t="s">
        <v>113</v>
      </c>
      <c r="AC1601" t="s">
        <v>113</v>
      </c>
      <c r="AD1601" t="s">
        <v>113</v>
      </c>
      <c r="AG1601" t="s">
        <v>111</v>
      </c>
      <c r="AH1601" t="s">
        <v>113</v>
      </c>
      <c r="AI1601" t="s">
        <v>113</v>
      </c>
      <c r="AJ1601" t="s">
        <v>131</v>
      </c>
      <c r="AL1601" t="s">
        <v>115</v>
      </c>
      <c r="AM1601" t="s">
        <v>180</v>
      </c>
      <c r="AN1601" t="s">
        <v>108</v>
      </c>
      <c r="AO1601" t="s">
        <v>113</v>
      </c>
      <c r="AP1601" t="s">
        <v>113</v>
      </c>
      <c r="AQ1601" t="s">
        <v>113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B1601" t="s">
        <v>113</v>
      </c>
      <c r="BD1601" t="s">
        <v>113</v>
      </c>
      <c r="BF1601" t="s">
        <v>113</v>
      </c>
      <c r="BG1601" t="s">
        <v>113</v>
      </c>
      <c r="BH1601" t="s">
        <v>113</v>
      </c>
      <c r="BI1601" t="s">
        <v>113</v>
      </c>
      <c r="BJ1601" t="s">
        <v>113</v>
      </c>
      <c r="BK1601" t="s">
        <v>113</v>
      </c>
      <c r="BL1601" t="s">
        <v>113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113</v>
      </c>
      <c r="BV1601" t="s">
        <v>113</v>
      </c>
      <c r="BW1601" t="s">
        <v>111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  <c r="CW1601" t="s">
        <v>113</v>
      </c>
    </row>
    <row r="1602" spans="1:101" x14ac:dyDescent="0.25">
      <c r="A1602" t="s">
        <v>175</v>
      </c>
      <c r="B1602">
        <v>161882</v>
      </c>
      <c r="C1602" t="s">
        <v>10410</v>
      </c>
      <c r="D1602" t="s">
        <v>102</v>
      </c>
      <c r="E1602" t="s">
        <v>10411</v>
      </c>
      <c r="F1602" t="s">
        <v>10412</v>
      </c>
      <c r="G1602" t="s">
        <v>7718</v>
      </c>
      <c r="H1602" t="s">
        <v>5426</v>
      </c>
      <c r="I1602" t="s">
        <v>285</v>
      </c>
      <c r="J1602" t="s">
        <v>180</v>
      </c>
      <c r="K1602" t="s">
        <v>108</v>
      </c>
      <c r="L1602">
        <v>94025</v>
      </c>
      <c r="M1602" t="s">
        <v>10413</v>
      </c>
      <c r="N1602" t="s">
        <v>10414</v>
      </c>
      <c r="O1602">
        <v>0</v>
      </c>
      <c r="V1602" t="s">
        <v>110</v>
      </c>
      <c r="W1602" s="1">
        <v>40998</v>
      </c>
      <c r="Y1602" s="1">
        <v>43860</v>
      </c>
      <c r="Z1602" s="2">
        <v>43009</v>
      </c>
      <c r="AA1602" t="s">
        <v>10415</v>
      </c>
      <c r="AB1602" t="s">
        <v>113</v>
      </c>
      <c r="AC1602" t="s">
        <v>113</v>
      </c>
      <c r="AD1602" t="s">
        <v>113</v>
      </c>
      <c r="AF1602" t="s">
        <v>1070</v>
      </c>
      <c r="AG1602" t="s">
        <v>111</v>
      </c>
      <c r="AH1602" t="s">
        <v>111</v>
      </c>
      <c r="AI1602" t="s">
        <v>113</v>
      </c>
      <c r="AJ1602" t="s">
        <v>114</v>
      </c>
      <c r="AL1602" t="s">
        <v>115</v>
      </c>
      <c r="AM1602" t="s">
        <v>116</v>
      </c>
      <c r="AN1602" t="s">
        <v>108</v>
      </c>
      <c r="AO1602" t="s">
        <v>113</v>
      </c>
      <c r="AP1602" t="s">
        <v>113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B1602" t="s">
        <v>111</v>
      </c>
      <c r="BC1602" t="s">
        <v>10416</v>
      </c>
      <c r="BD1602" t="s">
        <v>113</v>
      </c>
      <c r="BF1602" t="s">
        <v>113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113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113</v>
      </c>
      <c r="BV1602" t="s">
        <v>111</v>
      </c>
      <c r="BW1602" t="s">
        <v>111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  <c r="CW1602" t="s">
        <v>113</v>
      </c>
    </row>
    <row r="1603" spans="1:101" x14ac:dyDescent="0.25">
      <c r="A1603" t="s">
        <v>117</v>
      </c>
      <c r="B1603">
        <v>162867</v>
      </c>
      <c r="C1603" t="s">
        <v>10417</v>
      </c>
      <c r="D1603" t="s">
        <v>102</v>
      </c>
      <c r="E1603" t="s">
        <v>10418</v>
      </c>
      <c r="F1603" t="s">
        <v>10418</v>
      </c>
      <c r="G1603" t="s">
        <v>10419</v>
      </c>
      <c r="H1603" t="s">
        <v>1267</v>
      </c>
      <c r="I1603" t="s">
        <v>10420</v>
      </c>
      <c r="K1603" t="s">
        <v>1268</v>
      </c>
      <c r="M1603" t="s">
        <v>10421</v>
      </c>
      <c r="N1603" t="s">
        <v>10422</v>
      </c>
      <c r="O1603">
        <v>0</v>
      </c>
      <c r="V1603" t="s">
        <v>110</v>
      </c>
      <c r="W1603" s="1">
        <v>40998</v>
      </c>
      <c r="Y1603" s="1">
        <v>43910</v>
      </c>
      <c r="Z1603" s="2">
        <v>43009</v>
      </c>
      <c r="AA1603" t="s">
        <v>10423</v>
      </c>
      <c r="AB1603" t="s">
        <v>113</v>
      </c>
      <c r="AC1603" t="s">
        <v>113</v>
      </c>
      <c r="AD1603" t="s">
        <v>111</v>
      </c>
      <c r="AE1603" t="s">
        <v>1239</v>
      </c>
      <c r="AG1603" t="s">
        <v>113</v>
      </c>
      <c r="AH1603" t="s">
        <v>111</v>
      </c>
      <c r="AI1603" t="s">
        <v>113</v>
      </c>
      <c r="AJ1603" t="s">
        <v>131</v>
      </c>
      <c r="AL1603" t="s">
        <v>115</v>
      </c>
      <c r="AN1603" t="s">
        <v>1268</v>
      </c>
      <c r="AO1603" t="s">
        <v>113</v>
      </c>
      <c r="AP1603" t="s">
        <v>113</v>
      </c>
      <c r="AQ1603" t="s">
        <v>113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B1603" t="s">
        <v>113</v>
      </c>
      <c r="BD1603" t="s">
        <v>113</v>
      </c>
      <c r="BF1603" t="s">
        <v>113</v>
      </c>
      <c r="BG1603" t="s">
        <v>113</v>
      </c>
      <c r="BH1603" t="s">
        <v>113</v>
      </c>
      <c r="BI1603" t="s">
        <v>113</v>
      </c>
      <c r="BJ1603" t="s">
        <v>113</v>
      </c>
      <c r="BK1603" t="s">
        <v>113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113</v>
      </c>
      <c r="BV1603" t="s">
        <v>113</v>
      </c>
      <c r="BW1603" t="s">
        <v>111</v>
      </c>
      <c r="BX1603" t="s">
        <v>111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111</v>
      </c>
      <c r="CH1603" t="s">
        <v>111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  <c r="CW1603" t="s">
        <v>113</v>
      </c>
    </row>
    <row r="1604" spans="1:101" x14ac:dyDescent="0.25">
      <c r="A1604" t="s">
        <v>155</v>
      </c>
      <c r="B1604">
        <v>163802</v>
      </c>
      <c r="C1604" t="s">
        <v>10424</v>
      </c>
      <c r="D1604" t="s">
        <v>102</v>
      </c>
      <c r="E1604" t="s">
        <v>10425</v>
      </c>
      <c r="F1604" t="s">
        <v>10425</v>
      </c>
      <c r="G1604" t="s">
        <v>10426</v>
      </c>
      <c r="H1604" t="s">
        <v>7838</v>
      </c>
      <c r="I1604" t="s">
        <v>10427</v>
      </c>
      <c r="J1604" t="s">
        <v>161</v>
      </c>
      <c r="K1604" t="s">
        <v>108</v>
      </c>
      <c r="L1604">
        <v>2061</v>
      </c>
      <c r="M1604">
        <v>6174722805</v>
      </c>
      <c r="N1604" t="s">
        <v>10428</v>
      </c>
      <c r="O1604">
        <v>0</v>
      </c>
      <c r="V1604" t="s">
        <v>110</v>
      </c>
      <c r="W1604" s="1">
        <v>41001</v>
      </c>
      <c r="Y1604" s="1">
        <v>43502</v>
      </c>
      <c r="Z1604" s="2">
        <v>43009</v>
      </c>
      <c r="AA1604" t="s">
        <v>10429</v>
      </c>
      <c r="AB1604" t="s">
        <v>113</v>
      </c>
      <c r="AC1604" t="s">
        <v>113</v>
      </c>
      <c r="AD1604" t="s">
        <v>113</v>
      </c>
      <c r="AG1604" t="s">
        <v>111</v>
      </c>
      <c r="AH1604" t="s">
        <v>113</v>
      </c>
      <c r="AI1604" t="s">
        <v>113</v>
      </c>
      <c r="AJ1604" t="s">
        <v>114</v>
      </c>
      <c r="AL1604" t="s">
        <v>115</v>
      </c>
      <c r="AM1604" t="s">
        <v>161</v>
      </c>
      <c r="AN1604" t="s">
        <v>108</v>
      </c>
      <c r="AO1604" t="s">
        <v>113</v>
      </c>
      <c r="AP1604" t="s">
        <v>113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B1604" t="s">
        <v>113</v>
      </c>
      <c r="BD1604" t="s">
        <v>113</v>
      </c>
      <c r="BF1604" t="s">
        <v>113</v>
      </c>
      <c r="BG1604" t="s">
        <v>113</v>
      </c>
      <c r="BH1604" t="s">
        <v>113</v>
      </c>
      <c r="BI1604" t="s">
        <v>113</v>
      </c>
      <c r="BJ1604" t="s">
        <v>113</v>
      </c>
      <c r="BK1604" t="s">
        <v>113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113</v>
      </c>
      <c r="BV1604" t="s">
        <v>113</v>
      </c>
      <c r="BW1604" t="s">
        <v>111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  <c r="CW1604" t="s">
        <v>113</v>
      </c>
    </row>
    <row r="1605" spans="1:101" x14ac:dyDescent="0.25">
      <c r="A1605" t="s">
        <v>117</v>
      </c>
      <c r="B1605">
        <v>284730</v>
      </c>
      <c r="C1605" t="s">
        <v>10430</v>
      </c>
      <c r="D1605" t="s">
        <v>102</v>
      </c>
      <c r="E1605" t="s">
        <v>10431</v>
      </c>
      <c r="F1605" t="s">
        <v>10431</v>
      </c>
      <c r="G1605" t="s">
        <v>10432</v>
      </c>
      <c r="H1605" t="s">
        <v>10433</v>
      </c>
      <c r="I1605" t="s">
        <v>250</v>
      </c>
      <c r="K1605" t="s">
        <v>251</v>
      </c>
      <c r="L1605" t="s">
        <v>10434</v>
      </c>
      <c r="M1605">
        <v>442070466993</v>
      </c>
      <c r="O1605">
        <v>0</v>
      </c>
      <c r="V1605" t="s">
        <v>110</v>
      </c>
      <c r="W1605" s="1">
        <v>42592</v>
      </c>
      <c r="Y1605" s="1">
        <v>43643</v>
      </c>
      <c r="Z1605" s="2">
        <v>43009</v>
      </c>
      <c r="AA1605" t="s">
        <v>10435</v>
      </c>
      <c r="AB1605" t="s">
        <v>113</v>
      </c>
      <c r="AC1605" t="s">
        <v>113</v>
      </c>
      <c r="AD1605" t="s">
        <v>113</v>
      </c>
      <c r="AF1605" t="s">
        <v>10436</v>
      </c>
      <c r="AG1605" t="s">
        <v>113</v>
      </c>
      <c r="AH1605" t="s">
        <v>111</v>
      </c>
      <c r="AI1605" t="s">
        <v>113</v>
      </c>
      <c r="AJ1605" t="s">
        <v>300</v>
      </c>
      <c r="AL1605" t="s">
        <v>199</v>
      </c>
      <c r="AN1605" t="s">
        <v>251</v>
      </c>
      <c r="AO1605" t="s">
        <v>113</v>
      </c>
      <c r="AP1605" t="s">
        <v>113</v>
      </c>
      <c r="AQ1605" t="s">
        <v>113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B1605" t="s">
        <v>113</v>
      </c>
      <c r="BD1605" t="s">
        <v>113</v>
      </c>
      <c r="BF1605" t="s">
        <v>113</v>
      </c>
      <c r="BG1605" t="s">
        <v>113</v>
      </c>
      <c r="BH1605" t="s">
        <v>111</v>
      </c>
      <c r="BI1605" t="s">
        <v>113</v>
      </c>
      <c r="BJ1605" t="s">
        <v>113</v>
      </c>
      <c r="BK1605" t="s">
        <v>113</v>
      </c>
      <c r="BL1605" t="s">
        <v>113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113</v>
      </c>
      <c r="BV1605" t="s">
        <v>111</v>
      </c>
      <c r="BW1605" t="s">
        <v>111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  <c r="CW1605" t="s">
        <v>113</v>
      </c>
    </row>
    <row r="1606" spans="1:101" x14ac:dyDescent="0.25">
      <c r="A1606" t="s">
        <v>263</v>
      </c>
      <c r="B1606">
        <v>162917</v>
      </c>
      <c r="C1606" t="s">
        <v>10437</v>
      </c>
      <c r="D1606" t="s">
        <v>102</v>
      </c>
      <c r="E1606" t="s">
        <v>10438</v>
      </c>
      <c r="F1606" t="s">
        <v>10438</v>
      </c>
      <c r="G1606" t="s">
        <v>10439</v>
      </c>
      <c r="H1606" t="s">
        <v>4215</v>
      </c>
      <c r="I1606" t="s">
        <v>10440</v>
      </c>
      <c r="J1606" t="s">
        <v>2685</v>
      </c>
      <c r="K1606" t="s">
        <v>108</v>
      </c>
      <c r="L1606">
        <v>63105</v>
      </c>
      <c r="M1606" t="s">
        <v>10441</v>
      </c>
      <c r="O1606">
        <v>0</v>
      </c>
      <c r="V1606" t="s">
        <v>110</v>
      </c>
      <c r="W1606" s="1">
        <v>40991</v>
      </c>
      <c r="Y1606" s="1">
        <v>43917</v>
      </c>
      <c r="Z1606" s="2">
        <v>43009</v>
      </c>
      <c r="AA1606" t="s">
        <v>10442</v>
      </c>
      <c r="AB1606" t="s">
        <v>113</v>
      </c>
      <c r="AC1606" t="s">
        <v>113</v>
      </c>
      <c r="AD1606" t="s">
        <v>113</v>
      </c>
      <c r="AG1606" t="s">
        <v>111</v>
      </c>
      <c r="AH1606" t="s">
        <v>111</v>
      </c>
      <c r="AI1606" t="s">
        <v>113</v>
      </c>
      <c r="AJ1606" t="s">
        <v>114</v>
      </c>
      <c r="AL1606" t="s">
        <v>115</v>
      </c>
      <c r="AM1606" t="s">
        <v>2685</v>
      </c>
      <c r="AN1606" t="s">
        <v>108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B1606" t="s">
        <v>113</v>
      </c>
      <c r="BD1606" t="s">
        <v>113</v>
      </c>
      <c r="BF1606" t="s">
        <v>113</v>
      </c>
      <c r="BG1606" t="s">
        <v>113</v>
      </c>
      <c r="BH1606" t="s">
        <v>111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113</v>
      </c>
      <c r="BV1606" t="s">
        <v>111</v>
      </c>
      <c r="BW1606" t="s">
        <v>111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  <c r="CW1606" t="s">
        <v>113</v>
      </c>
    </row>
    <row r="1607" spans="1:101" x14ac:dyDescent="0.25">
      <c r="A1607" t="s">
        <v>117</v>
      </c>
      <c r="B1607">
        <v>301039</v>
      </c>
      <c r="C1607" t="s">
        <v>10443</v>
      </c>
      <c r="D1607" t="s">
        <v>102</v>
      </c>
      <c r="E1607" t="s">
        <v>10444</v>
      </c>
      <c r="F1607" t="s">
        <v>10444</v>
      </c>
      <c r="G1607" t="s">
        <v>10445</v>
      </c>
      <c r="I1607" t="s">
        <v>10446</v>
      </c>
      <c r="K1607" t="s">
        <v>194</v>
      </c>
      <c r="L1607">
        <v>8008</v>
      </c>
      <c r="M1607" t="s">
        <v>10447</v>
      </c>
      <c r="O1607">
        <v>0</v>
      </c>
      <c r="V1607" t="s">
        <v>110</v>
      </c>
      <c r="W1607" s="1">
        <v>43812</v>
      </c>
      <c r="Y1607" s="1">
        <v>43937</v>
      </c>
      <c r="Z1607" s="2">
        <v>43891</v>
      </c>
      <c r="AA1607" t="s">
        <v>10448</v>
      </c>
      <c r="AB1607" t="s">
        <v>111</v>
      </c>
      <c r="AC1607" t="s">
        <v>113</v>
      </c>
      <c r="AD1607" t="s">
        <v>113</v>
      </c>
      <c r="AG1607" t="s">
        <v>113</v>
      </c>
      <c r="AH1607" t="s">
        <v>111</v>
      </c>
      <c r="AI1607" t="s">
        <v>113</v>
      </c>
      <c r="AJ1607" t="s">
        <v>173</v>
      </c>
      <c r="AK1607" t="s">
        <v>10449</v>
      </c>
      <c r="AL1607" t="s">
        <v>199</v>
      </c>
      <c r="AN1607" t="s">
        <v>194</v>
      </c>
      <c r="AO1607" t="s">
        <v>111</v>
      </c>
      <c r="AP1607" t="s">
        <v>113</v>
      </c>
      <c r="AQ1607" t="s">
        <v>113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B1607" t="s">
        <v>113</v>
      </c>
      <c r="BD1607" t="s">
        <v>113</v>
      </c>
      <c r="BF1607" t="s">
        <v>113</v>
      </c>
      <c r="BG1607" t="s">
        <v>111</v>
      </c>
      <c r="BH1607" t="s">
        <v>111</v>
      </c>
      <c r="BI1607" t="s">
        <v>113</v>
      </c>
      <c r="BJ1607" t="s">
        <v>113</v>
      </c>
      <c r="BK1607" t="s">
        <v>113</v>
      </c>
      <c r="BL1607" t="s">
        <v>111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113</v>
      </c>
      <c r="BV1607" t="s">
        <v>111</v>
      </c>
      <c r="BW1607" t="s">
        <v>111</v>
      </c>
      <c r="BX1607" t="s">
        <v>113</v>
      </c>
      <c r="BY1607" t="s">
        <v>113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  <c r="CW1607" t="s">
        <v>113</v>
      </c>
    </row>
    <row r="1608" spans="1:101" x14ac:dyDescent="0.25">
      <c r="A1608" t="s">
        <v>117</v>
      </c>
      <c r="B1608">
        <v>308052</v>
      </c>
      <c r="C1608" t="s">
        <v>10450</v>
      </c>
      <c r="D1608" t="s">
        <v>102</v>
      </c>
      <c r="E1608" t="s">
        <v>10451</v>
      </c>
      <c r="F1608" t="s">
        <v>10451</v>
      </c>
      <c r="G1608" t="s">
        <v>6775</v>
      </c>
      <c r="H1608" t="s">
        <v>10452</v>
      </c>
      <c r="I1608" t="s">
        <v>121</v>
      </c>
      <c r="K1608" t="s">
        <v>122</v>
      </c>
      <c r="L1608" t="s">
        <v>791</v>
      </c>
      <c r="M1608" t="s">
        <v>10453</v>
      </c>
      <c r="O1608">
        <v>0</v>
      </c>
      <c r="V1608" t="s">
        <v>110</v>
      </c>
      <c r="W1608" s="1">
        <v>43917</v>
      </c>
      <c r="Y1608" s="1">
        <v>43917</v>
      </c>
      <c r="Z1608" s="2">
        <v>43009</v>
      </c>
      <c r="AA1608" t="s">
        <v>244</v>
      </c>
      <c r="AB1608" t="s">
        <v>113</v>
      </c>
      <c r="AC1608" t="s">
        <v>113</v>
      </c>
      <c r="AD1608" t="s">
        <v>113</v>
      </c>
      <c r="AG1608" t="s">
        <v>113</v>
      </c>
      <c r="AH1608" t="s">
        <v>111</v>
      </c>
      <c r="AI1608" t="s">
        <v>113</v>
      </c>
      <c r="AJ1608" t="s">
        <v>131</v>
      </c>
      <c r="AL1608" t="s">
        <v>115</v>
      </c>
      <c r="AN1608" t="s">
        <v>122</v>
      </c>
      <c r="AO1608" t="s">
        <v>113</v>
      </c>
      <c r="AP1608" t="s">
        <v>113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B1608" t="s">
        <v>113</v>
      </c>
      <c r="BD1608" t="s">
        <v>111</v>
      </c>
      <c r="BE1608" t="s">
        <v>113</v>
      </c>
      <c r="BF1608" t="s">
        <v>113</v>
      </c>
      <c r="BG1608" t="s">
        <v>113</v>
      </c>
      <c r="BH1608" t="s">
        <v>111</v>
      </c>
      <c r="BI1608" t="s">
        <v>113</v>
      </c>
      <c r="BJ1608" t="s">
        <v>113</v>
      </c>
      <c r="BK1608" t="s">
        <v>113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113</v>
      </c>
      <c r="BV1608" t="s">
        <v>111</v>
      </c>
      <c r="BW1608" t="s">
        <v>111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  <c r="CW1608" t="s">
        <v>113</v>
      </c>
    </row>
    <row r="1609" spans="1:101" x14ac:dyDescent="0.25">
      <c r="A1609" t="s">
        <v>263</v>
      </c>
      <c r="B1609">
        <v>170599</v>
      </c>
      <c r="C1609" t="s">
        <v>10454</v>
      </c>
      <c r="D1609" t="s">
        <v>102</v>
      </c>
      <c r="E1609" t="s">
        <v>10455</v>
      </c>
      <c r="F1609" t="s">
        <v>10455</v>
      </c>
      <c r="G1609" t="s">
        <v>10456</v>
      </c>
      <c r="I1609" t="s">
        <v>10457</v>
      </c>
      <c r="J1609" t="s">
        <v>5875</v>
      </c>
      <c r="K1609" t="s">
        <v>108</v>
      </c>
      <c r="L1609">
        <v>52402</v>
      </c>
      <c r="M1609" t="s">
        <v>10458</v>
      </c>
      <c r="O1609">
        <v>1</v>
      </c>
      <c r="V1609" t="s">
        <v>110</v>
      </c>
      <c r="W1609" s="1">
        <v>41704</v>
      </c>
      <c r="Y1609" s="1">
        <v>43879</v>
      </c>
      <c r="Z1609" s="2">
        <v>43009</v>
      </c>
      <c r="AA1609" t="s">
        <v>10459</v>
      </c>
      <c r="AB1609" t="s">
        <v>113</v>
      </c>
      <c r="AC1609" t="s">
        <v>113</v>
      </c>
      <c r="AD1609" t="s">
        <v>113</v>
      </c>
      <c r="AG1609" t="s">
        <v>113</v>
      </c>
      <c r="AH1609" t="s">
        <v>111</v>
      </c>
      <c r="AI1609" t="s">
        <v>113</v>
      </c>
      <c r="AJ1609" t="s">
        <v>114</v>
      </c>
      <c r="AL1609" t="s">
        <v>115</v>
      </c>
      <c r="AM1609" t="s">
        <v>5875</v>
      </c>
      <c r="AN1609" t="s">
        <v>108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B1609" t="s">
        <v>113</v>
      </c>
      <c r="BD1609" t="s">
        <v>113</v>
      </c>
      <c r="BF1609" t="s">
        <v>113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113</v>
      </c>
      <c r="BV1609" t="s">
        <v>113</v>
      </c>
      <c r="BW1609" t="s">
        <v>111</v>
      </c>
      <c r="BX1609" t="s">
        <v>111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  <c r="CW1609" t="s">
        <v>113</v>
      </c>
    </row>
    <row r="1610" spans="1:101" x14ac:dyDescent="0.25">
      <c r="A1610" t="s">
        <v>117</v>
      </c>
      <c r="B1610">
        <v>293853</v>
      </c>
      <c r="C1610" t="s">
        <v>10460</v>
      </c>
      <c r="D1610" t="s">
        <v>102</v>
      </c>
      <c r="E1610" t="s">
        <v>10461</v>
      </c>
      <c r="F1610" t="s">
        <v>10462</v>
      </c>
      <c r="G1610" t="s">
        <v>10463</v>
      </c>
      <c r="H1610" t="s">
        <v>10464</v>
      </c>
      <c r="I1610" t="s">
        <v>250</v>
      </c>
      <c r="K1610" t="s">
        <v>251</v>
      </c>
      <c r="L1610" t="s">
        <v>10465</v>
      </c>
      <c r="M1610" t="s">
        <v>10466</v>
      </c>
      <c r="O1610">
        <v>0</v>
      </c>
      <c r="V1610" t="s">
        <v>110</v>
      </c>
      <c r="W1610" s="1">
        <v>43174</v>
      </c>
      <c r="Y1610" s="1">
        <v>43920</v>
      </c>
      <c r="Z1610" s="2">
        <v>43009</v>
      </c>
      <c r="AA1610" t="s">
        <v>10467</v>
      </c>
      <c r="AB1610" t="s">
        <v>111</v>
      </c>
      <c r="AC1610" t="s">
        <v>113</v>
      </c>
      <c r="AD1610" t="s">
        <v>113</v>
      </c>
      <c r="AG1610" t="s">
        <v>113</v>
      </c>
      <c r="AH1610" t="s">
        <v>111</v>
      </c>
      <c r="AI1610" t="s">
        <v>113</v>
      </c>
      <c r="AJ1610" t="s">
        <v>173</v>
      </c>
      <c r="AK1610" t="s">
        <v>198</v>
      </c>
      <c r="AL1610" t="s">
        <v>115</v>
      </c>
      <c r="AN1610" t="s">
        <v>251</v>
      </c>
      <c r="AO1610" t="s">
        <v>113</v>
      </c>
      <c r="AP1610" t="s">
        <v>113</v>
      </c>
      <c r="AQ1610" t="s">
        <v>111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B1610" t="s">
        <v>113</v>
      </c>
      <c r="BD1610" t="s">
        <v>113</v>
      </c>
      <c r="BF1610" t="s">
        <v>113</v>
      </c>
      <c r="BG1610" t="s">
        <v>113</v>
      </c>
      <c r="BH1610" t="s">
        <v>111</v>
      </c>
      <c r="BI1610" t="s">
        <v>113</v>
      </c>
      <c r="BJ1610" t="s">
        <v>113</v>
      </c>
      <c r="BK1610" t="s">
        <v>113</v>
      </c>
      <c r="BL1610" t="s">
        <v>111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113</v>
      </c>
      <c r="BV1610" t="s">
        <v>111</v>
      </c>
      <c r="BW1610" t="s">
        <v>111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111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  <c r="CW1610" t="s">
        <v>113</v>
      </c>
    </row>
    <row r="1611" spans="1:101" x14ac:dyDescent="0.25">
      <c r="A1611" t="s">
        <v>117</v>
      </c>
      <c r="B1611">
        <v>175475</v>
      </c>
      <c r="C1611" t="s">
        <v>10468</v>
      </c>
      <c r="D1611" t="s">
        <v>102</v>
      </c>
      <c r="E1611" t="s">
        <v>10469</v>
      </c>
      <c r="F1611" t="s">
        <v>10469</v>
      </c>
      <c r="G1611" t="s">
        <v>10470</v>
      </c>
      <c r="H1611" t="s">
        <v>10471</v>
      </c>
      <c r="I1611" t="s">
        <v>250</v>
      </c>
      <c r="K1611" t="s">
        <v>251</v>
      </c>
      <c r="L1611" t="s">
        <v>2144</v>
      </c>
      <c r="M1611">
        <v>4402076613600</v>
      </c>
      <c r="N1611" t="s">
        <v>5087</v>
      </c>
      <c r="O1611">
        <v>0</v>
      </c>
      <c r="V1611" t="s">
        <v>110</v>
      </c>
      <c r="W1611" s="1">
        <v>42079</v>
      </c>
      <c r="Y1611" s="1">
        <v>43951</v>
      </c>
      <c r="Z1611" s="2">
        <v>43891</v>
      </c>
      <c r="AB1611" t="s">
        <v>113</v>
      </c>
      <c r="AC1611" t="s">
        <v>113</v>
      </c>
      <c r="AD1611" t="s">
        <v>113</v>
      </c>
      <c r="AG1611" t="s">
        <v>113</v>
      </c>
      <c r="AH1611" t="s">
        <v>111</v>
      </c>
      <c r="AI1611" t="s">
        <v>113</v>
      </c>
      <c r="AJ1611" t="s">
        <v>173</v>
      </c>
      <c r="AK1611" t="s">
        <v>10472</v>
      </c>
      <c r="AL1611" t="s">
        <v>199</v>
      </c>
      <c r="AN1611" t="s">
        <v>251</v>
      </c>
      <c r="AO1611" t="s">
        <v>113</v>
      </c>
      <c r="AP1611" t="s">
        <v>113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B1611" t="s">
        <v>113</v>
      </c>
      <c r="BD1611" t="s">
        <v>113</v>
      </c>
      <c r="BF1611" t="s">
        <v>113</v>
      </c>
      <c r="BG1611" t="s">
        <v>113</v>
      </c>
      <c r="BH1611" t="s">
        <v>111</v>
      </c>
      <c r="BI1611" t="s">
        <v>113</v>
      </c>
      <c r="BJ1611" t="s">
        <v>113</v>
      </c>
      <c r="BK1611" t="s">
        <v>113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113</v>
      </c>
      <c r="BV1611" t="s">
        <v>111</v>
      </c>
      <c r="BW1611" t="s">
        <v>111</v>
      </c>
      <c r="BX1611" t="s">
        <v>113</v>
      </c>
      <c r="BY1611" t="s">
        <v>113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  <c r="CW1611" t="s">
        <v>113</v>
      </c>
    </row>
    <row r="1612" spans="1:101" x14ac:dyDescent="0.25">
      <c r="A1612" t="s">
        <v>175</v>
      </c>
      <c r="B1612">
        <v>130152</v>
      </c>
      <c r="C1612" t="s">
        <v>10473</v>
      </c>
      <c r="D1612" t="s">
        <v>102</v>
      </c>
      <c r="E1612" t="s">
        <v>10474</v>
      </c>
      <c r="F1612" t="s">
        <v>10474</v>
      </c>
      <c r="G1612" t="s">
        <v>3674</v>
      </c>
      <c r="H1612" t="s">
        <v>3675</v>
      </c>
      <c r="I1612" t="s">
        <v>187</v>
      </c>
      <c r="J1612" t="s">
        <v>180</v>
      </c>
      <c r="K1612" t="s">
        <v>108</v>
      </c>
      <c r="L1612">
        <v>94403</v>
      </c>
      <c r="M1612" t="s">
        <v>10475</v>
      </c>
      <c r="N1612" t="s">
        <v>1070</v>
      </c>
      <c r="O1612">
        <v>0</v>
      </c>
      <c r="V1612" t="s">
        <v>110</v>
      </c>
      <c r="W1612" s="1">
        <v>43213</v>
      </c>
      <c r="Y1612" s="1">
        <v>43921</v>
      </c>
      <c r="Z1612" s="2">
        <v>43009</v>
      </c>
      <c r="AA1612" t="s">
        <v>10476</v>
      </c>
      <c r="AB1612" t="s">
        <v>113</v>
      </c>
      <c r="AC1612" t="s">
        <v>113</v>
      </c>
      <c r="AD1612" t="s">
        <v>113</v>
      </c>
      <c r="AF1612" t="s">
        <v>10477</v>
      </c>
      <c r="AG1612" t="s">
        <v>113</v>
      </c>
      <c r="AH1612" t="s">
        <v>111</v>
      </c>
      <c r="AI1612" t="s">
        <v>113</v>
      </c>
      <c r="AJ1612" t="s">
        <v>114</v>
      </c>
      <c r="AL1612" t="s">
        <v>115</v>
      </c>
      <c r="AM1612" t="s">
        <v>180</v>
      </c>
      <c r="AN1612" t="s">
        <v>108</v>
      </c>
      <c r="AO1612" t="s">
        <v>113</v>
      </c>
      <c r="AP1612" t="s">
        <v>113</v>
      </c>
      <c r="AQ1612" t="s">
        <v>111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B1612" t="s">
        <v>113</v>
      </c>
      <c r="BD1612" t="s">
        <v>113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113</v>
      </c>
      <c r="BV1612" t="s">
        <v>113</v>
      </c>
      <c r="BW1612" t="s">
        <v>111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111</v>
      </c>
      <c r="CU1612" t="s">
        <v>113</v>
      </c>
      <c r="CV1612" t="s">
        <v>113</v>
      </c>
      <c r="CW1612" t="s">
        <v>111</v>
      </c>
    </row>
    <row r="1613" spans="1:101" x14ac:dyDescent="0.25">
      <c r="A1613" t="s">
        <v>117</v>
      </c>
      <c r="B1613">
        <v>288536</v>
      </c>
      <c r="C1613" t="s">
        <v>10478</v>
      </c>
      <c r="D1613" t="s">
        <v>102</v>
      </c>
      <c r="E1613" t="s">
        <v>10479</v>
      </c>
      <c r="F1613" t="s">
        <v>10479</v>
      </c>
      <c r="G1613" t="s">
        <v>4366</v>
      </c>
      <c r="H1613" t="s">
        <v>4367</v>
      </c>
      <c r="I1613" t="s">
        <v>121</v>
      </c>
      <c r="K1613" t="s">
        <v>122</v>
      </c>
      <c r="L1613" t="s">
        <v>3738</v>
      </c>
      <c r="M1613" t="s">
        <v>10480</v>
      </c>
      <c r="N1613" t="s">
        <v>10481</v>
      </c>
      <c r="O1613">
        <v>0</v>
      </c>
      <c r="P1613" t="s">
        <v>4370</v>
      </c>
      <c r="Q1613" t="s">
        <v>10482</v>
      </c>
      <c r="R1613" t="s">
        <v>831</v>
      </c>
      <c r="T1613" t="s">
        <v>129</v>
      </c>
      <c r="U1613">
        <v>200021</v>
      </c>
      <c r="V1613" t="s">
        <v>110</v>
      </c>
      <c r="W1613" s="1">
        <v>42906</v>
      </c>
      <c r="Y1613" s="1">
        <v>43920</v>
      </c>
      <c r="Z1613" s="2">
        <v>43009</v>
      </c>
      <c r="AA1613" t="s">
        <v>10483</v>
      </c>
      <c r="AB1613" t="s">
        <v>113</v>
      </c>
      <c r="AC1613" t="s">
        <v>113</v>
      </c>
      <c r="AD1613" t="s">
        <v>113</v>
      </c>
      <c r="AG1613" t="s">
        <v>111</v>
      </c>
      <c r="AH1613" t="s">
        <v>113</v>
      </c>
      <c r="AI1613" t="s">
        <v>113</v>
      </c>
      <c r="AJ1613" t="s">
        <v>131</v>
      </c>
      <c r="AL1613" t="s">
        <v>115</v>
      </c>
      <c r="AN1613" t="s">
        <v>122</v>
      </c>
      <c r="AO1613" t="s">
        <v>113</v>
      </c>
      <c r="AP1613" t="s">
        <v>113</v>
      </c>
      <c r="AQ1613" t="s">
        <v>113</v>
      </c>
      <c r="AR1613" t="s">
        <v>113</v>
      </c>
      <c r="AS1613" t="s">
        <v>113</v>
      </c>
      <c r="AT1613" t="s">
        <v>113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B1613" t="s">
        <v>113</v>
      </c>
      <c r="BD1613" t="s">
        <v>111</v>
      </c>
      <c r="BE1613" t="s">
        <v>113</v>
      </c>
      <c r="BF1613" t="s">
        <v>113</v>
      </c>
      <c r="BG1613" t="s">
        <v>113</v>
      </c>
      <c r="BH1613" t="s">
        <v>111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113</v>
      </c>
      <c r="BV1613" t="s">
        <v>111</v>
      </c>
      <c r="BW1613" t="s">
        <v>111</v>
      </c>
      <c r="BX1613" t="s">
        <v>113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  <c r="CW1613" t="s">
        <v>113</v>
      </c>
    </row>
    <row r="1614" spans="1:101" x14ac:dyDescent="0.25">
      <c r="A1614" t="s">
        <v>100</v>
      </c>
      <c r="B1614">
        <v>300935</v>
      </c>
      <c r="C1614" t="s">
        <v>10484</v>
      </c>
      <c r="D1614" t="s">
        <v>102</v>
      </c>
      <c r="E1614" t="s">
        <v>10485</v>
      </c>
      <c r="F1614" t="s">
        <v>10485</v>
      </c>
      <c r="G1614" t="s">
        <v>10486</v>
      </c>
      <c r="H1614" t="s">
        <v>7642</v>
      </c>
      <c r="I1614" t="s">
        <v>106</v>
      </c>
      <c r="J1614" t="s">
        <v>107</v>
      </c>
      <c r="K1614" t="s">
        <v>108</v>
      </c>
      <c r="L1614">
        <v>10022</v>
      </c>
      <c r="M1614" t="s">
        <v>10487</v>
      </c>
      <c r="O1614">
        <v>0</v>
      </c>
      <c r="V1614" t="s">
        <v>110</v>
      </c>
      <c r="W1614" s="1">
        <v>43644</v>
      </c>
      <c r="Y1614" s="1">
        <v>43920</v>
      </c>
      <c r="Z1614" s="2">
        <v>43009</v>
      </c>
      <c r="AA1614" t="s">
        <v>10488</v>
      </c>
      <c r="AB1614" t="s">
        <v>113</v>
      </c>
      <c r="AC1614" t="s">
        <v>113</v>
      </c>
      <c r="AD1614" t="s">
        <v>113</v>
      </c>
      <c r="AG1614" t="s">
        <v>113</v>
      </c>
      <c r="AH1614" t="s">
        <v>113</v>
      </c>
      <c r="AI1614" t="s">
        <v>111</v>
      </c>
      <c r="AJ1614" t="s">
        <v>293</v>
      </c>
      <c r="AL1614" t="s">
        <v>115</v>
      </c>
      <c r="AM1614" t="s">
        <v>116</v>
      </c>
      <c r="AN1614" t="s">
        <v>108</v>
      </c>
      <c r="AO1614" t="s">
        <v>113</v>
      </c>
      <c r="AP1614" t="s">
        <v>113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B1614" t="s">
        <v>113</v>
      </c>
      <c r="BD1614" t="s">
        <v>113</v>
      </c>
      <c r="BF1614" t="s">
        <v>113</v>
      </c>
      <c r="BG1614" t="s">
        <v>113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113</v>
      </c>
      <c r="BV1614" t="s">
        <v>111</v>
      </c>
      <c r="BW1614" t="s">
        <v>111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  <c r="CW1614" t="s">
        <v>113</v>
      </c>
    </row>
    <row r="1615" spans="1:101" x14ac:dyDescent="0.25">
      <c r="A1615" t="s">
        <v>100</v>
      </c>
      <c r="B1615">
        <v>297711</v>
      </c>
      <c r="C1615" t="s">
        <v>10489</v>
      </c>
      <c r="D1615" t="s">
        <v>102</v>
      </c>
      <c r="E1615" t="s">
        <v>10490</v>
      </c>
      <c r="F1615" t="s">
        <v>10491</v>
      </c>
      <c r="G1615" t="s">
        <v>7591</v>
      </c>
      <c r="H1615" t="s">
        <v>10492</v>
      </c>
      <c r="I1615" t="s">
        <v>106</v>
      </c>
      <c r="J1615" t="s">
        <v>107</v>
      </c>
      <c r="K1615" t="s">
        <v>108</v>
      </c>
      <c r="L1615">
        <v>10022</v>
      </c>
      <c r="M1615" t="s">
        <v>10493</v>
      </c>
      <c r="O1615">
        <v>1</v>
      </c>
      <c r="V1615" t="s">
        <v>110</v>
      </c>
      <c r="W1615" s="1">
        <v>43909</v>
      </c>
      <c r="Y1615" s="1">
        <v>43909</v>
      </c>
      <c r="Z1615" s="2">
        <v>43009</v>
      </c>
      <c r="AA1615" t="s">
        <v>10494</v>
      </c>
      <c r="AB1615" t="s">
        <v>113</v>
      </c>
      <c r="AC1615" t="s">
        <v>113</v>
      </c>
      <c r="AD1615" t="s">
        <v>113</v>
      </c>
      <c r="AG1615" t="s">
        <v>113</v>
      </c>
      <c r="AH1615" t="s">
        <v>111</v>
      </c>
      <c r="AI1615" t="s">
        <v>113</v>
      </c>
      <c r="AJ1615" t="s">
        <v>114</v>
      </c>
      <c r="AL1615" t="s">
        <v>115</v>
      </c>
      <c r="AM1615" t="s">
        <v>107</v>
      </c>
      <c r="AN1615" t="s">
        <v>108</v>
      </c>
      <c r="AO1615" t="s">
        <v>113</v>
      </c>
      <c r="AP1615" t="s">
        <v>113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B1615" t="s">
        <v>113</v>
      </c>
      <c r="BD1615" t="s">
        <v>113</v>
      </c>
      <c r="BF1615" t="s">
        <v>113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113</v>
      </c>
      <c r="BV1615" t="s">
        <v>113</v>
      </c>
      <c r="BW1615" t="s">
        <v>111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113</v>
      </c>
      <c r="CS1615" t="s">
        <v>113</v>
      </c>
      <c r="CT1615" t="s">
        <v>113</v>
      </c>
      <c r="CU1615" t="s">
        <v>113</v>
      </c>
      <c r="CV1615" t="s">
        <v>113</v>
      </c>
      <c r="CW1615" t="s">
        <v>113</v>
      </c>
    </row>
    <row r="1616" spans="1:101" x14ac:dyDescent="0.25">
      <c r="A1616" t="s">
        <v>117</v>
      </c>
      <c r="B1616">
        <v>296461</v>
      </c>
      <c r="C1616" t="s">
        <v>10495</v>
      </c>
      <c r="D1616" t="s">
        <v>102</v>
      </c>
      <c r="E1616" t="s">
        <v>10496</v>
      </c>
      <c r="F1616" t="s">
        <v>10496</v>
      </c>
      <c r="G1616" t="s">
        <v>10497</v>
      </c>
      <c r="I1616" t="s">
        <v>10498</v>
      </c>
      <c r="K1616" t="s">
        <v>251</v>
      </c>
      <c r="L1616" t="s">
        <v>10499</v>
      </c>
      <c r="M1616" t="s">
        <v>10500</v>
      </c>
      <c r="O1616">
        <v>0</v>
      </c>
      <c r="V1616" t="s">
        <v>110</v>
      </c>
      <c r="W1616" s="1">
        <v>43196</v>
      </c>
      <c r="Y1616" s="1">
        <v>43910</v>
      </c>
      <c r="Z1616" s="2">
        <v>43009</v>
      </c>
      <c r="AA1616" t="s">
        <v>10501</v>
      </c>
      <c r="AB1616" t="s">
        <v>113</v>
      </c>
      <c r="AC1616" t="s">
        <v>113</v>
      </c>
      <c r="AD1616" t="s">
        <v>113</v>
      </c>
      <c r="AG1616" t="s">
        <v>113</v>
      </c>
      <c r="AH1616" t="s">
        <v>111</v>
      </c>
      <c r="AI1616" t="s">
        <v>113</v>
      </c>
      <c r="AJ1616" t="s">
        <v>300</v>
      </c>
      <c r="AL1616" t="s">
        <v>115</v>
      </c>
      <c r="AN1616" t="s">
        <v>251</v>
      </c>
      <c r="AO1616" t="s">
        <v>113</v>
      </c>
      <c r="AP1616" t="s">
        <v>113</v>
      </c>
      <c r="AQ1616" t="s">
        <v>111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B1616" t="s">
        <v>113</v>
      </c>
      <c r="BD1616" t="s">
        <v>113</v>
      </c>
      <c r="BF1616" t="s">
        <v>113</v>
      </c>
      <c r="BG1616" t="s">
        <v>113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111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113</v>
      </c>
      <c r="BV1616" t="s">
        <v>111</v>
      </c>
      <c r="BW1616" t="s">
        <v>111</v>
      </c>
      <c r="BX1616" t="s">
        <v>111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  <c r="CW1616" t="s">
        <v>113</v>
      </c>
    </row>
    <row r="1617" spans="1:101" x14ac:dyDescent="0.25">
      <c r="A1617" t="s">
        <v>117</v>
      </c>
      <c r="B1617">
        <v>162009</v>
      </c>
      <c r="C1617" t="s">
        <v>10502</v>
      </c>
      <c r="D1617" t="s">
        <v>102</v>
      </c>
      <c r="E1617" t="s">
        <v>10503</v>
      </c>
      <c r="F1617" t="s">
        <v>10504</v>
      </c>
      <c r="G1617" t="s">
        <v>10505</v>
      </c>
      <c r="H1617" t="s">
        <v>10506</v>
      </c>
      <c r="I1617" t="s">
        <v>908</v>
      </c>
      <c r="K1617" t="s">
        <v>219</v>
      </c>
      <c r="M1617" t="s">
        <v>10507</v>
      </c>
      <c r="N1617" t="s">
        <v>10508</v>
      </c>
      <c r="O1617">
        <v>0</v>
      </c>
      <c r="V1617" t="s">
        <v>110</v>
      </c>
      <c r="W1617" s="1">
        <v>40997</v>
      </c>
      <c r="Y1617" s="1">
        <v>43921</v>
      </c>
      <c r="Z1617" s="2">
        <v>43009</v>
      </c>
      <c r="AA1617" t="s">
        <v>10509</v>
      </c>
      <c r="AB1617" t="s">
        <v>111</v>
      </c>
      <c r="AC1617" t="s">
        <v>113</v>
      </c>
      <c r="AD1617" t="s">
        <v>113</v>
      </c>
      <c r="AF1617" t="s">
        <v>10510</v>
      </c>
      <c r="AG1617" t="s">
        <v>113</v>
      </c>
      <c r="AH1617" t="s">
        <v>111</v>
      </c>
      <c r="AI1617" t="s">
        <v>113</v>
      </c>
      <c r="AJ1617" t="s">
        <v>173</v>
      </c>
      <c r="AK1617" t="s">
        <v>198</v>
      </c>
      <c r="AL1617" t="s">
        <v>115</v>
      </c>
      <c r="AN1617" t="s">
        <v>219</v>
      </c>
      <c r="AO1617" t="s">
        <v>113</v>
      </c>
      <c r="AP1617" t="s">
        <v>113</v>
      </c>
      <c r="AQ1617" t="s">
        <v>111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B1617" t="s">
        <v>113</v>
      </c>
      <c r="BD1617" t="s">
        <v>113</v>
      </c>
      <c r="BF1617" t="s">
        <v>113</v>
      </c>
      <c r="BG1617" t="s">
        <v>113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113</v>
      </c>
      <c r="BV1617" t="s">
        <v>113</v>
      </c>
      <c r="BW1617" t="s">
        <v>111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  <c r="CW1617" t="s">
        <v>113</v>
      </c>
    </row>
    <row r="1618" spans="1:101" x14ac:dyDescent="0.25">
      <c r="A1618" t="s">
        <v>175</v>
      </c>
      <c r="B1618">
        <v>299431</v>
      </c>
      <c r="C1618" t="s">
        <v>10511</v>
      </c>
      <c r="D1618" t="s">
        <v>102</v>
      </c>
      <c r="E1618" t="s">
        <v>10512</v>
      </c>
      <c r="F1618" t="s">
        <v>10513</v>
      </c>
      <c r="G1618" t="s">
        <v>10514</v>
      </c>
      <c r="I1618" t="s">
        <v>582</v>
      </c>
      <c r="J1618" t="s">
        <v>180</v>
      </c>
      <c r="K1618" t="s">
        <v>108</v>
      </c>
      <c r="L1618">
        <v>94022</v>
      </c>
      <c r="M1618" t="s">
        <v>10515</v>
      </c>
      <c r="O1618">
        <v>0</v>
      </c>
      <c r="V1618" t="s">
        <v>110</v>
      </c>
      <c r="W1618" s="1">
        <v>43469</v>
      </c>
      <c r="Y1618" s="1">
        <v>43642</v>
      </c>
      <c r="Z1618" s="2">
        <v>43009</v>
      </c>
      <c r="AA1618" t="s">
        <v>10516</v>
      </c>
      <c r="AB1618" t="s">
        <v>113</v>
      </c>
      <c r="AC1618" t="s">
        <v>113</v>
      </c>
      <c r="AD1618" t="s">
        <v>113</v>
      </c>
      <c r="AG1618" t="s">
        <v>113</v>
      </c>
      <c r="AH1618" t="s">
        <v>111</v>
      </c>
      <c r="AI1618" t="s">
        <v>113</v>
      </c>
      <c r="AJ1618" t="s">
        <v>114</v>
      </c>
      <c r="AL1618" t="s">
        <v>199</v>
      </c>
      <c r="AM1618" t="s">
        <v>116</v>
      </c>
      <c r="AN1618" t="s">
        <v>108</v>
      </c>
      <c r="AO1618" t="s">
        <v>113</v>
      </c>
      <c r="AP1618" t="s">
        <v>113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B1618" t="s">
        <v>113</v>
      </c>
      <c r="BD1618" t="s">
        <v>113</v>
      </c>
      <c r="BF1618" t="s">
        <v>113</v>
      </c>
      <c r="BG1618" t="s">
        <v>113</v>
      </c>
      <c r="BH1618" t="s">
        <v>113</v>
      </c>
      <c r="BI1618" t="s">
        <v>113</v>
      </c>
      <c r="BJ1618" t="s">
        <v>113</v>
      </c>
      <c r="BK1618" t="s">
        <v>113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113</v>
      </c>
      <c r="BR1618" t="s">
        <v>113</v>
      </c>
      <c r="BS1618" t="s">
        <v>113</v>
      </c>
      <c r="BT1618" t="s">
        <v>113</v>
      </c>
      <c r="BU1618" t="s">
        <v>113</v>
      </c>
      <c r="BV1618" t="s">
        <v>111</v>
      </c>
      <c r="BW1618" t="s">
        <v>111</v>
      </c>
      <c r="BX1618" t="s">
        <v>111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  <c r="CW1618" t="s">
        <v>113</v>
      </c>
    </row>
    <row r="1619" spans="1:101" x14ac:dyDescent="0.25">
      <c r="A1619" t="s">
        <v>263</v>
      </c>
      <c r="B1619">
        <v>161227</v>
      </c>
      <c r="C1619" t="s">
        <v>10517</v>
      </c>
      <c r="D1619" t="s">
        <v>102</v>
      </c>
      <c r="E1619" t="s">
        <v>10518</v>
      </c>
      <c r="F1619" t="s">
        <v>10519</v>
      </c>
      <c r="G1619" t="s">
        <v>9978</v>
      </c>
      <c r="H1619" t="s">
        <v>7123</v>
      </c>
      <c r="I1619" t="s">
        <v>1020</v>
      </c>
      <c r="J1619" t="s">
        <v>422</v>
      </c>
      <c r="K1619" t="s">
        <v>108</v>
      </c>
      <c r="L1619">
        <v>60654</v>
      </c>
      <c r="M1619" t="s">
        <v>9979</v>
      </c>
      <c r="N1619" t="s">
        <v>9980</v>
      </c>
      <c r="O1619">
        <v>0</v>
      </c>
      <c r="V1619" t="s">
        <v>110</v>
      </c>
      <c r="W1619" s="1">
        <v>40975</v>
      </c>
      <c r="Y1619" s="1">
        <v>43875</v>
      </c>
      <c r="Z1619" s="2">
        <v>43009</v>
      </c>
      <c r="AA1619" t="s">
        <v>10520</v>
      </c>
      <c r="AB1619" t="s">
        <v>113</v>
      </c>
      <c r="AC1619" t="s">
        <v>113</v>
      </c>
      <c r="AD1619" t="s">
        <v>113</v>
      </c>
      <c r="AG1619" t="s">
        <v>111</v>
      </c>
      <c r="AH1619" t="s">
        <v>111</v>
      </c>
      <c r="AI1619" t="s">
        <v>113</v>
      </c>
      <c r="AJ1619" t="s">
        <v>114</v>
      </c>
      <c r="AL1619" t="s">
        <v>115</v>
      </c>
      <c r="AM1619" t="s">
        <v>116</v>
      </c>
      <c r="AN1619" t="s">
        <v>108</v>
      </c>
      <c r="AO1619" t="s">
        <v>113</v>
      </c>
      <c r="AP1619" t="s">
        <v>113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B1619" t="s">
        <v>113</v>
      </c>
      <c r="BD1619" t="s">
        <v>113</v>
      </c>
      <c r="BF1619" t="s">
        <v>113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113</v>
      </c>
      <c r="BV1619" t="s">
        <v>113</v>
      </c>
      <c r="BW1619" t="s">
        <v>111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  <c r="CW1619" t="s">
        <v>113</v>
      </c>
    </row>
    <row r="1620" spans="1:101" x14ac:dyDescent="0.25">
      <c r="A1620" t="s">
        <v>378</v>
      </c>
      <c r="B1620">
        <v>283364</v>
      </c>
      <c r="C1620" t="s">
        <v>10521</v>
      </c>
      <c r="D1620" t="s">
        <v>102</v>
      </c>
      <c r="E1620" t="s">
        <v>10522</v>
      </c>
      <c r="F1620" t="s">
        <v>10523</v>
      </c>
      <c r="G1620" t="s">
        <v>10524</v>
      </c>
      <c r="H1620" t="s">
        <v>10525</v>
      </c>
      <c r="I1620" t="s">
        <v>384</v>
      </c>
      <c r="J1620" t="s">
        <v>180</v>
      </c>
      <c r="K1620" t="s">
        <v>108</v>
      </c>
      <c r="L1620">
        <v>90025</v>
      </c>
      <c r="M1620" t="s">
        <v>10526</v>
      </c>
      <c r="N1620" t="s">
        <v>10527</v>
      </c>
      <c r="O1620">
        <v>0</v>
      </c>
      <c r="V1620" t="s">
        <v>110</v>
      </c>
      <c r="W1620" s="1">
        <v>42472</v>
      </c>
      <c r="Y1620" s="1">
        <v>43920</v>
      </c>
      <c r="Z1620" s="2">
        <v>43009</v>
      </c>
      <c r="AA1620" t="s">
        <v>10528</v>
      </c>
      <c r="AB1620" t="s">
        <v>113</v>
      </c>
      <c r="AC1620" t="s">
        <v>113</v>
      </c>
      <c r="AD1620" t="s">
        <v>113</v>
      </c>
      <c r="AG1620" t="s">
        <v>113</v>
      </c>
      <c r="AH1620" t="s">
        <v>111</v>
      </c>
      <c r="AI1620" t="s">
        <v>113</v>
      </c>
      <c r="AJ1620" t="s">
        <v>131</v>
      </c>
      <c r="AL1620" t="s">
        <v>115</v>
      </c>
      <c r="AM1620" t="s">
        <v>116</v>
      </c>
      <c r="AN1620" t="s">
        <v>108</v>
      </c>
      <c r="AO1620" t="s">
        <v>113</v>
      </c>
      <c r="AP1620" t="s">
        <v>113</v>
      </c>
      <c r="AQ1620" t="s">
        <v>113</v>
      </c>
      <c r="AR1620" t="s">
        <v>113</v>
      </c>
      <c r="AS1620" t="s">
        <v>111</v>
      </c>
      <c r="AT1620" t="s">
        <v>113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B1620" t="s">
        <v>113</v>
      </c>
      <c r="BD1620" t="s">
        <v>111</v>
      </c>
      <c r="BE1620" t="s">
        <v>111</v>
      </c>
      <c r="BF1620" t="s">
        <v>113</v>
      </c>
      <c r="BG1620" t="s">
        <v>113</v>
      </c>
      <c r="BH1620" t="s">
        <v>111</v>
      </c>
      <c r="BI1620" t="s">
        <v>113</v>
      </c>
      <c r="BJ1620" t="s">
        <v>113</v>
      </c>
      <c r="BK1620" t="s">
        <v>113</v>
      </c>
      <c r="BL1620" t="s">
        <v>111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113</v>
      </c>
      <c r="BV1620" t="s">
        <v>113</v>
      </c>
      <c r="BW1620" t="s">
        <v>111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113</v>
      </c>
      <c r="CS1620" t="s">
        <v>113</v>
      </c>
      <c r="CT1620" t="s">
        <v>113</v>
      </c>
      <c r="CU1620" t="s">
        <v>113</v>
      </c>
      <c r="CV1620" t="s">
        <v>113</v>
      </c>
      <c r="CW1620" t="s">
        <v>113</v>
      </c>
    </row>
    <row r="1621" spans="1:101" x14ac:dyDescent="0.25">
      <c r="A1621" t="s">
        <v>117</v>
      </c>
      <c r="B1621">
        <v>171083</v>
      </c>
      <c r="C1621" t="s">
        <v>10529</v>
      </c>
      <c r="D1621" t="s">
        <v>102</v>
      </c>
      <c r="E1621" t="s">
        <v>10530</v>
      </c>
      <c r="F1621" t="s">
        <v>10530</v>
      </c>
      <c r="G1621" t="s">
        <v>10531</v>
      </c>
      <c r="I1621" t="s">
        <v>10532</v>
      </c>
      <c r="K1621" t="s">
        <v>150</v>
      </c>
      <c r="L1621" t="s">
        <v>10533</v>
      </c>
      <c r="M1621" t="s">
        <v>10534</v>
      </c>
      <c r="N1621" t="s">
        <v>10535</v>
      </c>
      <c r="O1621">
        <v>0</v>
      </c>
      <c r="V1621" t="s">
        <v>110</v>
      </c>
      <c r="W1621" s="1">
        <v>41899</v>
      </c>
      <c r="Y1621" s="1">
        <v>43895</v>
      </c>
      <c r="Z1621" s="2">
        <v>43009</v>
      </c>
      <c r="AA1621" t="s">
        <v>10536</v>
      </c>
      <c r="AB1621" t="s">
        <v>113</v>
      </c>
      <c r="AC1621" t="s">
        <v>113</v>
      </c>
      <c r="AD1621" t="s">
        <v>113</v>
      </c>
      <c r="AG1621" t="s">
        <v>113</v>
      </c>
      <c r="AH1621" t="s">
        <v>111</v>
      </c>
      <c r="AI1621" t="s">
        <v>113</v>
      </c>
      <c r="AJ1621" t="s">
        <v>293</v>
      </c>
      <c r="AL1621" t="s">
        <v>115</v>
      </c>
      <c r="AM1621" t="s">
        <v>116</v>
      </c>
      <c r="AN1621" t="s">
        <v>108</v>
      </c>
      <c r="AO1621" t="s">
        <v>113</v>
      </c>
      <c r="AP1621" t="s">
        <v>113</v>
      </c>
      <c r="AQ1621" t="s">
        <v>113</v>
      </c>
      <c r="AR1621" t="s">
        <v>113</v>
      </c>
      <c r="AS1621" t="s">
        <v>113</v>
      </c>
      <c r="AT1621" t="s">
        <v>113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B1621" t="s">
        <v>113</v>
      </c>
      <c r="BD1621" t="s">
        <v>113</v>
      </c>
      <c r="BF1621" t="s">
        <v>113</v>
      </c>
      <c r="BG1621" t="s">
        <v>113</v>
      </c>
      <c r="BH1621" t="s">
        <v>111</v>
      </c>
      <c r="BI1621" t="s">
        <v>113</v>
      </c>
      <c r="BJ1621" t="s">
        <v>113</v>
      </c>
      <c r="BK1621" t="s">
        <v>113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113</v>
      </c>
      <c r="BV1621" t="s">
        <v>111</v>
      </c>
      <c r="BW1621" t="s">
        <v>111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  <c r="CW1621" t="s">
        <v>113</v>
      </c>
    </row>
    <row r="1622" spans="1:101" x14ac:dyDescent="0.25">
      <c r="A1622" t="s">
        <v>117</v>
      </c>
      <c r="B1622">
        <v>299680</v>
      </c>
      <c r="C1622" t="s">
        <v>10537</v>
      </c>
      <c r="D1622" t="s">
        <v>102</v>
      </c>
      <c r="E1622" t="s">
        <v>10538</v>
      </c>
      <c r="F1622" t="s">
        <v>10538</v>
      </c>
      <c r="G1622" t="s">
        <v>10539</v>
      </c>
      <c r="I1622" t="s">
        <v>1049</v>
      </c>
      <c r="K1622" t="s">
        <v>539</v>
      </c>
      <c r="L1622">
        <v>72201</v>
      </c>
      <c r="M1622" t="s">
        <v>6549</v>
      </c>
      <c r="N1622" t="s">
        <v>6550</v>
      </c>
      <c r="O1622">
        <v>0</v>
      </c>
      <c r="V1622" t="s">
        <v>110</v>
      </c>
      <c r="W1622" s="1">
        <v>43445</v>
      </c>
      <c r="Y1622" s="1">
        <v>43627</v>
      </c>
      <c r="Z1622" s="2">
        <v>43009</v>
      </c>
      <c r="AB1622" t="s">
        <v>111</v>
      </c>
      <c r="AC1622" t="s">
        <v>113</v>
      </c>
      <c r="AD1622" t="s">
        <v>113</v>
      </c>
      <c r="AG1622" t="s">
        <v>113</v>
      </c>
      <c r="AH1622" t="s">
        <v>111</v>
      </c>
      <c r="AI1622" t="s">
        <v>113</v>
      </c>
      <c r="AJ1622" t="s">
        <v>173</v>
      </c>
      <c r="AK1622" t="s">
        <v>3763</v>
      </c>
      <c r="AL1622" t="s">
        <v>199</v>
      </c>
      <c r="AN1622" t="s">
        <v>539</v>
      </c>
      <c r="AO1622" t="s">
        <v>113</v>
      </c>
      <c r="AP1622" t="s">
        <v>113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B1622" t="s">
        <v>113</v>
      </c>
      <c r="BD1622" t="s">
        <v>113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113</v>
      </c>
      <c r="BV1622" t="s">
        <v>113</v>
      </c>
      <c r="BW1622" t="s">
        <v>111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  <c r="CW1622" t="s">
        <v>113</v>
      </c>
    </row>
    <row r="1623" spans="1:101" x14ac:dyDescent="0.25">
      <c r="A1623" t="s">
        <v>175</v>
      </c>
      <c r="B1623">
        <v>163543</v>
      </c>
      <c r="C1623" t="s">
        <v>10540</v>
      </c>
      <c r="D1623" t="s">
        <v>102</v>
      </c>
      <c r="E1623" t="s">
        <v>10541</v>
      </c>
      <c r="F1623" t="s">
        <v>10541</v>
      </c>
      <c r="M1623">
        <v>2088596197</v>
      </c>
      <c r="O1623">
        <v>1</v>
      </c>
      <c r="V1623" t="s">
        <v>110</v>
      </c>
      <c r="W1623" s="1">
        <v>41001</v>
      </c>
      <c r="Y1623" s="1">
        <v>43525</v>
      </c>
      <c r="Z1623" s="2">
        <v>43009</v>
      </c>
      <c r="AA1623" t="s">
        <v>10542</v>
      </c>
      <c r="AB1623" t="s">
        <v>113</v>
      </c>
      <c r="AC1623" t="s">
        <v>113</v>
      </c>
      <c r="AD1623" t="s">
        <v>113</v>
      </c>
      <c r="AG1623" t="s">
        <v>111</v>
      </c>
      <c r="AH1623" t="s">
        <v>111</v>
      </c>
      <c r="AI1623" t="s">
        <v>113</v>
      </c>
      <c r="AJ1623" t="s">
        <v>131</v>
      </c>
      <c r="AL1623" t="s">
        <v>115</v>
      </c>
      <c r="AM1623" t="s">
        <v>5904</v>
      </c>
      <c r="AN1623" t="s">
        <v>108</v>
      </c>
      <c r="AO1623" t="s">
        <v>113</v>
      </c>
      <c r="AP1623" t="s">
        <v>113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B1623" t="s">
        <v>113</v>
      </c>
      <c r="BD1623" t="s">
        <v>113</v>
      </c>
      <c r="BF1623" t="s">
        <v>113</v>
      </c>
      <c r="BG1623" t="s">
        <v>113</v>
      </c>
      <c r="BH1623" t="s">
        <v>111</v>
      </c>
      <c r="BI1623" t="s">
        <v>113</v>
      </c>
      <c r="BJ1623" t="s">
        <v>113</v>
      </c>
      <c r="BK1623" t="s">
        <v>113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113</v>
      </c>
      <c r="BV1623" t="s">
        <v>111</v>
      </c>
      <c r="BW1623" t="s">
        <v>111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  <c r="CW1623" t="s">
        <v>113</v>
      </c>
    </row>
    <row r="1624" spans="1:101" x14ac:dyDescent="0.25">
      <c r="A1624" t="s">
        <v>175</v>
      </c>
      <c r="B1624">
        <v>160419</v>
      </c>
      <c r="C1624" t="s">
        <v>10543</v>
      </c>
      <c r="D1624" t="s">
        <v>102</v>
      </c>
      <c r="E1624" t="s">
        <v>10544</v>
      </c>
      <c r="F1624" t="s">
        <v>10545</v>
      </c>
      <c r="G1624" t="s">
        <v>10546</v>
      </c>
      <c r="I1624" t="s">
        <v>187</v>
      </c>
      <c r="J1624" t="s">
        <v>180</v>
      </c>
      <c r="K1624" t="s">
        <v>108</v>
      </c>
      <c r="L1624">
        <v>94404</v>
      </c>
      <c r="M1624" t="s">
        <v>10547</v>
      </c>
      <c r="N1624" t="s">
        <v>10548</v>
      </c>
      <c r="O1624">
        <v>0</v>
      </c>
      <c r="P1624" t="s">
        <v>10549</v>
      </c>
      <c r="R1624" t="s">
        <v>187</v>
      </c>
      <c r="S1624" t="s">
        <v>180</v>
      </c>
      <c r="T1624" t="s">
        <v>108</v>
      </c>
      <c r="U1624">
        <v>94402</v>
      </c>
      <c r="V1624" t="s">
        <v>110</v>
      </c>
      <c r="W1624" s="1">
        <v>40996</v>
      </c>
      <c r="Y1624" s="1">
        <v>43917</v>
      </c>
      <c r="Z1624" s="2">
        <v>43009</v>
      </c>
      <c r="AA1624" t="s">
        <v>10550</v>
      </c>
      <c r="AB1624" t="s">
        <v>113</v>
      </c>
      <c r="AC1624" t="s">
        <v>113</v>
      </c>
      <c r="AD1624" t="s">
        <v>113</v>
      </c>
      <c r="AG1624" t="s">
        <v>111</v>
      </c>
      <c r="AH1624" t="s">
        <v>113</v>
      </c>
      <c r="AI1624" t="s">
        <v>113</v>
      </c>
      <c r="AJ1624" t="s">
        <v>114</v>
      </c>
      <c r="AL1624" t="s">
        <v>115</v>
      </c>
      <c r="AM1624" t="s">
        <v>116</v>
      </c>
      <c r="AN1624" t="s">
        <v>108</v>
      </c>
      <c r="AO1624" t="s">
        <v>113</v>
      </c>
      <c r="AP1624" t="s">
        <v>113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B1624" t="s">
        <v>113</v>
      </c>
      <c r="BD1624" t="s">
        <v>113</v>
      </c>
      <c r="BF1624" t="s">
        <v>113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113</v>
      </c>
      <c r="BV1624" t="s">
        <v>111</v>
      </c>
      <c r="BW1624" t="s">
        <v>111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  <c r="CW1624" t="s">
        <v>113</v>
      </c>
    </row>
    <row r="1625" spans="1:101" x14ac:dyDescent="0.25">
      <c r="A1625" t="s">
        <v>117</v>
      </c>
      <c r="B1625">
        <v>301388</v>
      </c>
      <c r="C1625" t="s">
        <v>10551</v>
      </c>
      <c r="D1625" t="s">
        <v>102</v>
      </c>
      <c r="E1625" t="s">
        <v>10552</v>
      </c>
      <c r="F1625" t="s">
        <v>10552</v>
      </c>
      <c r="G1625" t="s">
        <v>10553</v>
      </c>
      <c r="H1625" t="s">
        <v>10554</v>
      </c>
      <c r="I1625" t="s">
        <v>2640</v>
      </c>
      <c r="K1625" t="s">
        <v>365</v>
      </c>
      <c r="L1625" t="s">
        <v>1771</v>
      </c>
      <c r="M1625" t="s">
        <v>10555</v>
      </c>
      <c r="N1625" t="s">
        <v>10556</v>
      </c>
      <c r="O1625">
        <v>0</v>
      </c>
      <c r="V1625" t="s">
        <v>110</v>
      </c>
      <c r="W1625" s="1">
        <v>43551</v>
      </c>
      <c r="Y1625" s="1">
        <v>43921</v>
      </c>
      <c r="Z1625" s="2">
        <v>43009</v>
      </c>
      <c r="AB1625" t="s">
        <v>111</v>
      </c>
      <c r="AC1625" t="s">
        <v>113</v>
      </c>
      <c r="AD1625" t="s">
        <v>113</v>
      </c>
      <c r="AF1625" t="s">
        <v>10557</v>
      </c>
      <c r="AG1625" t="s">
        <v>113</v>
      </c>
      <c r="AH1625" t="s">
        <v>111</v>
      </c>
      <c r="AI1625" t="s">
        <v>113</v>
      </c>
      <c r="AJ1625" t="s">
        <v>131</v>
      </c>
      <c r="AL1625" t="s">
        <v>115</v>
      </c>
      <c r="AN1625" t="s">
        <v>365</v>
      </c>
      <c r="AO1625" t="s">
        <v>113</v>
      </c>
      <c r="AP1625" t="s">
        <v>113</v>
      </c>
      <c r="AQ1625" t="s">
        <v>111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B1625" t="s">
        <v>113</v>
      </c>
      <c r="BD1625" t="s">
        <v>113</v>
      </c>
      <c r="BF1625" t="s">
        <v>113</v>
      </c>
      <c r="BG1625" t="s">
        <v>113</v>
      </c>
      <c r="BH1625" t="s">
        <v>111</v>
      </c>
      <c r="BI1625" t="s">
        <v>113</v>
      </c>
      <c r="BJ1625" t="s">
        <v>113</v>
      </c>
      <c r="BK1625" t="s">
        <v>113</v>
      </c>
      <c r="BL1625" t="s">
        <v>111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113</v>
      </c>
      <c r="BV1625" t="s">
        <v>111</v>
      </c>
      <c r="BW1625" t="s">
        <v>111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  <c r="CW1625" t="s">
        <v>113</v>
      </c>
    </row>
    <row r="1626" spans="1:101" x14ac:dyDescent="0.25">
      <c r="A1626" t="s">
        <v>117</v>
      </c>
      <c r="B1626">
        <v>160901</v>
      </c>
      <c r="C1626" t="s">
        <v>10558</v>
      </c>
      <c r="D1626" t="s">
        <v>102</v>
      </c>
      <c r="E1626" t="s">
        <v>10559</v>
      </c>
      <c r="F1626" t="s">
        <v>10560</v>
      </c>
      <c r="G1626" t="s">
        <v>10561</v>
      </c>
      <c r="I1626" t="s">
        <v>250</v>
      </c>
      <c r="K1626" t="s">
        <v>251</v>
      </c>
      <c r="L1626" t="s">
        <v>10562</v>
      </c>
      <c r="M1626" t="s">
        <v>10563</v>
      </c>
      <c r="N1626" t="s">
        <v>10564</v>
      </c>
      <c r="O1626">
        <v>0</v>
      </c>
      <c r="V1626" t="s">
        <v>110</v>
      </c>
      <c r="W1626" s="1">
        <v>40995</v>
      </c>
      <c r="Y1626" s="1">
        <v>43586</v>
      </c>
      <c r="Z1626" s="2">
        <v>43009</v>
      </c>
      <c r="AA1626" t="s">
        <v>10565</v>
      </c>
      <c r="AB1626" t="s">
        <v>111</v>
      </c>
      <c r="AC1626" t="s">
        <v>113</v>
      </c>
      <c r="AD1626" t="s">
        <v>113</v>
      </c>
      <c r="AG1626" t="s">
        <v>113</v>
      </c>
      <c r="AH1626" t="s">
        <v>111</v>
      </c>
      <c r="AI1626" t="s">
        <v>113</v>
      </c>
      <c r="AJ1626" t="s">
        <v>300</v>
      </c>
      <c r="AL1626" t="s">
        <v>199</v>
      </c>
      <c r="AN1626" t="s">
        <v>251</v>
      </c>
      <c r="AO1626" t="s">
        <v>113</v>
      </c>
      <c r="AP1626" t="s">
        <v>113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B1626" t="s">
        <v>113</v>
      </c>
      <c r="BD1626" t="s">
        <v>113</v>
      </c>
      <c r="BF1626" t="s">
        <v>113</v>
      </c>
      <c r="BG1626" t="s">
        <v>113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113</v>
      </c>
      <c r="BR1626" t="s">
        <v>113</v>
      </c>
      <c r="BS1626" t="s">
        <v>113</v>
      </c>
      <c r="BT1626" t="s">
        <v>113</v>
      </c>
      <c r="BU1626" t="s">
        <v>113</v>
      </c>
      <c r="BV1626" t="s">
        <v>111</v>
      </c>
      <c r="BW1626" t="s">
        <v>111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  <c r="CW1626" t="s">
        <v>113</v>
      </c>
    </row>
    <row r="1627" spans="1:101" x14ac:dyDescent="0.25">
      <c r="A1627" t="s">
        <v>117</v>
      </c>
      <c r="B1627">
        <v>297771</v>
      </c>
      <c r="C1627" t="s">
        <v>10566</v>
      </c>
      <c r="D1627" t="s">
        <v>102</v>
      </c>
      <c r="E1627" t="s">
        <v>10567</v>
      </c>
      <c r="F1627" t="s">
        <v>10567</v>
      </c>
      <c r="G1627" t="s">
        <v>10568</v>
      </c>
      <c r="H1627" t="s">
        <v>10569</v>
      </c>
      <c r="I1627" t="s">
        <v>8228</v>
      </c>
      <c r="K1627" t="s">
        <v>170</v>
      </c>
      <c r="L1627">
        <v>238467</v>
      </c>
      <c r="M1627" t="s">
        <v>10570</v>
      </c>
      <c r="N1627" t="s">
        <v>10571</v>
      </c>
      <c r="O1627">
        <v>0</v>
      </c>
      <c r="V1627" t="s">
        <v>110</v>
      </c>
      <c r="W1627" s="1">
        <v>43306</v>
      </c>
      <c r="Y1627" s="1">
        <v>43916</v>
      </c>
      <c r="Z1627" s="2">
        <v>43009</v>
      </c>
      <c r="AB1627" t="s">
        <v>111</v>
      </c>
      <c r="AC1627" t="s">
        <v>113</v>
      </c>
      <c r="AD1627" t="s">
        <v>113</v>
      </c>
      <c r="AF1627" t="s">
        <v>10572</v>
      </c>
      <c r="AG1627" t="s">
        <v>113</v>
      </c>
      <c r="AH1627" t="s">
        <v>111</v>
      </c>
      <c r="AI1627" t="s">
        <v>113</v>
      </c>
      <c r="AJ1627" t="s">
        <v>131</v>
      </c>
      <c r="AL1627" t="s">
        <v>115</v>
      </c>
      <c r="AN1627" t="s">
        <v>170</v>
      </c>
      <c r="AO1627" t="s">
        <v>113</v>
      </c>
      <c r="AP1627" t="s">
        <v>113</v>
      </c>
      <c r="AQ1627" t="s">
        <v>111</v>
      </c>
      <c r="AR1627" t="s">
        <v>113</v>
      </c>
      <c r="AS1627" t="s">
        <v>113</v>
      </c>
      <c r="AT1627" t="s">
        <v>113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B1627" t="s">
        <v>113</v>
      </c>
      <c r="BD1627" t="s">
        <v>113</v>
      </c>
      <c r="BF1627" t="s">
        <v>113</v>
      </c>
      <c r="BG1627" t="s">
        <v>113</v>
      </c>
      <c r="BH1627" t="s">
        <v>113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113</v>
      </c>
      <c r="BR1627" t="s">
        <v>113</v>
      </c>
      <c r="BS1627" t="s">
        <v>113</v>
      </c>
      <c r="BT1627" t="s">
        <v>113</v>
      </c>
      <c r="BU1627" t="s">
        <v>113</v>
      </c>
      <c r="BV1627" t="s">
        <v>111</v>
      </c>
      <c r="BW1627" t="s">
        <v>111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  <c r="CW1627" t="s">
        <v>113</v>
      </c>
    </row>
    <row r="1628" spans="1:101" x14ac:dyDescent="0.25">
      <c r="A1628" t="s">
        <v>155</v>
      </c>
      <c r="B1628">
        <v>291345</v>
      </c>
      <c r="C1628" t="s">
        <v>10573</v>
      </c>
      <c r="D1628" t="s">
        <v>102</v>
      </c>
      <c r="E1628" t="s">
        <v>10574</v>
      </c>
      <c r="F1628" t="s">
        <v>10574</v>
      </c>
      <c r="G1628" t="s">
        <v>10575</v>
      </c>
      <c r="I1628" t="s">
        <v>160</v>
      </c>
      <c r="J1628" t="s">
        <v>161</v>
      </c>
      <c r="K1628" t="s">
        <v>108</v>
      </c>
      <c r="L1628">
        <v>2138</v>
      </c>
      <c r="M1628" t="s">
        <v>10576</v>
      </c>
      <c r="N1628" t="s">
        <v>10577</v>
      </c>
      <c r="O1628">
        <v>0</v>
      </c>
      <c r="V1628" t="s">
        <v>110</v>
      </c>
      <c r="W1628" s="1">
        <v>43076</v>
      </c>
      <c r="Y1628" s="1">
        <v>43920</v>
      </c>
      <c r="Z1628" s="2">
        <v>43009</v>
      </c>
      <c r="AA1628" t="s">
        <v>10578</v>
      </c>
      <c r="AB1628" t="s">
        <v>113</v>
      </c>
      <c r="AC1628" t="s">
        <v>113</v>
      </c>
      <c r="AD1628" t="s">
        <v>113</v>
      </c>
      <c r="AG1628" t="s">
        <v>113</v>
      </c>
      <c r="AH1628" t="s">
        <v>111</v>
      </c>
      <c r="AI1628" t="s">
        <v>113</v>
      </c>
      <c r="AJ1628" t="s">
        <v>114</v>
      </c>
      <c r="AL1628" t="s">
        <v>115</v>
      </c>
      <c r="AM1628" t="s">
        <v>161</v>
      </c>
      <c r="AN1628" t="s">
        <v>108</v>
      </c>
      <c r="AO1628" t="s">
        <v>113</v>
      </c>
      <c r="AP1628" t="s">
        <v>113</v>
      </c>
      <c r="AQ1628" t="s">
        <v>113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B1628" t="s">
        <v>113</v>
      </c>
      <c r="BD1628" t="s">
        <v>113</v>
      </c>
      <c r="BF1628" t="s">
        <v>113</v>
      </c>
      <c r="BG1628" t="s">
        <v>113</v>
      </c>
      <c r="BH1628" t="s">
        <v>111</v>
      </c>
      <c r="BI1628" t="s">
        <v>113</v>
      </c>
      <c r="BJ1628" t="s">
        <v>113</v>
      </c>
      <c r="BK1628" t="s">
        <v>113</v>
      </c>
      <c r="BL1628" t="s">
        <v>113</v>
      </c>
      <c r="BM1628" t="s">
        <v>113</v>
      </c>
      <c r="BN1628" t="s">
        <v>113</v>
      </c>
      <c r="BO1628" t="s">
        <v>113</v>
      </c>
      <c r="BP1628" t="s">
        <v>113</v>
      </c>
      <c r="BQ1628" t="s">
        <v>113</v>
      </c>
      <c r="BR1628" t="s">
        <v>113</v>
      </c>
      <c r="BS1628" t="s">
        <v>113</v>
      </c>
      <c r="BT1628" t="s">
        <v>113</v>
      </c>
      <c r="BU1628" t="s">
        <v>113</v>
      </c>
      <c r="BV1628" t="s">
        <v>111</v>
      </c>
      <c r="BW1628" t="s">
        <v>111</v>
      </c>
      <c r="BX1628" t="s">
        <v>113</v>
      </c>
      <c r="BY1628" t="s">
        <v>113</v>
      </c>
      <c r="BZ1628" t="s">
        <v>113</v>
      </c>
      <c r="CA1628" t="s">
        <v>113</v>
      </c>
      <c r="CB1628" t="s">
        <v>113</v>
      </c>
      <c r="CC1628" t="s">
        <v>113</v>
      </c>
      <c r="CD1628" t="s">
        <v>113</v>
      </c>
      <c r="CE1628" t="s">
        <v>113</v>
      </c>
      <c r="CF1628" t="s">
        <v>113</v>
      </c>
      <c r="CG1628" t="s">
        <v>113</v>
      </c>
      <c r="CH1628" t="s">
        <v>113</v>
      </c>
      <c r="CI1628" t="s">
        <v>113</v>
      </c>
      <c r="CJ1628" t="s">
        <v>113</v>
      </c>
      <c r="CK1628" t="s">
        <v>113</v>
      </c>
      <c r="CL1628" t="s">
        <v>113</v>
      </c>
      <c r="CM1628" t="s">
        <v>113</v>
      </c>
      <c r="CN1628" t="s">
        <v>113</v>
      </c>
      <c r="CO1628" t="s">
        <v>113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  <c r="CW1628" t="s">
        <v>113</v>
      </c>
    </row>
    <row r="1629" spans="1:101" x14ac:dyDescent="0.25">
      <c r="A1629" t="s">
        <v>378</v>
      </c>
      <c r="B1629">
        <v>160215</v>
      </c>
      <c r="C1629" t="s">
        <v>10579</v>
      </c>
      <c r="D1629" t="s">
        <v>102</v>
      </c>
      <c r="E1629" t="s">
        <v>10580</v>
      </c>
      <c r="F1629" t="s">
        <v>10580</v>
      </c>
      <c r="G1629" t="s">
        <v>10581</v>
      </c>
      <c r="I1629" t="s">
        <v>10582</v>
      </c>
      <c r="J1629" t="s">
        <v>180</v>
      </c>
      <c r="K1629" t="s">
        <v>108</v>
      </c>
      <c r="L1629">
        <v>91203</v>
      </c>
      <c r="M1629" t="s">
        <v>10583</v>
      </c>
      <c r="N1629" t="s">
        <v>10584</v>
      </c>
      <c r="O1629">
        <v>2</v>
      </c>
      <c r="V1629" t="s">
        <v>110</v>
      </c>
      <c r="W1629" s="1">
        <v>40997</v>
      </c>
      <c r="Y1629" s="1">
        <v>43801</v>
      </c>
      <c r="Z1629" s="2">
        <v>43009</v>
      </c>
      <c r="AA1629" t="s">
        <v>10585</v>
      </c>
      <c r="AB1629" t="s">
        <v>113</v>
      </c>
      <c r="AC1629" t="s">
        <v>113</v>
      </c>
      <c r="AD1629" t="s">
        <v>113</v>
      </c>
      <c r="AG1629" t="s">
        <v>111</v>
      </c>
      <c r="AH1629" t="s">
        <v>113</v>
      </c>
      <c r="AI1629" t="s">
        <v>113</v>
      </c>
      <c r="AJ1629" t="s">
        <v>131</v>
      </c>
      <c r="AL1629" t="s">
        <v>461</v>
      </c>
      <c r="AM1629" t="s">
        <v>116</v>
      </c>
      <c r="AN1629" t="s">
        <v>108</v>
      </c>
      <c r="AO1629" t="s">
        <v>113</v>
      </c>
      <c r="AP1629" t="s">
        <v>113</v>
      </c>
      <c r="AQ1629" t="s">
        <v>113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B1629" t="s">
        <v>113</v>
      </c>
      <c r="BD1629" t="s">
        <v>113</v>
      </c>
      <c r="BF1629" t="s">
        <v>113</v>
      </c>
      <c r="BG1629" t="s">
        <v>113</v>
      </c>
      <c r="BH1629" t="s">
        <v>111</v>
      </c>
      <c r="BI1629" t="s">
        <v>113</v>
      </c>
      <c r="BJ1629" t="s">
        <v>113</v>
      </c>
      <c r="BK1629" t="s">
        <v>113</v>
      </c>
      <c r="BL1629" t="s">
        <v>113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113</v>
      </c>
      <c r="BV1629" t="s">
        <v>111</v>
      </c>
      <c r="BW1629" t="s">
        <v>111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  <c r="CW1629" t="s">
        <v>113</v>
      </c>
    </row>
    <row r="1630" spans="1:101" x14ac:dyDescent="0.25">
      <c r="A1630" t="s">
        <v>117</v>
      </c>
      <c r="B1630">
        <v>163889</v>
      </c>
      <c r="C1630" t="s">
        <v>10586</v>
      </c>
      <c r="D1630" t="s">
        <v>102</v>
      </c>
      <c r="E1630" t="s">
        <v>10587</v>
      </c>
      <c r="F1630" t="s">
        <v>10587</v>
      </c>
      <c r="G1630" t="s">
        <v>10588</v>
      </c>
      <c r="H1630" t="s">
        <v>10589</v>
      </c>
      <c r="I1630" t="s">
        <v>442</v>
      </c>
      <c r="K1630" t="s">
        <v>443</v>
      </c>
      <c r="M1630">
        <v>97143191500</v>
      </c>
      <c r="O1630">
        <v>17</v>
      </c>
      <c r="V1630" t="s">
        <v>110</v>
      </c>
      <c r="W1630" s="1">
        <v>41029</v>
      </c>
      <c r="Y1630" s="1">
        <v>43074</v>
      </c>
      <c r="Z1630" s="2">
        <v>43009</v>
      </c>
      <c r="AA1630" t="s">
        <v>10590</v>
      </c>
      <c r="AB1630" t="s">
        <v>113</v>
      </c>
      <c r="AC1630" t="s">
        <v>113</v>
      </c>
      <c r="AD1630" t="s">
        <v>113</v>
      </c>
      <c r="AG1630" t="s">
        <v>113</v>
      </c>
      <c r="AH1630" t="s">
        <v>111</v>
      </c>
      <c r="AI1630" t="s">
        <v>113</v>
      </c>
      <c r="AJ1630" t="s">
        <v>173</v>
      </c>
      <c r="AK1630" t="s">
        <v>795</v>
      </c>
      <c r="AL1630" t="s">
        <v>1060</v>
      </c>
      <c r="AN1630" t="s">
        <v>122</v>
      </c>
      <c r="AO1630" t="s">
        <v>113</v>
      </c>
      <c r="AP1630" t="s">
        <v>113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113</v>
      </c>
      <c r="BB1630" t="s">
        <v>113</v>
      </c>
      <c r="BD1630" t="s">
        <v>113</v>
      </c>
      <c r="BF1630" t="s">
        <v>113</v>
      </c>
      <c r="BG1630" t="s">
        <v>113</v>
      </c>
      <c r="BH1630" t="s">
        <v>111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113</v>
      </c>
      <c r="BV1630" t="s">
        <v>111</v>
      </c>
      <c r="BW1630" t="s">
        <v>111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  <c r="CW1630" t="s">
        <v>113</v>
      </c>
    </row>
    <row r="1631" spans="1:101" x14ac:dyDescent="0.25">
      <c r="A1631" t="s">
        <v>117</v>
      </c>
      <c r="B1631">
        <v>158261</v>
      </c>
      <c r="C1631" t="s">
        <v>10591</v>
      </c>
      <c r="D1631" t="s">
        <v>102</v>
      </c>
      <c r="E1631" t="s">
        <v>10592</v>
      </c>
      <c r="F1631" t="s">
        <v>10592</v>
      </c>
      <c r="G1631" t="s">
        <v>10593</v>
      </c>
      <c r="H1631" t="s">
        <v>647</v>
      </c>
      <c r="I1631" t="s">
        <v>10594</v>
      </c>
      <c r="K1631" t="s">
        <v>662</v>
      </c>
      <c r="L1631" t="s">
        <v>10595</v>
      </c>
      <c r="M1631" t="s">
        <v>10596</v>
      </c>
      <c r="N1631" t="s">
        <v>10597</v>
      </c>
      <c r="O1631">
        <v>0</v>
      </c>
      <c r="V1631" t="s">
        <v>110</v>
      </c>
      <c r="W1631" s="1">
        <v>40998</v>
      </c>
      <c r="Y1631" s="1">
        <v>43917</v>
      </c>
      <c r="Z1631" s="2">
        <v>43009</v>
      </c>
      <c r="AA1631" t="s">
        <v>8573</v>
      </c>
      <c r="AB1631" t="s">
        <v>113</v>
      </c>
      <c r="AC1631" t="s">
        <v>113</v>
      </c>
      <c r="AD1631" t="s">
        <v>113</v>
      </c>
      <c r="AG1631" t="s">
        <v>113</v>
      </c>
      <c r="AH1631" t="s">
        <v>111</v>
      </c>
      <c r="AI1631" t="s">
        <v>113</v>
      </c>
      <c r="AJ1631" t="s">
        <v>131</v>
      </c>
      <c r="AL1631" t="s">
        <v>115</v>
      </c>
      <c r="AN1631" t="s">
        <v>662</v>
      </c>
      <c r="AO1631" t="s">
        <v>113</v>
      </c>
      <c r="AP1631" t="s">
        <v>113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B1631" t="s">
        <v>113</v>
      </c>
      <c r="BD1631" t="s">
        <v>113</v>
      </c>
      <c r="BF1631" t="s">
        <v>113</v>
      </c>
      <c r="BG1631" t="s">
        <v>113</v>
      </c>
      <c r="BH1631" t="s">
        <v>111</v>
      </c>
      <c r="BI1631" t="s">
        <v>113</v>
      </c>
      <c r="BJ1631" t="s">
        <v>113</v>
      </c>
      <c r="BK1631" t="s">
        <v>113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113</v>
      </c>
      <c r="BT1631" t="s">
        <v>113</v>
      </c>
      <c r="BU1631" t="s">
        <v>113</v>
      </c>
      <c r="BV1631" t="s">
        <v>111</v>
      </c>
      <c r="BW1631" t="s">
        <v>111</v>
      </c>
      <c r="BX1631" t="s">
        <v>111</v>
      </c>
      <c r="BY1631" t="s">
        <v>111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  <c r="CW1631" t="s">
        <v>111</v>
      </c>
    </row>
    <row r="1632" spans="1:101" x14ac:dyDescent="0.25">
      <c r="A1632" t="s">
        <v>506</v>
      </c>
      <c r="B1632">
        <v>162113</v>
      </c>
      <c r="C1632" t="s">
        <v>10598</v>
      </c>
      <c r="D1632" t="s">
        <v>102</v>
      </c>
      <c r="E1632" t="s">
        <v>10599</v>
      </c>
      <c r="F1632" t="s">
        <v>10599</v>
      </c>
      <c r="G1632" t="s">
        <v>10600</v>
      </c>
      <c r="H1632" t="s">
        <v>10601</v>
      </c>
      <c r="I1632" t="s">
        <v>700</v>
      </c>
      <c r="J1632" t="s">
        <v>701</v>
      </c>
      <c r="K1632" t="s">
        <v>108</v>
      </c>
      <c r="L1632">
        <v>27707</v>
      </c>
      <c r="M1632" t="s">
        <v>10602</v>
      </c>
      <c r="N1632" t="s">
        <v>10603</v>
      </c>
      <c r="O1632">
        <v>0</v>
      </c>
      <c r="V1632" t="s">
        <v>110</v>
      </c>
      <c r="W1632" s="1">
        <v>40996</v>
      </c>
      <c r="Y1632" s="1">
        <v>43900</v>
      </c>
      <c r="Z1632" s="2">
        <v>43009</v>
      </c>
      <c r="AA1632" t="s">
        <v>10604</v>
      </c>
      <c r="AB1632" t="s">
        <v>113</v>
      </c>
      <c r="AC1632" t="s">
        <v>113</v>
      </c>
      <c r="AD1632" t="s">
        <v>113</v>
      </c>
      <c r="AG1632" t="s">
        <v>111</v>
      </c>
      <c r="AH1632" t="s">
        <v>113</v>
      </c>
      <c r="AI1632" t="s">
        <v>113</v>
      </c>
      <c r="AJ1632" t="s">
        <v>131</v>
      </c>
      <c r="AL1632" t="s">
        <v>115</v>
      </c>
      <c r="AM1632" t="s">
        <v>701</v>
      </c>
      <c r="AN1632" t="s">
        <v>108</v>
      </c>
      <c r="AO1632" t="s">
        <v>113</v>
      </c>
      <c r="AP1632" t="s">
        <v>113</v>
      </c>
      <c r="AQ1632" t="s">
        <v>113</v>
      </c>
      <c r="AR1632" t="s">
        <v>113</v>
      </c>
      <c r="AS1632" t="s">
        <v>113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B1632" t="s">
        <v>113</v>
      </c>
      <c r="BD1632" t="s">
        <v>113</v>
      </c>
      <c r="BF1632" t="s">
        <v>113</v>
      </c>
      <c r="BG1632" t="s">
        <v>113</v>
      </c>
      <c r="BH1632" t="s">
        <v>113</v>
      </c>
      <c r="BI1632" t="s">
        <v>113</v>
      </c>
      <c r="BJ1632" t="s">
        <v>113</v>
      </c>
      <c r="BK1632" t="s">
        <v>113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113</v>
      </c>
      <c r="BU1632" t="s">
        <v>113</v>
      </c>
      <c r="BV1632" t="s">
        <v>113</v>
      </c>
      <c r="BW1632" t="s">
        <v>111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  <c r="CW1632" t="s">
        <v>113</v>
      </c>
    </row>
    <row r="1633" spans="1:101" x14ac:dyDescent="0.25">
      <c r="A1633" t="s">
        <v>100</v>
      </c>
      <c r="B1633">
        <v>162850</v>
      </c>
      <c r="C1633" t="s">
        <v>10605</v>
      </c>
      <c r="D1633" t="s">
        <v>102</v>
      </c>
      <c r="E1633" t="s">
        <v>10606</v>
      </c>
      <c r="F1633" t="s">
        <v>10607</v>
      </c>
      <c r="G1633" t="s">
        <v>10608</v>
      </c>
      <c r="I1633" t="s">
        <v>106</v>
      </c>
      <c r="J1633" t="s">
        <v>107</v>
      </c>
      <c r="K1633" t="s">
        <v>108</v>
      </c>
      <c r="L1633">
        <v>10019</v>
      </c>
      <c r="M1633" t="s">
        <v>10609</v>
      </c>
      <c r="N1633" t="s">
        <v>10610</v>
      </c>
      <c r="O1633">
        <v>0</v>
      </c>
      <c r="V1633" t="s">
        <v>110</v>
      </c>
      <c r="W1633" s="1">
        <v>42045</v>
      </c>
      <c r="Y1633" s="1">
        <v>43910</v>
      </c>
      <c r="Z1633" s="2">
        <v>43009</v>
      </c>
      <c r="AA1633" t="s">
        <v>10611</v>
      </c>
      <c r="AB1633" t="s">
        <v>113</v>
      </c>
      <c r="AC1633" t="s">
        <v>113</v>
      </c>
      <c r="AD1633" t="s">
        <v>113</v>
      </c>
      <c r="AG1633" t="s">
        <v>113</v>
      </c>
      <c r="AH1633" t="s">
        <v>111</v>
      </c>
      <c r="AI1633" t="s">
        <v>113</v>
      </c>
      <c r="AJ1633" t="s">
        <v>114</v>
      </c>
      <c r="AL1633" t="s">
        <v>115</v>
      </c>
      <c r="AM1633" t="s">
        <v>107</v>
      </c>
      <c r="AN1633" t="s">
        <v>108</v>
      </c>
      <c r="AO1633" t="s">
        <v>113</v>
      </c>
      <c r="AP1633" t="s">
        <v>113</v>
      </c>
      <c r="AQ1633" t="s">
        <v>113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B1633" t="s">
        <v>113</v>
      </c>
      <c r="BD1633" t="s">
        <v>113</v>
      </c>
      <c r="BF1633" t="s">
        <v>113</v>
      </c>
      <c r="BG1633" t="s">
        <v>113</v>
      </c>
      <c r="BH1633" t="s">
        <v>113</v>
      </c>
      <c r="BI1633" t="s">
        <v>113</v>
      </c>
      <c r="BJ1633" t="s">
        <v>113</v>
      </c>
      <c r="BK1633" t="s">
        <v>113</v>
      </c>
      <c r="BL1633" t="s">
        <v>113</v>
      </c>
      <c r="BM1633" t="s">
        <v>113</v>
      </c>
      <c r="BN1633" t="s">
        <v>113</v>
      </c>
      <c r="BO1633" t="s">
        <v>113</v>
      </c>
      <c r="BP1633" t="s">
        <v>113</v>
      </c>
      <c r="BQ1633" t="s">
        <v>113</v>
      </c>
      <c r="BR1633" t="s">
        <v>113</v>
      </c>
      <c r="BS1633" t="s">
        <v>113</v>
      </c>
      <c r="BT1633" t="s">
        <v>113</v>
      </c>
      <c r="BU1633" t="s">
        <v>113</v>
      </c>
      <c r="BV1633" t="s">
        <v>111</v>
      </c>
      <c r="BW1633" t="s">
        <v>111</v>
      </c>
      <c r="BX1633" t="s">
        <v>113</v>
      </c>
      <c r="BY1633" t="s">
        <v>113</v>
      </c>
      <c r="BZ1633" t="s">
        <v>113</v>
      </c>
      <c r="CA1633" t="s">
        <v>113</v>
      </c>
      <c r="CB1633" t="s">
        <v>113</v>
      </c>
      <c r="CC1633" t="s">
        <v>113</v>
      </c>
      <c r="CD1633" t="s">
        <v>113</v>
      </c>
      <c r="CE1633" t="s">
        <v>113</v>
      </c>
      <c r="CF1633" t="s">
        <v>113</v>
      </c>
      <c r="CG1633" t="s">
        <v>113</v>
      </c>
      <c r="CH1633" t="s">
        <v>113</v>
      </c>
      <c r="CI1633" t="s">
        <v>113</v>
      </c>
      <c r="CJ1633" t="s">
        <v>113</v>
      </c>
      <c r="CK1633" t="s">
        <v>113</v>
      </c>
      <c r="CL1633" t="s">
        <v>113</v>
      </c>
      <c r="CM1633" t="s">
        <v>113</v>
      </c>
      <c r="CN1633" t="s">
        <v>113</v>
      </c>
      <c r="CO1633" t="s">
        <v>113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  <c r="CW1633" t="s">
        <v>113</v>
      </c>
    </row>
    <row r="1634" spans="1:101" x14ac:dyDescent="0.25">
      <c r="A1634" t="s">
        <v>100</v>
      </c>
      <c r="B1634">
        <v>162092</v>
      </c>
      <c r="C1634" t="s">
        <v>10612</v>
      </c>
      <c r="D1634" t="s">
        <v>102</v>
      </c>
      <c r="E1634" t="s">
        <v>10613</v>
      </c>
      <c r="F1634" t="s">
        <v>10613</v>
      </c>
      <c r="G1634" t="s">
        <v>10614</v>
      </c>
      <c r="H1634" t="s">
        <v>10615</v>
      </c>
      <c r="I1634" t="s">
        <v>106</v>
      </c>
      <c r="J1634" t="s">
        <v>107</v>
      </c>
      <c r="K1634" t="s">
        <v>108</v>
      </c>
      <c r="L1634">
        <v>10017</v>
      </c>
      <c r="M1634" t="s">
        <v>10616</v>
      </c>
      <c r="N1634" t="s">
        <v>10617</v>
      </c>
      <c r="O1634">
        <v>0</v>
      </c>
      <c r="V1634" t="s">
        <v>110</v>
      </c>
      <c r="W1634" s="1">
        <v>40997</v>
      </c>
      <c r="Y1634" s="1">
        <v>43906</v>
      </c>
      <c r="Z1634" s="2">
        <v>43009</v>
      </c>
      <c r="AA1634" t="s">
        <v>10618</v>
      </c>
      <c r="AB1634" t="s">
        <v>113</v>
      </c>
      <c r="AC1634" t="s">
        <v>113</v>
      </c>
      <c r="AD1634" t="s">
        <v>113</v>
      </c>
      <c r="AG1634" t="s">
        <v>113</v>
      </c>
      <c r="AH1634" t="s">
        <v>111</v>
      </c>
      <c r="AI1634" t="s">
        <v>113</v>
      </c>
      <c r="AJ1634" t="s">
        <v>114</v>
      </c>
      <c r="AL1634" t="s">
        <v>115</v>
      </c>
      <c r="AM1634" t="s">
        <v>107</v>
      </c>
      <c r="AN1634" t="s">
        <v>108</v>
      </c>
      <c r="AO1634" t="s">
        <v>113</v>
      </c>
      <c r="AP1634" t="s">
        <v>113</v>
      </c>
      <c r="AQ1634" t="s">
        <v>113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B1634" t="s">
        <v>113</v>
      </c>
      <c r="BD1634" t="s">
        <v>113</v>
      </c>
      <c r="BF1634" t="s">
        <v>113</v>
      </c>
      <c r="BG1634" t="s">
        <v>113</v>
      </c>
      <c r="BH1634" t="s">
        <v>113</v>
      </c>
      <c r="BI1634" t="s">
        <v>113</v>
      </c>
      <c r="BJ1634" t="s">
        <v>113</v>
      </c>
      <c r="BK1634" t="s">
        <v>113</v>
      </c>
      <c r="BL1634" t="s">
        <v>113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113</v>
      </c>
      <c r="BV1634" t="s">
        <v>111</v>
      </c>
      <c r="BW1634" t="s">
        <v>111</v>
      </c>
      <c r="BX1634" t="s">
        <v>113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  <c r="CW1634" t="s">
        <v>113</v>
      </c>
    </row>
    <row r="1635" spans="1:101" x14ac:dyDescent="0.25">
      <c r="A1635" t="s">
        <v>117</v>
      </c>
      <c r="B1635">
        <v>305822</v>
      </c>
      <c r="C1635" t="s">
        <v>10619</v>
      </c>
      <c r="D1635" t="s">
        <v>102</v>
      </c>
      <c r="E1635" t="s">
        <v>10620</v>
      </c>
      <c r="F1635" t="s">
        <v>10621</v>
      </c>
      <c r="M1635" t="s">
        <v>10622</v>
      </c>
      <c r="O1635">
        <v>0</v>
      </c>
      <c r="V1635" t="s">
        <v>110</v>
      </c>
      <c r="W1635" s="1">
        <v>43896</v>
      </c>
      <c r="Y1635" s="1">
        <v>43896</v>
      </c>
      <c r="Z1635" s="2">
        <v>43009</v>
      </c>
      <c r="AB1635" t="s">
        <v>113</v>
      </c>
      <c r="AC1635" t="s">
        <v>113</v>
      </c>
      <c r="AD1635" t="s">
        <v>113</v>
      </c>
      <c r="AG1635" t="s">
        <v>111</v>
      </c>
      <c r="AH1635" t="s">
        <v>113</v>
      </c>
      <c r="AI1635" t="s">
        <v>113</v>
      </c>
      <c r="AJ1635" t="s">
        <v>131</v>
      </c>
      <c r="AL1635" t="s">
        <v>115</v>
      </c>
      <c r="AN1635" t="s">
        <v>635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B1635" t="s">
        <v>113</v>
      </c>
      <c r="BD1635" t="s">
        <v>113</v>
      </c>
      <c r="BF1635" t="s">
        <v>113</v>
      </c>
      <c r="BG1635" t="s">
        <v>113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113</v>
      </c>
      <c r="BV1635" t="s">
        <v>111</v>
      </c>
      <c r="BW1635" t="s">
        <v>111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  <c r="CW1635" t="s">
        <v>113</v>
      </c>
    </row>
    <row r="1636" spans="1:101" x14ac:dyDescent="0.25">
      <c r="A1636" t="s">
        <v>117</v>
      </c>
      <c r="B1636">
        <v>163896</v>
      </c>
      <c r="C1636" t="s">
        <v>10623</v>
      </c>
      <c r="D1636" t="s">
        <v>102</v>
      </c>
      <c r="E1636" t="s">
        <v>10624</v>
      </c>
      <c r="F1636" t="s">
        <v>10624</v>
      </c>
      <c r="G1636" t="s">
        <v>10312</v>
      </c>
      <c r="H1636" t="s">
        <v>10625</v>
      </c>
      <c r="I1636" t="s">
        <v>169</v>
      </c>
      <c r="K1636" t="s">
        <v>170</v>
      </c>
      <c r="L1636">
        <v>59818</v>
      </c>
      <c r="M1636" t="s">
        <v>10626</v>
      </c>
      <c r="N1636" t="s">
        <v>10627</v>
      </c>
      <c r="O1636">
        <v>1</v>
      </c>
      <c r="V1636" t="s">
        <v>110</v>
      </c>
      <c r="W1636" s="1">
        <v>41008</v>
      </c>
      <c r="Y1636" s="1">
        <v>43607</v>
      </c>
      <c r="Z1636" s="2">
        <v>43009</v>
      </c>
      <c r="AA1636" t="s">
        <v>10628</v>
      </c>
      <c r="AB1636" t="s">
        <v>111</v>
      </c>
      <c r="AC1636" t="s">
        <v>113</v>
      </c>
      <c r="AD1636" t="s">
        <v>113</v>
      </c>
      <c r="AF1636" t="s">
        <v>10629</v>
      </c>
      <c r="AG1636" t="s">
        <v>113</v>
      </c>
      <c r="AH1636" t="s">
        <v>111</v>
      </c>
      <c r="AI1636" t="s">
        <v>113</v>
      </c>
      <c r="AJ1636" t="s">
        <v>131</v>
      </c>
      <c r="AL1636" t="s">
        <v>199</v>
      </c>
      <c r="AN1636" t="s">
        <v>170</v>
      </c>
      <c r="AO1636" t="s">
        <v>113</v>
      </c>
      <c r="AP1636" t="s">
        <v>113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B1636" t="s">
        <v>113</v>
      </c>
      <c r="BD1636" t="s">
        <v>113</v>
      </c>
      <c r="BF1636" t="s">
        <v>113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113</v>
      </c>
      <c r="BV1636" t="s">
        <v>113</v>
      </c>
      <c r="BW1636" t="s">
        <v>111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  <c r="CW1636" t="s">
        <v>113</v>
      </c>
    </row>
    <row r="1637" spans="1:101" x14ac:dyDescent="0.25">
      <c r="A1637" t="s">
        <v>175</v>
      </c>
      <c r="B1637">
        <v>304511</v>
      </c>
      <c r="C1637" t="s">
        <v>10630</v>
      </c>
      <c r="D1637" t="s">
        <v>102</v>
      </c>
      <c r="E1637" t="s">
        <v>10631</v>
      </c>
      <c r="F1637" t="s">
        <v>10632</v>
      </c>
      <c r="G1637" t="s">
        <v>4307</v>
      </c>
      <c r="I1637" t="s">
        <v>234</v>
      </c>
      <c r="J1637" t="s">
        <v>180</v>
      </c>
      <c r="K1637" t="s">
        <v>108</v>
      </c>
      <c r="L1637">
        <v>94103</v>
      </c>
      <c r="M1637" t="s">
        <v>10633</v>
      </c>
      <c r="O1637">
        <v>0</v>
      </c>
      <c r="V1637" t="s">
        <v>110</v>
      </c>
      <c r="W1637" s="1">
        <v>43669</v>
      </c>
      <c r="Y1637" s="1">
        <v>43669</v>
      </c>
      <c r="Z1637" s="2">
        <v>43009</v>
      </c>
      <c r="AA1637" t="s">
        <v>10634</v>
      </c>
      <c r="AB1637" t="s">
        <v>113</v>
      </c>
      <c r="AC1637" t="s">
        <v>113</v>
      </c>
      <c r="AD1637" t="s">
        <v>113</v>
      </c>
      <c r="AG1637" t="s">
        <v>113</v>
      </c>
      <c r="AH1637" t="s">
        <v>111</v>
      </c>
      <c r="AI1637" t="s">
        <v>113</v>
      </c>
      <c r="AJ1637" t="s">
        <v>131</v>
      </c>
      <c r="AL1637" t="s">
        <v>115</v>
      </c>
      <c r="AM1637" t="s">
        <v>116</v>
      </c>
      <c r="AN1637" t="s">
        <v>108</v>
      </c>
      <c r="AO1637" t="s">
        <v>113</v>
      </c>
      <c r="AP1637" t="s">
        <v>113</v>
      </c>
      <c r="AQ1637" t="s">
        <v>113</v>
      </c>
      <c r="AR1637" t="s">
        <v>113</v>
      </c>
      <c r="AS1637" t="s">
        <v>113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B1637" t="s">
        <v>113</v>
      </c>
      <c r="BD1637" t="s">
        <v>113</v>
      </c>
      <c r="BF1637" t="s">
        <v>113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113</v>
      </c>
      <c r="BU1637" t="s">
        <v>113</v>
      </c>
      <c r="BV1637" t="s">
        <v>113</v>
      </c>
      <c r="BW1637" t="s">
        <v>111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  <c r="CW1637" t="s">
        <v>113</v>
      </c>
    </row>
    <row r="1638" spans="1:101" x14ac:dyDescent="0.25">
      <c r="A1638" t="s">
        <v>100</v>
      </c>
      <c r="B1638">
        <v>167680</v>
      </c>
      <c r="C1638" t="s">
        <v>10635</v>
      </c>
      <c r="D1638" t="s">
        <v>102</v>
      </c>
      <c r="E1638" t="s">
        <v>10636</v>
      </c>
      <c r="F1638" t="s">
        <v>10636</v>
      </c>
      <c r="G1638" t="s">
        <v>10637</v>
      </c>
      <c r="H1638" t="s">
        <v>918</v>
      </c>
      <c r="I1638" t="s">
        <v>8423</v>
      </c>
      <c r="J1638" t="s">
        <v>2371</v>
      </c>
      <c r="K1638" t="s">
        <v>108</v>
      </c>
      <c r="L1638" t="s">
        <v>10638</v>
      </c>
      <c r="M1638" t="s">
        <v>10639</v>
      </c>
      <c r="N1638" t="s">
        <v>10640</v>
      </c>
      <c r="O1638">
        <v>0</v>
      </c>
      <c r="V1638" t="s">
        <v>110</v>
      </c>
      <c r="W1638" s="1">
        <v>41402</v>
      </c>
      <c r="Y1638" s="1">
        <v>43920</v>
      </c>
      <c r="Z1638" s="2">
        <v>43009</v>
      </c>
      <c r="AA1638" t="s">
        <v>10641</v>
      </c>
      <c r="AB1638" t="s">
        <v>113</v>
      </c>
      <c r="AC1638" t="s">
        <v>113</v>
      </c>
      <c r="AD1638" t="s">
        <v>113</v>
      </c>
      <c r="AG1638" t="s">
        <v>111</v>
      </c>
      <c r="AH1638" t="s">
        <v>113</v>
      </c>
      <c r="AI1638" t="s">
        <v>113</v>
      </c>
      <c r="AJ1638" t="s">
        <v>114</v>
      </c>
      <c r="AL1638" t="s">
        <v>115</v>
      </c>
      <c r="AM1638" t="s">
        <v>116</v>
      </c>
      <c r="AN1638" t="s">
        <v>108</v>
      </c>
      <c r="AO1638" t="s">
        <v>113</v>
      </c>
      <c r="AP1638" t="s">
        <v>113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113</v>
      </c>
      <c r="BB1638" t="s">
        <v>113</v>
      </c>
      <c r="BD1638" t="s">
        <v>113</v>
      </c>
      <c r="BF1638" t="s">
        <v>113</v>
      </c>
      <c r="BG1638" t="s">
        <v>113</v>
      </c>
      <c r="BH1638" t="s">
        <v>113</v>
      </c>
      <c r="BI1638" t="s">
        <v>113</v>
      </c>
      <c r="BJ1638" t="s">
        <v>113</v>
      </c>
      <c r="BK1638" t="s">
        <v>113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113</v>
      </c>
      <c r="BV1638" t="s">
        <v>111</v>
      </c>
      <c r="BW1638" t="s">
        <v>111</v>
      </c>
      <c r="BX1638" t="s">
        <v>111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  <c r="CW1638" t="s">
        <v>113</v>
      </c>
    </row>
    <row r="1639" spans="1:101" x14ac:dyDescent="0.25">
      <c r="A1639" t="s">
        <v>263</v>
      </c>
      <c r="B1639">
        <v>305882</v>
      </c>
      <c r="C1639" t="s">
        <v>10642</v>
      </c>
      <c r="D1639" t="s">
        <v>102</v>
      </c>
      <c r="E1639" t="s">
        <v>10643</v>
      </c>
      <c r="F1639" t="s">
        <v>10643</v>
      </c>
      <c r="M1639" t="s">
        <v>10644</v>
      </c>
      <c r="O1639">
        <v>0</v>
      </c>
      <c r="V1639" t="s">
        <v>110</v>
      </c>
      <c r="W1639" s="1">
        <v>43768</v>
      </c>
      <c r="Y1639" s="1">
        <v>43885</v>
      </c>
      <c r="Z1639" s="2">
        <v>43009</v>
      </c>
      <c r="AA1639" t="s">
        <v>10645</v>
      </c>
      <c r="AB1639" t="s">
        <v>113</v>
      </c>
      <c r="AC1639" t="s">
        <v>113</v>
      </c>
      <c r="AD1639" t="s">
        <v>113</v>
      </c>
      <c r="AG1639" t="s">
        <v>111</v>
      </c>
      <c r="AH1639" t="s">
        <v>111</v>
      </c>
      <c r="AI1639" t="s">
        <v>113</v>
      </c>
      <c r="AJ1639" t="s">
        <v>114</v>
      </c>
      <c r="AL1639" t="s">
        <v>115</v>
      </c>
      <c r="AM1639" t="s">
        <v>269</v>
      </c>
      <c r="AN1639" t="s">
        <v>108</v>
      </c>
      <c r="AO1639" t="s">
        <v>113</v>
      </c>
      <c r="AP1639" t="s">
        <v>113</v>
      </c>
      <c r="AQ1639" t="s">
        <v>113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113</v>
      </c>
      <c r="BB1639" t="s">
        <v>113</v>
      </c>
      <c r="BD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113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113</v>
      </c>
      <c r="BT1639" t="s">
        <v>113</v>
      </c>
      <c r="BU1639" t="s">
        <v>113</v>
      </c>
      <c r="BV1639" t="s">
        <v>111</v>
      </c>
      <c r="BW1639" t="s">
        <v>111</v>
      </c>
      <c r="BX1639" t="s">
        <v>113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  <c r="CW1639" t="s">
        <v>113</v>
      </c>
    </row>
    <row r="1640" spans="1:101" x14ac:dyDescent="0.25">
      <c r="A1640" t="s">
        <v>175</v>
      </c>
      <c r="B1640">
        <v>286433</v>
      </c>
      <c r="C1640" t="s">
        <v>10646</v>
      </c>
      <c r="D1640" t="s">
        <v>102</v>
      </c>
      <c r="E1640" t="s">
        <v>10647</v>
      </c>
      <c r="F1640" t="s">
        <v>10647</v>
      </c>
      <c r="G1640" t="s">
        <v>10648</v>
      </c>
      <c r="I1640" t="s">
        <v>179</v>
      </c>
      <c r="J1640" t="s">
        <v>180</v>
      </c>
      <c r="K1640" t="s">
        <v>108</v>
      </c>
      <c r="L1640">
        <v>94301</v>
      </c>
      <c r="M1640" t="s">
        <v>10649</v>
      </c>
      <c r="O1640">
        <v>1</v>
      </c>
      <c r="P1640" t="s">
        <v>10650</v>
      </c>
      <c r="Q1640" t="s">
        <v>10651</v>
      </c>
      <c r="R1640" t="s">
        <v>285</v>
      </c>
      <c r="S1640" t="s">
        <v>180</v>
      </c>
      <c r="T1640" t="s">
        <v>108</v>
      </c>
      <c r="U1640">
        <v>94025</v>
      </c>
      <c r="V1640" t="s">
        <v>110</v>
      </c>
      <c r="W1640" s="1">
        <v>43186</v>
      </c>
      <c r="Y1640" s="1">
        <v>43920</v>
      </c>
      <c r="Z1640" s="2">
        <v>43009</v>
      </c>
      <c r="AA1640" t="s">
        <v>10652</v>
      </c>
      <c r="AB1640" t="s">
        <v>113</v>
      </c>
      <c r="AC1640" t="s">
        <v>113</v>
      </c>
      <c r="AD1640" t="s">
        <v>113</v>
      </c>
      <c r="AG1640" t="s">
        <v>111</v>
      </c>
      <c r="AH1640" t="s">
        <v>111</v>
      </c>
      <c r="AI1640" t="s">
        <v>113</v>
      </c>
      <c r="AJ1640" t="s">
        <v>114</v>
      </c>
      <c r="AL1640" t="s">
        <v>115</v>
      </c>
      <c r="AM1640" t="s">
        <v>116</v>
      </c>
      <c r="AN1640" t="s">
        <v>108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B1640" t="s">
        <v>113</v>
      </c>
      <c r="BD1640" t="s">
        <v>113</v>
      </c>
      <c r="BF1640" t="s">
        <v>113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113</v>
      </c>
      <c r="BT1640" t="s">
        <v>113</v>
      </c>
      <c r="BU1640" t="s">
        <v>113</v>
      </c>
      <c r="BV1640" t="s">
        <v>111</v>
      </c>
      <c r="BW1640" t="s">
        <v>111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111</v>
      </c>
      <c r="CS1640" t="s">
        <v>113</v>
      </c>
      <c r="CT1640" t="s">
        <v>113</v>
      </c>
      <c r="CU1640" t="s">
        <v>113</v>
      </c>
      <c r="CV1640" t="s">
        <v>113</v>
      </c>
      <c r="CW1640" t="s">
        <v>113</v>
      </c>
    </row>
    <row r="1641" spans="1:101" x14ac:dyDescent="0.25">
      <c r="A1641" t="s">
        <v>117</v>
      </c>
      <c r="B1641">
        <v>302097</v>
      </c>
      <c r="C1641" t="s">
        <v>10653</v>
      </c>
      <c r="D1641" t="s">
        <v>102</v>
      </c>
      <c r="E1641" t="s">
        <v>10654</v>
      </c>
      <c r="F1641" t="s">
        <v>10654</v>
      </c>
      <c r="G1641" t="s">
        <v>3263</v>
      </c>
      <c r="H1641" t="s">
        <v>399</v>
      </c>
      <c r="I1641" t="s">
        <v>10655</v>
      </c>
      <c r="K1641" t="s">
        <v>122</v>
      </c>
      <c r="L1641" t="s">
        <v>10656</v>
      </c>
      <c r="M1641" t="s">
        <v>4348</v>
      </c>
      <c r="O1641">
        <v>1</v>
      </c>
      <c r="P1641" t="s">
        <v>10657</v>
      </c>
      <c r="R1641" t="s">
        <v>831</v>
      </c>
      <c r="T1641" t="s">
        <v>129</v>
      </c>
      <c r="U1641">
        <v>200021</v>
      </c>
      <c r="V1641" t="s">
        <v>110</v>
      </c>
      <c r="W1641" s="1">
        <v>43635</v>
      </c>
      <c r="Y1641" s="1">
        <v>43915</v>
      </c>
      <c r="Z1641" s="2">
        <v>43009</v>
      </c>
      <c r="AA1641" t="s">
        <v>10658</v>
      </c>
      <c r="AB1641" t="s">
        <v>113</v>
      </c>
      <c r="AC1641" t="s">
        <v>113</v>
      </c>
      <c r="AD1641" t="s">
        <v>113</v>
      </c>
      <c r="AG1641" t="s">
        <v>111</v>
      </c>
      <c r="AH1641" t="s">
        <v>113</v>
      </c>
      <c r="AI1641" t="s">
        <v>113</v>
      </c>
      <c r="AJ1641" t="s">
        <v>131</v>
      </c>
      <c r="AL1641" t="s">
        <v>115</v>
      </c>
      <c r="AN1641" t="s">
        <v>122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B1641" t="s">
        <v>113</v>
      </c>
      <c r="BD1641" t="s">
        <v>113</v>
      </c>
      <c r="BF1641" t="s">
        <v>113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113</v>
      </c>
      <c r="BV1641" t="s">
        <v>111</v>
      </c>
      <c r="BW1641" t="s">
        <v>111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  <c r="CW1641" t="s">
        <v>113</v>
      </c>
    </row>
    <row r="1642" spans="1:101" x14ac:dyDescent="0.25">
      <c r="A1642" t="s">
        <v>100</v>
      </c>
      <c r="B1642">
        <v>304974</v>
      </c>
      <c r="C1642" t="s">
        <v>10659</v>
      </c>
      <c r="D1642" t="s">
        <v>102</v>
      </c>
      <c r="E1642" t="s">
        <v>10660</v>
      </c>
      <c r="F1642" t="s">
        <v>10660</v>
      </c>
      <c r="G1642" t="s">
        <v>9887</v>
      </c>
      <c r="H1642" t="s">
        <v>1842</v>
      </c>
      <c r="I1642" t="s">
        <v>106</v>
      </c>
      <c r="J1642" t="s">
        <v>107</v>
      </c>
      <c r="K1642" t="s">
        <v>108</v>
      </c>
      <c r="L1642">
        <v>10005</v>
      </c>
      <c r="M1642">
        <v>34664339779</v>
      </c>
      <c r="O1642">
        <v>1</v>
      </c>
      <c r="P1642" t="s">
        <v>10661</v>
      </c>
      <c r="Q1642" t="s">
        <v>10662</v>
      </c>
      <c r="R1642" t="s">
        <v>10663</v>
      </c>
      <c r="T1642" t="s">
        <v>3121</v>
      </c>
      <c r="U1642">
        <v>46015</v>
      </c>
      <c r="V1642" t="s">
        <v>110</v>
      </c>
      <c r="W1642" s="1">
        <v>43865</v>
      </c>
      <c r="Y1642" s="1">
        <v>43865</v>
      </c>
      <c r="Z1642" s="2">
        <v>43009</v>
      </c>
      <c r="AA1642" t="s">
        <v>10664</v>
      </c>
      <c r="AB1642" t="s">
        <v>113</v>
      </c>
      <c r="AC1642" t="s">
        <v>113</v>
      </c>
      <c r="AD1642" t="s">
        <v>113</v>
      </c>
      <c r="AG1642" t="s">
        <v>113</v>
      </c>
      <c r="AH1642" t="s">
        <v>111</v>
      </c>
      <c r="AI1642" t="s">
        <v>113</v>
      </c>
      <c r="AJ1642" t="s">
        <v>114</v>
      </c>
      <c r="AL1642" t="s">
        <v>115</v>
      </c>
      <c r="AM1642" t="s">
        <v>107</v>
      </c>
      <c r="AN1642" t="s">
        <v>108</v>
      </c>
      <c r="AO1642" t="s">
        <v>113</v>
      </c>
      <c r="AP1642" t="s">
        <v>113</v>
      </c>
      <c r="AQ1642" t="s">
        <v>113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B1642" t="s">
        <v>113</v>
      </c>
      <c r="BD1642" t="s">
        <v>111</v>
      </c>
      <c r="BE1642" t="s">
        <v>111</v>
      </c>
      <c r="BF1642" t="s">
        <v>113</v>
      </c>
      <c r="BG1642" t="s">
        <v>113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113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113</v>
      </c>
      <c r="BV1642" t="s">
        <v>111</v>
      </c>
      <c r="BW1642" t="s">
        <v>111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  <c r="CW1642" t="s">
        <v>113</v>
      </c>
    </row>
    <row r="1643" spans="1:101" x14ac:dyDescent="0.25">
      <c r="A1643" t="s">
        <v>378</v>
      </c>
      <c r="B1643">
        <v>226516</v>
      </c>
      <c r="C1643" t="s">
        <v>10665</v>
      </c>
      <c r="D1643" t="s">
        <v>102</v>
      </c>
      <c r="E1643" t="s">
        <v>10666</v>
      </c>
      <c r="F1643" t="s">
        <v>10667</v>
      </c>
      <c r="G1643" t="s">
        <v>10668</v>
      </c>
      <c r="H1643" t="s">
        <v>10669</v>
      </c>
      <c r="I1643" t="s">
        <v>384</v>
      </c>
      <c r="J1643" t="s">
        <v>180</v>
      </c>
      <c r="K1643" t="s">
        <v>108</v>
      </c>
      <c r="L1643">
        <v>90026</v>
      </c>
      <c r="M1643" t="s">
        <v>10670</v>
      </c>
      <c r="N1643" t="s">
        <v>10671</v>
      </c>
      <c r="O1643">
        <v>1</v>
      </c>
      <c r="V1643" t="s">
        <v>110</v>
      </c>
      <c r="W1643" s="1">
        <v>42131</v>
      </c>
      <c r="Y1643" s="1">
        <v>43909</v>
      </c>
      <c r="Z1643" s="2">
        <v>43009</v>
      </c>
      <c r="AA1643" t="s">
        <v>10672</v>
      </c>
      <c r="AB1643" t="s">
        <v>113</v>
      </c>
      <c r="AC1643" t="s">
        <v>113</v>
      </c>
      <c r="AD1643" t="s">
        <v>113</v>
      </c>
      <c r="AG1643" t="s">
        <v>113</v>
      </c>
      <c r="AH1643" t="s">
        <v>111</v>
      </c>
      <c r="AI1643" t="s">
        <v>113</v>
      </c>
      <c r="AJ1643" t="s">
        <v>114</v>
      </c>
      <c r="AL1643" t="s">
        <v>115</v>
      </c>
      <c r="AM1643" t="s">
        <v>180</v>
      </c>
      <c r="AN1643" t="s">
        <v>108</v>
      </c>
      <c r="AO1643" t="s">
        <v>113</v>
      </c>
      <c r="AP1643" t="s">
        <v>113</v>
      </c>
      <c r="AQ1643" t="s">
        <v>113</v>
      </c>
      <c r="AR1643" t="s">
        <v>113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B1643" t="s">
        <v>113</v>
      </c>
      <c r="BD1643" t="s">
        <v>113</v>
      </c>
      <c r="BF1643" t="s">
        <v>113</v>
      </c>
      <c r="BG1643" t="s">
        <v>113</v>
      </c>
      <c r="BH1643" t="s">
        <v>113</v>
      </c>
      <c r="BI1643" t="s">
        <v>113</v>
      </c>
      <c r="BJ1643" t="s">
        <v>113</v>
      </c>
      <c r="BK1643" t="s">
        <v>113</v>
      </c>
      <c r="BL1643" t="s">
        <v>113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113</v>
      </c>
      <c r="BS1643" t="s">
        <v>113</v>
      </c>
      <c r="BT1643" t="s">
        <v>113</v>
      </c>
      <c r="BU1643" t="s">
        <v>113</v>
      </c>
      <c r="BV1643" t="s">
        <v>113</v>
      </c>
      <c r="BW1643" t="s">
        <v>111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  <c r="CW1643" t="s">
        <v>113</v>
      </c>
    </row>
    <row r="1644" spans="1:101" x14ac:dyDescent="0.25">
      <c r="A1644" t="s">
        <v>263</v>
      </c>
      <c r="B1644">
        <v>170797</v>
      </c>
      <c r="C1644" t="s">
        <v>10673</v>
      </c>
      <c r="D1644" t="s">
        <v>102</v>
      </c>
      <c r="E1644" t="s">
        <v>10674</v>
      </c>
      <c r="F1644" t="s">
        <v>10674</v>
      </c>
      <c r="G1644" t="s">
        <v>10675</v>
      </c>
      <c r="H1644" t="s">
        <v>1245</v>
      </c>
      <c r="I1644" t="s">
        <v>1020</v>
      </c>
      <c r="J1644" t="s">
        <v>422</v>
      </c>
      <c r="K1644" t="s">
        <v>108</v>
      </c>
      <c r="L1644">
        <v>60606</v>
      </c>
      <c r="M1644" t="s">
        <v>10676</v>
      </c>
      <c r="O1644">
        <v>0</v>
      </c>
      <c r="V1644" t="s">
        <v>110</v>
      </c>
      <c r="W1644" s="1">
        <v>41852</v>
      </c>
      <c r="Y1644" s="1">
        <v>43929</v>
      </c>
      <c r="Z1644" s="2">
        <v>43891</v>
      </c>
      <c r="AB1644" t="s">
        <v>113</v>
      </c>
      <c r="AC1644" t="s">
        <v>113</v>
      </c>
      <c r="AD1644" t="s">
        <v>113</v>
      </c>
      <c r="AG1644" t="s">
        <v>113</v>
      </c>
      <c r="AH1644" t="s">
        <v>111</v>
      </c>
      <c r="AI1644" t="s">
        <v>113</v>
      </c>
      <c r="AJ1644" t="s">
        <v>114</v>
      </c>
      <c r="AL1644" t="s">
        <v>115</v>
      </c>
      <c r="AM1644" t="s">
        <v>116</v>
      </c>
      <c r="AN1644" t="s">
        <v>108</v>
      </c>
      <c r="AO1644" t="s">
        <v>113</v>
      </c>
      <c r="AP1644" t="s">
        <v>113</v>
      </c>
      <c r="AQ1644" t="s">
        <v>113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B1644" t="s">
        <v>113</v>
      </c>
      <c r="BD1644" t="s">
        <v>113</v>
      </c>
      <c r="BF1644" t="s">
        <v>113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113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113</v>
      </c>
      <c r="BR1644" t="s">
        <v>113</v>
      </c>
      <c r="BS1644" t="s">
        <v>113</v>
      </c>
      <c r="BT1644" t="s">
        <v>113</v>
      </c>
      <c r="BU1644" t="s">
        <v>113</v>
      </c>
      <c r="BV1644" t="s">
        <v>113</v>
      </c>
      <c r="BW1644" t="s">
        <v>111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  <c r="CW1644" t="s">
        <v>113</v>
      </c>
    </row>
    <row r="1645" spans="1:101" x14ac:dyDescent="0.25">
      <c r="A1645" t="s">
        <v>117</v>
      </c>
      <c r="B1645">
        <v>289045</v>
      </c>
      <c r="C1645" t="s">
        <v>10677</v>
      </c>
      <c r="D1645" t="s">
        <v>102</v>
      </c>
      <c r="E1645" t="s">
        <v>10678</v>
      </c>
      <c r="F1645" t="s">
        <v>10678</v>
      </c>
      <c r="G1645" t="s">
        <v>10679</v>
      </c>
      <c r="H1645" t="s">
        <v>2527</v>
      </c>
      <c r="I1645" t="s">
        <v>10680</v>
      </c>
      <c r="K1645" t="s">
        <v>251</v>
      </c>
      <c r="L1645" t="s">
        <v>10681</v>
      </c>
      <c r="M1645" t="s">
        <v>10682</v>
      </c>
      <c r="O1645">
        <v>0</v>
      </c>
      <c r="V1645" t="s">
        <v>110</v>
      </c>
      <c r="W1645" s="1">
        <v>42905</v>
      </c>
      <c r="Y1645" s="1">
        <v>43899</v>
      </c>
      <c r="Z1645" s="2">
        <v>43009</v>
      </c>
      <c r="AA1645" t="s">
        <v>10683</v>
      </c>
      <c r="AB1645" t="s">
        <v>111</v>
      </c>
      <c r="AC1645" t="s">
        <v>113</v>
      </c>
      <c r="AD1645" t="s">
        <v>113</v>
      </c>
      <c r="AF1645" t="s">
        <v>10684</v>
      </c>
      <c r="AG1645" t="s">
        <v>113</v>
      </c>
      <c r="AH1645" t="s">
        <v>111</v>
      </c>
      <c r="AI1645" t="s">
        <v>113</v>
      </c>
      <c r="AJ1645" t="s">
        <v>300</v>
      </c>
      <c r="AL1645" t="s">
        <v>115</v>
      </c>
      <c r="AN1645" t="s">
        <v>251</v>
      </c>
      <c r="AO1645" t="s">
        <v>113</v>
      </c>
      <c r="AP1645" t="s">
        <v>113</v>
      </c>
      <c r="AQ1645" t="s">
        <v>111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113</v>
      </c>
      <c r="BB1645" t="s">
        <v>113</v>
      </c>
      <c r="BD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113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113</v>
      </c>
      <c r="BV1645" t="s">
        <v>113</v>
      </c>
      <c r="BW1645" t="s">
        <v>111</v>
      </c>
      <c r="BX1645" t="s">
        <v>113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113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  <c r="CW1645" t="s">
        <v>113</v>
      </c>
    </row>
    <row r="1646" spans="1:101" x14ac:dyDescent="0.25">
      <c r="A1646" t="s">
        <v>155</v>
      </c>
      <c r="B1646">
        <v>282878</v>
      </c>
      <c r="C1646" t="s">
        <v>10685</v>
      </c>
      <c r="D1646" t="s">
        <v>102</v>
      </c>
      <c r="E1646" t="s">
        <v>10686</v>
      </c>
      <c r="F1646" t="s">
        <v>10686</v>
      </c>
      <c r="M1646" t="s">
        <v>10687</v>
      </c>
      <c r="O1646">
        <v>0</v>
      </c>
      <c r="V1646" t="s">
        <v>110</v>
      </c>
      <c r="W1646" s="1">
        <v>42416</v>
      </c>
      <c r="Y1646" s="1">
        <v>43913</v>
      </c>
      <c r="Z1646" s="2">
        <v>43009</v>
      </c>
      <c r="AB1646" t="s">
        <v>113</v>
      </c>
      <c r="AC1646" t="s">
        <v>113</v>
      </c>
      <c r="AD1646" t="s">
        <v>113</v>
      </c>
      <c r="AG1646" t="s">
        <v>113</v>
      </c>
      <c r="AH1646" t="s">
        <v>111</v>
      </c>
      <c r="AI1646" t="s">
        <v>113</v>
      </c>
      <c r="AJ1646" t="s">
        <v>114</v>
      </c>
      <c r="AL1646" t="s">
        <v>115</v>
      </c>
      <c r="AM1646" t="s">
        <v>116</v>
      </c>
      <c r="AN1646" t="s">
        <v>108</v>
      </c>
      <c r="AO1646" t="s">
        <v>113</v>
      </c>
      <c r="AP1646" t="s">
        <v>113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B1646" t="s">
        <v>113</v>
      </c>
      <c r="BD1646" t="s">
        <v>113</v>
      </c>
      <c r="BF1646" t="s">
        <v>113</v>
      </c>
      <c r="BG1646" t="s">
        <v>113</v>
      </c>
      <c r="BH1646" t="s">
        <v>111</v>
      </c>
      <c r="BI1646" t="s">
        <v>113</v>
      </c>
      <c r="BJ1646" t="s">
        <v>113</v>
      </c>
      <c r="BK1646" t="s">
        <v>113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113</v>
      </c>
      <c r="BT1646" t="s">
        <v>113</v>
      </c>
      <c r="BU1646" t="s">
        <v>113</v>
      </c>
      <c r="BV1646" t="s">
        <v>111</v>
      </c>
      <c r="BW1646" t="s">
        <v>111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113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  <c r="CW1646" t="s">
        <v>113</v>
      </c>
    </row>
    <row r="1647" spans="1:101" x14ac:dyDescent="0.25">
      <c r="A1647" t="s">
        <v>117</v>
      </c>
      <c r="B1647">
        <v>283977</v>
      </c>
      <c r="C1647" t="s">
        <v>10688</v>
      </c>
      <c r="D1647" t="s">
        <v>102</v>
      </c>
      <c r="E1647" t="s">
        <v>10689</v>
      </c>
      <c r="F1647" t="s">
        <v>10690</v>
      </c>
      <c r="G1647" t="s">
        <v>10691</v>
      </c>
      <c r="I1647" t="s">
        <v>10692</v>
      </c>
      <c r="K1647" t="s">
        <v>4313</v>
      </c>
      <c r="L1647">
        <v>20121</v>
      </c>
      <c r="M1647" t="s">
        <v>10693</v>
      </c>
      <c r="N1647" t="s">
        <v>10694</v>
      </c>
      <c r="O1647">
        <v>0</v>
      </c>
      <c r="V1647" t="s">
        <v>110</v>
      </c>
      <c r="W1647" s="1">
        <v>42509</v>
      </c>
      <c r="Y1647" s="1">
        <v>43922</v>
      </c>
      <c r="Z1647" s="2">
        <v>43009</v>
      </c>
      <c r="AA1647" t="s">
        <v>10695</v>
      </c>
      <c r="AB1647" t="s">
        <v>111</v>
      </c>
      <c r="AC1647" t="s">
        <v>113</v>
      </c>
      <c r="AD1647" t="s">
        <v>113</v>
      </c>
      <c r="AG1647" t="s">
        <v>113</v>
      </c>
      <c r="AH1647" t="s">
        <v>111</v>
      </c>
      <c r="AI1647" t="s">
        <v>113</v>
      </c>
      <c r="AJ1647" t="s">
        <v>131</v>
      </c>
      <c r="AL1647" t="s">
        <v>115</v>
      </c>
      <c r="AN1647" t="s">
        <v>4313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B1647" t="s">
        <v>111</v>
      </c>
      <c r="BC1647" t="s">
        <v>10696</v>
      </c>
      <c r="BD1647" t="s">
        <v>113</v>
      </c>
      <c r="BF1647" t="s">
        <v>113</v>
      </c>
      <c r="BG1647" t="s">
        <v>113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113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113</v>
      </c>
      <c r="BV1647" t="s">
        <v>111</v>
      </c>
      <c r="BW1647" t="s">
        <v>111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  <c r="CW1647" t="s">
        <v>113</v>
      </c>
    </row>
    <row r="1648" spans="1:101" x14ac:dyDescent="0.25">
      <c r="A1648" t="s">
        <v>117</v>
      </c>
      <c r="B1648">
        <v>290573</v>
      </c>
      <c r="C1648" t="s">
        <v>10697</v>
      </c>
      <c r="D1648" t="s">
        <v>102</v>
      </c>
      <c r="E1648" t="s">
        <v>10698</v>
      </c>
      <c r="F1648" t="s">
        <v>10699</v>
      </c>
      <c r="G1648" t="s">
        <v>10700</v>
      </c>
      <c r="I1648" t="s">
        <v>10701</v>
      </c>
      <c r="K1648" t="s">
        <v>1633</v>
      </c>
      <c r="L1648" t="s">
        <v>10702</v>
      </c>
      <c r="M1648" t="s">
        <v>10703</v>
      </c>
      <c r="N1648" t="s">
        <v>1070</v>
      </c>
      <c r="O1648">
        <v>0</v>
      </c>
      <c r="V1648" t="s">
        <v>110</v>
      </c>
      <c r="W1648" s="1">
        <v>43188</v>
      </c>
      <c r="Y1648" s="1">
        <v>43924</v>
      </c>
      <c r="Z1648" s="2">
        <v>43009</v>
      </c>
      <c r="AA1648" t="s">
        <v>10704</v>
      </c>
      <c r="AB1648" t="s">
        <v>111</v>
      </c>
      <c r="AC1648" t="s">
        <v>113</v>
      </c>
      <c r="AD1648" t="s">
        <v>113</v>
      </c>
      <c r="AG1648" t="s">
        <v>113</v>
      </c>
      <c r="AH1648" t="s">
        <v>111</v>
      </c>
      <c r="AI1648" t="s">
        <v>113</v>
      </c>
      <c r="AJ1648" t="s">
        <v>173</v>
      </c>
      <c r="AK1648" t="s">
        <v>10705</v>
      </c>
      <c r="AL1648" t="s">
        <v>115</v>
      </c>
      <c r="AN1648" t="s">
        <v>1633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B1648" t="s">
        <v>113</v>
      </c>
      <c r="BD1648" t="s">
        <v>113</v>
      </c>
      <c r="BF1648" t="s">
        <v>113</v>
      </c>
      <c r="BG1648" t="s">
        <v>113</v>
      </c>
      <c r="BH1648" t="s">
        <v>113</v>
      </c>
      <c r="BI1648" t="s">
        <v>113</v>
      </c>
      <c r="BJ1648" t="s">
        <v>113</v>
      </c>
      <c r="BK1648" t="s">
        <v>113</v>
      </c>
      <c r="BL1648" t="s">
        <v>113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113</v>
      </c>
      <c r="BS1648" t="s">
        <v>113</v>
      </c>
      <c r="BT1648" t="s">
        <v>113</v>
      </c>
      <c r="BU1648" t="s">
        <v>113</v>
      </c>
      <c r="BV1648" t="s">
        <v>111</v>
      </c>
      <c r="BW1648" t="s">
        <v>111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  <c r="CW1648" t="s">
        <v>113</v>
      </c>
    </row>
    <row r="1649" spans="1:101" x14ac:dyDescent="0.25">
      <c r="A1649" t="s">
        <v>368</v>
      </c>
      <c r="B1649">
        <v>283290</v>
      </c>
      <c r="C1649" t="s">
        <v>10706</v>
      </c>
      <c r="D1649" t="s">
        <v>102</v>
      </c>
      <c r="E1649" t="s">
        <v>10707</v>
      </c>
      <c r="F1649" t="s">
        <v>10707</v>
      </c>
      <c r="G1649" t="s">
        <v>10708</v>
      </c>
      <c r="H1649" t="s">
        <v>10709</v>
      </c>
      <c r="I1649" t="s">
        <v>857</v>
      </c>
      <c r="J1649" t="s">
        <v>373</v>
      </c>
      <c r="K1649" t="s">
        <v>108</v>
      </c>
      <c r="L1649">
        <v>77002</v>
      </c>
      <c r="M1649" t="s">
        <v>10710</v>
      </c>
      <c r="O1649">
        <v>1</v>
      </c>
      <c r="V1649" t="s">
        <v>110</v>
      </c>
      <c r="W1649" s="1">
        <v>43543</v>
      </c>
      <c r="Y1649" s="1">
        <v>43902</v>
      </c>
      <c r="Z1649" s="2">
        <v>43009</v>
      </c>
      <c r="AA1649" t="s">
        <v>10711</v>
      </c>
      <c r="AB1649" t="s">
        <v>113</v>
      </c>
      <c r="AC1649" t="s">
        <v>113</v>
      </c>
      <c r="AD1649" t="s">
        <v>113</v>
      </c>
      <c r="AF1649" t="s">
        <v>10712</v>
      </c>
      <c r="AG1649" t="s">
        <v>113</v>
      </c>
      <c r="AH1649" t="s">
        <v>111</v>
      </c>
      <c r="AI1649" t="s">
        <v>113</v>
      </c>
      <c r="AJ1649" t="s">
        <v>114</v>
      </c>
      <c r="AL1649" t="s">
        <v>115</v>
      </c>
      <c r="AM1649" t="s">
        <v>116</v>
      </c>
      <c r="AN1649" t="s">
        <v>108</v>
      </c>
      <c r="AO1649" t="s">
        <v>113</v>
      </c>
      <c r="AP1649" t="s">
        <v>113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B1649" t="s">
        <v>113</v>
      </c>
      <c r="BD1649" t="s">
        <v>113</v>
      </c>
      <c r="BF1649" t="s">
        <v>113</v>
      </c>
      <c r="BG1649" t="s">
        <v>113</v>
      </c>
      <c r="BH1649" t="s">
        <v>113</v>
      </c>
      <c r="BI1649" t="s">
        <v>113</v>
      </c>
      <c r="BJ1649" t="s">
        <v>113</v>
      </c>
      <c r="BK1649" t="s">
        <v>113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113</v>
      </c>
      <c r="BV1649" t="s">
        <v>111</v>
      </c>
      <c r="BW1649" t="s">
        <v>111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  <c r="CW1649" t="s">
        <v>113</v>
      </c>
    </row>
    <row r="1650" spans="1:101" x14ac:dyDescent="0.25">
      <c r="A1650" t="s">
        <v>175</v>
      </c>
      <c r="B1650">
        <v>300750</v>
      </c>
      <c r="C1650" t="s">
        <v>10713</v>
      </c>
      <c r="D1650" t="s">
        <v>102</v>
      </c>
      <c r="E1650" t="s">
        <v>10714</v>
      </c>
      <c r="F1650" t="s">
        <v>10714</v>
      </c>
      <c r="G1650" t="s">
        <v>10715</v>
      </c>
      <c r="I1650" t="s">
        <v>234</v>
      </c>
      <c r="J1650" t="s">
        <v>180</v>
      </c>
      <c r="K1650" t="s">
        <v>108</v>
      </c>
      <c r="L1650" t="s">
        <v>4758</v>
      </c>
      <c r="M1650" t="s">
        <v>10716</v>
      </c>
      <c r="O1650">
        <v>0</v>
      </c>
      <c r="V1650" t="s">
        <v>110</v>
      </c>
      <c r="W1650" s="1">
        <v>43779</v>
      </c>
      <c r="Y1650" s="1">
        <v>43920</v>
      </c>
      <c r="Z1650" s="2">
        <v>43009</v>
      </c>
      <c r="AA1650" t="s">
        <v>10717</v>
      </c>
      <c r="AB1650" t="s">
        <v>113</v>
      </c>
      <c r="AC1650" t="s">
        <v>113</v>
      </c>
      <c r="AD1650" t="s">
        <v>113</v>
      </c>
      <c r="AG1650" t="s">
        <v>113</v>
      </c>
      <c r="AH1650" t="s">
        <v>111</v>
      </c>
      <c r="AI1650" t="s">
        <v>113</v>
      </c>
      <c r="AJ1650" t="s">
        <v>114</v>
      </c>
      <c r="AL1650" t="s">
        <v>115</v>
      </c>
      <c r="AM1650" t="s">
        <v>116</v>
      </c>
      <c r="AN1650" t="s">
        <v>108</v>
      </c>
      <c r="AO1650" t="s">
        <v>113</v>
      </c>
      <c r="AP1650" t="s">
        <v>113</v>
      </c>
      <c r="AQ1650" t="s">
        <v>113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B1650" t="s">
        <v>113</v>
      </c>
      <c r="BD1650" t="s">
        <v>113</v>
      </c>
      <c r="BF1650" t="s">
        <v>113</v>
      </c>
      <c r="BG1650" t="s">
        <v>113</v>
      </c>
      <c r="BH1650" t="s">
        <v>113</v>
      </c>
      <c r="BI1650" t="s">
        <v>113</v>
      </c>
      <c r="BJ1650" t="s">
        <v>113</v>
      </c>
      <c r="BK1650" t="s">
        <v>113</v>
      </c>
      <c r="BL1650" t="s">
        <v>113</v>
      </c>
      <c r="BM1650" t="s">
        <v>113</v>
      </c>
      <c r="BN1650" t="s">
        <v>113</v>
      </c>
      <c r="BO1650" t="s">
        <v>113</v>
      </c>
      <c r="BP1650" t="s">
        <v>113</v>
      </c>
      <c r="BQ1650" t="s">
        <v>113</v>
      </c>
      <c r="BR1650" t="s">
        <v>113</v>
      </c>
      <c r="BS1650" t="s">
        <v>113</v>
      </c>
      <c r="BT1650" t="s">
        <v>113</v>
      </c>
      <c r="BU1650" t="s">
        <v>113</v>
      </c>
      <c r="BV1650" t="s">
        <v>113</v>
      </c>
      <c r="BW1650" t="s">
        <v>111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  <c r="CW1650" t="s">
        <v>113</v>
      </c>
    </row>
    <row r="1651" spans="1:101" x14ac:dyDescent="0.25">
      <c r="A1651" t="s">
        <v>263</v>
      </c>
      <c r="B1651">
        <v>288430</v>
      </c>
      <c r="C1651" t="s">
        <v>10718</v>
      </c>
      <c r="D1651" t="s">
        <v>102</v>
      </c>
      <c r="E1651" t="s">
        <v>10719</v>
      </c>
      <c r="F1651" t="s">
        <v>10719</v>
      </c>
      <c r="G1651" t="s">
        <v>10720</v>
      </c>
      <c r="H1651" t="s">
        <v>8967</v>
      </c>
      <c r="I1651" t="s">
        <v>9929</v>
      </c>
      <c r="J1651" t="s">
        <v>2685</v>
      </c>
      <c r="K1651" t="s">
        <v>108</v>
      </c>
      <c r="L1651" t="s">
        <v>10721</v>
      </c>
      <c r="M1651" t="s">
        <v>10722</v>
      </c>
      <c r="N1651" t="s">
        <v>10723</v>
      </c>
      <c r="O1651">
        <v>0</v>
      </c>
      <c r="V1651" t="s">
        <v>110</v>
      </c>
      <c r="W1651" s="1">
        <v>43088</v>
      </c>
      <c r="Y1651" s="1">
        <v>43864</v>
      </c>
      <c r="Z1651" s="2">
        <v>43009</v>
      </c>
      <c r="AA1651" t="s">
        <v>10724</v>
      </c>
      <c r="AB1651" t="s">
        <v>113</v>
      </c>
      <c r="AC1651" t="s">
        <v>113</v>
      </c>
      <c r="AD1651" t="s">
        <v>113</v>
      </c>
      <c r="AG1651" t="s">
        <v>113</v>
      </c>
      <c r="AH1651" t="s">
        <v>111</v>
      </c>
      <c r="AI1651" t="s">
        <v>113</v>
      </c>
      <c r="AJ1651" t="s">
        <v>114</v>
      </c>
      <c r="AL1651" t="s">
        <v>115</v>
      </c>
      <c r="AM1651" t="s">
        <v>2685</v>
      </c>
      <c r="AN1651" t="s">
        <v>108</v>
      </c>
      <c r="AO1651" t="s">
        <v>113</v>
      </c>
      <c r="AP1651" t="s">
        <v>113</v>
      </c>
      <c r="AQ1651" t="s">
        <v>113</v>
      </c>
      <c r="AR1651" t="s">
        <v>113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B1651" t="s">
        <v>113</v>
      </c>
      <c r="BD1651" t="s">
        <v>113</v>
      </c>
      <c r="BF1651" t="s">
        <v>113</v>
      </c>
      <c r="BG1651" t="s">
        <v>113</v>
      </c>
      <c r="BH1651" t="s">
        <v>113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113</v>
      </c>
      <c r="BV1651" t="s">
        <v>113</v>
      </c>
      <c r="BW1651" t="s">
        <v>111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  <c r="CW1651" t="s">
        <v>113</v>
      </c>
    </row>
    <row r="1652" spans="1:101" x14ac:dyDescent="0.25">
      <c r="A1652" t="s">
        <v>117</v>
      </c>
      <c r="B1652">
        <v>163711</v>
      </c>
      <c r="C1652" t="s">
        <v>10725</v>
      </c>
      <c r="D1652" t="s">
        <v>102</v>
      </c>
      <c r="E1652" t="s">
        <v>10726</v>
      </c>
      <c r="F1652" t="s">
        <v>10726</v>
      </c>
      <c r="G1652" t="s">
        <v>10727</v>
      </c>
      <c r="H1652" t="s">
        <v>10728</v>
      </c>
      <c r="I1652" t="s">
        <v>128</v>
      </c>
      <c r="K1652" t="s">
        <v>129</v>
      </c>
      <c r="M1652" t="s">
        <v>10729</v>
      </c>
      <c r="O1652">
        <v>0</v>
      </c>
      <c r="V1652" t="s">
        <v>110</v>
      </c>
      <c r="W1652" s="1">
        <v>41032</v>
      </c>
      <c r="Y1652" s="1">
        <v>43920</v>
      </c>
      <c r="Z1652" s="2">
        <v>43009</v>
      </c>
      <c r="AA1652" t="s">
        <v>10730</v>
      </c>
      <c r="AB1652" t="s">
        <v>113</v>
      </c>
      <c r="AC1652" t="s">
        <v>113</v>
      </c>
      <c r="AD1652" t="s">
        <v>113</v>
      </c>
      <c r="AG1652" t="s">
        <v>111</v>
      </c>
      <c r="AH1652" t="s">
        <v>113</v>
      </c>
      <c r="AI1652" t="s">
        <v>113</v>
      </c>
      <c r="AJ1652" t="s">
        <v>293</v>
      </c>
      <c r="AL1652" t="s">
        <v>115</v>
      </c>
      <c r="AN1652" t="s">
        <v>122</v>
      </c>
      <c r="AO1652" t="s">
        <v>113</v>
      </c>
      <c r="AP1652" t="s">
        <v>113</v>
      </c>
      <c r="AQ1652" t="s">
        <v>113</v>
      </c>
      <c r="AR1652" t="s">
        <v>113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B1652" t="s">
        <v>113</v>
      </c>
      <c r="BD1652" t="s">
        <v>113</v>
      </c>
      <c r="BF1652" t="s">
        <v>113</v>
      </c>
      <c r="BG1652" t="s">
        <v>113</v>
      </c>
      <c r="BH1652" t="s">
        <v>111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113</v>
      </c>
      <c r="BR1652" t="s">
        <v>113</v>
      </c>
      <c r="BS1652" t="s">
        <v>113</v>
      </c>
      <c r="BT1652" t="s">
        <v>113</v>
      </c>
      <c r="BU1652" t="s">
        <v>113</v>
      </c>
      <c r="BV1652" t="s">
        <v>111</v>
      </c>
      <c r="BW1652" t="s">
        <v>111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  <c r="CW1652" t="s">
        <v>113</v>
      </c>
    </row>
    <row r="1653" spans="1:101" x14ac:dyDescent="0.25">
      <c r="A1653" t="s">
        <v>117</v>
      </c>
      <c r="B1653">
        <v>281791</v>
      </c>
      <c r="C1653" t="s">
        <v>10731</v>
      </c>
      <c r="D1653" t="s">
        <v>102</v>
      </c>
      <c r="E1653" t="s">
        <v>10732</v>
      </c>
      <c r="F1653" t="s">
        <v>10732</v>
      </c>
      <c r="G1653" t="s">
        <v>10733</v>
      </c>
      <c r="I1653" t="s">
        <v>193</v>
      </c>
      <c r="K1653" t="s">
        <v>194</v>
      </c>
      <c r="L1653">
        <v>1204</v>
      </c>
      <c r="M1653">
        <v>41225181850</v>
      </c>
      <c r="N1653">
        <v>41223102167</v>
      </c>
      <c r="O1653">
        <v>1</v>
      </c>
      <c r="V1653" t="s">
        <v>110</v>
      </c>
      <c r="W1653" s="1">
        <v>42510</v>
      </c>
      <c r="Y1653" s="1">
        <v>43920</v>
      </c>
      <c r="Z1653" s="2">
        <v>43009</v>
      </c>
      <c r="AA1653" t="s">
        <v>10734</v>
      </c>
      <c r="AB1653" t="s">
        <v>111</v>
      </c>
      <c r="AC1653" t="s">
        <v>113</v>
      </c>
      <c r="AD1653" t="s">
        <v>113</v>
      </c>
      <c r="AF1653" t="s">
        <v>10735</v>
      </c>
      <c r="AG1653" t="s">
        <v>113</v>
      </c>
      <c r="AH1653" t="s">
        <v>111</v>
      </c>
      <c r="AI1653" t="s">
        <v>113</v>
      </c>
      <c r="AJ1653" t="s">
        <v>131</v>
      </c>
      <c r="AL1653" t="s">
        <v>115</v>
      </c>
      <c r="AN1653" t="s">
        <v>194</v>
      </c>
      <c r="AO1653" t="s">
        <v>113</v>
      </c>
      <c r="AP1653" t="s">
        <v>113</v>
      </c>
      <c r="AQ1653" t="s">
        <v>111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B1653" t="s">
        <v>113</v>
      </c>
      <c r="BD1653" t="s">
        <v>113</v>
      </c>
      <c r="BF1653" t="s">
        <v>113</v>
      </c>
      <c r="BG1653" t="s">
        <v>111</v>
      </c>
      <c r="BH1653" t="s">
        <v>111</v>
      </c>
      <c r="BI1653" t="s">
        <v>113</v>
      </c>
      <c r="BJ1653" t="s">
        <v>113</v>
      </c>
      <c r="BK1653" t="s">
        <v>113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113</v>
      </c>
      <c r="BQ1653" t="s">
        <v>113</v>
      </c>
      <c r="BR1653" t="s">
        <v>111</v>
      </c>
      <c r="BS1653" t="s">
        <v>113</v>
      </c>
      <c r="BT1653" t="s">
        <v>113</v>
      </c>
      <c r="BU1653" t="s">
        <v>111</v>
      </c>
      <c r="BV1653" t="s">
        <v>111</v>
      </c>
      <c r="BW1653" t="s">
        <v>111</v>
      </c>
      <c r="BX1653" t="s">
        <v>113</v>
      </c>
      <c r="BY1653" t="s">
        <v>113</v>
      </c>
      <c r="BZ1653" t="s">
        <v>111</v>
      </c>
      <c r="CA1653" t="s">
        <v>111</v>
      </c>
      <c r="CB1653" t="s">
        <v>113</v>
      </c>
      <c r="CC1653" t="s">
        <v>113</v>
      </c>
      <c r="CD1653" t="s">
        <v>111</v>
      </c>
      <c r="CE1653" t="s">
        <v>111</v>
      </c>
      <c r="CF1653" t="s">
        <v>113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113</v>
      </c>
      <c r="CL1653" t="s">
        <v>111</v>
      </c>
      <c r="CM1653" t="s">
        <v>113</v>
      </c>
      <c r="CN1653" t="s">
        <v>113</v>
      </c>
      <c r="CO1653" t="s">
        <v>111</v>
      </c>
      <c r="CP1653" t="s">
        <v>113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  <c r="CW1653" t="s">
        <v>113</v>
      </c>
    </row>
    <row r="1654" spans="1:101" x14ac:dyDescent="0.25">
      <c r="A1654" t="s">
        <v>100</v>
      </c>
      <c r="B1654">
        <v>286385</v>
      </c>
      <c r="C1654" t="s">
        <v>10736</v>
      </c>
      <c r="D1654" t="s">
        <v>102</v>
      </c>
      <c r="E1654" t="s">
        <v>10737</v>
      </c>
      <c r="F1654" t="s">
        <v>10737</v>
      </c>
      <c r="G1654" t="s">
        <v>10738</v>
      </c>
      <c r="H1654" t="s">
        <v>918</v>
      </c>
      <c r="I1654" t="s">
        <v>7487</v>
      </c>
      <c r="J1654" t="s">
        <v>107</v>
      </c>
      <c r="K1654" t="s">
        <v>108</v>
      </c>
      <c r="L1654">
        <v>11753</v>
      </c>
      <c r="M1654" t="s">
        <v>10739</v>
      </c>
      <c r="O1654">
        <v>3</v>
      </c>
      <c r="V1654" t="s">
        <v>110</v>
      </c>
      <c r="W1654" s="1">
        <v>42727</v>
      </c>
      <c r="Y1654" s="1">
        <v>43776</v>
      </c>
      <c r="Z1654" s="2">
        <v>43009</v>
      </c>
      <c r="AB1654" t="s">
        <v>113</v>
      </c>
      <c r="AC1654" t="s">
        <v>113</v>
      </c>
      <c r="AD1654" t="s">
        <v>113</v>
      </c>
      <c r="AF1654" t="s">
        <v>10740</v>
      </c>
      <c r="AG1654" t="s">
        <v>113</v>
      </c>
      <c r="AH1654" t="s">
        <v>111</v>
      </c>
      <c r="AI1654" t="s">
        <v>113</v>
      </c>
      <c r="AJ1654" t="s">
        <v>114</v>
      </c>
      <c r="AL1654" t="s">
        <v>10741</v>
      </c>
      <c r="AM1654" t="s">
        <v>116</v>
      </c>
      <c r="AN1654" t="s">
        <v>108</v>
      </c>
      <c r="AO1654" t="s">
        <v>113</v>
      </c>
      <c r="AP1654" t="s">
        <v>113</v>
      </c>
      <c r="AQ1654" t="s">
        <v>111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B1654" t="s">
        <v>113</v>
      </c>
      <c r="BD1654" t="s">
        <v>113</v>
      </c>
      <c r="BF1654" t="s">
        <v>113</v>
      </c>
      <c r="BG1654" t="s">
        <v>113</v>
      </c>
      <c r="BH1654" t="s">
        <v>111</v>
      </c>
      <c r="BI1654" t="s">
        <v>113</v>
      </c>
      <c r="BJ1654" t="s">
        <v>113</v>
      </c>
      <c r="BK1654" t="s">
        <v>113</v>
      </c>
      <c r="BL1654" t="s">
        <v>111</v>
      </c>
      <c r="BM1654" t="s">
        <v>113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113</v>
      </c>
      <c r="BU1654" t="s">
        <v>113</v>
      </c>
      <c r="BV1654" t="s">
        <v>111</v>
      </c>
      <c r="BW1654" t="s">
        <v>111</v>
      </c>
      <c r="BX1654" t="s">
        <v>113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113</v>
      </c>
      <c r="CE1654" t="s">
        <v>113</v>
      </c>
      <c r="CF1654" t="s">
        <v>113</v>
      </c>
      <c r="CG1654" t="s">
        <v>113</v>
      </c>
      <c r="CH1654" t="s">
        <v>113</v>
      </c>
      <c r="CI1654" t="s">
        <v>113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113</v>
      </c>
      <c r="CO1654" t="s">
        <v>113</v>
      </c>
      <c r="CP1654" t="s">
        <v>113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  <c r="CW1654" t="s">
        <v>113</v>
      </c>
    </row>
    <row r="1655" spans="1:101" x14ac:dyDescent="0.25">
      <c r="A1655" t="s">
        <v>117</v>
      </c>
      <c r="B1655">
        <v>286455</v>
      </c>
      <c r="C1655" t="s">
        <v>10742</v>
      </c>
      <c r="D1655" t="s">
        <v>102</v>
      </c>
      <c r="E1655" t="s">
        <v>10743</v>
      </c>
      <c r="F1655" t="s">
        <v>10744</v>
      </c>
      <c r="G1655" t="s">
        <v>10745</v>
      </c>
      <c r="I1655" t="s">
        <v>10746</v>
      </c>
      <c r="K1655" t="s">
        <v>10747</v>
      </c>
      <c r="L1655">
        <v>13000</v>
      </c>
      <c r="M1655">
        <v>420235313983</v>
      </c>
      <c r="O1655">
        <v>0</v>
      </c>
      <c r="V1655" t="s">
        <v>110</v>
      </c>
      <c r="W1655" s="1">
        <v>42943</v>
      </c>
      <c r="Y1655" s="1">
        <v>43588</v>
      </c>
      <c r="Z1655" s="2">
        <v>43009</v>
      </c>
      <c r="AA1655" t="s">
        <v>10748</v>
      </c>
      <c r="AB1655" t="s">
        <v>113</v>
      </c>
      <c r="AC1655" t="s">
        <v>113</v>
      </c>
      <c r="AD1655" t="s">
        <v>113</v>
      </c>
      <c r="AG1655" t="s">
        <v>113</v>
      </c>
      <c r="AH1655" t="s">
        <v>111</v>
      </c>
      <c r="AI1655" t="s">
        <v>113</v>
      </c>
      <c r="AJ1655" t="s">
        <v>114</v>
      </c>
      <c r="AL1655" t="s">
        <v>115</v>
      </c>
      <c r="AM1655" t="s">
        <v>116</v>
      </c>
      <c r="AN1655" t="s">
        <v>108</v>
      </c>
      <c r="AO1655" t="s">
        <v>113</v>
      </c>
      <c r="AP1655" t="s">
        <v>113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B1655" t="s">
        <v>113</v>
      </c>
      <c r="BD1655" t="s">
        <v>113</v>
      </c>
      <c r="BF1655" t="s">
        <v>113</v>
      </c>
      <c r="BG1655" t="s">
        <v>113</v>
      </c>
      <c r="BH1655" t="s">
        <v>111</v>
      </c>
      <c r="BI1655" t="s">
        <v>113</v>
      </c>
      <c r="BJ1655" t="s">
        <v>113</v>
      </c>
      <c r="BK1655" t="s">
        <v>113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113</v>
      </c>
      <c r="BV1655" t="s">
        <v>111</v>
      </c>
      <c r="BW1655" t="s">
        <v>111</v>
      </c>
      <c r="BX1655" t="s">
        <v>113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113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  <c r="CW1655" t="s">
        <v>113</v>
      </c>
    </row>
    <row r="1656" spans="1:101" x14ac:dyDescent="0.25">
      <c r="A1656" t="s">
        <v>100</v>
      </c>
      <c r="B1656">
        <v>162054</v>
      </c>
      <c r="C1656" t="s">
        <v>10749</v>
      </c>
      <c r="D1656" t="s">
        <v>102</v>
      </c>
      <c r="E1656" t="s">
        <v>10750</v>
      </c>
      <c r="F1656" t="s">
        <v>10751</v>
      </c>
      <c r="G1656" t="s">
        <v>10752</v>
      </c>
      <c r="I1656" t="s">
        <v>8423</v>
      </c>
      <c r="J1656" t="s">
        <v>2371</v>
      </c>
      <c r="K1656" t="s">
        <v>108</v>
      </c>
      <c r="L1656">
        <v>8542</v>
      </c>
      <c r="M1656" t="s">
        <v>10753</v>
      </c>
      <c r="N1656" t="s">
        <v>10754</v>
      </c>
      <c r="O1656">
        <v>0</v>
      </c>
      <c r="V1656" t="s">
        <v>110</v>
      </c>
      <c r="W1656" s="1">
        <v>40997</v>
      </c>
      <c r="Y1656" s="1">
        <v>43910</v>
      </c>
      <c r="Z1656" s="2">
        <v>43009</v>
      </c>
      <c r="AA1656" t="s">
        <v>10755</v>
      </c>
      <c r="AB1656" t="s">
        <v>113</v>
      </c>
      <c r="AC1656" t="s">
        <v>113</v>
      </c>
      <c r="AD1656" t="s">
        <v>113</v>
      </c>
      <c r="AG1656" t="s">
        <v>111</v>
      </c>
      <c r="AH1656" t="s">
        <v>113</v>
      </c>
      <c r="AI1656" t="s">
        <v>113</v>
      </c>
      <c r="AJ1656" t="s">
        <v>131</v>
      </c>
      <c r="AL1656" t="s">
        <v>115</v>
      </c>
      <c r="AM1656" t="s">
        <v>116</v>
      </c>
      <c r="AN1656" t="s">
        <v>108</v>
      </c>
      <c r="AO1656" t="s">
        <v>113</v>
      </c>
      <c r="AP1656" t="s">
        <v>113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B1656" t="s">
        <v>113</v>
      </c>
      <c r="BD1656" t="s">
        <v>113</v>
      </c>
      <c r="BF1656" t="s">
        <v>113</v>
      </c>
      <c r="BG1656" t="s">
        <v>113</v>
      </c>
      <c r="BH1656" t="s">
        <v>113</v>
      </c>
      <c r="BI1656" t="s">
        <v>113</v>
      </c>
      <c r="BJ1656" t="s">
        <v>113</v>
      </c>
      <c r="BK1656" t="s">
        <v>113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113</v>
      </c>
      <c r="BV1656" t="s">
        <v>111</v>
      </c>
      <c r="BW1656" t="s">
        <v>111</v>
      </c>
      <c r="BX1656" t="s">
        <v>113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113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  <c r="CW1656" t="s">
        <v>113</v>
      </c>
    </row>
    <row r="1657" spans="1:101" x14ac:dyDescent="0.25">
      <c r="A1657" t="s">
        <v>910</v>
      </c>
      <c r="B1657">
        <v>162853</v>
      </c>
      <c r="C1657" t="s">
        <v>10756</v>
      </c>
      <c r="D1657" t="s">
        <v>102</v>
      </c>
      <c r="E1657" t="s">
        <v>10757</v>
      </c>
      <c r="F1657" t="s">
        <v>10757</v>
      </c>
      <c r="G1657" t="s">
        <v>10758</v>
      </c>
      <c r="H1657" t="s">
        <v>10759</v>
      </c>
      <c r="I1657" t="s">
        <v>10760</v>
      </c>
      <c r="J1657" t="s">
        <v>1983</v>
      </c>
      <c r="K1657" t="s">
        <v>108</v>
      </c>
      <c r="L1657">
        <v>33701</v>
      </c>
      <c r="M1657" t="s">
        <v>10761</v>
      </c>
      <c r="N1657" t="s">
        <v>10762</v>
      </c>
      <c r="O1657">
        <v>0</v>
      </c>
      <c r="V1657" t="s">
        <v>110</v>
      </c>
      <c r="W1657" s="1">
        <v>40994</v>
      </c>
      <c r="Y1657" s="1">
        <v>43915</v>
      </c>
      <c r="Z1657" s="2">
        <v>43009</v>
      </c>
      <c r="AA1657" t="s">
        <v>10763</v>
      </c>
      <c r="AB1657" t="s">
        <v>113</v>
      </c>
      <c r="AC1657" t="s">
        <v>113</v>
      </c>
      <c r="AD1657" t="s">
        <v>113</v>
      </c>
      <c r="AG1657" t="s">
        <v>113</v>
      </c>
      <c r="AH1657" t="s">
        <v>111</v>
      </c>
      <c r="AI1657" t="s">
        <v>113</v>
      </c>
      <c r="AJ1657" t="s">
        <v>114</v>
      </c>
      <c r="AL1657" t="s">
        <v>115</v>
      </c>
      <c r="AM1657" t="s">
        <v>1983</v>
      </c>
      <c r="AN1657" t="s">
        <v>108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111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B1657" t="s">
        <v>113</v>
      </c>
      <c r="BD1657" t="s">
        <v>113</v>
      </c>
      <c r="BF1657" t="s">
        <v>113</v>
      </c>
      <c r="BG1657" t="s">
        <v>113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111</v>
      </c>
      <c r="BU1657" t="s">
        <v>113</v>
      </c>
      <c r="BV1657" t="s">
        <v>111</v>
      </c>
      <c r="BW1657" t="s">
        <v>111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  <c r="CW1657" t="s">
        <v>113</v>
      </c>
    </row>
    <row r="1658" spans="1:101" x14ac:dyDescent="0.25">
      <c r="A1658" t="s">
        <v>117</v>
      </c>
      <c r="B1658">
        <v>301397</v>
      </c>
      <c r="C1658" t="s">
        <v>10764</v>
      </c>
      <c r="D1658" t="s">
        <v>102</v>
      </c>
      <c r="E1658" t="s">
        <v>10765</v>
      </c>
      <c r="F1658" t="s">
        <v>10765</v>
      </c>
      <c r="G1658" t="s">
        <v>10766</v>
      </c>
      <c r="I1658" t="s">
        <v>1460</v>
      </c>
      <c r="K1658" t="s">
        <v>251</v>
      </c>
      <c r="L1658" t="s">
        <v>10767</v>
      </c>
      <c r="M1658" t="s">
        <v>10768</v>
      </c>
      <c r="O1658">
        <v>0</v>
      </c>
      <c r="V1658" t="s">
        <v>110</v>
      </c>
      <c r="W1658" s="1">
        <v>43552</v>
      </c>
      <c r="Y1658" s="1">
        <v>43907</v>
      </c>
      <c r="Z1658" s="2">
        <v>43009</v>
      </c>
      <c r="AA1658" t="s">
        <v>10769</v>
      </c>
      <c r="AB1658" t="s">
        <v>111</v>
      </c>
      <c r="AC1658" t="s">
        <v>113</v>
      </c>
      <c r="AD1658" t="s">
        <v>113</v>
      </c>
      <c r="AF1658" t="s">
        <v>10770</v>
      </c>
      <c r="AG1658" t="s">
        <v>113</v>
      </c>
      <c r="AH1658" t="s">
        <v>111</v>
      </c>
      <c r="AI1658" t="s">
        <v>113</v>
      </c>
      <c r="AJ1658" t="s">
        <v>300</v>
      </c>
      <c r="AL1658" t="s">
        <v>115</v>
      </c>
      <c r="AN1658" t="s">
        <v>251</v>
      </c>
      <c r="AO1658" t="s">
        <v>113</v>
      </c>
      <c r="AP1658" t="s">
        <v>113</v>
      </c>
      <c r="AQ1658" t="s">
        <v>113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B1658" t="s">
        <v>113</v>
      </c>
      <c r="BD1658" t="s">
        <v>113</v>
      </c>
      <c r="BF1658" t="s">
        <v>113</v>
      </c>
      <c r="BG1658" t="s">
        <v>113</v>
      </c>
      <c r="BH1658" t="s">
        <v>111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113</v>
      </c>
      <c r="BV1658" t="s">
        <v>111</v>
      </c>
      <c r="BW1658" t="s">
        <v>111</v>
      </c>
      <c r="BX1658" t="s">
        <v>113</v>
      </c>
      <c r="BY1658" t="s">
        <v>113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  <c r="CW1658" t="s">
        <v>113</v>
      </c>
    </row>
    <row r="1659" spans="1:101" x14ac:dyDescent="0.25">
      <c r="A1659" t="s">
        <v>100</v>
      </c>
      <c r="B1659">
        <v>289927</v>
      </c>
      <c r="C1659" t="s">
        <v>10771</v>
      </c>
      <c r="D1659" t="s">
        <v>102</v>
      </c>
      <c r="E1659" t="s">
        <v>10772</v>
      </c>
      <c r="F1659" t="s">
        <v>10772</v>
      </c>
      <c r="G1659" t="s">
        <v>10773</v>
      </c>
      <c r="H1659" t="s">
        <v>10774</v>
      </c>
      <c r="I1659" t="s">
        <v>106</v>
      </c>
      <c r="J1659" t="s">
        <v>107</v>
      </c>
      <c r="K1659" t="s">
        <v>108</v>
      </c>
      <c r="L1659">
        <v>10022</v>
      </c>
      <c r="M1659" t="s">
        <v>10775</v>
      </c>
      <c r="O1659">
        <v>0</v>
      </c>
      <c r="V1659" t="s">
        <v>110</v>
      </c>
      <c r="W1659" s="1">
        <v>42975</v>
      </c>
      <c r="Y1659" s="1">
        <v>43928</v>
      </c>
      <c r="Z1659" s="2">
        <v>43891</v>
      </c>
      <c r="AA1659" t="s">
        <v>10776</v>
      </c>
      <c r="AB1659" t="s">
        <v>113</v>
      </c>
      <c r="AC1659" t="s">
        <v>113</v>
      </c>
      <c r="AD1659" t="s">
        <v>113</v>
      </c>
      <c r="AG1659" t="s">
        <v>113</v>
      </c>
      <c r="AH1659" t="s">
        <v>111</v>
      </c>
      <c r="AI1659" t="s">
        <v>113</v>
      </c>
      <c r="AJ1659" t="s">
        <v>114</v>
      </c>
      <c r="AL1659" t="s">
        <v>115</v>
      </c>
      <c r="AM1659" t="s">
        <v>116</v>
      </c>
      <c r="AN1659" t="s">
        <v>108</v>
      </c>
      <c r="AO1659" t="s">
        <v>113</v>
      </c>
      <c r="AP1659" t="s">
        <v>113</v>
      </c>
      <c r="AQ1659" t="s">
        <v>113</v>
      </c>
      <c r="AR1659" t="s">
        <v>113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B1659" t="s">
        <v>113</v>
      </c>
      <c r="BD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113</v>
      </c>
      <c r="BU1659" t="s">
        <v>113</v>
      </c>
      <c r="BV1659" t="s">
        <v>111</v>
      </c>
      <c r="BW1659" t="s">
        <v>111</v>
      </c>
      <c r="BX1659" t="s">
        <v>111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  <c r="CW1659" t="s">
        <v>113</v>
      </c>
    </row>
    <row r="1660" spans="1:101" x14ac:dyDescent="0.25">
      <c r="A1660" t="s">
        <v>263</v>
      </c>
      <c r="B1660">
        <v>283371</v>
      </c>
      <c r="C1660" t="s">
        <v>10777</v>
      </c>
      <c r="D1660" t="s">
        <v>102</v>
      </c>
      <c r="E1660" t="s">
        <v>10778</v>
      </c>
      <c r="F1660" t="s">
        <v>10778</v>
      </c>
      <c r="G1660" t="s">
        <v>10779</v>
      </c>
      <c r="H1660" t="s">
        <v>10780</v>
      </c>
      <c r="I1660" t="s">
        <v>1020</v>
      </c>
      <c r="J1660" t="s">
        <v>422</v>
      </c>
      <c r="K1660" t="s">
        <v>108</v>
      </c>
      <c r="L1660">
        <v>60661</v>
      </c>
      <c r="M1660" t="s">
        <v>10781</v>
      </c>
      <c r="O1660">
        <v>2</v>
      </c>
      <c r="V1660" t="s">
        <v>110</v>
      </c>
      <c r="W1660" s="1">
        <v>42457</v>
      </c>
      <c r="Y1660" s="1">
        <v>43912</v>
      </c>
      <c r="Z1660" s="2">
        <v>43009</v>
      </c>
      <c r="AA1660" t="s">
        <v>10782</v>
      </c>
      <c r="AB1660" t="s">
        <v>113</v>
      </c>
      <c r="AC1660" t="s">
        <v>113</v>
      </c>
      <c r="AD1660" t="s">
        <v>113</v>
      </c>
      <c r="AG1660" t="s">
        <v>111</v>
      </c>
      <c r="AH1660" t="s">
        <v>113</v>
      </c>
      <c r="AI1660" t="s">
        <v>113</v>
      </c>
      <c r="AJ1660" t="s">
        <v>114</v>
      </c>
      <c r="AL1660" t="s">
        <v>115</v>
      </c>
      <c r="AM1660" t="s">
        <v>116</v>
      </c>
      <c r="AN1660" t="s">
        <v>108</v>
      </c>
      <c r="AO1660" t="s">
        <v>113</v>
      </c>
      <c r="AP1660" t="s">
        <v>113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B1660" t="s">
        <v>113</v>
      </c>
      <c r="BD1660" t="s">
        <v>113</v>
      </c>
      <c r="BF1660" t="s">
        <v>113</v>
      </c>
      <c r="BG1660" t="s">
        <v>113</v>
      </c>
      <c r="BH1660" t="s">
        <v>113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113</v>
      </c>
      <c r="BR1660" t="s">
        <v>113</v>
      </c>
      <c r="BS1660" t="s">
        <v>113</v>
      </c>
      <c r="BT1660" t="s">
        <v>113</v>
      </c>
      <c r="BU1660" t="s">
        <v>113</v>
      </c>
      <c r="BV1660" t="s">
        <v>113</v>
      </c>
      <c r="BW1660" t="s">
        <v>111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  <c r="CW1660" t="s">
        <v>113</v>
      </c>
    </row>
    <row r="1661" spans="1:101" x14ac:dyDescent="0.25">
      <c r="A1661" t="s">
        <v>175</v>
      </c>
      <c r="B1661">
        <v>173577</v>
      </c>
      <c r="C1661" t="s">
        <v>10783</v>
      </c>
      <c r="D1661" t="s">
        <v>102</v>
      </c>
      <c r="E1661" t="s">
        <v>10784</v>
      </c>
      <c r="F1661" t="s">
        <v>10785</v>
      </c>
      <c r="M1661" t="s">
        <v>10786</v>
      </c>
      <c r="O1661">
        <v>1</v>
      </c>
      <c r="V1661" t="s">
        <v>110</v>
      </c>
      <c r="W1661" s="1">
        <v>41954</v>
      </c>
      <c r="Y1661" s="1">
        <v>43861</v>
      </c>
      <c r="Z1661" s="2">
        <v>43009</v>
      </c>
      <c r="AA1661" t="s">
        <v>10787</v>
      </c>
      <c r="AB1661" t="s">
        <v>113</v>
      </c>
      <c r="AC1661" t="s">
        <v>113</v>
      </c>
      <c r="AD1661" t="s">
        <v>113</v>
      </c>
      <c r="AG1661" t="s">
        <v>111</v>
      </c>
      <c r="AH1661" t="s">
        <v>113</v>
      </c>
      <c r="AI1661" t="s">
        <v>113</v>
      </c>
      <c r="AJ1661" t="s">
        <v>114</v>
      </c>
      <c r="AL1661" t="s">
        <v>115</v>
      </c>
      <c r="AM1661" t="s">
        <v>116</v>
      </c>
      <c r="AN1661" t="s">
        <v>108</v>
      </c>
      <c r="AO1661" t="s">
        <v>113</v>
      </c>
      <c r="AP1661" t="s">
        <v>113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B1661" t="s">
        <v>113</v>
      </c>
      <c r="BD1661" t="s">
        <v>113</v>
      </c>
      <c r="BF1661" t="s">
        <v>113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113</v>
      </c>
      <c r="BV1661" t="s">
        <v>111</v>
      </c>
      <c r="BW1661" t="s">
        <v>111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113</v>
      </c>
      <c r="CE1661" t="s">
        <v>113</v>
      </c>
      <c r="CF1661" t="s">
        <v>113</v>
      </c>
      <c r="CG1661" t="s">
        <v>113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113</v>
      </c>
      <c r="CO1661" t="s">
        <v>113</v>
      </c>
      <c r="CP1661" t="s">
        <v>113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  <c r="CW1661" t="s">
        <v>113</v>
      </c>
    </row>
    <row r="1662" spans="1:101" x14ac:dyDescent="0.25">
      <c r="A1662" t="s">
        <v>175</v>
      </c>
      <c r="B1662">
        <v>289267</v>
      </c>
      <c r="C1662" t="s">
        <v>10788</v>
      </c>
      <c r="D1662" t="s">
        <v>102</v>
      </c>
      <c r="E1662" t="s">
        <v>10789</v>
      </c>
      <c r="F1662" t="s">
        <v>10789</v>
      </c>
      <c r="M1662">
        <v>5104954227</v>
      </c>
      <c r="O1662">
        <v>0</v>
      </c>
      <c r="P1662" t="s">
        <v>10790</v>
      </c>
      <c r="R1662" t="s">
        <v>10791</v>
      </c>
      <c r="S1662" t="s">
        <v>180</v>
      </c>
      <c r="T1662" t="s">
        <v>108</v>
      </c>
      <c r="U1662">
        <v>91789</v>
      </c>
      <c r="V1662" t="s">
        <v>110</v>
      </c>
      <c r="W1662" s="1">
        <v>43105</v>
      </c>
      <c r="Y1662" s="1">
        <v>43864</v>
      </c>
      <c r="Z1662" s="2">
        <v>43009</v>
      </c>
      <c r="AA1662" t="s">
        <v>10792</v>
      </c>
      <c r="AB1662" t="s">
        <v>111</v>
      </c>
      <c r="AC1662" t="s">
        <v>113</v>
      </c>
      <c r="AD1662" t="s">
        <v>113</v>
      </c>
      <c r="AG1662" t="s">
        <v>113</v>
      </c>
      <c r="AH1662" t="s">
        <v>111</v>
      </c>
      <c r="AI1662" t="s">
        <v>113</v>
      </c>
      <c r="AJ1662" t="s">
        <v>114</v>
      </c>
      <c r="AL1662" t="s">
        <v>115</v>
      </c>
      <c r="AM1662" t="s">
        <v>116</v>
      </c>
      <c r="AN1662" t="s">
        <v>108</v>
      </c>
      <c r="AO1662" t="s">
        <v>113</v>
      </c>
      <c r="AP1662" t="s">
        <v>113</v>
      </c>
      <c r="AQ1662" t="s">
        <v>111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B1662" t="s">
        <v>113</v>
      </c>
      <c r="BD1662" t="s">
        <v>111</v>
      </c>
      <c r="BE1662" t="s">
        <v>111</v>
      </c>
      <c r="BF1662" t="s">
        <v>111</v>
      </c>
      <c r="BG1662" t="s">
        <v>113</v>
      </c>
      <c r="BH1662" t="s">
        <v>113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113</v>
      </c>
      <c r="BV1662" t="s">
        <v>113</v>
      </c>
      <c r="BW1662" t="s">
        <v>111</v>
      </c>
      <c r="BX1662" t="s">
        <v>113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113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  <c r="CW1662" t="s">
        <v>113</v>
      </c>
    </row>
    <row r="1663" spans="1:101" x14ac:dyDescent="0.25">
      <c r="A1663" t="s">
        <v>100</v>
      </c>
      <c r="B1663">
        <v>281535</v>
      </c>
      <c r="C1663" t="s">
        <v>10793</v>
      </c>
      <c r="D1663" t="s">
        <v>102</v>
      </c>
      <c r="E1663" t="s">
        <v>10794</v>
      </c>
      <c r="F1663" t="s">
        <v>10794</v>
      </c>
      <c r="G1663" t="s">
        <v>10795</v>
      </c>
      <c r="H1663" t="s">
        <v>10796</v>
      </c>
      <c r="I1663" t="s">
        <v>106</v>
      </c>
      <c r="J1663" t="s">
        <v>107</v>
      </c>
      <c r="K1663" t="s">
        <v>108</v>
      </c>
      <c r="L1663">
        <v>10011</v>
      </c>
      <c r="M1663" t="s">
        <v>10797</v>
      </c>
      <c r="O1663">
        <v>2</v>
      </c>
      <c r="V1663" t="s">
        <v>110</v>
      </c>
      <c r="W1663" s="1">
        <v>42286</v>
      </c>
      <c r="Y1663" s="1">
        <v>43921</v>
      </c>
      <c r="Z1663" s="2">
        <v>43009</v>
      </c>
      <c r="AA1663" t="s">
        <v>10798</v>
      </c>
      <c r="AB1663" t="s">
        <v>113</v>
      </c>
      <c r="AC1663" t="s">
        <v>113</v>
      </c>
      <c r="AD1663" t="s">
        <v>113</v>
      </c>
      <c r="AG1663" t="s">
        <v>111</v>
      </c>
      <c r="AH1663" t="s">
        <v>113</v>
      </c>
      <c r="AI1663" t="s">
        <v>113</v>
      </c>
      <c r="AJ1663" t="s">
        <v>114</v>
      </c>
      <c r="AL1663" t="s">
        <v>115</v>
      </c>
      <c r="AM1663" t="s">
        <v>116</v>
      </c>
      <c r="AN1663" t="s">
        <v>108</v>
      </c>
      <c r="AO1663" t="s">
        <v>113</v>
      </c>
      <c r="AP1663" t="s">
        <v>113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B1663" t="s">
        <v>113</v>
      </c>
      <c r="BD1663" t="s">
        <v>113</v>
      </c>
      <c r="BF1663" t="s">
        <v>113</v>
      </c>
      <c r="BG1663" t="s">
        <v>113</v>
      </c>
      <c r="BH1663" t="s">
        <v>113</v>
      </c>
      <c r="BI1663" t="s">
        <v>113</v>
      </c>
      <c r="BJ1663" t="s">
        <v>113</v>
      </c>
      <c r="BK1663" t="s">
        <v>113</v>
      </c>
      <c r="BL1663" t="s">
        <v>113</v>
      </c>
      <c r="BM1663" t="s">
        <v>113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113</v>
      </c>
      <c r="BU1663" t="s">
        <v>113</v>
      </c>
      <c r="BV1663" t="s">
        <v>111</v>
      </c>
      <c r="BW1663" t="s">
        <v>111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113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  <c r="CW1663" t="s">
        <v>113</v>
      </c>
    </row>
    <row r="1664" spans="1:101" x14ac:dyDescent="0.25">
      <c r="A1664" t="s">
        <v>117</v>
      </c>
      <c r="B1664">
        <v>284171</v>
      </c>
      <c r="C1664" t="s">
        <v>10799</v>
      </c>
      <c r="D1664" t="s">
        <v>102</v>
      </c>
      <c r="E1664" t="s">
        <v>10800</v>
      </c>
      <c r="F1664" t="s">
        <v>10800</v>
      </c>
      <c r="G1664" t="s">
        <v>10801</v>
      </c>
      <c r="I1664" t="s">
        <v>250</v>
      </c>
      <c r="K1664" t="s">
        <v>251</v>
      </c>
      <c r="L1664" t="s">
        <v>10802</v>
      </c>
      <c r="M1664" t="s">
        <v>10803</v>
      </c>
      <c r="O1664">
        <v>0</v>
      </c>
      <c r="V1664" t="s">
        <v>110</v>
      </c>
      <c r="W1664" s="1">
        <v>43536</v>
      </c>
      <c r="Y1664" s="1">
        <v>43867</v>
      </c>
      <c r="Z1664" s="2">
        <v>43009</v>
      </c>
      <c r="AA1664" t="s">
        <v>10804</v>
      </c>
      <c r="AB1664" t="s">
        <v>111</v>
      </c>
      <c r="AC1664" t="s">
        <v>113</v>
      </c>
      <c r="AD1664" t="s">
        <v>113</v>
      </c>
      <c r="AF1664" t="s">
        <v>10805</v>
      </c>
      <c r="AG1664" t="s">
        <v>113</v>
      </c>
      <c r="AH1664" t="s">
        <v>111</v>
      </c>
      <c r="AI1664" t="s">
        <v>113</v>
      </c>
      <c r="AJ1664" t="s">
        <v>300</v>
      </c>
      <c r="AL1664" t="s">
        <v>352</v>
      </c>
      <c r="AN1664" t="s">
        <v>251</v>
      </c>
      <c r="AO1664" t="s">
        <v>113</v>
      </c>
      <c r="AP1664" t="s">
        <v>113</v>
      </c>
      <c r="AQ1664" t="s">
        <v>111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B1664" t="s">
        <v>113</v>
      </c>
      <c r="BD1664" t="s">
        <v>113</v>
      </c>
      <c r="BF1664" t="s">
        <v>113</v>
      </c>
      <c r="BG1664" t="s">
        <v>113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111</v>
      </c>
      <c r="BM1664" t="s">
        <v>113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113</v>
      </c>
      <c r="BU1664" t="s">
        <v>113</v>
      </c>
      <c r="BV1664" t="s">
        <v>111</v>
      </c>
      <c r="BW1664" t="s">
        <v>111</v>
      </c>
      <c r="BX1664" t="s">
        <v>113</v>
      </c>
      <c r="BY1664" t="s">
        <v>113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  <c r="CW1664" t="s">
        <v>113</v>
      </c>
    </row>
    <row r="1665" spans="1:101" x14ac:dyDescent="0.25">
      <c r="A1665" t="s">
        <v>175</v>
      </c>
      <c r="B1665">
        <v>163100</v>
      </c>
      <c r="C1665" t="s">
        <v>10806</v>
      </c>
      <c r="D1665" t="s">
        <v>102</v>
      </c>
      <c r="E1665" t="s">
        <v>10807</v>
      </c>
      <c r="F1665" t="s">
        <v>10807</v>
      </c>
      <c r="G1665" t="s">
        <v>10808</v>
      </c>
      <c r="I1665" t="s">
        <v>1581</v>
      </c>
      <c r="J1665" t="s">
        <v>180</v>
      </c>
      <c r="K1665" t="s">
        <v>108</v>
      </c>
      <c r="L1665">
        <v>95131</v>
      </c>
      <c r="M1665" t="s">
        <v>10809</v>
      </c>
      <c r="N1665" t="s">
        <v>10810</v>
      </c>
      <c r="O1665">
        <v>0</v>
      </c>
      <c r="V1665" t="s">
        <v>110</v>
      </c>
      <c r="W1665" s="1">
        <v>41099</v>
      </c>
      <c r="Y1665" s="1">
        <v>43914</v>
      </c>
      <c r="Z1665" s="2">
        <v>43009</v>
      </c>
      <c r="AB1665" t="s">
        <v>113</v>
      </c>
      <c r="AC1665" t="s">
        <v>113</v>
      </c>
      <c r="AD1665" t="s">
        <v>113</v>
      </c>
      <c r="AG1665" t="s">
        <v>111</v>
      </c>
      <c r="AH1665" t="s">
        <v>113</v>
      </c>
      <c r="AI1665" t="s">
        <v>113</v>
      </c>
      <c r="AJ1665" t="s">
        <v>114</v>
      </c>
      <c r="AL1665" t="s">
        <v>115</v>
      </c>
      <c r="AM1665" t="s">
        <v>116</v>
      </c>
      <c r="AN1665" t="s">
        <v>108</v>
      </c>
      <c r="AO1665" t="s">
        <v>113</v>
      </c>
      <c r="AP1665" t="s">
        <v>113</v>
      </c>
      <c r="AQ1665" t="s">
        <v>113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B1665" t="s">
        <v>113</v>
      </c>
      <c r="BD1665" t="s">
        <v>113</v>
      </c>
      <c r="BF1665" t="s">
        <v>113</v>
      </c>
      <c r="BG1665" t="s">
        <v>113</v>
      </c>
      <c r="BH1665" t="s">
        <v>113</v>
      </c>
      <c r="BI1665" t="s">
        <v>113</v>
      </c>
      <c r="BJ1665" t="s">
        <v>113</v>
      </c>
      <c r="BK1665" t="s">
        <v>113</v>
      </c>
      <c r="BL1665" t="s">
        <v>113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113</v>
      </c>
      <c r="BV1665" t="s">
        <v>111</v>
      </c>
      <c r="BW1665" t="s">
        <v>111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  <c r="CW1665" t="s">
        <v>113</v>
      </c>
    </row>
    <row r="1666" spans="1:101" x14ac:dyDescent="0.25">
      <c r="A1666" t="s">
        <v>155</v>
      </c>
      <c r="B1666">
        <v>292013</v>
      </c>
      <c r="C1666" t="s">
        <v>10811</v>
      </c>
      <c r="D1666" t="s">
        <v>102</v>
      </c>
      <c r="E1666" t="s">
        <v>10812</v>
      </c>
      <c r="F1666" t="s">
        <v>10812</v>
      </c>
      <c r="G1666" t="s">
        <v>10813</v>
      </c>
      <c r="H1666" t="s">
        <v>267</v>
      </c>
      <c r="I1666" t="s">
        <v>1041</v>
      </c>
      <c r="J1666" t="s">
        <v>161</v>
      </c>
      <c r="K1666" t="s">
        <v>108</v>
      </c>
      <c r="L1666">
        <v>2109</v>
      </c>
      <c r="M1666" t="s">
        <v>10814</v>
      </c>
      <c r="O1666">
        <v>2</v>
      </c>
      <c r="V1666" t="s">
        <v>110</v>
      </c>
      <c r="W1666" s="1">
        <v>43122</v>
      </c>
      <c r="Y1666" s="1">
        <v>43908</v>
      </c>
      <c r="Z1666" s="2">
        <v>43009</v>
      </c>
      <c r="AA1666" t="s">
        <v>10815</v>
      </c>
      <c r="AB1666" t="s">
        <v>113</v>
      </c>
      <c r="AC1666" t="s">
        <v>113</v>
      </c>
      <c r="AD1666" t="s">
        <v>113</v>
      </c>
      <c r="AG1666" t="s">
        <v>111</v>
      </c>
      <c r="AH1666" t="s">
        <v>113</v>
      </c>
      <c r="AI1666" t="s">
        <v>113</v>
      </c>
      <c r="AJ1666" t="s">
        <v>114</v>
      </c>
      <c r="AL1666" t="s">
        <v>115</v>
      </c>
      <c r="AM1666" t="s">
        <v>116</v>
      </c>
      <c r="AN1666" t="s">
        <v>108</v>
      </c>
      <c r="AO1666" t="s">
        <v>113</v>
      </c>
      <c r="AP1666" t="s">
        <v>113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B1666" t="s">
        <v>113</v>
      </c>
      <c r="BD1666" t="s">
        <v>113</v>
      </c>
      <c r="BF1666" t="s">
        <v>113</v>
      </c>
      <c r="BG1666" t="s">
        <v>113</v>
      </c>
      <c r="BH1666" t="s">
        <v>111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113</v>
      </c>
      <c r="BV1666" t="s">
        <v>111</v>
      </c>
      <c r="BW1666" t="s">
        <v>111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  <c r="CW1666" t="s">
        <v>113</v>
      </c>
    </row>
    <row r="1667" spans="1:101" x14ac:dyDescent="0.25">
      <c r="A1667" t="s">
        <v>100</v>
      </c>
      <c r="B1667">
        <v>163262</v>
      </c>
      <c r="C1667" t="s">
        <v>10816</v>
      </c>
      <c r="D1667" t="s">
        <v>102</v>
      </c>
      <c r="E1667" t="s">
        <v>10817</v>
      </c>
      <c r="F1667" t="s">
        <v>10817</v>
      </c>
      <c r="G1667" t="s">
        <v>10818</v>
      </c>
      <c r="H1667" t="s">
        <v>10819</v>
      </c>
      <c r="I1667" t="s">
        <v>106</v>
      </c>
      <c r="J1667" t="s">
        <v>107</v>
      </c>
      <c r="K1667" t="s">
        <v>108</v>
      </c>
      <c r="L1667">
        <v>10004</v>
      </c>
      <c r="M1667" t="s">
        <v>10820</v>
      </c>
      <c r="N1667" t="s">
        <v>10821</v>
      </c>
      <c r="O1667">
        <v>0</v>
      </c>
      <c r="V1667" t="s">
        <v>110</v>
      </c>
      <c r="W1667" s="1">
        <v>40997</v>
      </c>
      <c r="Y1667" s="1">
        <v>43917</v>
      </c>
      <c r="Z1667" s="2">
        <v>43009</v>
      </c>
      <c r="AB1667" t="s">
        <v>113</v>
      </c>
      <c r="AC1667" t="s">
        <v>113</v>
      </c>
      <c r="AD1667" t="s">
        <v>113</v>
      </c>
      <c r="AG1667" t="s">
        <v>113</v>
      </c>
      <c r="AH1667" t="s">
        <v>111</v>
      </c>
      <c r="AI1667" t="s">
        <v>113</v>
      </c>
      <c r="AJ1667" t="s">
        <v>114</v>
      </c>
      <c r="AL1667" t="s">
        <v>115</v>
      </c>
      <c r="AM1667" t="s">
        <v>116</v>
      </c>
      <c r="AN1667" t="s">
        <v>108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B1667" t="s">
        <v>113</v>
      </c>
      <c r="BD1667" t="s">
        <v>113</v>
      </c>
      <c r="BF1667" t="s">
        <v>113</v>
      </c>
      <c r="BG1667" t="s">
        <v>113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111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113</v>
      </c>
      <c r="BV1667" t="s">
        <v>111</v>
      </c>
      <c r="BW1667" t="s">
        <v>111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  <c r="CW1667" t="s">
        <v>113</v>
      </c>
    </row>
    <row r="1668" spans="1:101" x14ac:dyDescent="0.25">
      <c r="A1668" t="s">
        <v>117</v>
      </c>
      <c r="B1668">
        <v>292587</v>
      </c>
      <c r="C1668" t="s">
        <v>10822</v>
      </c>
      <c r="D1668" t="s">
        <v>102</v>
      </c>
      <c r="E1668" t="s">
        <v>10823</v>
      </c>
      <c r="F1668" t="s">
        <v>10823</v>
      </c>
      <c r="G1668" t="s">
        <v>10824</v>
      </c>
      <c r="H1668" t="s">
        <v>10825</v>
      </c>
      <c r="I1668" t="s">
        <v>10826</v>
      </c>
      <c r="K1668" t="s">
        <v>623</v>
      </c>
      <c r="L1668" t="s">
        <v>10827</v>
      </c>
      <c r="M1668" t="s">
        <v>10828</v>
      </c>
      <c r="O1668">
        <v>0</v>
      </c>
      <c r="V1668" t="s">
        <v>110</v>
      </c>
      <c r="W1668" s="1">
        <v>43153</v>
      </c>
      <c r="Y1668" s="1">
        <v>43920</v>
      </c>
      <c r="Z1668" s="2">
        <v>43009</v>
      </c>
      <c r="AA1668" t="s">
        <v>10829</v>
      </c>
      <c r="AB1668" t="s">
        <v>113</v>
      </c>
      <c r="AC1668" t="s">
        <v>113</v>
      </c>
      <c r="AD1668" t="s">
        <v>113</v>
      </c>
      <c r="AG1668" t="s">
        <v>113</v>
      </c>
      <c r="AH1668" t="s">
        <v>111</v>
      </c>
      <c r="AI1668" t="s">
        <v>113</v>
      </c>
      <c r="AJ1668" t="s">
        <v>114</v>
      </c>
      <c r="AL1668" t="s">
        <v>115</v>
      </c>
      <c r="AN1668" t="s">
        <v>623</v>
      </c>
      <c r="AO1668" t="s">
        <v>113</v>
      </c>
      <c r="AP1668" t="s">
        <v>113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B1668" t="s">
        <v>113</v>
      </c>
      <c r="BD1668" t="s">
        <v>113</v>
      </c>
      <c r="BF1668" t="s">
        <v>113</v>
      </c>
      <c r="BG1668" t="s">
        <v>113</v>
      </c>
      <c r="BH1668" t="s">
        <v>111</v>
      </c>
      <c r="BI1668" t="s">
        <v>113</v>
      </c>
      <c r="BJ1668" t="s">
        <v>113</v>
      </c>
      <c r="BK1668" t="s">
        <v>113</v>
      </c>
      <c r="BL1668" t="s">
        <v>111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111</v>
      </c>
      <c r="BS1668" t="s">
        <v>113</v>
      </c>
      <c r="BT1668" t="s">
        <v>113</v>
      </c>
      <c r="BU1668" t="s">
        <v>113</v>
      </c>
      <c r="BV1668" t="s">
        <v>111</v>
      </c>
      <c r="BW1668" t="s">
        <v>111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  <c r="CW1668" t="s">
        <v>113</v>
      </c>
    </row>
    <row r="1669" spans="1:101" x14ac:dyDescent="0.25">
      <c r="A1669" t="s">
        <v>117</v>
      </c>
      <c r="B1669">
        <v>161817</v>
      </c>
      <c r="C1669" t="s">
        <v>10830</v>
      </c>
      <c r="D1669" t="s">
        <v>102</v>
      </c>
      <c r="E1669" t="s">
        <v>10831</v>
      </c>
      <c r="F1669" t="s">
        <v>10831</v>
      </c>
      <c r="G1669" t="s">
        <v>10832</v>
      </c>
      <c r="H1669" t="s">
        <v>10833</v>
      </c>
      <c r="I1669" t="s">
        <v>1498</v>
      </c>
      <c r="K1669" t="s">
        <v>1149</v>
      </c>
      <c r="L1669" t="s">
        <v>10834</v>
      </c>
      <c r="M1669">
        <v>551130740340</v>
      </c>
      <c r="N1669">
        <v>551130740349</v>
      </c>
      <c r="O1669">
        <v>0</v>
      </c>
      <c r="V1669" t="s">
        <v>110</v>
      </c>
      <c r="W1669" s="1">
        <v>40997</v>
      </c>
      <c r="Y1669" s="1">
        <v>43900</v>
      </c>
      <c r="Z1669" s="2">
        <v>43009</v>
      </c>
      <c r="AA1669" t="s">
        <v>10835</v>
      </c>
      <c r="AB1669" t="s">
        <v>113</v>
      </c>
      <c r="AC1669" t="s">
        <v>113</v>
      </c>
      <c r="AD1669" t="s">
        <v>113</v>
      </c>
      <c r="AG1669" t="s">
        <v>113</v>
      </c>
      <c r="AH1669" t="s">
        <v>111</v>
      </c>
      <c r="AI1669" t="s">
        <v>113</v>
      </c>
      <c r="AJ1669" t="s">
        <v>114</v>
      </c>
      <c r="AL1669" t="s">
        <v>115</v>
      </c>
      <c r="AM1669" t="s">
        <v>116</v>
      </c>
      <c r="AN1669" t="s">
        <v>108</v>
      </c>
      <c r="AO1669" t="s">
        <v>113</v>
      </c>
      <c r="AP1669" t="s">
        <v>113</v>
      </c>
      <c r="AQ1669" t="s">
        <v>113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B1669" t="s">
        <v>113</v>
      </c>
      <c r="BD1669" t="s">
        <v>113</v>
      </c>
      <c r="BF1669" t="s">
        <v>113</v>
      </c>
      <c r="BG1669" t="s">
        <v>113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113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113</v>
      </c>
      <c r="BV1669" t="s">
        <v>111</v>
      </c>
      <c r="BW1669" t="s">
        <v>111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  <c r="CW1669" t="s">
        <v>113</v>
      </c>
    </row>
    <row r="1670" spans="1:101" x14ac:dyDescent="0.25">
      <c r="A1670" t="s">
        <v>100</v>
      </c>
      <c r="B1670">
        <v>152525</v>
      </c>
      <c r="C1670" t="s">
        <v>10836</v>
      </c>
      <c r="D1670" t="s">
        <v>102</v>
      </c>
      <c r="E1670" t="s">
        <v>10837</v>
      </c>
      <c r="F1670" t="s">
        <v>10837</v>
      </c>
      <c r="G1670" t="s">
        <v>10838</v>
      </c>
      <c r="H1670" t="s">
        <v>10839</v>
      </c>
      <c r="I1670" t="s">
        <v>10840</v>
      </c>
      <c r="J1670" t="s">
        <v>2371</v>
      </c>
      <c r="K1670" t="s">
        <v>108</v>
      </c>
      <c r="L1670" t="s">
        <v>10841</v>
      </c>
      <c r="M1670" t="s">
        <v>10842</v>
      </c>
      <c r="N1670" t="s">
        <v>10843</v>
      </c>
      <c r="O1670">
        <v>0</v>
      </c>
      <c r="V1670" t="s">
        <v>110</v>
      </c>
      <c r="W1670" s="1">
        <v>43770</v>
      </c>
      <c r="Y1670" s="1">
        <v>43906</v>
      </c>
      <c r="Z1670" s="2">
        <v>43009</v>
      </c>
      <c r="AA1670" t="s">
        <v>10844</v>
      </c>
      <c r="AB1670" t="s">
        <v>113</v>
      </c>
      <c r="AC1670" t="s">
        <v>113</v>
      </c>
      <c r="AD1670" t="s">
        <v>113</v>
      </c>
      <c r="AF1670" t="s">
        <v>10845</v>
      </c>
      <c r="AG1670" t="s">
        <v>113</v>
      </c>
      <c r="AH1670" t="s">
        <v>111</v>
      </c>
      <c r="AI1670" t="s">
        <v>113</v>
      </c>
      <c r="AJ1670" t="s">
        <v>114</v>
      </c>
      <c r="AL1670" t="s">
        <v>115</v>
      </c>
      <c r="AM1670" t="s">
        <v>107</v>
      </c>
      <c r="AN1670" t="s">
        <v>108</v>
      </c>
      <c r="AO1670" t="s">
        <v>113</v>
      </c>
      <c r="AP1670" t="s">
        <v>113</v>
      </c>
      <c r="AQ1670" t="s">
        <v>111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B1670" t="s">
        <v>113</v>
      </c>
      <c r="BD1670" t="s">
        <v>113</v>
      </c>
      <c r="BF1670" t="s">
        <v>113</v>
      </c>
      <c r="BG1670" t="s">
        <v>113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111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113</v>
      </c>
      <c r="BV1670" t="s">
        <v>111</v>
      </c>
      <c r="BW1670" t="s">
        <v>111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  <c r="CW1670" t="s">
        <v>113</v>
      </c>
    </row>
    <row r="1671" spans="1:101" x14ac:dyDescent="0.25">
      <c r="A1671" t="s">
        <v>263</v>
      </c>
      <c r="B1671">
        <v>290326</v>
      </c>
      <c r="C1671" t="s">
        <v>10846</v>
      </c>
      <c r="D1671" t="s">
        <v>102</v>
      </c>
      <c r="E1671" t="s">
        <v>10847</v>
      </c>
      <c r="F1671" t="s">
        <v>10847</v>
      </c>
      <c r="G1671" t="s">
        <v>10848</v>
      </c>
      <c r="H1671" t="s">
        <v>10849</v>
      </c>
      <c r="I1671" t="s">
        <v>1020</v>
      </c>
      <c r="J1671" t="s">
        <v>422</v>
      </c>
      <c r="K1671" t="s">
        <v>108</v>
      </c>
      <c r="L1671">
        <v>60606</v>
      </c>
      <c r="M1671" t="s">
        <v>10850</v>
      </c>
      <c r="O1671">
        <v>0</v>
      </c>
      <c r="V1671" t="s">
        <v>110</v>
      </c>
      <c r="W1671" s="1">
        <v>43164</v>
      </c>
      <c r="Y1671" s="1">
        <v>43920</v>
      </c>
      <c r="Z1671" s="2">
        <v>43009</v>
      </c>
      <c r="AA1671" t="s">
        <v>10851</v>
      </c>
      <c r="AB1671" t="s">
        <v>113</v>
      </c>
      <c r="AC1671" t="s">
        <v>113</v>
      </c>
      <c r="AD1671" t="s">
        <v>113</v>
      </c>
      <c r="AG1671" t="s">
        <v>113</v>
      </c>
      <c r="AH1671" t="s">
        <v>111</v>
      </c>
      <c r="AI1671" t="s">
        <v>113</v>
      </c>
      <c r="AJ1671" t="s">
        <v>114</v>
      </c>
      <c r="AL1671" t="s">
        <v>115</v>
      </c>
      <c r="AM1671" t="s">
        <v>116</v>
      </c>
      <c r="AN1671" t="s">
        <v>108</v>
      </c>
      <c r="AO1671" t="s">
        <v>113</v>
      </c>
      <c r="AP1671" t="s">
        <v>113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B1671" t="s">
        <v>113</v>
      </c>
      <c r="BD1671" t="s">
        <v>113</v>
      </c>
      <c r="BF1671" t="s">
        <v>113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t="s">
        <v>113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113</v>
      </c>
      <c r="BU1671" t="s">
        <v>113</v>
      </c>
      <c r="BV1671" t="s">
        <v>111</v>
      </c>
      <c r="BW1671" t="s">
        <v>111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  <c r="CW1671" t="s">
        <v>113</v>
      </c>
    </row>
    <row r="1672" spans="1:101" x14ac:dyDescent="0.25">
      <c r="A1672" t="s">
        <v>378</v>
      </c>
      <c r="B1672">
        <v>172291</v>
      </c>
      <c r="C1672" t="s">
        <v>10852</v>
      </c>
      <c r="D1672" t="s">
        <v>102</v>
      </c>
      <c r="E1672" t="s">
        <v>10853</v>
      </c>
      <c r="F1672" t="s">
        <v>10853</v>
      </c>
      <c r="G1672" t="s">
        <v>10854</v>
      </c>
      <c r="H1672" t="s">
        <v>383</v>
      </c>
      <c r="I1672" t="s">
        <v>5857</v>
      </c>
      <c r="J1672" t="s">
        <v>180</v>
      </c>
      <c r="K1672" t="s">
        <v>108</v>
      </c>
      <c r="L1672">
        <v>90212</v>
      </c>
      <c r="M1672" t="s">
        <v>10855</v>
      </c>
      <c r="N1672" t="s">
        <v>10856</v>
      </c>
      <c r="O1672">
        <v>0</v>
      </c>
      <c r="V1672" t="s">
        <v>110</v>
      </c>
      <c r="W1672" s="1">
        <v>42825</v>
      </c>
      <c r="Y1672" s="1">
        <v>43555</v>
      </c>
      <c r="Z1672" s="2">
        <v>43009</v>
      </c>
      <c r="AB1672" t="s">
        <v>113</v>
      </c>
      <c r="AC1672" t="s">
        <v>113</v>
      </c>
      <c r="AD1672" t="s">
        <v>113</v>
      </c>
      <c r="AG1672" t="s">
        <v>113</v>
      </c>
      <c r="AH1672" t="s">
        <v>111</v>
      </c>
      <c r="AI1672" t="s">
        <v>113</v>
      </c>
      <c r="AJ1672" t="s">
        <v>114</v>
      </c>
      <c r="AL1672" t="s">
        <v>115</v>
      </c>
      <c r="AM1672" t="s">
        <v>116</v>
      </c>
      <c r="AN1672" t="s">
        <v>108</v>
      </c>
      <c r="AO1672" t="s">
        <v>113</v>
      </c>
      <c r="AP1672" t="s">
        <v>113</v>
      </c>
      <c r="AQ1672" t="s">
        <v>113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B1672" t="s">
        <v>113</v>
      </c>
      <c r="BD1672" t="s">
        <v>113</v>
      </c>
      <c r="BF1672" t="s">
        <v>113</v>
      </c>
      <c r="BG1672" t="s">
        <v>113</v>
      </c>
      <c r="BH1672" t="s">
        <v>113</v>
      </c>
      <c r="BI1672" t="s">
        <v>113</v>
      </c>
      <c r="BJ1672" t="s">
        <v>113</v>
      </c>
      <c r="BK1672" t="s">
        <v>113</v>
      </c>
      <c r="BL1672" t="s">
        <v>113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113</v>
      </c>
      <c r="BV1672" t="s">
        <v>113</v>
      </c>
      <c r="BW1672" t="s">
        <v>111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  <c r="CW1672" t="s">
        <v>113</v>
      </c>
    </row>
    <row r="1673" spans="1:101" x14ac:dyDescent="0.25">
      <c r="A1673" t="s">
        <v>175</v>
      </c>
      <c r="B1673">
        <v>299032</v>
      </c>
      <c r="C1673" t="s">
        <v>10857</v>
      </c>
      <c r="D1673" t="s">
        <v>102</v>
      </c>
      <c r="E1673" t="s">
        <v>10858</v>
      </c>
      <c r="F1673" t="s">
        <v>10858</v>
      </c>
      <c r="M1673" t="s">
        <v>10859</v>
      </c>
      <c r="O1673">
        <v>0</v>
      </c>
      <c r="V1673" t="s">
        <v>110</v>
      </c>
      <c r="W1673" s="1">
        <v>43413</v>
      </c>
      <c r="Y1673" s="1">
        <v>43895</v>
      </c>
      <c r="Z1673" s="2">
        <v>43009</v>
      </c>
      <c r="AB1673" t="s">
        <v>113</v>
      </c>
      <c r="AC1673" t="s">
        <v>113</v>
      </c>
      <c r="AD1673" t="s">
        <v>113</v>
      </c>
      <c r="AG1673" t="s">
        <v>111</v>
      </c>
      <c r="AH1673" t="s">
        <v>111</v>
      </c>
      <c r="AI1673" t="s">
        <v>113</v>
      </c>
      <c r="AJ1673" t="s">
        <v>114</v>
      </c>
      <c r="AL1673" t="s">
        <v>115</v>
      </c>
      <c r="AM1673" t="s">
        <v>116</v>
      </c>
      <c r="AN1673" t="s">
        <v>108</v>
      </c>
      <c r="AO1673" t="s">
        <v>113</v>
      </c>
      <c r="AP1673" t="s">
        <v>113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B1673" t="s">
        <v>113</v>
      </c>
      <c r="BD1673" t="s">
        <v>113</v>
      </c>
      <c r="BF1673" t="s">
        <v>113</v>
      </c>
      <c r="BG1673" t="s">
        <v>113</v>
      </c>
      <c r="BH1673" t="s">
        <v>113</v>
      </c>
      <c r="BI1673" t="s">
        <v>113</v>
      </c>
      <c r="BJ1673" t="s">
        <v>113</v>
      </c>
      <c r="BK1673" t="s">
        <v>113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113</v>
      </c>
      <c r="BV1673" t="s">
        <v>111</v>
      </c>
      <c r="BW1673" t="s">
        <v>111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  <c r="CW1673" t="s">
        <v>113</v>
      </c>
    </row>
    <row r="1674" spans="1:101" x14ac:dyDescent="0.25">
      <c r="A1674" t="s">
        <v>100</v>
      </c>
      <c r="B1674">
        <v>166274</v>
      </c>
      <c r="C1674" t="s">
        <v>10860</v>
      </c>
      <c r="D1674" t="s">
        <v>102</v>
      </c>
      <c r="E1674" t="s">
        <v>10861</v>
      </c>
      <c r="F1674" t="s">
        <v>10861</v>
      </c>
      <c r="G1674" t="s">
        <v>10862</v>
      </c>
      <c r="H1674" t="s">
        <v>10863</v>
      </c>
      <c r="I1674" t="s">
        <v>5952</v>
      </c>
      <c r="J1674" t="s">
        <v>107</v>
      </c>
      <c r="K1674" t="s">
        <v>108</v>
      </c>
      <c r="L1674">
        <v>11217</v>
      </c>
      <c r="M1674" t="s">
        <v>10864</v>
      </c>
      <c r="N1674" t="s">
        <v>1070</v>
      </c>
      <c r="O1674">
        <v>0</v>
      </c>
      <c r="V1674" t="s">
        <v>110</v>
      </c>
      <c r="W1674" s="1">
        <v>41247</v>
      </c>
      <c r="Y1674" s="1">
        <v>43917</v>
      </c>
      <c r="Z1674" s="2">
        <v>43009</v>
      </c>
      <c r="AA1674" t="s">
        <v>10865</v>
      </c>
      <c r="AB1674" t="s">
        <v>113</v>
      </c>
      <c r="AC1674" t="s">
        <v>113</v>
      </c>
      <c r="AD1674" t="s">
        <v>113</v>
      </c>
      <c r="AG1674" t="s">
        <v>111</v>
      </c>
      <c r="AH1674" t="s">
        <v>111</v>
      </c>
      <c r="AI1674" t="s">
        <v>113</v>
      </c>
      <c r="AJ1674" t="s">
        <v>131</v>
      </c>
      <c r="AL1674" t="s">
        <v>115</v>
      </c>
      <c r="AM1674" t="s">
        <v>116</v>
      </c>
      <c r="AN1674" t="s">
        <v>108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B1674" t="s">
        <v>113</v>
      </c>
      <c r="BD1674" t="s">
        <v>113</v>
      </c>
      <c r="BF1674" t="s">
        <v>113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113</v>
      </c>
      <c r="BV1674" t="s">
        <v>111</v>
      </c>
      <c r="BW1674" t="s">
        <v>111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  <c r="CW1674" t="s">
        <v>113</v>
      </c>
    </row>
    <row r="1675" spans="1:101" x14ac:dyDescent="0.25">
      <c r="A1675" t="s">
        <v>117</v>
      </c>
      <c r="B1675">
        <v>308386</v>
      </c>
      <c r="C1675" t="s">
        <v>10866</v>
      </c>
      <c r="D1675" t="s">
        <v>102</v>
      </c>
      <c r="E1675" t="s">
        <v>10867</v>
      </c>
      <c r="F1675" t="s">
        <v>10867</v>
      </c>
      <c r="G1675" t="s">
        <v>10868</v>
      </c>
      <c r="H1675" t="s">
        <v>10869</v>
      </c>
      <c r="I1675" t="s">
        <v>121</v>
      </c>
      <c r="K1675" t="s">
        <v>122</v>
      </c>
      <c r="L1675" t="s">
        <v>3738</v>
      </c>
      <c r="M1675" t="s">
        <v>10870</v>
      </c>
      <c r="O1675">
        <v>0</v>
      </c>
      <c r="V1675" t="s">
        <v>110</v>
      </c>
      <c r="W1675" s="1">
        <v>43920</v>
      </c>
      <c r="Y1675" s="1">
        <v>43920</v>
      </c>
      <c r="Z1675" s="2">
        <v>43009</v>
      </c>
      <c r="AA1675" t="s">
        <v>10871</v>
      </c>
      <c r="AB1675" t="s">
        <v>113</v>
      </c>
      <c r="AC1675" t="s">
        <v>113</v>
      </c>
      <c r="AD1675" t="s">
        <v>113</v>
      </c>
      <c r="AG1675" t="s">
        <v>113</v>
      </c>
      <c r="AH1675" t="s">
        <v>111</v>
      </c>
      <c r="AI1675" t="s">
        <v>113</v>
      </c>
      <c r="AJ1675" t="s">
        <v>131</v>
      </c>
      <c r="AL1675" t="s">
        <v>115</v>
      </c>
      <c r="AN1675" t="s">
        <v>122</v>
      </c>
      <c r="AO1675" t="s">
        <v>113</v>
      </c>
      <c r="AP1675" t="s">
        <v>113</v>
      </c>
      <c r="AQ1675" t="s">
        <v>113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B1675" t="s">
        <v>113</v>
      </c>
      <c r="BD1675" t="s">
        <v>113</v>
      </c>
      <c r="BF1675" t="s">
        <v>113</v>
      </c>
      <c r="BG1675" t="s">
        <v>113</v>
      </c>
      <c r="BH1675" t="s">
        <v>111</v>
      </c>
      <c r="BI1675" t="s">
        <v>113</v>
      </c>
      <c r="BJ1675" t="s">
        <v>113</v>
      </c>
      <c r="BK1675" t="s">
        <v>113</v>
      </c>
      <c r="BL1675" t="s">
        <v>113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113</v>
      </c>
      <c r="BV1675" t="s">
        <v>111</v>
      </c>
      <c r="BW1675" t="s">
        <v>111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  <c r="CW1675" t="s">
        <v>113</v>
      </c>
    </row>
    <row r="1676" spans="1:101" x14ac:dyDescent="0.25">
      <c r="A1676" t="s">
        <v>141</v>
      </c>
      <c r="B1676">
        <v>289904</v>
      </c>
      <c r="C1676" t="s">
        <v>10872</v>
      </c>
      <c r="D1676" t="s">
        <v>102</v>
      </c>
      <c r="E1676" t="s">
        <v>10873</v>
      </c>
      <c r="F1676" t="s">
        <v>10873</v>
      </c>
      <c r="G1676" t="s">
        <v>10874</v>
      </c>
      <c r="I1676" t="s">
        <v>4937</v>
      </c>
      <c r="J1676" t="s">
        <v>1158</v>
      </c>
      <c r="K1676" t="s">
        <v>108</v>
      </c>
      <c r="L1676">
        <v>80216</v>
      </c>
      <c r="M1676" t="s">
        <v>10875</v>
      </c>
      <c r="O1676">
        <v>1</v>
      </c>
      <c r="V1676" t="s">
        <v>110</v>
      </c>
      <c r="W1676" s="1">
        <v>43024</v>
      </c>
      <c r="Y1676" s="1">
        <v>43920</v>
      </c>
      <c r="Z1676" s="2">
        <v>43009</v>
      </c>
      <c r="AA1676" t="s">
        <v>10876</v>
      </c>
      <c r="AB1676" t="s">
        <v>113</v>
      </c>
      <c r="AC1676" t="s">
        <v>113</v>
      </c>
      <c r="AD1676" t="s">
        <v>113</v>
      </c>
      <c r="AG1676" t="s">
        <v>111</v>
      </c>
      <c r="AH1676" t="s">
        <v>113</v>
      </c>
      <c r="AI1676" t="s">
        <v>113</v>
      </c>
      <c r="AJ1676" t="s">
        <v>114</v>
      </c>
      <c r="AL1676" t="s">
        <v>115</v>
      </c>
      <c r="AM1676" t="s">
        <v>116</v>
      </c>
      <c r="AN1676" t="s">
        <v>108</v>
      </c>
      <c r="AO1676" t="s">
        <v>113</v>
      </c>
      <c r="AP1676" t="s">
        <v>113</v>
      </c>
      <c r="AQ1676" t="s">
        <v>113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B1676" t="s">
        <v>113</v>
      </c>
      <c r="BD1676" t="s">
        <v>113</v>
      </c>
      <c r="BF1676" t="s">
        <v>113</v>
      </c>
      <c r="BG1676" t="s">
        <v>113</v>
      </c>
      <c r="BH1676" t="s">
        <v>111</v>
      </c>
      <c r="BI1676" t="s">
        <v>113</v>
      </c>
      <c r="BJ1676" t="s">
        <v>113</v>
      </c>
      <c r="BK1676" t="s">
        <v>113</v>
      </c>
      <c r="BL1676" t="s">
        <v>113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113</v>
      </c>
      <c r="BU1676" t="s">
        <v>113</v>
      </c>
      <c r="BV1676" t="s">
        <v>111</v>
      </c>
      <c r="BW1676" t="s">
        <v>111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  <c r="CW1676" t="s">
        <v>113</v>
      </c>
    </row>
    <row r="1677" spans="1:101" x14ac:dyDescent="0.25">
      <c r="A1677" t="s">
        <v>263</v>
      </c>
      <c r="B1677">
        <v>162573</v>
      </c>
      <c r="C1677" t="s">
        <v>10877</v>
      </c>
      <c r="D1677" t="s">
        <v>102</v>
      </c>
      <c r="E1677" t="s">
        <v>10878</v>
      </c>
      <c r="F1677" t="s">
        <v>10878</v>
      </c>
      <c r="G1677" t="s">
        <v>10879</v>
      </c>
      <c r="H1677" t="s">
        <v>10880</v>
      </c>
      <c r="I1677" t="s">
        <v>1020</v>
      </c>
      <c r="J1677" t="s">
        <v>422</v>
      </c>
      <c r="K1677" t="s">
        <v>108</v>
      </c>
      <c r="L1677">
        <v>60601</v>
      </c>
      <c r="M1677" t="s">
        <v>10881</v>
      </c>
      <c r="N1677" t="s">
        <v>10882</v>
      </c>
      <c r="O1677">
        <v>0</v>
      </c>
      <c r="V1677" t="s">
        <v>110</v>
      </c>
      <c r="W1677" s="1">
        <v>40995</v>
      </c>
      <c r="Y1677" s="1">
        <v>43905</v>
      </c>
      <c r="Z1677" s="2">
        <v>43009</v>
      </c>
      <c r="AA1677" t="s">
        <v>10883</v>
      </c>
      <c r="AB1677" t="s">
        <v>113</v>
      </c>
      <c r="AC1677" t="s">
        <v>113</v>
      </c>
      <c r="AD1677" t="s">
        <v>113</v>
      </c>
      <c r="AG1677" t="s">
        <v>111</v>
      </c>
      <c r="AH1677" t="s">
        <v>113</v>
      </c>
      <c r="AI1677" t="s">
        <v>113</v>
      </c>
      <c r="AJ1677" t="s">
        <v>293</v>
      </c>
      <c r="AL1677" t="s">
        <v>115</v>
      </c>
      <c r="AM1677" t="s">
        <v>116</v>
      </c>
      <c r="AN1677" t="s">
        <v>108</v>
      </c>
      <c r="AO1677" t="s">
        <v>113</v>
      </c>
      <c r="AP1677" t="s">
        <v>113</v>
      </c>
      <c r="AQ1677" t="s">
        <v>113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B1677" t="s">
        <v>113</v>
      </c>
      <c r="BD1677" t="s">
        <v>113</v>
      </c>
      <c r="BF1677" t="s">
        <v>113</v>
      </c>
      <c r="BG1677" t="s">
        <v>113</v>
      </c>
      <c r="BH1677" t="s">
        <v>113</v>
      </c>
      <c r="BI1677" t="s">
        <v>113</v>
      </c>
      <c r="BJ1677" t="s">
        <v>113</v>
      </c>
      <c r="BK1677" t="s">
        <v>113</v>
      </c>
      <c r="BL1677" t="s">
        <v>113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113</v>
      </c>
      <c r="BV1677" t="s">
        <v>111</v>
      </c>
      <c r="BW1677" t="s">
        <v>111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  <c r="CW1677" t="s">
        <v>113</v>
      </c>
    </row>
    <row r="1678" spans="1:101" x14ac:dyDescent="0.25">
      <c r="A1678" t="s">
        <v>117</v>
      </c>
      <c r="B1678">
        <v>301494</v>
      </c>
      <c r="C1678" t="s">
        <v>10884</v>
      </c>
      <c r="D1678" t="s">
        <v>102</v>
      </c>
      <c r="E1678" t="s">
        <v>10885</v>
      </c>
      <c r="F1678" t="s">
        <v>10885</v>
      </c>
      <c r="G1678" t="s">
        <v>10886</v>
      </c>
      <c r="I1678" t="s">
        <v>414</v>
      </c>
      <c r="K1678" t="s">
        <v>415</v>
      </c>
      <c r="L1678">
        <v>10119</v>
      </c>
      <c r="M1678" t="s">
        <v>10887</v>
      </c>
      <c r="O1678">
        <v>0</v>
      </c>
      <c r="V1678" t="s">
        <v>110</v>
      </c>
      <c r="W1678" s="1">
        <v>43571</v>
      </c>
      <c r="Y1678" s="1">
        <v>43908</v>
      </c>
      <c r="Z1678" s="2">
        <v>43009</v>
      </c>
      <c r="AA1678" t="s">
        <v>10888</v>
      </c>
      <c r="AB1678" t="s">
        <v>111</v>
      </c>
      <c r="AC1678" t="s">
        <v>113</v>
      </c>
      <c r="AD1678" t="s">
        <v>113</v>
      </c>
      <c r="AG1678" t="s">
        <v>111</v>
      </c>
      <c r="AH1678" t="s">
        <v>113</v>
      </c>
      <c r="AI1678" t="s">
        <v>113</v>
      </c>
      <c r="AJ1678" t="s">
        <v>173</v>
      </c>
      <c r="AK1678" t="s">
        <v>10889</v>
      </c>
      <c r="AL1678" t="s">
        <v>115</v>
      </c>
      <c r="AN1678" t="s">
        <v>415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B1678" t="s">
        <v>113</v>
      </c>
      <c r="BD1678" t="s">
        <v>113</v>
      </c>
      <c r="BF1678" t="s">
        <v>113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113</v>
      </c>
      <c r="BV1678" t="s">
        <v>111</v>
      </c>
      <c r="BW1678" t="s">
        <v>111</v>
      </c>
      <c r="BX1678" t="s">
        <v>113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  <c r="CW1678" t="s">
        <v>113</v>
      </c>
    </row>
    <row r="1679" spans="1:101" x14ac:dyDescent="0.25">
      <c r="A1679" t="s">
        <v>910</v>
      </c>
      <c r="B1679">
        <v>299579</v>
      </c>
      <c r="C1679" t="s">
        <v>10890</v>
      </c>
      <c r="D1679" t="s">
        <v>102</v>
      </c>
      <c r="E1679" t="s">
        <v>10891</v>
      </c>
      <c r="F1679" t="s">
        <v>10891</v>
      </c>
      <c r="G1679" t="s">
        <v>10892</v>
      </c>
      <c r="I1679" t="s">
        <v>10893</v>
      </c>
      <c r="J1679" t="s">
        <v>1983</v>
      </c>
      <c r="K1679" t="s">
        <v>108</v>
      </c>
      <c r="L1679">
        <v>34289</v>
      </c>
      <c r="M1679" t="s">
        <v>10894</v>
      </c>
      <c r="O1679">
        <v>0</v>
      </c>
      <c r="V1679" t="s">
        <v>110</v>
      </c>
      <c r="W1679" s="1">
        <v>43479</v>
      </c>
      <c r="Y1679" s="1">
        <v>43899</v>
      </c>
      <c r="Z1679" s="2">
        <v>43009</v>
      </c>
      <c r="AB1679" t="s">
        <v>113</v>
      </c>
      <c r="AC1679" t="s">
        <v>113</v>
      </c>
      <c r="AD1679" t="s">
        <v>113</v>
      </c>
      <c r="AG1679" t="s">
        <v>113</v>
      </c>
      <c r="AH1679" t="s">
        <v>111</v>
      </c>
      <c r="AI1679" t="s">
        <v>113</v>
      </c>
      <c r="AJ1679" t="s">
        <v>114</v>
      </c>
      <c r="AL1679" t="s">
        <v>115</v>
      </c>
      <c r="AM1679" t="s">
        <v>116</v>
      </c>
      <c r="AN1679" t="s">
        <v>108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B1679" t="s">
        <v>113</v>
      </c>
      <c r="BD1679" t="s">
        <v>113</v>
      </c>
      <c r="BF1679" t="s">
        <v>113</v>
      </c>
      <c r="BG1679" t="s">
        <v>113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111</v>
      </c>
      <c r="BU1679" t="s">
        <v>113</v>
      </c>
      <c r="BV1679" t="s">
        <v>111</v>
      </c>
      <c r="BW1679" t="s">
        <v>111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  <c r="CW1679" t="s">
        <v>113</v>
      </c>
    </row>
    <row r="1680" spans="1:101" x14ac:dyDescent="0.25">
      <c r="A1680" t="s">
        <v>100</v>
      </c>
      <c r="B1680">
        <v>290641</v>
      </c>
      <c r="C1680" t="s">
        <v>10895</v>
      </c>
      <c r="D1680" t="s">
        <v>102</v>
      </c>
      <c r="E1680" t="s">
        <v>10896</v>
      </c>
      <c r="F1680" t="s">
        <v>10896</v>
      </c>
      <c r="G1680" t="s">
        <v>10897</v>
      </c>
      <c r="H1680" t="s">
        <v>10898</v>
      </c>
      <c r="I1680" t="s">
        <v>106</v>
      </c>
      <c r="J1680" t="s">
        <v>107</v>
      </c>
      <c r="K1680" t="s">
        <v>108</v>
      </c>
      <c r="L1680">
        <v>10012</v>
      </c>
      <c r="M1680" t="s">
        <v>10899</v>
      </c>
      <c r="O1680">
        <v>0</v>
      </c>
      <c r="P1680" t="s">
        <v>10900</v>
      </c>
      <c r="R1680" t="s">
        <v>106</v>
      </c>
      <c r="S1680" t="s">
        <v>107</v>
      </c>
      <c r="T1680" t="s">
        <v>108</v>
      </c>
      <c r="U1680" t="s">
        <v>10901</v>
      </c>
      <c r="V1680" t="s">
        <v>110</v>
      </c>
      <c r="W1680" s="1">
        <v>43052</v>
      </c>
      <c r="Y1680" s="1">
        <v>43870</v>
      </c>
      <c r="Z1680" s="2">
        <v>43009</v>
      </c>
      <c r="AA1680" t="s">
        <v>10902</v>
      </c>
      <c r="AB1680" t="s">
        <v>113</v>
      </c>
      <c r="AC1680" t="s">
        <v>113</v>
      </c>
      <c r="AD1680" t="s">
        <v>113</v>
      </c>
      <c r="AG1680" t="s">
        <v>111</v>
      </c>
      <c r="AH1680" t="s">
        <v>111</v>
      </c>
      <c r="AI1680" t="s">
        <v>113</v>
      </c>
      <c r="AJ1680" t="s">
        <v>114</v>
      </c>
      <c r="AL1680" t="s">
        <v>115</v>
      </c>
      <c r="AM1680" t="s">
        <v>116</v>
      </c>
      <c r="AN1680" t="s">
        <v>108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B1680" t="s">
        <v>113</v>
      </c>
      <c r="BD1680" t="s">
        <v>113</v>
      </c>
      <c r="BF1680" t="s">
        <v>113</v>
      </c>
      <c r="BG1680" t="s">
        <v>113</v>
      </c>
      <c r="BH1680" t="s">
        <v>113</v>
      </c>
      <c r="BI1680" t="s">
        <v>113</v>
      </c>
      <c r="BJ1680" t="s">
        <v>113</v>
      </c>
      <c r="BK1680" t="s">
        <v>113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113</v>
      </c>
      <c r="BV1680" t="s">
        <v>111</v>
      </c>
      <c r="BW1680" t="s">
        <v>111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  <c r="CW1680" t="s">
        <v>113</v>
      </c>
    </row>
    <row r="1681" spans="1:101" x14ac:dyDescent="0.25">
      <c r="A1681" t="s">
        <v>155</v>
      </c>
      <c r="B1681">
        <v>157829</v>
      </c>
      <c r="C1681" t="s">
        <v>10903</v>
      </c>
      <c r="D1681" t="s">
        <v>102</v>
      </c>
      <c r="E1681" t="s">
        <v>10904</v>
      </c>
      <c r="F1681" t="s">
        <v>10904</v>
      </c>
      <c r="G1681" t="s">
        <v>10905</v>
      </c>
      <c r="H1681" t="s">
        <v>2046</v>
      </c>
      <c r="I1681" t="s">
        <v>2280</v>
      </c>
      <c r="J1681" t="s">
        <v>432</v>
      </c>
      <c r="K1681" t="s">
        <v>108</v>
      </c>
      <c r="L1681">
        <v>6830</v>
      </c>
      <c r="M1681" t="s">
        <v>10906</v>
      </c>
      <c r="N1681" t="s">
        <v>10907</v>
      </c>
      <c r="O1681">
        <v>0</v>
      </c>
      <c r="V1681" t="s">
        <v>110</v>
      </c>
      <c r="W1681" s="1">
        <v>43649</v>
      </c>
      <c r="Y1681" s="1">
        <v>43949</v>
      </c>
      <c r="Z1681" s="2">
        <v>43891</v>
      </c>
      <c r="AB1681" t="s">
        <v>113</v>
      </c>
      <c r="AC1681" t="s">
        <v>113</v>
      </c>
      <c r="AD1681" t="s">
        <v>113</v>
      </c>
      <c r="AG1681" t="s">
        <v>113</v>
      </c>
      <c r="AH1681" t="s">
        <v>111</v>
      </c>
      <c r="AI1681" t="s">
        <v>113</v>
      </c>
      <c r="AJ1681" t="s">
        <v>114</v>
      </c>
      <c r="AL1681" t="s">
        <v>115</v>
      </c>
      <c r="AM1681" t="s">
        <v>432</v>
      </c>
      <c r="AN1681" t="s">
        <v>108</v>
      </c>
      <c r="AO1681" t="s">
        <v>113</v>
      </c>
      <c r="AP1681" t="s">
        <v>113</v>
      </c>
      <c r="AQ1681" t="s">
        <v>113</v>
      </c>
      <c r="AR1681" t="s">
        <v>113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B1681" t="s">
        <v>113</v>
      </c>
      <c r="BD1681" t="s">
        <v>113</v>
      </c>
      <c r="BF1681" t="s">
        <v>113</v>
      </c>
      <c r="BG1681" t="s">
        <v>113</v>
      </c>
      <c r="BH1681" t="s">
        <v>111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113</v>
      </c>
      <c r="BV1681" t="s">
        <v>111</v>
      </c>
      <c r="BW1681" t="s">
        <v>111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  <c r="CW1681" t="s">
        <v>113</v>
      </c>
    </row>
    <row r="1682" spans="1:101" x14ac:dyDescent="0.25">
      <c r="A1682" t="s">
        <v>155</v>
      </c>
      <c r="B1682">
        <v>167462</v>
      </c>
      <c r="C1682" t="s">
        <v>10908</v>
      </c>
      <c r="D1682" t="s">
        <v>102</v>
      </c>
      <c r="E1682" t="s">
        <v>10909</v>
      </c>
      <c r="F1682" t="s">
        <v>10909</v>
      </c>
      <c r="G1682" t="s">
        <v>10910</v>
      </c>
      <c r="H1682" t="s">
        <v>5031</v>
      </c>
      <c r="I1682" t="s">
        <v>7109</v>
      </c>
      <c r="J1682" t="s">
        <v>161</v>
      </c>
      <c r="K1682" t="s">
        <v>108</v>
      </c>
      <c r="L1682">
        <v>1880</v>
      </c>
      <c r="M1682" t="s">
        <v>10911</v>
      </c>
      <c r="N1682" t="s">
        <v>10912</v>
      </c>
      <c r="O1682">
        <v>0</v>
      </c>
      <c r="V1682" t="s">
        <v>110</v>
      </c>
      <c r="W1682" s="1">
        <v>42936</v>
      </c>
      <c r="Y1682" s="1">
        <v>43921</v>
      </c>
      <c r="Z1682" s="2">
        <v>43009</v>
      </c>
      <c r="AA1682" t="s">
        <v>10913</v>
      </c>
      <c r="AB1682" t="s">
        <v>113</v>
      </c>
      <c r="AC1682" t="s">
        <v>113</v>
      </c>
      <c r="AD1682" t="s">
        <v>113</v>
      </c>
      <c r="AG1682" t="s">
        <v>113</v>
      </c>
      <c r="AH1682" t="s">
        <v>111</v>
      </c>
      <c r="AI1682" t="s">
        <v>113</v>
      </c>
      <c r="AJ1682" t="s">
        <v>114</v>
      </c>
      <c r="AL1682" t="s">
        <v>115</v>
      </c>
      <c r="AM1682" t="s">
        <v>116</v>
      </c>
      <c r="AN1682" t="s">
        <v>108</v>
      </c>
      <c r="AO1682" t="s">
        <v>113</v>
      </c>
      <c r="AP1682" t="s">
        <v>113</v>
      </c>
      <c r="AQ1682" t="s">
        <v>113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B1682" t="s">
        <v>113</v>
      </c>
      <c r="BD1682" t="s">
        <v>113</v>
      </c>
      <c r="BF1682" t="s">
        <v>113</v>
      </c>
      <c r="BG1682" t="s">
        <v>113</v>
      </c>
      <c r="BH1682" t="s">
        <v>111</v>
      </c>
      <c r="BI1682" t="s">
        <v>113</v>
      </c>
      <c r="BJ1682" t="s">
        <v>113</v>
      </c>
      <c r="BK1682" t="s">
        <v>113</v>
      </c>
      <c r="BL1682" t="s">
        <v>113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113</v>
      </c>
      <c r="BV1682" t="s">
        <v>111</v>
      </c>
      <c r="BW1682" t="s">
        <v>111</v>
      </c>
      <c r="BX1682" t="s">
        <v>111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113</v>
      </c>
      <c r="CT1682" t="s">
        <v>113</v>
      </c>
      <c r="CU1682" t="s">
        <v>113</v>
      </c>
      <c r="CV1682" t="s">
        <v>113</v>
      </c>
      <c r="CW1682" t="s">
        <v>113</v>
      </c>
    </row>
    <row r="1683" spans="1:101" x14ac:dyDescent="0.25">
      <c r="A1683" t="s">
        <v>910</v>
      </c>
      <c r="B1683">
        <v>306551</v>
      </c>
      <c r="C1683" t="s">
        <v>10914</v>
      </c>
      <c r="D1683" t="s">
        <v>102</v>
      </c>
      <c r="E1683" t="s">
        <v>10915</v>
      </c>
      <c r="F1683" t="s">
        <v>10915</v>
      </c>
      <c r="G1683" t="s">
        <v>10916</v>
      </c>
      <c r="H1683" t="s">
        <v>7294</v>
      </c>
      <c r="I1683" t="s">
        <v>10917</v>
      </c>
      <c r="J1683" t="s">
        <v>1231</v>
      </c>
      <c r="K1683" t="s">
        <v>108</v>
      </c>
      <c r="L1683">
        <v>968</v>
      </c>
      <c r="M1683" t="s">
        <v>10918</v>
      </c>
      <c r="O1683">
        <v>0</v>
      </c>
      <c r="V1683" t="s">
        <v>110</v>
      </c>
      <c r="W1683" s="1">
        <v>43804</v>
      </c>
      <c r="Y1683" s="1">
        <v>43922</v>
      </c>
      <c r="Z1683" s="2">
        <v>43009</v>
      </c>
      <c r="AB1683" t="s">
        <v>113</v>
      </c>
      <c r="AC1683" t="s">
        <v>113</v>
      </c>
      <c r="AD1683" t="s">
        <v>113</v>
      </c>
      <c r="AG1683" t="s">
        <v>113</v>
      </c>
      <c r="AH1683" t="s">
        <v>111</v>
      </c>
      <c r="AI1683" t="s">
        <v>113</v>
      </c>
      <c r="AJ1683" t="s">
        <v>114</v>
      </c>
      <c r="AL1683" t="s">
        <v>115</v>
      </c>
      <c r="AM1683" t="s">
        <v>1231</v>
      </c>
      <c r="AN1683" t="s">
        <v>108</v>
      </c>
      <c r="AO1683" t="s">
        <v>113</v>
      </c>
      <c r="AP1683" t="s">
        <v>113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B1683" t="s">
        <v>113</v>
      </c>
      <c r="BD1683" t="s">
        <v>113</v>
      </c>
      <c r="BF1683" t="s">
        <v>113</v>
      </c>
      <c r="BG1683" t="s">
        <v>111</v>
      </c>
      <c r="BH1683" t="s">
        <v>113</v>
      </c>
      <c r="BI1683" t="s">
        <v>113</v>
      </c>
      <c r="BJ1683" t="s">
        <v>113</v>
      </c>
      <c r="BK1683" t="s">
        <v>113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113</v>
      </c>
      <c r="BV1683" t="s">
        <v>111</v>
      </c>
      <c r="BW1683" t="s">
        <v>111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  <c r="CW1683" t="s">
        <v>113</v>
      </c>
    </row>
    <row r="1684" spans="1:101" x14ac:dyDescent="0.25">
      <c r="A1684" t="s">
        <v>263</v>
      </c>
      <c r="B1684">
        <v>289779</v>
      </c>
      <c r="C1684" t="s">
        <v>10919</v>
      </c>
      <c r="D1684" t="s">
        <v>102</v>
      </c>
      <c r="E1684" t="s">
        <v>10920</v>
      </c>
      <c r="F1684" t="s">
        <v>10920</v>
      </c>
      <c r="G1684" t="s">
        <v>10921</v>
      </c>
      <c r="H1684" t="s">
        <v>561</v>
      </c>
      <c r="I1684" t="s">
        <v>1020</v>
      </c>
      <c r="J1684" t="s">
        <v>422</v>
      </c>
      <c r="K1684" t="s">
        <v>108</v>
      </c>
      <c r="L1684">
        <v>60605</v>
      </c>
      <c r="M1684" t="s">
        <v>10922</v>
      </c>
      <c r="O1684">
        <v>0</v>
      </c>
      <c r="V1684" t="s">
        <v>110</v>
      </c>
      <c r="W1684" s="1">
        <v>42976</v>
      </c>
      <c r="Y1684" s="1">
        <v>43922</v>
      </c>
      <c r="Z1684" s="2">
        <v>43009</v>
      </c>
      <c r="AB1684" t="s">
        <v>113</v>
      </c>
      <c r="AC1684" t="s">
        <v>113</v>
      </c>
      <c r="AD1684" t="s">
        <v>113</v>
      </c>
      <c r="AG1684" t="s">
        <v>113</v>
      </c>
      <c r="AH1684" t="s">
        <v>111</v>
      </c>
      <c r="AI1684" t="s">
        <v>113</v>
      </c>
      <c r="AJ1684" t="s">
        <v>114</v>
      </c>
      <c r="AL1684" t="s">
        <v>115</v>
      </c>
      <c r="AM1684" t="s">
        <v>116</v>
      </c>
      <c r="AN1684" t="s">
        <v>108</v>
      </c>
      <c r="AO1684" t="s">
        <v>113</v>
      </c>
      <c r="AP1684" t="s">
        <v>113</v>
      </c>
      <c r="AQ1684" t="s">
        <v>111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B1684" t="s">
        <v>113</v>
      </c>
      <c r="BD1684" t="s">
        <v>113</v>
      </c>
      <c r="BF1684" t="s">
        <v>113</v>
      </c>
      <c r="BG1684" t="s">
        <v>111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113</v>
      </c>
      <c r="BV1684" t="s">
        <v>113</v>
      </c>
      <c r="BW1684" t="s">
        <v>111</v>
      </c>
      <c r="BX1684" t="s">
        <v>113</v>
      </c>
      <c r="BY1684" t="s">
        <v>111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  <c r="CW1684" t="s">
        <v>113</v>
      </c>
    </row>
    <row r="1685" spans="1:101" x14ac:dyDescent="0.25">
      <c r="A1685" t="s">
        <v>175</v>
      </c>
      <c r="B1685">
        <v>160764</v>
      </c>
      <c r="C1685" t="s">
        <v>10923</v>
      </c>
      <c r="D1685" t="s">
        <v>102</v>
      </c>
      <c r="E1685" t="s">
        <v>10924</v>
      </c>
      <c r="F1685" t="s">
        <v>10924</v>
      </c>
      <c r="G1685" t="s">
        <v>10925</v>
      </c>
      <c r="I1685" t="s">
        <v>3818</v>
      </c>
      <c r="J1685" t="s">
        <v>180</v>
      </c>
      <c r="K1685" t="s">
        <v>108</v>
      </c>
      <c r="L1685">
        <v>94941</v>
      </c>
      <c r="M1685" t="s">
        <v>6769</v>
      </c>
      <c r="O1685">
        <v>0</v>
      </c>
      <c r="V1685" t="s">
        <v>110</v>
      </c>
      <c r="W1685" s="1">
        <v>43921</v>
      </c>
      <c r="Y1685" s="1">
        <v>43921</v>
      </c>
      <c r="Z1685" s="2">
        <v>43009</v>
      </c>
      <c r="AA1685" t="s">
        <v>10926</v>
      </c>
      <c r="AB1685" t="s">
        <v>113</v>
      </c>
      <c r="AC1685" t="s">
        <v>113</v>
      </c>
      <c r="AD1685" t="s">
        <v>113</v>
      </c>
      <c r="AG1685" t="s">
        <v>113</v>
      </c>
      <c r="AH1685" t="s">
        <v>111</v>
      </c>
      <c r="AI1685" t="s">
        <v>113</v>
      </c>
      <c r="AJ1685" t="s">
        <v>114</v>
      </c>
      <c r="AL1685" t="s">
        <v>115</v>
      </c>
      <c r="AM1685" t="s">
        <v>180</v>
      </c>
      <c r="AN1685" t="s">
        <v>108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B1685" t="s">
        <v>113</v>
      </c>
      <c r="BD1685" t="s">
        <v>113</v>
      </c>
      <c r="BF1685" t="s">
        <v>113</v>
      </c>
      <c r="BG1685" t="s">
        <v>113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113</v>
      </c>
      <c r="BV1685" t="s">
        <v>113</v>
      </c>
      <c r="BW1685" t="s">
        <v>111</v>
      </c>
      <c r="BX1685" t="s">
        <v>113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  <c r="CW1685" t="s">
        <v>113</v>
      </c>
    </row>
    <row r="1686" spans="1:101" x14ac:dyDescent="0.25">
      <c r="A1686" t="s">
        <v>100</v>
      </c>
      <c r="B1686">
        <v>305329</v>
      </c>
      <c r="C1686" t="s">
        <v>10927</v>
      </c>
      <c r="D1686" t="s">
        <v>102</v>
      </c>
      <c r="E1686" t="s">
        <v>10928</v>
      </c>
      <c r="F1686" t="s">
        <v>10929</v>
      </c>
      <c r="G1686" t="s">
        <v>10930</v>
      </c>
      <c r="I1686" t="s">
        <v>106</v>
      </c>
      <c r="J1686" t="s">
        <v>107</v>
      </c>
      <c r="K1686" t="s">
        <v>108</v>
      </c>
      <c r="L1686">
        <v>10010</v>
      </c>
      <c r="M1686" t="s">
        <v>10931</v>
      </c>
      <c r="O1686">
        <v>0</v>
      </c>
      <c r="V1686" t="s">
        <v>110</v>
      </c>
      <c r="W1686" s="1">
        <v>43732</v>
      </c>
      <c r="Y1686" s="1">
        <v>43908</v>
      </c>
      <c r="Z1686" s="2">
        <v>43009</v>
      </c>
      <c r="AA1686" t="s">
        <v>10932</v>
      </c>
      <c r="AB1686" t="s">
        <v>113</v>
      </c>
      <c r="AC1686" t="s">
        <v>113</v>
      </c>
      <c r="AD1686" t="s">
        <v>113</v>
      </c>
      <c r="AG1686" t="s">
        <v>111</v>
      </c>
      <c r="AH1686" t="s">
        <v>111</v>
      </c>
      <c r="AI1686" t="s">
        <v>113</v>
      </c>
      <c r="AJ1686" t="s">
        <v>114</v>
      </c>
      <c r="AL1686" t="s">
        <v>115</v>
      </c>
      <c r="AM1686" t="s">
        <v>116</v>
      </c>
      <c r="AN1686" t="s">
        <v>108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B1686" t="s">
        <v>113</v>
      </c>
      <c r="BD1686" t="s">
        <v>113</v>
      </c>
      <c r="BF1686" t="s">
        <v>113</v>
      </c>
      <c r="BG1686" t="s">
        <v>113</v>
      </c>
      <c r="BH1686" t="s">
        <v>113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113</v>
      </c>
      <c r="BU1686" t="s">
        <v>113</v>
      </c>
      <c r="BV1686" t="s">
        <v>111</v>
      </c>
      <c r="BW1686" t="s">
        <v>111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  <c r="CW1686" t="s">
        <v>113</v>
      </c>
    </row>
    <row r="1687" spans="1:101" x14ac:dyDescent="0.25">
      <c r="A1687" t="s">
        <v>100</v>
      </c>
      <c r="B1687">
        <v>295525</v>
      </c>
      <c r="C1687" t="s">
        <v>10933</v>
      </c>
      <c r="D1687" t="s">
        <v>102</v>
      </c>
      <c r="E1687" t="s">
        <v>10934</v>
      </c>
      <c r="F1687" t="s">
        <v>10934</v>
      </c>
      <c r="G1687" t="s">
        <v>8176</v>
      </c>
      <c r="H1687" t="s">
        <v>8177</v>
      </c>
      <c r="I1687" t="s">
        <v>106</v>
      </c>
      <c r="J1687" t="s">
        <v>107</v>
      </c>
      <c r="K1687" t="s">
        <v>108</v>
      </c>
      <c r="L1687" t="s">
        <v>8178</v>
      </c>
      <c r="M1687" t="s">
        <v>8179</v>
      </c>
      <c r="N1687" t="s">
        <v>8180</v>
      </c>
      <c r="O1687">
        <v>0</v>
      </c>
      <c r="V1687" t="s">
        <v>110</v>
      </c>
      <c r="W1687" s="1">
        <v>43188</v>
      </c>
      <c r="Y1687" s="1">
        <v>43920</v>
      </c>
      <c r="Z1687" s="2">
        <v>43009</v>
      </c>
      <c r="AA1687" t="s">
        <v>9942</v>
      </c>
      <c r="AB1687" t="s">
        <v>113</v>
      </c>
      <c r="AC1687" t="s">
        <v>113</v>
      </c>
      <c r="AD1687" t="s">
        <v>113</v>
      </c>
      <c r="AG1687" t="s">
        <v>111</v>
      </c>
      <c r="AH1687" t="s">
        <v>113</v>
      </c>
      <c r="AI1687" t="s">
        <v>113</v>
      </c>
      <c r="AJ1687" t="s">
        <v>114</v>
      </c>
      <c r="AL1687" t="s">
        <v>115</v>
      </c>
      <c r="AM1687" t="s">
        <v>116</v>
      </c>
      <c r="AN1687" t="s">
        <v>108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B1687" t="s">
        <v>113</v>
      </c>
      <c r="BD1687" t="s">
        <v>111</v>
      </c>
      <c r="BE1687" t="s">
        <v>113</v>
      </c>
      <c r="BF1687" t="s">
        <v>113</v>
      </c>
      <c r="BG1687" t="s">
        <v>113</v>
      </c>
      <c r="BH1687" t="s">
        <v>111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113</v>
      </c>
      <c r="BU1687" t="s">
        <v>113</v>
      </c>
      <c r="BV1687" t="s">
        <v>111</v>
      </c>
      <c r="BW1687" t="s">
        <v>111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  <c r="CW1687" t="s">
        <v>113</v>
      </c>
    </row>
    <row r="1688" spans="1:101" x14ac:dyDescent="0.25">
      <c r="A1688" t="s">
        <v>263</v>
      </c>
      <c r="B1688">
        <v>162172</v>
      </c>
      <c r="C1688" t="s">
        <v>10935</v>
      </c>
      <c r="D1688" t="s">
        <v>102</v>
      </c>
      <c r="E1688" t="s">
        <v>10936</v>
      </c>
      <c r="F1688" t="s">
        <v>10936</v>
      </c>
      <c r="G1688" t="s">
        <v>10937</v>
      </c>
      <c r="I1688" t="s">
        <v>4520</v>
      </c>
      <c r="J1688" t="s">
        <v>801</v>
      </c>
      <c r="K1688" t="s">
        <v>108</v>
      </c>
      <c r="L1688">
        <v>44114</v>
      </c>
      <c r="M1688" t="s">
        <v>10938</v>
      </c>
      <c r="N1688" t="s">
        <v>10939</v>
      </c>
      <c r="O1688">
        <v>0</v>
      </c>
      <c r="V1688" t="s">
        <v>110</v>
      </c>
      <c r="W1688" s="1">
        <v>40994</v>
      </c>
      <c r="Y1688" s="1">
        <v>43934</v>
      </c>
      <c r="Z1688" s="2">
        <v>43891</v>
      </c>
      <c r="AA1688" t="s">
        <v>10940</v>
      </c>
      <c r="AB1688" t="s">
        <v>113</v>
      </c>
      <c r="AC1688" t="s">
        <v>113</v>
      </c>
      <c r="AD1688" t="s">
        <v>113</v>
      </c>
      <c r="AG1688" t="s">
        <v>111</v>
      </c>
      <c r="AH1688" t="s">
        <v>111</v>
      </c>
      <c r="AI1688" t="s">
        <v>113</v>
      </c>
      <c r="AJ1688" t="s">
        <v>114</v>
      </c>
      <c r="AL1688" t="s">
        <v>115</v>
      </c>
      <c r="AM1688" t="s">
        <v>801</v>
      </c>
      <c r="AN1688" t="s">
        <v>108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113</v>
      </c>
      <c r="BB1688" t="s">
        <v>113</v>
      </c>
      <c r="BD1688" t="s">
        <v>113</v>
      </c>
      <c r="BF1688" t="s">
        <v>113</v>
      </c>
      <c r="BG1688" t="s">
        <v>113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113</v>
      </c>
      <c r="BV1688" t="s">
        <v>111</v>
      </c>
      <c r="BW1688" t="s">
        <v>111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  <c r="CW1688" t="s">
        <v>113</v>
      </c>
    </row>
    <row r="1689" spans="1:101" x14ac:dyDescent="0.25">
      <c r="A1689" t="s">
        <v>117</v>
      </c>
      <c r="B1689">
        <v>302068</v>
      </c>
      <c r="C1689" t="s">
        <v>10941</v>
      </c>
      <c r="D1689" t="s">
        <v>102</v>
      </c>
      <c r="E1689" t="s">
        <v>10942</v>
      </c>
      <c r="F1689" t="s">
        <v>10942</v>
      </c>
      <c r="G1689" t="s">
        <v>10943</v>
      </c>
      <c r="I1689" t="s">
        <v>1303</v>
      </c>
      <c r="K1689" t="s">
        <v>328</v>
      </c>
      <c r="L1689" t="s">
        <v>6672</v>
      </c>
      <c r="M1689" t="s">
        <v>10944</v>
      </c>
      <c r="O1689">
        <v>0</v>
      </c>
      <c r="V1689" t="s">
        <v>110</v>
      </c>
      <c r="W1689" s="1">
        <v>43616</v>
      </c>
      <c r="Y1689" s="1">
        <v>43921</v>
      </c>
      <c r="Z1689" s="2">
        <v>43009</v>
      </c>
      <c r="AA1689" t="s">
        <v>10945</v>
      </c>
      <c r="AB1689" t="s">
        <v>111</v>
      </c>
      <c r="AC1689" t="s">
        <v>113</v>
      </c>
      <c r="AD1689" t="s">
        <v>113</v>
      </c>
      <c r="AG1689" t="s">
        <v>113</v>
      </c>
      <c r="AH1689" t="s">
        <v>111</v>
      </c>
      <c r="AI1689" t="s">
        <v>113</v>
      </c>
      <c r="AJ1689" t="s">
        <v>173</v>
      </c>
      <c r="AK1689" t="s">
        <v>410</v>
      </c>
      <c r="AL1689" t="s">
        <v>115</v>
      </c>
      <c r="AN1689" t="s">
        <v>328</v>
      </c>
      <c r="AO1689" t="s">
        <v>113</v>
      </c>
      <c r="AP1689" t="s">
        <v>113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B1689" t="s">
        <v>113</v>
      </c>
      <c r="BD1689" t="s">
        <v>113</v>
      </c>
      <c r="BF1689" t="s">
        <v>113</v>
      </c>
      <c r="BG1689" t="s">
        <v>113</v>
      </c>
      <c r="BH1689" t="s">
        <v>111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113</v>
      </c>
      <c r="BV1689" t="s">
        <v>111</v>
      </c>
      <c r="BW1689" t="s">
        <v>111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113</v>
      </c>
      <c r="CT1689" t="s">
        <v>113</v>
      </c>
      <c r="CU1689" t="s">
        <v>113</v>
      </c>
      <c r="CV1689" t="s">
        <v>113</v>
      </c>
      <c r="CW1689" t="s">
        <v>113</v>
      </c>
    </row>
    <row r="1690" spans="1:101" x14ac:dyDescent="0.25">
      <c r="A1690" t="s">
        <v>117</v>
      </c>
      <c r="B1690">
        <v>305019</v>
      </c>
      <c r="C1690" t="s">
        <v>10946</v>
      </c>
      <c r="D1690" t="s">
        <v>102</v>
      </c>
      <c r="E1690" t="s">
        <v>10947</v>
      </c>
      <c r="F1690" t="s">
        <v>10947</v>
      </c>
      <c r="G1690" t="s">
        <v>10948</v>
      </c>
      <c r="I1690" t="s">
        <v>327</v>
      </c>
      <c r="K1690" t="s">
        <v>328</v>
      </c>
      <c r="L1690">
        <v>1450</v>
      </c>
      <c r="M1690" t="s">
        <v>10949</v>
      </c>
      <c r="O1690">
        <v>0</v>
      </c>
      <c r="V1690" t="s">
        <v>110</v>
      </c>
      <c r="W1690" s="1">
        <v>43668</v>
      </c>
      <c r="Y1690" s="1">
        <v>43917</v>
      </c>
      <c r="Z1690" s="2">
        <v>43009</v>
      </c>
      <c r="AB1690" t="s">
        <v>111</v>
      </c>
      <c r="AC1690" t="s">
        <v>113</v>
      </c>
      <c r="AD1690" t="s">
        <v>113</v>
      </c>
      <c r="AG1690" t="s">
        <v>113</v>
      </c>
      <c r="AH1690" t="s">
        <v>111</v>
      </c>
      <c r="AI1690" t="s">
        <v>113</v>
      </c>
      <c r="AJ1690" t="s">
        <v>173</v>
      </c>
      <c r="AK1690" t="s">
        <v>1307</v>
      </c>
      <c r="AL1690" t="s">
        <v>115</v>
      </c>
      <c r="AN1690" t="s">
        <v>328</v>
      </c>
      <c r="AO1690" t="s">
        <v>113</v>
      </c>
      <c r="AP1690" t="s">
        <v>113</v>
      </c>
      <c r="AQ1690" t="s">
        <v>113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B1690" t="s">
        <v>113</v>
      </c>
      <c r="BD1690" t="s">
        <v>113</v>
      </c>
      <c r="BF1690" t="s">
        <v>113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113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113</v>
      </c>
      <c r="BV1690" t="s">
        <v>113</v>
      </c>
      <c r="BW1690" t="s">
        <v>111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  <c r="CW1690" t="s">
        <v>113</v>
      </c>
    </row>
    <row r="1691" spans="1:101" x14ac:dyDescent="0.25">
      <c r="A1691" t="s">
        <v>155</v>
      </c>
      <c r="B1691">
        <v>281056</v>
      </c>
      <c r="C1691" t="s">
        <v>10950</v>
      </c>
      <c r="D1691" t="s">
        <v>102</v>
      </c>
      <c r="E1691" t="s">
        <v>10951</v>
      </c>
      <c r="F1691" t="s">
        <v>10951</v>
      </c>
      <c r="G1691" t="s">
        <v>10952</v>
      </c>
      <c r="I1691" t="s">
        <v>10953</v>
      </c>
      <c r="J1691" t="s">
        <v>161</v>
      </c>
      <c r="K1691" t="s">
        <v>108</v>
      </c>
      <c r="L1691">
        <v>1720</v>
      </c>
      <c r="M1691" t="s">
        <v>10954</v>
      </c>
      <c r="O1691">
        <v>0</v>
      </c>
      <c r="V1691" t="s">
        <v>110</v>
      </c>
      <c r="W1691" s="1">
        <v>42237</v>
      </c>
      <c r="Y1691" s="1">
        <v>43921</v>
      </c>
      <c r="Z1691" s="2">
        <v>43009</v>
      </c>
      <c r="AB1691" t="s">
        <v>113</v>
      </c>
      <c r="AC1691" t="s">
        <v>113</v>
      </c>
      <c r="AD1691" t="s">
        <v>113</v>
      </c>
      <c r="AG1691" t="s">
        <v>111</v>
      </c>
      <c r="AH1691" t="s">
        <v>113</v>
      </c>
      <c r="AI1691" t="s">
        <v>113</v>
      </c>
      <c r="AJ1691" t="s">
        <v>114</v>
      </c>
      <c r="AL1691" t="s">
        <v>115</v>
      </c>
      <c r="AM1691" t="s">
        <v>116</v>
      </c>
      <c r="AN1691" t="s">
        <v>108</v>
      </c>
      <c r="AO1691" t="s">
        <v>113</v>
      </c>
      <c r="AP1691" t="s">
        <v>113</v>
      </c>
      <c r="AQ1691" t="s">
        <v>113</v>
      </c>
      <c r="AR1691" t="s">
        <v>113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113</v>
      </c>
      <c r="BB1691" t="s">
        <v>113</v>
      </c>
      <c r="BD1691" t="s">
        <v>113</v>
      </c>
      <c r="BF1691" t="s">
        <v>113</v>
      </c>
      <c r="BG1691" t="s">
        <v>113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113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113</v>
      </c>
      <c r="BV1691" t="s">
        <v>111</v>
      </c>
      <c r="BW1691" t="s">
        <v>111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113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  <c r="CW1691" t="s">
        <v>113</v>
      </c>
    </row>
    <row r="1692" spans="1:101" x14ac:dyDescent="0.25">
      <c r="A1692" t="s">
        <v>117</v>
      </c>
      <c r="B1692">
        <v>284927</v>
      </c>
      <c r="C1692" t="s">
        <v>10955</v>
      </c>
      <c r="D1692" t="s">
        <v>102</v>
      </c>
      <c r="E1692" t="s">
        <v>10956</v>
      </c>
      <c r="F1692" t="s">
        <v>10956</v>
      </c>
      <c r="G1692" t="s">
        <v>10957</v>
      </c>
      <c r="I1692" t="s">
        <v>250</v>
      </c>
      <c r="K1692" t="s">
        <v>251</v>
      </c>
      <c r="L1692" t="s">
        <v>10958</v>
      </c>
      <c r="M1692">
        <v>442070094800</v>
      </c>
      <c r="N1692">
        <v>442070094899</v>
      </c>
      <c r="O1692">
        <v>2</v>
      </c>
      <c r="V1692" t="s">
        <v>110</v>
      </c>
      <c r="W1692" s="1">
        <v>43446</v>
      </c>
      <c r="Y1692" s="1">
        <v>43920</v>
      </c>
      <c r="Z1692" s="2">
        <v>43009</v>
      </c>
      <c r="AA1692" t="s">
        <v>10959</v>
      </c>
      <c r="AB1692" t="s">
        <v>111</v>
      </c>
      <c r="AC1692" t="s">
        <v>113</v>
      </c>
      <c r="AD1692" t="s">
        <v>113</v>
      </c>
      <c r="AG1692" t="s">
        <v>113</v>
      </c>
      <c r="AH1692" t="s">
        <v>111</v>
      </c>
      <c r="AI1692" t="s">
        <v>113</v>
      </c>
      <c r="AJ1692" t="s">
        <v>300</v>
      </c>
      <c r="AL1692" t="s">
        <v>115</v>
      </c>
      <c r="AN1692" t="s">
        <v>251</v>
      </c>
      <c r="AO1692" t="s">
        <v>113</v>
      </c>
      <c r="AP1692" t="s">
        <v>113</v>
      </c>
      <c r="AQ1692" t="s">
        <v>111</v>
      </c>
      <c r="AR1692" t="s">
        <v>113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B1692" t="s">
        <v>113</v>
      </c>
      <c r="BD1692" t="s">
        <v>113</v>
      </c>
      <c r="BF1692" t="s">
        <v>113</v>
      </c>
      <c r="BG1692" t="s">
        <v>111</v>
      </c>
      <c r="BH1692" t="s">
        <v>111</v>
      </c>
      <c r="BI1692" t="s">
        <v>113</v>
      </c>
      <c r="BJ1692" t="s">
        <v>113</v>
      </c>
      <c r="BK1692" t="s">
        <v>113</v>
      </c>
      <c r="BL1692" t="s">
        <v>111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113</v>
      </c>
      <c r="BV1692" t="s">
        <v>111</v>
      </c>
      <c r="BW1692" t="s">
        <v>111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  <c r="CW1692" t="s">
        <v>113</v>
      </c>
    </row>
    <row r="1693" spans="1:101" x14ac:dyDescent="0.25">
      <c r="A1693" t="s">
        <v>117</v>
      </c>
      <c r="B1693">
        <v>289793</v>
      </c>
      <c r="C1693" t="s">
        <v>10960</v>
      </c>
      <c r="D1693" t="s">
        <v>102</v>
      </c>
      <c r="E1693" t="s">
        <v>10961</v>
      </c>
      <c r="F1693" t="s">
        <v>10961</v>
      </c>
      <c r="G1693" t="s">
        <v>10962</v>
      </c>
      <c r="I1693" t="s">
        <v>1632</v>
      </c>
      <c r="K1693" t="s">
        <v>1633</v>
      </c>
      <c r="L1693" t="s">
        <v>10963</v>
      </c>
      <c r="M1693">
        <v>4157676898</v>
      </c>
      <c r="O1693">
        <v>0</v>
      </c>
      <c r="V1693" t="s">
        <v>110</v>
      </c>
      <c r="W1693" s="1">
        <v>43287</v>
      </c>
      <c r="Y1693" s="1">
        <v>43920</v>
      </c>
      <c r="Z1693" s="2">
        <v>43009</v>
      </c>
      <c r="AA1693" t="s">
        <v>10964</v>
      </c>
      <c r="AB1693" t="s">
        <v>111</v>
      </c>
      <c r="AC1693" t="s">
        <v>113</v>
      </c>
      <c r="AD1693" t="s">
        <v>113</v>
      </c>
      <c r="AG1693" t="s">
        <v>113</v>
      </c>
      <c r="AH1693" t="s">
        <v>111</v>
      </c>
      <c r="AI1693" t="s">
        <v>113</v>
      </c>
      <c r="AJ1693" t="s">
        <v>131</v>
      </c>
      <c r="AL1693" t="s">
        <v>115</v>
      </c>
      <c r="AN1693" t="s">
        <v>122</v>
      </c>
      <c r="AO1693" t="s">
        <v>111</v>
      </c>
      <c r="AP1693" t="s">
        <v>113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B1693" t="s">
        <v>113</v>
      </c>
      <c r="BD1693" t="s">
        <v>113</v>
      </c>
      <c r="BF1693" t="s">
        <v>113</v>
      </c>
      <c r="BG1693" t="s">
        <v>111</v>
      </c>
      <c r="BH1693" t="s">
        <v>111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113</v>
      </c>
      <c r="BV1693" t="s">
        <v>113</v>
      </c>
      <c r="BW1693" t="s">
        <v>111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  <c r="CW1693" t="s">
        <v>113</v>
      </c>
    </row>
    <row r="1694" spans="1:101" x14ac:dyDescent="0.25">
      <c r="A1694" t="s">
        <v>117</v>
      </c>
      <c r="B1694">
        <v>292302</v>
      </c>
      <c r="C1694" t="s">
        <v>10965</v>
      </c>
      <c r="D1694" t="s">
        <v>102</v>
      </c>
      <c r="E1694" t="s">
        <v>10966</v>
      </c>
      <c r="F1694" t="s">
        <v>10966</v>
      </c>
      <c r="G1694" t="s">
        <v>10967</v>
      </c>
      <c r="I1694" t="s">
        <v>10968</v>
      </c>
      <c r="K1694" t="s">
        <v>328</v>
      </c>
      <c r="L1694" t="s">
        <v>10969</v>
      </c>
      <c r="M1694">
        <v>35227861420</v>
      </c>
      <c r="O1694">
        <v>0</v>
      </c>
      <c r="V1694" t="s">
        <v>110</v>
      </c>
      <c r="W1694" s="1">
        <v>43117</v>
      </c>
      <c r="Y1694" s="1">
        <v>43923</v>
      </c>
      <c r="Z1694" s="2">
        <v>43009</v>
      </c>
      <c r="AA1694" t="s">
        <v>10970</v>
      </c>
      <c r="AB1694" t="s">
        <v>111</v>
      </c>
      <c r="AC1694" t="s">
        <v>113</v>
      </c>
      <c r="AD1694" t="s">
        <v>113</v>
      </c>
      <c r="AG1694" t="s">
        <v>113</v>
      </c>
      <c r="AH1694" t="s">
        <v>111</v>
      </c>
      <c r="AI1694" t="s">
        <v>113</v>
      </c>
      <c r="AJ1694" t="s">
        <v>131</v>
      </c>
      <c r="AL1694" t="s">
        <v>115</v>
      </c>
      <c r="AN1694" t="s">
        <v>328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B1694" t="s">
        <v>113</v>
      </c>
      <c r="BD1694" t="s">
        <v>113</v>
      </c>
      <c r="BF1694" t="s">
        <v>113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113</v>
      </c>
      <c r="BU1694" t="s">
        <v>113</v>
      </c>
      <c r="BV1694" t="s">
        <v>113</v>
      </c>
      <c r="BW1694" t="s">
        <v>111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  <c r="CW1694" t="s">
        <v>113</v>
      </c>
    </row>
    <row r="1695" spans="1:101" x14ac:dyDescent="0.25">
      <c r="A1695" t="s">
        <v>155</v>
      </c>
      <c r="B1695">
        <v>170562</v>
      </c>
      <c r="C1695" t="s">
        <v>10971</v>
      </c>
      <c r="D1695" t="s">
        <v>102</v>
      </c>
      <c r="E1695" t="s">
        <v>10972</v>
      </c>
      <c r="F1695" t="s">
        <v>10973</v>
      </c>
      <c r="G1695" t="s">
        <v>10974</v>
      </c>
      <c r="I1695" t="s">
        <v>5533</v>
      </c>
      <c r="J1695" t="s">
        <v>9769</v>
      </c>
      <c r="K1695" t="s">
        <v>108</v>
      </c>
      <c r="L1695">
        <v>3101</v>
      </c>
      <c r="M1695" t="s">
        <v>10975</v>
      </c>
      <c r="O1695">
        <v>5</v>
      </c>
      <c r="P1695" t="s">
        <v>10976</v>
      </c>
      <c r="R1695" t="s">
        <v>5533</v>
      </c>
      <c r="S1695" t="s">
        <v>9769</v>
      </c>
      <c r="T1695" t="s">
        <v>108</v>
      </c>
      <c r="U1695" t="s">
        <v>10977</v>
      </c>
      <c r="V1695" t="s">
        <v>110</v>
      </c>
      <c r="W1695" s="1">
        <v>43087</v>
      </c>
      <c r="Y1695" s="1">
        <v>43950</v>
      </c>
      <c r="Z1695" s="2">
        <v>43891</v>
      </c>
      <c r="AA1695" t="s">
        <v>10978</v>
      </c>
      <c r="AB1695" t="s">
        <v>113</v>
      </c>
      <c r="AC1695" t="s">
        <v>113</v>
      </c>
      <c r="AD1695" t="s">
        <v>113</v>
      </c>
      <c r="AG1695" t="s">
        <v>111</v>
      </c>
      <c r="AH1695" t="s">
        <v>113</v>
      </c>
      <c r="AI1695" t="s">
        <v>111</v>
      </c>
      <c r="AJ1695" t="s">
        <v>114</v>
      </c>
      <c r="AL1695" t="s">
        <v>115</v>
      </c>
      <c r="AM1695" t="s">
        <v>161</v>
      </c>
      <c r="AN1695" t="s">
        <v>108</v>
      </c>
      <c r="AO1695" t="s">
        <v>111</v>
      </c>
      <c r="AP1695" t="s">
        <v>113</v>
      </c>
      <c r="AQ1695" t="s">
        <v>113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B1695" t="s">
        <v>113</v>
      </c>
      <c r="BD1695" t="s">
        <v>113</v>
      </c>
      <c r="BF1695" t="s">
        <v>113</v>
      </c>
      <c r="BG1695" t="s">
        <v>113</v>
      </c>
      <c r="BH1695" t="s">
        <v>113</v>
      </c>
      <c r="BI1695" t="s">
        <v>113</v>
      </c>
      <c r="BJ1695" t="s">
        <v>113</v>
      </c>
      <c r="BK1695" t="s">
        <v>113</v>
      </c>
      <c r="BL1695" t="s">
        <v>113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113</v>
      </c>
      <c r="BV1695" t="s">
        <v>113</v>
      </c>
      <c r="BW1695" t="s">
        <v>111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  <c r="CW1695" t="s">
        <v>113</v>
      </c>
    </row>
    <row r="1696" spans="1:101" x14ac:dyDescent="0.25">
      <c r="A1696" t="s">
        <v>117</v>
      </c>
      <c r="B1696">
        <v>289741</v>
      </c>
      <c r="C1696" t="s">
        <v>10979</v>
      </c>
      <c r="D1696" t="s">
        <v>102</v>
      </c>
      <c r="E1696" t="s">
        <v>10980</v>
      </c>
      <c r="F1696" t="s">
        <v>10980</v>
      </c>
      <c r="G1696" t="s">
        <v>10305</v>
      </c>
      <c r="I1696" t="s">
        <v>1460</v>
      </c>
      <c r="K1696" t="s">
        <v>251</v>
      </c>
      <c r="L1696" t="s">
        <v>10306</v>
      </c>
      <c r="M1696" t="s">
        <v>10981</v>
      </c>
      <c r="O1696">
        <v>0</v>
      </c>
      <c r="V1696" t="s">
        <v>110</v>
      </c>
      <c r="W1696" s="1">
        <v>42989</v>
      </c>
      <c r="Y1696" s="1">
        <v>43643</v>
      </c>
      <c r="Z1696" s="2">
        <v>43009</v>
      </c>
      <c r="AA1696" t="s">
        <v>10982</v>
      </c>
      <c r="AB1696" t="s">
        <v>111</v>
      </c>
      <c r="AC1696" t="s">
        <v>113</v>
      </c>
      <c r="AD1696" t="s">
        <v>113</v>
      </c>
      <c r="AF1696" t="s">
        <v>10983</v>
      </c>
      <c r="AG1696" t="s">
        <v>113</v>
      </c>
      <c r="AH1696" t="s">
        <v>111</v>
      </c>
      <c r="AI1696" t="s">
        <v>113</v>
      </c>
      <c r="AJ1696" t="s">
        <v>300</v>
      </c>
      <c r="AL1696" t="s">
        <v>199</v>
      </c>
      <c r="AN1696" t="s">
        <v>251</v>
      </c>
      <c r="AO1696" t="s">
        <v>113</v>
      </c>
      <c r="AP1696" t="s">
        <v>113</v>
      </c>
      <c r="AQ1696" t="s">
        <v>111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B1696" t="s">
        <v>113</v>
      </c>
      <c r="BD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111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113</v>
      </c>
      <c r="BV1696" t="s">
        <v>113</v>
      </c>
      <c r="BW1696" t="s">
        <v>111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  <c r="CW1696" t="s">
        <v>113</v>
      </c>
    </row>
    <row r="1697" spans="1:101" x14ac:dyDescent="0.25">
      <c r="A1697" t="s">
        <v>175</v>
      </c>
      <c r="B1697">
        <v>299843</v>
      </c>
      <c r="C1697" t="s">
        <v>10984</v>
      </c>
      <c r="D1697" t="s">
        <v>102</v>
      </c>
      <c r="E1697" t="s">
        <v>10985</v>
      </c>
      <c r="F1697" t="s">
        <v>10985</v>
      </c>
      <c r="M1697" t="s">
        <v>10986</v>
      </c>
      <c r="O1697">
        <v>0</v>
      </c>
      <c r="V1697" t="s">
        <v>110</v>
      </c>
      <c r="W1697" s="1">
        <v>43467</v>
      </c>
      <c r="Y1697" s="1">
        <v>43906</v>
      </c>
      <c r="Z1697" s="2">
        <v>43009</v>
      </c>
      <c r="AA1697" t="s">
        <v>10987</v>
      </c>
      <c r="AB1697" t="s">
        <v>113</v>
      </c>
      <c r="AC1697" t="s">
        <v>113</v>
      </c>
      <c r="AD1697" t="s">
        <v>113</v>
      </c>
      <c r="AG1697" t="s">
        <v>111</v>
      </c>
      <c r="AH1697" t="s">
        <v>113</v>
      </c>
      <c r="AI1697" t="s">
        <v>113</v>
      </c>
      <c r="AJ1697" t="s">
        <v>114</v>
      </c>
      <c r="AL1697" t="s">
        <v>115</v>
      </c>
      <c r="AM1697" t="s">
        <v>116</v>
      </c>
      <c r="AN1697" t="s">
        <v>108</v>
      </c>
      <c r="AO1697" t="s">
        <v>113</v>
      </c>
      <c r="AP1697" t="s">
        <v>113</v>
      </c>
      <c r="AQ1697" t="s">
        <v>113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B1697" t="s">
        <v>113</v>
      </c>
      <c r="BD1697" t="s">
        <v>113</v>
      </c>
      <c r="BF1697" t="s">
        <v>113</v>
      </c>
      <c r="BG1697" t="s">
        <v>113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113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113</v>
      </c>
      <c r="BV1697" t="s">
        <v>111</v>
      </c>
      <c r="BW1697" t="s">
        <v>111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  <c r="CW1697" t="s">
        <v>113</v>
      </c>
    </row>
    <row r="1698" spans="1:101" x14ac:dyDescent="0.25">
      <c r="A1698" t="s">
        <v>263</v>
      </c>
      <c r="B1698">
        <v>300655</v>
      </c>
      <c r="C1698" t="s">
        <v>10988</v>
      </c>
      <c r="D1698" t="s">
        <v>102</v>
      </c>
      <c r="E1698" t="s">
        <v>10989</v>
      </c>
      <c r="F1698" t="s">
        <v>10990</v>
      </c>
      <c r="G1698" t="s">
        <v>10991</v>
      </c>
      <c r="H1698" t="s">
        <v>835</v>
      </c>
      <c r="I1698" t="s">
        <v>800</v>
      </c>
      <c r="J1698" t="s">
        <v>801</v>
      </c>
      <c r="K1698" t="s">
        <v>108</v>
      </c>
      <c r="L1698" t="s">
        <v>10992</v>
      </c>
      <c r="M1698" t="s">
        <v>10993</v>
      </c>
      <c r="O1698">
        <v>1</v>
      </c>
      <c r="P1698" t="s">
        <v>10994</v>
      </c>
      <c r="R1698" t="s">
        <v>2169</v>
      </c>
      <c r="S1698" t="s">
        <v>701</v>
      </c>
      <c r="T1698" t="s">
        <v>108</v>
      </c>
      <c r="U1698" t="s">
        <v>10995</v>
      </c>
      <c r="V1698" t="s">
        <v>110</v>
      </c>
      <c r="W1698" s="1">
        <v>43510</v>
      </c>
      <c r="Y1698" s="1">
        <v>43879</v>
      </c>
      <c r="Z1698" s="2">
        <v>43009</v>
      </c>
      <c r="AA1698" t="s">
        <v>10996</v>
      </c>
      <c r="AB1698" t="s">
        <v>111</v>
      </c>
      <c r="AC1698" t="s">
        <v>113</v>
      </c>
      <c r="AD1698" t="s">
        <v>113</v>
      </c>
      <c r="AG1698" t="s">
        <v>111</v>
      </c>
      <c r="AH1698" t="s">
        <v>111</v>
      </c>
      <c r="AI1698" t="s">
        <v>113</v>
      </c>
      <c r="AJ1698" t="s">
        <v>131</v>
      </c>
      <c r="AL1698" t="s">
        <v>115</v>
      </c>
      <c r="AM1698" t="s">
        <v>116</v>
      </c>
      <c r="AN1698" t="s">
        <v>108</v>
      </c>
      <c r="AO1698" t="s">
        <v>113</v>
      </c>
      <c r="AP1698" t="s">
        <v>113</v>
      </c>
      <c r="AQ1698" t="s">
        <v>113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113</v>
      </c>
      <c r="BB1698" t="s">
        <v>113</v>
      </c>
      <c r="BD1698" t="s">
        <v>113</v>
      </c>
      <c r="BF1698" t="s">
        <v>113</v>
      </c>
      <c r="BG1698" t="s">
        <v>113</v>
      </c>
      <c r="BH1698" t="s">
        <v>113</v>
      </c>
      <c r="BI1698" t="s">
        <v>113</v>
      </c>
      <c r="BJ1698" t="s">
        <v>113</v>
      </c>
      <c r="BK1698" t="s">
        <v>113</v>
      </c>
      <c r="BL1698" t="s">
        <v>113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113</v>
      </c>
      <c r="BV1698" t="s">
        <v>113</v>
      </c>
      <c r="BW1698" t="s">
        <v>111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  <c r="CW1698" t="s">
        <v>113</v>
      </c>
    </row>
    <row r="1699" spans="1:101" x14ac:dyDescent="0.25">
      <c r="A1699" t="s">
        <v>117</v>
      </c>
      <c r="B1699">
        <v>163752</v>
      </c>
      <c r="C1699" t="s">
        <v>10997</v>
      </c>
      <c r="D1699" t="s">
        <v>102</v>
      </c>
      <c r="E1699" t="s">
        <v>10998</v>
      </c>
      <c r="F1699" t="s">
        <v>10998</v>
      </c>
      <c r="G1699" t="s">
        <v>10999</v>
      </c>
      <c r="I1699" t="s">
        <v>1303</v>
      </c>
      <c r="K1699" t="s">
        <v>328</v>
      </c>
      <c r="L1699" t="s">
        <v>11000</v>
      </c>
      <c r="M1699" t="s">
        <v>11001</v>
      </c>
      <c r="N1699" t="s">
        <v>11002</v>
      </c>
      <c r="O1699">
        <v>0</v>
      </c>
      <c r="V1699" t="s">
        <v>110</v>
      </c>
      <c r="W1699" s="1">
        <v>41029</v>
      </c>
      <c r="Y1699" s="1">
        <v>43924</v>
      </c>
      <c r="Z1699" s="2">
        <v>43009</v>
      </c>
      <c r="AA1699" t="s">
        <v>11003</v>
      </c>
      <c r="AB1699" t="s">
        <v>111</v>
      </c>
      <c r="AC1699" t="s">
        <v>113</v>
      </c>
      <c r="AD1699" t="s">
        <v>113</v>
      </c>
      <c r="AG1699" t="s">
        <v>113</v>
      </c>
      <c r="AH1699" t="s">
        <v>111</v>
      </c>
      <c r="AI1699" t="s">
        <v>113</v>
      </c>
      <c r="AJ1699" t="s">
        <v>173</v>
      </c>
      <c r="AK1699" t="s">
        <v>11004</v>
      </c>
      <c r="AL1699" t="s">
        <v>115</v>
      </c>
      <c r="AN1699" t="s">
        <v>328</v>
      </c>
      <c r="AO1699" t="s">
        <v>113</v>
      </c>
      <c r="AP1699" t="s">
        <v>113</v>
      </c>
      <c r="AQ1699" t="s">
        <v>113</v>
      </c>
      <c r="AR1699" t="s">
        <v>113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113</v>
      </c>
      <c r="BB1699" t="s">
        <v>113</v>
      </c>
      <c r="BD1699" t="s">
        <v>113</v>
      </c>
      <c r="BF1699" t="s">
        <v>113</v>
      </c>
      <c r="BG1699" t="s">
        <v>113</v>
      </c>
      <c r="BH1699" t="s">
        <v>113</v>
      </c>
      <c r="BI1699" t="s">
        <v>113</v>
      </c>
      <c r="BJ1699" t="s">
        <v>113</v>
      </c>
      <c r="BK1699" t="s">
        <v>113</v>
      </c>
      <c r="BL1699" t="s">
        <v>113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113</v>
      </c>
      <c r="BV1699" t="s">
        <v>113</v>
      </c>
      <c r="BW1699" t="s">
        <v>111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  <c r="CW1699" t="s">
        <v>113</v>
      </c>
    </row>
    <row r="1700" spans="1:101" x14ac:dyDescent="0.25">
      <c r="A1700" t="s">
        <v>506</v>
      </c>
      <c r="B1700">
        <v>301879</v>
      </c>
      <c r="C1700" t="s">
        <v>11005</v>
      </c>
      <c r="D1700" t="s">
        <v>102</v>
      </c>
      <c r="E1700" t="s">
        <v>11006</v>
      </c>
      <c r="F1700" t="s">
        <v>11006</v>
      </c>
      <c r="G1700" t="s">
        <v>11007</v>
      </c>
      <c r="I1700" t="s">
        <v>4361</v>
      </c>
      <c r="J1700" t="s">
        <v>701</v>
      </c>
      <c r="K1700" t="s">
        <v>108</v>
      </c>
      <c r="L1700">
        <v>27603</v>
      </c>
      <c r="M1700" t="s">
        <v>11008</v>
      </c>
      <c r="O1700">
        <v>7</v>
      </c>
      <c r="V1700" t="s">
        <v>110</v>
      </c>
      <c r="W1700" s="1">
        <v>43560</v>
      </c>
      <c r="Y1700" s="1">
        <v>43907</v>
      </c>
      <c r="Z1700" s="2">
        <v>43009</v>
      </c>
      <c r="AA1700" t="s">
        <v>11009</v>
      </c>
      <c r="AB1700" t="s">
        <v>113</v>
      </c>
      <c r="AC1700" t="s">
        <v>113</v>
      </c>
      <c r="AD1700" t="s">
        <v>113</v>
      </c>
      <c r="AG1700" t="s">
        <v>113</v>
      </c>
      <c r="AH1700" t="s">
        <v>111</v>
      </c>
      <c r="AI1700" t="s">
        <v>113</v>
      </c>
      <c r="AJ1700" t="s">
        <v>114</v>
      </c>
      <c r="AL1700" t="s">
        <v>115</v>
      </c>
      <c r="AM1700" t="s">
        <v>116</v>
      </c>
      <c r="AN1700" t="s">
        <v>108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B1700" t="s">
        <v>113</v>
      </c>
      <c r="BD1700" t="s">
        <v>113</v>
      </c>
      <c r="BF1700" t="s">
        <v>113</v>
      </c>
      <c r="BG1700" t="s">
        <v>113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113</v>
      </c>
      <c r="BV1700" t="s">
        <v>113</v>
      </c>
      <c r="BW1700" t="s">
        <v>111</v>
      </c>
      <c r="BX1700" t="s">
        <v>113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  <c r="CW1700" t="s">
        <v>113</v>
      </c>
    </row>
    <row r="1701" spans="1:101" x14ac:dyDescent="0.25">
      <c r="A1701" t="s">
        <v>175</v>
      </c>
      <c r="B1701">
        <v>295180</v>
      </c>
      <c r="C1701" t="s">
        <v>11010</v>
      </c>
      <c r="D1701" t="s">
        <v>102</v>
      </c>
      <c r="E1701" t="s">
        <v>11011</v>
      </c>
      <c r="F1701" t="s">
        <v>11012</v>
      </c>
      <c r="G1701" t="s">
        <v>11013</v>
      </c>
      <c r="H1701" t="s">
        <v>11014</v>
      </c>
      <c r="I1701" t="s">
        <v>234</v>
      </c>
      <c r="J1701" t="s">
        <v>180</v>
      </c>
      <c r="K1701" t="s">
        <v>108</v>
      </c>
      <c r="L1701">
        <v>94115</v>
      </c>
      <c r="M1701" t="s">
        <v>11015</v>
      </c>
      <c r="N1701" t="s">
        <v>1070</v>
      </c>
      <c r="O1701">
        <v>0</v>
      </c>
      <c r="V1701" t="s">
        <v>110</v>
      </c>
      <c r="W1701" s="1">
        <v>43553</v>
      </c>
      <c r="Y1701" s="1">
        <v>43921</v>
      </c>
      <c r="Z1701" s="2">
        <v>43009</v>
      </c>
      <c r="AA1701" t="s">
        <v>11016</v>
      </c>
      <c r="AB1701" t="s">
        <v>113</v>
      </c>
      <c r="AC1701" t="s">
        <v>113</v>
      </c>
      <c r="AD1701" t="s">
        <v>113</v>
      </c>
      <c r="AG1701" t="s">
        <v>113</v>
      </c>
      <c r="AH1701" t="s">
        <v>111</v>
      </c>
      <c r="AI1701" t="s">
        <v>113</v>
      </c>
      <c r="AJ1701" t="s">
        <v>114</v>
      </c>
      <c r="AL1701" t="s">
        <v>115</v>
      </c>
      <c r="AM1701" t="s">
        <v>116</v>
      </c>
      <c r="AN1701" t="s">
        <v>108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113</v>
      </c>
      <c r="BB1701" t="s">
        <v>113</v>
      </c>
      <c r="BD1701" t="s">
        <v>113</v>
      </c>
      <c r="BF1701" t="s">
        <v>113</v>
      </c>
      <c r="BG1701" t="s">
        <v>113</v>
      </c>
      <c r="BH1701" t="s">
        <v>113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113</v>
      </c>
      <c r="BU1701" t="s">
        <v>113</v>
      </c>
      <c r="BV1701" t="s">
        <v>111</v>
      </c>
      <c r="BW1701" t="s">
        <v>111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113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  <c r="CW1701" t="s">
        <v>113</v>
      </c>
    </row>
    <row r="1702" spans="1:101" x14ac:dyDescent="0.25">
      <c r="A1702" t="s">
        <v>117</v>
      </c>
      <c r="B1702">
        <v>162141</v>
      </c>
      <c r="C1702" t="s">
        <v>11017</v>
      </c>
      <c r="D1702" t="s">
        <v>102</v>
      </c>
      <c r="E1702" t="s">
        <v>11018</v>
      </c>
      <c r="F1702" t="s">
        <v>11018</v>
      </c>
      <c r="G1702" t="s">
        <v>11019</v>
      </c>
      <c r="I1702" t="s">
        <v>1599</v>
      </c>
      <c r="K1702" t="s">
        <v>1600</v>
      </c>
      <c r="L1702">
        <v>75008</v>
      </c>
      <c r="M1702" t="s">
        <v>11020</v>
      </c>
      <c r="N1702" t="s">
        <v>11021</v>
      </c>
      <c r="O1702">
        <v>0</v>
      </c>
      <c r="V1702" t="s">
        <v>110</v>
      </c>
      <c r="W1702" s="1">
        <v>40997</v>
      </c>
      <c r="Y1702" s="1">
        <v>43552</v>
      </c>
      <c r="Z1702" s="2">
        <v>43009</v>
      </c>
      <c r="AA1702" t="s">
        <v>11022</v>
      </c>
      <c r="AB1702" t="s">
        <v>111</v>
      </c>
      <c r="AC1702" t="s">
        <v>113</v>
      </c>
      <c r="AD1702" t="s">
        <v>113</v>
      </c>
      <c r="AF1702" t="s">
        <v>11023</v>
      </c>
      <c r="AG1702" t="s">
        <v>113</v>
      </c>
      <c r="AH1702" t="s">
        <v>111</v>
      </c>
      <c r="AI1702" t="s">
        <v>113</v>
      </c>
      <c r="AJ1702" t="s">
        <v>131</v>
      </c>
      <c r="AL1702" t="s">
        <v>115</v>
      </c>
      <c r="AN1702" t="s">
        <v>1600</v>
      </c>
      <c r="AO1702" t="s">
        <v>113</v>
      </c>
      <c r="AP1702" t="s">
        <v>113</v>
      </c>
      <c r="AQ1702" t="s">
        <v>111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113</v>
      </c>
      <c r="BB1702" t="s">
        <v>113</v>
      </c>
      <c r="BD1702" t="s">
        <v>113</v>
      </c>
      <c r="BF1702" t="s">
        <v>113</v>
      </c>
      <c r="BG1702" t="s">
        <v>113</v>
      </c>
      <c r="BH1702" t="s">
        <v>111</v>
      </c>
      <c r="BI1702" t="s">
        <v>113</v>
      </c>
      <c r="BJ1702" t="s">
        <v>113</v>
      </c>
      <c r="BK1702" t="s">
        <v>113</v>
      </c>
      <c r="BL1702" t="s">
        <v>111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113</v>
      </c>
      <c r="BV1702" t="s">
        <v>111</v>
      </c>
      <c r="BW1702" t="s">
        <v>111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113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  <c r="CW1702" t="s">
        <v>113</v>
      </c>
    </row>
    <row r="1703" spans="1:101" x14ac:dyDescent="0.25">
      <c r="A1703" t="s">
        <v>117</v>
      </c>
      <c r="B1703">
        <v>306711</v>
      </c>
      <c r="C1703" t="s">
        <v>11024</v>
      </c>
      <c r="D1703" t="s">
        <v>102</v>
      </c>
      <c r="E1703" t="s">
        <v>11025</v>
      </c>
      <c r="F1703" t="s">
        <v>11025</v>
      </c>
      <c r="G1703" t="s">
        <v>11026</v>
      </c>
      <c r="H1703" t="s">
        <v>11027</v>
      </c>
      <c r="I1703" t="s">
        <v>128</v>
      </c>
      <c r="K1703" t="s">
        <v>219</v>
      </c>
      <c r="M1703" t="s">
        <v>11028</v>
      </c>
      <c r="O1703">
        <v>0</v>
      </c>
      <c r="V1703" t="s">
        <v>110</v>
      </c>
      <c r="W1703" s="1">
        <v>43805</v>
      </c>
      <c r="Y1703" s="1">
        <v>43893</v>
      </c>
      <c r="Z1703" s="2">
        <v>43009</v>
      </c>
      <c r="AA1703" t="s">
        <v>11029</v>
      </c>
      <c r="AB1703" t="s">
        <v>111</v>
      </c>
      <c r="AC1703" t="s">
        <v>113</v>
      </c>
      <c r="AD1703" t="s">
        <v>113</v>
      </c>
      <c r="AG1703" t="s">
        <v>113</v>
      </c>
      <c r="AH1703" t="s">
        <v>111</v>
      </c>
      <c r="AI1703" t="s">
        <v>113</v>
      </c>
      <c r="AJ1703" t="s">
        <v>131</v>
      </c>
      <c r="AL1703" t="s">
        <v>115</v>
      </c>
      <c r="AN1703" t="s">
        <v>219</v>
      </c>
      <c r="AO1703" t="s">
        <v>113</v>
      </c>
      <c r="AP1703" t="s">
        <v>113</v>
      </c>
      <c r="AQ1703" t="s">
        <v>113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B1703" t="s">
        <v>113</v>
      </c>
      <c r="BD1703" t="s">
        <v>113</v>
      </c>
      <c r="BF1703" t="s">
        <v>113</v>
      </c>
      <c r="BG1703" t="s">
        <v>113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113</v>
      </c>
      <c r="BV1703" t="s">
        <v>113</v>
      </c>
      <c r="BW1703" t="s">
        <v>111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  <c r="CW1703" t="s">
        <v>113</v>
      </c>
    </row>
    <row r="1704" spans="1:101" x14ac:dyDescent="0.25">
      <c r="A1704" t="s">
        <v>100</v>
      </c>
      <c r="B1704">
        <v>304105</v>
      </c>
      <c r="C1704" t="s">
        <v>11030</v>
      </c>
      <c r="D1704" t="s">
        <v>102</v>
      </c>
      <c r="E1704" t="s">
        <v>11031</v>
      </c>
      <c r="F1704" t="s">
        <v>11031</v>
      </c>
      <c r="G1704" t="s">
        <v>11032</v>
      </c>
      <c r="H1704" t="s">
        <v>11033</v>
      </c>
      <c r="I1704" t="s">
        <v>106</v>
      </c>
      <c r="J1704" t="s">
        <v>107</v>
      </c>
      <c r="K1704" t="s">
        <v>108</v>
      </c>
      <c r="L1704">
        <v>10178</v>
      </c>
      <c r="M1704" t="s">
        <v>11034</v>
      </c>
      <c r="O1704">
        <v>0</v>
      </c>
      <c r="V1704" t="s">
        <v>110</v>
      </c>
      <c r="W1704" s="1">
        <v>43608</v>
      </c>
      <c r="Y1704" s="1">
        <v>43948</v>
      </c>
      <c r="Z1704" s="2">
        <v>43891</v>
      </c>
      <c r="AA1704" t="s">
        <v>11035</v>
      </c>
      <c r="AB1704" t="s">
        <v>113</v>
      </c>
      <c r="AC1704" t="s">
        <v>113</v>
      </c>
      <c r="AD1704" t="s">
        <v>113</v>
      </c>
      <c r="AF1704" t="s">
        <v>11036</v>
      </c>
      <c r="AG1704" t="s">
        <v>113</v>
      </c>
      <c r="AH1704" t="s">
        <v>111</v>
      </c>
      <c r="AI1704" t="s">
        <v>113</v>
      </c>
      <c r="AJ1704" t="s">
        <v>293</v>
      </c>
      <c r="AL1704" t="s">
        <v>115</v>
      </c>
      <c r="AM1704" t="s">
        <v>116</v>
      </c>
      <c r="AN1704" t="s">
        <v>108</v>
      </c>
      <c r="AO1704" t="s">
        <v>113</v>
      </c>
      <c r="AP1704" t="s">
        <v>113</v>
      </c>
      <c r="AQ1704" t="s">
        <v>111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B1704" t="s">
        <v>113</v>
      </c>
      <c r="BD1704" t="s">
        <v>113</v>
      </c>
      <c r="BF1704" t="s">
        <v>113</v>
      </c>
      <c r="BG1704" t="s">
        <v>113</v>
      </c>
      <c r="BH1704" t="s">
        <v>111</v>
      </c>
      <c r="BI1704" t="s">
        <v>113</v>
      </c>
      <c r="BJ1704" t="s">
        <v>113</v>
      </c>
      <c r="BK1704" t="s">
        <v>113</v>
      </c>
      <c r="BL1704" t="s">
        <v>111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113</v>
      </c>
      <c r="BV1704" t="s">
        <v>111</v>
      </c>
      <c r="BW1704" t="s">
        <v>111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  <c r="CW1704" t="s">
        <v>113</v>
      </c>
    </row>
    <row r="1705" spans="1:101" x14ac:dyDescent="0.25">
      <c r="A1705" t="s">
        <v>309</v>
      </c>
      <c r="B1705">
        <v>161946</v>
      </c>
      <c r="C1705" t="s">
        <v>11037</v>
      </c>
      <c r="D1705" t="s">
        <v>102</v>
      </c>
      <c r="E1705" t="s">
        <v>11038</v>
      </c>
      <c r="F1705" t="s">
        <v>11038</v>
      </c>
      <c r="G1705" t="s">
        <v>11039</v>
      </c>
      <c r="I1705" t="s">
        <v>11040</v>
      </c>
      <c r="J1705" t="s">
        <v>721</v>
      </c>
      <c r="K1705" t="s">
        <v>108</v>
      </c>
      <c r="L1705">
        <v>21401</v>
      </c>
      <c r="M1705" t="s">
        <v>11041</v>
      </c>
      <c r="N1705" t="s">
        <v>11042</v>
      </c>
      <c r="O1705">
        <v>0</v>
      </c>
      <c r="V1705" t="s">
        <v>110</v>
      </c>
      <c r="W1705" s="1">
        <v>40997</v>
      </c>
      <c r="Y1705" s="1">
        <v>43862</v>
      </c>
      <c r="Z1705" s="2">
        <v>43009</v>
      </c>
      <c r="AA1705" t="s">
        <v>11043</v>
      </c>
      <c r="AB1705" t="s">
        <v>113</v>
      </c>
      <c r="AC1705" t="s">
        <v>113</v>
      </c>
      <c r="AD1705" t="s">
        <v>113</v>
      </c>
      <c r="AG1705" t="s">
        <v>113</v>
      </c>
      <c r="AH1705" t="s">
        <v>111</v>
      </c>
      <c r="AI1705" t="s">
        <v>113</v>
      </c>
      <c r="AJ1705" t="s">
        <v>293</v>
      </c>
      <c r="AL1705" t="s">
        <v>115</v>
      </c>
      <c r="AM1705" t="s">
        <v>116</v>
      </c>
      <c r="AN1705" t="s">
        <v>108</v>
      </c>
      <c r="AO1705" t="s">
        <v>113</v>
      </c>
      <c r="AP1705" t="s">
        <v>113</v>
      </c>
      <c r="AQ1705" t="s">
        <v>113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B1705" t="s">
        <v>113</v>
      </c>
      <c r="BD1705" t="s">
        <v>113</v>
      </c>
      <c r="BF1705" t="s">
        <v>113</v>
      </c>
      <c r="BG1705" t="s">
        <v>113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113</v>
      </c>
      <c r="BV1705" t="s">
        <v>113</v>
      </c>
      <c r="BW1705" t="s">
        <v>111</v>
      </c>
      <c r="BX1705" t="s">
        <v>111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  <c r="CW1705" t="s">
        <v>113</v>
      </c>
    </row>
    <row r="1706" spans="1:101" x14ac:dyDescent="0.25">
      <c r="A1706" t="s">
        <v>263</v>
      </c>
      <c r="B1706">
        <v>183514</v>
      </c>
      <c r="C1706" t="s">
        <v>11044</v>
      </c>
      <c r="D1706" t="s">
        <v>102</v>
      </c>
      <c r="E1706" t="s">
        <v>11045</v>
      </c>
      <c r="F1706" t="s">
        <v>11045</v>
      </c>
      <c r="G1706" t="s">
        <v>11046</v>
      </c>
      <c r="H1706" t="s">
        <v>11047</v>
      </c>
      <c r="I1706" t="s">
        <v>1020</v>
      </c>
      <c r="J1706" t="s">
        <v>422</v>
      </c>
      <c r="K1706" t="s">
        <v>108</v>
      </c>
      <c r="L1706">
        <v>60654</v>
      </c>
      <c r="M1706" t="s">
        <v>2080</v>
      </c>
      <c r="N1706" t="s">
        <v>2081</v>
      </c>
      <c r="O1706">
        <v>0</v>
      </c>
      <c r="V1706" t="s">
        <v>110</v>
      </c>
      <c r="W1706" s="1">
        <v>42093</v>
      </c>
      <c r="Y1706" s="1">
        <v>43916</v>
      </c>
      <c r="Z1706" s="2">
        <v>43009</v>
      </c>
      <c r="AA1706" t="s">
        <v>2082</v>
      </c>
      <c r="AB1706" t="s">
        <v>113</v>
      </c>
      <c r="AC1706" t="s">
        <v>113</v>
      </c>
      <c r="AD1706" t="s">
        <v>113</v>
      </c>
      <c r="AG1706" t="s">
        <v>111</v>
      </c>
      <c r="AH1706" t="s">
        <v>113</v>
      </c>
      <c r="AI1706" t="s">
        <v>113</v>
      </c>
      <c r="AJ1706" t="s">
        <v>114</v>
      </c>
      <c r="AL1706" t="s">
        <v>115</v>
      </c>
      <c r="AM1706" t="s">
        <v>116</v>
      </c>
      <c r="AN1706" t="s">
        <v>108</v>
      </c>
      <c r="AO1706" t="s">
        <v>113</v>
      </c>
      <c r="AP1706" t="s">
        <v>113</v>
      </c>
      <c r="AQ1706" t="s">
        <v>113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113</v>
      </c>
      <c r="BB1706" t="s">
        <v>113</v>
      </c>
      <c r="BD1706" t="s">
        <v>113</v>
      </c>
      <c r="BF1706" t="s">
        <v>113</v>
      </c>
      <c r="BG1706" t="s">
        <v>113</v>
      </c>
      <c r="BH1706" t="s">
        <v>113</v>
      </c>
      <c r="BI1706" t="s">
        <v>113</v>
      </c>
      <c r="BJ1706" t="s">
        <v>113</v>
      </c>
      <c r="BK1706" t="s">
        <v>113</v>
      </c>
      <c r="BL1706" t="s">
        <v>113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113</v>
      </c>
      <c r="BV1706" t="s">
        <v>113</v>
      </c>
      <c r="BW1706" t="s">
        <v>111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  <c r="CW1706" t="s">
        <v>113</v>
      </c>
    </row>
    <row r="1707" spans="1:101" x14ac:dyDescent="0.25">
      <c r="A1707" t="s">
        <v>378</v>
      </c>
      <c r="B1707">
        <v>301958</v>
      </c>
      <c r="C1707" t="s">
        <v>11048</v>
      </c>
      <c r="D1707" t="s">
        <v>102</v>
      </c>
      <c r="E1707" t="s">
        <v>11049</v>
      </c>
      <c r="F1707" t="s">
        <v>11049</v>
      </c>
      <c r="G1707" t="s">
        <v>11050</v>
      </c>
      <c r="H1707" t="s">
        <v>835</v>
      </c>
      <c r="I1707" t="s">
        <v>11051</v>
      </c>
      <c r="J1707" t="s">
        <v>180</v>
      </c>
      <c r="K1707" t="s">
        <v>108</v>
      </c>
      <c r="L1707">
        <v>91360</v>
      </c>
      <c r="M1707" t="s">
        <v>11052</v>
      </c>
      <c r="O1707">
        <v>0</v>
      </c>
      <c r="V1707" t="s">
        <v>110</v>
      </c>
      <c r="W1707" s="1">
        <v>43724</v>
      </c>
      <c r="Y1707" s="1">
        <v>43724</v>
      </c>
      <c r="Z1707" s="2">
        <v>43009</v>
      </c>
      <c r="AB1707" t="s">
        <v>113</v>
      </c>
      <c r="AC1707" t="s">
        <v>113</v>
      </c>
      <c r="AD1707" t="s">
        <v>113</v>
      </c>
      <c r="AG1707" t="s">
        <v>113</v>
      </c>
      <c r="AH1707" t="s">
        <v>111</v>
      </c>
      <c r="AI1707" t="s">
        <v>113</v>
      </c>
      <c r="AJ1707" t="s">
        <v>114</v>
      </c>
      <c r="AL1707" t="s">
        <v>115</v>
      </c>
      <c r="AM1707" t="s">
        <v>116</v>
      </c>
      <c r="AN1707" t="s">
        <v>108</v>
      </c>
      <c r="AO1707" t="s">
        <v>113</v>
      </c>
      <c r="AP1707" t="s">
        <v>113</v>
      </c>
      <c r="AQ1707" t="s">
        <v>113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B1707" t="s">
        <v>113</v>
      </c>
      <c r="BD1707" t="s">
        <v>113</v>
      </c>
      <c r="BF1707" t="s">
        <v>113</v>
      </c>
      <c r="BG1707" t="s">
        <v>113</v>
      </c>
      <c r="BH1707" t="s">
        <v>111</v>
      </c>
      <c r="BI1707" t="s">
        <v>113</v>
      </c>
      <c r="BJ1707" t="s">
        <v>113</v>
      </c>
      <c r="BK1707" t="s">
        <v>113</v>
      </c>
      <c r="BL1707" t="s">
        <v>113</v>
      </c>
      <c r="BM1707" t="s">
        <v>113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113</v>
      </c>
      <c r="BU1707" t="s">
        <v>113</v>
      </c>
      <c r="BV1707" t="s">
        <v>111</v>
      </c>
      <c r="BW1707" t="s">
        <v>111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  <c r="CW1707" t="s">
        <v>113</v>
      </c>
    </row>
    <row r="1708" spans="1:101" x14ac:dyDescent="0.25">
      <c r="A1708" t="s">
        <v>368</v>
      </c>
      <c r="B1708">
        <v>170004</v>
      </c>
      <c r="C1708" t="s">
        <v>11053</v>
      </c>
      <c r="D1708" t="s">
        <v>102</v>
      </c>
      <c r="E1708" t="s">
        <v>11054</v>
      </c>
      <c r="F1708" t="s">
        <v>11054</v>
      </c>
      <c r="G1708" t="s">
        <v>11055</v>
      </c>
      <c r="H1708" t="s">
        <v>754</v>
      </c>
      <c r="I1708" t="s">
        <v>4422</v>
      </c>
      <c r="J1708" t="s">
        <v>373</v>
      </c>
      <c r="K1708" t="s">
        <v>108</v>
      </c>
      <c r="L1708">
        <v>78249</v>
      </c>
      <c r="M1708" t="s">
        <v>11056</v>
      </c>
      <c r="O1708">
        <v>0</v>
      </c>
      <c r="V1708" t="s">
        <v>110</v>
      </c>
      <c r="W1708" s="1">
        <v>41634</v>
      </c>
      <c r="Y1708" s="1">
        <v>43919</v>
      </c>
      <c r="Z1708" s="2">
        <v>43009</v>
      </c>
      <c r="AA1708" t="s">
        <v>11057</v>
      </c>
      <c r="AB1708" t="s">
        <v>113</v>
      </c>
      <c r="AC1708" t="s">
        <v>113</v>
      </c>
      <c r="AD1708" t="s">
        <v>113</v>
      </c>
      <c r="AG1708" t="s">
        <v>111</v>
      </c>
      <c r="AH1708" t="s">
        <v>111</v>
      </c>
      <c r="AI1708" t="s">
        <v>113</v>
      </c>
      <c r="AJ1708" t="s">
        <v>114</v>
      </c>
      <c r="AL1708" t="s">
        <v>115</v>
      </c>
      <c r="AM1708" t="s">
        <v>373</v>
      </c>
      <c r="AN1708" t="s">
        <v>108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B1708" t="s">
        <v>113</v>
      </c>
      <c r="BD1708" t="s">
        <v>113</v>
      </c>
      <c r="BF1708" t="s">
        <v>113</v>
      </c>
      <c r="BG1708" t="s">
        <v>113</v>
      </c>
      <c r="BH1708" t="s">
        <v>113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113</v>
      </c>
      <c r="BV1708" t="s">
        <v>113</v>
      </c>
      <c r="BW1708" t="s">
        <v>111</v>
      </c>
      <c r="BX1708" t="s">
        <v>113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  <c r="CW1708" t="s">
        <v>113</v>
      </c>
    </row>
    <row r="1709" spans="1:101" x14ac:dyDescent="0.25">
      <c r="A1709" t="s">
        <v>100</v>
      </c>
      <c r="B1709">
        <v>300188</v>
      </c>
      <c r="C1709" t="s">
        <v>11058</v>
      </c>
      <c r="D1709" t="s">
        <v>102</v>
      </c>
      <c r="E1709" t="s">
        <v>11059</v>
      </c>
      <c r="F1709" t="s">
        <v>11059</v>
      </c>
      <c r="G1709" t="s">
        <v>11060</v>
      </c>
      <c r="I1709" t="s">
        <v>106</v>
      </c>
      <c r="J1709" t="s">
        <v>107</v>
      </c>
      <c r="K1709" t="s">
        <v>108</v>
      </c>
      <c r="L1709">
        <v>10016</v>
      </c>
      <c r="M1709" t="s">
        <v>11061</v>
      </c>
      <c r="O1709">
        <v>0</v>
      </c>
      <c r="V1709" t="s">
        <v>110</v>
      </c>
      <c r="W1709" s="1">
        <v>43454</v>
      </c>
      <c r="Y1709" s="1">
        <v>43925</v>
      </c>
      <c r="Z1709" s="2">
        <v>43009</v>
      </c>
      <c r="AA1709" t="s">
        <v>11062</v>
      </c>
      <c r="AB1709" t="s">
        <v>113</v>
      </c>
      <c r="AC1709" t="s">
        <v>113</v>
      </c>
      <c r="AD1709" t="s">
        <v>113</v>
      </c>
      <c r="AG1709" t="s">
        <v>111</v>
      </c>
      <c r="AH1709" t="s">
        <v>113</v>
      </c>
      <c r="AI1709" t="s">
        <v>113</v>
      </c>
      <c r="AJ1709" t="s">
        <v>114</v>
      </c>
      <c r="AL1709" t="s">
        <v>115</v>
      </c>
      <c r="AM1709" t="s">
        <v>116</v>
      </c>
      <c r="AN1709" t="s">
        <v>108</v>
      </c>
      <c r="AO1709" t="s">
        <v>113</v>
      </c>
      <c r="AP1709" t="s">
        <v>113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113</v>
      </c>
      <c r="BB1709" t="s">
        <v>113</v>
      </c>
      <c r="BD1709" t="s">
        <v>113</v>
      </c>
      <c r="BF1709" t="s">
        <v>113</v>
      </c>
      <c r="BG1709" t="s">
        <v>111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113</v>
      </c>
      <c r="BU1709" t="s">
        <v>113</v>
      </c>
      <c r="BV1709" t="s">
        <v>111</v>
      </c>
      <c r="BW1709" t="s">
        <v>111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113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111</v>
      </c>
      <c r="CT1709" t="s">
        <v>113</v>
      </c>
      <c r="CU1709" t="s">
        <v>113</v>
      </c>
      <c r="CV1709" t="s">
        <v>113</v>
      </c>
      <c r="CW1709" t="s">
        <v>113</v>
      </c>
    </row>
    <row r="1710" spans="1:101" x14ac:dyDescent="0.25">
      <c r="A1710" t="s">
        <v>155</v>
      </c>
      <c r="B1710">
        <v>290649</v>
      </c>
      <c r="C1710" t="s">
        <v>11063</v>
      </c>
      <c r="D1710" t="s">
        <v>102</v>
      </c>
      <c r="E1710" t="s">
        <v>11064</v>
      </c>
      <c r="F1710" t="s">
        <v>11064</v>
      </c>
      <c r="G1710" t="s">
        <v>11065</v>
      </c>
      <c r="H1710" t="s">
        <v>11066</v>
      </c>
      <c r="I1710" t="s">
        <v>8312</v>
      </c>
      <c r="J1710" t="s">
        <v>161</v>
      </c>
      <c r="K1710" t="s">
        <v>108</v>
      </c>
      <c r="L1710">
        <v>1803</v>
      </c>
      <c r="M1710" t="s">
        <v>11067</v>
      </c>
      <c r="O1710">
        <v>0</v>
      </c>
      <c r="V1710" t="s">
        <v>110</v>
      </c>
      <c r="W1710" s="1">
        <v>43906</v>
      </c>
      <c r="Y1710" s="1">
        <v>43906</v>
      </c>
      <c r="Z1710" s="2">
        <v>43009</v>
      </c>
      <c r="AA1710" t="s">
        <v>11068</v>
      </c>
      <c r="AB1710" t="s">
        <v>113</v>
      </c>
      <c r="AC1710" t="s">
        <v>113</v>
      </c>
      <c r="AD1710" t="s">
        <v>113</v>
      </c>
      <c r="AG1710" t="s">
        <v>111</v>
      </c>
      <c r="AH1710" t="s">
        <v>111</v>
      </c>
      <c r="AI1710" t="s">
        <v>113</v>
      </c>
      <c r="AJ1710" t="s">
        <v>114</v>
      </c>
      <c r="AL1710" t="s">
        <v>115</v>
      </c>
      <c r="AM1710" t="s">
        <v>116</v>
      </c>
      <c r="AN1710" t="s">
        <v>108</v>
      </c>
      <c r="AO1710" t="s">
        <v>113</v>
      </c>
      <c r="AP1710" t="s">
        <v>113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B1710" t="s">
        <v>113</v>
      </c>
      <c r="BD1710" t="s">
        <v>113</v>
      </c>
      <c r="BF1710" t="s">
        <v>113</v>
      </c>
      <c r="BG1710" t="s">
        <v>113</v>
      </c>
      <c r="BH1710" t="s">
        <v>113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113</v>
      </c>
      <c r="BV1710" t="s">
        <v>113</v>
      </c>
      <c r="BW1710" t="s">
        <v>111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  <c r="CW1710" t="s">
        <v>113</v>
      </c>
    </row>
    <row r="1711" spans="1:101" x14ac:dyDescent="0.25">
      <c r="A1711" t="s">
        <v>175</v>
      </c>
      <c r="B1711">
        <v>162461</v>
      </c>
      <c r="C1711" t="s">
        <v>11069</v>
      </c>
      <c r="D1711" t="s">
        <v>102</v>
      </c>
      <c r="E1711" t="s">
        <v>11070</v>
      </c>
      <c r="F1711" t="s">
        <v>11071</v>
      </c>
      <c r="G1711" t="s">
        <v>449</v>
      </c>
      <c r="H1711" t="s">
        <v>450</v>
      </c>
      <c r="I1711" t="s">
        <v>285</v>
      </c>
      <c r="J1711" t="s">
        <v>180</v>
      </c>
      <c r="K1711" t="s">
        <v>108</v>
      </c>
      <c r="L1711">
        <v>94025</v>
      </c>
      <c r="M1711" t="s">
        <v>451</v>
      </c>
      <c r="N1711" t="s">
        <v>452</v>
      </c>
      <c r="O1711">
        <v>1</v>
      </c>
      <c r="V1711" t="s">
        <v>110</v>
      </c>
      <c r="W1711" s="1">
        <v>40996</v>
      </c>
      <c r="Y1711" s="1">
        <v>43920</v>
      </c>
      <c r="Z1711" s="2">
        <v>43009</v>
      </c>
      <c r="AA1711" t="s">
        <v>11072</v>
      </c>
      <c r="AB1711" t="s">
        <v>113</v>
      </c>
      <c r="AC1711" t="s">
        <v>113</v>
      </c>
      <c r="AD1711" t="s">
        <v>113</v>
      </c>
      <c r="AG1711" t="s">
        <v>111</v>
      </c>
      <c r="AH1711" t="s">
        <v>113</v>
      </c>
      <c r="AI1711" t="s">
        <v>113</v>
      </c>
      <c r="AJ1711" t="s">
        <v>114</v>
      </c>
      <c r="AL1711" t="s">
        <v>115</v>
      </c>
      <c r="AM1711" t="s">
        <v>180</v>
      </c>
      <c r="AN1711" t="s">
        <v>108</v>
      </c>
      <c r="AO1711" t="s">
        <v>113</v>
      </c>
      <c r="AP1711" t="s">
        <v>113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B1711" t="s">
        <v>113</v>
      </c>
      <c r="BD1711" t="s">
        <v>113</v>
      </c>
      <c r="BF1711" t="s">
        <v>113</v>
      </c>
      <c r="BG1711" t="s">
        <v>113</v>
      </c>
      <c r="BH1711" t="s">
        <v>111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113</v>
      </c>
      <c r="BU1711" t="s">
        <v>113</v>
      </c>
      <c r="BV1711" t="s">
        <v>111</v>
      </c>
      <c r="BW1711" t="s">
        <v>111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  <c r="CW1711" t="s">
        <v>113</v>
      </c>
    </row>
    <row r="1712" spans="1:101" x14ac:dyDescent="0.25">
      <c r="A1712" t="s">
        <v>141</v>
      </c>
      <c r="B1712">
        <v>293679</v>
      </c>
      <c r="C1712" t="s">
        <v>11073</v>
      </c>
      <c r="D1712" t="s">
        <v>102</v>
      </c>
      <c r="E1712" t="s">
        <v>11074</v>
      </c>
      <c r="F1712" t="s">
        <v>11074</v>
      </c>
      <c r="G1712" t="s">
        <v>11075</v>
      </c>
      <c r="I1712" t="s">
        <v>11076</v>
      </c>
      <c r="J1712" t="s">
        <v>1158</v>
      </c>
      <c r="K1712" t="s">
        <v>108</v>
      </c>
      <c r="L1712" t="s">
        <v>11077</v>
      </c>
      <c r="M1712" t="s">
        <v>11078</v>
      </c>
      <c r="O1712">
        <v>1</v>
      </c>
      <c r="V1712" t="s">
        <v>110</v>
      </c>
      <c r="W1712" s="1">
        <v>43389</v>
      </c>
      <c r="Y1712" s="1">
        <v>43504</v>
      </c>
      <c r="Z1712" s="2">
        <v>43009</v>
      </c>
      <c r="AA1712" t="s">
        <v>11079</v>
      </c>
      <c r="AB1712" t="s">
        <v>113</v>
      </c>
      <c r="AC1712" t="s">
        <v>113</v>
      </c>
      <c r="AD1712" t="s">
        <v>113</v>
      </c>
      <c r="AG1712" t="s">
        <v>113</v>
      </c>
      <c r="AH1712" t="s">
        <v>111</v>
      </c>
      <c r="AI1712" t="s">
        <v>113</v>
      </c>
      <c r="AJ1712" t="s">
        <v>114</v>
      </c>
      <c r="AL1712" t="s">
        <v>115</v>
      </c>
      <c r="AM1712" t="s">
        <v>116</v>
      </c>
      <c r="AN1712" t="s">
        <v>108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B1712" t="s">
        <v>113</v>
      </c>
      <c r="BD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113</v>
      </c>
      <c r="BU1712" t="s">
        <v>113</v>
      </c>
      <c r="BV1712" t="s">
        <v>111</v>
      </c>
      <c r="BW1712" t="s">
        <v>111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  <c r="CW1712" t="s">
        <v>113</v>
      </c>
    </row>
    <row r="1713" spans="1:101" x14ac:dyDescent="0.25">
      <c r="A1713" t="s">
        <v>175</v>
      </c>
      <c r="B1713">
        <v>171627</v>
      </c>
      <c r="C1713" t="s">
        <v>11080</v>
      </c>
      <c r="D1713" t="s">
        <v>102</v>
      </c>
      <c r="E1713" t="s">
        <v>11081</v>
      </c>
      <c r="F1713" t="s">
        <v>11081</v>
      </c>
      <c r="M1713" t="s">
        <v>11082</v>
      </c>
      <c r="O1713">
        <v>0</v>
      </c>
      <c r="V1713" t="s">
        <v>110</v>
      </c>
      <c r="W1713" s="1">
        <v>41792</v>
      </c>
      <c r="Y1713" s="1">
        <v>43921</v>
      </c>
      <c r="Z1713" s="2">
        <v>43009</v>
      </c>
      <c r="AA1713" t="s">
        <v>11083</v>
      </c>
      <c r="AB1713" t="s">
        <v>113</v>
      </c>
      <c r="AC1713" t="s">
        <v>113</v>
      </c>
      <c r="AD1713" t="s">
        <v>113</v>
      </c>
      <c r="AG1713" t="s">
        <v>111</v>
      </c>
      <c r="AH1713" t="s">
        <v>113</v>
      </c>
      <c r="AI1713" t="s">
        <v>113</v>
      </c>
      <c r="AJ1713" t="s">
        <v>114</v>
      </c>
      <c r="AL1713" t="s">
        <v>115</v>
      </c>
      <c r="AM1713" t="s">
        <v>116</v>
      </c>
      <c r="AN1713" t="s">
        <v>108</v>
      </c>
      <c r="AO1713" t="s">
        <v>113</v>
      </c>
      <c r="AP1713" t="s">
        <v>113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B1713" t="s">
        <v>113</v>
      </c>
      <c r="BD1713" t="s">
        <v>113</v>
      </c>
      <c r="BF1713" t="s">
        <v>113</v>
      </c>
      <c r="BG1713" t="s">
        <v>113</v>
      </c>
      <c r="BH1713" t="s">
        <v>113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113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113</v>
      </c>
      <c r="BT1713" t="s">
        <v>113</v>
      </c>
      <c r="BU1713" t="s">
        <v>113</v>
      </c>
      <c r="BV1713" t="s">
        <v>113</v>
      </c>
      <c r="BW1713" t="s">
        <v>111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  <c r="CW1713" t="s">
        <v>113</v>
      </c>
    </row>
    <row r="1714" spans="1:101" x14ac:dyDescent="0.25">
      <c r="A1714" t="s">
        <v>117</v>
      </c>
      <c r="B1714">
        <v>162157</v>
      </c>
      <c r="C1714" t="s">
        <v>11084</v>
      </c>
      <c r="D1714" t="s">
        <v>102</v>
      </c>
      <c r="E1714" t="s">
        <v>11085</v>
      </c>
      <c r="F1714" t="s">
        <v>11085</v>
      </c>
      <c r="G1714" t="s">
        <v>11086</v>
      </c>
      <c r="H1714" t="s">
        <v>11087</v>
      </c>
      <c r="I1714" t="s">
        <v>1770</v>
      </c>
      <c r="K1714" t="s">
        <v>365</v>
      </c>
      <c r="L1714" t="s">
        <v>11088</v>
      </c>
      <c r="M1714" t="s">
        <v>11089</v>
      </c>
      <c r="N1714" t="s">
        <v>11090</v>
      </c>
      <c r="O1714">
        <v>0</v>
      </c>
      <c r="V1714" t="s">
        <v>110</v>
      </c>
      <c r="W1714" s="1">
        <v>40997</v>
      </c>
      <c r="Y1714" s="1">
        <v>43920</v>
      </c>
      <c r="Z1714" s="2">
        <v>43009</v>
      </c>
      <c r="AA1714" t="s">
        <v>11091</v>
      </c>
      <c r="AB1714" t="s">
        <v>111</v>
      </c>
      <c r="AC1714" t="s">
        <v>113</v>
      </c>
      <c r="AD1714" t="s">
        <v>113</v>
      </c>
      <c r="AG1714" t="s">
        <v>113</v>
      </c>
      <c r="AH1714" t="s">
        <v>111</v>
      </c>
      <c r="AI1714" t="s">
        <v>113</v>
      </c>
      <c r="AJ1714" t="s">
        <v>131</v>
      </c>
      <c r="AL1714" t="s">
        <v>115</v>
      </c>
      <c r="AN1714" t="s">
        <v>365</v>
      </c>
      <c r="AO1714" t="s">
        <v>113</v>
      </c>
      <c r="AP1714" t="s">
        <v>113</v>
      </c>
      <c r="AQ1714" t="s">
        <v>113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B1714" t="s">
        <v>113</v>
      </c>
      <c r="BD1714" t="s">
        <v>113</v>
      </c>
      <c r="BF1714" t="s">
        <v>113</v>
      </c>
      <c r="BG1714" t="s">
        <v>113</v>
      </c>
      <c r="BH1714" t="s">
        <v>111</v>
      </c>
      <c r="BI1714" t="s">
        <v>113</v>
      </c>
      <c r="BJ1714" t="s">
        <v>113</v>
      </c>
      <c r="BK1714" t="s">
        <v>113</v>
      </c>
      <c r="BL1714" t="s">
        <v>113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113</v>
      </c>
      <c r="BV1714" t="s">
        <v>111</v>
      </c>
      <c r="BW1714" t="s">
        <v>111</v>
      </c>
      <c r="BX1714" t="s">
        <v>113</v>
      </c>
      <c r="BY1714" t="s">
        <v>113</v>
      </c>
      <c r="BZ1714" t="s">
        <v>113</v>
      </c>
      <c r="CA1714" t="s">
        <v>113</v>
      </c>
      <c r="CB1714" t="s">
        <v>113</v>
      </c>
      <c r="CC1714" t="s">
        <v>113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  <c r="CW1714" t="s">
        <v>113</v>
      </c>
    </row>
    <row r="1715" spans="1:101" x14ac:dyDescent="0.25">
      <c r="A1715" t="s">
        <v>309</v>
      </c>
      <c r="B1715">
        <v>290115</v>
      </c>
      <c r="C1715" t="s">
        <v>11092</v>
      </c>
      <c r="D1715" t="s">
        <v>102</v>
      </c>
      <c r="E1715" t="s">
        <v>11093</v>
      </c>
      <c r="F1715" t="s">
        <v>11094</v>
      </c>
      <c r="G1715" t="s">
        <v>11095</v>
      </c>
      <c r="I1715" t="s">
        <v>314</v>
      </c>
      <c r="J1715" t="s">
        <v>315</v>
      </c>
      <c r="K1715" t="s">
        <v>108</v>
      </c>
      <c r="L1715">
        <v>22201</v>
      </c>
      <c r="M1715" t="s">
        <v>11096</v>
      </c>
      <c r="O1715">
        <v>0</v>
      </c>
      <c r="V1715" t="s">
        <v>110</v>
      </c>
      <c r="W1715" s="1">
        <v>42999</v>
      </c>
      <c r="Y1715" s="1">
        <v>43787</v>
      </c>
      <c r="Z1715" s="2">
        <v>43009</v>
      </c>
      <c r="AA1715" t="s">
        <v>11097</v>
      </c>
      <c r="AB1715" t="s">
        <v>113</v>
      </c>
      <c r="AC1715" t="s">
        <v>113</v>
      </c>
      <c r="AD1715" t="s">
        <v>113</v>
      </c>
      <c r="AG1715" t="s">
        <v>113</v>
      </c>
      <c r="AH1715" t="s">
        <v>111</v>
      </c>
      <c r="AI1715" t="s">
        <v>113</v>
      </c>
      <c r="AJ1715" t="s">
        <v>114</v>
      </c>
      <c r="AL1715" t="s">
        <v>461</v>
      </c>
      <c r="AM1715" t="s">
        <v>116</v>
      </c>
      <c r="AN1715" t="s">
        <v>108</v>
      </c>
      <c r="AO1715" t="s">
        <v>113</v>
      </c>
      <c r="AP1715" t="s">
        <v>113</v>
      </c>
      <c r="AQ1715" t="s">
        <v>113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B1715" t="s">
        <v>113</v>
      </c>
      <c r="BD1715" t="s">
        <v>111</v>
      </c>
      <c r="BE1715" t="s">
        <v>113</v>
      </c>
      <c r="BF1715" t="s">
        <v>113</v>
      </c>
      <c r="BG1715" t="s">
        <v>113</v>
      </c>
      <c r="BH1715" t="s">
        <v>113</v>
      </c>
      <c r="BI1715" t="s">
        <v>113</v>
      </c>
      <c r="BJ1715" t="s">
        <v>113</v>
      </c>
      <c r="BK1715" t="s">
        <v>113</v>
      </c>
      <c r="BL1715" t="s">
        <v>113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113</v>
      </c>
      <c r="BV1715" t="s">
        <v>111</v>
      </c>
      <c r="BW1715" t="s">
        <v>111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  <c r="CW1715" t="s">
        <v>113</v>
      </c>
    </row>
    <row r="1716" spans="1:101" x14ac:dyDescent="0.25">
      <c r="A1716" t="s">
        <v>263</v>
      </c>
      <c r="B1716">
        <v>300695</v>
      </c>
      <c r="C1716" t="s">
        <v>11098</v>
      </c>
      <c r="D1716" t="s">
        <v>102</v>
      </c>
      <c r="E1716" t="s">
        <v>11099</v>
      </c>
      <c r="F1716" t="s">
        <v>11099</v>
      </c>
      <c r="G1716" t="s">
        <v>11100</v>
      </c>
      <c r="H1716" t="s">
        <v>3059</v>
      </c>
      <c r="I1716" t="s">
        <v>11101</v>
      </c>
      <c r="J1716" t="s">
        <v>436</v>
      </c>
      <c r="K1716" t="s">
        <v>108</v>
      </c>
      <c r="L1716">
        <v>55435</v>
      </c>
      <c r="M1716">
        <v>6122541170</v>
      </c>
      <c r="O1716">
        <v>1</v>
      </c>
      <c r="V1716" t="s">
        <v>110</v>
      </c>
      <c r="W1716" s="1">
        <v>43504</v>
      </c>
      <c r="Y1716" s="1">
        <v>43909</v>
      </c>
      <c r="Z1716" s="2">
        <v>43009</v>
      </c>
      <c r="AA1716" t="s">
        <v>11102</v>
      </c>
      <c r="AB1716" t="s">
        <v>113</v>
      </c>
      <c r="AC1716" t="s">
        <v>113</v>
      </c>
      <c r="AD1716" t="s">
        <v>113</v>
      </c>
      <c r="AG1716" t="s">
        <v>111</v>
      </c>
      <c r="AH1716" t="s">
        <v>113</v>
      </c>
      <c r="AI1716" t="s">
        <v>113</v>
      </c>
      <c r="AJ1716" t="s">
        <v>114</v>
      </c>
      <c r="AL1716" t="s">
        <v>115</v>
      </c>
      <c r="AM1716" t="s">
        <v>116</v>
      </c>
      <c r="AN1716" t="s">
        <v>108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B1716" t="s">
        <v>113</v>
      </c>
      <c r="BD1716" t="s">
        <v>113</v>
      </c>
      <c r="BF1716" t="s">
        <v>113</v>
      </c>
      <c r="BG1716" t="s">
        <v>113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113</v>
      </c>
      <c r="BV1716" t="s">
        <v>111</v>
      </c>
      <c r="BW1716" t="s">
        <v>111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  <c r="CW1716" t="s">
        <v>113</v>
      </c>
    </row>
    <row r="1717" spans="1:101" x14ac:dyDescent="0.25">
      <c r="A1717" t="s">
        <v>117</v>
      </c>
      <c r="B1717">
        <v>161903</v>
      </c>
      <c r="C1717" t="s">
        <v>11103</v>
      </c>
      <c r="D1717" t="s">
        <v>102</v>
      </c>
      <c r="E1717" t="s">
        <v>11104</v>
      </c>
      <c r="F1717" t="s">
        <v>11104</v>
      </c>
      <c r="G1717" t="s">
        <v>933</v>
      </c>
      <c r="I1717" t="s">
        <v>935</v>
      </c>
      <c r="K1717" t="s">
        <v>662</v>
      </c>
      <c r="L1717" t="s">
        <v>936</v>
      </c>
      <c r="M1717" t="s">
        <v>6160</v>
      </c>
      <c r="N1717" t="s">
        <v>11105</v>
      </c>
      <c r="O1717">
        <v>0</v>
      </c>
      <c r="V1717" t="s">
        <v>110</v>
      </c>
      <c r="W1717" s="1">
        <v>40998</v>
      </c>
      <c r="Y1717" s="1">
        <v>43920</v>
      </c>
      <c r="Z1717" s="2">
        <v>43009</v>
      </c>
      <c r="AB1717" t="s">
        <v>111</v>
      </c>
      <c r="AC1717" t="s">
        <v>113</v>
      </c>
      <c r="AD1717" t="s">
        <v>113</v>
      </c>
      <c r="AF1717" t="s">
        <v>11106</v>
      </c>
      <c r="AG1717" t="s">
        <v>113</v>
      </c>
      <c r="AH1717" t="s">
        <v>111</v>
      </c>
      <c r="AI1717" t="s">
        <v>113</v>
      </c>
      <c r="AJ1717" t="s">
        <v>131</v>
      </c>
      <c r="AL1717" t="s">
        <v>115</v>
      </c>
      <c r="AN1717" t="s">
        <v>662</v>
      </c>
      <c r="AO1717" t="s">
        <v>113</v>
      </c>
      <c r="AP1717" t="s">
        <v>113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113</v>
      </c>
      <c r="BB1717" t="s">
        <v>113</v>
      </c>
      <c r="BD1717" t="s">
        <v>111</v>
      </c>
      <c r="BE1717" t="s">
        <v>113</v>
      </c>
      <c r="BF1717" t="s">
        <v>113</v>
      </c>
      <c r="BG1717" t="s">
        <v>113</v>
      </c>
      <c r="BH1717" t="s">
        <v>111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113</v>
      </c>
      <c r="BV1717" t="s">
        <v>111</v>
      </c>
      <c r="BW1717" t="s">
        <v>111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  <c r="CW1717" t="s">
        <v>113</v>
      </c>
    </row>
    <row r="1718" spans="1:101" x14ac:dyDescent="0.25">
      <c r="A1718" t="s">
        <v>368</v>
      </c>
      <c r="B1718">
        <v>282963</v>
      </c>
      <c r="C1718" t="s">
        <v>11107</v>
      </c>
      <c r="D1718" t="s">
        <v>102</v>
      </c>
      <c r="E1718" t="s">
        <v>11108</v>
      </c>
      <c r="F1718" t="s">
        <v>11108</v>
      </c>
      <c r="G1718" t="s">
        <v>11109</v>
      </c>
      <c r="I1718" t="s">
        <v>372</v>
      </c>
      <c r="J1718" t="s">
        <v>373</v>
      </c>
      <c r="K1718" t="s">
        <v>108</v>
      </c>
      <c r="L1718">
        <v>75219</v>
      </c>
      <c r="M1718" t="s">
        <v>11110</v>
      </c>
      <c r="N1718" t="s">
        <v>11111</v>
      </c>
      <c r="O1718">
        <v>0</v>
      </c>
      <c r="V1718" t="s">
        <v>110</v>
      </c>
      <c r="W1718" s="1">
        <v>42457</v>
      </c>
      <c r="Y1718" s="1">
        <v>43917</v>
      </c>
      <c r="Z1718" s="2">
        <v>43009</v>
      </c>
      <c r="AA1718" t="s">
        <v>11112</v>
      </c>
      <c r="AB1718" t="s">
        <v>113</v>
      </c>
      <c r="AC1718" t="s">
        <v>113</v>
      </c>
      <c r="AD1718" t="s">
        <v>113</v>
      </c>
      <c r="AF1718" t="s">
        <v>11113</v>
      </c>
      <c r="AG1718" t="s">
        <v>113</v>
      </c>
      <c r="AH1718" t="s">
        <v>113</v>
      </c>
      <c r="AI1718" t="s">
        <v>111</v>
      </c>
      <c r="AJ1718" t="s">
        <v>114</v>
      </c>
      <c r="AL1718" t="s">
        <v>115</v>
      </c>
      <c r="AM1718" t="s">
        <v>373</v>
      </c>
      <c r="AN1718" t="s">
        <v>108</v>
      </c>
      <c r="AO1718" t="s">
        <v>113</v>
      </c>
      <c r="AP1718" t="s">
        <v>113</v>
      </c>
      <c r="AQ1718" t="s">
        <v>111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113</v>
      </c>
      <c r="BB1718" t="s">
        <v>113</v>
      </c>
      <c r="BD1718" t="s">
        <v>113</v>
      </c>
      <c r="BF1718" t="s">
        <v>113</v>
      </c>
      <c r="BG1718" t="s">
        <v>113</v>
      </c>
      <c r="BH1718" t="s">
        <v>113</v>
      </c>
      <c r="BI1718" t="s">
        <v>113</v>
      </c>
      <c r="BJ1718" t="s">
        <v>113</v>
      </c>
      <c r="BK1718" t="s">
        <v>113</v>
      </c>
      <c r="BL1718" t="s">
        <v>113</v>
      </c>
      <c r="BM1718" t="s">
        <v>113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113</v>
      </c>
      <c r="BS1718" t="s">
        <v>113</v>
      </c>
      <c r="BT1718" t="s">
        <v>113</v>
      </c>
      <c r="BU1718" t="s">
        <v>113</v>
      </c>
      <c r="BV1718" t="s">
        <v>111</v>
      </c>
      <c r="BW1718" t="s">
        <v>111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  <c r="CW1718" t="s">
        <v>113</v>
      </c>
    </row>
    <row r="1719" spans="1:101" x14ac:dyDescent="0.25">
      <c r="A1719" t="s">
        <v>100</v>
      </c>
      <c r="B1719">
        <v>298760</v>
      </c>
      <c r="C1719" t="s">
        <v>11114</v>
      </c>
      <c r="D1719" t="s">
        <v>102</v>
      </c>
      <c r="E1719" t="s">
        <v>11115</v>
      </c>
      <c r="F1719" t="s">
        <v>11115</v>
      </c>
      <c r="G1719" t="s">
        <v>11116</v>
      </c>
      <c r="H1719" t="s">
        <v>1206</v>
      </c>
      <c r="I1719" t="s">
        <v>106</v>
      </c>
      <c r="J1719" t="s">
        <v>107</v>
      </c>
      <c r="K1719" t="s">
        <v>108</v>
      </c>
      <c r="L1719">
        <v>10017</v>
      </c>
      <c r="M1719" t="s">
        <v>11117</v>
      </c>
      <c r="O1719">
        <v>0</v>
      </c>
      <c r="V1719" t="s">
        <v>110</v>
      </c>
      <c r="W1719" s="1">
        <v>43369</v>
      </c>
      <c r="Y1719" s="1">
        <v>43920</v>
      </c>
      <c r="Z1719" s="2">
        <v>43009</v>
      </c>
      <c r="AB1719" t="s">
        <v>113</v>
      </c>
      <c r="AC1719" t="s">
        <v>113</v>
      </c>
      <c r="AD1719" t="s">
        <v>113</v>
      </c>
      <c r="AF1719" t="s">
        <v>11118</v>
      </c>
      <c r="AG1719" t="s">
        <v>113</v>
      </c>
      <c r="AH1719" t="s">
        <v>113</v>
      </c>
      <c r="AI1719" t="s">
        <v>111</v>
      </c>
      <c r="AJ1719" t="s">
        <v>293</v>
      </c>
      <c r="AL1719" t="s">
        <v>115</v>
      </c>
      <c r="AM1719" t="s">
        <v>116</v>
      </c>
      <c r="AN1719" t="s">
        <v>108</v>
      </c>
      <c r="AO1719" t="s">
        <v>113</v>
      </c>
      <c r="AP1719" t="s">
        <v>113</v>
      </c>
      <c r="AQ1719" t="s">
        <v>111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B1719" t="s">
        <v>113</v>
      </c>
      <c r="BD1719" t="s">
        <v>113</v>
      </c>
      <c r="BF1719" t="s">
        <v>113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111</v>
      </c>
      <c r="BM1719" t="s">
        <v>113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113</v>
      </c>
      <c r="BU1719" t="s">
        <v>113</v>
      </c>
      <c r="BV1719" t="s">
        <v>111</v>
      </c>
      <c r="BW1719" t="s">
        <v>111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  <c r="CW1719" t="s">
        <v>113</v>
      </c>
    </row>
    <row r="1720" spans="1:101" x14ac:dyDescent="0.25">
      <c r="A1720" t="s">
        <v>117</v>
      </c>
      <c r="B1720">
        <v>163002</v>
      </c>
      <c r="C1720" t="s">
        <v>11119</v>
      </c>
      <c r="D1720" t="s">
        <v>102</v>
      </c>
      <c r="E1720" t="s">
        <v>11120</v>
      </c>
      <c r="F1720" t="s">
        <v>11121</v>
      </c>
      <c r="G1720" t="s">
        <v>11122</v>
      </c>
      <c r="I1720" t="s">
        <v>250</v>
      </c>
      <c r="K1720" t="s">
        <v>251</v>
      </c>
      <c r="L1720" t="s">
        <v>11123</v>
      </c>
      <c r="M1720" t="s">
        <v>11124</v>
      </c>
      <c r="N1720" t="s">
        <v>11125</v>
      </c>
      <c r="O1720">
        <v>0</v>
      </c>
      <c r="V1720" t="s">
        <v>110</v>
      </c>
      <c r="W1720" s="1">
        <v>40989</v>
      </c>
      <c r="Y1720" s="1">
        <v>43920</v>
      </c>
      <c r="Z1720" s="2">
        <v>43009</v>
      </c>
      <c r="AB1720" t="s">
        <v>111</v>
      </c>
      <c r="AC1720" t="s">
        <v>113</v>
      </c>
      <c r="AD1720" t="s">
        <v>113</v>
      </c>
      <c r="AG1720" t="s">
        <v>113</v>
      </c>
      <c r="AH1720" t="s">
        <v>111</v>
      </c>
      <c r="AI1720" t="s">
        <v>113</v>
      </c>
      <c r="AJ1720" t="s">
        <v>300</v>
      </c>
      <c r="AL1720" t="s">
        <v>115</v>
      </c>
      <c r="AN1720" t="s">
        <v>251</v>
      </c>
      <c r="AO1720" t="s">
        <v>113</v>
      </c>
      <c r="AP1720" t="s">
        <v>113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B1720" t="s">
        <v>113</v>
      </c>
      <c r="BD1720" t="s">
        <v>113</v>
      </c>
      <c r="BF1720" t="s">
        <v>113</v>
      </c>
      <c r="BG1720" t="s">
        <v>113</v>
      </c>
      <c r="BH1720" t="s">
        <v>111</v>
      </c>
      <c r="BI1720" t="s">
        <v>113</v>
      </c>
      <c r="BJ1720" t="s">
        <v>113</v>
      </c>
      <c r="BK1720" t="s">
        <v>113</v>
      </c>
      <c r="BL1720" t="s">
        <v>111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113</v>
      </c>
      <c r="BU1720" t="s">
        <v>113</v>
      </c>
      <c r="BV1720" t="s">
        <v>113</v>
      </c>
      <c r="BW1720" t="s">
        <v>111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  <c r="CW1720" t="s">
        <v>113</v>
      </c>
    </row>
    <row r="1721" spans="1:101" x14ac:dyDescent="0.25">
      <c r="A1721" t="s">
        <v>117</v>
      </c>
      <c r="B1721">
        <v>286142</v>
      </c>
      <c r="C1721" t="s">
        <v>11126</v>
      </c>
      <c r="D1721" t="s">
        <v>102</v>
      </c>
      <c r="E1721" t="s">
        <v>11127</v>
      </c>
      <c r="F1721" t="s">
        <v>11127</v>
      </c>
      <c r="G1721" t="s">
        <v>11128</v>
      </c>
      <c r="I1721" t="s">
        <v>11129</v>
      </c>
      <c r="K1721" t="s">
        <v>635</v>
      </c>
      <c r="L1721">
        <v>46766</v>
      </c>
      <c r="M1721" t="s">
        <v>11130</v>
      </c>
      <c r="O1721">
        <v>1</v>
      </c>
      <c r="P1721" t="s">
        <v>11131</v>
      </c>
      <c r="R1721" t="s">
        <v>372</v>
      </c>
      <c r="S1721" t="s">
        <v>373</v>
      </c>
      <c r="T1721" t="s">
        <v>108</v>
      </c>
      <c r="U1721">
        <v>75201</v>
      </c>
      <c r="V1721" t="s">
        <v>110</v>
      </c>
      <c r="W1721" s="1">
        <v>42772</v>
      </c>
      <c r="Y1721" s="1">
        <v>43908</v>
      </c>
      <c r="Z1721" s="2">
        <v>43009</v>
      </c>
      <c r="AA1721" t="s">
        <v>11132</v>
      </c>
      <c r="AB1721" t="s">
        <v>113</v>
      </c>
      <c r="AC1721" t="s">
        <v>113</v>
      </c>
      <c r="AD1721" t="s">
        <v>113</v>
      </c>
      <c r="AG1721" t="s">
        <v>113</v>
      </c>
      <c r="AH1721" t="s">
        <v>111</v>
      </c>
      <c r="AI1721" t="s">
        <v>113</v>
      </c>
      <c r="AJ1721" t="s">
        <v>131</v>
      </c>
      <c r="AL1721" t="s">
        <v>115</v>
      </c>
      <c r="AN1721" t="s">
        <v>635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B1721" t="s">
        <v>113</v>
      </c>
      <c r="BD1721" t="s">
        <v>113</v>
      </c>
      <c r="BF1721" t="s">
        <v>113</v>
      </c>
      <c r="BG1721" t="s">
        <v>113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113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113</v>
      </c>
      <c r="BU1721" t="s">
        <v>113</v>
      </c>
      <c r="BV1721" t="s">
        <v>111</v>
      </c>
      <c r="BW1721" t="s">
        <v>111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  <c r="CW1721" t="s">
        <v>113</v>
      </c>
    </row>
    <row r="1722" spans="1:101" x14ac:dyDescent="0.25">
      <c r="A1722" t="s">
        <v>309</v>
      </c>
      <c r="B1722">
        <v>282508</v>
      </c>
      <c r="C1722" t="s">
        <v>11133</v>
      </c>
      <c r="D1722" t="s">
        <v>102</v>
      </c>
      <c r="E1722" t="s">
        <v>11134</v>
      </c>
      <c r="F1722" t="s">
        <v>11135</v>
      </c>
      <c r="G1722" t="s">
        <v>11136</v>
      </c>
      <c r="I1722" t="s">
        <v>11137</v>
      </c>
      <c r="J1722" t="s">
        <v>721</v>
      </c>
      <c r="K1722" t="s">
        <v>108</v>
      </c>
      <c r="L1722">
        <v>20833</v>
      </c>
      <c r="M1722" t="s">
        <v>11138</v>
      </c>
      <c r="O1722">
        <v>1</v>
      </c>
      <c r="V1722" t="s">
        <v>110</v>
      </c>
      <c r="W1722" s="1">
        <v>43858</v>
      </c>
      <c r="Y1722" s="1">
        <v>43858</v>
      </c>
      <c r="Z1722" s="2">
        <v>43009</v>
      </c>
      <c r="AA1722" t="s">
        <v>11139</v>
      </c>
      <c r="AB1722" t="s">
        <v>113</v>
      </c>
      <c r="AC1722" t="s">
        <v>113</v>
      </c>
      <c r="AD1722" t="s">
        <v>113</v>
      </c>
      <c r="AG1722" t="s">
        <v>111</v>
      </c>
      <c r="AH1722" t="s">
        <v>113</v>
      </c>
      <c r="AI1722" t="s">
        <v>113</v>
      </c>
      <c r="AJ1722" t="s">
        <v>114</v>
      </c>
      <c r="AL1722" t="s">
        <v>115</v>
      </c>
      <c r="AM1722" t="s">
        <v>721</v>
      </c>
      <c r="AN1722" t="s">
        <v>108</v>
      </c>
      <c r="AO1722" t="s">
        <v>113</v>
      </c>
      <c r="AP1722" t="s">
        <v>113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B1722" t="s">
        <v>113</v>
      </c>
      <c r="BD1722" t="s">
        <v>111</v>
      </c>
      <c r="BE1722" t="s">
        <v>111</v>
      </c>
      <c r="BF1722" t="s">
        <v>113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113</v>
      </c>
      <c r="BV1722" t="s">
        <v>111</v>
      </c>
      <c r="BW1722" t="s">
        <v>111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  <c r="CW1722" t="s">
        <v>113</v>
      </c>
    </row>
    <row r="1723" spans="1:101" x14ac:dyDescent="0.25">
      <c r="A1723" t="s">
        <v>117</v>
      </c>
      <c r="B1723">
        <v>296266</v>
      </c>
      <c r="C1723" t="s">
        <v>11140</v>
      </c>
      <c r="D1723" t="s">
        <v>102</v>
      </c>
      <c r="E1723" t="s">
        <v>11141</v>
      </c>
      <c r="F1723" t="s">
        <v>11141</v>
      </c>
      <c r="G1723" t="s">
        <v>660</v>
      </c>
      <c r="I1723" t="s">
        <v>935</v>
      </c>
      <c r="K1723" t="s">
        <v>662</v>
      </c>
      <c r="L1723" t="s">
        <v>11142</v>
      </c>
      <c r="M1723" t="s">
        <v>11143</v>
      </c>
      <c r="N1723" t="s">
        <v>11144</v>
      </c>
      <c r="O1723">
        <v>0</v>
      </c>
      <c r="V1723" t="s">
        <v>110</v>
      </c>
      <c r="W1723" s="1">
        <v>43188</v>
      </c>
      <c r="Y1723" s="1">
        <v>43915</v>
      </c>
      <c r="Z1723" s="2">
        <v>43009</v>
      </c>
      <c r="AA1723" t="s">
        <v>11145</v>
      </c>
      <c r="AB1723" t="s">
        <v>111</v>
      </c>
      <c r="AC1723" t="s">
        <v>113</v>
      </c>
      <c r="AD1723" t="s">
        <v>113</v>
      </c>
      <c r="AG1723" t="s">
        <v>113</v>
      </c>
      <c r="AH1723" t="s">
        <v>111</v>
      </c>
      <c r="AI1723" t="s">
        <v>113</v>
      </c>
      <c r="AJ1723" t="s">
        <v>173</v>
      </c>
      <c r="AK1723" t="s">
        <v>505</v>
      </c>
      <c r="AL1723" t="s">
        <v>115</v>
      </c>
      <c r="AN1723" t="s">
        <v>662</v>
      </c>
      <c r="AO1723" t="s">
        <v>113</v>
      </c>
      <c r="AP1723" t="s">
        <v>113</v>
      </c>
      <c r="AQ1723" t="s">
        <v>111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B1723" t="s">
        <v>113</v>
      </c>
      <c r="BD1723" t="s">
        <v>113</v>
      </c>
      <c r="BF1723" t="s">
        <v>113</v>
      </c>
      <c r="BG1723" t="s">
        <v>113</v>
      </c>
      <c r="BH1723" t="s">
        <v>111</v>
      </c>
      <c r="BI1723" t="s">
        <v>113</v>
      </c>
      <c r="BJ1723" t="s">
        <v>113</v>
      </c>
      <c r="BK1723" t="s">
        <v>113</v>
      </c>
      <c r="BL1723" t="s">
        <v>111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111</v>
      </c>
      <c r="BV1723" t="s">
        <v>111</v>
      </c>
      <c r="BW1723" t="s">
        <v>111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  <c r="CW1723" t="s">
        <v>113</v>
      </c>
    </row>
    <row r="1724" spans="1:101" x14ac:dyDescent="0.25">
      <c r="A1724" t="s">
        <v>175</v>
      </c>
      <c r="B1724">
        <v>163037</v>
      </c>
      <c r="C1724" t="s">
        <v>11146</v>
      </c>
      <c r="D1724" t="s">
        <v>102</v>
      </c>
      <c r="E1724" t="s">
        <v>11147</v>
      </c>
      <c r="F1724" t="s">
        <v>11147</v>
      </c>
      <c r="G1724" t="s">
        <v>355</v>
      </c>
      <c r="H1724" t="s">
        <v>7351</v>
      </c>
      <c r="I1724" t="s">
        <v>179</v>
      </c>
      <c r="J1724" t="s">
        <v>180</v>
      </c>
      <c r="K1724" t="s">
        <v>108</v>
      </c>
      <c r="L1724">
        <v>94301</v>
      </c>
      <c r="M1724" t="s">
        <v>11148</v>
      </c>
      <c r="O1724">
        <v>0</v>
      </c>
      <c r="V1724" t="s">
        <v>110</v>
      </c>
      <c r="W1724" s="1">
        <v>40997</v>
      </c>
      <c r="Y1724" s="1">
        <v>43921</v>
      </c>
      <c r="Z1724" s="2">
        <v>43009</v>
      </c>
      <c r="AA1724" t="s">
        <v>11149</v>
      </c>
      <c r="AB1724" t="s">
        <v>113</v>
      </c>
      <c r="AC1724" t="s">
        <v>113</v>
      </c>
      <c r="AD1724" t="s">
        <v>113</v>
      </c>
      <c r="AG1724" t="s">
        <v>111</v>
      </c>
      <c r="AH1724" t="s">
        <v>113</v>
      </c>
      <c r="AI1724" t="s">
        <v>111</v>
      </c>
      <c r="AJ1724" t="s">
        <v>114</v>
      </c>
      <c r="AL1724" t="s">
        <v>115</v>
      </c>
      <c r="AM1724" t="s">
        <v>116</v>
      </c>
      <c r="AN1724" t="s">
        <v>108</v>
      </c>
      <c r="AO1724" t="s">
        <v>113</v>
      </c>
      <c r="AP1724" t="s">
        <v>113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B1724" t="s">
        <v>113</v>
      </c>
      <c r="BD1724" t="s">
        <v>113</v>
      </c>
      <c r="BF1724" t="s">
        <v>113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113</v>
      </c>
      <c r="BV1724" t="s">
        <v>111</v>
      </c>
      <c r="BW1724" t="s">
        <v>111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  <c r="CW1724" t="s">
        <v>113</v>
      </c>
    </row>
    <row r="1725" spans="1:101" x14ac:dyDescent="0.25">
      <c r="A1725" t="s">
        <v>100</v>
      </c>
      <c r="B1725">
        <v>284135</v>
      </c>
      <c r="C1725" t="s">
        <v>11150</v>
      </c>
      <c r="D1725" t="s">
        <v>102</v>
      </c>
      <c r="E1725" t="s">
        <v>11151</v>
      </c>
      <c r="F1725" t="s">
        <v>11151</v>
      </c>
      <c r="G1725" t="s">
        <v>11152</v>
      </c>
      <c r="H1725" t="s">
        <v>11153</v>
      </c>
      <c r="I1725" t="s">
        <v>106</v>
      </c>
      <c r="J1725" t="s">
        <v>107</v>
      </c>
      <c r="K1725" t="s">
        <v>108</v>
      </c>
      <c r="L1725">
        <v>10022</v>
      </c>
      <c r="M1725" t="s">
        <v>11154</v>
      </c>
      <c r="O1725">
        <v>0</v>
      </c>
      <c r="V1725" t="s">
        <v>110</v>
      </c>
      <c r="W1725" s="1">
        <v>42545</v>
      </c>
      <c r="Y1725" s="1">
        <v>43906</v>
      </c>
      <c r="Z1725" s="2">
        <v>43009</v>
      </c>
      <c r="AA1725" t="s">
        <v>11155</v>
      </c>
      <c r="AB1725" t="s">
        <v>113</v>
      </c>
      <c r="AC1725" t="s">
        <v>113</v>
      </c>
      <c r="AD1725" t="s">
        <v>113</v>
      </c>
      <c r="AG1725" t="s">
        <v>113</v>
      </c>
      <c r="AH1725" t="s">
        <v>111</v>
      </c>
      <c r="AI1725" t="s">
        <v>113</v>
      </c>
      <c r="AJ1725" t="s">
        <v>293</v>
      </c>
      <c r="AL1725" t="s">
        <v>115</v>
      </c>
      <c r="AM1725" t="s">
        <v>116</v>
      </c>
      <c r="AN1725" t="s">
        <v>108</v>
      </c>
      <c r="AO1725" t="s">
        <v>113</v>
      </c>
      <c r="AP1725" t="s">
        <v>113</v>
      </c>
      <c r="AQ1725" t="s">
        <v>111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113</v>
      </c>
      <c r="BB1725" t="s">
        <v>113</v>
      </c>
      <c r="BD1725" t="s">
        <v>113</v>
      </c>
      <c r="BF1725" t="s">
        <v>113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113</v>
      </c>
      <c r="BL1725" t="s">
        <v>111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113</v>
      </c>
      <c r="BT1725" t="s">
        <v>113</v>
      </c>
      <c r="BU1725" t="s">
        <v>113</v>
      </c>
      <c r="BV1725" t="s">
        <v>111</v>
      </c>
      <c r="BW1725" t="s">
        <v>111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  <c r="CW1725" t="s">
        <v>113</v>
      </c>
    </row>
    <row r="1726" spans="1:101" x14ac:dyDescent="0.25">
      <c r="A1726" t="s">
        <v>175</v>
      </c>
      <c r="B1726">
        <v>284310</v>
      </c>
      <c r="C1726" t="s">
        <v>11156</v>
      </c>
      <c r="D1726" t="s">
        <v>102</v>
      </c>
      <c r="E1726" t="s">
        <v>11157</v>
      </c>
      <c r="F1726" t="s">
        <v>11157</v>
      </c>
      <c r="G1726" t="s">
        <v>11158</v>
      </c>
      <c r="I1726" t="s">
        <v>4861</v>
      </c>
      <c r="J1726" t="s">
        <v>180</v>
      </c>
      <c r="K1726" t="s">
        <v>108</v>
      </c>
      <c r="L1726">
        <v>94080</v>
      </c>
      <c r="M1726" t="s">
        <v>11159</v>
      </c>
      <c r="O1726">
        <v>0</v>
      </c>
      <c r="V1726" t="s">
        <v>110</v>
      </c>
      <c r="W1726" s="1">
        <v>43535</v>
      </c>
      <c r="Y1726" s="1">
        <v>43920</v>
      </c>
      <c r="Z1726" s="2">
        <v>43009</v>
      </c>
      <c r="AA1726" t="s">
        <v>11160</v>
      </c>
      <c r="AB1726" t="s">
        <v>113</v>
      </c>
      <c r="AC1726" t="s">
        <v>113</v>
      </c>
      <c r="AD1726" t="s">
        <v>113</v>
      </c>
      <c r="AG1726" t="s">
        <v>113</v>
      </c>
      <c r="AH1726" t="s">
        <v>113</v>
      </c>
      <c r="AI1726" t="s">
        <v>111</v>
      </c>
      <c r="AJ1726" t="s">
        <v>293</v>
      </c>
      <c r="AL1726" t="s">
        <v>115</v>
      </c>
      <c r="AM1726" t="s">
        <v>116</v>
      </c>
      <c r="AN1726" t="s">
        <v>108</v>
      </c>
      <c r="AO1726" t="s">
        <v>113</v>
      </c>
      <c r="AP1726" t="s">
        <v>113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113</v>
      </c>
      <c r="BB1726" t="s">
        <v>113</v>
      </c>
      <c r="BD1726" t="s">
        <v>113</v>
      </c>
      <c r="BF1726" t="s">
        <v>113</v>
      </c>
      <c r="BG1726" t="s">
        <v>113</v>
      </c>
      <c r="BH1726" t="s">
        <v>111</v>
      </c>
      <c r="BI1726" t="s">
        <v>113</v>
      </c>
      <c r="BJ1726" t="s">
        <v>113</v>
      </c>
      <c r="BK1726" t="s">
        <v>113</v>
      </c>
      <c r="BL1726" t="s">
        <v>113</v>
      </c>
      <c r="BM1726" t="s">
        <v>113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113</v>
      </c>
      <c r="BS1726" t="s">
        <v>113</v>
      </c>
      <c r="BT1726" t="s">
        <v>113</v>
      </c>
      <c r="BU1726" t="s">
        <v>113</v>
      </c>
      <c r="BV1726" t="s">
        <v>111</v>
      </c>
      <c r="BW1726" t="s">
        <v>111</v>
      </c>
      <c r="BX1726" t="s">
        <v>113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  <c r="CW1726" t="s">
        <v>113</v>
      </c>
    </row>
    <row r="1727" spans="1:101" x14ac:dyDescent="0.25">
      <c r="A1727" t="s">
        <v>506</v>
      </c>
      <c r="B1727">
        <v>170594</v>
      </c>
      <c r="C1727" t="s">
        <v>11161</v>
      </c>
      <c r="D1727" t="s">
        <v>102</v>
      </c>
      <c r="E1727" t="s">
        <v>11162</v>
      </c>
      <c r="F1727" t="s">
        <v>11162</v>
      </c>
      <c r="G1727" t="s">
        <v>11163</v>
      </c>
      <c r="H1727" t="s">
        <v>3767</v>
      </c>
      <c r="I1727" t="s">
        <v>511</v>
      </c>
      <c r="J1727" t="s">
        <v>512</v>
      </c>
      <c r="K1727" t="s">
        <v>108</v>
      </c>
      <c r="L1727">
        <v>38103</v>
      </c>
      <c r="M1727" t="s">
        <v>11164</v>
      </c>
      <c r="O1727">
        <v>1</v>
      </c>
      <c r="V1727" t="s">
        <v>110</v>
      </c>
      <c r="W1727" s="1">
        <v>41704</v>
      </c>
      <c r="Y1727" s="1">
        <v>43677</v>
      </c>
      <c r="Z1727" s="2">
        <v>43009</v>
      </c>
      <c r="AA1727" t="s">
        <v>11165</v>
      </c>
      <c r="AB1727" t="s">
        <v>113</v>
      </c>
      <c r="AC1727" t="s">
        <v>113</v>
      </c>
      <c r="AD1727" t="s">
        <v>113</v>
      </c>
      <c r="AG1727" t="s">
        <v>113</v>
      </c>
      <c r="AH1727" t="s">
        <v>111</v>
      </c>
      <c r="AI1727" t="s">
        <v>113</v>
      </c>
      <c r="AJ1727" t="s">
        <v>114</v>
      </c>
      <c r="AL1727" t="s">
        <v>115</v>
      </c>
      <c r="AM1727" t="s">
        <v>116</v>
      </c>
      <c r="AN1727" t="s">
        <v>108</v>
      </c>
      <c r="AO1727" t="s">
        <v>111</v>
      </c>
      <c r="AP1727" t="s">
        <v>113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B1727" t="s">
        <v>113</v>
      </c>
      <c r="BD1727" t="s">
        <v>111</v>
      </c>
      <c r="BE1727" t="s">
        <v>111</v>
      </c>
      <c r="BF1727" t="s">
        <v>113</v>
      </c>
      <c r="BG1727" t="s">
        <v>113</v>
      </c>
      <c r="BH1727" t="s">
        <v>111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113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113</v>
      </c>
      <c r="BV1727" t="s">
        <v>111</v>
      </c>
      <c r="BW1727" t="s">
        <v>111</v>
      </c>
      <c r="BX1727" t="s">
        <v>113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  <c r="CW1727" t="s">
        <v>113</v>
      </c>
    </row>
    <row r="1728" spans="1:101" x14ac:dyDescent="0.25">
      <c r="A1728" t="s">
        <v>117</v>
      </c>
      <c r="B1728">
        <v>164104</v>
      </c>
      <c r="C1728" t="s">
        <v>11166</v>
      </c>
      <c r="D1728" t="s">
        <v>102</v>
      </c>
      <c r="E1728" t="s">
        <v>11167</v>
      </c>
      <c r="F1728" t="s">
        <v>11168</v>
      </c>
      <c r="G1728" t="s">
        <v>11169</v>
      </c>
      <c r="I1728" t="s">
        <v>1599</v>
      </c>
      <c r="K1728" t="s">
        <v>1600</v>
      </c>
      <c r="L1728">
        <v>75009</v>
      </c>
      <c r="M1728" t="s">
        <v>11170</v>
      </c>
      <c r="O1728">
        <v>0</v>
      </c>
      <c r="V1728" t="s">
        <v>110</v>
      </c>
      <c r="W1728" s="1">
        <v>41038</v>
      </c>
      <c r="Y1728" s="1">
        <v>43637</v>
      </c>
      <c r="Z1728" s="2">
        <v>43009</v>
      </c>
      <c r="AA1728" t="s">
        <v>11171</v>
      </c>
      <c r="AB1728" t="s">
        <v>111</v>
      </c>
      <c r="AC1728" t="s">
        <v>113</v>
      </c>
      <c r="AD1728" t="s">
        <v>113</v>
      </c>
      <c r="AG1728" t="s">
        <v>111</v>
      </c>
      <c r="AH1728" t="s">
        <v>111</v>
      </c>
      <c r="AI1728" t="s">
        <v>113</v>
      </c>
      <c r="AJ1728" t="s">
        <v>131</v>
      </c>
      <c r="AL1728" t="s">
        <v>115</v>
      </c>
      <c r="AN1728" t="s">
        <v>1600</v>
      </c>
      <c r="AO1728" t="s">
        <v>113</v>
      </c>
      <c r="AP1728" t="s">
        <v>113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B1728" t="s">
        <v>113</v>
      </c>
      <c r="BD1728" t="s">
        <v>113</v>
      </c>
      <c r="BF1728" t="s">
        <v>113</v>
      </c>
      <c r="BG1728" t="s">
        <v>113</v>
      </c>
      <c r="BH1728" t="s">
        <v>113</v>
      </c>
      <c r="BI1728" t="s">
        <v>113</v>
      </c>
      <c r="BJ1728" t="s">
        <v>113</v>
      </c>
      <c r="BK1728" t="s">
        <v>113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113</v>
      </c>
      <c r="BU1728" t="s">
        <v>113</v>
      </c>
      <c r="BV1728" t="s">
        <v>111</v>
      </c>
      <c r="BW1728" t="s">
        <v>111</v>
      </c>
      <c r="BX1728" t="s">
        <v>111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  <c r="CW1728" t="s">
        <v>113</v>
      </c>
    </row>
    <row r="1729" spans="1:101" x14ac:dyDescent="0.25">
      <c r="A1729" t="s">
        <v>263</v>
      </c>
      <c r="B1729">
        <v>282000</v>
      </c>
      <c r="C1729" t="s">
        <v>11172</v>
      </c>
      <c r="D1729" t="s">
        <v>102</v>
      </c>
      <c r="E1729" t="s">
        <v>11173</v>
      </c>
      <c r="F1729" t="s">
        <v>11173</v>
      </c>
      <c r="G1729" t="s">
        <v>11174</v>
      </c>
      <c r="I1729" t="s">
        <v>4641</v>
      </c>
      <c r="J1729" t="s">
        <v>801</v>
      </c>
      <c r="K1729" t="s">
        <v>108</v>
      </c>
      <c r="L1729">
        <v>45227</v>
      </c>
      <c r="M1729" t="s">
        <v>11175</v>
      </c>
      <c r="O1729">
        <v>0</v>
      </c>
      <c r="V1729" t="s">
        <v>110</v>
      </c>
      <c r="W1729" s="1">
        <v>42320</v>
      </c>
      <c r="Y1729" s="1">
        <v>43867</v>
      </c>
      <c r="Z1729" s="2">
        <v>43009</v>
      </c>
      <c r="AA1729" t="s">
        <v>11176</v>
      </c>
      <c r="AB1729" t="s">
        <v>113</v>
      </c>
      <c r="AC1729" t="s">
        <v>113</v>
      </c>
      <c r="AD1729" t="s">
        <v>113</v>
      </c>
      <c r="AG1729" t="s">
        <v>113</v>
      </c>
      <c r="AH1729" t="s">
        <v>111</v>
      </c>
      <c r="AI1729" t="s">
        <v>113</v>
      </c>
      <c r="AJ1729" t="s">
        <v>114</v>
      </c>
      <c r="AL1729" t="s">
        <v>115</v>
      </c>
      <c r="AM1729" t="s">
        <v>801</v>
      </c>
      <c r="AN1729" t="s">
        <v>108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B1729" t="s">
        <v>113</v>
      </c>
      <c r="BD1729" t="s">
        <v>113</v>
      </c>
      <c r="BF1729" t="s">
        <v>113</v>
      </c>
      <c r="BG1729" t="s">
        <v>113</v>
      </c>
      <c r="BH1729" t="s">
        <v>111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113</v>
      </c>
      <c r="BV1729" t="s">
        <v>113</v>
      </c>
      <c r="BW1729" t="s">
        <v>111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  <c r="CW1729" t="s">
        <v>113</v>
      </c>
    </row>
    <row r="1730" spans="1:101" x14ac:dyDescent="0.25">
      <c r="A1730" t="s">
        <v>263</v>
      </c>
      <c r="B1730">
        <v>174736</v>
      </c>
      <c r="C1730" t="s">
        <v>11177</v>
      </c>
      <c r="D1730" t="s">
        <v>102</v>
      </c>
      <c r="E1730" t="s">
        <v>11178</v>
      </c>
      <c r="F1730" t="s">
        <v>11178</v>
      </c>
      <c r="G1730" t="s">
        <v>11179</v>
      </c>
      <c r="I1730" t="s">
        <v>11180</v>
      </c>
      <c r="J1730" t="s">
        <v>422</v>
      </c>
      <c r="K1730" t="s">
        <v>108</v>
      </c>
      <c r="L1730">
        <v>60440</v>
      </c>
      <c r="M1730">
        <v>3146308066</v>
      </c>
      <c r="O1730">
        <v>0</v>
      </c>
      <c r="V1730" t="s">
        <v>110</v>
      </c>
      <c r="W1730" s="1">
        <v>42300</v>
      </c>
      <c r="Y1730" s="1">
        <v>43557</v>
      </c>
      <c r="Z1730" s="2">
        <v>43009</v>
      </c>
      <c r="AA1730" t="s">
        <v>11181</v>
      </c>
      <c r="AB1730" t="s">
        <v>113</v>
      </c>
      <c r="AC1730" t="s">
        <v>113</v>
      </c>
      <c r="AD1730" t="s">
        <v>113</v>
      </c>
      <c r="AG1730" t="s">
        <v>111</v>
      </c>
      <c r="AH1730" t="s">
        <v>113</v>
      </c>
      <c r="AI1730" t="s">
        <v>113</v>
      </c>
      <c r="AJ1730" t="s">
        <v>114</v>
      </c>
      <c r="AL1730" t="s">
        <v>115</v>
      </c>
      <c r="AM1730" t="s">
        <v>116</v>
      </c>
      <c r="AN1730" t="s">
        <v>108</v>
      </c>
      <c r="AO1730" t="s">
        <v>113</v>
      </c>
      <c r="AP1730" t="s">
        <v>113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B1730" t="s">
        <v>113</v>
      </c>
      <c r="BD1730" t="s">
        <v>113</v>
      </c>
      <c r="BF1730" t="s">
        <v>113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113</v>
      </c>
      <c r="BV1730" t="s">
        <v>113</v>
      </c>
      <c r="BW1730" t="s">
        <v>111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  <c r="CW1730" t="s">
        <v>113</v>
      </c>
    </row>
    <row r="1731" spans="1:101" x14ac:dyDescent="0.25">
      <c r="A1731" t="s">
        <v>117</v>
      </c>
      <c r="B1731">
        <v>163898</v>
      </c>
      <c r="C1731" t="s">
        <v>11182</v>
      </c>
      <c r="D1731" t="s">
        <v>102</v>
      </c>
      <c r="E1731" t="s">
        <v>11183</v>
      </c>
      <c r="F1731" t="s">
        <v>11183</v>
      </c>
      <c r="G1731" t="s">
        <v>11184</v>
      </c>
      <c r="H1731" t="s">
        <v>11185</v>
      </c>
      <c r="I1731" t="s">
        <v>6850</v>
      </c>
      <c r="K1731" t="s">
        <v>6851</v>
      </c>
      <c r="M1731" t="s">
        <v>11186</v>
      </c>
      <c r="N1731" t="s">
        <v>11187</v>
      </c>
      <c r="O1731">
        <v>0</v>
      </c>
      <c r="V1731" t="s">
        <v>110</v>
      </c>
      <c r="W1731" s="1">
        <v>41003</v>
      </c>
      <c r="Y1731" s="1">
        <v>43873</v>
      </c>
      <c r="Z1731" s="2">
        <v>43009</v>
      </c>
      <c r="AA1731" t="s">
        <v>11188</v>
      </c>
      <c r="AB1731" t="s">
        <v>113</v>
      </c>
      <c r="AC1731" t="s">
        <v>113</v>
      </c>
      <c r="AD1731" t="s">
        <v>113</v>
      </c>
      <c r="AG1731" t="s">
        <v>113</v>
      </c>
      <c r="AH1731" t="s">
        <v>111</v>
      </c>
      <c r="AI1731" t="s">
        <v>113</v>
      </c>
      <c r="AJ1731" t="s">
        <v>131</v>
      </c>
      <c r="AL1731" t="s">
        <v>115</v>
      </c>
      <c r="AN1731" t="s">
        <v>1482</v>
      </c>
      <c r="AO1731" t="s">
        <v>113</v>
      </c>
      <c r="AP1731" t="s">
        <v>113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B1731" t="s">
        <v>113</v>
      </c>
      <c r="BD1731" t="s">
        <v>113</v>
      </c>
      <c r="BF1731" t="s">
        <v>113</v>
      </c>
      <c r="BG1731" t="s">
        <v>113</v>
      </c>
      <c r="BH1731" t="s">
        <v>113</v>
      </c>
      <c r="BI1731" t="s">
        <v>113</v>
      </c>
      <c r="BJ1731" t="s">
        <v>113</v>
      </c>
      <c r="BK1731" t="s">
        <v>113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113</v>
      </c>
      <c r="BV1731" t="s">
        <v>113</v>
      </c>
      <c r="BW1731" t="s">
        <v>111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  <c r="CW1731" t="s">
        <v>113</v>
      </c>
    </row>
    <row r="1732" spans="1:101" x14ac:dyDescent="0.25">
      <c r="A1732" t="s">
        <v>100</v>
      </c>
      <c r="B1732">
        <v>307156</v>
      </c>
      <c r="C1732" t="s">
        <v>11189</v>
      </c>
      <c r="D1732" t="s">
        <v>102</v>
      </c>
      <c r="E1732" t="s">
        <v>11190</v>
      </c>
      <c r="F1732" t="s">
        <v>11190</v>
      </c>
      <c r="G1732" t="s">
        <v>11191</v>
      </c>
      <c r="I1732" t="s">
        <v>106</v>
      </c>
      <c r="J1732" t="s">
        <v>107</v>
      </c>
      <c r="K1732" t="s">
        <v>108</v>
      </c>
      <c r="L1732">
        <v>10153</v>
      </c>
      <c r="M1732" t="s">
        <v>11192</v>
      </c>
      <c r="O1732">
        <v>0</v>
      </c>
      <c r="V1732" t="s">
        <v>110</v>
      </c>
      <c r="W1732" s="1">
        <v>43837</v>
      </c>
      <c r="Y1732" s="1">
        <v>43837</v>
      </c>
      <c r="Z1732" s="2">
        <v>43009</v>
      </c>
      <c r="AA1732" t="s">
        <v>11193</v>
      </c>
      <c r="AB1732" t="s">
        <v>113</v>
      </c>
      <c r="AC1732" t="s">
        <v>113</v>
      </c>
      <c r="AD1732" t="s">
        <v>113</v>
      </c>
      <c r="AG1732" t="s">
        <v>113</v>
      </c>
      <c r="AH1732" t="s">
        <v>111</v>
      </c>
      <c r="AI1732" t="s">
        <v>113</v>
      </c>
      <c r="AJ1732" t="s">
        <v>293</v>
      </c>
      <c r="AL1732" t="s">
        <v>115</v>
      </c>
      <c r="AM1732" t="s">
        <v>107</v>
      </c>
      <c r="AN1732" t="s">
        <v>108</v>
      </c>
      <c r="AO1732" t="s">
        <v>113</v>
      </c>
      <c r="AP1732" t="s">
        <v>113</v>
      </c>
      <c r="AQ1732" t="s">
        <v>113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B1732" t="s">
        <v>113</v>
      </c>
      <c r="BD1732" t="s">
        <v>113</v>
      </c>
      <c r="BF1732" t="s">
        <v>113</v>
      </c>
      <c r="BG1732" t="s">
        <v>113</v>
      </c>
      <c r="BH1732" t="s">
        <v>113</v>
      </c>
      <c r="BI1732" t="s">
        <v>113</v>
      </c>
      <c r="BJ1732" t="s">
        <v>113</v>
      </c>
      <c r="BK1732" t="s">
        <v>113</v>
      </c>
      <c r="BL1732" t="s">
        <v>113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113</v>
      </c>
      <c r="BV1732" t="s">
        <v>111</v>
      </c>
      <c r="BW1732" t="s">
        <v>111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  <c r="CW1732" t="s">
        <v>113</v>
      </c>
    </row>
    <row r="1733" spans="1:101" x14ac:dyDescent="0.25">
      <c r="A1733" t="s">
        <v>117</v>
      </c>
      <c r="B1733">
        <v>305151</v>
      </c>
      <c r="C1733" t="s">
        <v>11194</v>
      </c>
      <c r="D1733" t="s">
        <v>102</v>
      </c>
      <c r="E1733" t="s">
        <v>11195</v>
      </c>
      <c r="F1733" t="s">
        <v>11196</v>
      </c>
      <c r="G1733" t="s">
        <v>6648</v>
      </c>
      <c r="I1733" t="s">
        <v>250</v>
      </c>
      <c r="K1733" t="s">
        <v>251</v>
      </c>
      <c r="L1733" t="s">
        <v>6649</v>
      </c>
      <c r="M1733">
        <v>442038298500</v>
      </c>
      <c r="O1733">
        <v>0</v>
      </c>
      <c r="V1733" t="s">
        <v>110</v>
      </c>
      <c r="W1733" s="1">
        <v>43684</v>
      </c>
      <c r="Y1733" s="1">
        <v>43886</v>
      </c>
      <c r="Z1733" s="2">
        <v>43009</v>
      </c>
      <c r="AA1733" t="s">
        <v>11197</v>
      </c>
      <c r="AB1733" t="s">
        <v>113</v>
      </c>
      <c r="AC1733" t="s">
        <v>113</v>
      </c>
      <c r="AD1733" t="s">
        <v>113</v>
      </c>
      <c r="AF1733" t="s">
        <v>11198</v>
      </c>
      <c r="AG1733" t="s">
        <v>113</v>
      </c>
      <c r="AH1733" t="s">
        <v>111</v>
      </c>
      <c r="AI1733" t="s">
        <v>113</v>
      </c>
      <c r="AJ1733" t="s">
        <v>300</v>
      </c>
      <c r="AL1733" t="s">
        <v>115</v>
      </c>
      <c r="AN1733" t="s">
        <v>251</v>
      </c>
      <c r="AO1733" t="s">
        <v>113</v>
      </c>
      <c r="AP1733" t="s">
        <v>113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B1733" t="s">
        <v>113</v>
      </c>
      <c r="BD1733" t="s">
        <v>113</v>
      </c>
      <c r="BF1733" t="s">
        <v>113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113</v>
      </c>
      <c r="BT1733" t="s">
        <v>113</v>
      </c>
      <c r="BU1733" t="s">
        <v>113</v>
      </c>
      <c r="BV1733" t="s">
        <v>113</v>
      </c>
      <c r="BW1733" t="s">
        <v>111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  <c r="CW1733" t="s">
        <v>113</v>
      </c>
    </row>
    <row r="1734" spans="1:101" x14ac:dyDescent="0.25">
      <c r="A1734" t="s">
        <v>117</v>
      </c>
      <c r="B1734">
        <v>160885</v>
      </c>
      <c r="C1734" t="s">
        <v>11199</v>
      </c>
      <c r="D1734" t="s">
        <v>102</v>
      </c>
      <c r="E1734" t="s">
        <v>11200</v>
      </c>
      <c r="F1734" t="s">
        <v>11200</v>
      </c>
      <c r="G1734" t="s">
        <v>11201</v>
      </c>
      <c r="I1734" t="s">
        <v>250</v>
      </c>
      <c r="K1734" t="s">
        <v>251</v>
      </c>
      <c r="L1734" t="s">
        <v>11202</v>
      </c>
      <c r="M1734" t="s">
        <v>11203</v>
      </c>
      <c r="N1734" t="s">
        <v>11204</v>
      </c>
      <c r="O1734">
        <v>0</v>
      </c>
      <c r="V1734" t="s">
        <v>110</v>
      </c>
      <c r="W1734" s="1">
        <v>41001</v>
      </c>
      <c r="Y1734" s="1">
        <v>43896</v>
      </c>
      <c r="Z1734" s="2">
        <v>43009</v>
      </c>
      <c r="AA1734" t="s">
        <v>11205</v>
      </c>
      <c r="AB1734" t="s">
        <v>111</v>
      </c>
      <c r="AC1734" t="s">
        <v>113</v>
      </c>
      <c r="AD1734" t="s">
        <v>113</v>
      </c>
      <c r="AF1734" t="s">
        <v>11206</v>
      </c>
      <c r="AG1734" t="s">
        <v>113</v>
      </c>
      <c r="AH1734" t="s">
        <v>111</v>
      </c>
      <c r="AI1734" t="s">
        <v>113</v>
      </c>
      <c r="AJ1734" t="s">
        <v>300</v>
      </c>
      <c r="AL1734" t="s">
        <v>3198</v>
      </c>
      <c r="AN1734" t="s">
        <v>251</v>
      </c>
      <c r="AO1734" t="s">
        <v>113</v>
      </c>
      <c r="AP1734" t="s">
        <v>113</v>
      </c>
      <c r="AQ1734" t="s">
        <v>111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113</v>
      </c>
      <c r="BB1734" t="s">
        <v>113</v>
      </c>
      <c r="BD1734" t="s">
        <v>113</v>
      </c>
      <c r="BF1734" t="s">
        <v>113</v>
      </c>
      <c r="BG1734" t="s">
        <v>113</v>
      </c>
      <c r="BH1734" t="s">
        <v>111</v>
      </c>
      <c r="BI1734" t="s">
        <v>113</v>
      </c>
      <c r="BJ1734" t="s">
        <v>113</v>
      </c>
      <c r="BK1734" t="s">
        <v>113</v>
      </c>
      <c r="BL1734" t="s">
        <v>111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113</v>
      </c>
      <c r="BV1734" t="s">
        <v>111</v>
      </c>
      <c r="BW1734" t="s">
        <v>111</v>
      </c>
      <c r="BX1734" t="s">
        <v>113</v>
      </c>
      <c r="BY1734" t="s">
        <v>111</v>
      </c>
      <c r="BZ1734" t="s">
        <v>113</v>
      </c>
      <c r="CA1734" t="s">
        <v>113</v>
      </c>
      <c r="CB1734" t="s">
        <v>113</v>
      </c>
      <c r="CC1734" t="s">
        <v>111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  <c r="CW1734" t="s">
        <v>113</v>
      </c>
    </row>
    <row r="1735" spans="1:101" x14ac:dyDescent="0.25">
      <c r="A1735" t="s">
        <v>117</v>
      </c>
      <c r="B1735">
        <v>164564</v>
      </c>
      <c r="C1735" t="s">
        <v>11207</v>
      </c>
      <c r="D1735" t="s">
        <v>102</v>
      </c>
      <c r="E1735" t="s">
        <v>11208</v>
      </c>
      <c r="F1735" t="s">
        <v>11208</v>
      </c>
      <c r="G1735" t="s">
        <v>11209</v>
      </c>
      <c r="H1735" t="s">
        <v>2603</v>
      </c>
      <c r="I1735" t="s">
        <v>908</v>
      </c>
      <c r="K1735" t="s">
        <v>219</v>
      </c>
      <c r="M1735">
        <f>852-2616-2900</f>
        <v>-4664</v>
      </c>
      <c r="N1735">
        <f>852-2616-2930</f>
        <v>-4694</v>
      </c>
      <c r="O1735">
        <v>0</v>
      </c>
      <c r="V1735" t="s">
        <v>110</v>
      </c>
      <c r="W1735" s="1">
        <v>41099</v>
      </c>
      <c r="Y1735" s="1">
        <v>43915</v>
      </c>
      <c r="Z1735" s="2">
        <v>43009</v>
      </c>
      <c r="AB1735" t="s">
        <v>111</v>
      </c>
      <c r="AC1735" t="s">
        <v>113</v>
      </c>
      <c r="AD1735" t="s">
        <v>113</v>
      </c>
      <c r="AF1735" t="s">
        <v>11210</v>
      </c>
      <c r="AG1735" t="s">
        <v>113</v>
      </c>
      <c r="AH1735" t="s">
        <v>111</v>
      </c>
      <c r="AI1735" t="s">
        <v>113</v>
      </c>
      <c r="AJ1735" t="s">
        <v>131</v>
      </c>
      <c r="AL1735" t="s">
        <v>115</v>
      </c>
      <c r="AN1735" t="s">
        <v>219</v>
      </c>
      <c r="AO1735" t="s">
        <v>113</v>
      </c>
      <c r="AP1735" t="s">
        <v>113</v>
      </c>
      <c r="AQ1735" t="s">
        <v>111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B1735" t="s">
        <v>113</v>
      </c>
      <c r="BD1735" t="s">
        <v>113</v>
      </c>
      <c r="BF1735" t="s">
        <v>113</v>
      </c>
      <c r="BG1735" t="s">
        <v>113</v>
      </c>
      <c r="BH1735" t="s">
        <v>111</v>
      </c>
      <c r="BI1735" t="s">
        <v>113</v>
      </c>
      <c r="BJ1735" t="s">
        <v>113</v>
      </c>
      <c r="BK1735" t="s">
        <v>113</v>
      </c>
      <c r="BL1735" t="s">
        <v>111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113</v>
      </c>
      <c r="BV1735" t="s">
        <v>111</v>
      </c>
      <c r="BW1735" t="s">
        <v>111</v>
      </c>
      <c r="BX1735" t="s">
        <v>113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  <c r="CW1735" t="s">
        <v>113</v>
      </c>
    </row>
    <row r="1736" spans="1:101" x14ac:dyDescent="0.25">
      <c r="A1736" t="s">
        <v>117</v>
      </c>
      <c r="B1736">
        <v>283197</v>
      </c>
      <c r="C1736" t="s">
        <v>11211</v>
      </c>
      <c r="D1736" t="s">
        <v>102</v>
      </c>
      <c r="E1736" t="s">
        <v>11212</v>
      </c>
      <c r="F1736" t="s">
        <v>11212</v>
      </c>
      <c r="G1736" t="s">
        <v>6268</v>
      </c>
      <c r="I1736" t="s">
        <v>1425</v>
      </c>
      <c r="K1736" t="s">
        <v>635</v>
      </c>
      <c r="L1736">
        <v>6789139</v>
      </c>
      <c r="M1736" t="s">
        <v>11213</v>
      </c>
      <c r="N1736" t="s">
        <v>11214</v>
      </c>
      <c r="O1736">
        <v>0</v>
      </c>
      <c r="V1736" t="s">
        <v>110</v>
      </c>
      <c r="W1736" s="1">
        <v>42445</v>
      </c>
      <c r="Y1736" s="1">
        <v>43901</v>
      </c>
      <c r="Z1736" s="2">
        <v>43009</v>
      </c>
      <c r="AA1736" t="s">
        <v>6271</v>
      </c>
      <c r="AB1736" t="s">
        <v>113</v>
      </c>
      <c r="AC1736" t="s">
        <v>113</v>
      </c>
      <c r="AD1736" t="s">
        <v>113</v>
      </c>
      <c r="AG1736" t="s">
        <v>113</v>
      </c>
      <c r="AH1736" t="s">
        <v>111</v>
      </c>
      <c r="AI1736" t="s">
        <v>113</v>
      </c>
      <c r="AJ1736" t="s">
        <v>173</v>
      </c>
      <c r="AK1736" t="s">
        <v>1427</v>
      </c>
      <c r="AL1736" t="s">
        <v>115</v>
      </c>
      <c r="AN1736" t="s">
        <v>635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B1736" t="s">
        <v>113</v>
      </c>
      <c r="BD1736" t="s">
        <v>113</v>
      </c>
      <c r="BF1736" t="s">
        <v>113</v>
      </c>
      <c r="BG1736" t="s">
        <v>113</v>
      </c>
      <c r="BH1736" t="s">
        <v>111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113</v>
      </c>
      <c r="BV1736" t="s">
        <v>111</v>
      </c>
      <c r="BW1736" t="s">
        <v>111</v>
      </c>
      <c r="BX1736" t="s">
        <v>113</v>
      </c>
      <c r="BY1736" t="s">
        <v>113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113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  <c r="CW1736" t="s">
        <v>113</v>
      </c>
    </row>
    <row r="1737" spans="1:101" x14ac:dyDescent="0.25">
      <c r="A1737" t="s">
        <v>155</v>
      </c>
      <c r="B1737">
        <v>290447</v>
      </c>
      <c r="C1737" t="s">
        <v>11215</v>
      </c>
      <c r="D1737" t="s">
        <v>102</v>
      </c>
      <c r="E1737" t="s">
        <v>11216</v>
      </c>
      <c r="F1737" t="s">
        <v>11216</v>
      </c>
      <c r="G1737" t="s">
        <v>11217</v>
      </c>
      <c r="H1737" t="s">
        <v>1206</v>
      </c>
      <c r="I1737" t="s">
        <v>1041</v>
      </c>
      <c r="J1737" t="s">
        <v>161</v>
      </c>
      <c r="K1737" t="s">
        <v>108</v>
      </c>
      <c r="L1737">
        <v>2199</v>
      </c>
      <c r="M1737" t="s">
        <v>11218</v>
      </c>
      <c r="O1737">
        <v>0</v>
      </c>
      <c r="V1737" t="s">
        <v>110</v>
      </c>
      <c r="W1737" s="1">
        <v>43041</v>
      </c>
      <c r="Y1737" s="1">
        <v>43909</v>
      </c>
      <c r="Z1737" s="2">
        <v>43009</v>
      </c>
      <c r="AA1737" t="s">
        <v>11219</v>
      </c>
      <c r="AB1737" t="s">
        <v>113</v>
      </c>
      <c r="AC1737" t="s">
        <v>113</v>
      </c>
      <c r="AD1737" t="s">
        <v>113</v>
      </c>
      <c r="AG1737" t="s">
        <v>111</v>
      </c>
      <c r="AH1737" t="s">
        <v>113</v>
      </c>
      <c r="AI1737" t="s">
        <v>113</v>
      </c>
      <c r="AJ1737" t="s">
        <v>114</v>
      </c>
      <c r="AL1737" t="s">
        <v>115</v>
      </c>
      <c r="AM1737" t="s">
        <v>116</v>
      </c>
      <c r="AN1737" t="s">
        <v>108</v>
      </c>
      <c r="AO1737" t="s">
        <v>113</v>
      </c>
      <c r="AP1737" t="s">
        <v>113</v>
      </c>
      <c r="AQ1737" t="s">
        <v>113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B1737" t="s">
        <v>113</v>
      </c>
      <c r="BD1737" t="s">
        <v>113</v>
      </c>
      <c r="BF1737" t="s">
        <v>113</v>
      </c>
      <c r="BG1737" t="s">
        <v>113</v>
      </c>
      <c r="BH1737" t="s">
        <v>113</v>
      </c>
      <c r="BI1737" t="s">
        <v>113</v>
      </c>
      <c r="BJ1737" t="s">
        <v>113</v>
      </c>
      <c r="BK1737" t="s">
        <v>113</v>
      </c>
      <c r="BL1737" t="s">
        <v>113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113</v>
      </c>
      <c r="BV1737" t="s">
        <v>111</v>
      </c>
      <c r="BW1737" t="s">
        <v>111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  <c r="CW1737" t="s">
        <v>113</v>
      </c>
    </row>
    <row r="1738" spans="1:101" x14ac:dyDescent="0.25">
      <c r="A1738" t="s">
        <v>117</v>
      </c>
      <c r="B1738">
        <v>288280</v>
      </c>
      <c r="C1738" t="s">
        <v>11220</v>
      </c>
      <c r="D1738" t="s">
        <v>102</v>
      </c>
      <c r="E1738" t="s">
        <v>6424</v>
      </c>
      <c r="F1738" t="s">
        <v>11221</v>
      </c>
      <c r="G1738" t="s">
        <v>632</v>
      </c>
      <c r="H1738" t="s">
        <v>633</v>
      </c>
      <c r="I1738" t="s">
        <v>634</v>
      </c>
      <c r="K1738" t="s">
        <v>635</v>
      </c>
      <c r="M1738" t="s">
        <v>636</v>
      </c>
      <c r="N1738" t="s">
        <v>637</v>
      </c>
      <c r="O1738">
        <v>0</v>
      </c>
      <c r="V1738" t="s">
        <v>110</v>
      </c>
      <c r="W1738" s="1">
        <v>42851</v>
      </c>
      <c r="Y1738" s="1">
        <v>43920</v>
      </c>
      <c r="Z1738" s="2">
        <v>43009</v>
      </c>
      <c r="AA1738" t="s">
        <v>6426</v>
      </c>
      <c r="AB1738" t="s">
        <v>113</v>
      </c>
      <c r="AC1738" t="s">
        <v>113</v>
      </c>
      <c r="AD1738" t="s">
        <v>113</v>
      </c>
      <c r="AG1738" t="s">
        <v>111</v>
      </c>
      <c r="AH1738" t="s">
        <v>111</v>
      </c>
      <c r="AI1738" t="s">
        <v>113</v>
      </c>
      <c r="AJ1738" t="s">
        <v>131</v>
      </c>
      <c r="AL1738" t="s">
        <v>115</v>
      </c>
      <c r="AN1738" t="s">
        <v>635</v>
      </c>
      <c r="AO1738" t="s">
        <v>113</v>
      </c>
      <c r="AP1738" t="s">
        <v>113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B1738" t="s">
        <v>113</v>
      </c>
      <c r="BD1738" t="s">
        <v>113</v>
      </c>
      <c r="BF1738" t="s">
        <v>113</v>
      </c>
      <c r="BG1738" t="s">
        <v>113</v>
      </c>
      <c r="BH1738" t="s">
        <v>111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113</v>
      </c>
      <c r="BV1738" t="s">
        <v>111</v>
      </c>
      <c r="BW1738" t="s">
        <v>111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  <c r="CW1738" t="s">
        <v>113</v>
      </c>
    </row>
    <row r="1739" spans="1:101" x14ac:dyDescent="0.25">
      <c r="A1739" t="s">
        <v>263</v>
      </c>
      <c r="B1739">
        <v>298529</v>
      </c>
      <c r="C1739" t="s">
        <v>11222</v>
      </c>
      <c r="D1739" t="s">
        <v>102</v>
      </c>
      <c r="E1739" t="s">
        <v>11223</v>
      </c>
      <c r="F1739" t="s">
        <v>11223</v>
      </c>
      <c r="G1739" t="s">
        <v>11224</v>
      </c>
      <c r="H1739" t="s">
        <v>2418</v>
      </c>
      <c r="I1739" t="s">
        <v>2684</v>
      </c>
      <c r="J1739" t="s">
        <v>2685</v>
      </c>
      <c r="K1739" t="s">
        <v>108</v>
      </c>
      <c r="L1739">
        <v>63105</v>
      </c>
      <c r="M1739" t="s">
        <v>11225</v>
      </c>
      <c r="O1739">
        <v>0</v>
      </c>
      <c r="V1739" t="s">
        <v>110</v>
      </c>
      <c r="W1739" s="1">
        <v>43542</v>
      </c>
      <c r="Y1739" s="1">
        <v>43915</v>
      </c>
      <c r="Z1739" s="2">
        <v>43009</v>
      </c>
      <c r="AA1739" t="s">
        <v>11226</v>
      </c>
      <c r="AB1739" t="s">
        <v>113</v>
      </c>
      <c r="AC1739" t="s">
        <v>113</v>
      </c>
      <c r="AD1739" t="s">
        <v>113</v>
      </c>
      <c r="AG1739" t="s">
        <v>113</v>
      </c>
      <c r="AH1739" t="s">
        <v>111</v>
      </c>
      <c r="AI1739" t="s">
        <v>113</v>
      </c>
      <c r="AJ1739" t="s">
        <v>114</v>
      </c>
      <c r="AL1739" t="s">
        <v>115</v>
      </c>
      <c r="AM1739" t="s">
        <v>2685</v>
      </c>
      <c r="AN1739" t="s">
        <v>108</v>
      </c>
      <c r="AO1739" t="s">
        <v>113</v>
      </c>
      <c r="AP1739" t="s">
        <v>113</v>
      </c>
      <c r="AQ1739" t="s">
        <v>113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B1739" t="s">
        <v>113</v>
      </c>
      <c r="BD1739" t="s">
        <v>113</v>
      </c>
      <c r="BF1739" t="s">
        <v>113</v>
      </c>
      <c r="BG1739" t="s">
        <v>113</v>
      </c>
      <c r="BH1739" t="s">
        <v>113</v>
      </c>
      <c r="BI1739" t="s">
        <v>113</v>
      </c>
      <c r="BJ1739" t="s">
        <v>113</v>
      </c>
      <c r="BK1739" t="s">
        <v>113</v>
      </c>
      <c r="BL1739" t="s">
        <v>113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113</v>
      </c>
      <c r="BU1739" t="s">
        <v>113</v>
      </c>
      <c r="BV1739" t="s">
        <v>113</v>
      </c>
      <c r="BW1739" t="s">
        <v>111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  <c r="CW1739" t="s">
        <v>113</v>
      </c>
    </row>
    <row r="1740" spans="1:101" x14ac:dyDescent="0.25">
      <c r="A1740" t="s">
        <v>100</v>
      </c>
      <c r="B1740">
        <v>281148</v>
      </c>
      <c r="C1740" t="s">
        <v>11227</v>
      </c>
      <c r="D1740" t="s">
        <v>102</v>
      </c>
      <c r="E1740" t="s">
        <v>11228</v>
      </c>
      <c r="F1740" t="s">
        <v>11228</v>
      </c>
      <c r="G1740" t="s">
        <v>11229</v>
      </c>
      <c r="H1740" t="s">
        <v>11230</v>
      </c>
      <c r="I1740" t="s">
        <v>106</v>
      </c>
      <c r="J1740" t="s">
        <v>107</v>
      </c>
      <c r="K1740" t="s">
        <v>108</v>
      </c>
      <c r="L1740">
        <v>10001</v>
      </c>
      <c r="M1740" t="s">
        <v>11231</v>
      </c>
      <c r="O1740">
        <v>1</v>
      </c>
      <c r="V1740" t="s">
        <v>110</v>
      </c>
      <c r="W1740" s="1">
        <v>42290</v>
      </c>
      <c r="Y1740" s="1">
        <v>43941</v>
      </c>
      <c r="Z1740" s="2">
        <v>43891</v>
      </c>
      <c r="AA1740" t="s">
        <v>11232</v>
      </c>
      <c r="AB1740" t="s">
        <v>113</v>
      </c>
      <c r="AC1740" t="s">
        <v>113</v>
      </c>
      <c r="AD1740" t="s">
        <v>113</v>
      </c>
      <c r="AG1740" t="s">
        <v>111</v>
      </c>
      <c r="AH1740" t="s">
        <v>113</v>
      </c>
      <c r="AI1740" t="s">
        <v>113</v>
      </c>
      <c r="AJ1740" t="s">
        <v>114</v>
      </c>
      <c r="AL1740" t="s">
        <v>115</v>
      </c>
      <c r="AM1740" t="s">
        <v>116</v>
      </c>
      <c r="AN1740" t="s">
        <v>108</v>
      </c>
      <c r="AO1740" t="s">
        <v>113</v>
      </c>
      <c r="AP1740" t="s">
        <v>113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B1740" t="s">
        <v>113</v>
      </c>
      <c r="BD1740" t="s">
        <v>113</v>
      </c>
      <c r="BF1740" t="s">
        <v>113</v>
      </c>
      <c r="BG1740" t="s">
        <v>113</v>
      </c>
      <c r="BH1740" t="s">
        <v>113</v>
      </c>
      <c r="BI1740" t="s">
        <v>113</v>
      </c>
      <c r="BJ1740" t="s">
        <v>113</v>
      </c>
      <c r="BK1740" t="s">
        <v>113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113</v>
      </c>
      <c r="BU1740" t="s">
        <v>113</v>
      </c>
      <c r="BV1740" t="s">
        <v>111</v>
      </c>
      <c r="BW1740" t="s">
        <v>111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  <c r="CW1740" t="s">
        <v>113</v>
      </c>
    </row>
    <row r="1741" spans="1:101" x14ac:dyDescent="0.25">
      <c r="A1741" t="s">
        <v>117</v>
      </c>
      <c r="B1741">
        <v>304174</v>
      </c>
      <c r="C1741" t="s">
        <v>11233</v>
      </c>
      <c r="D1741" t="s">
        <v>102</v>
      </c>
      <c r="E1741" t="s">
        <v>11234</v>
      </c>
      <c r="F1741" t="s">
        <v>11234</v>
      </c>
      <c r="G1741" t="s">
        <v>11235</v>
      </c>
      <c r="H1741" t="s">
        <v>11236</v>
      </c>
      <c r="I1741" t="s">
        <v>4954</v>
      </c>
      <c r="K1741" t="s">
        <v>466</v>
      </c>
      <c r="L1741" t="s">
        <v>11237</v>
      </c>
      <c r="M1741" t="s">
        <v>11238</v>
      </c>
      <c r="O1741">
        <v>0</v>
      </c>
      <c r="V1741" t="s">
        <v>110</v>
      </c>
      <c r="W1741" s="1">
        <v>43722</v>
      </c>
      <c r="Y1741" s="1">
        <v>43722</v>
      </c>
      <c r="Z1741" s="2">
        <v>43009</v>
      </c>
      <c r="AA1741" t="s">
        <v>11239</v>
      </c>
      <c r="AB1741" t="s">
        <v>111</v>
      </c>
      <c r="AC1741" t="s">
        <v>113</v>
      </c>
      <c r="AD1741" t="s">
        <v>113</v>
      </c>
      <c r="AG1741" t="s">
        <v>113</v>
      </c>
      <c r="AH1741" t="s">
        <v>111</v>
      </c>
      <c r="AI1741" t="s">
        <v>113</v>
      </c>
      <c r="AJ1741" t="s">
        <v>300</v>
      </c>
      <c r="AL1741" t="s">
        <v>199</v>
      </c>
      <c r="AN1741" t="s">
        <v>466</v>
      </c>
      <c r="AO1741" t="s">
        <v>113</v>
      </c>
      <c r="AP1741" t="s">
        <v>113</v>
      </c>
      <c r="AQ1741" t="s">
        <v>113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B1741" t="s">
        <v>111</v>
      </c>
      <c r="BC1741" t="s">
        <v>11240</v>
      </c>
      <c r="BD1741" t="s">
        <v>113</v>
      </c>
      <c r="BF1741" t="s">
        <v>113</v>
      </c>
      <c r="BG1741" t="s">
        <v>111</v>
      </c>
      <c r="BH1741" t="s">
        <v>111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111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113</v>
      </c>
      <c r="BV1741" t="s">
        <v>111</v>
      </c>
      <c r="BW1741" t="s">
        <v>111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  <c r="CW1741" t="s">
        <v>113</v>
      </c>
    </row>
    <row r="1742" spans="1:101" x14ac:dyDescent="0.25">
      <c r="A1742" t="s">
        <v>263</v>
      </c>
      <c r="B1742">
        <v>285024</v>
      </c>
      <c r="C1742" t="s">
        <v>11241</v>
      </c>
      <c r="D1742" t="s">
        <v>102</v>
      </c>
      <c r="E1742" t="s">
        <v>11242</v>
      </c>
      <c r="F1742" t="s">
        <v>11242</v>
      </c>
      <c r="G1742" t="s">
        <v>11243</v>
      </c>
      <c r="H1742" t="s">
        <v>10796</v>
      </c>
      <c r="I1742" t="s">
        <v>1020</v>
      </c>
      <c r="J1742" t="s">
        <v>422</v>
      </c>
      <c r="K1742" t="s">
        <v>108</v>
      </c>
      <c r="L1742">
        <v>60661</v>
      </c>
      <c r="M1742" t="s">
        <v>11244</v>
      </c>
      <c r="O1742">
        <v>0</v>
      </c>
      <c r="V1742" t="s">
        <v>110</v>
      </c>
      <c r="W1742" s="1">
        <v>42597</v>
      </c>
      <c r="Y1742" s="1">
        <v>43914</v>
      </c>
      <c r="Z1742" s="2">
        <v>43009</v>
      </c>
      <c r="AA1742" t="s">
        <v>11245</v>
      </c>
      <c r="AB1742" t="s">
        <v>113</v>
      </c>
      <c r="AC1742" t="s">
        <v>113</v>
      </c>
      <c r="AD1742" t="s">
        <v>113</v>
      </c>
      <c r="AG1742" t="s">
        <v>113</v>
      </c>
      <c r="AH1742" t="s">
        <v>111</v>
      </c>
      <c r="AI1742" t="s">
        <v>113</v>
      </c>
      <c r="AJ1742" t="s">
        <v>114</v>
      </c>
      <c r="AL1742" t="s">
        <v>115</v>
      </c>
      <c r="AM1742" t="s">
        <v>116</v>
      </c>
      <c r="AN1742" t="s">
        <v>108</v>
      </c>
      <c r="AO1742" t="s">
        <v>113</v>
      </c>
      <c r="AP1742" t="s">
        <v>113</v>
      </c>
      <c r="AQ1742" t="s">
        <v>113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B1742" t="s">
        <v>113</v>
      </c>
      <c r="BD1742" t="s">
        <v>113</v>
      </c>
      <c r="BF1742" t="s">
        <v>113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113</v>
      </c>
      <c r="BV1742" t="s">
        <v>111</v>
      </c>
      <c r="BW1742" t="s">
        <v>111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  <c r="CW1742" t="s">
        <v>113</v>
      </c>
    </row>
    <row r="1743" spans="1:101" x14ac:dyDescent="0.25">
      <c r="A1743" t="s">
        <v>175</v>
      </c>
      <c r="B1743">
        <v>288193</v>
      </c>
      <c r="C1743" t="s">
        <v>11246</v>
      </c>
      <c r="D1743" t="s">
        <v>102</v>
      </c>
      <c r="E1743" t="s">
        <v>11247</v>
      </c>
      <c r="F1743" t="s">
        <v>11247</v>
      </c>
      <c r="G1743" t="s">
        <v>11248</v>
      </c>
      <c r="H1743" t="s">
        <v>11249</v>
      </c>
      <c r="I1743" t="s">
        <v>964</v>
      </c>
      <c r="J1743" t="s">
        <v>965</v>
      </c>
      <c r="K1743" t="s">
        <v>108</v>
      </c>
      <c r="L1743">
        <v>98104</v>
      </c>
      <c r="M1743" t="s">
        <v>11250</v>
      </c>
      <c r="N1743" t="s">
        <v>11251</v>
      </c>
      <c r="O1743">
        <v>0</v>
      </c>
      <c r="V1743" t="s">
        <v>110</v>
      </c>
      <c r="W1743" s="1">
        <v>42824</v>
      </c>
      <c r="Y1743" s="1">
        <v>43949</v>
      </c>
      <c r="Z1743" s="2">
        <v>43891</v>
      </c>
      <c r="AB1743" t="s">
        <v>113</v>
      </c>
      <c r="AC1743" t="s">
        <v>113</v>
      </c>
      <c r="AD1743" t="s">
        <v>113</v>
      </c>
      <c r="AG1743" t="s">
        <v>113</v>
      </c>
      <c r="AH1743" t="s">
        <v>111</v>
      </c>
      <c r="AI1743" t="s">
        <v>113</v>
      </c>
      <c r="AJ1743" t="s">
        <v>114</v>
      </c>
      <c r="AL1743" t="s">
        <v>115</v>
      </c>
      <c r="AM1743" t="s">
        <v>116</v>
      </c>
      <c r="AN1743" t="s">
        <v>108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B1743" t="s">
        <v>113</v>
      </c>
      <c r="BD1743" t="s">
        <v>113</v>
      </c>
      <c r="BF1743" t="s">
        <v>113</v>
      </c>
      <c r="BG1743" t="s">
        <v>113</v>
      </c>
      <c r="BH1743" t="s">
        <v>111</v>
      </c>
      <c r="BI1743" t="s">
        <v>113</v>
      </c>
      <c r="BJ1743" t="s">
        <v>113</v>
      </c>
      <c r="BK1743" t="s">
        <v>113</v>
      </c>
      <c r="BL1743" t="s">
        <v>111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113</v>
      </c>
      <c r="BV1743" t="s">
        <v>111</v>
      </c>
      <c r="BW1743" t="s">
        <v>111</v>
      </c>
      <c r="BX1743" t="s">
        <v>113</v>
      </c>
      <c r="BY1743" t="s">
        <v>113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113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  <c r="CW1743" t="s">
        <v>113</v>
      </c>
    </row>
    <row r="1744" spans="1:101" x14ac:dyDescent="0.25">
      <c r="A1744" t="s">
        <v>378</v>
      </c>
      <c r="B1744">
        <v>289991</v>
      </c>
      <c r="C1744" t="s">
        <v>11252</v>
      </c>
      <c r="D1744" t="s">
        <v>102</v>
      </c>
      <c r="E1744" t="s">
        <v>11253</v>
      </c>
      <c r="F1744" t="s">
        <v>11253</v>
      </c>
      <c r="G1744" t="s">
        <v>11254</v>
      </c>
      <c r="H1744" t="s">
        <v>754</v>
      </c>
      <c r="I1744" t="s">
        <v>11255</v>
      </c>
      <c r="J1744" t="s">
        <v>180</v>
      </c>
      <c r="K1744" t="s">
        <v>108</v>
      </c>
      <c r="L1744">
        <v>92694</v>
      </c>
      <c r="M1744" t="s">
        <v>11256</v>
      </c>
      <c r="O1744">
        <v>0</v>
      </c>
      <c r="V1744" t="s">
        <v>110</v>
      </c>
      <c r="W1744" s="1">
        <v>43116</v>
      </c>
      <c r="Y1744" s="1">
        <v>43917</v>
      </c>
      <c r="Z1744" s="2">
        <v>43009</v>
      </c>
      <c r="AA1744" t="s">
        <v>11257</v>
      </c>
      <c r="AB1744" t="s">
        <v>113</v>
      </c>
      <c r="AC1744" t="s">
        <v>113</v>
      </c>
      <c r="AD1744" t="s">
        <v>113</v>
      </c>
      <c r="AG1744" t="s">
        <v>111</v>
      </c>
      <c r="AH1744" t="s">
        <v>113</v>
      </c>
      <c r="AI1744" t="s">
        <v>113</v>
      </c>
      <c r="AJ1744" t="s">
        <v>114</v>
      </c>
      <c r="AL1744" t="s">
        <v>115</v>
      </c>
      <c r="AM1744" t="s">
        <v>116</v>
      </c>
      <c r="AN1744" t="s">
        <v>108</v>
      </c>
      <c r="AO1744" t="s">
        <v>113</v>
      </c>
      <c r="AP1744" t="s">
        <v>113</v>
      </c>
      <c r="AQ1744" t="s">
        <v>113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B1744" t="s">
        <v>113</v>
      </c>
      <c r="BD1744" t="s">
        <v>113</v>
      </c>
      <c r="BF1744" t="s">
        <v>113</v>
      </c>
      <c r="BG1744" t="s">
        <v>113</v>
      </c>
      <c r="BH1744" t="s">
        <v>113</v>
      </c>
      <c r="BI1744" t="s">
        <v>113</v>
      </c>
      <c r="BJ1744" t="s">
        <v>113</v>
      </c>
      <c r="BK1744" t="s">
        <v>113</v>
      </c>
      <c r="BL1744" t="s">
        <v>113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113</v>
      </c>
      <c r="BS1744" t="s">
        <v>113</v>
      </c>
      <c r="BT1744" t="s">
        <v>113</v>
      </c>
      <c r="BU1744" t="s">
        <v>113</v>
      </c>
      <c r="BV1744" t="s">
        <v>111</v>
      </c>
      <c r="BW1744" t="s">
        <v>111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  <c r="CW1744" t="s">
        <v>113</v>
      </c>
    </row>
    <row r="1745" spans="1:101" x14ac:dyDescent="0.25">
      <c r="A1745" t="s">
        <v>117</v>
      </c>
      <c r="B1745">
        <v>172833</v>
      </c>
      <c r="C1745" t="s">
        <v>11258</v>
      </c>
      <c r="D1745" t="s">
        <v>102</v>
      </c>
      <c r="E1745" t="s">
        <v>11259</v>
      </c>
      <c r="F1745" t="s">
        <v>11259</v>
      </c>
      <c r="G1745" t="s">
        <v>11260</v>
      </c>
      <c r="H1745" t="s">
        <v>11261</v>
      </c>
      <c r="I1745" t="s">
        <v>850</v>
      </c>
      <c r="K1745" t="s">
        <v>251</v>
      </c>
      <c r="L1745" t="s">
        <v>11262</v>
      </c>
      <c r="M1745" t="s">
        <v>11263</v>
      </c>
      <c r="N1745" t="s">
        <v>11264</v>
      </c>
      <c r="O1745">
        <v>0</v>
      </c>
      <c r="V1745" t="s">
        <v>110</v>
      </c>
      <c r="W1745" s="1">
        <v>43000</v>
      </c>
      <c r="Y1745" s="1">
        <v>43906</v>
      </c>
      <c r="Z1745" s="2">
        <v>43009</v>
      </c>
      <c r="AA1745" t="s">
        <v>11265</v>
      </c>
      <c r="AB1745" t="s">
        <v>111</v>
      </c>
      <c r="AC1745" t="s">
        <v>113</v>
      </c>
      <c r="AD1745" t="s">
        <v>113</v>
      </c>
      <c r="AF1745" t="s">
        <v>11266</v>
      </c>
      <c r="AG1745" t="s">
        <v>113</v>
      </c>
      <c r="AH1745" t="s">
        <v>111</v>
      </c>
      <c r="AI1745" t="s">
        <v>113</v>
      </c>
      <c r="AJ1745" t="s">
        <v>131</v>
      </c>
      <c r="AL1745" t="s">
        <v>115</v>
      </c>
      <c r="AN1745" t="s">
        <v>851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B1745" t="s">
        <v>113</v>
      </c>
      <c r="BD1745" t="s">
        <v>113</v>
      </c>
      <c r="BF1745" t="s">
        <v>113</v>
      </c>
      <c r="BG1745" t="s">
        <v>113</v>
      </c>
      <c r="BH1745" t="s">
        <v>111</v>
      </c>
      <c r="BI1745" t="s">
        <v>113</v>
      </c>
      <c r="BJ1745" t="s">
        <v>113</v>
      </c>
      <c r="BK1745" t="s">
        <v>113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113</v>
      </c>
      <c r="BV1745" t="s">
        <v>113</v>
      </c>
      <c r="BW1745" t="s">
        <v>111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  <c r="CW1745" t="s">
        <v>113</v>
      </c>
    </row>
    <row r="1746" spans="1:101" x14ac:dyDescent="0.25">
      <c r="A1746" t="s">
        <v>117</v>
      </c>
      <c r="B1746">
        <v>308471</v>
      </c>
      <c r="C1746" t="s">
        <v>11267</v>
      </c>
      <c r="D1746" t="s">
        <v>102</v>
      </c>
      <c r="E1746" t="s">
        <v>11268</v>
      </c>
      <c r="F1746" t="s">
        <v>11268</v>
      </c>
      <c r="G1746" t="s">
        <v>11269</v>
      </c>
      <c r="I1746" t="s">
        <v>169</v>
      </c>
      <c r="K1746" t="s">
        <v>170</v>
      </c>
      <c r="L1746">
        <v>48623</v>
      </c>
      <c r="M1746" t="s">
        <v>11270</v>
      </c>
      <c r="O1746">
        <v>0</v>
      </c>
      <c r="V1746" t="s">
        <v>110</v>
      </c>
      <c r="W1746" s="1">
        <v>43948</v>
      </c>
      <c r="Y1746" s="1">
        <v>43948</v>
      </c>
      <c r="Z1746" s="2">
        <v>43891</v>
      </c>
      <c r="AA1746" t="s">
        <v>11271</v>
      </c>
      <c r="AB1746" t="s">
        <v>113</v>
      </c>
      <c r="AC1746" t="s">
        <v>113</v>
      </c>
      <c r="AD1746" t="s">
        <v>113</v>
      </c>
      <c r="AG1746" t="s">
        <v>113</v>
      </c>
      <c r="AH1746" t="s">
        <v>111</v>
      </c>
      <c r="AI1746" t="s">
        <v>113</v>
      </c>
      <c r="AJ1746" t="s">
        <v>173</v>
      </c>
      <c r="AK1746" t="s">
        <v>505</v>
      </c>
      <c r="AL1746" t="s">
        <v>115</v>
      </c>
      <c r="AN1746" t="s">
        <v>170</v>
      </c>
      <c r="AO1746" t="s">
        <v>113</v>
      </c>
      <c r="AP1746" t="s">
        <v>113</v>
      </c>
      <c r="AQ1746" t="s">
        <v>113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B1746" t="s">
        <v>113</v>
      </c>
      <c r="BD1746" t="s">
        <v>113</v>
      </c>
      <c r="BF1746" t="s">
        <v>113</v>
      </c>
      <c r="BG1746" t="s">
        <v>113</v>
      </c>
      <c r="BH1746" t="s">
        <v>113</v>
      </c>
      <c r="BI1746" t="s">
        <v>113</v>
      </c>
      <c r="BJ1746" t="s">
        <v>113</v>
      </c>
      <c r="BK1746" t="s">
        <v>113</v>
      </c>
      <c r="BL1746" t="s">
        <v>113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113</v>
      </c>
      <c r="BV1746" t="s">
        <v>113</v>
      </c>
      <c r="BW1746" t="s">
        <v>111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  <c r="CW1746" t="s">
        <v>113</v>
      </c>
    </row>
    <row r="1747" spans="1:101" x14ac:dyDescent="0.25">
      <c r="A1747" t="s">
        <v>175</v>
      </c>
      <c r="B1747">
        <v>289384</v>
      </c>
      <c r="C1747" t="s">
        <v>11272</v>
      </c>
      <c r="D1747" t="s">
        <v>102</v>
      </c>
      <c r="E1747" t="s">
        <v>11273</v>
      </c>
      <c r="F1747" t="s">
        <v>11273</v>
      </c>
      <c r="G1747" t="s">
        <v>11274</v>
      </c>
      <c r="H1747" t="s">
        <v>7021</v>
      </c>
      <c r="I1747" t="s">
        <v>285</v>
      </c>
      <c r="J1747" t="s">
        <v>180</v>
      </c>
      <c r="K1747" t="s">
        <v>108</v>
      </c>
      <c r="L1747">
        <v>94025</v>
      </c>
      <c r="M1747" t="s">
        <v>11275</v>
      </c>
      <c r="N1747" t="s">
        <v>11276</v>
      </c>
      <c r="O1747">
        <v>0</v>
      </c>
      <c r="V1747" t="s">
        <v>110</v>
      </c>
      <c r="W1747" s="1">
        <v>43416</v>
      </c>
      <c r="Y1747" s="1">
        <v>43920</v>
      </c>
      <c r="Z1747" s="2">
        <v>43009</v>
      </c>
      <c r="AB1747" t="s">
        <v>113</v>
      </c>
      <c r="AC1747" t="s">
        <v>113</v>
      </c>
      <c r="AD1747" t="s">
        <v>113</v>
      </c>
      <c r="AG1747" t="s">
        <v>113</v>
      </c>
      <c r="AH1747" t="s">
        <v>111</v>
      </c>
      <c r="AI1747" t="s">
        <v>113</v>
      </c>
      <c r="AJ1747" t="s">
        <v>114</v>
      </c>
      <c r="AL1747" t="s">
        <v>115</v>
      </c>
      <c r="AM1747" t="s">
        <v>180</v>
      </c>
      <c r="AN1747" t="s">
        <v>108</v>
      </c>
      <c r="AO1747" t="s">
        <v>113</v>
      </c>
      <c r="AP1747" t="s">
        <v>113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B1747" t="s">
        <v>113</v>
      </c>
      <c r="BD1747" t="s">
        <v>113</v>
      </c>
      <c r="BF1747" t="s">
        <v>113</v>
      </c>
      <c r="BG1747" t="s">
        <v>111</v>
      </c>
      <c r="BH1747" t="s">
        <v>111</v>
      </c>
      <c r="BI1747" t="s">
        <v>113</v>
      </c>
      <c r="BJ1747" t="s">
        <v>113</v>
      </c>
      <c r="BK1747" t="s">
        <v>113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111</v>
      </c>
      <c r="BS1747" t="s">
        <v>113</v>
      </c>
      <c r="BT1747" t="s">
        <v>113</v>
      </c>
      <c r="BU1747" t="s">
        <v>113</v>
      </c>
      <c r="BV1747" t="s">
        <v>111</v>
      </c>
      <c r="BW1747" t="s">
        <v>111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  <c r="CW1747" t="s">
        <v>113</v>
      </c>
    </row>
    <row r="1748" spans="1:101" x14ac:dyDescent="0.25">
      <c r="A1748" t="s">
        <v>175</v>
      </c>
      <c r="B1748">
        <v>282854</v>
      </c>
      <c r="C1748" t="s">
        <v>11277</v>
      </c>
      <c r="D1748" t="s">
        <v>102</v>
      </c>
      <c r="E1748" t="s">
        <v>11278</v>
      </c>
      <c r="F1748" t="s">
        <v>11278</v>
      </c>
      <c r="M1748" t="s">
        <v>11279</v>
      </c>
      <c r="O1748">
        <v>1</v>
      </c>
      <c r="V1748" t="s">
        <v>110</v>
      </c>
      <c r="W1748" s="1">
        <v>42684</v>
      </c>
      <c r="Y1748" s="1">
        <v>43555</v>
      </c>
      <c r="Z1748" s="2">
        <v>43009</v>
      </c>
      <c r="AA1748" t="s">
        <v>11280</v>
      </c>
      <c r="AB1748" t="s">
        <v>113</v>
      </c>
      <c r="AC1748" t="s">
        <v>113</v>
      </c>
      <c r="AD1748" t="s">
        <v>113</v>
      </c>
      <c r="AG1748" t="s">
        <v>111</v>
      </c>
      <c r="AH1748" t="s">
        <v>113</v>
      </c>
      <c r="AI1748" t="s">
        <v>113</v>
      </c>
      <c r="AJ1748" t="s">
        <v>114</v>
      </c>
      <c r="AL1748" t="s">
        <v>115</v>
      </c>
      <c r="AM1748" t="s">
        <v>116</v>
      </c>
      <c r="AN1748" t="s">
        <v>108</v>
      </c>
      <c r="AO1748" t="s">
        <v>113</v>
      </c>
      <c r="AP1748" t="s">
        <v>113</v>
      </c>
      <c r="AQ1748" t="s">
        <v>113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B1748" t="s">
        <v>113</v>
      </c>
      <c r="BD1748" t="s">
        <v>113</v>
      </c>
      <c r="BF1748" t="s">
        <v>113</v>
      </c>
      <c r="BG1748" t="s">
        <v>113</v>
      </c>
      <c r="BH1748" t="s">
        <v>113</v>
      </c>
      <c r="BI1748" t="s">
        <v>113</v>
      </c>
      <c r="BJ1748" t="s">
        <v>113</v>
      </c>
      <c r="BK1748" t="s">
        <v>113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113</v>
      </c>
      <c r="BV1748" t="s">
        <v>111</v>
      </c>
      <c r="BW1748" t="s">
        <v>111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  <c r="CW1748" t="s">
        <v>113</v>
      </c>
    </row>
    <row r="1749" spans="1:101" x14ac:dyDescent="0.25">
      <c r="A1749" t="s">
        <v>175</v>
      </c>
      <c r="B1749">
        <v>288146</v>
      </c>
      <c r="C1749" t="s">
        <v>11281</v>
      </c>
      <c r="D1749" t="s">
        <v>102</v>
      </c>
      <c r="E1749" t="s">
        <v>11282</v>
      </c>
      <c r="F1749" t="s">
        <v>11282</v>
      </c>
      <c r="G1749" t="s">
        <v>11283</v>
      </c>
      <c r="I1749" t="s">
        <v>187</v>
      </c>
      <c r="J1749" t="s">
        <v>180</v>
      </c>
      <c r="K1749" t="s">
        <v>108</v>
      </c>
      <c r="L1749">
        <v>94404</v>
      </c>
      <c r="M1749" t="s">
        <v>11284</v>
      </c>
      <c r="N1749" t="s">
        <v>11285</v>
      </c>
      <c r="O1749">
        <v>0</v>
      </c>
      <c r="V1749" t="s">
        <v>110</v>
      </c>
      <c r="W1749" s="1">
        <v>42836</v>
      </c>
      <c r="Y1749" s="1">
        <v>43895</v>
      </c>
      <c r="Z1749" s="2">
        <v>43009</v>
      </c>
      <c r="AA1749" t="s">
        <v>11286</v>
      </c>
      <c r="AB1749" t="s">
        <v>113</v>
      </c>
      <c r="AC1749" t="s">
        <v>113</v>
      </c>
      <c r="AD1749" t="s">
        <v>113</v>
      </c>
      <c r="AG1749" t="s">
        <v>111</v>
      </c>
      <c r="AH1749" t="s">
        <v>111</v>
      </c>
      <c r="AI1749" t="s">
        <v>113</v>
      </c>
      <c r="AJ1749" t="s">
        <v>114</v>
      </c>
      <c r="AL1749" t="s">
        <v>115</v>
      </c>
      <c r="AM1749" t="s">
        <v>116</v>
      </c>
      <c r="AN1749" t="s">
        <v>108</v>
      </c>
      <c r="AO1749" t="s">
        <v>113</v>
      </c>
      <c r="AP1749" t="s">
        <v>113</v>
      </c>
      <c r="AQ1749" t="s">
        <v>113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B1749" t="s">
        <v>113</v>
      </c>
      <c r="BD1749" t="s">
        <v>113</v>
      </c>
      <c r="BF1749" t="s">
        <v>113</v>
      </c>
      <c r="BG1749" t="s">
        <v>113</v>
      </c>
      <c r="BH1749" t="s">
        <v>111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113</v>
      </c>
      <c r="BV1749" t="s">
        <v>111</v>
      </c>
      <c r="BW1749" t="s">
        <v>111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  <c r="CW1749" t="s">
        <v>113</v>
      </c>
    </row>
    <row r="1750" spans="1:101" x14ac:dyDescent="0.25">
      <c r="A1750" t="s">
        <v>155</v>
      </c>
      <c r="B1750">
        <v>161199</v>
      </c>
      <c r="C1750" t="s">
        <v>11287</v>
      </c>
      <c r="D1750" t="s">
        <v>102</v>
      </c>
      <c r="E1750" t="s">
        <v>11288</v>
      </c>
      <c r="F1750" t="s">
        <v>11289</v>
      </c>
      <c r="G1750" t="s">
        <v>11290</v>
      </c>
      <c r="H1750" t="s">
        <v>11291</v>
      </c>
      <c r="I1750" t="s">
        <v>1041</v>
      </c>
      <c r="J1750" t="s">
        <v>161</v>
      </c>
      <c r="K1750" t="s">
        <v>108</v>
      </c>
      <c r="L1750">
        <v>2111</v>
      </c>
      <c r="M1750" t="s">
        <v>11292</v>
      </c>
      <c r="N1750" t="s">
        <v>11293</v>
      </c>
      <c r="O1750">
        <v>1</v>
      </c>
      <c r="V1750" t="s">
        <v>110</v>
      </c>
      <c r="W1750" s="1">
        <v>40998</v>
      </c>
      <c r="Y1750" s="1">
        <v>43906</v>
      </c>
      <c r="Z1750" s="2">
        <v>43009</v>
      </c>
      <c r="AA1750" t="s">
        <v>11294</v>
      </c>
      <c r="AB1750" t="s">
        <v>113</v>
      </c>
      <c r="AC1750" t="s">
        <v>113</v>
      </c>
      <c r="AD1750" t="s">
        <v>113</v>
      </c>
      <c r="AG1750" t="s">
        <v>111</v>
      </c>
      <c r="AH1750" t="s">
        <v>113</v>
      </c>
      <c r="AI1750" t="s">
        <v>113</v>
      </c>
      <c r="AJ1750" t="s">
        <v>114</v>
      </c>
      <c r="AL1750" t="s">
        <v>115</v>
      </c>
      <c r="AM1750" t="s">
        <v>116</v>
      </c>
      <c r="AN1750" t="s">
        <v>108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B1750" t="s">
        <v>113</v>
      </c>
      <c r="BD1750" t="s">
        <v>113</v>
      </c>
      <c r="BF1750" t="s">
        <v>113</v>
      </c>
      <c r="BG1750" t="s">
        <v>113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113</v>
      </c>
      <c r="BV1750" t="s">
        <v>111</v>
      </c>
      <c r="BW1750" t="s">
        <v>111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  <c r="CW1750" t="s">
        <v>113</v>
      </c>
    </row>
    <row r="1751" spans="1:101" x14ac:dyDescent="0.25">
      <c r="A1751" t="s">
        <v>309</v>
      </c>
      <c r="B1751">
        <v>304433</v>
      </c>
      <c r="C1751" t="s">
        <v>11295</v>
      </c>
      <c r="D1751" t="s">
        <v>102</v>
      </c>
      <c r="E1751" t="s">
        <v>11296</v>
      </c>
      <c r="F1751" t="s">
        <v>11296</v>
      </c>
      <c r="G1751" t="s">
        <v>11297</v>
      </c>
      <c r="I1751" t="s">
        <v>3019</v>
      </c>
      <c r="J1751" t="s">
        <v>315</v>
      </c>
      <c r="K1751" t="s">
        <v>108</v>
      </c>
      <c r="L1751">
        <v>22314</v>
      </c>
      <c r="M1751" t="s">
        <v>11298</v>
      </c>
      <c r="O1751">
        <v>0</v>
      </c>
      <c r="V1751" t="s">
        <v>110</v>
      </c>
      <c r="W1751" s="1">
        <v>43633</v>
      </c>
      <c r="Y1751" s="1">
        <v>43924</v>
      </c>
      <c r="Z1751" s="2">
        <v>43009</v>
      </c>
      <c r="AB1751" t="s">
        <v>113</v>
      </c>
      <c r="AC1751" t="s">
        <v>113</v>
      </c>
      <c r="AD1751" t="s">
        <v>113</v>
      </c>
      <c r="AG1751" t="s">
        <v>113</v>
      </c>
      <c r="AH1751" t="s">
        <v>111</v>
      </c>
      <c r="AI1751" t="s">
        <v>113</v>
      </c>
      <c r="AJ1751" t="s">
        <v>114</v>
      </c>
      <c r="AL1751" t="s">
        <v>115</v>
      </c>
      <c r="AM1751" t="s">
        <v>116</v>
      </c>
      <c r="AN1751" t="s">
        <v>108</v>
      </c>
      <c r="AO1751" t="s">
        <v>113</v>
      </c>
      <c r="AP1751" t="s">
        <v>113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B1751" t="s">
        <v>113</v>
      </c>
      <c r="BD1751" t="s">
        <v>113</v>
      </c>
      <c r="BF1751" t="s">
        <v>113</v>
      </c>
      <c r="BG1751" t="s">
        <v>113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113</v>
      </c>
      <c r="BU1751" t="s">
        <v>113</v>
      </c>
      <c r="BV1751" t="s">
        <v>111</v>
      </c>
      <c r="BW1751" t="s">
        <v>111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  <c r="CW1751" t="s">
        <v>113</v>
      </c>
    </row>
    <row r="1752" spans="1:101" x14ac:dyDescent="0.25">
      <c r="A1752" t="s">
        <v>117</v>
      </c>
      <c r="B1752">
        <v>301414</v>
      </c>
      <c r="C1752" t="s">
        <v>11299</v>
      </c>
      <c r="D1752" t="s">
        <v>102</v>
      </c>
      <c r="E1752" t="s">
        <v>11300</v>
      </c>
      <c r="F1752" t="s">
        <v>11300</v>
      </c>
      <c r="G1752" t="s">
        <v>1724</v>
      </c>
      <c r="H1752" t="s">
        <v>1725</v>
      </c>
      <c r="I1752" t="s">
        <v>935</v>
      </c>
      <c r="K1752" t="s">
        <v>662</v>
      </c>
      <c r="L1752" t="s">
        <v>1726</v>
      </c>
      <c r="M1752">
        <v>441534754510</v>
      </c>
      <c r="O1752">
        <v>0</v>
      </c>
      <c r="V1752" t="s">
        <v>110</v>
      </c>
      <c r="W1752" s="1">
        <v>43552</v>
      </c>
      <c r="Y1752" s="1">
        <v>43917</v>
      </c>
      <c r="Z1752" s="2">
        <v>43009</v>
      </c>
      <c r="AB1752" t="s">
        <v>111</v>
      </c>
      <c r="AC1752" t="s">
        <v>113</v>
      </c>
      <c r="AD1752" t="s">
        <v>113</v>
      </c>
      <c r="AG1752" t="s">
        <v>113</v>
      </c>
      <c r="AH1752" t="s">
        <v>111</v>
      </c>
      <c r="AI1752" t="s">
        <v>113</v>
      </c>
      <c r="AJ1752" t="s">
        <v>173</v>
      </c>
      <c r="AK1752" t="s">
        <v>1727</v>
      </c>
      <c r="AL1752" t="s">
        <v>115</v>
      </c>
      <c r="AN1752" t="s">
        <v>662</v>
      </c>
      <c r="AO1752" t="s">
        <v>113</v>
      </c>
      <c r="AP1752" t="s">
        <v>113</v>
      </c>
      <c r="AQ1752" t="s">
        <v>113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B1752" t="s">
        <v>113</v>
      </c>
      <c r="BD1752" t="s">
        <v>113</v>
      </c>
      <c r="BF1752" t="s">
        <v>113</v>
      </c>
      <c r="BG1752" t="s">
        <v>113</v>
      </c>
      <c r="BH1752" t="s">
        <v>111</v>
      </c>
      <c r="BI1752" t="s">
        <v>113</v>
      </c>
      <c r="BJ1752" t="s">
        <v>113</v>
      </c>
      <c r="BK1752" t="s">
        <v>113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113</v>
      </c>
      <c r="BU1752" t="s">
        <v>113</v>
      </c>
      <c r="BV1752" t="s">
        <v>111</v>
      </c>
      <c r="BW1752" t="s">
        <v>111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  <c r="CW1752" t="s">
        <v>113</v>
      </c>
    </row>
    <row r="1753" spans="1:101" x14ac:dyDescent="0.25">
      <c r="A1753" t="s">
        <v>175</v>
      </c>
      <c r="B1753">
        <v>287471</v>
      </c>
      <c r="C1753" t="s">
        <v>11301</v>
      </c>
      <c r="D1753" t="s">
        <v>102</v>
      </c>
      <c r="E1753" t="s">
        <v>11302</v>
      </c>
      <c r="F1753" t="s">
        <v>11302</v>
      </c>
      <c r="G1753" t="s">
        <v>11303</v>
      </c>
      <c r="H1753" t="s">
        <v>963</v>
      </c>
      <c r="I1753" t="s">
        <v>964</v>
      </c>
      <c r="J1753" t="s">
        <v>965</v>
      </c>
      <c r="K1753" t="s">
        <v>108</v>
      </c>
      <c r="L1753">
        <v>98121</v>
      </c>
      <c r="M1753" t="s">
        <v>11304</v>
      </c>
      <c r="N1753" t="s">
        <v>11305</v>
      </c>
      <c r="O1753">
        <v>2</v>
      </c>
      <c r="P1753" t="s">
        <v>11306</v>
      </c>
      <c r="Q1753" t="s">
        <v>754</v>
      </c>
      <c r="R1753" t="s">
        <v>969</v>
      </c>
      <c r="S1753" t="s">
        <v>965</v>
      </c>
      <c r="T1753" t="s">
        <v>108</v>
      </c>
      <c r="U1753">
        <v>98004</v>
      </c>
      <c r="V1753" t="s">
        <v>110</v>
      </c>
      <c r="W1753" s="1">
        <v>42807</v>
      </c>
      <c r="Y1753" s="1">
        <v>43920</v>
      </c>
      <c r="Z1753" s="2">
        <v>43009</v>
      </c>
      <c r="AA1753" t="s">
        <v>11307</v>
      </c>
      <c r="AB1753" t="s">
        <v>113</v>
      </c>
      <c r="AC1753" t="s">
        <v>113</v>
      </c>
      <c r="AD1753" t="s">
        <v>113</v>
      </c>
      <c r="AG1753" t="s">
        <v>111</v>
      </c>
      <c r="AH1753" t="s">
        <v>113</v>
      </c>
      <c r="AI1753" t="s">
        <v>113</v>
      </c>
      <c r="AJ1753" t="s">
        <v>114</v>
      </c>
      <c r="AL1753" t="s">
        <v>115</v>
      </c>
      <c r="AM1753" t="s">
        <v>116</v>
      </c>
      <c r="AN1753" t="s">
        <v>108</v>
      </c>
      <c r="AO1753" t="s">
        <v>113</v>
      </c>
      <c r="AP1753" t="s">
        <v>113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B1753" t="s">
        <v>113</v>
      </c>
      <c r="BD1753" t="s">
        <v>113</v>
      </c>
      <c r="BF1753" t="s">
        <v>113</v>
      </c>
      <c r="BG1753" t="s">
        <v>113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113</v>
      </c>
      <c r="BU1753" t="s">
        <v>113</v>
      </c>
      <c r="BV1753" t="s">
        <v>111</v>
      </c>
      <c r="BW1753" t="s">
        <v>111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  <c r="CW1753" t="s">
        <v>113</v>
      </c>
    </row>
    <row r="1754" spans="1:101" x14ac:dyDescent="0.25">
      <c r="A1754" t="s">
        <v>175</v>
      </c>
      <c r="B1754">
        <v>297342</v>
      </c>
      <c r="C1754" t="s">
        <v>11308</v>
      </c>
      <c r="D1754" t="s">
        <v>102</v>
      </c>
      <c r="E1754" t="s">
        <v>11309</v>
      </c>
      <c r="F1754" t="s">
        <v>11309</v>
      </c>
      <c r="G1754" t="s">
        <v>11310</v>
      </c>
      <c r="H1754" t="s">
        <v>2286</v>
      </c>
      <c r="I1754" t="s">
        <v>234</v>
      </c>
      <c r="J1754" t="s">
        <v>180</v>
      </c>
      <c r="K1754" t="s">
        <v>108</v>
      </c>
      <c r="L1754">
        <v>94107</v>
      </c>
      <c r="M1754" t="s">
        <v>11311</v>
      </c>
      <c r="N1754" t="s">
        <v>11312</v>
      </c>
      <c r="O1754">
        <v>0</v>
      </c>
      <c r="V1754" t="s">
        <v>110</v>
      </c>
      <c r="W1754" s="1">
        <v>43424</v>
      </c>
      <c r="Y1754" s="1">
        <v>43902</v>
      </c>
      <c r="Z1754" s="2">
        <v>43009</v>
      </c>
      <c r="AA1754" t="s">
        <v>11313</v>
      </c>
      <c r="AB1754" t="s">
        <v>113</v>
      </c>
      <c r="AC1754" t="s">
        <v>113</v>
      </c>
      <c r="AD1754" t="s">
        <v>113</v>
      </c>
      <c r="AG1754" t="s">
        <v>113</v>
      </c>
      <c r="AH1754" t="s">
        <v>111</v>
      </c>
      <c r="AI1754" t="s">
        <v>113</v>
      </c>
      <c r="AJ1754" t="s">
        <v>114</v>
      </c>
      <c r="AL1754" t="s">
        <v>115</v>
      </c>
      <c r="AM1754" t="s">
        <v>116</v>
      </c>
      <c r="AN1754" t="s">
        <v>108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B1754" t="s">
        <v>113</v>
      </c>
      <c r="BD1754" t="s">
        <v>113</v>
      </c>
      <c r="BF1754" t="s">
        <v>113</v>
      </c>
      <c r="BG1754" t="s">
        <v>113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113</v>
      </c>
      <c r="BV1754" t="s">
        <v>111</v>
      </c>
      <c r="BW1754" t="s">
        <v>111</v>
      </c>
      <c r="BX1754" t="s">
        <v>113</v>
      </c>
      <c r="BY1754" t="s">
        <v>113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113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  <c r="CW1754" t="s">
        <v>113</v>
      </c>
    </row>
    <row r="1755" spans="1:101" x14ac:dyDescent="0.25">
      <c r="A1755" t="s">
        <v>175</v>
      </c>
      <c r="B1755">
        <v>287675</v>
      </c>
      <c r="C1755" t="s">
        <v>11314</v>
      </c>
      <c r="D1755" t="s">
        <v>102</v>
      </c>
      <c r="E1755" t="s">
        <v>11315</v>
      </c>
      <c r="F1755" t="s">
        <v>11315</v>
      </c>
      <c r="M1755" t="s">
        <v>11316</v>
      </c>
      <c r="O1755">
        <v>0</v>
      </c>
      <c r="V1755" t="s">
        <v>110</v>
      </c>
      <c r="W1755" s="1">
        <v>43475</v>
      </c>
      <c r="Y1755" s="1">
        <v>43475</v>
      </c>
      <c r="Z1755" s="2">
        <v>43009</v>
      </c>
      <c r="AB1755" t="s">
        <v>113</v>
      </c>
      <c r="AC1755" t="s">
        <v>113</v>
      </c>
      <c r="AD1755" t="s">
        <v>113</v>
      </c>
      <c r="AG1755" t="s">
        <v>111</v>
      </c>
      <c r="AH1755" t="s">
        <v>111</v>
      </c>
      <c r="AI1755" t="s">
        <v>113</v>
      </c>
      <c r="AJ1755" t="s">
        <v>114</v>
      </c>
      <c r="AL1755" t="s">
        <v>115</v>
      </c>
      <c r="AM1755" t="s">
        <v>116</v>
      </c>
      <c r="AN1755" t="s">
        <v>108</v>
      </c>
      <c r="AO1755" t="s">
        <v>113</v>
      </c>
      <c r="AP1755" t="s">
        <v>113</v>
      </c>
      <c r="AQ1755" t="s">
        <v>113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111</v>
      </c>
      <c r="BB1755" t="s">
        <v>113</v>
      </c>
      <c r="BD1755" t="s">
        <v>113</v>
      </c>
      <c r="BF1755" t="s">
        <v>113</v>
      </c>
      <c r="BG1755" t="s">
        <v>113</v>
      </c>
      <c r="BH1755" t="s">
        <v>113</v>
      </c>
      <c r="BI1755" t="s">
        <v>113</v>
      </c>
      <c r="BJ1755" t="s">
        <v>113</v>
      </c>
      <c r="BK1755" t="s">
        <v>113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113</v>
      </c>
      <c r="BV1755" t="s">
        <v>111</v>
      </c>
      <c r="BW1755" t="s">
        <v>111</v>
      </c>
      <c r="BX1755" t="s">
        <v>111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  <c r="CW1755" t="s">
        <v>113</v>
      </c>
    </row>
    <row r="1756" spans="1:101" x14ac:dyDescent="0.25">
      <c r="A1756" t="s">
        <v>117</v>
      </c>
      <c r="B1756">
        <v>162120</v>
      </c>
      <c r="C1756" t="s">
        <v>11317</v>
      </c>
      <c r="D1756" t="s">
        <v>102</v>
      </c>
      <c r="E1756" t="s">
        <v>11318</v>
      </c>
      <c r="F1756" t="s">
        <v>11319</v>
      </c>
      <c r="G1756" t="s">
        <v>11320</v>
      </c>
      <c r="H1756" t="s">
        <v>11321</v>
      </c>
      <c r="I1756" t="s">
        <v>11322</v>
      </c>
      <c r="K1756" t="s">
        <v>3958</v>
      </c>
      <c r="L1756">
        <v>2191</v>
      </c>
      <c r="M1756" t="s">
        <v>11323</v>
      </c>
      <c r="N1756" t="s">
        <v>11324</v>
      </c>
      <c r="O1756">
        <v>0</v>
      </c>
      <c r="V1756" t="s">
        <v>110</v>
      </c>
      <c r="W1756" s="1">
        <v>40991</v>
      </c>
      <c r="Y1756" s="1">
        <v>43920</v>
      </c>
      <c r="Z1756" s="2">
        <v>43009</v>
      </c>
      <c r="AA1756" t="s">
        <v>11325</v>
      </c>
      <c r="AB1756" t="s">
        <v>111</v>
      </c>
      <c r="AC1756" t="s">
        <v>113</v>
      </c>
      <c r="AD1756" t="s">
        <v>113</v>
      </c>
      <c r="AG1756" t="s">
        <v>113</v>
      </c>
      <c r="AH1756" t="s">
        <v>111</v>
      </c>
      <c r="AI1756" t="s">
        <v>113</v>
      </c>
      <c r="AJ1756" t="s">
        <v>173</v>
      </c>
      <c r="AK1756" t="s">
        <v>6065</v>
      </c>
      <c r="AL1756" t="s">
        <v>115</v>
      </c>
      <c r="AN1756" t="s">
        <v>328</v>
      </c>
      <c r="AO1756" t="s">
        <v>113</v>
      </c>
      <c r="AP1756" t="s">
        <v>113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B1756" t="s">
        <v>113</v>
      </c>
      <c r="BD1756" t="s">
        <v>111</v>
      </c>
      <c r="BE1756" t="s">
        <v>113</v>
      </c>
      <c r="BF1756" t="s">
        <v>113</v>
      </c>
      <c r="BG1756" t="s">
        <v>111</v>
      </c>
      <c r="BH1756" t="s">
        <v>111</v>
      </c>
      <c r="BI1756" t="s">
        <v>113</v>
      </c>
      <c r="BJ1756" t="s">
        <v>113</v>
      </c>
      <c r="BK1756" t="s">
        <v>113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113</v>
      </c>
      <c r="BV1756" t="s">
        <v>111</v>
      </c>
      <c r="BW1756" t="s">
        <v>111</v>
      </c>
      <c r="BX1756" t="s">
        <v>111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  <c r="CW1756" t="s">
        <v>113</v>
      </c>
    </row>
    <row r="1757" spans="1:101" x14ac:dyDescent="0.25">
      <c r="A1757" t="s">
        <v>117</v>
      </c>
      <c r="B1757">
        <v>295067</v>
      </c>
      <c r="C1757" t="s">
        <v>11326</v>
      </c>
      <c r="D1757" t="s">
        <v>102</v>
      </c>
      <c r="E1757" t="s">
        <v>11327</v>
      </c>
      <c r="F1757" t="s">
        <v>11327</v>
      </c>
      <c r="G1757" t="s">
        <v>5573</v>
      </c>
      <c r="H1757" t="s">
        <v>3500</v>
      </c>
      <c r="I1757" t="s">
        <v>3501</v>
      </c>
      <c r="K1757" t="s">
        <v>635</v>
      </c>
      <c r="L1757">
        <v>4672530</v>
      </c>
      <c r="M1757" t="s">
        <v>3502</v>
      </c>
      <c r="N1757" t="s">
        <v>7501</v>
      </c>
      <c r="O1757">
        <v>0</v>
      </c>
      <c r="V1757" t="s">
        <v>110</v>
      </c>
      <c r="W1757" s="1">
        <v>43188</v>
      </c>
      <c r="Y1757" s="1">
        <v>43914</v>
      </c>
      <c r="Z1757" s="2">
        <v>43009</v>
      </c>
      <c r="AA1757" t="s">
        <v>11328</v>
      </c>
      <c r="AB1757" t="s">
        <v>113</v>
      </c>
      <c r="AC1757" t="s">
        <v>113</v>
      </c>
      <c r="AD1757" t="s">
        <v>113</v>
      </c>
      <c r="AG1757" t="s">
        <v>113</v>
      </c>
      <c r="AH1757" t="s">
        <v>111</v>
      </c>
      <c r="AI1757" t="s">
        <v>113</v>
      </c>
      <c r="AJ1757" t="s">
        <v>293</v>
      </c>
      <c r="AL1757" t="s">
        <v>115</v>
      </c>
      <c r="AN1757" t="s">
        <v>635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113</v>
      </c>
      <c r="BB1757" t="s">
        <v>113</v>
      </c>
      <c r="BD1757" t="s">
        <v>113</v>
      </c>
      <c r="BF1757" t="s">
        <v>113</v>
      </c>
      <c r="BG1757" t="s">
        <v>113</v>
      </c>
      <c r="BH1757" t="s">
        <v>111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113</v>
      </c>
      <c r="BV1757" t="s">
        <v>111</v>
      </c>
      <c r="BW1757" t="s">
        <v>111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  <c r="CW1757" t="s">
        <v>113</v>
      </c>
    </row>
    <row r="1758" spans="1:101" x14ac:dyDescent="0.25">
      <c r="A1758" t="s">
        <v>378</v>
      </c>
      <c r="B1758">
        <v>170722</v>
      </c>
      <c r="C1758" t="s">
        <v>11329</v>
      </c>
      <c r="D1758" t="s">
        <v>102</v>
      </c>
      <c r="E1758" t="s">
        <v>11330</v>
      </c>
      <c r="F1758" t="s">
        <v>11330</v>
      </c>
      <c r="G1758" t="s">
        <v>11331</v>
      </c>
      <c r="I1758" t="s">
        <v>7177</v>
      </c>
      <c r="J1758" t="s">
        <v>180</v>
      </c>
      <c r="K1758" t="s">
        <v>108</v>
      </c>
      <c r="L1758">
        <v>92037</v>
      </c>
      <c r="M1758">
        <v>6192897428</v>
      </c>
      <c r="O1758">
        <v>0</v>
      </c>
      <c r="V1758" t="s">
        <v>110</v>
      </c>
      <c r="W1758" s="1">
        <v>41708</v>
      </c>
      <c r="Y1758" s="1">
        <v>43910</v>
      </c>
      <c r="Z1758" s="2">
        <v>43009</v>
      </c>
      <c r="AA1758" t="s">
        <v>11332</v>
      </c>
      <c r="AB1758" t="s">
        <v>113</v>
      </c>
      <c r="AC1758" t="s">
        <v>113</v>
      </c>
      <c r="AD1758" t="s">
        <v>113</v>
      </c>
      <c r="AG1758" t="s">
        <v>111</v>
      </c>
      <c r="AH1758" t="s">
        <v>111</v>
      </c>
      <c r="AI1758" t="s">
        <v>113</v>
      </c>
      <c r="AJ1758" t="s">
        <v>114</v>
      </c>
      <c r="AL1758" t="s">
        <v>115</v>
      </c>
      <c r="AM1758" t="s">
        <v>180</v>
      </c>
      <c r="AN1758" t="s">
        <v>108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B1758" t="s">
        <v>113</v>
      </c>
      <c r="BD1758" t="s">
        <v>111</v>
      </c>
      <c r="BE1758" t="s">
        <v>111</v>
      </c>
      <c r="BF1758" t="s">
        <v>113</v>
      </c>
      <c r="BG1758" t="s">
        <v>113</v>
      </c>
      <c r="BH1758" t="s">
        <v>113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113</v>
      </c>
      <c r="BV1758" t="s">
        <v>113</v>
      </c>
      <c r="BW1758" t="s">
        <v>111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  <c r="CW1758" t="s">
        <v>113</v>
      </c>
    </row>
    <row r="1759" spans="1:101" x14ac:dyDescent="0.25">
      <c r="A1759" t="s">
        <v>117</v>
      </c>
      <c r="B1759">
        <v>289235</v>
      </c>
      <c r="C1759" t="s">
        <v>11333</v>
      </c>
      <c r="D1759" t="s">
        <v>102</v>
      </c>
      <c r="E1759" t="s">
        <v>11334</v>
      </c>
      <c r="F1759" t="s">
        <v>11334</v>
      </c>
      <c r="G1759" t="s">
        <v>11335</v>
      </c>
      <c r="I1759" t="s">
        <v>11336</v>
      </c>
      <c r="K1759" t="s">
        <v>251</v>
      </c>
      <c r="L1759" t="s">
        <v>11337</v>
      </c>
      <c r="M1759">
        <v>441312403846</v>
      </c>
      <c r="O1759">
        <v>0</v>
      </c>
      <c r="V1759" t="s">
        <v>110</v>
      </c>
      <c r="W1759" s="1">
        <v>43118</v>
      </c>
      <c r="Y1759" s="1">
        <v>43866</v>
      </c>
      <c r="Z1759" s="2">
        <v>43009</v>
      </c>
      <c r="AA1759" t="s">
        <v>11338</v>
      </c>
      <c r="AB1759" t="s">
        <v>111</v>
      </c>
      <c r="AC1759" t="s">
        <v>113</v>
      </c>
      <c r="AD1759" t="s">
        <v>113</v>
      </c>
      <c r="AF1759" t="s">
        <v>11339</v>
      </c>
      <c r="AG1759" t="s">
        <v>113</v>
      </c>
      <c r="AH1759" t="s">
        <v>111</v>
      </c>
      <c r="AI1759" t="s">
        <v>113</v>
      </c>
      <c r="AJ1759" t="s">
        <v>300</v>
      </c>
      <c r="AL1759" t="s">
        <v>115</v>
      </c>
      <c r="AN1759" t="s">
        <v>251</v>
      </c>
      <c r="AO1759" t="s">
        <v>113</v>
      </c>
      <c r="AP1759" t="s">
        <v>113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B1759" t="s">
        <v>113</v>
      </c>
      <c r="BD1759" t="s">
        <v>113</v>
      </c>
      <c r="BF1759" t="s">
        <v>113</v>
      </c>
      <c r="BG1759" t="s">
        <v>113</v>
      </c>
      <c r="BH1759" t="s">
        <v>113</v>
      </c>
      <c r="BI1759" t="s">
        <v>113</v>
      </c>
      <c r="BJ1759" t="s">
        <v>113</v>
      </c>
      <c r="BK1759" t="s">
        <v>113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113</v>
      </c>
      <c r="BR1759" t="s">
        <v>113</v>
      </c>
      <c r="BS1759" t="s">
        <v>113</v>
      </c>
      <c r="BT1759" t="s">
        <v>113</v>
      </c>
      <c r="BU1759" t="s">
        <v>113</v>
      </c>
      <c r="BV1759" t="s">
        <v>113</v>
      </c>
      <c r="BW1759" t="s">
        <v>111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113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  <c r="CW1759" t="s">
        <v>113</v>
      </c>
    </row>
    <row r="1760" spans="1:101" x14ac:dyDescent="0.25">
      <c r="A1760" t="s">
        <v>100</v>
      </c>
      <c r="B1760">
        <v>288520</v>
      </c>
      <c r="C1760" t="s">
        <v>11340</v>
      </c>
      <c r="D1760" t="s">
        <v>102</v>
      </c>
      <c r="E1760" t="s">
        <v>11341</v>
      </c>
      <c r="F1760" t="s">
        <v>11341</v>
      </c>
      <c r="G1760" t="s">
        <v>11342</v>
      </c>
      <c r="H1760" t="s">
        <v>9883</v>
      </c>
      <c r="I1760" t="s">
        <v>106</v>
      </c>
      <c r="J1760" t="s">
        <v>107</v>
      </c>
      <c r="K1760" t="s">
        <v>108</v>
      </c>
      <c r="L1760">
        <v>10012</v>
      </c>
      <c r="M1760">
        <v>5163161023</v>
      </c>
      <c r="O1760">
        <v>0</v>
      </c>
      <c r="V1760" t="s">
        <v>110</v>
      </c>
      <c r="W1760" s="1">
        <v>42866</v>
      </c>
      <c r="Y1760" s="1">
        <v>43914</v>
      </c>
      <c r="Z1760" s="2">
        <v>43009</v>
      </c>
      <c r="AA1760" t="s">
        <v>11343</v>
      </c>
      <c r="AB1760" t="s">
        <v>113</v>
      </c>
      <c r="AC1760" t="s">
        <v>113</v>
      </c>
      <c r="AD1760" t="s">
        <v>113</v>
      </c>
      <c r="AG1760" t="s">
        <v>111</v>
      </c>
      <c r="AH1760" t="s">
        <v>111</v>
      </c>
      <c r="AI1760" t="s">
        <v>113</v>
      </c>
      <c r="AJ1760" t="s">
        <v>114</v>
      </c>
      <c r="AL1760" t="s">
        <v>115</v>
      </c>
      <c r="AM1760" t="s">
        <v>116</v>
      </c>
      <c r="AN1760" t="s">
        <v>108</v>
      </c>
      <c r="AO1760" t="s">
        <v>113</v>
      </c>
      <c r="AP1760" t="s">
        <v>113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B1760" t="s">
        <v>113</v>
      </c>
      <c r="BD1760" t="s">
        <v>113</v>
      </c>
      <c r="BF1760" t="s">
        <v>113</v>
      </c>
      <c r="BG1760" t="s">
        <v>113</v>
      </c>
      <c r="BH1760" t="s">
        <v>113</v>
      </c>
      <c r="BI1760" t="s">
        <v>113</v>
      </c>
      <c r="BJ1760" t="s">
        <v>113</v>
      </c>
      <c r="BK1760" t="s">
        <v>113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113</v>
      </c>
      <c r="BU1760" t="s">
        <v>113</v>
      </c>
      <c r="BV1760" t="s">
        <v>111</v>
      </c>
      <c r="BW1760" t="s">
        <v>111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  <c r="CW1760" t="s">
        <v>113</v>
      </c>
    </row>
    <row r="1761" spans="1:101" x14ac:dyDescent="0.25">
      <c r="A1761" t="s">
        <v>309</v>
      </c>
      <c r="B1761">
        <v>296820</v>
      </c>
      <c r="C1761" t="s">
        <v>11344</v>
      </c>
      <c r="D1761" t="s">
        <v>102</v>
      </c>
      <c r="E1761" t="s">
        <v>11345</v>
      </c>
      <c r="F1761" t="s">
        <v>11345</v>
      </c>
      <c r="G1761" t="s">
        <v>11346</v>
      </c>
      <c r="I1761" t="s">
        <v>11347</v>
      </c>
      <c r="J1761" t="s">
        <v>315</v>
      </c>
      <c r="K1761" t="s">
        <v>108</v>
      </c>
      <c r="L1761">
        <v>22102</v>
      </c>
      <c r="M1761" t="s">
        <v>11348</v>
      </c>
      <c r="O1761">
        <v>0</v>
      </c>
      <c r="V1761" t="s">
        <v>110</v>
      </c>
      <c r="W1761" s="1">
        <v>43552</v>
      </c>
      <c r="Y1761" s="1">
        <v>43913</v>
      </c>
      <c r="Z1761" s="2">
        <v>43009</v>
      </c>
      <c r="AA1761" t="s">
        <v>11349</v>
      </c>
      <c r="AB1761" t="s">
        <v>113</v>
      </c>
      <c r="AC1761" t="s">
        <v>113</v>
      </c>
      <c r="AD1761" t="s">
        <v>113</v>
      </c>
      <c r="AG1761" t="s">
        <v>113</v>
      </c>
      <c r="AH1761" t="s">
        <v>111</v>
      </c>
      <c r="AI1761" t="s">
        <v>113</v>
      </c>
      <c r="AJ1761" t="s">
        <v>114</v>
      </c>
      <c r="AL1761" t="s">
        <v>115</v>
      </c>
      <c r="AM1761" t="s">
        <v>116</v>
      </c>
      <c r="AN1761" t="s">
        <v>108</v>
      </c>
      <c r="AO1761" t="s">
        <v>113</v>
      </c>
      <c r="AP1761" t="s">
        <v>113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B1761" t="s">
        <v>113</v>
      </c>
      <c r="BD1761" t="s">
        <v>113</v>
      </c>
      <c r="BF1761" t="s">
        <v>113</v>
      </c>
      <c r="BG1761" t="s">
        <v>113</v>
      </c>
      <c r="BH1761" t="s">
        <v>113</v>
      </c>
      <c r="BI1761" t="s">
        <v>113</v>
      </c>
      <c r="BJ1761" t="s">
        <v>113</v>
      </c>
      <c r="BK1761" t="s">
        <v>113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113</v>
      </c>
      <c r="BV1761" t="s">
        <v>111</v>
      </c>
      <c r="BW1761" t="s">
        <v>111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  <c r="CW1761" t="s">
        <v>113</v>
      </c>
    </row>
    <row r="1762" spans="1:101" x14ac:dyDescent="0.25">
      <c r="A1762" t="s">
        <v>117</v>
      </c>
      <c r="B1762">
        <v>161149</v>
      </c>
      <c r="C1762" t="s">
        <v>11350</v>
      </c>
      <c r="D1762" t="s">
        <v>102</v>
      </c>
      <c r="E1762" t="s">
        <v>11351</v>
      </c>
      <c r="F1762" t="s">
        <v>11351</v>
      </c>
      <c r="G1762" t="s">
        <v>11352</v>
      </c>
      <c r="I1762" t="s">
        <v>250</v>
      </c>
      <c r="K1762" t="s">
        <v>251</v>
      </c>
      <c r="L1762" t="s">
        <v>11353</v>
      </c>
      <c r="M1762" t="s">
        <v>11354</v>
      </c>
      <c r="O1762">
        <v>0</v>
      </c>
      <c r="V1762" t="s">
        <v>110</v>
      </c>
      <c r="W1762" s="1">
        <v>40998</v>
      </c>
      <c r="Y1762" s="1">
        <v>43627</v>
      </c>
      <c r="Z1762" s="2">
        <v>43009</v>
      </c>
      <c r="AA1762" t="s">
        <v>11355</v>
      </c>
      <c r="AB1762" t="s">
        <v>111</v>
      </c>
      <c r="AC1762" t="s">
        <v>113</v>
      </c>
      <c r="AD1762" t="s">
        <v>113</v>
      </c>
      <c r="AG1762" t="s">
        <v>113</v>
      </c>
      <c r="AH1762" t="s">
        <v>111</v>
      </c>
      <c r="AI1762" t="s">
        <v>113</v>
      </c>
      <c r="AJ1762" t="s">
        <v>300</v>
      </c>
      <c r="AL1762" t="s">
        <v>199</v>
      </c>
      <c r="AN1762" t="s">
        <v>251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B1762" t="s">
        <v>113</v>
      </c>
      <c r="BD1762" t="s">
        <v>113</v>
      </c>
      <c r="BF1762" t="s">
        <v>113</v>
      </c>
      <c r="BG1762" t="s">
        <v>113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113</v>
      </c>
      <c r="BV1762" t="s">
        <v>113</v>
      </c>
      <c r="BW1762" t="s">
        <v>111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  <c r="CW1762" t="s">
        <v>113</v>
      </c>
    </row>
    <row r="1763" spans="1:101" x14ac:dyDescent="0.25">
      <c r="A1763" t="s">
        <v>117</v>
      </c>
      <c r="B1763">
        <v>300817</v>
      </c>
      <c r="C1763" t="s">
        <v>11356</v>
      </c>
      <c r="D1763" t="s">
        <v>102</v>
      </c>
      <c r="E1763" t="s">
        <v>11357</v>
      </c>
      <c r="F1763" t="s">
        <v>11357</v>
      </c>
      <c r="G1763" t="s">
        <v>6176</v>
      </c>
      <c r="I1763" t="s">
        <v>11358</v>
      </c>
      <c r="K1763" t="s">
        <v>328</v>
      </c>
      <c r="L1763" t="s">
        <v>6178</v>
      </c>
      <c r="M1763">
        <v>3524513140</v>
      </c>
      <c r="O1763">
        <v>0</v>
      </c>
      <c r="V1763" t="s">
        <v>110</v>
      </c>
      <c r="W1763" s="1">
        <v>43552</v>
      </c>
      <c r="Y1763" s="1">
        <v>43920</v>
      </c>
      <c r="Z1763" s="2">
        <v>43009</v>
      </c>
      <c r="AA1763" t="s">
        <v>3982</v>
      </c>
      <c r="AB1763" t="s">
        <v>111</v>
      </c>
      <c r="AC1763" t="s">
        <v>113</v>
      </c>
      <c r="AD1763" t="s">
        <v>113</v>
      </c>
      <c r="AG1763" t="s">
        <v>113</v>
      </c>
      <c r="AH1763" t="s">
        <v>111</v>
      </c>
      <c r="AI1763" t="s">
        <v>113</v>
      </c>
      <c r="AJ1763" t="s">
        <v>131</v>
      </c>
      <c r="AL1763" t="s">
        <v>115</v>
      </c>
      <c r="AN1763" t="s">
        <v>328</v>
      </c>
      <c r="AO1763" t="s">
        <v>113</v>
      </c>
      <c r="AP1763" t="s">
        <v>113</v>
      </c>
      <c r="AQ1763" t="s">
        <v>111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B1763" t="s">
        <v>113</v>
      </c>
      <c r="BD1763" t="s">
        <v>113</v>
      </c>
      <c r="BF1763" t="s">
        <v>113</v>
      </c>
      <c r="BG1763" t="s">
        <v>113</v>
      </c>
      <c r="BH1763" t="s">
        <v>111</v>
      </c>
      <c r="BI1763" t="s">
        <v>113</v>
      </c>
      <c r="BJ1763" t="s">
        <v>113</v>
      </c>
      <c r="BK1763" t="s">
        <v>113</v>
      </c>
      <c r="BL1763" t="s">
        <v>111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113</v>
      </c>
      <c r="BV1763" t="s">
        <v>111</v>
      </c>
      <c r="BW1763" t="s">
        <v>111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  <c r="CW1763" t="s">
        <v>113</v>
      </c>
    </row>
    <row r="1764" spans="1:101" x14ac:dyDescent="0.25">
      <c r="A1764" t="s">
        <v>117</v>
      </c>
      <c r="B1764">
        <v>281664</v>
      </c>
      <c r="C1764" t="s">
        <v>11359</v>
      </c>
      <c r="D1764" t="s">
        <v>102</v>
      </c>
      <c r="E1764" t="s">
        <v>11360</v>
      </c>
      <c r="F1764" t="s">
        <v>11360</v>
      </c>
      <c r="M1764" t="s">
        <v>11361</v>
      </c>
      <c r="O1764">
        <v>1</v>
      </c>
      <c r="V1764" t="s">
        <v>110</v>
      </c>
      <c r="W1764" s="1">
        <v>42445</v>
      </c>
      <c r="Y1764" s="1">
        <v>43875</v>
      </c>
      <c r="Z1764" s="2">
        <v>43009</v>
      </c>
      <c r="AA1764" t="s">
        <v>11362</v>
      </c>
      <c r="AB1764" t="s">
        <v>111</v>
      </c>
      <c r="AC1764" t="s">
        <v>113</v>
      </c>
      <c r="AD1764" t="s">
        <v>113</v>
      </c>
      <c r="AG1764" t="s">
        <v>113</v>
      </c>
      <c r="AH1764" t="s">
        <v>111</v>
      </c>
      <c r="AI1764" t="s">
        <v>113</v>
      </c>
      <c r="AJ1764" t="s">
        <v>131</v>
      </c>
      <c r="AL1764" t="s">
        <v>115</v>
      </c>
      <c r="AN1764" t="s">
        <v>122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B1764" t="s">
        <v>113</v>
      </c>
      <c r="BD1764" t="s">
        <v>113</v>
      </c>
      <c r="BF1764" t="s">
        <v>113</v>
      </c>
      <c r="BG1764" t="s">
        <v>113</v>
      </c>
      <c r="BH1764" t="s">
        <v>113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113</v>
      </c>
      <c r="BQ1764" t="s">
        <v>113</v>
      </c>
      <c r="BR1764" t="s">
        <v>113</v>
      </c>
      <c r="BS1764" t="s">
        <v>113</v>
      </c>
      <c r="BT1764" t="s">
        <v>113</v>
      </c>
      <c r="BU1764" t="s">
        <v>113</v>
      </c>
      <c r="BV1764" t="s">
        <v>113</v>
      </c>
      <c r="BW1764" t="s">
        <v>111</v>
      </c>
      <c r="BX1764" t="s">
        <v>113</v>
      </c>
      <c r="BY1764" t="s">
        <v>111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111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  <c r="CW1764" t="s">
        <v>113</v>
      </c>
    </row>
    <row r="1765" spans="1:101" x14ac:dyDescent="0.25">
      <c r="A1765" t="s">
        <v>117</v>
      </c>
      <c r="B1765">
        <v>161631</v>
      </c>
      <c r="C1765" t="s">
        <v>11363</v>
      </c>
      <c r="D1765" t="s">
        <v>102</v>
      </c>
      <c r="E1765" t="s">
        <v>11364</v>
      </c>
      <c r="F1765" t="s">
        <v>11365</v>
      </c>
      <c r="G1765" t="s">
        <v>11366</v>
      </c>
      <c r="H1765" t="s">
        <v>561</v>
      </c>
      <c r="I1765" t="s">
        <v>250</v>
      </c>
      <c r="K1765" t="s">
        <v>251</v>
      </c>
      <c r="L1765" t="s">
        <v>11367</v>
      </c>
      <c r="M1765" t="s">
        <v>11368</v>
      </c>
      <c r="O1765">
        <v>0</v>
      </c>
      <c r="V1765" t="s">
        <v>110</v>
      </c>
      <c r="W1765" s="1">
        <v>40997</v>
      </c>
      <c r="Y1765" s="1">
        <v>43916</v>
      </c>
      <c r="Z1765" s="2">
        <v>43009</v>
      </c>
      <c r="AA1765" t="s">
        <v>11369</v>
      </c>
      <c r="AB1765" t="s">
        <v>111</v>
      </c>
      <c r="AC1765" t="s">
        <v>113</v>
      </c>
      <c r="AD1765" t="s">
        <v>113</v>
      </c>
      <c r="AF1765" t="s">
        <v>11370</v>
      </c>
      <c r="AG1765" t="s">
        <v>113</v>
      </c>
      <c r="AH1765" t="s">
        <v>111</v>
      </c>
      <c r="AI1765" t="s">
        <v>113</v>
      </c>
      <c r="AJ1765" t="s">
        <v>300</v>
      </c>
      <c r="AL1765" t="s">
        <v>115</v>
      </c>
      <c r="AN1765" t="s">
        <v>251</v>
      </c>
      <c r="AO1765" t="s">
        <v>113</v>
      </c>
      <c r="AP1765" t="s">
        <v>113</v>
      </c>
      <c r="AQ1765" t="s">
        <v>111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B1765" t="s">
        <v>113</v>
      </c>
      <c r="BD1765" t="s">
        <v>113</v>
      </c>
      <c r="BF1765" t="s">
        <v>113</v>
      </c>
      <c r="BG1765" t="s">
        <v>111</v>
      </c>
      <c r="BH1765" t="s">
        <v>111</v>
      </c>
      <c r="BI1765" t="s">
        <v>113</v>
      </c>
      <c r="BJ1765" t="s">
        <v>113</v>
      </c>
      <c r="BK1765" t="s">
        <v>113</v>
      </c>
      <c r="BL1765" t="s">
        <v>111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111</v>
      </c>
      <c r="BV1765" t="s">
        <v>111</v>
      </c>
      <c r="BW1765" t="s">
        <v>111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  <c r="CW1765" t="s">
        <v>113</v>
      </c>
    </row>
    <row r="1766" spans="1:101" x14ac:dyDescent="0.25">
      <c r="A1766" t="s">
        <v>117</v>
      </c>
      <c r="B1766">
        <v>283471</v>
      </c>
      <c r="C1766" t="s">
        <v>11371</v>
      </c>
      <c r="D1766" t="s">
        <v>102</v>
      </c>
      <c r="E1766" t="s">
        <v>11372</v>
      </c>
      <c r="F1766" t="s">
        <v>11372</v>
      </c>
      <c r="G1766" t="s">
        <v>11373</v>
      </c>
      <c r="H1766" t="s">
        <v>11374</v>
      </c>
      <c r="I1766" t="s">
        <v>634</v>
      </c>
      <c r="K1766" t="s">
        <v>635</v>
      </c>
      <c r="L1766">
        <v>4673303</v>
      </c>
      <c r="M1766" t="s">
        <v>11375</v>
      </c>
      <c r="N1766" t="s">
        <v>11376</v>
      </c>
      <c r="O1766">
        <v>0</v>
      </c>
      <c r="V1766" t="s">
        <v>110</v>
      </c>
      <c r="W1766" s="1">
        <v>42459</v>
      </c>
      <c r="Y1766" s="1">
        <v>43913</v>
      </c>
      <c r="Z1766" s="2">
        <v>43009</v>
      </c>
      <c r="AA1766" t="s">
        <v>11377</v>
      </c>
      <c r="AB1766" t="s">
        <v>113</v>
      </c>
      <c r="AC1766" t="s">
        <v>113</v>
      </c>
      <c r="AD1766" t="s">
        <v>113</v>
      </c>
      <c r="AG1766" t="s">
        <v>111</v>
      </c>
      <c r="AH1766" t="s">
        <v>111</v>
      </c>
      <c r="AI1766" t="s">
        <v>113</v>
      </c>
      <c r="AJ1766" t="s">
        <v>173</v>
      </c>
      <c r="AK1766" t="s">
        <v>11378</v>
      </c>
      <c r="AL1766" t="s">
        <v>115</v>
      </c>
      <c r="AN1766" t="s">
        <v>122</v>
      </c>
      <c r="AO1766" t="s">
        <v>113</v>
      </c>
      <c r="AP1766" t="s">
        <v>113</v>
      </c>
      <c r="AQ1766" t="s">
        <v>113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B1766" t="s">
        <v>113</v>
      </c>
      <c r="BD1766" t="s">
        <v>113</v>
      </c>
      <c r="BF1766" t="s">
        <v>113</v>
      </c>
      <c r="BG1766" t="s">
        <v>113</v>
      </c>
      <c r="BH1766" t="s">
        <v>111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113</v>
      </c>
      <c r="BV1766" t="s">
        <v>111</v>
      </c>
      <c r="BW1766" t="s">
        <v>111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  <c r="CW1766" t="s">
        <v>113</v>
      </c>
    </row>
    <row r="1767" spans="1:101" x14ac:dyDescent="0.25">
      <c r="A1767" t="s">
        <v>117</v>
      </c>
      <c r="B1767">
        <v>285355</v>
      </c>
      <c r="C1767" t="s">
        <v>11379</v>
      </c>
      <c r="D1767" t="s">
        <v>102</v>
      </c>
      <c r="E1767" t="s">
        <v>11380</v>
      </c>
      <c r="F1767" t="s">
        <v>11380</v>
      </c>
      <c r="G1767" t="s">
        <v>11381</v>
      </c>
      <c r="I1767" t="s">
        <v>11382</v>
      </c>
      <c r="K1767" t="s">
        <v>3193</v>
      </c>
      <c r="L1767" t="s">
        <v>11383</v>
      </c>
      <c r="M1767" t="s">
        <v>11384</v>
      </c>
      <c r="O1767">
        <v>0</v>
      </c>
      <c r="V1767" t="s">
        <v>110</v>
      </c>
      <c r="W1767" s="1">
        <v>42646</v>
      </c>
      <c r="Y1767" s="1">
        <v>43860</v>
      </c>
      <c r="Z1767" s="2">
        <v>43009</v>
      </c>
      <c r="AB1767" t="s">
        <v>111</v>
      </c>
      <c r="AC1767" t="s">
        <v>113</v>
      </c>
      <c r="AD1767" t="s">
        <v>113</v>
      </c>
      <c r="AF1767" t="s">
        <v>11385</v>
      </c>
      <c r="AG1767" t="s">
        <v>113</v>
      </c>
      <c r="AH1767" t="s">
        <v>111</v>
      </c>
      <c r="AI1767" t="s">
        <v>113</v>
      </c>
      <c r="AJ1767" t="s">
        <v>173</v>
      </c>
      <c r="AK1767" t="s">
        <v>11386</v>
      </c>
      <c r="AL1767" t="s">
        <v>1060</v>
      </c>
      <c r="AN1767" t="s">
        <v>3193</v>
      </c>
      <c r="AO1767" t="s">
        <v>113</v>
      </c>
      <c r="AP1767" t="s">
        <v>113</v>
      </c>
      <c r="AQ1767" t="s">
        <v>111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B1767" t="s">
        <v>113</v>
      </c>
      <c r="BD1767" t="s">
        <v>111</v>
      </c>
      <c r="BE1767" t="s">
        <v>113</v>
      </c>
      <c r="BF1767" t="s">
        <v>113</v>
      </c>
      <c r="BG1767" t="s">
        <v>111</v>
      </c>
      <c r="BH1767" t="s">
        <v>111</v>
      </c>
      <c r="BI1767" t="s">
        <v>113</v>
      </c>
      <c r="BJ1767" t="s">
        <v>113</v>
      </c>
      <c r="BK1767" t="s">
        <v>113</v>
      </c>
      <c r="BL1767" t="s">
        <v>111</v>
      </c>
      <c r="BM1767" t="s">
        <v>113</v>
      </c>
      <c r="BN1767" t="s">
        <v>113</v>
      </c>
      <c r="BO1767" t="s">
        <v>113</v>
      </c>
      <c r="BP1767" t="s">
        <v>113</v>
      </c>
      <c r="BQ1767" t="s">
        <v>113</v>
      </c>
      <c r="BR1767" t="s">
        <v>113</v>
      </c>
      <c r="BS1767" t="s">
        <v>113</v>
      </c>
      <c r="BT1767" t="s">
        <v>113</v>
      </c>
      <c r="BU1767" t="s">
        <v>113</v>
      </c>
      <c r="BV1767" t="s">
        <v>113</v>
      </c>
      <c r="BW1767" t="s">
        <v>111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  <c r="CW1767" t="s">
        <v>113</v>
      </c>
    </row>
    <row r="1768" spans="1:101" x14ac:dyDescent="0.25">
      <c r="A1768" t="s">
        <v>117</v>
      </c>
      <c r="B1768">
        <v>283179</v>
      </c>
      <c r="C1768" t="s">
        <v>11387</v>
      </c>
      <c r="D1768" t="s">
        <v>102</v>
      </c>
      <c r="E1768" t="s">
        <v>11388</v>
      </c>
      <c r="F1768" t="s">
        <v>11388</v>
      </c>
      <c r="G1768" t="s">
        <v>705</v>
      </c>
      <c r="H1768" t="s">
        <v>11389</v>
      </c>
      <c r="I1768" t="s">
        <v>250</v>
      </c>
      <c r="K1768" t="s">
        <v>251</v>
      </c>
      <c r="L1768" t="s">
        <v>11390</v>
      </c>
      <c r="M1768">
        <v>442073991111</v>
      </c>
      <c r="N1768" t="s">
        <v>1070</v>
      </c>
      <c r="O1768">
        <v>0</v>
      </c>
      <c r="V1768" t="s">
        <v>110</v>
      </c>
      <c r="W1768" s="1">
        <v>42453</v>
      </c>
      <c r="Y1768" s="1">
        <v>43907</v>
      </c>
      <c r="Z1768" s="2">
        <v>43009</v>
      </c>
      <c r="AA1768" t="s">
        <v>11391</v>
      </c>
      <c r="AB1768" t="s">
        <v>111</v>
      </c>
      <c r="AC1768" t="s">
        <v>113</v>
      </c>
      <c r="AD1768" t="s">
        <v>113</v>
      </c>
      <c r="AG1768" t="s">
        <v>113</v>
      </c>
      <c r="AH1768" t="s">
        <v>113</v>
      </c>
      <c r="AI1768" t="s">
        <v>111</v>
      </c>
      <c r="AJ1768" t="s">
        <v>300</v>
      </c>
      <c r="AL1768" t="s">
        <v>115</v>
      </c>
      <c r="AN1768" t="s">
        <v>251</v>
      </c>
      <c r="AO1768" t="s">
        <v>113</v>
      </c>
      <c r="AP1768" t="s">
        <v>113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B1768" t="s">
        <v>113</v>
      </c>
      <c r="BD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113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113</v>
      </c>
      <c r="BV1768" t="s">
        <v>111</v>
      </c>
      <c r="BW1768" t="s">
        <v>111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  <c r="CW1768" t="s">
        <v>113</v>
      </c>
    </row>
    <row r="1769" spans="1:101" x14ac:dyDescent="0.25">
      <c r="A1769" t="s">
        <v>117</v>
      </c>
      <c r="B1769">
        <v>298980</v>
      </c>
      <c r="C1769" t="s">
        <v>11392</v>
      </c>
      <c r="D1769" t="s">
        <v>102</v>
      </c>
      <c r="E1769" t="s">
        <v>11393</v>
      </c>
      <c r="F1769" t="s">
        <v>11393</v>
      </c>
      <c r="G1769" t="s">
        <v>11394</v>
      </c>
      <c r="I1769" t="s">
        <v>250</v>
      </c>
      <c r="K1769" t="s">
        <v>251</v>
      </c>
      <c r="L1769" t="s">
        <v>11395</v>
      </c>
      <c r="M1769" t="s">
        <v>11396</v>
      </c>
      <c r="O1769">
        <v>0</v>
      </c>
      <c r="V1769" t="s">
        <v>110</v>
      </c>
      <c r="W1769" s="1">
        <v>43536</v>
      </c>
      <c r="Y1769" s="1">
        <v>43889</v>
      </c>
      <c r="Z1769" s="2">
        <v>43009</v>
      </c>
      <c r="AA1769" t="s">
        <v>11397</v>
      </c>
      <c r="AB1769" t="s">
        <v>111</v>
      </c>
      <c r="AC1769" t="s">
        <v>113</v>
      </c>
      <c r="AD1769" t="s">
        <v>113</v>
      </c>
      <c r="AF1769" t="s">
        <v>11398</v>
      </c>
      <c r="AG1769" t="s">
        <v>113</v>
      </c>
      <c r="AH1769" t="s">
        <v>111</v>
      </c>
      <c r="AI1769" t="s">
        <v>113</v>
      </c>
      <c r="AJ1769" t="s">
        <v>300</v>
      </c>
      <c r="AL1769" t="s">
        <v>115</v>
      </c>
      <c r="AN1769" t="s">
        <v>251</v>
      </c>
      <c r="AO1769" t="s">
        <v>113</v>
      </c>
      <c r="AP1769" t="s">
        <v>113</v>
      </c>
      <c r="AQ1769" t="s">
        <v>111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113</v>
      </c>
      <c r="BB1769" t="s">
        <v>113</v>
      </c>
      <c r="BD1769" t="s">
        <v>113</v>
      </c>
      <c r="BF1769" t="s">
        <v>113</v>
      </c>
      <c r="BG1769" t="s">
        <v>113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113</v>
      </c>
      <c r="BV1769" t="s">
        <v>113</v>
      </c>
      <c r="BW1769" t="s">
        <v>111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  <c r="CW1769" t="s">
        <v>113</v>
      </c>
    </row>
    <row r="1770" spans="1:101" x14ac:dyDescent="0.25">
      <c r="A1770" t="s">
        <v>155</v>
      </c>
      <c r="B1770">
        <v>307293</v>
      </c>
      <c r="C1770" t="s">
        <v>11399</v>
      </c>
      <c r="D1770" t="s">
        <v>102</v>
      </c>
      <c r="E1770" t="s">
        <v>11400</v>
      </c>
      <c r="F1770" t="s">
        <v>11400</v>
      </c>
      <c r="M1770" t="s">
        <v>11401</v>
      </c>
      <c r="O1770">
        <v>1</v>
      </c>
      <c r="V1770" t="s">
        <v>110</v>
      </c>
      <c r="W1770" s="1">
        <v>43861</v>
      </c>
      <c r="Y1770" s="1">
        <v>43861</v>
      </c>
      <c r="Z1770" s="2">
        <v>43009</v>
      </c>
      <c r="AA1770" t="s">
        <v>11402</v>
      </c>
      <c r="AB1770" t="s">
        <v>113</v>
      </c>
      <c r="AC1770" t="s">
        <v>113</v>
      </c>
      <c r="AD1770" t="s">
        <v>113</v>
      </c>
      <c r="AG1770" t="s">
        <v>111</v>
      </c>
      <c r="AH1770" t="s">
        <v>111</v>
      </c>
      <c r="AI1770" t="s">
        <v>113</v>
      </c>
      <c r="AJ1770" t="s">
        <v>114</v>
      </c>
      <c r="AL1770" t="s">
        <v>115</v>
      </c>
      <c r="AM1770" t="s">
        <v>116</v>
      </c>
      <c r="AN1770" t="s">
        <v>108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113</v>
      </c>
      <c r="BB1770" t="s">
        <v>113</v>
      </c>
      <c r="BD1770" t="s">
        <v>113</v>
      </c>
      <c r="BF1770" t="s">
        <v>113</v>
      </c>
      <c r="BG1770" t="s">
        <v>113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113</v>
      </c>
      <c r="BV1770" t="s">
        <v>111</v>
      </c>
      <c r="BW1770" t="s">
        <v>111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  <c r="CW1770" t="s">
        <v>113</v>
      </c>
    </row>
    <row r="1771" spans="1:101" x14ac:dyDescent="0.25">
      <c r="A1771" t="s">
        <v>117</v>
      </c>
      <c r="B1771">
        <v>308642</v>
      </c>
      <c r="C1771" t="s">
        <v>11403</v>
      </c>
      <c r="D1771" t="s">
        <v>102</v>
      </c>
      <c r="E1771" t="s">
        <v>11404</v>
      </c>
      <c r="F1771" t="s">
        <v>11404</v>
      </c>
      <c r="G1771" t="s">
        <v>11405</v>
      </c>
      <c r="H1771" t="s">
        <v>11406</v>
      </c>
      <c r="I1771" t="s">
        <v>10655</v>
      </c>
      <c r="K1771" t="s">
        <v>122</v>
      </c>
      <c r="L1771" t="s">
        <v>11407</v>
      </c>
      <c r="M1771" t="s">
        <v>11408</v>
      </c>
      <c r="O1771">
        <v>0</v>
      </c>
      <c r="V1771" t="s">
        <v>110</v>
      </c>
      <c r="W1771" s="1">
        <v>43934</v>
      </c>
      <c r="Y1771" s="1">
        <v>43934</v>
      </c>
      <c r="Z1771" s="2">
        <v>43891</v>
      </c>
      <c r="AA1771" t="s">
        <v>11409</v>
      </c>
      <c r="AB1771" t="s">
        <v>111</v>
      </c>
      <c r="AC1771" t="s">
        <v>113</v>
      </c>
      <c r="AD1771" t="s">
        <v>113</v>
      </c>
      <c r="AG1771" t="s">
        <v>113</v>
      </c>
      <c r="AH1771" t="s">
        <v>111</v>
      </c>
      <c r="AI1771" t="s">
        <v>113</v>
      </c>
      <c r="AJ1771" t="s">
        <v>173</v>
      </c>
      <c r="AK1771" t="s">
        <v>11410</v>
      </c>
      <c r="AL1771" t="s">
        <v>115</v>
      </c>
      <c r="AN1771" t="s">
        <v>122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B1771" t="s">
        <v>113</v>
      </c>
      <c r="BD1771" t="s">
        <v>113</v>
      </c>
      <c r="BF1771" t="s">
        <v>113</v>
      </c>
      <c r="BG1771" t="s">
        <v>113</v>
      </c>
      <c r="BH1771" t="s">
        <v>113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113</v>
      </c>
      <c r="BR1771" t="s">
        <v>113</v>
      </c>
      <c r="BS1771" t="s">
        <v>113</v>
      </c>
      <c r="BT1771" t="s">
        <v>113</v>
      </c>
      <c r="BU1771" t="s">
        <v>113</v>
      </c>
      <c r="BV1771" t="s">
        <v>111</v>
      </c>
      <c r="BW1771" t="s">
        <v>111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113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  <c r="CW1771" t="s">
        <v>113</v>
      </c>
    </row>
    <row r="1772" spans="1:101" x14ac:dyDescent="0.25">
      <c r="A1772" t="s">
        <v>175</v>
      </c>
      <c r="B1772">
        <v>293203</v>
      </c>
      <c r="C1772" t="s">
        <v>11411</v>
      </c>
      <c r="D1772" t="s">
        <v>102</v>
      </c>
      <c r="E1772" t="s">
        <v>11412</v>
      </c>
      <c r="F1772" t="s">
        <v>11412</v>
      </c>
      <c r="G1772" t="s">
        <v>11413</v>
      </c>
      <c r="H1772" t="s">
        <v>11414</v>
      </c>
      <c r="I1772" t="s">
        <v>234</v>
      </c>
      <c r="J1772" t="s">
        <v>180</v>
      </c>
      <c r="K1772" t="s">
        <v>108</v>
      </c>
      <c r="L1772">
        <v>94105</v>
      </c>
      <c r="M1772" t="s">
        <v>11415</v>
      </c>
      <c r="O1772">
        <v>0</v>
      </c>
      <c r="V1772" t="s">
        <v>110</v>
      </c>
      <c r="W1772" s="1">
        <v>43215</v>
      </c>
      <c r="Y1772" s="1">
        <v>43853</v>
      </c>
      <c r="Z1772" s="2">
        <v>43009</v>
      </c>
      <c r="AB1772" t="s">
        <v>113</v>
      </c>
      <c r="AC1772" t="s">
        <v>113</v>
      </c>
      <c r="AD1772" t="s">
        <v>113</v>
      </c>
      <c r="AG1772" t="s">
        <v>113</v>
      </c>
      <c r="AH1772" t="s">
        <v>111</v>
      </c>
      <c r="AI1772" t="s">
        <v>113</v>
      </c>
      <c r="AJ1772" t="s">
        <v>114</v>
      </c>
      <c r="AL1772" t="s">
        <v>115</v>
      </c>
      <c r="AM1772" t="s">
        <v>116</v>
      </c>
      <c r="AN1772" t="s">
        <v>108</v>
      </c>
      <c r="AO1772" t="s">
        <v>113</v>
      </c>
      <c r="AP1772" t="s">
        <v>113</v>
      </c>
      <c r="AQ1772" t="s">
        <v>113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B1772" t="s">
        <v>113</v>
      </c>
      <c r="BD1772" t="s">
        <v>113</v>
      </c>
      <c r="BF1772" t="s">
        <v>113</v>
      </c>
      <c r="BG1772" t="s">
        <v>113</v>
      </c>
      <c r="BH1772" t="s">
        <v>113</v>
      </c>
      <c r="BI1772" t="s">
        <v>113</v>
      </c>
      <c r="BJ1772" t="s">
        <v>113</v>
      </c>
      <c r="BK1772" t="s">
        <v>113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113</v>
      </c>
      <c r="BR1772" t="s">
        <v>113</v>
      </c>
      <c r="BS1772" t="s">
        <v>113</v>
      </c>
      <c r="BT1772" t="s">
        <v>113</v>
      </c>
      <c r="BU1772" t="s">
        <v>113</v>
      </c>
      <c r="BV1772" t="s">
        <v>113</v>
      </c>
      <c r="BW1772" t="s">
        <v>111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113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  <c r="CW1772" t="s">
        <v>113</v>
      </c>
    </row>
    <row r="1773" spans="1:101" x14ac:dyDescent="0.25">
      <c r="A1773" t="s">
        <v>117</v>
      </c>
      <c r="B1773">
        <v>173189</v>
      </c>
      <c r="C1773" t="s">
        <v>11416</v>
      </c>
      <c r="D1773" t="s">
        <v>102</v>
      </c>
      <c r="E1773" t="s">
        <v>11417</v>
      </c>
      <c r="F1773" t="s">
        <v>11417</v>
      </c>
      <c r="G1773" t="s">
        <v>11418</v>
      </c>
      <c r="H1773" t="s">
        <v>11419</v>
      </c>
      <c r="I1773" t="s">
        <v>250</v>
      </c>
      <c r="K1773" t="s">
        <v>251</v>
      </c>
      <c r="L1773" t="s">
        <v>11420</v>
      </c>
      <c r="M1773" t="s">
        <v>11421</v>
      </c>
      <c r="N1773" t="s">
        <v>11422</v>
      </c>
      <c r="O1773">
        <v>0</v>
      </c>
      <c r="V1773" t="s">
        <v>110</v>
      </c>
      <c r="W1773" s="1">
        <v>41981</v>
      </c>
      <c r="Y1773" s="1">
        <v>43909</v>
      </c>
      <c r="Z1773" s="2">
        <v>43009</v>
      </c>
      <c r="AA1773" t="s">
        <v>11423</v>
      </c>
      <c r="AB1773" t="s">
        <v>111</v>
      </c>
      <c r="AC1773" t="s">
        <v>113</v>
      </c>
      <c r="AD1773" t="s">
        <v>113</v>
      </c>
      <c r="AF1773" t="s">
        <v>11424</v>
      </c>
      <c r="AG1773" t="s">
        <v>113</v>
      </c>
      <c r="AH1773" t="s">
        <v>111</v>
      </c>
      <c r="AI1773" t="s">
        <v>113</v>
      </c>
      <c r="AJ1773" t="s">
        <v>173</v>
      </c>
      <c r="AK1773" t="s">
        <v>11425</v>
      </c>
      <c r="AL1773" t="s">
        <v>115</v>
      </c>
      <c r="AN1773" t="s">
        <v>251</v>
      </c>
      <c r="AO1773" t="s">
        <v>113</v>
      </c>
      <c r="AP1773" t="s">
        <v>113</v>
      </c>
      <c r="AQ1773" t="s">
        <v>113</v>
      </c>
      <c r="AR1773" t="s">
        <v>113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113</v>
      </c>
      <c r="BB1773" t="s">
        <v>113</v>
      </c>
      <c r="BD1773" t="s">
        <v>113</v>
      </c>
      <c r="BF1773" t="s">
        <v>113</v>
      </c>
      <c r="BG1773" t="s">
        <v>113</v>
      </c>
      <c r="BH1773" t="s">
        <v>113</v>
      </c>
      <c r="BI1773" t="s">
        <v>113</v>
      </c>
      <c r="BJ1773" t="s">
        <v>113</v>
      </c>
      <c r="BK1773" t="s">
        <v>113</v>
      </c>
      <c r="BL1773" t="s">
        <v>113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113</v>
      </c>
      <c r="BS1773" t="s">
        <v>113</v>
      </c>
      <c r="BT1773" t="s">
        <v>113</v>
      </c>
      <c r="BU1773" t="s">
        <v>113</v>
      </c>
      <c r="BV1773" t="s">
        <v>111</v>
      </c>
      <c r="BW1773" t="s">
        <v>111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  <c r="CW1773" t="s">
        <v>113</v>
      </c>
    </row>
    <row r="1774" spans="1:101" x14ac:dyDescent="0.25">
      <c r="A1774" t="s">
        <v>117</v>
      </c>
      <c r="B1774">
        <v>306985</v>
      </c>
      <c r="C1774" t="s">
        <v>11426</v>
      </c>
      <c r="D1774" t="s">
        <v>102</v>
      </c>
      <c r="E1774" t="s">
        <v>11427</v>
      </c>
      <c r="F1774" t="s">
        <v>11427</v>
      </c>
      <c r="G1774" t="s">
        <v>11428</v>
      </c>
      <c r="H1774" t="s">
        <v>11429</v>
      </c>
      <c r="I1774" t="s">
        <v>11430</v>
      </c>
      <c r="K1774" t="s">
        <v>129</v>
      </c>
      <c r="L1774">
        <v>518052</v>
      </c>
      <c r="M1774" t="s">
        <v>11431</v>
      </c>
      <c r="O1774">
        <v>0</v>
      </c>
      <c r="V1774" t="s">
        <v>110</v>
      </c>
      <c r="W1774" s="1">
        <v>43867</v>
      </c>
      <c r="Y1774" s="1">
        <v>43867</v>
      </c>
      <c r="Z1774" s="2">
        <v>43009</v>
      </c>
      <c r="AB1774" t="s">
        <v>113</v>
      </c>
      <c r="AC1774" t="s">
        <v>113</v>
      </c>
      <c r="AD1774" t="s">
        <v>113</v>
      </c>
      <c r="AG1774" t="s">
        <v>113</v>
      </c>
      <c r="AH1774" t="s">
        <v>111</v>
      </c>
      <c r="AI1774" t="s">
        <v>113</v>
      </c>
      <c r="AJ1774" t="s">
        <v>114</v>
      </c>
      <c r="AL1774" t="s">
        <v>115</v>
      </c>
      <c r="AM1774" t="s">
        <v>116</v>
      </c>
      <c r="AN1774" t="s">
        <v>108</v>
      </c>
      <c r="AO1774" t="s">
        <v>113</v>
      </c>
      <c r="AP1774" t="s">
        <v>113</v>
      </c>
      <c r="AQ1774" t="s">
        <v>111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B1774" t="s">
        <v>113</v>
      </c>
      <c r="BD1774" t="s">
        <v>113</v>
      </c>
      <c r="BF1774" t="s">
        <v>113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113</v>
      </c>
      <c r="BV1774" t="s">
        <v>111</v>
      </c>
      <c r="BW1774" t="s">
        <v>111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  <c r="CW1774" t="s">
        <v>113</v>
      </c>
    </row>
    <row r="1775" spans="1:101" x14ac:dyDescent="0.25">
      <c r="A1775" t="s">
        <v>368</v>
      </c>
      <c r="B1775">
        <v>306326</v>
      </c>
      <c r="C1775" t="s">
        <v>11432</v>
      </c>
      <c r="D1775" t="s">
        <v>102</v>
      </c>
      <c r="E1775" t="s">
        <v>11433</v>
      </c>
      <c r="F1775" t="s">
        <v>11433</v>
      </c>
      <c r="G1775" t="s">
        <v>11434</v>
      </c>
      <c r="H1775" t="s">
        <v>1747</v>
      </c>
      <c r="I1775" t="s">
        <v>2312</v>
      </c>
      <c r="J1775" t="s">
        <v>373</v>
      </c>
      <c r="K1775" t="s">
        <v>108</v>
      </c>
      <c r="L1775">
        <v>78701</v>
      </c>
      <c r="M1775" t="s">
        <v>11435</v>
      </c>
      <c r="O1775">
        <v>0</v>
      </c>
      <c r="V1775" t="s">
        <v>110</v>
      </c>
      <c r="W1775" s="1">
        <v>43767</v>
      </c>
      <c r="Y1775" s="1">
        <v>43902</v>
      </c>
      <c r="Z1775" s="2">
        <v>43009</v>
      </c>
      <c r="AB1775" t="s">
        <v>113</v>
      </c>
      <c r="AC1775" t="s">
        <v>113</v>
      </c>
      <c r="AD1775" t="s">
        <v>113</v>
      </c>
      <c r="AG1775" t="s">
        <v>111</v>
      </c>
      <c r="AH1775" t="s">
        <v>111</v>
      </c>
      <c r="AI1775" t="s">
        <v>113</v>
      </c>
      <c r="AJ1775" t="s">
        <v>114</v>
      </c>
      <c r="AL1775" t="s">
        <v>115</v>
      </c>
      <c r="AM1775" t="s">
        <v>116</v>
      </c>
      <c r="AN1775" t="s">
        <v>108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B1775" t="s">
        <v>113</v>
      </c>
      <c r="BD1775" t="s">
        <v>113</v>
      </c>
      <c r="BF1775" t="s">
        <v>113</v>
      </c>
      <c r="BG1775" t="s">
        <v>113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113</v>
      </c>
      <c r="BV1775" t="s">
        <v>111</v>
      </c>
      <c r="BW1775" t="s">
        <v>111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113</v>
      </c>
      <c r="CF1775" t="s">
        <v>113</v>
      </c>
      <c r="CG1775" t="s">
        <v>113</v>
      </c>
      <c r="CH1775" t="s">
        <v>113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  <c r="CW1775" t="s">
        <v>113</v>
      </c>
    </row>
    <row r="1776" spans="1:101" x14ac:dyDescent="0.25">
      <c r="A1776" t="s">
        <v>506</v>
      </c>
      <c r="B1776">
        <v>285635</v>
      </c>
      <c r="C1776" t="s">
        <v>11436</v>
      </c>
      <c r="D1776" t="s">
        <v>102</v>
      </c>
      <c r="E1776" t="s">
        <v>11437</v>
      </c>
      <c r="F1776" t="s">
        <v>11437</v>
      </c>
      <c r="G1776" t="s">
        <v>11438</v>
      </c>
      <c r="H1776" t="s">
        <v>10261</v>
      </c>
      <c r="I1776" t="s">
        <v>11439</v>
      </c>
      <c r="J1776" t="s">
        <v>1325</v>
      </c>
      <c r="K1776" t="s">
        <v>108</v>
      </c>
      <c r="L1776">
        <v>30005</v>
      </c>
      <c r="M1776" t="s">
        <v>11440</v>
      </c>
      <c r="N1776" t="s">
        <v>11441</v>
      </c>
      <c r="O1776">
        <v>0</v>
      </c>
      <c r="V1776" t="s">
        <v>110</v>
      </c>
      <c r="W1776" s="1">
        <v>43627</v>
      </c>
      <c r="Y1776" s="1">
        <v>43917</v>
      </c>
      <c r="Z1776" s="2">
        <v>43009</v>
      </c>
      <c r="AA1776" t="s">
        <v>11442</v>
      </c>
      <c r="AB1776" t="s">
        <v>113</v>
      </c>
      <c r="AC1776" t="s">
        <v>113</v>
      </c>
      <c r="AD1776" t="s">
        <v>113</v>
      </c>
      <c r="AG1776" t="s">
        <v>113</v>
      </c>
      <c r="AH1776" t="s">
        <v>111</v>
      </c>
      <c r="AI1776" t="s">
        <v>113</v>
      </c>
      <c r="AJ1776" t="s">
        <v>114</v>
      </c>
      <c r="AL1776" t="s">
        <v>115</v>
      </c>
      <c r="AM1776" t="s">
        <v>116</v>
      </c>
      <c r="AN1776" t="s">
        <v>108</v>
      </c>
      <c r="AO1776" t="s">
        <v>113</v>
      </c>
      <c r="AP1776" t="s">
        <v>113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B1776" t="s">
        <v>113</v>
      </c>
      <c r="BD1776" t="s">
        <v>113</v>
      </c>
      <c r="BF1776" t="s">
        <v>113</v>
      </c>
      <c r="BG1776" t="s">
        <v>111</v>
      </c>
      <c r="BH1776" t="s">
        <v>111</v>
      </c>
      <c r="BI1776" t="s">
        <v>111</v>
      </c>
      <c r="BJ1776" t="s">
        <v>113</v>
      </c>
      <c r="BK1776" t="s">
        <v>113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113</v>
      </c>
      <c r="BQ1776" t="s">
        <v>113</v>
      </c>
      <c r="BR1776" t="s">
        <v>113</v>
      </c>
      <c r="BS1776" t="s">
        <v>113</v>
      </c>
      <c r="BT1776" t="s">
        <v>113</v>
      </c>
      <c r="BU1776" t="s">
        <v>113</v>
      </c>
      <c r="BV1776" t="s">
        <v>113</v>
      </c>
      <c r="BW1776" t="s">
        <v>111</v>
      </c>
      <c r="BX1776" t="s">
        <v>113</v>
      </c>
      <c r="BY1776" t="s">
        <v>111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111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  <c r="CW1776" t="s">
        <v>113</v>
      </c>
    </row>
    <row r="1777" spans="1:101" x14ac:dyDescent="0.25">
      <c r="A1777" t="s">
        <v>117</v>
      </c>
      <c r="B1777">
        <v>162759</v>
      </c>
      <c r="C1777" t="s">
        <v>11443</v>
      </c>
      <c r="D1777" t="s">
        <v>102</v>
      </c>
      <c r="E1777" t="s">
        <v>11444</v>
      </c>
      <c r="F1777" t="s">
        <v>11444</v>
      </c>
      <c r="G1777" t="s">
        <v>11445</v>
      </c>
      <c r="I1777" t="s">
        <v>610</v>
      </c>
      <c r="K1777" t="s">
        <v>251</v>
      </c>
      <c r="L1777" t="s">
        <v>11446</v>
      </c>
      <c r="M1777" t="s">
        <v>11447</v>
      </c>
      <c r="N1777" t="s">
        <v>11448</v>
      </c>
      <c r="O1777">
        <v>2</v>
      </c>
      <c r="V1777" t="s">
        <v>110</v>
      </c>
      <c r="W1777" s="1">
        <v>40998</v>
      </c>
      <c r="Y1777" s="1">
        <v>43942</v>
      </c>
      <c r="Z1777" s="2">
        <v>43891</v>
      </c>
      <c r="AA1777" t="s">
        <v>11449</v>
      </c>
      <c r="AB1777" t="s">
        <v>111</v>
      </c>
      <c r="AC1777" t="s">
        <v>113</v>
      </c>
      <c r="AD1777" t="s">
        <v>113</v>
      </c>
      <c r="AF1777" t="s">
        <v>11450</v>
      </c>
      <c r="AG1777" t="s">
        <v>113</v>
      </c>
      <c r="AH1777" t="s">
        <v>111</v>
      </c>
      <c r="AI1777" t="s">
        <v>113</v>
      </c>
      <c r="AJ1777" t="s">
        <v>300</v>
      </c>
      <c r="AL1777" t="s">
        <v>199</v>
      </c>
      <c r="AN1777" t="s">
        <v>251</v>
      </c>
      <c r="AO1777" t="s">
        <v>113</v>
      </c>
      <c r="AP1777" t="s">
        <v>113</v>
      </c>
      <c r="AQ1777" t="s">
        <v>111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113</v>
      </c>
      <c r="BB1777" t="s">
        <v>113</v>
      </c>
      <c r="BD1777" t="s">
        <v>111</v>
      </c>
      <c r="BE1777" t="s">
        <v>113</v>
      </c>
      <c r="BF1777" t="s">
        <v>113</v>
      </c>
      <c r="BG1777" t="s">
        <v>113</v>
      </c>
      <c r="BH1777" t="s">
        <v>111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113</v>
      </c>
      <c r="BQ1777" t="s">
        <v>113</v>
      </c>
      <c r="BR1777" t="s">
        <v>113</v>
      </c>
      <c r="BS1777" t="s">
        <v>113</v>
      </c>
      <c r="BT1777" t="s">
        <v>113</v>
      </c>
      <c r="BU1777" t="s">
        <v>113</v>
      </c>
      <c r="BV1777" t="s">
        <v>111</v>
      </c>
      <c r="BW1777" t="s">
        <v>111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  <c r="CW1777" t="s">
        <v>113</v>
      </c>
    </row>
    <row r="1778" spans="1:101" x14ac:dyDescent="0.25">
      <c r="A1778" t="s">
        <v>155</v>
      </c>
      <c r="B1778">
        <v>170169</v>
      </c>
      <c r="C1778" t="s">
        <v>11451</v>
      </c>
      <c r="D1778" t="s">
        <v>102</v>
      </c>
      <c r="E1778" t="s">
        <v>11452</v>
      </c>
      <c r="F1778" t="s">
        <v>11453</v>
      </c>
      <c r="G1778" t="s">
        <v>11454</v>
      </c>
      <c r="H1778" t="s">
        <v>11455</v>
      </c>
      <c r="I1778" t="s">
        <v>3864</v>
      </c>
      <c r="J1778" t="s">
        <v>432</v>
      </c>
      <c r="K1778" t="s">
        <v>108</v>
      </c>
      <c r="L1778">
        <v>6854</v>
      </c>
      <c r="M1778" t="s">
        <v>11456</v>
      </c>
      <c r="N1778" t="s">
        <v>11457</v>
      </c>
      <c r="O1778">
        <v>0</v>
      </c>
      <c r="V1778" t="s">
        <v>110</v>
      </c>
      <c r="W1778" s="1">
        <v>41641</v>
      </c>
      <c r="Y1778" s="1">
        <v>43887</v>
      </c>
      <c r="Z1778" s="2">
        <v>43009</v>
      </c>
      <c r="AA1778" t="s">
        <v>11458</v>
      </c>
      <c r="AB1778" t="s">
        <v>113</v>
      </c>
      <c r="AC1778" t="s">
        <v>113</v>
      </c>
      <c r="AD1778" t="s">
        <v>113</v>
      </c>
      <c r="AG1778" t="s">
        <v>113</v>
      </c>
      <c r="AH1778" t="s">
        <v>111</v>
      </c>
      <c r="AI1778" t="s">
        <v>113</v>
      </c>
      <c r="AJ1778" t="s">
        <v>114</v>
      </c>
      <c r="AL1778" t="s">
        <v>115</v>
      </c>
      <c r="AM1778" t="s">
        <v>116</v>
      </c>
      <c r="AN1778" t="s">
        <v>108</v>
      </c>
      <c r="AO1778" t="s">
        <v>113</v>
      </c>
      <c r="AP1778" t="s">
        <v>113</v>
      </c>
      <c r="AQ1778" t="s">
        <v>113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B1778" t="s">
        <v>113</v>
      </c>
      <c r="BD1778" t="s">
        <v>113</v>
      </c>
      <c r="BF1778" t="s">
        <v>113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113</v>
      </c>
      <c r="BQ1778" t="s">
        <v>113</v>
      </c>
      <c r="BR1778" t="s">
        <v>113</v>
      </c>
      <c r="BS1778" t="s">
        <v>113</v>
      </c>
      <c r="BT1778" t="s">
        <v>113</v>
      </c>
      <c r="BU1778" t="s">
        <v>113</v>
      </c>
      <c r="BV1778" t="s">
        <v>113</v>
      </c>
      <c r="BW1778" t="s">
        <v>111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  <c r="CW1778" t="s">
        <v>113</v>
      </c>
    </row>
    <row r="1779" spans="1:101" x14ac:dyDescent="0.25">
      <c r="A1779" t="s">
        <v>175</v>
      </c>
      <c r="B1779">
        <v>304305</v>
      </c>
      <c r="C1779" t="s">
        <v>11459</v>
      </c>
      <c r="D1779" t="s">
        <v>102</v>
      </c>
      <c r="E1779" t="s">
        <v>11460</v>
      </c>
      <c r="F1779" t="s">
        <v>11460</v>
      </c>
      <c r="G1779" t="s">
        <v>11461</v>
      </c>
      <c r="I1779" t="s">
        <v>187</v>
      </c>
      <c r="J1779" t="s">
        <v>180</v>
      </c>
      <c r="K1779" t="s">
        <v>108</v>
      </c>
      <c r="L1779">
        <v>94402</v>
      </c>
      <c r="M1779" t="s">
        <v>11462</v>
      </c>
      <c r="O1779">
        <v>0</v>
      </c>
      <c r="V1779" t="s">
        <v>110</v>
      </c>
      <c r="W1779" s="1">
        <v>43644</v>
      </c>
      <c r="Y1779" s="1">
        <v>43922</v>
      </c>
      <c r="Z1779" s="2">
        <v>43009</v>
      </c>
      <c r="AA1779" t="s">
        <v>11463</v>
      </c>
      <c r="AB1779" t="s">
        <v>113</v>
      </c>
      <c r="AC1779" t="s">
        <v>113</v>
      </c>
      <c r="AD1779" t="s">
        <v>113</v>
      </c>
      <c r="AG1779" t="s">
        <v>111</v>
      </c>
      <c r="AH1779" t="s">
        <v>111</v>
      </c>
      <c r="AI1779" t="s">
        <v>113</v>
      </c>
      <c r="AJ1779" t="s">
        <v>114</v>
      </c>
      <c r="AL1779" t="s">
        <v>115</v>
      </c>
      <c r="AM1779" t="s">
        <v>116</v>
      </c>
      <c r="AN1779" t="s">
        <v>108</v>
      </c>
      <c r="AO1779" t="s">
        <v>113</v>
      </c>
      <c r="AP1779" t="s">
        <v>113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B1779" t="s">
        <v>113</v>
      </c>
      <c r="BD1779" t="s">
        <v>113</v>
      </c>
      <c r="BF1779" t="s">
        <v>113</v>
      </c>
      <c r="BG1779" t="s">
        <v>113</v>
      </c>
      <c r="BH1779" t="s">
        <v>113</v>
      </c>
      <c r="BI1779" t="s">
        <v>113</v>
      </c>
      <c r="BJ1779" t="s">
        <v>113</v>
      </c>
      <c r="BK1779" t="s">
        <v>113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113</v>
      </c>
      <c r="BQ1779" t="s">
        <v>113</v>
      </c>
      <c r="BR1779" t="s">
        <v>113</v>
      </c>
      <c r="BS1779" t="s">
        <v>113</v>
      </c>
      <c r="BT1779" t="s">
        <v>113</v>
      </c>
      <c r="BU1779" t="s">
        <v>113</v>
      </c>
      <c r="BV1779" t="s">
        <v>111</v>
      </c>
      <c r="BW1779" t="s">
        <v>111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113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  <c r="CW1779" t="s">
        <v>113</v>
      </c>
    </row>
    <row r="1780" spans="1:101" x14ac:dyDescent="0.25">
      <c r="A1780" t="s">
        <v>117</v>
      </c>
      <c r="B1780">
        <v>162515</v>
      </c>
      <c r="C1780" t="s">
        <v>11464</v>
      </c>
      <c r="D1780" t="s">
        <v>102</v>
      </c>
      <c r="E1780" t="s">
        <v>11465</v>
      </c>
      <c r="F1780" t="s">
        <v>11465</v>
      </c>
      <c r="G1780" t="s">
        <v>9378</v>
      </c>
      <c r="H1780" t="s">
        <v>11466</v>
      </c>
      <c r="I1780" t="s">
        <v>1049</v>
      </c>
      <c r="K1780" t="s">
        <v>539</v>
      </c>
      <c r="L1780">
        <v>72201</v>
      </c>
      <c r="M1780" t="s">
        <v>11467</v>
      </c>
      <c r="N1780" t="s">
        <v>11468</v>
      </c>
      <c r="O1780">
        <v>0</v>
      </c>
      <c r="V1780" t="s">
        <v>110</v>
      </c>
      <c r="W1780" s="1">
        <v>40990</v>
      </c>
      <c r="Y1780" s="1">
        <v>43627</v>
      </c>
      <c r="Z1780" s="2">
        <v>43009</v>
      </c>
      <c r="AA1780" t="s">
        <v>7405</v>
      </c>
      <c r="AB1780" t="s">
        <v>111</v>
      </c>
      <c r="AC1780" t="s">
        <v>113</v>
      </c>
      <c r="AD1780" t="s">
        <v>113</v>
      </c>
      <c r="AG1780" t="s">
        <v>113</v>
      </c>
      <c r="AH1780" t="s">
        <v>111</v>
      </c>
      <c r="AI1780" t="s">
        <v>113</v>
      </c>
      <c r="AJ1780" t="s">
        <v>173</v>
      </c>
      <c r="AK1780" t="s">
        <v>7406</v>
      </c>
      <c r="AL1780" t="s">
        <v>199</v>
      </c>
      <c r="AN1780" t="s">
        <v>539</v>
      </c>
      <c r="AO1780" t="s">
        <v>113</v>
      </c>
      <c r="AP1780" t="s">
        <v>113</v>
      </c>
      <c r="AQ1780" t="s">
        <v>113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B1780" t="s">
        <v>113</v>
      </c>
      <c r="BD1780" t="s">
        <v>113</v>
      </c>
      <c r="BF1780" t="s">
        <v>113</v>
      </c>
      <c r="BG1780" t="s">
        <v>113</v>
      </c>
      <c r="BH1780" t="s">
        <v>111</v>
      </c>
      <c r="BI1780" t="s">
        <v>113</v>
      </c>
      <c r="BJ1780" t="s">
        <v>113</v>
      </c>
      <c r="BK1780" t="s">
        <v>113</v>
      </c>
      <c r="BL1780" t="s">
        <v>113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113</v>
      </c>
      <c r="BS1780" t="s">
        <v>113</v>
      </c>
      <c r="BT1780" t="s">
        <v>113</v>
      </c>
      <c r="BU1780" t="s">
        <v>113</v>
      </c>
      <c r="BV1780" t="s">
        <v>111</v>
      </c>
      <c r="BW1780" t="s">
        <v>111</v>
      </c>
      <c r="BX1780" t="s">
        <v>113</v>
      </c>
      <c r="BY1780" t="s">
        <v>113</v>
      </c>
      <c r="BZ1780" t="s">
        <v>113</v>
      </c>
      <c r="CA1780" t="s">
        <v>113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  <c r="CW1780" t="s">
        <v>113</v>
      </c>
    </row>
    <row r="1781" spans="1:101" x14ac:dyDescent="0.25">
      <c r="A1781" t="s">
        <v>155</v>
      </c>
      <c r="B1781">
        <v>166322</v>
      </c>
      <c r="C1781" t="s">
        <v>11469</v>
      </c>
      <c r="D1781" t="s">
        <v>102</v>
      </c>
      <c r="E1781" t="s">
        <v>11470</v>
      </c>
      <c r="F1781" t="s">
        <v>11470</v>
      </c>
      <c r="G1781" t="s">
        <v>11471</v>
      </c>
      <c r="H1781" t="s">
        <v>5830</v>
      </c>
      <c r="I1781" t="s">
        <v>2280</v>
      </c>
      <c r="J1781" t="s">
        <v>432</v>
      </c>
      <c r="K1781" t="s">
        <v>108</v>
      </c>
      <c r="L1781" t="s">
        <v>11472</v>
      </c>
      <c r="M1781" t="s">
        <v>11473</v>
      </c>
      <c r="N1781" t="s">
        <v>11474</v>
      </c>
      <c r="O1781">
        <v>1</v>
      </c>
      <c r="P1781" t="s">
        <v>11471</v>
      </c>
      <c r="R1781" t="s">
        <v>2280</v>
      </c>
      <c r="S1781" t="s">
        <v>432</v>
      </c>
      <c r="T1781" t="s">
        <v>108</v>
      </c>
      <c r="U1781" t="s">
        <v>11472</v>
      </c>
      <c r="V1781" t="s">
        <v>110</v>
      </c>
      <c r="W1781" s="1">
        <v>41257</v>
      </c>
      <c r="Y1781" s="1">
        <v>43549</v>
      </c>
      <c r="Z1781" s="2">
        <v>43009</v>
      </c>
      <c r="AB1781" t="s">
        <v>113</v>
      </c>
      <c r="AC1781" t="s">
        <v>113</v>
      </c>
      <c r="AD1781" t="s">
        <v>113</v>
      </c>
      <c r="AG1781" t="s">
        <v>113</v>
      </c>
      <c r="AH1781" t="s">
        <v>111</v>
      </c>
      <c r="AI1781" t="s">
        <v>113</v>
      </c>
      <c r="AJ1781" t="s">
        <v>114</v>
      </c>
      <c r="AL1781" t="s">
        <v>115</v>
      </c>
      <c r="AM1781" t="s">
        <v>116</v>
      </c>
      <c r="AN1781" t="s">
        <v>108</v>
      </c>
      <c r="AO1781" t="s">
        <v>113</v>
      </c>
      <c r="AP1781" t="s">
        <v>113</v>
      </c>
      <c r="AQ1781" t="s">
        <v>113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B1781" t="s">
        <v>113</v>
      </c>
      <c r="BD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113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113</v>
      </c>
      <c r="BV1781" t="s">
        <v>113</v>
      </c>
      <c r="BW1781" t="s">
        <v>111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  <c r="CW1781" t="s">
        <v>113</v>
      </c>
    </row>
    <row r="1782" spans="1:101" x14ac:dyDescent="0.25">
      <c r="A1782" t="s">
        <v>368</v>
      </c>
      <c r="B1782">
        <v>163056</v>
      </c>
      <c r="C1782" t="s">
        <v>11475</v>
      </c>
      <c r="D1782" t="s">
        <v>102</v>
      </c>
      <c r="E1782" t="s">
        <v>11476</v>
      </c>
      <c r="F1782" t="s">
        <v>11476</v>
      </c>
      <c r="G1782" t="s">
        <v>11477</v>
      </c>
      <c r="I1782" t="s">
        <v>857</v>
      </c>
      <c r="J1782" t="s">
        <v>373</v>
      </c>
      <c r="K1782" t="s">
        <v>108</v>
      </c>
      <c r="L1782">
        <v>77002</v>
      </c>
      <c r="M1782" t="s">
        <v>2404</v>
      </c>
      <c r="N1782" t="s">
        <v>11478</v>
      </c>
      <c r="O1782">
        <v>0</v>
      </c>
      <c r="V1782" t="s">
        <v>110</v>
      </c>
      <c r="W1782" s="1">
        <v>40997</v>
      </c>
      <c r="Y1782" s="1">
        <v>43909</v>
      </c>
      <c r="Z1782" s="2">
        <v>43009</v>
      </c>
      <c r="AA1782" t="s">
        <v>11479</v>
      </c>
      <c r="AB1782" t="s">
        <v>113</v>
      </c>
      <c r="AC1782" t="s">
        <v>113</v>
      </c>
      <c r="AD1782" t="s">
        <v>113</v>
      </c>
      <c r="AG1782" t="s">
        <v>111</v>
      </c>
      <c r="AH1782" t="s">
        <v>113</v>
      </c>
      <c r="AI1782" t="s">
        <v>113</v>
      </c>
      <c r="AJ1782" t="s">
        <v>114</v>
      </c>
      <c r="AL1782" t="s">
        <v>115</v>
      </c>
      <c r="AM1782" t="s">
        <v>116</v>
      </c>
      <c r="AN1782" t="s">
        <v>108</v>
      </c>
      <c r="AO1782" t="s">
        <v>113</v>
      </c>
      <c r="AP1782" t="s">
        <v>113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B1782" t="s">
        <v>113</v>
      </c>
      <c r="BD1782" t="s">
        <v>113</v>
      </c>
      <c r="BF1782" t="s">
        <v>113</v>
      </c>
      <c r="BG1782" t="s">
        <v>113</v>
      </c>
      <c r="BH1782" t="s">
        <v>113</v>
      </c>
      <c r="BI1782" t="s">
        <v>113</v>
      </c>
      <c r="BJ1782" t="s">
        <v>113</v>
      </c>
      <c r="BK1782" t="s">
        <v>113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113</v>
      </c>
      <c r="BV1782" t="s">
        <v>111</v>
      </c>
      <c r="BW1782" t="s">
        <v>111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113</v>
      </c>
      <c r="CF1782" t="s">
        <v>113</v>
      </c>
      <c r="CG1782" t="s">
        <v>113</v>
      </c>
      <c r="CH1782" t="s">
        <v>113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  <c r="CW1782" t="s">
        <v>113</v>
      </c>
    </row>
    <row r="1783" spans="1:101" x14ac:dyDescent="0.25">
      <c r="A1783" t="s">
        <v>175</v>
      </c>
      <c r="B1783">
        <v>162705</v>
      </c>
      <c r="C1783" t="s">
        <v>11480</v>
      </c>
      <c r="D1783" t="s">
        <v>102</v>
      </c>
      <c r="E1783" t="s">
        <v>11481</v>
      </c>
      <c r="F1783" t="s">
        <v>11482</v>
      </c>
      <c r="G1783" t="s">
        <v>11483</v>
      </c>
      <c r="H1783" t="s">
        <v>754</v>
      </c>
      <c r="I1783" t="s">
        <v>179</v>
      </c>
      <c r="J1783" t="s">
        <v>180</v>
      </c>
      <c r="K1783" t="s">
        <v>108</v>
      </c>
      <c r="L1783">
        <v>94301</v>
      </c>
      <c r="M1783" t="s">
        <v>11484</v>
      </c>
      <c r="N1783" t="s">
        <v>11485</v>
      </c>
      <c r="O1783">
        <v>0</v>
      </c>
      <c r="V1783" t="s">
        <v>110</v>
      </c>
      <c r="W1783" s="1">
        <v>40997</v>
      </c>
      <c r="Y1783" s="1">
        <v>43920</v>
      </c>
      <c r="Z1783" s="2">
        <v>43009</v>
      </c>
      <c r="AA1783" t="s">
        <v>11486</v>
      </c>
      <c r="AB1783" t="s">
        <v>113</v>
      </c>
      <c r="AC1783" t="s">
        <v>113</v>
      </c>
      <c r="AD1783" t="s">
        <v>113</v>
      </c>
      <c r="AG1783" t="s">
        <v>111</v>
      </c>
      <c r="AH1783" t="s">
        <v>113</v>
      </c>
      <c r="AI1783" t="s">
        <v>113</v>
      </c>
      <c r="AJ1783" t="s">
        <v>114</v>
      </c>
      <c r="AL1783" t="s">
        <v>115</v>
      </c>
      <c r="AM1783" t="s">
        <v>116</v>
      </c>
      <c r="AN1783" t="s">
        <v>108</v>
      </c>
      <c r="AO1783" t="s">
        <v>113</v>
      </c>
      <c r="AP1783" t="s">
        <v>113</v>
      </c>
      <c r="AQ1783" t="s">
        <v>113</v>
      </c>
      <c r="AR1783" t="s">
        <v>113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113</v>
      </c>
      <c r="BB1783" t="s">
        <v>113</v>
      </c>
      <c r="BD1783" t="s">
        <v>113</v>
      </c>
      <c r="BF1783" t="s">
        <v>113</v>
      </c>
      <c r="BG1783" t="s">
        <v>113</v>
      </c>
      <c r="BH1783" t="s">
        <v>111</v>
      </c>
      <c r="BI1783" t="s">
        <v>113</v>
      </c>
      <c r="BJ1783" t="s">
        <v>113</v>
      </c>
      <c r="BK1783" t="s">
        <v>113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113</v>
      </c>
      <c r="BQ1783" t="s">
        <v>113</v>
      </c>
      <c r="BR1783" t="s">
        <v>113</v>
      </c>
      <c r="BS1783" t="s">
        <v>113</v>
      </c>
      <c r="BT1783" t="s">
        <v>113</v>
      </c>
      <c r="BU1783" t="s">
        <v>113</v>
      </c>
      <c r="BV1783" t="s">
        <v>111</v>
      </c>
      <c r="BW1783" t="s">
        <v>111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  <c r="CW1783" t="s">
        <v>113</v>
      </c>
    </row>
    <row r="1784" spans="1:101" x14ac:dyDescent="0.25">
      <c r="A1784" t="s">
        <v>910</v>
      </c>
      <c r="B1784">
        <v>162242</v>
      </c>
      <c r="C1784" t="s">
        <v>11487</v>
      </c>
      <c r="D1784" t="s">
        <v>102</v>
      </c>
      <c r="E1784" t="s">
        <v>11488</v>
      </c>
      <c r="F1784" t="s">
        <v>11488</v>
      </c>
      <c r="G1784" t="s">
        <v>11489</v>
      </c>
      <c r="I1784" t="s">
        <v>7317</v>
      </c>
      <c r="J1784" t="s">
        <v>1983</v>
      </c>
      <c r="K1784" t="s">
        <v>108</v>
      </c>
      <c r="L1784">
        <v>33139</v>
      </c>
      <c r="M1784" t="s">
        <v>11490</v>
      </c>
      <c r="O1784">
        <v>0</v>
      </c>
      <c r="V1784" t="s">
        <v>110</v>
      </c>
      <c r="W1784" s="1">
        <v>40995</v>
      </c>
      <c r="Y1784" s="1">
        <v>43581</v>
      </c>
      <c r="Z1784" s="2">
        <v>43009</v>
      </c>
      <c r="AB1784" t="s">
        <v>113</v>
      </c>
      <c r="AC1784" t="s">
        <v>113</v>
      </c>
      <c r="AD1784" t="s">
        <v>113</v>
      </c>
      <c r="AG1784" t="s">
        <v>113</v>
      </c>
      <c r="AH1784" t="s">
        <v>111</v>
      </c>
      <c r="AI1784" t="s">
        <v>113</v>
      </c>
      <c r="AJ1784" t="s">
        <v>131</v>
      </c>
      <c r="AL1784" t="s">
        <v>115</v>
      </c>
      <c r="AM1784" t="s">
        <v>1983</v>
      </c>
      <c r="AN1784" t="s">
        <v>108</v>
      </c>
      <c r="AO1784" t="s">
        <v>113</v>
      </c>
      <c r="AP1784" t="s">
        <v>113</v>
      </c>
      <c r="AQ1784" t="s">
        <v>113</v>
      </c>
      <c r="AR1784" t="s">
        <v>113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B1784" t="s">
        <v>113</v>
      </c>
      <c r="BD1784" t="s">
        <v>113</v>
      </c>
      <c r="BF1784" t="s">
        <v>113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113</v>
      </c>
      <c r="BQ1784" t="s">
        <v>113</v>
      </c>
      <c r="BR1784" t="s">
        <v>113</v>
      </c>
      <c r="BS1784" t="s">
        <v>113</v>
      </c>
      <c r="BT1784" t="s">
        <v>113</v>
      </c>
      <c r="BU1784" t="s">
        <v>113</v>
      </c>
      <c r="BV1784" t="s">
        <v>113</v>
      </c>
      <c r="BW1784" t="s">
        <v>111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  <c r="CW1784" t="s">
        <v>113</v>
      </c>
    </row>
    <row r="1785" spans="1:101" x14ac:dyDescent="0.25">
      <c r="A1785" t="s">
        <v>117</v>
      </c>
      <c r="B1785">
        <v>164506</v>
      </c>
      <c r="C1785" t="s">
        <v>11491</v>
      </c>
      <c r="D1785" t="s">
        <v>102</v>
      </c>
      <c r="E1785" t="s">
        <v>11492</v>
      </c>
      <c r="F1785" t="s">
        <v>11492</v>
      </c>
      <c r="G1785" t="s">
        <v>11493</v>
      </c>
      <c r="H1785" t="s">
        <v>11494</v>
      </c>
      <c r="I1785" t="s">
        <v>908</v>
      </c>
      <c r="K1785" t="s">
        <v>219</v>
      </c>
      <c r="M1785" t="s">
        <v>11495</v>
      </c>
      <c r="N1785" t="s">
        <v>11496</v>
      </c>
      <c r="O1785">
        <v>0</v>
      </c>
      <c r="V1785" t="s">
        <v>110</v>
      </c>
      <c r="W1785" s="1">
        <v>41108</v>
      </c>
      <c r="Y1785" s="1">
        <v>43914</v>
      </c>
      <c r="Z1785" s="2">
        <v>43009</v>
      </c>
      <c r="AB1785" t="s">
        <v>113</v>
      </c>
      <c r="AC1785" t="s">
        <v>113</v>
      </c>
      <c r="AD1785" t="s">
        <v>113</v>
      </c>
      <c r="AG1785" t="s">
        <v>113</v>
      </c>
      <c r="AH1785" t="s">
        <v>111</v>
      </c>
      <c r="AI1785" t="s">
        <v>113</v>
      </c>
      <c r="AJ1785" t="s">
        <v>114</v>
      </c>
      <c r="AL1785" t="s">
        <v>115</v>
      </c>
      <c r="AM1785" t="s">
        <v>116</v>
      </c>
      <c r="AN1785" t="s">
        <v>108</v>
      </c>
      <c r="AO1785" t="s">
        <v>113</v>
      </c>
      <c r="AP1785" t="s">
        <v>113</v>
      </c>
      <c r="AQ1785" t="s">
        <v>113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B1785" t="s">
        <v>113</v>
      </c>
      <c r="BD1785" t="s">
        <v>113</v>
      </c>
      <c r="BF1785" t="s">
        <v>113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113</v>
      </c>
      <c r="BV1785" t="s">
        <v>113</v>
      </c>
      <c r="BW1785" t="s">
        <v>111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  <c r="CW1785" t="s">
        <v>113</v>
      </c>
    </row>
    <row r="1786" spans="1:101" x14ac:dyDescent="0.25">
      <c r="A1786" t="s">
        <v>263</v>
      </c>
      <c r="B1786">
        <v>297285</v>
      </c>
      <c r="C1786" t="s">
        <v>11497</v>
      </c>
      <c r="D1786" t="s">
        <v>102</v>
      </c>
      <c r="E1786" t="s">
        <v>11498</v>
      </c>
      <c r="F1786" t="s">
        <v>11499</v>
      </c>
      <c r="G1786" t="s">
        <v>11500</v>
      </c>
      <c r="I1786" t="s">
        <v>2684</v>
      </c>
      <c r="J1786" t="s">
        <v>2685</v>
      </c>
      <c r="K1786" t="s">
        <v>108</v>
      </c>
      <c r="L1786">
        <v>63101</v>
      </c>
      <c r="M1786" t="s">
        <v>11501</v>
      </c>
      <c r="O1786">
        <v>0</v>
      </c>
      <c r="V1786" t="s">
        <v>110</v>
      </c>
      <c r="W1786" s="1">
        <v>43921</v>
      </c>
      <c r="Y1786" s="1">
        <v>43921</v>
      </c>
      <c r="Z1786" s="2">
        <v>43009</v>
      </c>
      <c r="AA1786" t="s">
        <v>11502</v>
      </c>
      <c r="AB1786" t="s">
        <v>113</v>
      </c>
      <c r="AC1786" t="s">
        <v>113</v>
      </c>
      <c r="AD1786" t="s">
        <v>113</v>
      </c>
      <c r="AG1786" t="s">
        <v>111</v>
      </c>
      <c r="AH1786" t="s">
        <v>111</v>
      </c>
      <c r="AI1786" t="s">
        <v>113</v>
      </c>
      <c r="AJ1786" t="s">
        <v>114</v>
      </c>
      <c r="AL1786" t="s">
        <v>115</v>
      </c>
      <c r="AM1786" t="s">
        <v>116</v>
      </c>
      <c r="AN1786" t="s">
        <v>108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B1786" t="s">
        <v>113</v>
      </c>
      <c r="BD1786" t="s">
        <v>111</v>
      </c>
      <c r="BE1786" t="s">
        <v>113</v>
      </c>
      <c r="BF1786" t="s">
        <v>113</v>
      </c>
      <c r="BG1786" t="s">
        <v>113</v>
      </c>
      <c r="BH1786" t="s">
        <v>113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113</v>
      </c>
      <c r="BQ1786" t="s">
        <v>113</v>
      </c>
      <c r="BR1786" t="s">
        <v>113</v>
      </c>
      <c r="BS1786" t="s">
        <v>113</v>
      </c>
      <c r="BT1786" t="s">
        <v>113</v>
      </c>
      <c r="BU1786" t="s">
        <v>113</v>
      </c>
      <c r="BV1786" t="s">
        <v>111</v>
      </c>
      <c r="BW1786" t="s">
        <v>111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  <c r="CW1786" t="s">
        <v>113</v>
      </c>
    </row>
    <row r="1787" spans="1:101" x14ac:dyDescent="0.25">
      <c r="A1787" t="s">
        <v>100</v>
      </c>
      <c r="B1787">
        <v>300580</v>
      </c>
      <c r="C1787" t="s">
        <v>11503</v>
      </c>
      <c r="D1787" t="s">
        <v>102</v>
      </c>
      <c r="E1787" t="s">
        <v>11504</v>
      </c>
      <c r="F1787" t="s">
        <v>11504</v>
      </c>
      <c r="M1787" t="s">
        <v>11505</v>
      </c>
      <c r="O1787">
        <v>0</v>
      </c>
      <c r="V1787" t="s">
        <v>110</v>
      </c>
      <c r="W1787" s="1">
        <v>43555</v>
      </c>
      <c r="Y1787" s="1">
        <v>43941</v>
      </c>
      <c r="Z1787" s="2">
        <v>43891</v>
      </c>
      <c r="AB1787" t="s">
        <v>113</v>
      </c>
      <c r="AC1787" t="s">
        <v>113</v>
      </c>
      <c r="AD1787" t="s">
        <v>113</v>
      </c>
      <c r="AG1787" t="s">
        <v>111</v>
      </c>
      <c r="AH1787" t="s">
        <v>113</v>
      </c>
      <c r="AI1787" t="s">
        <v>113</v>
      </c>
      <c r="AJ1787" t="s">
        <v>114</v>
      </c>
      <c r="AL1787" t="s">
        <v>115</v>
      </c>
      <c r="AM1787" t="s">
        <v>116</v>
      </c>
      <c r="AN1787" t="s">
        <v>108</v>
      </c>
      <c r="AO1787" t="s">
        <v>113</v>
      </c>
      <c r="AP1787" t="s">
        <v>113</v>
      </c>
      <c r="AQ1787" t="s">
        <v>113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B1787" t="s">
        <v>113</v>
      </c>
      <c r="BD1787" t="s">
        <v>113</v>
      </c>
      <c r="BF1787" t="s">
        <v>113</v>
      </c>
      <c r="BG1787" t="s">
        <v>113</v>
      </c>
      <c r="BH1787" t="s">
        <v>113</v>
      </c>
      <c r="BI1787" t="s">
        <v>113</v>
      </c>
      <c r="BJ1787" t="s">
        <v>113</v>
      </c>
      <c r="BK1787" t="s">
        <v>113</v>
      </c>
      <c r="BL1787" t="s">
        <v>113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113</v>
      </c>
      <c r="BV1787" t="s">
        <v>111</v>
      </c>
      <c r="BW1787" t="s">
        <v>111</v>
      </c>
      <c r="BX1787" t="s">
        <v>113</v>
      </c>
      <c r="BY1787" t="s">
        <v>113</v>
      </c>
      <c r="BZ1787" t="s">
        <v>113</v>
      </c>
      <c r="CA1787" t="s">
        <v>113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  <c r="CW1787" t="s">
        <v>113</v>
      </c>
    </row>
    <row r="1788" spans="1:101" x14ac:dyDescent="0.25">
      <c r="A1788" t="s">
        <v>117</v>
      </c>
      <c r="B1788">
        <v>166792</v>
      </c>
      <c r="C1788" t="s">
        <v>11506</v>
      </c>
      <c r="D1788" t="s">
        <v>102</v>
      </c>
      <c r="E1788" t="s">
        <v>11507</v>
      </c>
      <c r="F1788" t="s">
        <v>11507</v>
      </c>
      <c r="G1788" t="s">
        <v>11508</v>
      </c>
      <c r="H1788" t="s">
        <v>336</v>
      </c>
      <c r="I1788" t="s">
        <v>1148</v>
      </c>
      <c r="K1788" t="s">
        <v>1149</v>
      </c>
      <c r="L1788" t="s">
        <v>11509</v>
      </c>
      <c r="M1788" t="s">
        <v>11510</v>
      </c>
      <c r="N1788" t="s">
        <v>11511</v>
      </c>
      <c r="O1788">
        <v>1</v>
      </c>
      <c r="V1788" t="s">
        <v>110</v>
      </c>
      <c r="W1788" s="1">
        <v>41310</v>
      </c>
      <c r="Y1788" s="1">
        <v>43915</v>
      </c>
      <c r="Z1788" s="2">
        <v>43009</v>
      </c>
      <c r="AA1788" t="s">
        <v>11512</v>
      </c>
      <c r="AB1788" t="s">
        <v>111</v>
      </c>
      <c r="AC1788" t="s">
        <v>113</v>
      </c>
      <c r="AD1788" t="s">
        <v>111</v>
      </c>
      <c r="AE1788" t="s">
        <v>1239</v>
      </c>
      <c r="AF1788" t="s">
        <v>11513</v>
      </c>
      <c r="AG1788" t="s">
        <v>113</v>
      </c>
      <c r="AH1788" t="s">
        <v>111</v>
      </c>
      <c r="AI1788" t="s">
        <v>113</v>
      </c>
      <c r="AJ1788" t="s">
        <v>173</v>
      </c>
      <c r="AK1788" t="s">
        <v>11514</v>
      </c>
      <c r="AL1788" t="s">
        <v>115</v>
      </c>
      <c r="AN1788" t="s">
        <v>1149</v>
      </c>
      <c r="AO1788" t="s">
        <v>113</v>
      </c>
      <c r="AP1788" t="s">
        <v>113</v>
      </c>
      <c r="AQ1788" t="s">
        <v>111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B1788" t="s">
        <v>113</v>
      </c>
      <c r="BD1788" t="s">
        <v>113</v>
      </c>
      <c r="BF1788" t="s">
        <v>113</v>
      </c>
      <c r="BG1788" t="s">
        <v>113</v>
      </c>
      <c r="BH1788" t="s">
        <v>111</v>
      </c>
      <c r="BI1788" t="s">
        <v>113</v>
      </c>
      <c r="BJ1788" t="s">
        <v>113</v>
      </c>
      <c r="BK1788" t="s">
        <v>113</v>
      </c>
      <c r="BL1788" t="s">
        <v>113</v>
      </c>
      <c r="BM1788" t="s">
        <v>113</v>
      </c>
      <c r="BN1788" t="s">
        <v>113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113</v>
      </c>
      <c r="BV1788" t="s">
        <v>113</v>
      </c>
      <c r="BW1788" t="s">
        <v>111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113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113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  <c r="CW1788" t="s">
        <v>113</v>
      </c>
    </row>
    <row r="1789" spans="1:101" x14ac:dyDescent="0.25">
      <c r="A1789" t="s">
        <v>117</v>
      </c>
      <c r="B1789">
        <v>283323</v>
      </c>
      <c r="C1789" t="s">
        <v>11515</v>
      </c>
      <c r="D1789" t="s">
        <v>102</v>
      </c>
      <c r="E1789" t="s">
        <v>11516</v>
      </c>
      <c r="F1789" t="s">
        <v>11516</v>
      </c>
      <c r="G1789" t="s">
        <v>11517</v>
      </c>
      <c r="H1789" t="s">
        <v>11518</v>
      </c>
      <c r="I1789" t="s">
        <v>3957</v>
      </c>
      <c r="K1789" t="s">
        <v>3958</v>
      </c>
      <c r="L1789">
        <v>7530</v>
      </c>
      <c r="M1789" t="s">
        <v>11519</v>
      </c>
      <c r="N1789" t="s">
        <v>1070</v>
      </c>
      <c r="O1789">
        <v>2</v>
      </c>
      <c r="P1789" t="s">
        <v>11520</v>
      </c>
      <c r="R1789" t="s">
        <v>5819</v>
      </c>
      <c r="T1789" t="s">
        <v>3958</v>
      </c>
      <c r="U1789">
        <v>7536</v>
      </c>
      <c r="V1789" t="s">
        <v>110</v>
      </c>
      <c r="W1789" s="1">
        <v>42549</v>
      </c>
      <c r="Y1789" s="1">
        <v>43580</v>
      </c>
      <c r="Z1789" s="2">
        <v>43009</v>
      </c>
      <c r="AA1789" t="s">
        <v>11521</v>
      </c>
      <c r="AB1789" t="s">
        <v>111</v>
      </c>
      <c r="AC1789" t="s">
        <v>113</v>
      </c>
      <c r="AD1789" t="s">
        <v>113</v>
      </c>
      <c r="AF1789" t="s">
        <v>11522</v>
      </c>
      <c r="AG1789" t="s">
        <v>113</v>
      </c>
      <c r="AH1789" t="s">
        <v>111</v>
      </c>
      <c r="AI1789" t="s">
        <v>113</v>
      </c>
      <c r="AJ1789" t="s">
        <v>173</v>
      </c>
      <c r="AK1789" t="s">
        <v>11523</v>
      </c>
      <c r="AL1789" t="s">
        <v>3198</v>
      </c>
      <c r="AN1789" t="s">
        <v>3958</v>
      </c>
      <c r="AO1789" t="s">
        <v>113</v>
      </c>
      <c r="AP1789" t="s">
        <v>113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B1789" t="s">
        <v>113</v>
      </c>
      <c r="BD1789" t="s">
        <v>113</v>
      </c>
      <c r="BF1789" t="s">
        <v>113</v>
      </c>
      <c r="BG1789" t="s">
        <v>113</v>
      </c>
      <c r="BH1789" t="s">
        <v>111</v>
      </c>
      <c r="BI1789" t="s">
        <v>113</v>
      </c>
      <c r="BJ1789" t="s">
        <v>113</v>
      </c>
      <c r="BK1789" t="s">
        <v>113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113</v>
      </c>
      <c r="BV1789" t="s">
        <v>113</v>
      </c>
      <c r="BW1789" t="s">
        <v>111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  <c r="CW1789" t="s">
        <v>113</v>
      </c>
    </row>
    <row r="1790" spans="1:101" x14ac:dyDescent="0.25">
      <c r="A1790" t="s">
        <v>117</v>
      </c>
      <c r="B1790">
        <v>162760</v>
      </c>
      <c r="C1790" t="s">
        <v>11524</v>
      </c>
      <c r="D1790" t="s">
        <v>102</v>
      </c>
      <c r="E1790" t="s">
        <v>11525</v>
      </c>
      <c r="F1790" t="s">
        <v>11525</v>
      </c>
      <c r="G1790" t="s">
        <v>6319</v>
      </c>
      <c r="I1790" t="s">
        <v>250</v>
      </c>
      <c r="K1790" t="s">
        <v>251</v>
      </c>
      <c r="L1790" t="s">
        <v>6320</v>
      </c>
      <c r="M1790" t="s">
        <v>11526</v>
      </c>
      <c r="N1790" t="s">
        <v>11526</v>
      </c>
      <c r="O1790">
        <v>0</v>
      </c>
      <c r="V1790" t="s">
        <v>110</v>
      </c>
      <c r="W1790" s="1">
        <v>40998</v>
      </c>
      <c r="Y1790" s="1">
        <v>43899</v>
      </c>
      <c r="Z1790" s="2">
        <v>43009</v>
      </c>
      <c r="AA1790" t="s">
        <v>11527</v>
      </c>
      <c r="AB1790" t="s">
        <v>111</v>
      </c>
      <c r="AC1790" t="s">
        <v>113</v>
      </c>
      <c r="AD1790" t="s">
        <v>113</v>
      </c>
      <c r="AG1790" t="s">
        <v>113</v>
      </c>
      <c r="AH1790" t="s">
        <v>111</v>
      </c>
      <c r="AI1790" t="s">
        <v>113</v>
      </c>
      <c r="AJ1790" t="s">
        <v>300</v>
      </c>
      <c r="AL1790" t="s">
        <v>352</v>
      </c>
      <c r="AN1790" t="s">
        <v>251</v>
      </c>
      <c r="AO1790" t="s">
        <v>113</v>
      </c>
      <c r="AP1790" t="s">
        <v>113</v>
      </c>
      <c r="AQ1790" t="s">
        <v>113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B1790" t="s">
        <v>113</v>
      </c>
      <c r="BD1790" t="s">
        <v>113</v>
      </c>
      <c r="BF1790" t="s">
        <v>113</v>
      </c>
      <c r="BG1790" t="s">
        <v>113</v>
      </c>
      <c r="BH1790" t="s">
        <v>113</v>
      </c>
      <c r="BI1790" t="s">
        <v>113</v>
      </c>
      <c r="BJ1790" t="s">
        <v>113</v>
      </c>
      <c r="BK1790" t="s">
        <v>113</v>
      </c>
      <c r="BL1790" t="s">
        <v>113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113</v>
      </c>
      <c r="BV1790" t="s">
        <v>111</v>
      </c>
      <c r="BW1790" t="s">
        <v>111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  <c r="CW1790" t="s">
        <v>113</v>
      </c>
    </row>
    <row r="1791" spans="1:101" x14ac:dyDescent="0.25">
      <c r="A1791" t="s">
        <v>100</v>
      </c>
      <c r="B1791">
        <v>158265</v>
      </c>
      <c r="C1791" t="s">
        <v>11528</v>
      </c>
      <c r="D1791" t="s">
        <v>102</v>
      </c>
      <c r="E1791" t="s">
        <v>11529</v>
      </c>
      <c r="F1791" t="s">
        <v>11529</v>
      </c>
      <c r="G1791" t="s">
        <v>11530</v>
      </c>
      <c r="H1791" t="s">
        <v>1842</v>
      </c>
      <c r="I1791" t="s">
        <v>106</v>
      </c>
      <c r="J1791" t="s">
        <v>107</v>
      </c>
      <c r="K1791" t="s">
        <v>108</v>
      </c>
      <c r="L1791" t="s">
        <v>11531</v>
      </c>
      <c r="M1791" t="s">
        <v>11532</v>
      </c>
      <c r="N1791" t="s">
        <v>11533</v>
      </c>
      <c r="O1791">
        <v>0</v>
      </c>
      <c r="V1791" t="s">
        <v>110</v>
      </c>
      <c r="W1791" s="1">
        <v>43392</v>
      </c>
      <c r="Y1791" s="1">
        <v>43920</v>
      </c>
      <c r="Z1791" s="2">
        <v>43009</v>
      </c>
      <c r="AB1791" t="s">
        <v>113</v>
      </c>
      <c r="AC1791" t="s">
        <v>113</v>
      </c>
      <c r="AD1791" t="s">
        <v>113</v>
      </c>
      <c r="AF1791" t="s">
        <v>11534</v>
      </c>
      <c r="AG1791" t="s">
        <v>113</v>
      </c>
      <c r="AH1791" t="s">
        <v>111</v>
      </c>
      <c r="AI1791" t="s">
        <v>113</v>
      </c>
      <c r="AJ1791" t="s">
        <v>114</v>
      </c>
      <c r="AL1791" t="s">
        <v>115</v>
      </c>
      <c r="AM1791" t="s">
        <v>107</v>
      </c>
      <c r="AN1791" t="s">
        <v>108</v>
      </c>
      <c r="AO1791" t="s">
        <v>113</v>
      </c>
      <c r="AP1791" t="s">
        <v>113</v>
      </c>
      <c r="AQ1791" t="s">
        <v>113</v>
      </c>
      <c r="AR1791" t="s">
        <v>113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B1791" t="s">
        <v>113</v>
      </c>
      <c r="BD1791" t="s">
        <v>113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113</v>
      </c>
      <c r="BV1791" t="s">
        <v>111</v>
      </c>
      <c r="BW1791" t="s">
        <v>111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  <c r="CW1791" t="s">
        <v>113</v>
      </c>
    </row>
    <row r="1792" spans="1:101" x14ac:dyDescent="0.25">
      <c r="A1792" t="s">
        <v>175</v>
      </c>
      <c r="B1792">
        <v>297392</v>
      </c>
      <c r="C1792" t="s">
        <v>11535</v>
      </c>
      <c r="D1792" t="s">
        <v>102</v>
      </c>
      <c r="E1792" t="s">
        <v>11536</v>
      </c>
      <c r="F1792" t="s">
        <v>11536</v>
      </c>
      <c r="G1792" t="s">
        <v>11537</v>
      </c>
      <c r="H1792" t="s">
        <v>11538</v>
      </c>
      <c r="I1792" t="s">
        <v>179</v>
      </c>
      <c r="J1792" t="s">
        <v>180</v>
      </c>
      <c r="K1792" t="s">
        <v>108</v>
      </c>
      <c r="L1792">
        <v>94306</v>
      </c>
      <c r="M1792" t="s">
        <v>11539</v>
      </c>
      <c r="O1792">
        <v>0</v>
      </c>
      <c r="V1792" t="s">
        <v>110</v>
      </c>
      <c r="W1792" s="1">
        <v>43270</v>
      </c>
      <c r="Y1792" s="1">
        <v>43901</v>
      </c>
      <c r="Z1792" s="2">
        <v>43009</v>
      </c>
      <c r="AA1792" t="s">
        <v>11540</v>
      </c>
      <c r="AB1792" t="s">
        <v>113</v>
      </c>
      <c r="AC1792" t="s">
        <v>113</v>
      </c>
      <c r="AD1792" t="s">
        <v>113</v>
      </c>
      <c r="AG1792" t="s">
        <v>111</v>
      </c>
      <c r="AH1792" t="s">
        <v>111</v>
      </c>
      <c r="AI1792" t="s">
        <v>113</v>
      </c>
      <c r="AJ1792" t="s">
        <v>114</v>
      </c>
      <c r="AL1792" t="s">
        <v>115</v>
      </c>
      <c r="AM1792" t="s">
        <v>116</v>
      </c>
      <c r="AN1792" t="s">
        <v>108</v>
      </c>
      <c r="AO1792" t="s">
        <v>113</v>
      </c>
      <c r="AP1792" t="s">
        <v>113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B1792" t="s">
        <v>113</v>
      </c>
      <c r="BD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113</v>
      </c>
      <c r="BV1792" t="s">
        <v>113</v>
      </c>
      <c r="BW1792" t="s">
        <v>111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  <c r="CW1792" t="s">
        <v>113</v>
      </c>
    </row>
    <row r="1793" spans="1:101" x14ac:dyDescent="0.25">
      <c r="A1793" t="s">
        <v>117</v>
      </c>
      <c r="B1793">
        <v>283575</v>
      </c>
      <c r="C1793" t="s">
        <v>11541</v>
      </c>
      <c r="D1793" t="s">
        <v>102</v>
      </c>
      <c r="E1793" t="s">
        <v>11542</v>
      </c>
      <c r="F1793" t="s">
        <v>11542</v>
      </c>
      <c r="G1793" t="s">
        <v>11543</v>
      </c>
      <c r="H1793" t="s">
        <v>11544</v>
      </c>
      <c r="I1793" t="s">
        <v>169</v>
      </c>
      <c r="K1793" t="s">
        <v>170</v>
      </c>
      <c r="L1793">
        <v>68912</v>
      </c>
      <c r="M1793" t="s">
        <v>11545</v>
      </c>
      <c r="N1793" t="s">
        <v>11546</v>
      </c>
      <c r="O1793">
        <v>1</v>
      </c>
      <c r="V1793" t="s">
        <v>110</v>
      </c>
      <c r="W1793" s="1">
        <v>42615</v>
      </c>
      <c r="Y1793" s="1">
        <v>43900</v>
      </c>
      <c r="Z1793" s="2">
        <v>43009</v>
      </c>
      <c r="AA1793" t="s">
        <v>11547</v>
      </c>
      <c r="AB1793" t="s">
        <v>113</v>
      </c>
      <c r="AC1793" t="s">
        <v>113</v>
      </c>
      <c r="AD1793" t="s">
        <v>113</v>
      </c>
      <c r="AF1793" t="s">
        <v>1070</v>
      </c>
      <c r="AG1793" t="s">
        <v>113</v>
      </c>
      <c r="AH1793" t="s">
        <v>111</v>
      </c>
      <c r="AI1793" t="s">
        <v>113</v>
      </c>
      <c r="AJ1793" t="s">
        <v>293</v>
      </c>
      <c r="AL1793" t="s">
        <v>115</v>
      </c>
      <c r="AN1793" t="s">
        <v>122</v>
      </c>
      <c r="AO1793" t="s">
        <v>113</v>
      </c>
      <c r="AP1793" t="s">
        <v>113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113</v>
      </c>
      <c r="BB1793" t="s">
        <v>113</v>
      </c>
      <c r="BD1793" t="s">
        <v>113</v>
      </c>
      <c r="BF1793" t="s">
        <v>113</v>
      </c>
      <c r="BG1793" t="s">
        <v>113</v>
      </c>
      <c r="BH1793" t="s">
        <v>111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113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113</v>
      </c>
      <c r="BV1793" t="s">
        <v>111</v>
      </c>
      <c r="BW1793" t="s">
        <v>111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  <c r="CW1793" t="s">
        <v>113</v>
      </c>
    </row>
    <row r="1794" spans="1:101" x14ac:dyDescent="0.25">
      <c r="A1794" t="s">
        <v>117</v>
      </c>
      <c r="B1794">
        <v>289396</v>
      </c>
      <c r="C1794" t="s">
        <v>11548</v>
      </c>
      <c r="D1794" t="s">
        <v>102</v>
      </c>
      <c r="E1794" t="s">
        <v>11549</v>
      </c>
      <c r="F1794" t="s">
        <v>11550</v>
      </c>
      <c r="G1794" t="s">
        <v>11551</v>
      </c>
      <c r="I1794" t="s">
        <v>250</v>
      </c>
      <c r="K1794" t="s">
        <v>251</v>
      </c>
      <c r="L1794" t="s">
        <v>11552</v>
      </c>
      <c r="M1794" t="s">
        <v>11553</v>
      </c>
      <c r="N1794" t="s">
        <v>11554</v>
      </c>
      <c r="O1794">
        <v>0</v>
      </c>
      <c r="V1794" t="s">
        <v>110</v>
      </c>
      <c r="W1794" s="1">
        <v>43006</v>
      </c>
      <c r="Y1794" s="1">
        <v>43920</v>
      </c>
      <c r="Z1794" s="2">
        <v>43009</v>
      </c>
      <c r="AA1794" t="s">
        <v>11555</v>
      </c>
      <c r="AB1794" t="s">
        <v>111</v>
      </c>
      <c r="AC1794" t="s">
        <v>113</v>
      </c>
      <c r="AD1794" t="s">
        <v>113</v>
      </c>
      <c r="AF1794" t="s">
        <v>11556</v>
      </c>
      <c r="AG1794" t="s">
        <v>113</v>
      </c>
      <c r="AH1794" t="s">
        <v>111</v>
      </c>
      <c r="AI1794" t="s">
        <v>113</v>
      </c>
      <c r="AJ1794" t="s">
        <v>173</v>
      </c>
      <c r="AK1794" t="s">
        <v>11557</v>
      </c>
      <c r="AL1794" t="s">
        <v>115</v>
      </c>
      <c r="AN1794" t="s">
        <v>251</v>
      </c>
      <c r="AO1794" t="s">
        <v>113</v>
      </c>
      <c r="AP1794" t="s">
        <v>113</v>
      </c>
      <c r="AQ1794" t="s">
        <v>111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B1794" t="s">
        <v>113</v>
      </c>
      <c r="BD1794" t="s">
        <v>113</v>
      </c>
      <c r="BF1794" t="s">
        <v>113</v>
      </c>
      <c r="BG1794" t="s">
        <v>113</v>
      </c>
      <c r="BH1794" t="s">
        <v>111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113</v>
      </c>
      <c r="BV1794" t="s">
        <v>111</v>
      </c>
      <c r="BW1794" t="s">
        <v>111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  <c r="CW1794" t="s">
        <v>113</v>
      </c>
    </row>
    <row r="1795" spans="1:101" x14ac:dyDescent="0.25">
      <c r="A1795" t="s">
        <v>309</v>
      </c>
      <c r="B1795">
        <v>159616</v>
      </c>
      <c r="C1795" t="s">
        <v>11558</v>
      </c>
      <c r="D1795" t="s">
        <v>102</v>
      </c>
      <c r="E1795" t="s">
        <v>11559</v>
      </c>
      <c r="F1795" t="s">
        <v>11560</v>
      </c>
      <c r="G1795" t="s">
        <v>11561</v>
      </c>
      <c r="I1795" t="s">
        <v>3019</v>
      </c>
      <c r="J1795" t="s">
        <v>315</v>
      </c>
      <c r="K1795" t="s">
        <v>108</v>
      </c>
      <c r="L1795">
        <v>22314</v>
      </c>
      <c r="M1795" t="s">
        <v>3020</v>
      </c>
      <c r="N1795" t="s">
        <v>11562</v>
      </c>
      <c r="O1795">
        <v>0</v>
      </c>
      <c r="V1795" t="s">
        <v>110</v>
      </c>
      <c r="W1795" s="1">
        <v>40973</v>
      </c>
      <c r="Y1795" s="1">
        <v>43913</v>
      </c>
      <c r="Z1795" s="2">
        <v>43009</v>
      </c>
      <c r="AA1795" t="s">
        <v>11563</v>
      </c>
      <c r="AB1795" t="s">
        <v>113</v>
      </c>
      <c r="AC1795" t="s">
        <v>113</v>
      </c>
      <c r="AD1795" t="s">
        <v>113</v>
      </c>
      <c r="AG1795" t="s">
        <v>111</v>
      </c>
      <c r="AH1795" t="s">
        <v>113</v>
      </c>
      <c r="AI1795" t="s">
        <v>113</v>
      </c>
      <c r="AJ1795" t="s">
        <v>293</v>
      </c>
      <c r="AL1795" t="s">
        <v>115</v>
      </c>
      <c r="AM1795" t="s">
        <v>116</v>
      </c>
      <c r="AN1795" t="s">
        <v>108</v>
      </c>
      <c r="AO1795" t="s">
        <v>113</v>
      </c>
      <c r="AP1795" t="s">
        <v>113</v>
      </c>
      <c r="AQ1795" t="s">
        <v>113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B1795" t="s">
        <v>113</v>
      </c>
      <c r="BD1795" t="s">
        <v>113</v>
      </c>
      <c r="BF1795" t="s">
        <v>113</v>
      </c>
      <c r="BG1795" t="s">
        <v>113</v>
      </c>
      <c r="BH1795" t="s">
        <v>111</v>
      </c>
      <c r="BI1795" t="s">
        <v>113</v>
      </c>
      <c r="BJ1795" t="s">
        <v>113</v>
      </c>
      <c r="BK1795" t="s">
        <v>113</v>
      </c>
      <c r="BL1795" t="s">
        <v>113</v>
      </c>
      <c r="BM1795" t="s">
        <v>113</v>
      </c>
      <c r="BN1795" t="s">
        <v>113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113</v>
      </c>
      <c r="BV1795" t="s">
        <v>111</v>
      </c>
      <c r="BW1795" t="s">
        <v>111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113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113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  <c r="CW1795" t="s">
        <v>113</v>
      </c>
    </row>
    <row r="1796" spans="1:101" x14ac:dyDescent="0.25">
      <c r="A1796" t="s">
        <v>100</v>
      </c>
      <c r="B1796">
        <v>161772</v>
      </c>
      <c r="C1796" t="s">
        <v>11564</v>
      </c>
      <c r="D1796" t="s">
        <v>102</v>
      </c>
      <c r="E1796" t="s">
        <v>11565</v>
      </c>
      <c r="F1796" t="s">
        <v>11565</v>
      </c>
      <c r="G1796" t="s">
        <v>11566</v>
      </c>
      <c r="H1796" t="s">
        <v>11567</v>
      </c>
      <c r="I1796" t="s">
        <v>106</v>
      </c>
      <c r="J1796" t="s">
        <v>107</v>
      </c>
      <c r="K1796" t="s">
        <v>108</v>
      </c>
      <c r="L1796">
        <v>10010</v>
      </c>
      <c r="M1796" t="s">
        <v>11568</v>
      </c>
      <c r="N1796" t="s">
        <v>11569</v>
      </c>
      <c r="O1796">
        <v>0</v>
      </c>
      <c r="V1796" t="s">
        <v>110</v>
      </c>
      <c r="W1796" s="1">
        <v>40998</v>
      </c>
      <c r="Y1796" s="1">
        <v>43903</v>
      </c>
      <c r="Z1796" s="2">
        <v>43009</v>
      </c>
      <c r="AA1796" t="s">
        <v>11570</v>
      </c>
      <c r="AB1796" t="s">
        <v>113</v>
      </c>
      <c r="AC1796" t="s">
        <v>113</v>
      </c>
      <c r="AD1796" t="s">
        <v>113</v>
      </c>
      <c r="AG1796" t="s">
        <v>111</v>
      </c>
      <c r="AH1796" t="s">
        <v>113</v>
      </c>
      <c r="AI1796" t="s">
        <v>113</v>
      </c>
      <c r="AJ1796" t="s">
        <v>114</v>
      </c>
      <c r="AL1796" t="s">
        <v>115</v>
      </c>
      <c r="AM1796" t="s">
        <v>107</v>
      </c>
      <c r="AN1796" t="s">
        <v>108</v>
      </c>
      <c r="AO1796" t="s">
        <v>113</v>
      </c>
      <c r="AP1796" t="s">
        <v>113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B1796" t="s">
        <v>113</v>
      </c>
      <c r="BD1796" t="s">
        <v>113</v>
      </c>
      <c r="BF1796" t="s">
        <v>113</v>
      </c>
      <c r="BG1796" t="s">
        <v>113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113</v>
      </c>
      <c r="BV1796" t="s">
        <v>111</v>
      </c>
      <c r="BW1796" t="s">
        <v>111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  <c r="CW1796" t="s">
        <v>113</v>
      </c>
    </row>
    <row r="1797" spans="1:101" x14ac:dyDescent="0.25">
      <c r="A1797" t="s">
        <v>309</v>
      </c>
      <c r="B1797">
        <v>300909</v>
      </c>
      <c r="C1797" t="s">
        <v>11571</v>
      </c>
      <c r="D1797" t="s">
        <v>102</v>
      </c>
      <c r="E1797" t="s">
        <v>11572</v>
      </c>
      <c r="F1797" t="s">
        <v>11572</v>
      </c>
      <c r="G1797" t="s">
        <v>11573</v>
      </c>
      <c r="I1797" t="s">
        <v>1289</v>
      </c>
      <c r="J1797" t="s">
        <v>1290</v>
      </c>
      <c r="K1797" t="s">
        <v>108</v>
      </c>
      <c r="L1797">
        <v>20007</v>
      </c>
      <c r="M1797" t="s">
        <v>11574</v>
      </c>
      <c r="O1797">
        <v>0</v>
      </c>
      <c r="V1797" t="s">
        <v>110</v>
      </c>
      <c r="W1797" s="1">
        <v>43551</v>
      </c>
      <c r="Y1797" s="1">
        <v>43910</v>
      </c>
      <c r="Z1797" s="2">
        <v>43009</v>
      </c>
      <c r="AB1797" t="s">
        <v>113</v>
      </c>
      <c r="AC1797" t="s">
        <v>113</v>
      </c>
      <c r="AD1797" t="s">
        <v>113</v>
      </c>
      <c r="AG1797" t="s">
        <v>113</v>
      </c>
      <c r="AH1797" t="s">
        <v>111</v>
      </c>
      <c r="AI1797" t="s">
        <v>113</v>
      </c>
      <c r="AJ1797" t="s">
        <v>114</v>
      </c>
      <c r="AL1797" t="s">
        <v>115</v>
      </c>
      <c r="AM1797" t="s">
        <v>116</v>
      </c>
      <c r="AN1797" t="s">
        <v>108</v>
      </c>
      <c r="AO1797" t="s">
        <v>113</v>
      </c>
      <c r="AP1797" t="s">
        <v>113</v>
      </c>
      <c r="AQ1797" t="s">
        <v>113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B1797" t="s">
        <v>113</v>
      </c>
      <c r="BD1797" t="s">
        <v>113</v>
      </c>
      <c r="BF1797" t="s">
        <v>113</v>
      </c>
      <c r="BG1797" t="s">
        <v>113</v>
      </c>
      <c r="BH1797" t="s">
        <v>113</v>
      </c>
      <c r="BI1797" t="s">
        <v>113</v>
      </c>
      <c r="BJ1797" t="s">
        <v>113</v>
      </c>
      <c r="BK1797" t="s">
        <v>113</v>
      </c>
      <c r="BL1797" t="s">
        <v>113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113</v>
      </c>
      <c r="BV1797" t="s">
        <v>111</v>
      </c>
      <c r="BW1797" t="s">
        <v>111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  <c r="CW1797" t="s">
        <v>113</v>
      </c>
    </row>
    <row r="1798" spans="1:101" x14ac:dyDescent="0.25">
      <c r="A1798" t="s">
        <v>368</v>
      </c>
      <c r="B1798">
        <v>289504</v>
      </c>
      <c r="C1798" t="s">
        <v>11575</v>
      </c>
      <c r="D1798" t="s">
        <v>102</v>
      </c>
      <c r="E1798" t="s">
        <v>11576</v>
      </c>
      <c r="F1798" t="s">
        <v>11576</v>
      </c>
      <c r="G1798" t="s">
        <v>11577</v>
      </c>
      <c r="H1798" t="s">
        <v>918</v>
      </c>
      <c r="I1798" t="s">
        <v>857</v>
      </c>
      <c r="J1798" t="s">
        <v>373</v>
      </c>
      <c r="K1798" t="s">
        <v>108</v>
      </c>
      <c r="L1798">
        <v>77006</v>
      </c>
      <c r="M1798" t="s">
        <v>11578</v>
      </c>
      <c r="O1798">
        <v>0</v>
      </c>
      <c r="V1798" t="s">
        <v>110</v>
      </c>
      <c r="W1798" s="1">
        <v>43550</v>
      </c>
      <c r="Y1798" s="1">
        <v>43902</v>
      </c>
      <c r="Z1798" s="2">
        <v>43009</v>
      </c>
      <c r="AA1798" t="s">
        <v>11579</v>
      </c>
      <c r="AB1798" t="s">
        <v>113</v>
      </c>
      <c r="AC1798" t="s">
        <v>113</v>
      </c>
      <c r="AD1798" t="s">
        <v>113</v>
      </c>
      <c r="AG1798" t="s">
        <v>111</v>
      </c>
      <c r="AH1798" t="s">
        <v>111</v>
      </c>
      <c r="AI1798" t="s">
        <v>113</v>
      </c>
      <c r="AJ1798" t="s">
        <v>293</v>
      </c>
      <c r="AL1798" t="s">
        <v>115</v>
      </c>
      <c r="AM1798" t="s">
        <v>116</v>
      </c>
      <c r="AN1798" t="s">
        <v>108</v>
      </c>
      <c r="AO1798" t="s">
        <v>113</v>
      </c>
      <c r="AP1798" t="s">
        <v>113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B1798" t="s">
        <v>113</v>
      </c>
      <c r="BD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113</v>
      </c>
      <c r="BV1798" t="s">
        <v>111</v>
      </c>
      <c r="BW1798" t="s">
        <v>111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  <c r="CW1798" t="s">
        <v>113</v>
      </c>
    </row>
    <row r="1799" spans="1:101" x14ac:dyDescent="0.25">
      <c r="A1799" t="s">
        <v>910</v>
      </c>
      <c r="B1799">
        <v>307215</v>
      </c>
      <c r="C1799" t="s">
        <v>11580</v>
      </c>
      <c r="D1799" t="s">
        <v>102</v>
      </c>
      <c r="E1799" t="s">
        <v>11581</v>
      </c>
      <c r="F1799" t="s">
        <v>11581</v>
      </c>
      <c r="G1799" t="s">
        <v>11582</v>
      </c>
      <c r="I1799" t="s">
        <v>4328</v>
      </c>
      <c r="J1799" t="s">
        <v>1983</v>
      </c>
      <c r="K1799" t="s">
        <v>108</v>
      </c>
      <c r="L1799">
        <v>33133</v>
      </c>
      <c r="M1799" t="s">
        <v>11583</v>
      </c>
      <c r="O1799">
        <v>0</v>
      </c>
      <c r="V1799" t="s">
        <v>110</v>
      </c>
      <c r="W1799" s="1">
        <v>43880</v>
      </c>
      <c r="Y1799" s="1">
        <v>43880</v>
      </c>
      <c r="Z1799" s="2">
        <v>43009</v>
      </c>
      <c r="AB1799" t="s">
        <v>113</v>
      </c>
      <c r="AC1799" t="s">
        <v>113</v>
      </c>
      <c r="AD1799" t="s">
        <v>113</v>
      </c>
      <c r="AG1799" t="s">
        <v>113</v>
      </c>
      <c r="AH1799" t="s">
        <v>111</v>
      </c>
      <c r="AI1799" t="s">
        <v>113</v>
      </c>
      <c r="AJ1799" t="s">
        <v>114</v>
      </c>
      <c r="AL1799" t="s">
        <v>115</v>
      </c>
      <c r="AM1799" t="s">
        <v>116</v>
      </c>
      <c r="AN1799" t="s">
        <v>108</v>
      </c>
      <c r="AO1799" t="s">
        <v>113</v>
      </c>
      <c r="AP1799" t="s">
        <v>113</v>
      </c>
      <c r="AQ1799" t="s">
        <v>113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B1799" t="s">
        <v>113</v>
      </c>
      <c r="BD1799" t="s">
        <v>113</v>
      </c>
      <c r="BF1799" t="s">
        <v>113</v>
      </c>
      <c r="BG1799" t="s">
        <v>113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113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113</v>
      </c>
      <c r="BV1799" t="s">
        <v>111</v>
      </c>
      <c r="BW1799" t="s">
        <v>111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  <c r="CW1799" t="s">
        <v>113</v>
      </c>
    </row>
    <row r="1800" spans="1:101" x14ac:dyDescent="0.25">
      <c r="A1800" t="s">
        <v>117</v>
      </c>
      <c r="B1800">
        <v>175074</v>
      </c>
      <c r="C1800" t="s">
        <v>11584</v>
      </c>
      <c r="D1800" t="s">
        <v>102</v>
      </c>
      <c r="E1800" t="s">
        <v>11585</v>
      </c>
      <c r="F1800" t="s">
        <v>11585</v>
      </c>
      <c r="G1800" t="s">
        <v>11586</v>
      </c>
      <c r="I1800" t="s">
        <v>250</v>
      </c>
      <c r="K1800" t="s">
        <v>251</v>
      </c>
      <c r="L1800" t="s">
        <v>11587</v>
      </c>
      <c r="M1800" t="s">
        <v>11588</v>
      </c>
      <c r="O1800">
        <v>0</v>
      </c>
      <c r="V1800" t="s">
        <v>110</v>
      </c>
      <c r="W1800" s="1">
        <v>42615</v>
      </c>
      <c r="Y1800" s="1">
        <v>43920</v>
      </c>
      <c r="Z1800" s="2">
        <v>43009</v>
      </c>
      <c r="AA1800" t="s">
        <v>11589</v>
      </c>
      <c r="AB1800" t="s">
        <v>111</v>
      </c>
      <c r="AC1800" t="s">
        <v>113</v>
      </c>
      <c r="AD1800" t="s">
        <v>113</v>
      </c>
      <c r="AG1800" t="s">
        <v>113</v>
      </c>
      <c r="AH1800" t="s">
        <v>111</v>
      </c>
      <c r="AI1800" t="s">
        <v>113</v>
      </c>
      <c r="AJ1800" t="s">
        <v>300</v>
      </c>
      <c r="AL1800" t="s">
        <v>115</v>
      </c>
      <c r="AN1800" t="s">
        <v>251</v>
      </c>
      <c r="AO1800" t="s">
        <v>113</v>
      </c>
      <c r="AP1800" t="s">
        <v>113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B1800" t="s">
        <v>113</v>
      </c>
      <c r="BD1800" t="s">
        <v>113</v>
      </c>
      <c r="BF1800" t="s">
        <v>113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113</v>
      </c>
      <c r="BV1800" t="s">
        <v>111</v>
      </c>
      <c r="BW1800" t="s">
        <v>111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  <c r="CW1800" t="s">
        <v>113</v>
      </c>
    </row>
    <row r="1801" spans="1:101" x14ac:dyDescent="0.25">
      <c r="A1801" t="s">
        <v>100</v>
      </c>
      <c r="B1801">
        <v>304817</v>
      </c>
      <c r="C1801" t="s">
        <v>11590</v>
      </c>
      <c r="D1801" t="s">
        <v>102</v>
      </c>
      <c r="E1801" t="s">
        <v>11591</v>
      </c>
      <c r="F1801" t="s">
        <v>11591</v>
      </c>
      <c r="G1801" t="s">
        <v>11592</v>
      </c>
      <c r="H1801" t="s">
        <v>11593</v>
      </c>
      <c r="I1801" t="s">
        <v>11594</v>
      </c>
      <c r="J1801" t="s">
        <v>107</v>
      </c>
      <c r="K1801" t="s">
        <v>108</v>
      </c>
      <c r="L1801">
        <v>11354</v>
      </c>
      <c r="M1801" t="s">
        <v>11595</v>
      </c>
      <c r="O1801">
        <v>0</v>
      </c>
      <c r="P1801" t="s">
        <v>11592</v>
      </c>
      <c r="Q1801" t="s">
        <v>11593</v>
      </c>
      <c r="R1801" t="s">
        <v>11594</v>
      </c>
      <c r="S1801" t="s">
        <v>107</v>
      </c>
      <c r="T1801" t="s">
        <v>108</v>
      </c>
      <c r="U1801">
        <v>11354</v>
      </c>
      <c r="V1801" t="s">
        <v>110</v>
      </c>
      <c r="W1801" s="1">
        <v>43656</v>
      </c>
      <c r="Y1801" s="1">
        <v>43923</v>
      </c>
      <c r="Z1801" s="2">
        <v>43009</v>
      </c>
      <c r="AA1801" t="s">
        <v>11596</v>
      </c>
      <c r="AB1801" t="s">
        <v>113</v>
      </c>
      <c r="AC1801" t="s">
        <v>113</v>
      </c>
      <c r="AD1801" t="s">
        <v>113</v>
      </c>
      <c r="AG1801" t="s">
        <v>113</v>
      </c>
      <c r="AH1801" t="s">
        <v>111</v>
      </c>
      <c r="AI1801" t="s">
        <v>113</v>
      </c>
      <c r="AJ1801" t="s">
        <v>114</v>
      </c>
      <c r="AL1801" t="s">
        <v>115</v>
      </c>
      <c r="AM1801" t="s">
        <v>107</v>
      </c>
      <c r="AN1801" t="s">
        <v>108</v>
      </c>
      <c r="AO1801" t="s">
        <v>113</v>
      </c>
      <c r="AP1801" t="s">
        <v>113</v>
      </c>
      <c r="AQ1801" t="s">
        <v>113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B1801" t="s">
        <v>113</v>
      </c>
      <c r="BD1801" t="s">
        <v>113</v>
      </c>
      <c r="BF1801" t="s">
        <v>113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113</v>
      </c>
      <c r="BV1801" t="s">
        <v>113</v>
      </c>
      <c r="BW1801" t="s">
        <v>111</v>
      </c>
      <c r="BX1801" t="s">
        <v>111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  <c r="CW1801" t="s">
        <v>113</v>
      </c>
    </row>
    <row r="1802" spans="1:101" x14ac:dyDescent="0.25">
      <c r="A1802" t="s">
        <v>117</v>
      </c>
      <c r="B1802">
        <v>162504</v>
      </c>
      <c r="C1802" t="s">
        <v>11597</v>
      </c>
      <c r="D1802" t="s">
        <v>102</v>
      </c>
      <c r="E1802" t="s">
        <v>11598</v>
      </c>
      <c r="F1802" t="s">
        <v>11599</v>
      </c>
      <c r="G1802" t="s">
        <v>11600</v>
      </c>
      <c r="I1802" t="s">
        <v>1599</v>
      </c>
      <c r="K1802" t="s">
        <v>1600</v>
      </c>
      <c r="L1802">
        <v>75008</v>
      </c>
      <c r="M1802" t="s">
        <v>11601</v>
      </c>
      <c r="N1802" t="s">
        <v>11602</v>
      </c>
      <c r="O1802">
        <v>0</v>
      </c>
      <c r="V1802" t="s">
        <v>110</v>
      </c>
      <c r="W1802" s="1">
        <v>40987</v>
      </c>
      <c r="Y1802" s="1">
        <v>43906</v>
      </c>
      <c r="Z1802" s="2">
        <v>43009</v>
      </c>
      <c r="AA1802" t="s">
        <v>11603</v>
      </c>
      <c r="AB1802" t="s">
        <v>111</v>
      </c>
      <c r="AC1802" t="s">
        <v>113</v>
      </c>
      <c r="AD1802" t="s">
        <v>113</v>
      </c>
      <c r="AF1802" t="s">
        <v>11604</v>
      </c>
      <c r="AG1802" t="s">
        <v>113</v>
      </c>
      <c r="AH1802" t="s">
        <v>111</v>
      </c>
      <c r="AI1802" t="s">
        <v>113</v>
      </c>
      <c r="AJ1802" t="s">
        <v>131</v>
      </c>
      <c r="AL1802" t="s">
        <v>115</v>
      </c>
      <c r="AN1802" t="s">
        <v>1600</v>
      </c>
      <c r="AO1802" t="s">
        <v>113</v>
      </c>
      <c r="AP1802" t="s">
        <v>113</v>
      </c>
      <c r="AQ1802" t="s">
        <v>111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B1802" t="s">
        <v>113</v>
      </c>
      <c r="BD1802" t="s">
        <v>113</v>
      </c>
      <c r="BF1802" t="s">
        <v>113</v>
      </c>
      <c r="BG1802" t="s">
        <v>111</v>
      </c>
      <c r="BH1802" t="s">
        <v>111</v>
      </c>
      <c r="BI1802" t="s">
        <v>113</v>
      </c>
      <c r="BJ1802" t="s">
        <v>113</v>
      </c>
      <c r="BK1802" t="s">
        <v>113</v>
      </c>
      <c r="BL1802" t="s">
        <v>111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111</v>
      </c>
      <c r="BS1802" t="s">
        <v>111</v>
      </c>
      <c r="BT1802" t="s">
        <v>113</v>
      </c>
      <c r="BU1802" t="s">
        <v>113</v>
      </c>
      <c r="BV1802" t="s">
        <v>113</v>
      </c>
      <c r="BW1802" t="s">
        <v>111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  <c r="CW1802" t="s">
        <v>113</v>
      </c>
    </row>
    <row r="1803" spans="1:101" x14ac:dyDescent="0.25">
      <c r="A1803" t="s">
        <v>141</v>
      </c>
      <c r="B1803">
        <v>306406</v>
      </c>
      <c r="C1803" t="s">
        <v>11605</v>
      </c>
      <c r="D1803" t="s">
        <v>102</v>
      </c>
      <c r="E1803" t="s">
        <v>11606</v>
      </c>
      <c r="F1803" t="s">
        <v>11606</v>
      </c>
      <c r="G1803" t="s">
        <v>11607</v>
      </c>
      <c r="H1803" t="s">
        <v>11608</v>
      </c>
      <c r="I1803" t="s">
        <v>4937</v>
      </c>
      <c r="J1803" t="s">
        <v>1158</v>
      </c>
      <c r="K1803" t="s">
        <v>108</v>
      </c>
      <c r="L1803">
        <v>80202</v>
      </c>
      <c r="M1803" t="s">
        <v>11609</v>
      </c>
      <c r="O1803">
        <v>0</v>
      </c>
      <c r="V1803" t="s">
        <v>110</v>
      </c>
      <c r="W1803" s="1">
        <v>43839</v>
      </c>
      <c r="Y1803" s="1">
        <v>43860</v>
      </c>
      <c r="Z1803" s="2">
        <v>43009</v>
      </c>
      <c r="AB1803" t="s">
        <v>113</v>
      </c>
      <c r="AC1803" t="s">
        <v>113</v>
      </c>
      <c r="AD1803" t="s">
        <v>113</v>
      </c>
      <c r="AG1803" t="s">
        <v>113</v>
      </c>
      <c r="AH1803" t="s">
        <v>111</v>
      </c>
      <c r="AI1803" t="s">
        <v>113</v>
      </c>
      <c r="AJ1803" t="s">
        <v>114</v>
      </c>
      <c r="AL1803" t="s">
        <v>115</v>
      </c>
      <c r="AM1803" t="s">
        <v>1158</v>
      </c>
      <c r="AN1803" t="s">
        <v>108</v>
      </c>
      <c r="AO1803" t="s">
        <v>113</v>
      </c>
      <c r="AP1803" t="s">
        <v>113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B1803" t="s">
        <v>113</v>
      </c>
      <c r="BD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113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113</v>
      </c>
      <c r="BV1803" t="s">
        <v>111</v>
      </c>
      <c r="BW1803" t="s">
        <v>111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  <c r="CW1803" t="s">
        <v>113</v>
      </c>
    </row>
    <row r="1804" spans="1:101" x14ac:dyDescent="0.25">
      <c r="A1804" t="s">
        <v>368</v>
      </c>
      <c r="B1804">
        <v>160695</v>
      </c>
      <c r="C1804" t="s">
        <v>11610</v>
      </c>
      <c r="D1804" t="s">
        <v>102</v>
      </c>
      <c r="E1804" t="s">
        <v>11611</v>
      </c>
      <c r="F1804" t="s">
        <v>11611</v>
      </c>
      <c r="G1804" t="s">
        <v>11612</v>
      </c>
      <c r="H1804" t="s">
        <v>11613</v>
      </c>
      <c r="I1804" t="s">
        <v>857</v>
      </c>
      <c r="J1804" t="s">
        <v>373</v>
      </c>
      <c r="K1804" t="s">
        <v>108</v>
      </c>
      <c r="L1804">
        <v>77002</v>
      </c>
      <c r="M1804" t="s">
        <v>11614</v>
      </c>
      <c r="N1804" t="s">
        <v>11615</v>
      </c>
      <c r="O1804">
        <v>2</v>
      </c>
      <c r="V1804" t="s">
        <v>110</v>
      </c>
      <c r="W1804" s="1">
        <v>40990</v>
      </c>
      <c r="Y1804" s="1">
        <v>43916</v>
      </c>
      <c r="Z1804" s="2">
        <v>43009</v>
      </c>
      <c r="AA1804" t="s">
        <v>11616</v>
      </c>
      <c r="AB1804" t="s">
        <v>113</v>
      </c>
      <c r="AC1804" t="s">
        <v>113</v>
      </c>
      <c r="AD1804" t="s">
        <v>113</v>
      </c>
      <c r="AG1804" t="s">
        <v>111</v>
      </c>
      <c r="AH1804" t="s">
        <v>113</v>
      </c>
      <c r="AI1804" t="s">
        <v>113</v>
      </c>
      <c r="AJ1804" t="s">
        <v>293</v>
      </c>
      <c r="AL1804" t="s">
        <v>115</v>
      </c>
      <c r="AM1804" t="s">
        <v>116</v>
      </c>
      <c r="AN1804" t="s">
        <v>108</v>
      </c>
      <c r="AO1804" t="s">
        <v>113</v>
      </c>
      <c r="AP1804" t="s">
        <v>113</v>
      </c>
      <c r="AQ1804" t="s">
        <v>113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113</v>
      </c>
      <c r="BB1804" t="s">
        <v>113</v>
      </c>
      <c r="BD1804" t="s">
        <v>113</v>
      </c>
      <c r="BF1804" t="s">
        <v>113</v>
      </c>
      <c r="BG1804" t="s">
        <v>113</v>
      </c>
      <c r="BH1804" t="s">
        <v>113</v>
      </c>
      <c r="BI1804" t="s">
        <v>113</v>
      </c>
      <c r="BJ1804" t="s">
        <v>113</v>
      </c>
      <c r="BK1804" t="s">
        <v>113</v>
      </c>
      <c r="BL1804" t="s">
        <v>113</v>
      </c>
      <c r="BM1804" t="s">
        <v>113</v>
      </c>
      <c r="BN1804" t="s">
        <v>113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113</v>
      </c>
      <c r="BV1804" t="s">
        <v>111</v>
      </c>
      <c r="BW1804" t="s">
        <v>111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111</v>
      </c>
      <c r="CF1804" t="s">
        <v>113</v>
      </c>
      <c r="CG1804" t="s">
        <v>111</v>
      </c>
      <c r="CH1804" t="s">
        <v>111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  <c r="CW1804" t="s">
        <v>113</v>
      </c>
    </row>
    <row r="1805" spans="1:101" x14ac:dyDescent="0.25">
      <c r="A1805" t="s">
        <v>175</v>
      </c>
      <c r="B1805">
        <v>160112</v>
      </c>
      <c r="C1805" t="s">
        <v>11617</v>
      </c>
      <c r="D1805" t="s">
        <v>102</v>
      </c>
      <c r="E1805" t="s">
        <v>11618</v>
      </c>
      <c r="F1805" t="s">
        <v>11619</v>
      </c>
      <c r="G1805" t="s">
        <v>11620</v>
      </c>
      <c r="H1805" t="s">
        <v>835</v>
      </c>
      <c r="I1805" t="s">
        <v>285</v>
      </c>
      <c r="J1805" t="s">
        <v>180</v>
      </c>
      <c r="K1805" t="s">
        <v>108</v>
      </c>
      <c r="L1805">
        <v>94025</v>
      </c>
      <c r="M1805" t="s">
        <v>11621</v>
      </c>
      <c r="N1805" t="s">
        <v>11622</v>
      </c>
      <c r="O1805">
        <v>0</v>
      </c>
      <c r="V1805" t="s">
        <v>110</v>
      </c>
      <c r="W1805" s="1">
        <v>40997</v>
      </c>
      <c r="Y1805" s="1">
        <v>43553</v>
      </c>
      <c r="Z1805" s="2">
        <v>43009</v>
      </c>
      <c r="AA1805" t="s">
        <v>11623</v>
      </c>
      <c r="AB1805" t="s">
        <v>113</v>
      </c>
      <c r="AC1805" t="s">
        <v>113</v>
      </c>
      <c r="AD1805" t="s">
        <v>113</v>
      </c>
      <c r="AG1805" t="s">
        <v>111</v>
      </c>
      <c r="AH1805" t="s">
        <v>113</v>
      </c>
      <c r="AI1805" t="s">
        <v>113</v>
      </c>
      <c r="AJ1805" t="s">
        <v>114</v>
      </c>
      <c r="AL1805" t="s">
        <v>115</v>
      </c>
      <c r="AM1805" t="s">
        <v>116</v>
      </c>
      <c r="AN1805" t="s">
        <v>108</v>
      </c>
      <c r="AO1805" t="s">
        <v>113</v>
      </c>
      <c r="AP1805" t="s">
        <v>113</v>
      </c>
      <c r="AQ1805" t="s">
        <v>113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113</v>
      </c>
      <c r="BB1805" t="s">
        <v>113</v>
      </c>
      <c r="BD1805" t="s">
        <v>113</v>
      </c>
      <c r="BF1805" t="s">
        <v>113</v>
      </c>
      <c r="BG1805" t="s">
        <v>113</v>
      </c>
      <c r="BH1805" t="s">
        <v>113</v>
      </c>
      <c r="BI1805" t="s">
        <v>113</v>
      </c>
      <c r="BJ1805" t="s">
        <v>113</v>
      </c>
      <c r="BK1805" t="s">
        <v>113</v>
      </c>
      <c r="BL1805" t="s">
        <v>113</v>
      </c>
      <c r="BM1805" t="s">
        <v>113</v>
      </c>
      <c r="BN1805" t="s">
        <v>113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113</v>
      </c>
      <c r="BV1805" t="s">
        <v>111</v>
      </c>
      <c r="BW1805" t="s">
        <v>111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  <c r="CW1805" t="s">
        <v>113</v>
      </c>
    </row>
    <row r="1806" spans="1:101" x14ac:dyDescent="0.25">
      <c r="A1806" t="s">
        <v>117</v>
      </c>
      <c r="B1806">
        <v>288032</v>
      </c>
      <c r="C1806" t="s">
        <v>11624</v>
      </c>
      <c r="D1806" t="s">
        <v>102</v>
      </c>
      <c r="E1806" t="s">
        <v>11625</v>
      </c>
      <c r="F1806" t="s">
        <v>11625</v>
      </c>
      <c r="G1806" t="s">
        <v>9970</v>
      </c>
      <c r="H1806" t="s">
        <v>844</v>
      </c>
      <c r="I1806" t="s">
        <v>121</v>
      </c>
      <c r="K1806" t="s">
        <v>122</v>
      </c>
      <c r="L1806" t="s">
        <v>2672</v>
      </c>
      <c r="M1806" t="s">
        <v>9971</v>
      </c>
      <c r="O1806">
        <v>3</v>
      </c>
      <c r="P1806" t="s">
        <v>9972</v>
      </c>
      <c r="Q1806" t="s">
        <v>9973</v>
      </c>
      <c r="R1806" t="s">
        <v>169</v>
      </c>
      <c r="T1806" t="s">
        <v>170</v>
      </c>
      <c r="U1806">
        <v>48762</v>
      </c>
      <c r="V1806" t="s">
        <v>110</v>
      </c>
      <c r="W1806" s="1">
        <v>42814</v>
      </c>
      <c r="Y1806" s="1">
        <v>43920</v>
      </c>
      <c r="Z1806" s="2">
        <v>43009</v>
      </c>
      <c r="AA1806" t="s">
        <v>9974</v>
      </c>
      <c r="AB1806" t="s">
        <v>113</v>
      </c>
      <c r="AC1806" t="s">
        <v>113</v>
      </c>
      <c r="AD1806" t="s">
        <v>113</v>
      </c>
      <c r="AG1806" t="s">
        <v>111</v>
      </c>
      <c r="AH1806" t="s">
        <v>111</v>
      </c>
      <c r="AI1806" t="s">
        <v>113</v>
      </c>
      <c r="AJ1806" t="s">
        <v>131</v>
      </c>
      <c r="AL1806" t="s">
        <v>115</v>
      </c>
      <c r="AN1806" t="s">
        <v>122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113</v>
      </c>
      <c r="BB1806" t="s">
        <v>113</v>
      </c>
      <c r="BD1806" t="s">
        <v>113</v>
      </c>
      <c r="BF1806" t="s">
        <v>113</v>
      </c>
      <c r="BG1806" t="s">
        <v>113</v>
      </c>
      <c r="BH1806" t="s">
        <v>113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113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113</v>
      </c>
      <c r="BV1806" t="s">
        <v>111</v>
      </c>
      <c r="BW1806" t="s">
        <v>111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113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  <c r="CW1806" t="s">
        <v>113</v>
      </c>
    </row>
    <row r="1807" spans="1:101" x14ac:dyDescent="0.25">
      <c r="A1807" t="s">
        <v>100</v>
      </c>
      <c r="B1807">
        <v>162452</v>
      </c>
      <c r="C1807" t="s">
        <v>11626</v>
      </c>
      <c r="D1807" t="s">
        <v>102</v>
      </c>
      <c r="E1807" t="s">
        <v>11627</v>
      </c>
      <c r="F1807" t="s">
        <v>11627</v>
      </c>
      <c r="G1807" t="s">
        <v>11628</v>
      </c>
      <c r="I1807" t="s">
        <v>106</v>
      </c>
      <c r="J1807" t="s">
        <v>107</v>
      </c>
      <c r="K1807" t="s">
        <v>108</v>
      </c>
      <c r="L1807">
        <v>10006</v>
      </c>
      <c r="M1807" t="s">
        <v>11629</v>
      </c>
      <c r="N1807" t="s">
        <v>11630</v>
      </c>
      <c r="O1807">
        <v>0</v>
      </c>
      <c r="V1807" t="s">
        <v>110</v>
      </c>
      <c r="W1807" s="1">
        <v>40995</v>
      </c>
      <c r="Y1807" s="1">
        <v>43553</v>
      </c>
      <c r="Z1807" s="2">
        <v>43009</v>
      </c>
      <c r="AA1807" t="s">
        <v>11631</v>
      </c>
      <c r="AB1807" t="s">
        <v>113</v>
      </c>
      <c r="AC1807" t="s">
        <v>113</v>
      </c>
      <c r="AD1807" t="s">
        <v>113</v>
      </c>
      <c r="AG1807" t="s">
        <v>113</v>
      </c>
      <c r="AH1807" t="s">
        <v>111</v>
      </c>
      <c r="AI1807" t="s">
        <v>113</v>
      </c>
      <c r="AJ1807" t="s">
        <v>114</v>
      </c>
      <c r="AL1807" t="s">
        <v>115</v>
      </c>
      <c r="AM1807" t="s">
        <v>116</v>
      </c>
      <c r="AN1807" t="s">
        <v>108</v>
      </c>
      <c r="AO1807" t="s">
        <v>113</v>
      </c>
      <c r="AP1807" t="s">
        <v>113</v>
      </c>
      <c r="AQ1807" t="s">
        <v>111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B1807" t="s">
        <v>113</v>
      </c>
      <c r="BD1807" t="s">
        <v>113</v>
      </c>
      <c r="BF1807" t="s">
        <v>113</v>
      </c>
      <c r="BG1807" t="s">
        <v>113</v>
      </c>
      <c r="BH1807" t="s">
        <v>113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113</v>
      </c>
      <c r="BV1807" t="s">
        <v>113</v>
      </c>
      <c r="BW1807" t="s">
        <v>111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  <c r="CW1807" t="s">
        <v>113</v>
      </c>
    </row>
    <row r="1808" spans="1:101" x14ac:dyDescent="0.25">
      <c r="A1808" t="s">
        <v>309</v>
      </c>
      <c r="B1808">
        <v>300842</v>
      </c>
      <c r="C1808" t="s">
        <v>11632</v>
      </c>
      <c r="D1808" t="s">
        <v>102</v>
      </c>
      <c r="E1808" t="s">
        <v>11633</v>
      </c>
      <c r="F1808" t="s">
        <v>11633</v>
      </c>
      <c r="G1808" t="s">
        <v>11634</v>
      </c>
      <c r="I1808" t="s">
        <v>1096</v>
      </c>
      <c r="J1808" t="s">
        <v>731</v>
      </c>
      <c r="K1808" t="s">
        <v>108</v>
      </c>
      <c r="L1808" t="s">
        <v>11635</v>
      </c>
      <c r="M1808" t="s">
        <v>11636</v>
      </c>
      <c r="O1808">
        <v>1</v>
      </c>
      <c r="V1808" t="s">
        <v>110</v>
      </c>
      <c r="W1808" s="1">
        <v>43511</v>
      </c>
      <c r="Y1808" s="1">
        <v>43920</v>
      </c>
      <c r="Z1808" s="2">
        <v>43009</v>
      </c>
      <c r="AA1808" t="s">
        <v>11637</v>
      </c>
      <c r="AB1808" t="s">
        <v>113</v>
      </c>
      <c r="AC1808" t="s">
        <v>113</v>
      </c>
      <c r="AD1808" t="s">
        <v>113</v>
      </c>
      <c r="AG1808" t="s">
        <v>113</v>
      </c>
      <c r="AH1808" t="s">
        <v>111</v>
      </c>
      <c r="AI1808" t="s">
        <v>113</v>
      </c>
      <c r="AJ1808" t="s">
        <v>114</v>
      </c>
      <c r="AL1808" t="s">
        <v>115</v>
      </c>
      <c r="AM1808" t="s">
        <v>116</v>
      </c>
      <c r="AN1808" t="s">
        <v>108</v>
      </c>
      <c r="AO1808" t="s">
        <v>113</v>
      </c>
      <c r="AP1808" t="s">
        <v>113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B1808" t="s">
        <v>113</v>
      </c>
      <c r="BD1808" t="s">
        <v>111</v>
      </c>
      <c r="BE1808" t="s">
        <v>113</v>
      </c>
      <c r="BF1808" t="s">
        <v>113</v>
      </c>
      <c r="BG1808" t="s">
        <v>113</v>
      </c>
      <c r="BH1808" t="s">
        <v>113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113</v>
      </c>
      <c r="BV1808" t="s">
        <v>111</v>
      </c>
      <c r="BW1808" t="s">
        <v>111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  <c r="CW1808" t="s">
        <v>113</v>
      </c>
    </row>
    <row r="1809" spans="1:101" x14ac:dyDescent="0.25">
      <c r="A1809" t="s">
        <v>117</v>
      </c>
      <c r="B1809">
        <v>296814</v>
      </c>
      <c r="C1809" t="s">
        <v>11638</v>
      </c>
      <c r="D1809" t="s">
        <v>102</v>
      </c>
      <c r="E1809" t="s">
        <v>814</v>
      </c>
      <c r="F1809" t="s">
        <v>11639</v>
      </c>
      <c r="G1809" t="s">
        <v>11640</v>
      </c>
      <c r="H1809" t="s">
        <v>3208</v>
      </c>
      <c r="I1809" t="s">
        <v>1498</v>
      </c>
      <c r="K1809" t="s">
        <v>1149</v>
      </c>
      <c r="L1809" t="s">
        <v>10834</v>
      </c>
      <c r="M1809" t="s">
        <v>11641</v>
      </c>
      <c r="N1809" t="s">
        <v>11642</v>
      </c>
      <c r="O1809">
        <v>0</v>
      </c>
      <c r="V1809" t="s">
        <v>110</v>
      </c>
      <c r="W1809" s="1">
        <v>43229</v>
      </c>
      <c r="Y1809" s="1">
        <v>43913</v>
      </c>
      <c r="Z1809" s="2">
        <v>43009</v>
      </c>
      <c r="AA1809" t="s">
        <v>823</v>
      </c>
      <c r="AB1809" t="s">
        <v>113</v>
      </c>
      <c r="AC1809" t="s">
        <v>113</v>
      </c>
      <c r="AD1809" t="s">
        <v>113</v>
      </c>
      <c r="AG1809" t="s">
        <v>113</v>
      </c>
      <c r="AH1809" t="s">
        <v>111</v>
      </c>
      <c r="AI1809" t="s">
        <v>113</v>
      </c>
      <c r="AJ1809" t="s">
        <v>173</v>
      </c>
      <c r="AK1809" t="s">
        <v>11643</v>
      </c>
      <c r="AL1809" t="s">
        <v>115</v>
      </c>
      <c r="AN1809" t="s">
        <v>1149</v>
      </c>
      <c r="AO1809" t="s">
        <v>113</v>
      </c>
      <c r="AP1809" t="s">
        <v>113</v>
      </c>
      <c r="AQ1809" t="s">
        <v>111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B1809" t="s">
        <v>113</v>
      </c>
      <c r="BD1809" t="s">
        <v>113</v>
      </c>
      <c r="BF1809" t="s">
        <v>113</v>
      </c>
      <c r="BG1809" t="s">
        <v>113</v>
      </c>
      <c r="BH1809" t="s">
        <v>111</v>
      </c>
      <c r="BI1809" t="s">
        <v>113</v>
      </c>
      <c r="BJ1809" t="s">
        <v>113</v>
      </c>
      <c r="BK1809" t="s">
        <v>113</v>
      </c>
      <c r="BL1809" t="s">
        <v>111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113</v>
      </c>
      <c r="BV1809" t="s">
        <v>111</v>
      </c>
      <c r="BW1809" t="s">
        <v>111</v>
      </c>
      <c r="BX1809" t="s">
        <v>113</v>
      </c>
      <c r="BY1809" t="s">
        <v>111</v>
      </c>
      <c r="BZ1809" t="s">
        <v>113</v>
      </c>
      <c r="CA1809" t="s">
        <v>111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113</v>
      </c>
      <c r="CK1809" t="s">
        <v>113</v>
      </c>
      <c r="CL1809" t="s">
        <v>113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  <c r="CW1809" t="s">
        <v>113</v>
      </c>
    </row>
    <row r="1810" spans="1:101" x14ac:dyDescent="0.25">
      <c r="A1810" t="s">
        <v>117</v>
      </c>
      <c r="B1810">
        <v>285457</v>
      </c>
      <c r="C1810" t="s">
        <v>11644</v>
      </c>
      <c r="D1810" t="s">
        <v>102</v>
      </c>
      <c r="E1810" t="s">
        <v>11645</v>
      </c>
      <c r="F1810" t="s">
        <v>11645</v>
      </c>
      <c r="G1810" t="s">
        <v>3540</v>
      </c>
      <c r="H1810" t="s">
        <v>11646</v>
      </c>
      <c r="I1810" t="s">
        <v>250</v>
      </c>
      <c r="K1810" t="s">
        <v>251</v>
      </c>
      <c r="L1810" t="s">
        <v>11647</v>
      </c>
      <c r="M1810">
        <v>442032904432</v>
      </c>
      <c r="O1810">
        <v>0</v>
      </c>
      <c r="V1810" t="s">
        <v>110</v>
      </c>
      <c r="W1810" s="1">
        <v>42670</v>
      </c>
      <c r="Y1810" s="1">
        <v>43951</v>
      </c>
      <c r="Z1810" s="2">
        <v>43891</v>
      </c>
      <c r="AA1810" t="s">
        <v>11648</v>
      </c>
      <c r="AB1810" t="s">
        <v>111</v>
      </c>
      <c r="AC1810" t="s">
        <v>113</v>
      </c>
      <c r="AD1810" t="s">
        <v>113</v>
      </c>
      <c r="AF1810" t="s">
        <v>11649</v>
      </c>
      <c r="AG1810" t="s">
        <v>113</v>
      </c>
      <c r="AH1810" t="s">
        <v>111</v>
      </c>
      <c r="AI1810" t="s">
        <v>113</v>
      </c>
      <c r="AJ1810" t="s">
        <v>300</v>
      </c>
      <c r="AL1810" t="s">
        <v>199</v>
      </c>
      <c r="AN1810" t="s">
        <v>251</v>
      </c>
      <c r="AO1810" t="s">
        <v>113</v>
      </c>
      <c r="AP1810" t="s">
        <v>113</v>
      </c>
      <c r="AQ1810" t="s">
        <v>111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B1810" t="s">
        <v>113</v>
      </c>
      <c r="BD1810" t="s">
        <v>113</v>
      </c>
      <c r="BF1810" t="s">
        <v>113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111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113</v>
      </c>
      <c r="BV1810" t="s">
        <v>111</v>
      </c>
      <c r="BW1810" t="s">
        <v>111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  <c r="CW1810" t="s">
        <v>113</v>
      </c>
    </row>
    <row r="1811" spans="1:101" x14ac:dyDescent="0.25">
      <c r="A1811" t="s">
        <v>117</v>
      </c>
      <c r="B1811">
        <v>297455</v>
      </c>
      <c r="C1811" t="s">
        <v>11650</v>
      </c>
      <c r="D1811" t="s">
        <v>102</v>
      </c>
      <c r="E1811" t="s">
        <v>11651</v>
      </c>
      <c r="F1811" t="s">
        <v>11651</v>
      </c>
      <c r="G1811" t="s">
        <v>11652</v>
      </c>
      <c r="H1811" t="s">
        <v>11653</v>
      </c>
      <c r="I1811" t="s">
        <v>1912</v>
      </c>
      <c r="K1811" t="s">
        <v>129</v>
      </c>
      <c r="L1811">
        <v>100600</v>
      </c>
      <c r="M1811" t="s">
        <v>11654</v>
      </c>
      <c r="O1811">
        <v>0</v>
      </c>
      <c r="V1811" t="s">
        <v>110</v>
      </c>
      <c r="W1811" s="1">
        <v>43266</v>
      </c>
      <c r="Y1811" s="1">
        <v>43922</v>
      </c>
      <c r="Z1811" s="2">
        <v>43009</v>
      </c>
      <c r="AB1811" t="s">
        <v>113</v>
      </c>
      <c r="AC1811" t="s">
        <v>113</v>
      </c>
      <c r="AD1811" t="s">
        <v>113</v>
      </c>
      <c r="AG1811" t="s">
        <v>111</v>
      </c>
      <c r="AH1811" t="s">
        <v>111</v>
      </c>
      <c r="AI1811" t="s">
        <v>113</v>
      </c>
      <c r="AJ1811" t="s">
        <v>131</v>
      </c>
      <c r="AL1811" t="s">
        <v>115</v>
      </c>
      <c r="AN1811" t="s">
        <v>122</v>
      </c>
      <c r="AO1811" t="s">
        <v>113</v>
      </c>
      <c r="AP1811" t="s">
        <v>113</v>
      </c>
      <c r="AQ1811" t="s">
        <v>113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B1811" t="s">
        <v>113</v>
      </c>
      <c r="BD1811" t="s">
        <v>113</v>
      </c>
      <c r="BF1811" t="s">
        <v>113</v>
      </c>
      <c r="BG1811" t="s">
        <v>113</v>
      </c>
      <c r="BH1811" t="s">
        <v>111</v>
      </c>
      <c r="BI1811" t="s">
        <v>113</v>
      </c>
      <c r="BJ1811" t="s">
        <v>113</v>
      </c>
      <c r="BK1811" t="s">
        <v>113</v>
      </c>
      <c r="BL1811" t="s">
        <v>113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113</v>
      </c>
      <c r="BV1811" t="s">
        <v>111</v>
      </c>
      <c r="BW1811" t="s">
        <v>111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  <c r="CW1811" t="s">
        <v>113</v>
      </c>
    </row>
    <row r="1812" spans="1:101" x14ac:dyDescent="0.25">
      <c r="A1812" t="s">
        <v>117</v>
      </c>
      <c r="B1812">
        <v>288783</v>
      </c>
      <c r="C1812" t="s">
        <v>11655</v>
      </c>
      <c r="D1812" t="s">
        <v>102</v>
      </c>
      <c r="E1812" t="s">
        <v>11656</v>
      </c>
      <c r="F1812" t="s">
        <v>11656</v>
      </c>
      <c r="G1812" t="s">
        <v>11657</v>
      </c>
      <c r="H1812" t="s">
        <v>11658</v>
      </c>
      <c r="I1812" t="s">
        <v>610</v>
      </c>
      <c r="K1812" t="s">
        <v>251</v>
      </c>
      <c r="L1812" t="s">
        <v>11659</v>
      </c>
      <c r="M1812" t="s">
        <v>11660</v>
      </c>
      <c r="O1812">
        <v>0</v>
      </c>
      <c r="V1812" t="s">
        <v>110</v>
      </c>
      <c r="W1812" s="1">
        <v>42888</v>
      </c>
      <c r="Y1812" s="1">
        <v>43557</v>
      </c>
      <c r="Z1812" s="2">
        <v>43009</v>
      </c>
      <c r="AA1812" t="s">
        <v>11661</v>
      </c>
      <c r="AB1812" t="s">
        <v>111</v>
      </c>
      <c r="AC1812" t="s">
        <v>113</v>
      </c>
      <c r="AD1812" t="s">
        <v>113</v>
      </c>
      <c r="AF1812" t="s">
        <v>11662</v>
      </c>
      <c r="AG1812" t="s">
        <v>113</v>
      </c>
      <c r="AH1812" t="s">
        <v>111</v>
      </c>
      <c r="AI1812" t="s">
        <v>113</v>
      </c>
      <c r="AJ1812" t="s">
        <v>300</v>
      </c>
      <c r="AL1812" t="s">
        <v>115</v>
      </c>
      <c r="AN1812" t="s">
        <v>251</v>
      </c>
      <c r="AO1812" t="s">
        <v>113</v>
      </c>
      <c r="AP1812" t="s">
        <v>113</v>
      </c>
      <c r="AQ1812" t="s">
        <v>111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B1812" t="s">
        <v>113</v>
      </c>
      <c r="BD1812" t="s">
        <v>113</v>
      </c>
      <c r="BF1812" t="s">
        <v>113</v>
      </c>
      <c r="BG1812" t="s">
        <v>113</v>
      </c>
      <c r="BH1812" t="s">
        <v>113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113</v>
      </c>
      <c r="BV1812" t="s">
        <v>111</v>
      </c>
      <c r="BW1812" t="s">
        <v>111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  <c r="CW1812" t="s">
        <v>113</v>
      </c>
    </row>
    <row r="1813" spans="1:101" x14ac:dyDescent="0.25">
      <c r="A1813" t="s">
        <v>100</v>
      </c>
      <c r="B1813">
        <v>283437</v>
      </c>
      <c r="C1813" t="s">
        <v>11663</v>
      </c>
      <c r="D1813" t="s">
        <v>102</v>
      </c>
      <c r="E1813" t="s">
        <v>11664</v>
      </c>
      <c r="F1813" t="s">
        <v>11664</v>
      </c>
      <c r="G1813" t="s">
        <v>11665</v>
      </c>
      <c r="H1813" t="s">
        <v>11666</v>
      </c>
      <c r="I1813" t="s">
        <v>106</v>
      </c>
      <c r="J1813" t="s">
        <v>107</v>
      </c>
      <c r="K1813" t="s">
        <v>108</v>
      </c>
      <c r="L1813">
        <v>10014</v>
      </c>
      <c r="M1813" t="s">
        <v>11667</v>
      </c>
      <c r="N1813" t="s">
        <v>11668</v>
      </c>
      <c r="O1813">
        <v>0</v>
      </c>
      <c r="V1813" t="s">
        <v>110</v>
      </c>
      <c r="W1813" s="1">
        <v>42458</v>
      </c>
      <c r="Y1813" s="1">
        <v>43920</v>
      </c>
      <c r="Z1813" s="2">
        <v>43009</v>
      </c>
      <c r="AA1813" t="s">
        <v>11669</v>
      </c>
      <c r="AB1813" t="s">
        <v>113</v>
      </c>
      <c r="AC1813" t="s">
        <v>113</v>
      </c>
      <c r="AD1813" t="s">
        <v>113</v>
      </c>
      <c r="AG1813" t="s">
        <v>111</v>
      </c>
      <c r="AH1813" t="s">
        <v>113</v>
      </c>
      <c r="AI1813" t="s">
        <v>113</v>
      </c>
      <c r="AJ1813" t="s">
        <v>114</v>
      </c>
      <c r="AL1813" t="s">
        <v>115</v>
      </c>
      <c r="AM1813" t="s">
        <v>116</v>
      </c>
      <c r="AN1813" t="s">
        <v>108</v>
      </c>
      <c r="AO1813" t="s">
        <v>113</v>
      </c>
      <c r="AP1813" t="s">
        <v>113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113</v>
      </c>
      <c r="BB1813" t="s">
        <v>113</v>
      </c>
      <c r="BD1813" t="s">
        <v>113</v>
      </c>
      <c r="BF1813" t="s">
        <v>113</v>
      </c>
      <c r="BG1813" t="s">
        <v>113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113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113</v>
      </c>
      <c r="BV1813" t="s">
        <v>111</v>
      </c>
      <c r="BW1813" t="s">
        <v>111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  <c r="CW1813" t="s">
        <v>113</v>
      </c>
    </row>
    <row r="1814" spans="1:101" x14ac:dyDescent="0.25">
      <c r="A1814" t="s">
        <v>117</v>
      </c>
      <c r="B1814">
        <v>297214</v>
      </c>
      <c r="C1814" t="s">
        <v>11670</v>
      </c>
      <c r="D1814" t="s">
        <v>102</v>
      </c>
      <c r="E1814" t="s">
        <v>11671</v>
      </c>
      <c r="F1814" t="s">
        <v>11671</v>
      </c>
      <c r="G1814" t="s">
        <v>11672</v>
      </c>
      <c r="H1814" t="s">
        <v>11673</v>
      </c>
      <c r="I1814" t="s">
        <v>11674</v>
      </c>
      <c r="K1814" t="s">
        <v>129</v>
      </c>
      <c r="L1814">
        <v>518000</v>
      </c>
      <c r="M1814" t="s">
        <v>11675</v>
      </c>
      <c r="O1814">
        <v>0</v>
      </c>
      <c r="V1814" t="s">
        <v>110</v>
      </c>
      <c r="W1814" s="1">
        <v>43234</v>
      </c>
      <c r="Y1814" s="1">
        <v>43895</v>
      </c>
      <c r="Z1814" s="2">
        <v>43009</v>
      </c>
      <c r="AB1814" t="s">
        <v>113</v>
      </c>
      <c r="AC1814" t="s">
        <v>113</v>
      </c>
      <c r="AD1814" t="s">
        <v>113</v>
      </c>
      <c r="AG1814" t="s">
        <v>113</v>
      </c>
      <c r="AH1814" t="s">
        <v>111</v>
      </c>
      <c r="AI1814" t="s">
        <v>113</v>
      </c>
      <c r="AJ1814" t="s">
        <v>131</v>
      </c>
      <c r="AL1814" t="s">
        <v>115</v>
      </c>
      <c r="AN1814" t="s">
        <v>122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B1814" t="s">
        <v>113</v>
      </c>
      <c r="BD1814" t="s">
        <v>113</v>
      </c>
      <c r="BF1814" t="s">
        <v>113</v>
      </c>
      <c r="BG1814" t="s">
        <v>113</v>
      </c>
      <c r="BH1814" t="s">
        <v>113</v>
      </c>
      <c r="BI1814" t="s">
        <v>113</v>
      </c>
      <c r="BJ1814" t="s">
        <v>113</v>
      </c>
      <c r="BK1814" t="s">
        <v>113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113</v>
      </c>
      <c r="BV1814" t="s">
        <v>113</v>
      </c>
      <c r="BW1814" t="s">
        <v>111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  <c r="CW1814" t="s">
        <v>113</v>
      </c>
    </row>
    <row r="1815" spans="1:101" x14ac:dyDescent="0.25">
      <c r="A1815" t="s">
        <v>117</v>
      </c>
      <c r="B1815">
        <v>305488</v>
      </c>
      <c r="C1815" t="s">
        <v>11676</v>
      </c>
      <c r="D1815" t="s">
        <v>102</v>
      </c>
      <c r="E1815" t="s">
        <v>11677</v>
      </c>
      <c r="F1815" t="s">
        <v>11677</v>
      </c>
      <c r="G1815" t="s">
        <v>11678</v>
      </c>
      <c r="H1815" t="s">
        <v>11679</v>
      </c>
      <c r="I1815" t="s">
        <v>121</v>
      </c>
      <c r="K1815" t="s">
        <v>122</v>
      </c>
      <c r="L1815" t="s">
        <v>3738</v>
      </c>
      <c r="M1815" t="s">
        <v>11680</v>
      </c>
      <c r="N1815" t="s">
        <v>11681</v>
      </c>
      <c r="O1815">
        <v>0</v>
      </c>
      <c r="V1815" t="s">
        <v>110</v>
      </c>
      <c r="W1815" s="1">
        <v>43718</v>
      </c>
      <c r="Y1815" s="1">
        <v>43908</v>
      </c>
      <c r="Z1815" s="2">
        <v>43009</v>
      </c>
      <c r="AB1815" t="s">
        <v>113</v>
      </c>
      <c r="AC1815" t="s">
        <v>113</v>
      </c>
      <c r="AD1815" t="s">
        <v>113</v>
      </c>
      <c r="AG1815" t="s">
        <v>113</v>
      </c>
      <c r="AH1815" t="s">
        <v>111</v>
      </c>
      <c r="AI1815" t="s">
        <v>113</v>
      </c>
      <c r="AJ1815" t="s">
        <v>173</v>
      </c>
      <c r="AK1815" t="s">
        <v>11682</v>
      </c>
      <c r="AL1815" t="s">
        <v>115</v>
      </c>
      <c r="AN1815" t="s">
        <v>122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B1815" t="s">
        <v>113</v>
      </c>
      <c r="BD1815" t="s">
        <v>113</v>
      </c>
      <c r="BF1815" t="s">
        <v>113</v>
      </c>
      <c r="BG1815" t="s">
        <v>113</v>
      </c>
      <c r="BH1815" t="s">
        <v>111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113</v>
      </c>
      <c r="BV1815" t="s">
        <v>111</v>
      </c>
      <c r="BW1815" t="s">
        <v>111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  <c r="CW1815" t="s">
        <v>113</v>
      </c>
    </row>
    <row r="1816" spans="1:101" x14ac:dyDescent="0.25">
      <c r="A1816" t="s">
        <v>378</v>
      </c>
      <c r="B1816">
        <v>171849</v>
      </c>
      <c r="C1816" t="s">
        <v>11683</v>
      </c>
      <c r="D1816" t="s">
        <v>102</v>
      </c>
      <c r="E1816" t="s">
        <v>11684</v>
      </c>
      <c r="F1816" t="s">
        <v>11685</v>
      </c>
      <c r="G1816" t="s">
        <v>11686</v>
      </c>
      <c r="H1816" t="s">
        <v>11687</v>
      </c>
      <c r="I1816" t="s">
        <v>384</v>
      </c>
      <c r="J1816" t="s">
        <v>180</v>
      </c>
      <c r="K1816" t="s">
        <v>108</v>
      </c>
      <c r="L1816">
        <v>90049</v>
      </c>
      <c r="M1816">
        <v>3102992509</v>
      </c>
      <c r="O1816">
        <v>0</v>
      </c>
      <c r="V1816" t="s">
        <v>110</v>
      </c>
      <c r="W1816" s="1">
        <v>41801</v>
      </c>
      <c r="Y1816" s="1">
        <v>43908</v>
      </c>
      <c r="Z1816" s="2">
        <v>43009</v>
      </c>
      <c r="AA1816" t="s">
        <v>11688</v>
      </c>
      <c r="AB1816" t="s">
        <v>113</v>
      </c>
      <c r="AC1816" t="s">
        <v>113</v>
      </c>
      <c r="AD1816" t="s">
        <v>113</v>
      </c>
      <c r="AG1816" t="s">
        <v>113</v>
      </c>
      <c r="AH1816" t="s">
        <v>111</v>
      </c>
      <c r="AI1816" t="s">
        <v>113</v>
      </c>
      <c r="AJ1816" t="s">
        <v>114</v>
      </c>
      <c r="AL1816" t="s">
        <v>115</v>
      </c>
      <c r="AM1816" t="s">
        <v>116</v>
      </c>
      <c r="AN1816" t="s">
        <v>108</v>
      </c>
      <c r="AO1816" t="s">
        <v>113</v>
      </c>
      <c r="AP1816" t="s">
        <v>113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B1816" t="s">
        <v>113</v>
      </c>
      <c r="BD1816" t="s">
        <v>113</v>
      </c>
      <c r="BF1816" t="s">
        <v>113</v>
      </c>
      <c r="BG1816" t="s">
        <v>113</v>
      </c>
      <c r="BH1816" t="s">
        <v>113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111</v>
      </c>
      <c r="BV1816" t="s">
        <v>111</v>
      </c>
      <c r="BW1816" t="s">
        <v>111</v>
      </c>
      <c r="BX1816" t="s">
        <v>113</v>
      </c>
      <c r="BY1816" t="s">
        <v>113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113</v>
      </c>
      <c r="CK1816" t="s">
        <v>113</v>
      </c>
      <c r="CL1816" t="s">
        <v>113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  <c r="CW1816" t="s">
        <v>113</v>
      </c>
    </row>
    <row r="1817" spans="1:101" x14ac:dyDescent="0.25">
      <c r="A1817" t="s">
        <v>117</v>
      </c>
      <c r="B1817">
        <v>159871</v>
      </c>
      <c r="C1817" t="s">
        <v>11689</v>
      </c>
      <c r="D1817" t="s">
        <v>102</v>
      </c>
      <c r="E1817" t="s">
        <v>11690</v>
      </c>
      <c r="F1817" t="s">
        <v>11690</v>
      </c>
      <c r="G1817" t="s">
        <v>11691</v>
      </c>
      <c r="H1817" t="s">
        <v>11692</v>
      </c>
      <c r="I1817" t="s">
        <v>250</v>
      </c>
      <c r="K1817" t="s">
        <v>251</v>
      </c>
      <c r="L1817" t="s">
        <v>11693</v>
      </c>
      <c r="M1817" t="s">
        <v>11694</v>
      </c>
      <c r="O1817">
        <v>0</v>
      </c>
      <c r="V1817" t="s">
        <v>110</v>
      </c>
      <c r="W1817" s="1">
        <v>40970</v>
      </c>
      <c r="Y1817" s="1">
        <v>43935</v>
      </c>
      <c r="Z1817" s="2">
        <v>43891</v>
      </c>
      <c r="AA1817" t="s">
        <v>11695</v>
      </c>
      <c r="AB1817" t="s">
        <v>111</v>
      </c>
      <c r="AC1817" t="s">
        <v>113</v>
      </c>
      <c r="AD1817" t="s">
        <v>113</v>
      </c>
      <c r="AF1817" t="s">
        <v>11696</v>
      </c>
      <c r="AG1817" t="s">
        <v>113</v>
      </c>
      <c r="AH1817" t="s">
        <v>111</v>
      </c>
      <c r="AI1817" t="s">
        <v>113</v>
      </c>
      <c r="AJ1817" t="s">
        <v>131</v>
      </c>
      <c r="AL1817" t="s">
        <v>115</v>
      </c>
      <c r="AN1817" t="s">
        <v>251</v>
      </c>
      <c r="AO1817" t="s">
        <v>113</v>
      </c>
      <c r="AP1817" t="s">
        <v>113</v>
      </c>
      <c r="AQ1817" t="s">
        <v>113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113</v>
      </c>
      <c r="BB1817" t="s">
        <v>113</v>
      </c>
      <c r="BD1817" t="s">
        <v>113</v>
      </c>
      <c r="BF1817" t="s">
        <v>113</v>
      </c>
      <c r="BG1817" t="s">
        <v>111</v>
      </c>
      <c r="BH1817" t="s">
        <v>111</v>
      </c>
      <c r="BI1817" t="s">
        <v>113</v>
      </c>
      <c r="BJ1817" t="s">
        <v>113</v>
      </c>
      <c r="BK1817" t="s">
        <v>113</v>
      </c>
      <c r="BL1817" t="s">
        <v>111</v>
      </c>
      <c r="BM1817" t="s">
        <v>113</v>
      </c>
      <c r="BN1817" t="s">
        <v>111</v>
      </c>
      <c r="BO1817" t="s">
        <v>113</v>
      </c>
      <c r="BP1817" t="s">
        <v>113</v>
      </c>
      <c r="BQ1817" t="s">
        <v>113</v>
      </c>
      <c r="BR1817" t="s">
        <v>113</v>
      </c>
      <c r="BS1817" t="s">
        <v>113</v>
      </c>
      <c r="BT1817" t="s">
        <v>113</v>
      </c>
      <c r="BU1817" t="s">
        <v>113</v>
      </c>
      <c r="BV1817" t="s">
        <v>111</v>
      </c>
      <c r="BW1817" t="s">
        <v>111</v>
      </c>
      <c r="BX1817" t="s">
        <v>113</v>
      </c>
      <c r="BY1817" t="s">
        <v>113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113</v>
      </c>
      <c r="CJ1817" t="s">
        <v>111</v>
      </c>
      <c r="CK1817" t="s">
        <v>113</v>
      </c>
      <c r="CL1817" t="s">
        <v>113</v>
      </c>
      <c r="CM1817" t="s">
        <v>113</v>
      </c>
      <c r="CN1817" t="s">
        <v>113</v>
      </c>
      <c r="CO1817" t="s">
        <v>111</v>
      </c>
      <c r="CP1817" t="s">
        <v>113</v>
      </c>
      <c r="CQ1817" t="s">
        <v>113</v>
      </c>
      <c r="CR1817" t="s">
        <v>113</v>
      </c>
      <c r="CS1817" t="s">
        <v>113</v>
      </c>
      <c r="CT1817" t="s">
        <v>113</v>
      </c>
      <c r="CU1817" t="s">
        <v>113</v>
      </c>
      <c r="CV1817" t="s">
        <v>113</v>
      </c>
      <c r="CW1817" t="s">
        <v>113</v>
      </c>
    </row>
    <row r="1818" spans="1:101" x14ac:dyDescent="0.25">
      <c r="A1818" t="s">
        <v>117</v>
      </c>
      <c r="B1818">
        <v>171658</v>
      </c>
      <c r="C1818" t="s">
        <v>11697</v>
      </c>
      <c r="D1818" t="s">
        <v>102</v>
      </c>
      <c r="E1818" t="s">
        <v>11698</v>
      </c>
      <c r="F1818" t="s">
        <v>11698</v>
      </c>
      <c r="G1818" t="s">
        <v>11699</v>
      </c>
      <c r="H1818" t="s">
        <v>11700</v>
      </c>
      <c r="I1818" t="s">
        <v>128</v>
      </c>
      <c r="K1818" t="s">
        <v>219</v>
      </c>
      <c r="M1818" t="s">
        <v>11701</v>
      </c>
      <c r="N1818" t="s">
        <v>11702</v>
      </c>
      <c r="O1818">
        <v>0</v>
      </c>
      <c r="V1818" t="s">
        <v>110</v>
      </c>
      <c r="W1818" s="1">
        <v>41830</v>
      </c>
      <c r="Y1818" s="1">
        <v>43893</v>
      </c>
      <c r="Z1818" s="2">
        <v>43009</v>
      </c>
      <c r="AB1818" t="s">
        <v>111</v>
      </c>
      <c r="AC1818" t="s">
        <v>113</v>
      </c>
      <c r="AD1818" t="s">
        <v>113</v>
      </c>
      <c r="AF1818" t="s">
        <v>11703</v>
      </c>
      <c r="AG1818" t="s">
        <v>113</v>
      </c>
      <c r="AH1818" t="s">
        <v>111</v>
      </c>
      <c r="AI1818" t="s">
        <v>113</v>
      </c>
      <c r="AJ1818" t="s">
        <v>131</v>
      </c>
      <c r="AL1818" t="s">
        <v>1060</v>
      </c>
      <c r="AN1818" t="s">
        <v>219</v>
      </c>
      <c r="AO1818" t="s">
        <v>113</v>
      </c>
      <c r="AP1818" t="s">
        <v>113</v>
      </c>
      <c r="AQ1818" t="s">
        <v>111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113</v>
      </c>
      <c r="BB1818" t="s">
        <v>113</v>
      </c>
      <c r="BD1818" t="s">
        <v>113</v>
      </c>
      <c r="BF1818" t="s">
        <v>113</v>
      </c>
      <c r="BG1818" t="s">
        <v>111</v>
      </c>
      <c r="BH1818" t="s">
        <v>111</v>
      </c>
      <c r="BI1818" t="s">
        <v>113</v>
      </c>
      <c r="BJ1818" t="s">
        <v>113</v>
      </c>
      <c r="BK1818" t="s">
        <v>113</v>
      </c>
      <c r="BL1818" t="s">
        <v>111</v>
      </c>
      <c r="BM1818" t="s">
        <v>113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113</v>
      </c>
      <c r="BV1818" t="s">
        <v>111</v>
      </c>
      <c r="BW1818" t="s">
        <v>111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113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  <c r="CW1818" t="s">
        <v>113</v>
      </c>
    </row>
    <row r="1819" spans="1:101" x14ac:dyDescent="0.25">
      <c r="A1819" t="s">
        <v>117</v>
      </c>
      <c r="B1819">
        <v>287841</v>
      </c>
      <c r="C1819" t="s">
        <v>11704</v>
      </c>
      <c r="D1819" t="s">
        <v>102</v>
      </c>
      <c r="E1819" t="s">
        <v>11705</v>
      </c>
      <c r="F1819" t="s">
        <v>11705</v>
      </c>
      <c r="G1819" t="s">
        <v>1908</v>
      </c>
      <c r="H1819" t="s">
        <v>11706</v>
      </c>
      <c r="I1819" t="s">
        <v>121</v>
      </c>
      <c r="K1819" t="s">
        <v>122</v>
      </c>
      <c r="L1819" t="s">
        <v>1909</v>
      </c>
      <c r="M1819" t="s">
        <v>11707</v>
      </c>
      <c r="O1819">
        <v>0</v>
      </c>
      <c r="V1819" t="s">
        <v>110</v>
      </c>
      <c r="W1819" s="1">
        <v>42830</v>
      </c>
      <c r="Y1819" s="1">
        <v>43916</v>
      </c>
      <c r="Z1819" s="2">
        <v>43009</v>
      </c>
      <c r="AB1819" t="s">
        <v>113</v>
      </c>
      <c r="AC1819" t="s">
        <v>113</v>
      </c>
      <c r="AD1819" t="s">
        <v>113</v>
      </c>
      <c r="AG1819" t="s">
        <v>113</v>
      </c>
      <c r="AH1819" t="s">
        <v>111</v>
      </c>
      <c r="AI1819" t="s">
        <v>113</v>
      </c>
      <c r="AJ1819" t="s">
        <v>173</v>
      </c>
      <c r="AK1819" t="s">
        <v>1152</v>
      </c>
      <c r="AL1819" t="s">
        <v>115</v>
      </c>
      <c r="AN1819" t="s">
        <v>122</v>
      </c>
      <c r="AO1819" t="s">
        <v>113</v>
      </c>
      <c r="AP1819" t="s">
        <v>113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B1819" t="s">
        <v>113</v>
      </c>
      <c r="BD1819" t="s">
        <v>113</v>
      </c>
      <c r="BF1819" t="s">
        <v>113</v>
      </c>
      <c r="BG1819" t="s">
        <v>113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113</v>
      </c>
      <c r="BV1819" t="s">
        <v>111</v>
      </c>
      <c r="BW1819" t="s">
        <v>111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  <c r="CW1819" t="s">
        <v>113</v>
      </c>
    </row>
    <row r="1820" spans="1:101" x14ac:dyDescent="0.25">
      <c r="A1820" t="s">
        <v>175</v>
      </c>
      <c r="B1820">
        <v>305568</v>
      </c>
      <c r="C1820" t="s">
        <v>11708</v>
      </c>
      <c r="D1820" t="s">
        <v>102</v>
      </c>
      <c r="E1820" t="s">
        <v>11709</v>
      </c>
      <c r="F1820" t="s">
        <v>11709</v>
      </c>
      <c r="G1820" t="s">
        <v>11710</v>
      </c>
      <c r="I1820" t="s">
        <v>234</v>
      </c>
      <c r="J1820" t="s">
        <v>180</v>
      </c>
      <c r="K1820" t="s">
        <v>108</v>
      </c>
      <c r="L1820">
        <v>94108</v>
      </c>
      <c r="M1820" t="s">
        <v>11711</v>
      </c>
      <c r="O1820">
        <v>0</v>
      </c>
      <c r="V1820" t="s">
        <v>110</v>
      </c>
      <c r="W1820" s="1">
        <v>43726</v>
      </c>
      <c r="Y1820" s="1">
        <v>43880</v>
      </c>
      <c r="Z1820" s="2">
        <v>43009</v>
      </c>
      <c r="AA1820" t="s">
        <v>11712</v>
      </c>
      <c r="AB1820" t="s">
        <v>113</v>
      </c>
      <c r="AC1820" t="s">
        <v>113</v>
      </c>
      <c r="AD1820" t="s">
        <v>113</v>
      </c>
      <c r="AG1820" t="s">
        <v>113</v>
      </c>
      <c r="AH1820" t="s">
        <v>111</v>
      </c>
      <c r="AI1820" t="s">
        <v>113</v>
      </c>
      <c r="AJ1820" t="s">
        <v>293</v>
      </c>
      <c r="AL1820" t="s">
        <v>115</v>
      </c>
      <c r="AM1820" t="s">
        <v>116</v>
      </c>
      <c r="AN1820" t="s">
        <v>108</v>
      </c>
      <c r="AO1820" t="s">
        <v>113</v>
      </c>
      <c r="AP1820" t="s">
        <v>113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B1820" t="s">
        <v>113</v>
      </c>
      <c r="BD1820" t="s">
        <v>113</v>
      </c>
      <c r="BF1820" t="s">
        <v>113</v>
      </c>
      <c r="BG1820" t="s">
        <v>113</v>
      </c>
      <c r="BH1820" t="s">
        <v>111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113</v>
      </c>
      <c r="BV1820" t="s">
        <v>111</v>
      </c>
      <c r="BW1820" t="s">
        <v>111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  <c r="CW1820" t="s">
        <v>113</v>
      </c>
    </row>
    <row r="1821" spans="1:101" x14ac:dyDescent="0.25">
      <c r="A1821" t="s">
        <v>368</v>
      </c>
      <c r="B1821">
        <v>295685</v>
      </c>
      <c r="C1821" t="s">
        <v>11713</v>
      </c>
      <c r="D1821" t="s">
        <v>102</v>
      </c>
      <c r="E1821" t="s">
        <v>11714</v>
      </c>
      <c r="F1821" t="s">
        <v>11714</v>
      </c>
      <c r="G1821" t="s">
        <v>11715</v>
      </c>
      <c r="H1821" t="s">
        <v>11716</v>
      </c>
      <c r="I1821" t="s">
        <v>2312</v>
      </c>
      <c r="J1821" t="s">
        <v>373</v>
      </c>
      <c r="K1821" t="s">
        <v>108</v>
      </c>
      <c r="L1821">
        <v>78701</v>
      </c>
      <c r="M1821" t="s">
        <v>11717</v>
      </c>
      <c r="N1821" t="s">
        <v>11718</v>
      </c>
      <c r="O1821">
        <v>0</v>
      </c>
      <c r="V1821" t="s">
        <v>110</v>
      </c>
      <c r="W1821" s="1">
        <v>43551</v>
      </c>
      <c r="Y1821" s="1">
        <v>43916</v>
      </c>
      <c r="Z1821" s="2">
        <v>43009</v>
      </c>
      <c r="AA1821" t="s">
        <v>11719</v>
      </c>
      <c r="AB1821" t="s">
        <v>113</v>
      </c>
      <c r="AC1821" t="s">
        <v>113</v>
      </c>
      <c r="AD1821" t="s">
        <v>113</v>
      </c>
      <c r="AG1821" t="s">
        <v>113</v>
      </c>
      <c r="AH1821" t="s">
        <v>111</v>
      </c>
      <c r="AI1821" t="s">
        <v>113</v>
      </c>
      <c r="AJ1821" t="s">
        <v>114</v>
      </c>
      <c r="AL1821" t="s">
        <v>115</v>
      </c>
      <c r="AM1821" t="s">
        <v>373</v>
      </c>
      <c r="AN1821" t="s">
        <v>108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B1821" t="s">
        <v>113</v>
      </c>
      <c r="BD1821" t="s">
        <v>113</v>
      </c>
      <c r="BF1821" t="s">
        <v>113</v>
      </c>
      <c r="BG1821" t="s">
        <v>113</v>
      </c>
      <c r="BH1821" t="s">
        <v>113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113</v>
      </c>
      <c r="BV1821" t="s">
        <v>111</v>
      </c>
      <c r="BW1821" t="s">
        <v>111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  <c r="CW1821" t="s">
        <v>113</v>
      </c>
    </row>
    <row r="1822" spans="1:101" x14ac:dyDescent="0.25">
      <c r="A1822" t="s">
        <v>378</v>
      </c>
      <c r="B1822">
        <v>167159</v>
      </c>
      <c r="C1822" t="s">
        <v>11720</v>
      </c>
      <c r="D1822" t="s">
        <v>102</v>
      </c>
      <c r="E1822" t="s">
        <v>11721</v>
      </c>
      <c r="F1822" t="s">
        <v>11721</v>
      </c>
      <c r="G1822" t="s">
        <v>11722</v>
      </c>
      <c r="I1822" t="s">
        <v>11723</v>
      </c>
      <c r="J1822" t="s">
        <v>180</v>
      </c>
      <c r="K1822" t="s">
        <v>108</v>
      </c>
      <c r="L1822">
        <v>92653</v>
      </c>
      <c r="M1822" t="s">
        <v>11724</v>
      </c>
      <c r="N1822" t="s">
        <v>11725</v>
      </c>
      <c r="O1822">
        <v>0</v>
      </c>
      <c r="V1822" t="s">
        <v>110</v>
      </c>
      <c r="W1822" s="1">
        <v>43930</v>
      </c>
      <c r="Y1822" s="1">
        <v>43930</v>
      </c>
      <c r="Z1822" s="2">
        <v>43891</v>
      </c>
      <c r="AA1822" t="s">
        <v>11726</v>
      </c>
      <c r="AB1822" t="s">
        <v>113</v>
      </c>
      <c r="AC1822" t="s">
        <v>113</v>
      </c>
      <c r="AD1822" t="s">
        <v>113</v>
      </c>
      <c r="AG1822" t="s">
        <v>113</v>
      </c>
      <c r="AH1822" t="s">
        <v>111</v>
      </c>
      <c r="AI1822" t="s">
        <v>113</v>
      </c>
      <c r="AJ1822" t="s">
        <v>114</v>
      </c>
      <c r="AL1822" t="s">
        <v>115</v>
      </c>
      <c r="AM1822" t="s">
        <v>180</v>
      </c>
      <c r="AN1822" t="s">
        <v>108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B1822" t="s">
        <v>113</v>
      </c>
      <c r="BD1822" t="s">
        <v>113</v>
      </c>
      <c r="BF1822" t="s">
        <v>113</v>
      </c>
      <c r="BG1822" t="s">
        <v>113</v>
      </c>
      <c r="BH1822" t="s">
        <v>113</v>
      </c>
      <c r="BI1822" t="s">
        <v>113</v>
      </c>
      <c r="BJ1822" t="s">
        <v>113</v>
      </c>
      <c r="BK1822" t="s">
        <v>113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113</v>
      </c>
      <c r="BV1822" t="s">
        <v>111</v>
      </c>
      <c r="BW1822" t="s">
        <v>111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  <c r="CW1822" t="s">
        <v>113</v>
      </c>
    </row>
    <row r="1823" spans="1:101" x14ac:dyDescent="0.25">
      <c r="A1823" t="s">
        <v>117</v>
      </c>
      <c r="B1823">
        <v>297198</v>
      </c>
      <c r="C1823" t="s">
        <v>11727</v>
      </c>
      <c r="D1823" t="s">
        <v>102</v>
      </c>
      <c r="E1823" t="s">
        <v>11728</v>
      </c>
      <c r="F1823" t="s">
        <v>11728</v>
      </c>
      <c r="G1823" t="s">
        <v>11729</v>
      </c>
      <c r="H1823" t="s">
        <v>11730</v>
      </c>
      <c r="I1823" t="s">
        <v>250</v>
      </c>
      <c r="K1823" t="s">
        <v>251</v>
      </c>
      <c r="L1823" t="s">
        <v>11731</v>
      </c>
      <c r="M1823" t="s">
        <v>11732</v>
      </c>
      <c r="O1823">
        <v>1</v>
      </c>
      <c r="V1823" t="s">
        <v>110</v>
      </c>
      <c r="W1823" s="1">
        <v>43634</v>
      </c>
      <c r="Y1823" s="1">
        <v>43634</v>
      </c>
      <c r="Z1823" s="2">
        <v>43009</v>
      </c>
      <c r="AA1823" t="s">
        <v>11733</v>
      </c>
      <c r="AB1823" t="s">
        <v>111</v>
      </c>
      <c r="AC1823" t="s">
        <v>113</v>
      </c>
      <c r="AD1823" t="s">
        <v>113</v>
      </c>
      <c r="AF1823" t="s">
        <v>11734</v>
      </c>
      <c r="AG1823" t="s">
        <v>113</v>
      </c>
      <c r="AH1823" t="s">
        <v>111</v>
      </c>
      <c r="AI1823" t="s">
        <v>113</v>
      </c>
      <c r="AJ1823" t="s">
        <v>173</v>
      </c>
      <c r="AK1823" t="s">
        <v>198</v>
      </c>
      <c r="AL1823" t="s">
        <v>199</v>
      </c>
      <c r="AN1823" t="s">
        <v>251</v>
      </c>
      <c r="AO1823" t="s">
        <v>113</v>
      </c>
      <c r="AP1823" t="s">
        <v>113</v>
      </c>
      <c r="AQ1823" t="s">
        <v>111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B1823" t="s">
        <v>113</v>
      </c>
      <c r="BD1823" t="s">
        <v>113</v>
      </c>
      <c r="BF1823" t="s">
        <v>113</v>
      </c>
      <c r="BG1823" t="s">
        <v>113</v>
      </c>
      <c r="BH1823" t="s">
        <v>111</v>
      </c>
      <c r="BI1823" t="s">
        <v>113</v>
      </c>
      <c r="BJ1823" t="s">
        <v>113</v>
      </c>
      <c r="BK1823" t="s">
        <v>113</v>
      </c>
      <c r="BL1823" t="s">
        <v>111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113</v>
      </c>
      <c r="BV1823" t="s">
        <v>111</v>
      </c>
      <c r="BW1823" t="s">
        <v>111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  <c r="CW1823" t="s">
        <v>113</v>
      </c>
    </row>
    <row r="1824" spans="1:101" x14ac:dyDescent="0.25">
      <c r="A1824" t="s">
        <v>378</v>
      </c>
      <c r="B1824">
        <v>163517</v>
      </c>
      <c r="C1824" t="s">
        <v>11735</v>
      </c>
      <c r="D1824" t="s">
        <v>102</v>
      </c>
      <c r="E1824" t="s">
        <v>11736</v>
      </c>
      <c r="F1824" t="s">
        <v>11737</v>
      </c>
      <c r="G1824" t="s">
        <v>11738</v>
      </c>
      <c r="I1824" t="s">
        <v>11739</v>
      </c>
      <c r="J1824" t="s">
        <v>1128</v>
      </c>
      <c r="K1824" t="s">
        <v>108</v>
      </c>
      <c r="L1824">
        <v>85205</v>
      </c>
      <c r="M1824" t="s">
        <v>11740</v>
      </c>
      <c r="O1824">
        <v>0</v>
      </c>
      <c r="V1824" t="s">
        <v>110</v>
      </c>
      <c r="W1824" s="1">
        <v>40998</v>
      </c>
      <c r="Y1824" s="1">
        <v>43921</v>
      </c>
      <c r="Z1824" s="2">
        <v>43009</v>
      </c>
      <c r="AA1824" t="s">
        <v>11741</v>
      </c>
      <c r="AB1824" t="s">
        <v>113</v>
      </c>
      <c r="AC1824" t="s">
        <v>113</v>
      </c>
      <c r="AD1824" t="s">
        <v>113</v>
      </c>
      <c r="AG1824" t="s">
        <v>111</v>
      </c>
      <c r="AH1824" t="s">
        <v>111</v>
      </c>
      <c r="AI1824" t="s">
        <v>113</v>
      </c>
      <c r="AJ1824" t="s">
        <v>114</v>
      </c>
      <c r="AL1824" t="s">
        <v>115</v>
      </c>
      <c r="AM1824" t="s">
        <v>116</v>
      </c>
      <c r="AN1824" t="s">
        <v>108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B1824" t="s">
        <v>113</v>
      </c>
      <c r="BD1824" t="s">
        <v>113</v>
      </c>
      <c r="BF1824" t="s">
        <v>113</v>
      </c>
      <c r="BG1824" t="s">
        <v>113</v>
      </c>
      <c r="BH1824" t="s">
        <v>113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113</v>
      </c>
      <c r="BV1824" t="s">
        <v>111</v>
      </c>
      <c r="BW1824" t="s">
        <v>111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  <c r="CW1824" t="s">
        <v>113</v>
      </c>
    </row>
    <row r="1825" spans="1:101" x14ac:dyDescent="0.25">
      <c r="A1825" t="s">
        <v>175</v>
      </c>
      <c r="B1825">
        <v>162307</v>
      </c>
      <c r="C1825" t="s">
        <v>11742</v>
      </c>
      <c r="D1825" t="s">
        <v>102</v>
      </c>
      <c r="E1825" t="s">
        <v>11743</v>
      </c>
      <c r="F1825" t="s">
        <v>11743</v>
      </c>
      <c r="M1825" t="s">
        <v>11744</v>
      </c>
      <c r="O1825">
        <v>0</v>
      </c>
      <c r="V1825" t="s">
        <v>110</v>
      </c>
      <c r="W1825" s="1">
        <v>40998</v>
      </c>
      <c r="Y1825" s="1">
        <v>43901</v>
      </c>
      <c r="Z1825" s="2">
        <v>43009</v>
      </c>
      <c r="AA1825" t="s">
        <v>11745</v>
      </c>
      <c r="AB1825" t="s">
        <v>113</v>
      </c>
      <c r="AC1825" t="s">
        <v>113</v>
      </c>
      <c r="AD1825" t="s">
        <v>113</v>
      </c>
      <c r="AG1825" t="s">
        <v>111</v>
      </c>
      <c r="AH1825" t="s">
        <v>113</v>
      </c>
      <c r="AI1825" t="s">
        <v>113</v>
      </c>
      <c r="AJ1825" t="s">
        <v>114</v>
      </c>
      <c r="AL1825" t="s">
        <v>115</v>
      </c>
      <c r="AM1825" t="s">
        <v>116</v>
      </c>
      <c r="AN1825" t="s">
        <v>108</v>
      </c>
      <c r="AO1825" t="s">
        <v>113</v>
      </c>
      <c r="AP1825" t="s">
        <v>113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113</v>
      </c>
      <c r="BB1825" t="s">
        <v>113</v>
      </c>
      <c r="BD1825" t="s">
        <v>113</v>
      </c>
      <c r="BF1825" t="s">
        <v>113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113</v>
      </c>
      <c r="BV1825" t="s">
        <v>111</v>
      </c>
      <c r="BW1825" t="s">
        <v>111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  <c r="CW1825" t="s">
        <v>113</v>
      </c>
    </row>
    <row r="1826" spans="1:101" x14ac:dyDescent="0.25">
      <c r="A1826" t="s">
        <v>117</v>
      </c>
      <c r="B1826">
        <v>305937</v>
      </c>
      <c r="C1826" t="s">
        <v>11746</v>
      </c>
      <c r="D1826" t="s">
        <v>102</v>
      </c>
      <c r="E1826" t="s">
        <v>11747</v>
      </c>
      <c r="F1826" t="s">
        <v>11747</v>
      </c>
      <c r="G1826" t="s">
        <v>11748</v>
      </c>
      <c r="H1826" t="s">
        <v>11749</v>
      </c>
      <c r="I1826" t="s">
        <v>128</v>
      </c>
      <c r="K1826" t="s">
        <v>219</v>
      </c>
      <c r="M1826" t="s">
        <v>11750</v>
      </c>
      <c r="O1826">
        <v>0</v>
      </c>
      <c r="V1826" t="s">
        <v>110</v>
      </c>
      <c r="W1826" s="1">
        <v>43753</v>
      </c>
      <c r="Y1826" s="1">
        <v>43913</v>
      </c>
      <c r="Z1826" s="2">
        <v>43009</v>
      </c>
      <c r="AB1826" t="s">
        <v>111</v>
      </c>
      <c r="AC1826" t="s">
        <v>113</v>
      </c>
      <c r="AD1826" t="s">
        <v>113</v>
      </c>
      <c r="AG1826" t="s">
        <v>113</v>
      </c>
      <c r="AH1826" t="s">
        <v>111</v>
      </c>
      <c r="AI1826" t="s">
        <v>113</v>
      </c>
      <c r="AJ1826" t="s">
        <v>131</v>
      </c>
      <c r="AL1826" t="s">
        <v>115</v>
      </c>
      <c r="AN1826" t="s">
        <v>219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113</v>
      </c>
      <c r="BB1826" t="s">
        <v>113</v>
      </c>
      <c r="BD1826" t="s">
        <v>113</v>
      </c>
      <c r="BF1826" t="s">
        <v>113</v>
      </c>
      <c r="BG1826" t="s">
        <v>113</v>
      </c>
      <c r="BH1826" t="s">
        <v>113</v>
      </c>
      <c r="BI1826" t="s">
        <v>113</v>
      </c>
      <c r="BJ1826" t="s">
        <v>113</v>
      </c>
      <c r="BK1826" t="s">
        <v>113</v>
      </c>
      <c r="BL1826" t="s">
        <v>113</v>
      </c>
      <c r="BM1826" t="s">
        <v>113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113</v>
      </c>
      <c r="BV1826" t="s">
        <v>113</v>
      </c>
      <c r="BW1826" t="s">
        <v>111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113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  <c r="CW1826" t="s">
        <v>113</v>
      </c>
    </row>
    <row r="1827" spans="1:101" x14ac:dyDescent="0.25">
      <c r="A1827" t="s">
        <v>117</v>
      </c>
      <c r="B1827">
        <v>172047</v>
      </c>
      <c r="C1827" t="s">
        <v>11751</v>
      </c>
      <c r="D1827" t="s">
        <v>102</v>
      </c>
      <c r="E1827" t="s">
        <v>11752</v>
      </c>
      <c r="F1827" t="s">
        <v>11752</v>
      </c>
      <c r="G1827" t="s">
        <v>11753</v>
      </c>
      <c r="I1827" t="s">
        <v>250</v>
      </c>
      <c r="K1827" t="s">
        <v>251</v>
      </c>
      <c r="L1827" t="s">
        <v>11754</v>
      </c>
      <c r="M1827" t="s">
        <v>11755</v>
      </c>
      <c r="N1827" t="s">
        <v>11756</v>
      </c>
      <c r="O1827">
        <v>0</v>
      </c>
      <c r="V1827" t="s">
        <v>110</v>
      </c>
      <c r="W1827" s="1">
        <v>41914</v>
      </c>
      <c r="Y1827" s="1">
        <v>43887</v>
      </c>
      <c r="Z1827" s="2">
        <v>43009</v>
      </c>
      <c r="AA1827" t="s">
        <v>11757</v>
      </c>
      <c r="AB1827" t="s">
        <v>111</v>
      </c>
      <c r="AC1827" t="s">
        <v>113</v>
      </c>
      <c r="AD1827" t="s">
        <v>113</v>
      </c>
      <c r="AF1827" t="s">
        <v>11758</v>
      </c>
      <c r="AG1827" t="s">
        <v>113</v>
      </c>
      <c r="AH1827" t="s">
        <v>111</v>
      </c>
      <c r="AI1827" t="s">
        <v>113</v>
      </c>
      <c r="AJ1827" t="s">
        <v>300</v>
      </c>
      <c r="AL1827" t="s">
        <v>352</v>
      </c>
      <c r="AN1827" t="s">
        <v>251</v>
      </c>
      <c r="AO1827" t="s">
        <v>113</v>
      </c>
      <c r="AP1827" t="s">
        <v>113</v>
      </c>
      <c r="AQ1827" t="s">
        <v>111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B1827" t="s">
        <v>113</v>
      </c>
      <c r="BD1827" t="s">
        <v>113</v>
      </c>
      <c r="BF1827" t="s">
        <v>113</v>
      </c>
      <c r="BG1827" t="s">
        <v>113</v>
      </c>
      <c r="BH1827" t="s">
        <v>113</v>
      </c>
      <c r="BI1827" t="s">
        <v>113</v>
      </c>
      <c r="BJ1827" t="s">
        <v>113</v>
      </c>
      <c r="BK1827" t="s">
        <v>113</v>
      </c>
      <c r="BL1827" t="s">
        <v>111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113</v>
      </c>
      <c r="BV1827" t="s">
        <v>113</v>
      </c>
      <c r="BW1827" t="s">
        <v>111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  <c r="CW1827" t="s">
        <v>113</v>
      </c>
    </row>
    <row r="1828" spans="1:101" x14ac:dyDescent="0.25">
      <c r="A1828" t="s">
        <v>117</v>
      </c>
      <c r="B1828">
        <v>308466</v>
      </c>
      <c r="C1828" t="s">
        <v>11759</v>
      </c>
      <c r="D1828" t="s">
        <v>102</v>
      </c>
      <c r="E1828" t="s">
        <v>11760</v>
      </c>
      <c r="F1828" t="s">
        <v>11760</v>
      </c>
      <c r="M1828" t="s">
        <v>11761</v>
      </c>
      <c r="O1828">
        <v>0</v>
      </c>
      <c r="V1828" t="s">
        <v>110</v>
      </c>
      <c r="W1828" s="1">
        <v>43921</v>
      </c>
      <c r="Y1828" s="1">
        <v>43921</v>
      </c>
      <c r="Z1828" s="2">
        <v>43009</v>
      </c>
      <c r="AA1828" t="s">
        <v>11762</v>
      </c>
      <c r="AB1828" t="s">
        <v>113</v>
      </c>
      <c r="AC1828" t="s">
        <v>113</v>
      </c>
      <c r="AD1828" t="s">
        <v>113</v>
      </c>
      <c r="AG1828" t="s">
        <v>111</v>
      </c>
      <c r="AH1828" t="s">
        <v>113</v>
      </c>
      <c r="AI1828" t="s">
        <v>113</v>
      </c>
      <c r="AJ1828" t="s">
        <v>114</v>
      </c>
      <c r="AL1828" t="s">
        <v>115</v>
      </c>
      <c r="AN1828" t="s">
        <v>122</v>
      </c>
      <c r="AO1828" t="s">
        <v>113</v>
      </c>
      <c r="AP1828" t="s">
        <v>113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B1828" t="s">
        <v>113</v>
      </c>
      <c r="BD1828" t="s">
        <v>113</v>
      </c>
      <c r="BF1828" t="s">
        <v>113</v>
      </c>
      <c r="BG1828" t="s">
        <v>113</v>
      </c>
      <c r="BH1828" t="s">
        <v>113</v>
      </c>
      <c r="BI1828" t="s">
        <v>113</v>
      </c>
      <c r="BJ1828" t="s">
        <v>113</v>
      </c>
      <c r="BK1828" t="s">
        <v>113</v>
      </c>
      <c r="BL1828" t="s">
        <v>113</v>
      </c>
      <c r="BM1828" t="s">
        <v>113</v>
      </c>
      <c r="BN1828" t="s">
        <v>113</v>
      </c>
      <c r="BO1828" t="s">
        <v>113</v>
      </c>
      <c r="BP1828" t="s">
        <v>113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113</v>
      </c>
      <c r="BV1828" t="s">
        <v>111</v>
      </c>
      <c r="BW1828" t="s">
        <v>111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  <c r="CW1828" t="s">
        <v>113</v>
      </c>
    </row>
    <row r="1829" spans="1:101" x14ac:dyDescent="0.25">
      <c r="A1829" t="s">
        <v>155</v>
      </c>
      <c r="B1829">
        <v>175284</v>
      </c>
      <c r="C1829" t="s">
        <v>11763</v>
      </c>
      <c r="D1829" t="s">
        <v>102</v>
      </c>
      <c r="E1829" t="s">
        <v>11764</v>
      </c>
      <c r="F1829" t="s">
        <v>11764</v>
      </c>
      <c r="M1829" t="s">
        <v>11765</v>
      </c>
      <c r="O1829">
        <v>0</v>
      </c>
      <c r="V1829" t="s">
        <v>110</v>
      </c>
      <c r="W1829" s="1">
        <v>42115</v>
      </c>
      <c r="Y1829" s="1">
        <v>43543</v>
      </c>
      <c r="Z1829" s="2">
        <v>43009</v>
      </c>
      <c r="AA1829" t="s">
        <v>11766</v>
      </c>
      <c r="AB1829" t="s">
        <v>113</v>
      </c>
      <c r="AC1829" t="s">
        <v>113</v>
      </c>
      <c r="AD1829" t="s">
        <v>113</v>
      </c>
      <c r="AG1829" t="s">
        <v>113</v>
      </c>
      <c r="AH1829" t="s">
        <v>111</v>
      </c>
      <c r="AI1829" t="s">
        <v>113</v>
      </c>
      <c r="AJ1829" t="s">
        <v>114</v>
      </c>
      <c r="AL1829" t="s">
        <v>115</v>
      </c>
      <c r="AM1829" t="s">
        <v>116</v>
      </c>
      <c r="AN1829" t="s">
        <v>108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B1829" t="s">
        <v>113</v>
      </c>
      <c r="BD1829" t="s">
        <v>113</v>
      </c>
      <c r="BF1829" t="s">
        <v>113</v>
      </c>
      <c r="BG1829" t="s">
        <v>113</v>
      </c>
      <c r="BH1829" t="s">
        <v>113</v>
      </c>
      <c r="BI1829" t="s">
        <v>113</v>
      </c>
      <c r="BJ1829" t="s">
        <v>113</v>
      </c>
      <c r="BK1829" t="s">
        <v>113</v>
      </c>
      <c r="BL1829" t="s">
        <v>113</v>
      </c>
      <c r="BM1829" t="s">
        <v>113</v>
      </c>
      <c r="BN1829" t="s">
        <v>113</v>
      </c>
      <c r="BO1829" t="s">
        <v>113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113</v>
      </c>
      <c r="BV1829" t="s">
        <v>111</v>
      </c>
      <c r="BW1829" t="s">
        <v>111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  <c r="CW1829" t="s">
        <v>113</v>
      </c>
    </row>
    <row r="1830" spans="1:101" x14ac:dyDescent="0.25">
      <c r="A1830" t="s">
        <v>155</v>
      </c>
      <c r="B1830">
        <v>305059</v>
      </c>
      <c r="C1830" t="s">
        <v>11767</v>
      </c>
      <c r="D1830" t="s">
        <v>102</v>
      </c>
      <c r="E1830" t="s">
        <v>11768</v>
      </c>
      <c r="F1830" t="s">
        <v>11768</v>
      </c>
      <c r="M1830" t="s">
        <v>11769</v>
      </c>
      <c r="O1830">
        <v>0</v>
      </c>
      <c r="V1830" t="s">
        <v>110</v>
      </c>
      <c r="W1830" s="1">
        <v>43676</v>
      </c>
      <c r="Y1830" s="1">
        <v>43920</v>
      </c>
      <c r="Z1830" s="2">
        <v>43009</v>
      </c>
      <c r="AA1830" t="s">
        <v>11770</v>
      </c>
      <c r="AB1830" t="s">
        <v>113</v>
      </c>
      <c r="AC1830" t="s">
        <v>113</v>
      </c>
      <c r="AD1830" t="s">
        <v>113</v>
      </c>
      <c r="AG1830" t="s">
        <v>111</v>
      </c>
      <c r="AH1830" t="s">
        <v>113</v>
      </c>
      <c r="AI1830" t="s">
        <v>111</v>
      </c>
      <c r="AJ1830" t="s">
        <v>114</v>
      </c>
      <c r="AL1830" t="s">
        <v>115</v>
      </c>
      <c r="AM1830" t="s">
        <v>116</v>
      </c>
      <c r="AN1830" t="s">
        <v>108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B1830" t="s">
        <v>111</v>
      </c>
      <c r="BC1830" t="s">
        <v>11771</v>
      </c>
      <c r="BD1830" t="s">
        <v>113</v>
      </c>
      <c r="BF1830" t="s">
        <v>113</v>
      </c>
      <c r="BG1830" t="s">
        <v>113</v>
      </c>
      <c r="BH1830" t="s">
        <v>113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113</v>
      </c>
      <c r="BV1830" t="s">
        <v>111</v>
      </c>
      <c r="BW1830" t="s">
        <v>111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  <c r="CW1830" t="s">
        <v>113</v>
      </c>
    </row>
    <row r="1831" spans="1:101" x14ac:dyDescent="0.25">
      <c r="A1831" t="s">
        <v>100</v>
      </c>
      <c r="B1831">
        <v>307394</v>
      </c>
      <c r="C1831" t="s">
        <v>11772</v>
      </c>
      <c r="D1831" t="s">
        <v>102</v>
      </c>
      <c r="E1831" t="s">
        <v>11773</v>
      </c>
      <c r="F1831" t="s">
        <v>11773</v>
      </c>
      <c r="G1831" t="s">
        <v>11774</v>
      </c>
      <c r="H1831" t="s">
        <v>754</v>
      </c>
      <c r="I1831" t="s">
        <v>106</v>
      </c>
      <c r="J1831" t="s">
        <v>107</v>
      </c>
      <c r="K1831" t="s">
        <v>108</v>
      </c>
      <c r="L1831">
        <v>10018</v>
      </c>
      <c r="M1831" t="s">
        <v>11775</v>
      </c>
      <c r="O1831">
        <v>0</v>
      </c>
      <c r="V1831" t="s">
        <v>110</v>
      </c>
      <c r="W1831" s="1">
        <v>43885</v>
      </c>
      <c r="Y1831" s="1">
        <v>43885</v>
      </c>
      <c r="Z1831" s="2">
        <v>43009</v>
      </c>
      <c r="AA1831" t="s">
        <v>11776</v>
      </c>
      <c r="AB1831" t="s">
        <v>113</v>
      </c>
      <c r="AC1831" t="s">
        <v>113</v>
      </c>
      <c r="AD1831" t="s">
        <v>113</v>
      </c>
      <c r="AG1831" t="s">
        <v>113</v>
      </c>
      <c r="AH1831" t="s">
        <v>111</v>
      </c>
      <c r="AI1831" t="s">
        <v>113</v>
      </c>
      <c r="AJ1831" t="s">
        <v>114</v>
      </c>
      <c r="AL1831" t="s">
        <v>115</v>
      </c>
      <c r="AM1831" t="s">
        <v>116</v>
      </c>
      <c r="AN1831" t="s">
        <v>108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B1831" t="s">
        <v>113</v>
      </c>
      <c r="BD1831" t="s">
        <v>113</v>
      </c>
      <c r="BF1831" t="s">
        <v>113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111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113</v>
      </c>
      <c r="BV1831" t="s">
        <v>111</v>
      </c>
      <c r="BW1831" t="s">
        <v>111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  <c r="CW1831" t="s">
        <v>113</v>
      </c>
    </row>
    <row r="1832" spans="1:101" x14ac:dyDescent="0.25">
      <c r="A1832" t="s">
        <v>378</v>
      </c>
      <c r="B1832">
        <v>168545</v>
      </c>
      <c r="C1832" t="s">
        <v>11777</v>
      </c>
      <c r="D1832" t="s">
        <v>102</v>
      </c>
      <c r="E1832" t="s">
        <v>11778</v>
      </c>
      <c r="F1832" t="s">
        <v>11778</v>
      </c>
      <c r="M1832" t="s">
        <v>11779</v>
      </c>
      <c r="N1832" t="s">
        <v>11780</v>
      </c>
      <c r="O1832">
        <v>0</v>
      </c>
      <c r="V1832" t="s">
        <v>110</v>
      </c>
      <c r="W1832" s="1">
        <v>43157</v>
      </c>
      <c r="Y1832" s="1">
        <v>43886</v>
      </c>
      <c r="Z1832" s="2">
        <v>43009</v>
      </c>
      <c r="AB1832" t="s">
        <v>113</v>
      </c>
      <c r="AC1832" t="s">
        <v>113</v>
      </c>
      <c r="AD1832" t="s">
        <v>113</v>
      </c>
      <c r="AG1832" t="s">
        <v>113</v>
      </c>
      <c r="AH1832" t="s">
        <v>111</v>
      </c>
      <c r="AI1832" t="s">
        <v>113</v>
      </c>
      <c r="AJ1832" t="s">
        <v>114</v>
      </c>
      <c r="AL1832" t="s">
        <v>115</v>
      </c>
      <c r="AM1832" t="s">
        <v>116</v>
      </c>
      <c r="AN1832" t="s">
        <v>108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113</v>
      </c>
      <c r="BB1832" t="s">
        <v>113</v>
      </c>
      <c r="BD1832" t="s">
        <v>113</v>
      </c>
      <c r="BF1832" t="s">
        <v>113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113</v>
      </c>
      <c r="BU1832" t="s">
        <v>113</v>
      </c>
      <c r="BV1832" t="s">
        <v>113</v>
      </c>
      <c r="BW1832" t="s">
        <v>111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  <c r="CW1832" t="s">
        <v>113</v>
      </c>
    </row>
    <row r="1833" spans="1:101" x14ac:dyDescent="0.25">
      <c r="A1833" t="s">
        <v>117</v>
      </c>
      <c r="B1833">
        <v>162943</v>
      </c>
      <c r="C1833" t="s">
        <v>11781</v>
      </c>
      <c r="D1833" t="s">
        <v>102</v>
      </c>
      <c r="E1833" t="s">
        <v>11782</v>
      </c>
      <c r="F1833" t="s">
        <v>11782</v>
      </c>
      <c r="G1833" t="s">
        <v>11783</v>
      </c>
      <c r="H1833" t="s">
        <v>11784</v>
      </c>
      <c r="I1833" t="s">
        <v>305</v>
      </c>
      <c r="K1833" t="s">
        <v>150</v>
      </c>
      <c r="L1833" t="s">
        <v>11785</v>
      </c>
      <c r="M1833" t="s">
        <v>11786</v>
      </c>
      <c r="N1833" t="s">
        <v>11787</v>
      </c>
      <c r="O1833">
        <v>0</v>
      </c>
      <c r="V1833" t="s">
        <v>110</v>
      </c>
      <c r="W1833" s="1">
        <v>41001</v>
      </c>
      <c r="Y1833" s="1">
        <v>43634</v>
      </c>
      <c r="Z1833" s="2">
        <v>43009</v>
      </c>
      <c r="AA1833" t="s">
        <v>11788</v>
      </c>
      <c r="AB1833" t="s">
        <v>113</v>
      </c>
      <c r="AC1833" t="s">
        <v>113</v>
      </c>
      <c r="AD1833" t="s">
        <v>113</v>
      </c>
      <c r="AG1833" t="s">
        <v>113</v>
      </c>
      <c r="AH1833" t="s">
        <v>111</v>
      </c>
      <c r="AI1833" t="s">
        <v>113</v>
      </c>
      <c r="AJ1833" t="s">
        <v>131</v>
      </c>
      <c r="AL1833" t="s">
        <v>199</v>
      </c>
      <c r="AN1833" t="s">
        <v>150</v>
      </c>
      <c r="AO1833" t="s">
        <v>113</v>
      </c>
      <c r="AP1833" t="s">
        <v>113</v>
      </c>
      <c r="AQ1833" t="s">
        <v>111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B1833" t="s">
        <v>113</v>
      </c>
      <c r="BD1833" t="s">
        <v>113</v>
      </c>
      <c r="BF1833" t="s">
        <v>113</v>
      </c>
      <c r="BG1833" t="s">
        <v>113</v>
      </c>
      <c r="BH1833" t="s">
        <v>111</v>
      </c>
      <c r="BI1833" t="s">
        <v>113</v>
      </c>
      <c r="BJ1833" t="s">
        <v>113</v>
      </c>
      <c r="BK1833" t="s">
        <v>113</v>
      </c>
      <c r="BL1833" t="s">
        <v>111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111</v>
      </c>
      <c r="BV1833" t="s">
        <v>111</v>
      </c>
      <c r="BW1833" t="s">
        <v>111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  <c r="CW1833" t="s">
        <v>113</v>
      </c>
    </row>
    <row r="1834" spans="1:101" x14ac:dyDescent="0.25">
      <c r="A1834" t="s">
        <v>117</v>
      </c>
      <c r="B1834">
        <v>301638</v>
      </c>
      <c r="C1834" t="s">
        <v>11789</v>
      </c>
      <c r="D1834" t="s">
        <v>102</v>
      </c>
      <c r="E1834" t="s">
        <v>11790</v>
      </c>
      <c r="F1834" t="s">
        <v>11790</v>
      </c>
      <c r="G1834" t="s">
        <v>11791</v>
      </c>
      <c r="I1834" t="s">
        <v>250</v>
      </c>
      <c r="K1834" t="s">
        <v>251</v>
      </c>
      <c r="L1834" t="s">
        <v>11792</v>
      </c>
      <c r="M1834" t="s">
        <v>11793</v>
      </c>
      <c r="O1834">
        <v>0</v>
      </c>
      <c r="V1834" t="s">
        <v>110</v>
      </c>
      <c r="W1834" s="1">
        <v>43734</v>
      </c>
      <c r="Y1834" s="1">
        <v>43920</v>
      </c>
      <c r="Z1834" s="2">
        <v>43009</v>
      </c>
      <c r="AA1834" t="s">
        <v>11794</v>
      </c>
      <c r="AB1834" t="s">
        <v>111</v>
      </c>
      <c r="AC1834" t="s">
        <v>113</v>
      </c>
      <c r="AD1834" t="s">
        <v>113</v>
      </c>
      <c r="AG1834" t="s">
        <v>113</v>
      </c>
      <c r="AH1834" t="s">
        <v>111</v>
      </c>
      <c r="AI1834" t="s">
        <v>113</v>
      </c>
      <c r="AJ1834" t="s">
        <v>173</v>
      </c>
      <c r="AK1834" t="s">
        <v>505</v>
      </c>
      <c r="AL1834" t="s">
        <v>115</v>
      </c>
      <c r="AN1834" t="s">
        <v>251</v>
      </c>
      <c r="AO1834" t="s">
        <v>113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113</v>
      </c>
      <c r="BB1834" t="s">
        <v>113</v>
      </c>
      <c r="BD1834" t="s">
        <v>113</v>
      </c>
      <c r="BF1834" t="s">
        <v>113</v>
      </c>
      <c r="BG1834" t="s">
        <v>113</v>
      </c>
      <c r="BH1834" t="s">
        <v>111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113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111</v>
      </c>
      <c r="BV1834" t="s">
        <v>111</v>
      </c>
      <c r="BW1834" t="s">
        <v>111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  <c r="CW1834" t="s">
        <v>113</v>
      </c>
    </row>
    <row r="1835" spans="1:101" x14ac:dyDescent="0.25">
      <c r="A1835" t="s">
        <v>117</v>
      </c>
      <c r="B1835">
        <v>165745</v>
      </c>
      <c r="C1835" t="s">
        <v>11795</v>
      </c>
      <c r="D1835" t="s">
        <v>102</v>
      </c>
      <c r="E1835" t="s">
        <v>11796</v>
      </c>
      <c r="F1835" t="s">
        <v>11797</v>
      </c>
      <c r="G1835" t="s">
        <v>8829</v>
      </c>
      <c r="H1835" t="s">
        <v>11798</v>
      </c>
      <c r="I1835" t="s">
        <v>1498</v>
      </c>
      <c r="K1835" t="s">
        <v>1149</v>
      </c>
      <c r="L1835" t="s">
        <v>8832</v>
      </c>
      <c r="M1835" t="s">
        <v>11799</v>
      </c>
      <c r="N1835" t="s">
        <v>11799</v>
      </c>
      <c r="O1835">
        <v>0</v>
      </c>
      <c r="V1835" t="s">
        <v>110</v>
      </c>
      <c r="W1835" s="1">
        <v>41352</v>
      </c>
      <c r="Y1835" s="1">
        <v>43907</v>
      </c>
      <c r="Z1835" s="2">
        <v>43009</v>
      </c>
      <c r="AA1835" t="s">
        <v>11800</v>
      </c>
      <c r="AB1835" t="s">
        <v>111</v>
      </c>
      <c r="AC1835" t="s">
        <v>113</v>
      </c>
      <c r="AD1835" t="s">
        <v>113</v>
      </c>
      <c r="AF1835" t="s">
        <v>11801</v>
      </c>
      <c r="AG1835" t="s">
        <v>113</v>
      </c>
      <c r="AH1835" t="s">
        <v>111</v>
      </c>
      <c r="AI1835" t="s">
        <v>113</v>
      </c>
      <c r="AJ1835" t="s">
        <v>173</v>
      </c>
      <c r="AK1835" t="s">
        <v>9777</v>
      </c>
      <c r="AL1835" t="s">
        <v>115</v>
      </c>
      <c r="AN1835" t="s">
        <v>1149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B1835" t="s">
        <v>113</v>
      </c>
      <c r="BD1835" t="s">
        <v>113</v>
      </c>
      <c r="BF1835" t="s">
        <v>113</v>
      </c>
      <c r="BG1835" t="s">
        <v>113</v>
      </c>
      <c r="BH1835" t="s">
        <v>113</v>
      </c>
      <c r="BI1835" t="s">
        <v>113</v>
      </c>
      <c r="BJ1835" t="s">
        <v>113</v>
      </c>
      <c r="BK1835" t="s">
        <v>113</v>
      </c>
      <c r="BL1835" t="s">
        <v>113</v>
      </c>
      <c r="BM1835" t="s">
        <v>113</v>
      </c>
      <c r="BN1835" t="s">
        <v>113</v>
      </c>
      <c r="BO1835" t="s">
        <v>113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113</v>
      </c>
      <c r="BV1835" t="s">
        <v>111</v>
      </c>
      <c r="BW1835" t="s">
        <v>111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  <c r="CW1835" t="s">
        <v>113</v>
      </c>
    </row>
    <row r="1836" spans="1:101" x14ac:dyDescent="0.25">
      <c r="A1836" t="s">
        <v>175</v>
      </c>
      <c r="B1836">
        <v>163230</v>
      </c>
      <c r="C1836" t="s">
        <v>11802</v>
      </c>
      <c r="D1836" t="s">
        <v>102</v>
      </c>
      <c r="E1836" t="s">
        <v>11803</v>
      </c>
      <c r="F1836" t="s">
        <v>11803</v>
      </c>
      <c r="G1836" t="s">
        <v>11804</v>
      </c>
      <c r="H1836" t="s">
        <v>1074</v>
      </c>
      <c r="I1836" t="s">
        <v>234</v>
      </c>
      <c r="J1836" t="s">
        <v>180</v>
      </c>
      <c r="K1836" t="s">
        <v>108</v>
      </c>
      <c r="L1836" t="s">
        <v>11805</v>
      </c>
      <c r="M1836" t="s">
        <v>11806</v>
      </c>
      <c r="N1836" t="s">
        <v>11807</v>
      </c>
      <c r="O1836">
        <v>1</v>
      </c>
      <c r="V1836" t="s">
        <v>110</v>
      </c>
      <c r="W1836" s="1">
        <v>40997</v>
      </c>
      <c r="Y1836" s="1">
        <v>43927</v>
      </c>
      <c r="Z1836" s="2">
        <v>43891</v>
      </c>
      <c r="AA1836" t="s">
        <v>11808</v>
      </c>
      <c r="AB1836" t="s">
        <v>113</v>
      </c>
      <c r="AC1836" t="s">
        <v>113</v>
      </c>
      <c r="AD1836" t="s">
        <v>113</v>
      </c>
      <c r="AG1836" t="s">
        <v>111</v>
      </c>
      <c r="AH1836" t="s">
        <v>113</v>
      </c>
      <c r="AI1836" t="s">
        <v>113</v>
      </c>
      <c r="AJ1836" t="s">
        <v>114</v>
      </c>
      <c r="AL1836" t="s">
        <v>115</v>
      </c>
      <c r="AM1836" t="s">
        <v>116</v>
      </c>
      <c r="AN1836" t="s">
        <v>108</v>
      </c>
      <c r="AO1836" t="s">
        <v>113</v>
      </c>
      <c r="AP1836" t="s">
        <v>113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B1836" t="s">
        <v>113</v>
      </c>
      <c r="BD1836" t="s">
        <v>113</v>
      </c>
      <c r="BF1836" t="s">
        <v>113</v>
      </c>
      <c r="BG1836" t="s">
        <v>113</v>
      </c>
      <c r="BH1836" t="s">
        <v>111</v>
      </c>
      <c r="BI1836" t="s">
        <v>113</v>
      </c>
      <c r="BJ1836" t="s">
        <v>113</v>
      </c>
      <c r="BK1836" t="s">
        <v>113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113</v>
      </c>
      <c r="BR1836" t="s">
        <v>113</v>
      </c>
      <c r="BS1836" t="s">
        <v>113</v>
      </c>
      <c r="BT1836" t="s">
        <v>113</v>
      </c>
      <c r="BU1836" t="s">
        <v>113</v>
      </c>
      <c r="BV1836" t="s">
        <v>111</v>
      </c>
      <c r="BW1836" t="s">
        <v>111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  <c r="CW1836" t="s">
        <v>113</v>
      </c>
    </row>
    <row r="1837" spans="1:101" x14ac:dyDescent="0.25">
      <c r="A1837" t="s">
        <v>117</v>
      </c>
      <c r="B1837">
        <v>286650</v>
      </c>
      <c r="C1837" t="s">
        <v>11809</v>
      </c>
      <c r="D1837" t="s">
        <v>102</v>
      </c>
      <c r="E1837" t="s">
        <v>11810</v>
      </c>
      <c r="F1837" t="s">
        <v>11810</v>
      </c>
      <c r="G1837" t="s">
        <v>6457</v>
      </c>
      <c r="I1837" t="s">
        <v>3320</v>
      </c>
      <c r="K1837" t="s">
        <v>251</v>
      </c>
      <c r="L1837" t="s">
        <v>6458</v>
      </c>
      <c r="M1837" t="s">
        <v>11811</v>
      </c>
      <c r="O1837">
        <v>1</v>
      </c>
      <c r="V1837" t="s">
        <v>110</v>
      </c>
      <c r="W1837" s="1">
        <v>42782</v>
      </c>
      <c r="Y1837" s="1">
        <v>43656</v>
      </c>
      <c r="Z1837" s="2">
        <v>43009</v>
      </c>
      <c r="AA1837" t="s">
        <v>11812</v>
      </c>
      <c r="AB1837" t="s">
        <v>111</v>
      </c>
      <c r="AC1837" t="s">
        <v>113</v>
      </c>
      <c r="AD1837" t="s">
        <v>113</v>
      </c>
      <c r="AF1837" t="s">
        <v>11813</v>
      </c>
      <c r="AG1837" t="s">
        <v>113</v>
      </c>
      <c r="AH1837" t="s">
        <v>111</v>
      </c>
      <c r="AI1837" t="s">
        <v>113</v>
      </c>
      <c r="AJ1837" t="s">
        <v>131</v>
      </c>
      <c r="AL1837" t="s">
        <v>2869</v>
      </c>
      <c r="AN1837" t="s">
        <v>251</v>
      </c>
      <c r="AO1837" t="s">
        <v>113</v>
      </c>
      <c r="AP1837" t="s">
        <v>113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B1837" t="s">
        <v>113</v>
      </c>
      <c r="BD1837" t="s">
        <v>113</v>
      </c>
      <c r="BF1837" t="s">
        <v>113</v>
      </c>
      <c r="BG1837" t="s">
        <v>113</v>
      </c>
      <c r="BH1837" t="s">
        <v>111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113</v>
      </c>
      <c r="BV1837" t="s">
        <v>111</v>
      </c>
      <c r="BW1837" t="s">
        <v>111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  <c r="CW1837" t="s">
        <v>113</v>
      </c>
    </row>
    <row r="1838" spans="1:101" x14ac:dyDescent="0.25">
      <c r="A1838" t="s">
        <v>175</v>
      </c>
      <c r="B1838">
        <v>161686</v>
      </c>
      <c r="C1838" t="s">
        <v>11814</v>
      </c>
      <c r="D1838" t="s">
        <v>102</v>
      </c>
      <c r="E1838" t="s">
        <v>11815</v>
      </c>
      <c r="F1838" t="s">
        <v>11815</v>
      </c>
      <c r="G1838" t="s">
        <v>11816</v>
      </c>
      <c r="I1838" t="s">
        <v>285</v>
      </c>
      <c r="J1838" t="s">
        <v>180</v>
      </c>
      <c r="K1838" t="s">
        <v>108</v>
      </c>
      <c r="L1838">
        <v>94025</v>
      </c>
      <c r="M1838" t="s">
        <v>11817</v>
      </c>
      <c r="N1838" t="s">
        <v>11818</v>
      </c>
      <c r="O1838">
        <v>0</v>
      </c>
      <c r="V1838" t="s">
        <v>110</v>
      </c>
      <c r="W1838" s="1">
        <v>43182</v>
      </c>
      <c r="Y1838" s="1">
        <v>43903</v>
      </c>
      <c r="Z1838" s="2">
        <v>43009</v>
      </c>
      <c r="AA1838" t="s">
        <v>11819</v>
      </c>
      <c r="AB1838" t="s">
        <v>113</v>
      </c>
      <c r="AC1838" t="s">
        <v>113</v>
      </c>
      <c r="AD1838" t="s">
        <v>113</v>
      </c>
      <c r="AG1838" t="s">
        <v>111</v>
      </c>
      <c r="AH1838" t="s">
        <v>113</v>
      </c>
      <c r="AI1838" t="s">
        <v>113</v>
      </c>
      <c r="AJ1838" t="s">
        <v>131</v>
      </c>
      <c r="AL1838" t="s">
        <v>115</v>
      </c>
      <c r="AN1838" t="s">
        <v>122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B1838" t="s">
        <v>113</v>
      </c>
      <c r="BD1838" t="s">
        <v>113</v>
      </c>
      <c r="BF1838" t="s">
        <v>113</v>
      </c>
      <c r="BG1838" t="s">
        <v>113</v>
      </c>
      <c r="BH1838" t="s">
        <v>111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113</v>
      </c>
      <c r="BV1838" t="s">
        <v>111</v>
      </c>
      <c r="BW1838" t="s">
        <v>111</v>
      </c>
      <c r="BX1838" t="s">
        <v>113</v>
      </c>
      <c r="BY1838" t="s">
        <v>111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111</v>
      </c>
      <c r="CK1838" t="s">
        <v>113</v>
      </c>
      <c r="CL1838" t="s">
        <v>111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  <c r="CW1838" t="s">
        <v>113</v>
      </c>
    </row>
    <row r="1839" spans="1:101" x14ac:dyDescent="0.25">
      <c r="A1839" t="s">
        <v>100</v>
      </c>
      <c r="B1839">
        <v>307389</v>
      </c>
      <c r="C1839" t="s">
        <v>11820</v>
      </c>
      <c r="D1839" t="s">
        <v>102</v>
      </c>
      <c r="E1839" t="s">
        <v>11821</v>
      </c>
      <c r="F1839" t="s">
        <v>11821</v>
      </c>
      <c r="G1839" t="s">
        <v>11822</v>
      </c>
      <c r="I1839" t="s">
        <v>106</v>
      </c>
      <c r="J1839" t="s">
        <v>107</v>
      </c>
      <c r="K1839" t="s">
        <v>108</v>
      </c>
      <c r="L1839">
        <v>10022</v>
      </c>
      <c r="M1839" t="s">
        <v>11823</v>
      </c>
      <c r="O1839">
        <v>0</v>
      </c>
      <c r="V1839" t="s">
        <v>110</v>
      </c>
      <c r="W1839" s="1">
        <v>43860</v>
      </c>
      <c r="Y1839" s="1">
        <v>43860</v>
      </c>
      <c r="Z1839" s="2">
        <v>43009</v>
      </c>
      <c r="AB1839" t="s">
        <v>113</v>
      </c>
      <c r="AC1839" t="s">
        <v>113</v>
      </c>
      <c r="AD1839" t="s">
        <v>113</v>
      </c>
      <c r="AF1839" t="s">
        <v>11824</v>
      </c>
      <c r="AG1839" t="s">
        <v>113</v>
      </c>
      <c r="AH1839" t="s">
        <v>111</v>
      </c>
      <c r="AI1839" t="s">
        <v>113</v>
      </c>
      <c r="AJ1839" t="s">
        <v>293</v>
      </c>
      <c r="AL1839" t="s">
        <v>115</v>
      </c>
      <c r="AM1839" t="s">
        <v>116</v>
      </c>
      <c r="AN1839" t="s">
        <v>108</v>
      </c>
      <c r="AO1839" t="s">
        <v>113</v>
      </c>
      <c r="AP1839" t="s">
        <v>113</v>
      </c>
      <c r="AQ1839" t="s">
        <v>111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B1839" t="s">
        <v>113</v>
      </c>
      <c r="BD1839" t="s">
        <v>113</v>
      </c>
      <c r="BF1839" t="s">
        <v>113</v>
      </c>
      <c r="BG1839" t="s">
        <v>113</v>
      </c>
      <c r="BH1839" t="s">
        <v>113</v>
      </c>
      <c r="BI1839" t="s">
        <v>113</v>
      </c>
      <c r="BJ1839" t="s">
        <v>113</v>
      </c>
      <c r="BK1839" t="s">
        <v>113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113</v>
      </c>
      <c r="BV1839" t="s">
        <v>111</v>
      </c>
      <c r="BW1839" t="s">
        <v>111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  <c r="CW1839" t="s">
        <v>113</v>
      </c>
    </row>
    <row r="1840" spans="1:101" x14ac:dyDescent="0.25">
      <c r="A1840" t="s">
        <v>155</v>
      </c>
      <c r="B1840">
        <v>162064</v>
      </c>
      <c r="C1840" t="s">
        <v>11825</v>
      </c>
      <c r="D1840" t="s">
        <v>102</v>
      </c>
      <c r="E1840" t="s">
        <v>11826</v>
      </c>
      <c r="F1840" t="s">
        <v>11827</v>
      </c>
      <c r="G1840" t="s">
        <v>2819</v>
      </c>
      <c r="H1840" t="s">
        <v>2820</v>
      </c>
      <c r="I1840" t="s">
        <v>2821</v>
      </c>
      <c r="J1840" t="s">
        <v>161</v>
      </c>
      <c r="K1840" t="s">
        <v>108</v>
      </c>
      <c r="L1840">
        <v>1742</v>
      </c>
      <c r="M1840" t="s">
        <v>2822</v>
      </c>
      <c r="N1840" t="s">
        <v>2823</v>
      </c>
      <c r="O1840">
        <v>0</v>
      </c>
      <c r="V1840" t="s">
        <v>110</v>
      </c>
      <c r="W1840" s="1">
        <v>40997</v>
      </c>
      <c r="Y1840" s="1">
        <v>43921</v>
      </c>
      <c r="Z1840" s="2">
        <v>43009</v>
      </c>
      <c r="AA1840" t="s">
        <v>11828</v>
      </c>
      <c r="AB1840" t="s">
        <v>113</v>
      </c>
      <c r="AC1840" t="s">
        <v>113</v>
      </c>
      <c r="AD1840" t="s">
        <v>113</v>
      </c>
      <c r="AG1840" t="s">
        <v>113</v>
      </c>
      <c r="AH1840" t="s">
        <v>111</v>
      </c>
      <c r="AI1840" t="s">
        <v>113</v>
      </c>
      <c r="AJ1840" t="s">
        <v>131</v>
      </c>
      <c r="AL1840" t="s">
        <v>115</v>
      </c>
      <c r="AM1840" t="s">
        <v>116</v>
      </c>
      <c r="AN1840" t="s">
        <v>108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B1840" t="s">
        <v>113</v>
      </c>
      <c r="BD1840" t="s">
        <v>113</v>
      </c>
      <c r="BF1840" t="s">
        <v>113</v>
      </c>
      <c r="BG1840" t="s">
        <v>113</v>
      </c>
      <c r="BH1840" t="s">
        <v>111</v>
      </c>
      <c r="BI1840" t="s">
        <v>113</v>
      </c>
      <c r="BJ1840" t="s">
        <v>113</v>
      </c>
      <c r="BK1840" t="s">
        <v>113</v>
      </c>
      <c r="BL1840" t="s">
        <v>113</v>
      </c>
      <c r="BM1840" t="s">
        <v>113</v>
      </c>
      <c r="BN1840" t="s">
        <v>113</v>
      </c>
      <c r="BO1840" t="s">
        <v>113</v>
      </c>
      <c r="BP1840" t="s">
        <v>113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113</v>
      </c>
      <c r="BV1840" t="s">
        <v>111</v>
      </c>
      <c r="BW1840" t="s">
        <v>111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  <c r="CW1840" t="s">
        <v>113</v>
      </c>
    </row>
    <row r="1841" spans="1:101" x14ac:dyDescent="0.25">
      <c r="A1841" t="s">
        <v>155</v>
      </c>
      <c r="B1841">
        <v>287873</v>
      </c>
      <c r="C1841" t="s">
        <v>11829</v>
      </c>
      <c r="D1841" t="s">
        <v>102</v>
      </c>
      <c r="E1841" t="s">
        <v>11830</v>
      </c>
      <c r="F1841" t="s">
        <v>11831</v>
      </c>
      <c r="G1841" t="s">
        <v>917</v>
      </c>
      <c r="H1841" t="s">
        <v>11832</v>
      </c>
      <c r="I1841" t="s">
        <v>160</v>
      </c>
      <c r="J1841" t="s">
        <v>161</v>
      </c>
      <c r="K1841" t="s">
        <v>108</v>
      </c>
      <c r="L1841">
        <v>2138</v>
      </c>
      <c r="M1841" t="s">
        <v>11833</v>
      </c>
      <c r="N1841" t="s">
        <v>9781</v>
      </c>
      <c r="O1841">
        <v>1</v>
      </c>
      <c r="V1841" t="s">
        <v>110</v>
      </c>
      <c r="W1841" s="1">
        <v>42973</v>
      </c>
      <c r="Y1841" s="1">
        <v>43906</v>
      </c>
      <c r="Z1841" s="2">
        <v>43009</v>
      </c>
      <c r="AB1841" t="s">
        <v>113</v>
      </c>
      <c r="AC1841" t="s">
        <v>113</v>
      </c>
      <c r="AD1841" t="s">
        <v>113</v>
      </c>
      <c r="AG1841" t="s">
        <v>111</v>
      </c>
      <c r="AH1841" t="s">
        <v>113</v>
      </c>
      <c r="AI1841" t="s">
        <v>113</v>
      </c>
      <c r="AJ1841" t="s">
        <v>1873</v>
      </c>
      <c r="AL1841" t="s">
        <v>115</v>
      </c>
      <c r="AM1841" t="s">
        <v>161</v>
      </c>
      <c r="AN1841" t="s">
        <v>108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B1841" t="s">
        <v>113</v>
      </c>
      <c r="BD1841" t="s">
        <v>111</v>
      </c>
      <c r="BE1841" t="s">
        <v>113</v>
      </c>
      <c r="BF1841" t="s">
        <v>113</v>
      </c>
      <c r="BG1841" t="s">
        <v>113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113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113</v>
      </c>
      <c r="BV1841" t="s">
        <v>113</v>
      </c>
      <c r="BW1841" t="s">
        <v>111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  <c r="CW1841" t="s">
        <v>113</v>
      </c>
    </row>
    <row r="1842" spans="1:101" x14ac:dyDescent="0.25">
      <c r="A1842" t="s">
        <v>506</v>
      </c>
      <c r="B1842">
        <v>222528</v>
      </c>
      <c r="C1842" t="s">
        <v>11834</v>
      </c>
      <c r="D1842" t="s">
        <v>102</v>
      </c>
      <c r="E1842" t="s">
        <v>11835</v>
      </c>
      <c r="F1842" t="s">
        <v>11835</v>
      </c>
      <c r="G1842" t="s">
        <v>11836</v>
      </c>
      <c r="H1842" t="s">
        <v>11837</v>
      </c>
      <c r="I1842" t="s">
        <v>700</v>
      </c>
      <c r="J1842" t="s">
        <v>701</v>
      </c>
      <c r="K1842" t="s">
        <v>108</v>
      </c>
      <c r="L1842">
        <v>27707</v>
      </c>
      <c r="M1842" t="s">
        <v>11838</v>
      </c>
      <c r="O1842">
        <v>0</v>
      </c>
      <c r="V1842" t="s">
        <v>110</v>
      </c>
      <c r="W1842" s="1">
        <v>42122</v>
      </c>
      <c r="Y1842" s="1">
        <v>43894</v>
      </c>
      <c r="Z1842" s="2">
        <v>43009</v>
      </c>
      <c r="AA1842" t="s">
        <v>11839</v>
      </c>
      <c r="AB1842" t="s">
        <v>113</v>
      </c>
      <c r="AC1842" t="s">
        <v>113</v>
      </c>
      <c r="AD1842" t="s">
        <v>113</v>
      </c>
      <c r="AG1842" t="s">
        <v>111</v>
      </c>
      <c r="AH1842" t="s">
        <v>111</v>
      </c>
      <c r="AI1842" t="s">
        <v>113</v>
      </c>
      <c r="AJ1842" t="s">
        <v>114</v>
      </c>
      <c r="AL1842" t="s">
        <v>115</v>
      </c>
      <c r="AM1842" t="s">
        <v>701</v>
      </c>
      <c r="AN1842" t="s">
        <v>108</v>
      </c>
      <c r="AO1842" t="s">
        <v>113</v>
      </c>
      <c r="AP1842" t="s">
        <v>113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B1842" t="s">
        <v>113</v>
      </c>
      <c r="BD1842" t="s">
        <v>113</v>
      </c>
      <c r="BF1842" t="s">
        <v>113</v>
      </c>
      <c r="BG1842" t="s">
        <v>113</v>
      </c>
      <c r="BH1842" t="s">
        <v>113</v>
      </c>
      <c r="BI1842" t="s">
        <v>113</v>
      </c>
      <c r="BJ1842" t="s">
        <v>113</v>
      </c>
      <c r="BK1842" t="s">
        <v>113</v>
      </c>
      <c r="BL1842" t="s">
        <v>113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113</v>
      </c>
      <c r="BR1842" t="s">
        <v>113</v>
      </c>
      <c r="BS1842" t="s">
        <v>113</v>
      </c>
      <c r="BT1842" t="s">
        <v>113</v>
      </c>
      <c r="BU1842" t="s">
        <v>113</v>
      </c>
      <c r="BV1842" t="s">
        <v>111</v>
      </c>
      <c r="BW1842" t="s">
        <v>111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  <c r="CW1842" t="s">
        <v>113</v>
      </c>
    </row>
    <row r="1843" spans="1:101" x14ac:dyDescent="0.25">
      <c r="A1843" t="s">
        <v>117</v>
      </c>
      <c r="B1843">
        <v>160877</v>
      </c>
      <c r="C1843" t="s">
        <v>11840</v>
      </c>
      <c r="D1843" t="s">
        <v>102</v>
      </c>
      <c r="E1843" t="s">
        <v>11841</v>
      </c>
      <c r="F1843" t="s">
        <v>11841</v>
      </c>
      <c r="G1843" t="s">
        <v>11842</v>
      </c>
      <c r="I1843" t="s">
        <v>1770</v>
      </c>
      <c r="K1843" t="s">
        <v>365</v>
      </c>
      <c r="L1843" t="s">
        <v>1771</v>
      </c>
      <c r="M1843" t="s">
        <v>11843</v>
      </c>
      <c r="N1843" t="s">
        <v>11844</v>
      </c>
      <c r="O1843">
        <v>0</v>
      </c>
      <c r="V1843" t="s">
        <v>110</v>
      </c>
      <c r="W1843" s="1">
        <v>40948</v>
      </c>
      <c r="Y1843" s="1">
        <v>43917</v>
      </c>
      <c r="Z1843" s="2">
        <v>43009</v>
      </c>
      <c r="AA1843" t="s">
        <v>1775</v>
      </c>
      <c r="AB1843" t="s">
        <v>111</v>
      </c>
      <c r="AC1843" t="s">
        <v>113</v>
      </c>
      <c r="AD1843" t="s">
        <v>113</v>
      </c>
      <c r="AF1843" t="s">
        <v>1070</v>
      </c>
      <c r="AG1843" t="s">
        <v>113</v>
      </c>
      <c r="AH1843" t="s">
        <v>111</v>
      </c>
      <c r="AI1843" t="s">
        <v>113</v>
      </c>
      <c r="AJ1843" t="s">
        <v>293</v>
      </c>
      <c r="AL1843" t="s">
        <v>115</v>
      </c>
      <c r="AN1843" t="s">
        <v>365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B1843" t="s">
        <v>113</v>
      </c>
      <c r="BD1843" t="s">
        <v>113</v>
      </c>
      <c r="BF1843" t="s">
        <v>113</v>
      </c>
      <c r="BG1843" t="s">
        <v>113</v>
      </c>
      <c r="BH1843" t="s">
        <v>111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113</v>
      </c>
      <c r="BV1843" t="s">
        <v>111</v>
      </c>
      <c r="BW1843" t="s">
        <v>111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  <c r="CW1843" t="s">
        <v>113</v>
      </c>
    </row>
    <row r="1844" spans="1:101" x14ac:dyDescent="0.25">
      <c r="A1844" t="s">
        <v>309</v>
      </c>
      <c r="B1844">
        <v>160269</v>
      </c>
      <c r="C1844" t="s">
        <v>11845</v>
      </c>
      <c r="D1844" t="s">
        <v>102</v>
      </c>
      <c r="E1844" t="s">
        <v>11846</v>
      </c>
      <c r="F1844" t="s">
        <v>11846</v>
      </c>
      <c r="G1844" t="s">
        <v>11847</v>
      </c>
      <c r="H1844" t="s">
        <v>729</v>
      </c>
      <c r="I1844" t="s">
        <v>6628</v>
      </c>
      <c r="J1844" t="s">
        <v>731</v>
      </c>
      <c r="K1844" t="s">
        <v>108</v>
      </c>
      <c r="L1844">
        <v>19004</v>
      </c>
      <c r="M1844" t="s">
        <v>11848</v>
      </c>
      <c r="O1844">
        <v>0</v>
      </c>
      <c r="V1844" t="s">
        <v>110</v>
      </c>
      <c r="W1844" s="1">
        <v>40997</v>
      </c>
      <c r="Y1844" s="1">
        <v>43920</v>
      </c>
      <c r="Z1844" s="2">
        <v>43009</v>
      </c>
      <c r="AA1844" t="s">
        <v>11849</v>
      </c>
      <c r="AB1844" t="s">
        <v>113</v>
      </c>
      <c r="AC1844" t="s">
        <v>113</v>
      </c>
      <c r="AD1844" t="s">
        <v>113</v>
      </c>
      <c r="AG1844" t="s">
        <v>111</v>
      </c>
      <c r="AH1844" t="s">
        <v>113</v>
      </c>
      <c r="AI1844" t="s">
        <v>113</v>
      </c>
      <c r="AJ1844" t="s">
        <v>293</v>
      </c>
      <c r="AL1844" t="s">
        <v>115</v>
      </c>
      <c r="AM1844" t="s">
        <v>116</v>
      </c>
      <c r="AN1844" t="s">
        <v>108</v>
      </c>
      <c r="AO1844" t="s">
        <v>113</v>
      </c>
      <c r="AP1844" t="s">
        <v>113</v>
      </c>
      <c r="AQ1844" t="s">
        <v>113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113</v>
      </c>
      <c r="BB1844" t="s">
        <v>113</v>
      </c>
      <c r="BD1844" t="s">
        <v>113</v>
      </c>
      <c r="BF1844" t="s">
        <v>113</v>
      </c>
      <c r="BG1844" t="s">
        <v>113</v>
      </c>
      <c r="BH1844" t="s">
        <v>111</v>
      </c>
      <c r="BI1844" t="s">
        <v>113</v>
      </c>
      <c r="BJ1844" t="s">
        <v>113</v>
      </c>
      <c r="BK1844" t="s">
        <v>113</v>
      </c>
      <c r="BL1844" t="s">
        <v>113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113</v>
      </c>
      <c r="BU1844" t="s">
        <v>113</v>
      </c>
      <c r="BV1844" t="s">
        <v>111</v>
      </c>
      <c r="BW1844" t="s">
        <v>111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  <c r="CW1844" t="s">
        <v>113</v>
      </c>
    </row>
    <row r="1845" spans="1:101" x14ac:dyDescent="0.25">
      <c r="A1845" t="s">
        <v>378</v>
      </c>
      <c r="B1845">
        <v>166134</v>
      </c>
      <c r="C1845" t="s">
        <v>11850</v>
      </c>
      <c r="D1845" t="s">
        <v>102</v>
      </c>
      <c r="E1845" t="s">
        <v>11851</v>
      </c>
      <c r="F1845" t="s">
        <v>11852</v>
      </c>
      <c r="G1845" t="s">
        <v>11853</v>
      </c>
      <c r="I1845" t="s">
        <v>384</v>
      </c>
      <c r="J1845" t="s">
        <v>180</v>
      </c>
      <c r="K1845" t="s">
        <v>108</v>
      </c>
      <c r="L1845">
        <v>90071</v>
      </c>
      <c r="M1845" t="s">
        <v>11854</v>
      </c>
      <c r="N1845" t="s">
        <v>11855</v>
      </c>
      <c r="O1845">
        <v>0</v>
      </c>
      <c r="V1845" t="s">
        <v>110</v>
      </c>
      <c r="W1845" s="1">
        <v>43454</v>
      </c>
      <c r="Y1845" s="1">
        <v>43454</v>
      </c>
      <c r="Z1845" s="2">
        <v>43009</v>
      </c>
      <c r="AA1845" t="s">
        <v>11856</v>
      </c>
      <c r="AB1845" t="s">
        <v>113</v>
      </c>
      <c r="AC1845" t="s">
        <v>113</v>
      </c>
      <c r="AD1845" t="s">
        <v>113</v>
      </c>
      <c r="AG1845" t="s">
        <v>113</v>
      </c>
      <c r="AH1845" t="s">
        <v>111</v>
      </c>
      <c r="AI1845" t="s">
        <v>113</v>
      </c>
      <c r="AJ1845" t="s">
        <v>114</v>
      </c>
      <c r="AL1845" t="s">
        <v>115</v>
      </c>
      <c r="AM1845" t="s">
        <v>180</v>
      </c>
      <c r="AN1845" t="s">
        <v>108</v>
      </c>
      <c r="AO1845" t="s">
        <v>111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113</v>
      </c>
      <c r="BB1845" t="s">
        <v>113</v>
      </c>
      <c r="BD1845" t="s">
        <v>113</v>
      </c>
      <c r="BF1845" t="s">
        <v>113</v>
      </c>
      <c r="BG1845" t="s">
        <v>113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113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113</v>
      </c>
      <c r="BU1845" t="s">
        <v>113</v>
      </c>
      <c r="BV1845" t="s">
        <v>113</v>
      </c>
      <c r="BW1845" t="s">
        <v>111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  <c r="CW1845" t="s">
        <v>113</v>
      </c>
    </row>
    <row r="1846" spans="1:101" x14ac:dyDescent="0.25">
      <c r="A1846" t="s">
        <v>175</v>
      </c>
      <c r="B1846">
        <v>172760</v>
      </c>
      <c r="C1846" t="s">
        <v>11857</v>
      </c>
      <c r="D1846" t="s">
        <v>102</v>
      </c>
      <c r="E1846" t="s">
        <v>11858</v>
      </c>
      <c r="F1846" t="s">
        <v>11858</v>
      </c>
      <c r="G1846" t="s">
        <v>11859</v>
      </c>
      <c r="H1846" t="s">
        <v>7686</v>
      </c>
      <c r="I1846" t="s">
        <v>234</v>
      </c>
      <c r="J1846" t="s">
        <v>180</v>
      </c>
      <c r="K1846" t="s">
        <v>108</v>
      </c>
      <c r="L1846">
        <v>94110</v>
      </c>
      <c r="M1846" t="s">
        <v>11860</v>
      </c>
      <c r="N1846" t="s">
        <v>5087</v>
      </c>
      <c r="O1846">
        <v>0</v>
      </c>
      <c r="V1846" t="s">
        <v>110</v>
      </c>
      <c r="W1846" s="1">
        <v>41981</v>
      </c>
      <c r="Y1846" s="1">
        <v>43916</v>
      </c>
      <c r="Z1846" s="2">
        <v>43009</v>
      </c>
      <c r="AA1846" t="s">
        <v>11861</v>
      </c>
      <c r="AB1846" t="s">
        <v>113</v>
      </c>
      <c r="AC1846" t="s">
        <v>113</v>
      </c>
      <c r="AD1846" t="s">
        <v>113</v>
      </c>
      <c r="AG1846" t="s">
        <v>111</v>
      </c>
      <c r="AH1846" t="s">
        <v>113</v>
      </c>
      <c r="AI1846" t="s">
        <v>113</v>
      </c>
      <c r="AJ1846" t="s">
        <v>114</v>
      </c>
      <c r="AL1846" t="s">
        <v>115</v>
      </c>
      <c r="AM1846" t="s">
        <v>116</v>
      </c>
      <c r="AN1846" t="s">
        <v>108</v>
      </c>
      <c r="AO1846" t="s">
        <v>113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B1846" t="s">
        <v>113</v>
      </c>
      <c r="BD1846" t="s">
        <v>113</v>
      </c>
      <c r="BF1846" t="s">
        <v>113</v>
      </c>
      <c r="BG1846" t="s">
        <v>113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113</v>
      </c>
      <c r="BV1846" t="s">
        <v>111</v>
      </c>
      <c r="BW1846" t="s">
        <v>111</v>
      </c>
      <c r="BX1846" t="s">
        <v>113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113</v>
      </c>
      <c r="CE1846" t="s">
        <v>113</v>
      </c>
      <c r="CF1846" t="s">
        <v>113</v>
      </c>
      <c r="CG1846" t="s">
        <v>113</v>
      </c>
      <c r="CH1846" t="s">
        <v>113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  <c r="CW1846" t="s">
        <v>113</v>
      </c>
    </row>
    <row r="1847" spans="1:101" x14ac:dyDescent="0.25">
      <c r="A1847" t="s">
        <v>175</v>
      </c>
      <c r="B1847">
        <v>305411</v>
      </c>
      <c r="C1847" t="s">
        <v>11862</v>
      </c>
      <c r="D1847" t="s">
        <v>102</v>
      </c>
      <c r="E1847" t="s">
        <v>11863</v>
      </c>
      <c r="F1847" t="s">
        <v>11863</v>
      </c>
      <c r="G1847" t="s">
        <v>11864</v>
      </c>
      <c r="I1847" t="s">
        <v>1577</v>
      </c>
      <c r="J1847" t="s">
        <v>180</v>
      </c>
      <c r="K1847" t="s">
        <v>108</v>
      </c>
      <c r="L1847">
        <v>94612</v>
      </c>
      <c r="M1847" t="s">
        <v>11865</v>
      </c>
      <c r="O1847">
        <v>0</v>
      </c>
      <c r="V1847" t="s">
        <v>110</v>
      </c>
      <c r="W1847" s="1">
        <v>43766</v>
      </c>
      <c r="Y1847" s="1">
        <v>43903</v>
      </c>
      <c r="Z1847" s="2">
        <v>43009</v>
      </c>
      <c r="AA1847" t="s">
        <v>11866</v>
      </c>
      <c r="AB1847" t="s">
        <v>113</v>
      </c>
      <c r="AC1847" t="s">
        <v>113</v>
      </c>
      <c r="AD1847" t="s">
        <v>113</v>
      </c>
      <c r="AG1847" t="s">
        <v>111</v>
      </c>
      <c r="AH1847" t="s">
        <v>111</v>
      </c>
      <c r="AI1847" t="s">
        <v>113</v>
      </c>
      <c r="AJ1847" t="s">
        <v>114</v>
      </c>
      <c r="AL1847" t="s">
        <v>115</v>
      </c>
      <c r="AM1847" t="s">
        <v>116</v>
      </c>
      <c r="AN1847" t="s">
        <v>108</v>
      </c>
      <c r="AO1847" t="s">
        <v>113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B1847" t="s">
        <v>113</v>
      </c>
      <c r="BD1847" t="s">
        <v>113</v>
      </c>
      <c r="BF1847" t="s">
        <v>113</v>
      </c>
      <c r="BG1847" t="s">
        <v>113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113</v>
      </c>
      <c r="BV1847" t="s">
        <v>111</v>
      </c>
      <c r="BW1847" t="s">
        <v>111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  <c r="CW1847" t="s">
        <v>113</v>
      </c>
    </row>
    <row r="1848" spans="1:101" x14ac:dyDescent="0.25">
      <c r="A1848" t="s">
        <v>117</v>
      </c>
      <c r="B1848">
        <v>161673</v>
      </c>
      <c r="C1848" t="s">
        <v>11867</v>
      </c>
      <c r="D1848" t="s">
        <v>102</v>
      </c>
      <c r="E1848" t="s">
        <v>11868</v>
      </c>
      <c r="F1848" t="s">
        <v>11868</v>
      </c>
      <c r="G1848" t="s">
        <v>5437</v>
      </c>
      <c r="H1848" t="s">
        <v>2357</v>
      </c>
      <c r="I1848" t="s">
        <v>128</v>
      </c>
      <c r="K1848" t="s">
        <v>219</v>
      </c>
      <c r="M1848" t="s">
        <v>11869</v>
      </c>
      <c r="N1848" t="s">
        <v>11870</v>
      </c>
      <c r="O1848">
        <v>0</v>
      </c>
      <c r="V1848" t="s">
        <v>110</v>
      </c>
      <c r="W1848" s="1">
        <v>40998</v>
      </c>
      <c r="Y1848" s="1">
        <v>43920</v>
      </c>
      <c r="Z1848" s="2">
        <v>43009</v>
      </c>
      <c r="AA1848" t="s">
        <v>11871</v>
      </c>
      <c r="AB1848" t="s">
        <v>111</v>
      </c>
      <c r="AC1848" t="s">
        <v>113</v>
      </c>
      <c r="AD1848" t="s">
        <v>113</v>
      </c>
      <c r="AG1848" t="s">
        <v>113</v>
      </c>
      <c r="AH1848" t="s">
        <v>111</v>
      </c>
      <c r="AI1848" t="s">
        <v>113</v>
      </c>
      <c r="AJ1848" t="s">
        <v>131</v>
      </c>
      <c r="AL1848" t="s">
        <v>115</v>
      </c>
      <c r="AN1848" t="s">
        <v>219</v>
      </c>
      <c r="AO1848" t="s">
        <v>113</v>
      </c>
      <c r="AP1848" t="s">
        <v>113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113</v>
      </c>
      <c r="BB1848" t="s">
        <v>113</v>
      </c>
      <c r="BD1848" t="s">
        <v>113</v>
      </c>
      <c r="BF1848" t="s">
        <v>113</v>
      </c>
      <c r="BG1848" t="s">
        <v>113</v>
      </c>
      <c r="BH1848" t="s">
        <v>111</v>
      </c>
      <c r="BI1848" t="s">
        <v>113</v>
      </c>
      <c r="BJ1848" t="s">
        <v>113</v>
      </c>
      <c r="BK1848" t="s">
        <v>113</v>
      </c>
      <c r="BL1848" t="s">
        <v>113</v>
      </c>
      <c r="BM1848" t="s">
        <v>113</v>
      </c>
      <c r="BN1848" t="s">
        <v>113</v>
      </c>
      <c r="BO1848" t="s">
        <v>113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113</v>
      </c>
      <c r="BV1848" t="s">
        <v>111</v>
      </c>
      <c r="BW1848" t="s">
        <v>111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  <c r="CW1848" t="s">
        <v>113</v>
      </c>
    </row>
    <row r="1849" spans="1:101" x14ac:dyDescent="0.25">
      <c r="A1849" t="s">
        <v>175</v>
      </c>
      <c r="B1849">
        <v>269893</v>
      </c>
      <c r="C1849" t="s">
        <v>11872</v>
      </c>
      <c r="D1849" t="s">
        <v>102</v>
      </c>
      <c r="E1849" t="s">
        <v>11873</v>
      </c>
      <c r="F1849" t="s">
        <v>11873</v>
      </c>
      <c r="G1849" t="s">
        <v>11874</v>
      </c>
      <c r="I1849" t="s">
        <v>1171</v>
      </c>
      <c r="J1849" t="s">
        <v>180</v>
      </c>
      <c r="K1849" t="s">
        <v>108</v>
      </c>
      <c r="L1849">
        <v>94010</v>
      </c>
      <c r="M1849" t="s">
        <v>11875</v>
      </c>
      <c r="O1849">
        <v>2</v>
      </c>
      <c r="V1849" t="s">
        <v>110</v>
      </c>
      <c r="W1849" s="1">
        <v>42184</v>
      </c>
      <c r="Y1849" s="1">
        <v>43893</v>
      </c>
      <c r="Z1849" s="2">
        <v>43009</v>
      </c>
      <c r="AA1849" t="s">
        <v>11876</v>
      </c>
      <c r="AB1849" t="s">
        <v>113</v>
      </c>
      <c r="AC1849" t="s">
        <v>113</v>
      </c>
      <c r="AD1849" t="s">
        <v>113</v>
      </c>
      <c r="AG1849" t="s">
        <v>111</v>
      </c>
      <c r="AH1849" t="s">
        <v>113</v>
      </c>
      <c r="AI1849" t="s">
        <v>111</v>
      </c>
      <c r="AJ1849" t="s">
        <v>114</v>
      </c>
      <c r="AL1849" t="s">
        <v>115</v>
      </c>
      <c r="AM1849" t="s">
        <v>116</v>
      </c>
      <c r="AN1849" t="s">
        <v>108</v>
      </c>
      <c r="AO1849" t="s">
        <v>113</v>
      </c>
      <c r="AP1849" t="s">
        <v>113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B1849" t="s">
        <v>113</v>
      </c>
      <c r="BD1849" t="s">
        <v>111</v>
      </c>
      <c r="BE1849" t="s">
        <v>111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113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113</v>
      </c>
      <c r="BV1849" t="s">
        <v>111</v>
      </c>
      <c r="BW1849" t="s">
        <v>111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  <c r="CW1849" t="s">
        <v>113</v>
      </c>
    </row>
    <row r="1850" spans="1:101" x14ac:dyDescent="0.25">
      <c r="A1850" t="s">
        <v>309</v>
      </c>
      <c r="B1850">
        <v>152885</v>
      </c>
      <c r="C1850" t="s">
        <v>11877</v>
      </c>
      <c r="D1850" t="s">
        <v>102</v>
      </c>
      <c r="E1850" t="s">
        <v>11878</v>
      </c>
      <c r="F1850" t="s">
        <v>11879</v>
      </c>
      <c r="G1850" t="s">
        <v>11880</v>
      </c>
      <c r="H1850" t="s">
        <v>729</v>
      </c>
      <c r="I1850" t="s">
        <v>11881</v>
      </c>
      <c r="J1850" t="s">
        <v>721</v>
      </c>
      <c r="K1850" t="s">
        <v>108</v>
      </c>
      <c r="L1850">
        <v>21045</v>
      </c>
      <c r="M1850" t="s">
        <v>11882</v>
      </c>
      <c r="O1850">
        <v>0</v>
      </c>
      <c r="V1850" t="s">
        <v>110</v>
      </c>
      <c r="W1850" s="1">
        <v>43711</v>
      </c>
      <c r="Y1850" s="1">
        <v>43915</v>
      </c>
      <c r="Z1850" s="2">
        <v>43009</v>
      </c>
      <c r="AA1850" t="s">
        <v>11883</v>
      </c>
      <c r="AB1850" t="s">
        <v>113</v>
      </c>
      <c r="AC1850" t="s">
        <v>113</v>
      </c>
      <c r="AD1850" t="s">
        <v>113</v>
      </c>
      <c r="AG1850" t="s">
        <v>113</v>
      </c>
      <c r="AH1850" t="s">
        <v>111</v>
      </c>
      <c r="AI1850" t="s">
        <v>113</v>
      </c>
      <c r="AJ1850" t="s">
        <v>114</v>
      </c>
      <c r="AL1850" t="s">
        <v>115</v>
      </c>
      <c r="AM1850" t="s">
        <v>116</v>
      </c>
      <c r="AN1850" t="s">
        <v>108</v>
      </c>
      <c r="AO1850" t="s">
        <v>113</v>
      </c>
      <c r="AP1850" t="s">
        <v>113</v>
      </c>
      <c r="AQ1850" t="s">
        <v>113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B1850" t="s">
        <v>113</v>
      </c>
      <c r="BD1850" t="s">
        <v>113</v>
      </c>
      <c r="BF1850" t="s">
        <v>113</v>
      </c>
      <c r="BG1850" t="s">
        <v>113</v>
      </c>
      <c r="BH1850" t="s">
        <v>113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113</v>
      </c>
      <c r="BV1850" t="s">
        <v>111</v>
      </c>
      <c r="BW1850" t="s">
        <v>111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  <c r="CW1850" t="s">
        <v>113</v>
      </c>
    </row>
    <row r="1851" spans="1:101" x14ac:dyDescent="0.25">
      <c r="A1851" t="s">
        <v>117</v>
      </c>
      <c r="B1851">
        <v>172731</v>
      </c>
      <c r="C1851" t="s">
        <v>11884</v>
      </c>
      <c r="D1851" t="s">
        <v>102</v>
      </c>
      <c r="E1851" t="s">
        <v>11885</v>
      </c>
      <c r="F1851" t="s">
        <v>11885</v>
      </c>
      <c r="G1851" t="s">
        <v>4994</v>
      </c>
      <c r="I1851" t="s">
        <v>4995</v>
      </c>
      <c r="K1851" t="s">
        <v>1557</v>
      </c>
      <c r="L1851">
        <v>2000</v>
      </c>
      <c r="M1851" t="s">
        <v>11886</v>
      </c>
      <c r="N1851" t="s">
        <v>11887</v>
      </c>
      <c r="O1851">
        <v>0</v>
      </c>
      <c r="P1851" t="s">
        <v>11888</v>
      </c>
      <c r="R1851" t="s">
        <v>11889</v>
      </c>
      <c r="T1851" t="s">
        <v>1557</v>
      </c>
      <c r="U1851">
        <v>1225</v>
      </c>
      <c r="V1851" t="s">
        <v>110</v>
      </c>
      <c r="W1851" s="1">
        <v>41872</v>
      </c>
      <c r="Y1851" s="1">
        <v>43697</v>
      </c>
      <c r="Z1851" s="2">
        <v>43009</v>
      </c>
      <c r="AA1851" t="s">
        <v>11890</v>
      </c>
      <c r="AB1851" t="s">
        <v>111</v>
      </c>
      <c r="AC1851" t="s">
        <v>113</v>
      </c>
      <c r="AD1851" t="s">
        <v>113</v>
      </c>
      <c r="AG1851" t="s">
        <v>113</v>
      </c>
      <c r="AH1851" t="s">
        <v>111</v>
      </c>
      <c r="AI1851" t="s">
        <v>113</v>
      </c>
      <c r="AJ1851" t="s">
        <v>173</v>
      </c>
      <c r="AK1851" t="s">
        <v>11891</v>
      </c>
      <c r="AL1851" t="s">
        <v>1060</v>
      </c>
      <c r="AN1851" t="s">
        <v>1557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B1851" t="s">
        <v>113</v>
      </c>
      <c r="BD1851" t="s">
        <v>113</v>
      </c>
      <c r="BF1851" t="s">
        <v>113</v>
      </c>
      <c r="BG1851" t="s">
        <v>113</v>
      </c>
      <c r="BH1851" t="s">
        <v>111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113</v>
      </c>
      <c r="BV1851" t="s">
        <v>111</v>
      </c>
      <c r="BW1851" t="s">
        <v>111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  <c r="CW1851" t="s">
        <v>113</v>
      </c>
    </row>
    <row r="1852" spans="1:101" x14ac:dyDescent="0.25">
      <c r="A1852" t="s">
        <v>117</v>
      </c>
      <c r="B1852">
        <v>307488</v>
      </c>
      <c r="C1852" t="s">
        <v>11892</v>
      </c>
      <c r="D1852" t="s">
        <v>102</v>
      </c>
      <c r="E1852" t="s">
        <v>11893</v>
      </c>
      <c r="F1852" t="s">
        <v>11893</v>
      </c>
      <c r="G1852" t="s">
        <v>11894</v>
      </c>
      <c r="I1852" t="s">
        <v>10446</v>
      </c>
      <c r="K1852" t="s">
        <v>194</v>
      </c>
      <c r="L1852">
        <v>8005</v>
      </c>
      <c r="M1852" t="s">
        <v>11895</v>
      </c>
      <c r="O1852">
        <v>0</v>
      </c>
      <c r="V1852" t="s">
        <v>110</v>
      </c>
      <c r="W1852" s="1">
        <v>43921</v>
      </c>
      <c r="Y1852" s="1">
        <v>43921</v>
      </c>
      <c r="Z1852" s="2">
        <v>43009</v>
      </c>
      <c r="AA1852" t="s">
        <v>11896</v>
      </c>
      <c r="AB1852" t="s">
        <v>111</v>
      </c>
      <c r="AC1852" t="s">
        <v>113</v>
      </c>
      <c r="AD1852" t="s">
        <v>113</v>
      </c>
      <c r="AF1852" t="s">
        <v>11897</v>
      </c>
      <c r="AG1852" t="s">
        <v>113</v>
      </c>
      <c r="AH1852" t="s">
        <v>111</v>
      </c>
      <c r="AI1852" t="s">
        <v>113</v>
      </c>
      <c r="AJ1852" t="s">
        <v>173</v>
      </c>
      <c r="AK1852" t="s">
        <v>5223</v>
      </c>
      <c r="AL1852" t="s">
        <v>115</v>
      </c>
      <c r="AN1852" t="s">
        <v>194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B1852" t="s">
        <v>111</v>
      </c>
      <c r="BC1852" t="s">
        <v>5976</v>
      </c>
      <c r="BD1852" t="s">
        <v>113</v>
      </c>
      <c r="BF1852" t="s">
        <v>113</v>
      </c>
      <c r="BG1852" t="s">
        <v>113</v>
      </c>
      <c r="BH1852" t="s">
        <v>113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113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113</v>
      </c>
      <c r="BV1852" t="s">
        <v>113</v>
      </c>
      <c r="BW1852" t="s">
        <v>111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113</v>
      </c>
      <c r="CE1852" t="s">
        <v>113</v>
      </c>
      <c r="CF1852" t="s">
        <v>113</v>
      </c>
      <c r="CG1852" t="s">
        <v>113</v>
      </c>
      <c r="CH1852" t="s">
        <v>113</v>
      </c>
      <c r="CI1852" t="s">
        <v>113</v>
      </c>
      <c r="CJ1852" t="s">
        <v>113</v>
      </c>
      <c r="CK1852" t="s">
        <v>113</v>
      </c>
      <c r="CL1852" t="s">
        <v>113</v>
      </c>
      <c r="CM1852" t="s">
        <v>113</v>
      </c>
      <c r="CN1852" t="s">
        <v>113</v>
      </c>
      <c r="CO1852" t="s">
        <v>113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  <c r="CW1852" t="s">
        <v>113</v>
      </c>
    </row>
    <row r="1853" spans="1:101" x14ac:dyDescent="0.25">
      <c r="A1853" t="s">
        <v>506</v>
      </c>
      <c r="B1853">
        <v>156906</v>
      </c>
      <c r="C1853" t="s">
        <v>11898</v>
      </c>
      <c r="D1853" t="s">
        <v>102</v>
      </c>
      <c r="E1853" t="s">
        <v>11899</v>
      </c>
      <c r="F1853" t="s">
        <v>11899</v>
      </c>
      <c r="G1853" t="s">
        <v>11900</v>
      </c>
      <c r="I1853" t="s">
        <v>1324</v>
      </c>
      <c r="J1853" t="s">
        <v>1325</v>
      </c>
      <c r="K1853" t="s">
        <v>108</v>
      </c>
      <c r="L1853">
        <v>30327</v>
      </c>
      <c r="M1853" t="s">
        <v>11901</v>
      </c>
      <c r="N1853" t="s">
        <v>11902</v>
      </c>
      <c r="O1853">
        <v>0</v>
      </c>
      <c r="P1853" t="s">
        <v>11903</v>
      </c>
      <c r="R1853" t="s">
        <v>1324</v>
      </c>
      <c r="S1853" t="s">
        <v>1325</v>
      </c>
      <c r="T1853" t="s">
        <v>108</v>
      </c>
      <c r="U1853">
        <v>30305</v>
      </c>
      <c r="V1853" t="s">
        <v>110</v>
      </c>
      <c r="W1853" s="1">
        <v>42681</v>
      </c>
      <c r="Y1853" s="1">
        <v>43909</v>
      </c>
      <c r="Z1853" s="2">
        <v>43009</v>
      </c>
      <c r="AA1853" t="s">
        <v>11904</v>
      </c>
      <c r="AB1853" t="s">
        <v>113</v>
      </c>
      <c r="AC1853" t="s">
        <v>113</v>
      </c>
      <c r="AD1853" t="s">
        <v>113</v>
      </c>
      <c r="AG1853" t="s">
        <v>113</v>
      </c>
      <c r="AH1853" t="s">
        <v>111</v>
      </c>
      <c r="AI1853" t="s">
        <v>113</v>
      </c>
      <c r="AJ1853" t="s">
        <v>131</v>
      </c>
      <c r="AL1853" t="s">
        <v>115</v>
      </c>
      <c r="AM1853" t="s">
        <v>116</v>
      </c>
      <c r="AN1853" t="s">
        <v>108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113</v>
      </c>
      <c r="BB1853" t="s">
        <v>113</v>
      </c>
      <c r="BD1853" t="s">
        <v>113</v>
      </c>
      <c r="BF1853" t="s">
        <v>113</v>
      </c>
      <c r="BG1853" t="s">
        <v>113</v>
      </c>
      <c r="BH1853" t="s">
        <v>113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113</v>
      </c>
      <c r="BU1853" t="s">
        <v>113</v>
      </c>
      <c r="BV1853" t="s">
        <v>111</v>
      </c>
      <c r="BW1853" t="s">
        <v>111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  <c r="CW1853" t="s">
        <v>113</v>
      </c>
    </row>
    <row r="1854" spans="1:101" x14ac:dyDescent="0.25">
      <c r="A1854" t="s">
        <v>263</v>
      </c>
      <c r="B1854">
        <v>306103</v>
      </c>
      <c r="C1854" t="s">
        <v>11905</v>
      </c>
      <c r="D1854" t="s">
        <v>102</v>
      </c>
      <c r="E1854" t="s">
        <v>11906</v>
      </c>
      <c r="F1854" t="s">
        <v>11906</v>
      </c>
      <c r="G1854" t="s">
        <v>11907</v>
      </c>
      <c r="H1854" t="s">
        <v>11908</v>
      </c>
      <c r="I1854" t="s">
        <v>2154</v>
      </c>
      <c r="J1854" t="s">
        <v>269</v>
      </c>
      <c r="K1854" t="s">
        <v>108</v>
      </c>
      <c r="L1854">
        <v>53703</v>
      </c>
      <c r="M1854" t="s">
        <v>11909</v>
      </c>
      <c r="O1854">
        <v>0</v>
      </c>
      <c r="V1854" t="s">
        <v>110</v>
      </c>
      <c r="W1854" s="1">
        <v>43773</v>
      </c>
      <c r="Y1854" s="1">
        <v>43906</v>
      </c>
      <c r="Z1854" s="2">
        <v>43009</v>
      </c>
      <c r="AA1854" t="s">
        <v>11910</v>
      </c>
      <c r="AB1854" t="s">
        <v>113</v>
      </c>
      <c r="AC1854" t="s">
        <v>113</v>
      </c>
      <c r="AD1854" t="s">
        <v>113</v>
      </c>
      <c r="AG1854" t="s">
        <v>111</v>
      </c>
      <c r="AH1854" t="s">
        <v>111</v>
      </c>
      <c r="AI1854" t="s">
        <v>113</v>
      </c>
      <c r="AJ1854" t="s">
        <v>114</v>
      </c>
      <c r="AL1854" t="s">
        <v>115</v>
      </c>
      <c r="AM1854" t="s">
        <v>116</v>
      </c>
      <c r="AN1854" t="s">
        <v>108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B1854" t="s">
        <v>111</v>
      </c>
      <c r="BC1854" t="s">
        <v>272</v>
      </c>
      <c r="BD1854" t="s">
        <v>113</v>
      </c>
      <c r="BF1854" t="s">
        <v>113</v>
      </c>
      <c r="BG1854" t="s">
        <v>113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113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113</v>
      </c>
      <c r="BV1854" t="s">
        <v>113</v>
      </c>
      <c r="BW1854" t="s">
        <v>111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  <c r="CW1854" t="s">
        <v>113</v>
      </c>
    </row>
    <row r="1855" spans="1:101" x14ac:dyDescent="0.25">
      <c r="A1855" t="s">
        <v>175</v>
      </c>
      <c r="B1855">
        <v>282550</v>
      </c>
      <c r="C1855" t="s">
        <v>11911</v>
      </c>
      <c r="D1855" t="s">
        <v>102</v>
      </c>
      <c r="E1855" t="s">
        <v>11912</v>
      </c>
      <c r="F1855" t="s">
        <v>11912</v>
      </c>
      <c r="G1855" t="s">
        <v>11913</v>
      </c>
      <c r="I1855" t="s">
        <v>234</v>
      </c>
      <c r="J1855" t="s">
        <v>180</v>
      </c>
      <c r="K1855" t="s">
        <v>108</v>
      </c>
      <c r="L1855">
        <v>94129</v>
      </c>
      <c r="M1855" t="s">
        <v>11914</v>
      </c>
      <c r="O1855">
        <v>0</v>
      </c>
      <c r="V1855" t="s">
        <v>110</v>
      </c>
      <c r="W1855" s="1">
        <v>43913</v>
      </c>
      <c r="Y1855" s="1">
        <v>43913</v>
      </c>
      <c r="Z1855" s="2">
        <v>43009</v>
      </c>
      <c r="AA1855" t="s">
        <v>11915</v>
      </c>
      <c r="AB1855" t="s">
        <v>113</v>
      </c>
      <c r="AC1855" t="s">
        <v>113</v>
      </c>
      <c r="AD1855" t="s">
        <v>113</v>
      </c>
      <c r="AG1855" t="s">
        <v>113</v>
      </c>
      <c r="AH1855" t="s">
        <v>111</v>
      </c>
      <c r="AI1855" t="s">
        <v>113</v>
      </c>
      <c r="AJ1855" t="s">
        <v>114</v>
      </c>
      <c r="AL1855" t="s">
        <v>115</v>
      </c>
      <c r="AM1855" t="s">
        <v>116</v>
      </c>
      <c r="AN1855" t="s">
        <v>108</v>
      </c>
      <c r="AO1855" t="s">
        <v>113</v>
      </c>
      <c r="AP1855" t="s">
        <v>113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B1855" t="s">
        <v>113</v>
      </c>
      <c r="BD1855" t="s">
        <v>113</v>
      </c>
      <c r="BF1855" t="s">
        <v>113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113</v>
      </c>
      <c r="BV1855" t="s">
        <v>111</v>
      </c>
      <c r="BW1855" t="s">
        <v>111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  <c r="CW1855" t="s">
        <v>113</v>
      </c>
    </row>
    <row r="1856" spans="1:101" x14ac:dyDescent="0.25">
      <c r="A1856" t="s">
        <v>175</v>
      </c>
      <c r="B1856">
        <v>283261</v>
      </c>
      <c r="C1856" t="s">
        <v>11916</v>
      </c>
      <c r="D1856" t="s">
        <v>102</v>
      </c>
      <c r="E1856" t="s">
        <v>11917</v>
      </c>
      <c r="F1856" t="s">
        <v>11918</v>
      </c>
      <c r="G1856" t="s">
        <v>11919</v>
      </c>
      <c r="H1856" t="s">
        <v>947</v>
      </c>
      <c r="I1856" t="s">
        <v>234</v>
      </c>
      <c r="J1856" t="s">
        <v>180</v>
      </c>
      <c r="K1856" t="s">
        <v>108</v>
      </c>
      <c r="L1856">
        <v>94105</v>
      </c>
      <c r="M1856" t="s">
        <v>11920</v>
      </c>
      <c r="O1856">
        <v>0</v>
      </c>
      <c r="V1856" t="s">
        <v>110</v>
      </c>
      <c r="W1856" s="1">
        <v>42443</v>
      </c>
      <c r="Y1856" s="1">
        <v>43888</v>
      </c>
      <c r="Z1856" s="2">
        <v>43009</v>
      </c>
      <c r="AA1856" t="s">
        <v>11921</v>
      </c>
      <c r="AB1856" t="s">
        <v>113</v>
      </c>
      <c r="AC1856" t="s">
        <v>113</v>
      </c>
      <c r="AD1856" t="s">
        <v>113</v>
      </c>
      <c r="AG1856" t="s">
        <v>111</v>
      </c>
      <c r="AH1856" t="s">
        <v>113</v>
      </c>
      <c r="AI1856" t="s">
        <v>113</v>
      </c>
      <c r="AJ1856" t="s">
        <v>114</v>
      </c>
      <c r="AL1856" t="s">
        <v>115</v>
      </c>
      <c r="AM1856" t="s">
        <v>116</v>
      </c>
      <c r="AN1856" t="s">
        <v>108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B1856" t="s">
        <v>113</v>
      </c>
      <c r="BD1856" t="s">
        <v>113</v>
      </c>
      <c r="BF1856" t="s">
        <v>113</v>
      </c>
      <c r="BG1856" t="s">
        <v>113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113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113</v>
      </c>
      <c r="BV1856" t="s">
        <v>111</v>
      </c>
      <c r="BW1856" t="s">
        <v>111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  <c r="CW1856" t="s">
        <v>113</v>
      </c>
    </row>
    <row r="1857" spans="1:101" x14ac:dyDescent="0.25">
      <c r="A1857" t="s">
        <v>263</v>
      </c>
      <c r="B1857">
        <v>163354</v>
      </c>
      <c r="C1857" t="s">
        <v>11922</v>
      </c>
      <c r="D1857" t="s">
        <v>102</v>
      </c>
      <c r="E1857" t="s">
        <v>11923</v>
      </c>
      <c r="F1857" t="s">
        <v>11923</v>
      </c>
      <c r="G1857" t="s">
        <v>11924</v>
      </c>
      <c r="I1857" t="s">
        <v>1020</v>
      </c>
      <c r="J1857" t="s">
        <v>422</v>
      </c>
      <c r="K1857" t="s">
        <v>108</v>
      </c>
      <c r="L1857">
        <v>60611</v>
      </c>
      <c r="M1857" t="s">
        <v>11925</v>
      </c>
      <c r="N1857" t="s">
        <v>11926</v>
      </c>
      <c r="O1857">
        <v>0</v>
      </c>
      <c r="V1857" t="s">
        <v>110</v>
      </c>
      <c r="W1857" s="1">
        <v>41747</v>
      </c>
      <c r="Y1857" s="1">
        <v>43921</v>
      </c>
      <c r="Z1857" s="2">
        <v>43009</v>
      </c>
      <c r="AA1857" t="s">
        <v>11927</v>
      </c>
      <c r="AB1857" t="s">
        <v>113</v>
      </c>
      <c r="AC1857" t="s">
        <v>113</v>
      </c>
      <c r="AD1857" t="s">
        <v>113</v>
      </c>
      <c r="AG1857" t="s">
        <v>113</v>
      </c>
      <c r="AH1857" t="s">
        <v>111</v>
      </c>
      <c r="AI1857" t="s">
        <v>113</v>
      </c>
      <c r="AJ1857" t="s">
        <v>114</v>
      </c>
      <c r="AL1857" t="s">
        <v>115</v>
      </c>
      <c r="AM1857" t="s">
        <v>116</v>
      </c>
      <c r="AN1857" t="s">
        <v>108</v>
      </c>
      <c r="AO1857" t="s">
        <v>113</v>
      </c>
      <c r="AP1857" t="s">
        <v>113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B1857" t="s">
        <v>113</v>
      </c>
      <c r="BD1857" t="s">
        <v>113</v>
      </c>
      <c r="BF1857" t="s">
        <v>113</v>
      </c>
      <c r="BG1857" t="s">
        <v>111</v>
      </c>
      <c r="BH1857" t="s">
        <v>111</v>
      </c>
      <c r="BI1857" t="s">
        <v>113</v>
      </c>
      <c r="BJ1857" t="s">
        <v>113</v>
      </c>
      <c r="BK1857" t="s">
        <v>113</v>
      </c>
      <c r="BL1857" t="s">
        <v>111</v>
      </c>
      <c r="BM1857" t="s">
        <v>113</v>
      </c>
      <c r="BN1857" t="s">
        <v>113</v>
      </c>
      <c r="BO1857" t="s">
        <v>111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113</v>
      </c>
      <c r="BV1857" t="s">
        <v>111</v>
      </c>
      <c r="BW1857" t="s">
        <v>111</v>
      </c>
      <c r="BX1857" t="s">
        <v>113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113</v>
      </c>
      <c r="CE1857" t="s">
        <v>113</v>
      </c>
      <c r="CF1857" t="s">
        <v>113</v>
      </c>
      <c r="CG1857" t="s">
        <v>113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  <c r="CW1857" t="s">
        <v>113</v>
      </c>
    </row>
    <row r="1858" spans="1:101" x14ac:dyDescent="0.25">
      <c r="A1858" t="s">
        <v>117</v>
      </c>
      <c r="B1858">
        <v>288482</v>
      </c>
      <c r="C1858" t="s">
        <v>11928</v>
      </c>
      <c r="D1858" t="s">
        <v>102</v>
      </c>
      <c r="E1858" t="s">
        <v>11929</v>
      </c>
      <c r="F1858" t="s">
        <v>11929</v>
      </c>
      <c r="G1858" t="s">
        <v>11930</v>
      </c>
      <c r="I1858" t="s">
        <v>250</v>
      </c>
      <c r="K1858" t="s">
        <v>251</v>
      </c>
      <c r="L1858" t="s">
        <v>11931</v>
      </c>
      <c r="M1858" t="s">
        <v>11932</v>
      </c>
      <c r="O1858">
        <v>1</v>
      </c>
      <c r="V1858" t="s">
        <v>110</v>
      </c>
      <c r="W1858" s="1">
        <v>42853</v>
      </c>
      <c r="Y1858" s="1">
        <v>43641</v>
      </c>
      <c r="Z1858" s="2">
        <v>43009</v>
      </c>
      <c r="AA1858" t="s">
        <v>11933</v>
      </c>
      <c r="AB1858" t="s">
        <v>111</v>
      </c>
      <c r="AC1858" t="s">
        <v>113</v>
      </c>
      <c r="AD1858" t="s">
        <v>113</v>
      </c>
      <c r="AF1858" t="s">
        <v>11934</v>
      </c>
      <c r="AG1858" t="s">
        <v>113</v>
      </c>
      <c r="AH1858" t="s">
        <v>111</v>
      </c>
      <c r="AI1858" t="s">
        <v>113</v>
      </c>
      <c r="AJ1858" t="s">
        <v>131</v>
      </c>
      <c r="AL1858" t="s">
        <v>199</v>
      </c>
      <c r="AN1858" t="s">
        <v>251</v>
      </c>
      <c r="AO1858" t="s">
        <v>113</v>
      </c>
      <c r="AP1858" t="s">
        <v>113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B1858" t="s">
        <v>113</v>
      </c>
      <c r="BD1858" t="s">
        <v>113</v>
      </c>
      <c r="BF1858" t="s">
        <v>113</v>
      </c>
      <c r="BG1858" t="s">
        <v>113</v>
      </c>
      <c r="BH1858" t="s">
        <v>111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113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113</v>
      </c>
      <c r="BV1858" t="s">
        <v>111</v>
      </c>
      <c r="BW1858" t="s">
        <v>111</v>
      </c>
      <c r="BX1858" t="s">
        <v>113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113</v>
      </c>
      <c r="CE1858" t="s">
        <v>113</v>
      </c>
      <c r="CF1858" t="s">
        <v>113</v>
      </c>
      <c r="CG1858" t="s">
        <v>113</v>
      </c>
      <c r="CH1858" t="s">
        <v>113</v>
      </c>
      <c r="CI1858" t="s">
        <v>113</v>
      </c>
      <c r="CJ1858" t="s">
        <v>113</v>
      </c>
      <c r="CK1858" t="s">
        <v>113</v>
      </c>
      <c r="CL1858" t="s">
        <v>113</v>
      </c>
      <c r="CM1858" t="s">
        <v>113</v>
      </c>
      <c r="CN1858" t="s">
        <v>113</v>
      </c>
      <c r="CO1858" t="s">
        <v>113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  <c r="CW1858" t="s">
        <v>113</v>
      </c>
    </row>
    <row r="1859" spans="1:101" x14ac:dyDescent="0.25">
      <c r="A1859" t="s">
        <v>368</v>
      </c>
      <c r="B1859">
        <v>281509</v>
      </c>
      <c r="C1859" t="s">
        <v>11935</v>
      </c>
      <c r="D1859" t="s">
        <v>102</v>
      </c>
      <c r="E1859" t="s">
        <v>11936</v>
      </c>
      <c r="F1859" t="s">
        <v>11936</v>
      </c>
      <c r="G1859" t="s">
        <v>11937</v>
      </c>
      <c r="I1859" t="s">
        <v>857</v>
      </c>
      <c r="J1859" t="s">
        <v>373</v>
      </c>
      <c r="K1859" t="s">
        <v>108</v>
      </c>
      <c r="L1859">
        <v>77079</v>
      </c>
      <c r="M1859" t="s">
        <v>11938</v>
      </c>
      <c r="O1859">
        <v>0</v>
      </c>
      <c r="V1859" t="s">
        <v>110</v>
      </c>
      <c r="W1859" s="1">
        <v>42276</v>
      </c>
      <c r="Y1859" s="1">
        <v>43859</v>
      </c>
      <c r="Z1859" s="2">
        <v>43009</v>
      </c>
      <c r="AA1859" t="s">
        <v>11939</v>
      </c>
      <c r="AB1859" t="s">
        <v>113</v>
      </c>
      <c r="AC1859" t="s">
        <v>113</v>
      </c>
      <c r="AD1859" t="s">
        <v>113</v>
      </c>
      <c r="AG1859" t="s">
        <v>111</v>
      </c>
      <c r="AH1859" t="s">
        <v>111</v>
      </c>
      <c r="AI1859" t="s">
        <v>113</v>
      </c>
      <c r="AJ1859" t="s">
        <v>114</v>
      </c>
      <c r="AL1859" t="s">
        <v>115</v>
      </c>
      <c r="AM1859" t="s">
        <v>373</v>
      </c>
      <c r="AN1859" t="s">
        <v>108</v>
      </c>
      <c r="AO1859" t="s">
        <v>113</v>
      </c>
      <c r="AP1859" t="s">
        <v>113</v>
      </c>
      <c r="AQ1859" t="s">
        <v>113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B1859" t="s">
        <v>113</v>
      </c>
      <c r="BD1859" t="s">
        <v>113</v>
      </c>
      <c r="BF1859" t="s">
        <v>113</v>
      </c>
      <c r="BG1859" t="s">
        <v>113</v>
      </c>
      <c r="BH1859" t="s">
        <v>113</v>
      </c>
      <c r="BI1859" t="s">
        <v>113</v>
      </c>
      <c r="BJ1859" t="s">
        <v>113</v>
      </c>
      <c r="BK1859" t="s">
        <v>113</v>
      </c>
      <c r="BL1859" t="s">
        <v>113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113</v>
      </c>
      <c r="BV1859" t="s">
        <v>113</v>
      </c>
      <c r="BW1859" t="s">
        <v>111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  <c r="CW1859" t="s">
        <v>113</v>
      </c>
    </row>
    <row r="1860" spans="1:101" x14ac:dyDescent="0.25">
      <c r="A1860" t="s">
        <v>117</v>
      </c>
      <c r="B1860">
        <v>304098</v>
      </c>
      <c r="C1860" t="s">
        <v>11940</v>
      </c>
      <c r="D1860" t="s">
        <v>102</v>
      </c>
      <c r="E1860" t="s">
        <v>11941</v>
      </c>
      <c r="F1860" t="s">
        <v>11941</v>
      </c>
      <c r="G1860" t="s">
        <v>11942</v>
      </c>
      <c r="H1860" t="s">
        <v>11943</v>
      </c>
      <c r="I1860" t="s">
        <v>11944</v>
      </c>
      <c r="K1860" t="s">
        <v>1149</v>
      </c>
      <c r="L1860" t="s">
        <v>11945</v>
      </c>
      <c r="M1860" t="s">
        <v>11946</v>
      </c>
      <c r="O1860">
        <v>0</v>
      </c>
      <c r="V1860" t="s">
        <v>110</v>
      </c>
      <c r="W1860" s="1">
        <v>43699</v>
      </c>
      <c r="Y1860" s="1">
        <v>43906</v>
      </c>
      <c r="Z1860" s="2">
        <v>43009</v>
      </c>
      <c r="AA1860" t="s">
        <v>11947</v>
      </c>
      <c r="AB1860" t="s">
        <v>113</v>
      </c>
      <c r="AC1860" t="s">
        <v>113</v>
      </c>
      <c r="AD1860" t="s">
        <v>113</v>
      </c>
      <c r="AG1860" t="s">
        <v>111</v>
      </c>
      <c r="AH1860" t="s">
        <v>111</v>
      </c>
      <c r="AI1860" t="s">
        <v>113</v>
      </c>
      <c r="AJ1860" t="s">
        <v>114</v>
      </c>
      <c r="AL1860" t="s">
        <v>115</v>
      </c>
      <c r="AM1860" t="s">
        <v>116</v>
      </c>
      <c r="AN1860" t="s">
        <v>108</v>
      </c>
      <c r="AO1860" t="s">
        <v>113</v>
      </c>
      <c r="AP1860" t="s">
        <v>113</v>
      </c>
      <c r="AQ1860" t="s">
        <v>113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B1860" t="s">
        <v>113</v>
      </c>
      <c r="BD1860" t="s">
        <v>113</v>
      </c>
      <c r="BF1860" t="s">
        <v>113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113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113</v>
      </c>
      <c r="BV1860" t="s">
        <v>111</v>
      </c>
      <c r="BW1860" t="s">
        <v>111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  <c r="CW1860" t="s">
        <v>113</v>
      </c>
    </row>
    <row r="1861" spans="1:101" x14ac:dyDescent="0.25">
      <c r="A1861" t="s">
        <v>309</v>
      </c>
      <c r="B1861">
        <v>292146</v>
      </c>
      <c r="C1861" t="s">
        <v>11948</v>
      </c>
      <c r="D1861" t="s">
        <v>102</v>
      </c>
      <c r="E1861" t="s">
        <v>11949</v>
      </c>
      <c r="F1861" t="s">
        <v>11949</v>
      </c>
      <c r="G1861" t="s">
        <v>11950</v>
      </c>
      <c r="H1861" t="s">
        <v>10208</v>
      </c>
      <c r="I1861" t="s">
        <v>9562</v>
      </c>
      <c r="J1861" t="s">
        <v>731</v>
      </c>
      <c r="K1861" t="s">
        <v>108</v>
      </c>
      <c r="L1861">
        <v>19428</v>
      </c>
      <c r="M1861" t="s">
        <v>11951</v>
      </c>
      <c r="O1861">
        <v>0</v>
      </c>
      <c r="V1861" t="s">
        <v>110</v>
      </c>
      <c r="W1861" s="1">
        <v>43356</v>
      </c>
      <c r="Y1861" s="1">
        <v>43951</v>
      </c>
      <c r="Z1861" s="2">
        <v>43891</v>
      </c>
      <c r="AA1861" t="s">
        <v>11952</v>
      </c>
      <c r="AB1861" t="s">
        <v>113</v>
      </c>
      <c r="AC1861" t="s">
        <v>113</v>
      </c>
      <c r="AD1861" t="s">
        <v>113</v>
      </c>
      <c r="AG1861" t="s">
        <v>113</v>
      </c>
      <c r="AH1861" t="s">
        <v>111</v>
      </c>
      <c r="AI1861" t="s">
        <v>113</v>
      </c>
      <c r="AJ1861" t="s">
        <v>114</v>
      </c>
      <c r="AL1861" t="s">
        <v>115</v>
      </c>
      <c r="AM1861" t="s">
        <v>116</v>
      </c>
      <c r="AN1861" t="s">
        <v>108</v>
      </c>
      <c r="AO1861" t="s">
        <v>113</v>
      </c>
      <c r="AP1861" t="s">
        <v>113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B1861" t="s">
        <v>113</v>
      </c>
      <c r="BD1861" t="s">
        <v>113</v>
      </c>
      <c r="BF1861" t="s">
        <v>113</v>
      </c>
      <c r="BG1861" t="s">
        <v>113</v>
      </c>
      <c r="BH1861" t="s">
        <v>111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113</v>
      </c>
      <c r="BT1861" t="s">
        <v>113</v>
      </c>
      <c r="BU1861" t="s">
        <v>113</v>
      </c>
      <c r="BV1861" t="s">
        <v>111</v>
      </c>
      <c r="BW1861" t="s">
        <v>111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  <c r="CW1861" t="s">
        <v>113</v>
      </c>
    </row>
    <row r="1862" spans="1:101" x14ac:dyDescent="0.25">
      <c r="A1862" t="s">
        <v>117</v>
      </c>
      <c r="B1862">
        <v>162643</v>
      </c>
      <c r="C1862" t="s">
        <v>11953</v>
      </c>
      <c r="D1862" t="s">
        <v>102</v>
      </c>
      <c r="E1862" t="s">
        <v>11954</v>
      </c>
      <c r="F1862" t="s">
        <v>11954</v>
      </c>
      <c r="G1862" t="s">
        <v>11955</v>
      </c>
      <c r="I1862" t="s">
        <v>11956</v>
      </c>
      <c r="K1862" t="s">
        <v>415</v>
      </c>
      <c r="L1862">
        <v>50670</v>
      </c>
      <c r="M1862" t="s">
        <v>11957</v>
      </c>
      <c r="O1862">
        <v>0</v>
      </c>
      <c r="V1862" t="s">
        <v>110</v>
      </c>
      <c r="W1862" s="1">
        <v>40998</v>
      </c>
      <c r="Y1862" s="1">
        <v>43910</v>
      </c>
      <c r="Z1862" s="2">
        <v>43009</v>
      </c>
      <c r="AA1862" t="s">
        <v>11958</v>
      </c>
      <c r="AB1862" t="s">
        <v>111</v>
      </c>
      <c r="AC1862" t="s">
        <v>113</v>
      </c>
      <c r="AD1862" t="s">
        <v>113</v>
      </c>
      <c r="AF1862" t="s">
        <v>11959</v>
      </c>
      <c r="AG1862" t="s">
        <v>113</v>
      </c>
      <c r="AH1862" t="s">
        <v>111</v>
      </c>
      <c r="AI1862" t="s">
        <v>113</v>
      </c>
      <c r="AJ1862" t="s">
        <v>131</v>
      </c>
      <c r="AL1862" t="s">
        <v>115</v>
      </c>
      <c r="AN1862" t="s">
        <v>415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B1862" t="s">
        <v>113</v>
      </c>
      <c r="BD1862" t="s">
        <v>113</v>
      </c>
      <c r="BF1862" t="s">
        <v>113</v>
      </c>
      <c r="BG1862" t="s">
        <v>113</v>
      </c>
      <c r="BH1862" t="s">
        <v>111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111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111</v>
      </c>
      <c r="BV1862" t="s">
        <v>111</v>
      </c>
      <c r="BW1862" t="s">
        <v>111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  <c r="CW1862" t="s">
        <v>113</v>
      </c>
    </row>
    <row r="1863" spans="1:101" x14ac:dyDescent="0.25">
      <c r="A1863" t="s">
        <v>155</v>
      </c>
      <c r="B1863">
        <v>286487</v>
      </c>
      <c r="C1863" t="s">
        <v>11960</v>
      </c>
      <c r="D1863" t="s">
        <v>102</v>
      </c>
      <c r="E1863" t="s">
        <v>11961</v>
      </c>
      <c r="F1863" t="s">
        <v>11961</v>
      </c>
      <c r="G1863" t="s">
        <v>11962</v>
      </c>
      <c r="H1863" t="s">
        <v>5830</v>
      </c>
      <c r="I1863" t="s">
        <v>1041</v>
      </c>
      <c r="J1863" t="s">
        <v>161</v>
      </c>
      <c r="K1863" t="s">
        <v>108</v>
      </c>
      <c r="L1863">
        <v>2116</v>
      </c>
      <c r="M1863" t="s">
        <v>11963</v>
      </c>
      <c r="O1863">
        <v>0</v>
      </c>
      <c r="V1863" t="s">
        <v>110</v>
      </c>
      <c r="W1863" s="1">
        <v>42741</v>
      </c>
      <c r="Y1863" s="1">
        <v>43916</v>
      </c>
      <c r="Z1863" s="2">
        <v>43009</v>
      </c>
      <c r="AA1863" t="s">
        <v>11964</v>
      </c>
      <c r="AB1863" t="s">
        <v>113</v>
      </c>
      <c r="AC1863" t="s">
        <v>113</v>
      </c>
      <c r="AD1863" t="s">
        <v>113</v>
      </c>
      <c r="AG1863" t="s">
        <v>111</v>
      </c>
      <c r="AH1863" t="s">
        <v>113</v>
      </c>
      <c r="AI1863" t="s">
        <v>111</v>
      </c>
      <c r="AJ1863" t="s">
        <v>114</v>
      </c>
      <c r="AL1863" t="s">
        <v>115</v>
      </c>
      <c r="AM1863" t="s">
        <v>116</v>
      </c>
      <c r="AN1863" t="s">
        <v>108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B1863" t="s">
        <v>113</v>
      </c>
      <c r="BD1863" t="s">
        <v>113</v>
      </c>
      <c r="BF1863" t="s">
        <v>113</v>
      </c>
      <c r="BG1863" t="s">
        <v>113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113</v>
      </c>
      <c r="BV1863" t="s">
        <v>111</v>
      </c>
      <c r="BW1863" t="s">
        <v>111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  <c r="CW1863" t="s">
        <v>113</v>
      </c>
    </row>
    <row r="1864" spans="1:101" x14ac:dyDescent="0.25">
      <c r="A1864" t="s">
        <v>263</v>
      </c>
      <c r="B1864">
        <v>169123</v>
      </c>
      <c r="C1864" t="s">
        <v>11965</v>
      </c>
      <c r="D1864" t="s">
        <v>102</v>
      </c>
      <c r="E1864" t="s">
        <v>11966</v>
      </c>
      <c r="F1864" t="s">
        <v>11966</v>
      </c>
      <c r="G1864" t="s">
        <v>11967</v>
      </c>
      <c r="H1864" t="s">
        <v>267</v>
      </c>
      <c r="I1864" t="s">
        <v>11968</v>
      </c>
      <c r="J1864" t="s">
        <v>422</v>
      </c>
      <c r="K1864" t="s">
        <v>108</v>
      </c>
      <c r="L1864">
        <v>60035</v>
      </c>
      <c r="M1864" t="s">
        <v>11969</v>
      </c>
      <c r="N1864" t="s">
        <v>11970</v>
      </c>
      <c r="O1864">
        <v>1</v>
      </c>
      <c r="V1864" t="s">
        <v>110</v>
      </c>
      <c r="W1864" s="1">
        <v>41683</v>
      </c>
      <c r="Y1864" s="1">
        <v>43917</v>
      </c>
      <c r="Z1864" s="2">
        <v>43009</v>
      </c>
      <c r="AA1864" t="s">
        <v>11971</v>
      </c>
      <c r="AB1864" t="s">
        <v>113</v>
      </c>
      <c r="AC1864" t="s">
        <v>113</v>
      </c>
      <c r="AD1864" t="s">
        <v>113</v>
      </c>
      <c r="AG1864" t="s">
        <v>113</v>
      </c>
      <c r="AH1864" t="s">
        <v>111</v>
      </c>
      <c r="AI1864" t="s">
        <v>113</v>
      </c>
      <c r="AJ1864" t="s">
        <v>114</v>
      </c>
      <c r="AL1864" t="s">
        <v>115</v>
      </c>
      <c r="AM1864" t="s">
        <v>116</v>
      </c>
      <c r="AN1864" t="s">
        <v>108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B1864" t="s">
        <v>113</v>
      </c>
      <c r="BD1864" t="s">
        <v>113</v>
      </c>
      <c r="BF1864" t="s">
        <v>113</v>
      </c>
      <c r="BG1864" t="s">
        <v>113</v>
      </c>
      <c r="BH1864" t="s">
        <v>111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111</v>
      </c>
      <c r="BR1864" t="s">
        <v>113</v>
      </c>
      <c r="BS1864" t="s">
        <v>113</v>
      </c>
      <c r="BT1864" t="s">
        <v>113</v>
      </c>
      <c r="BU1864" t="s">
        <v>111</v>
      </c>
      <c r="BV1864" t="s">
        <v>111</v>
      </c>
      <c r="BW1864" t="s">
        <v>111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  <c r="CW1864" t="s">
        <v>113</v>
      </c>
    </row>
    <row r="1865" spans="1:101" x14ac:dyDescent="0.25">
      <c r="A1865" t="s">
        <v>175</v>
      </c>
      <c r="B1865">
        <v>162586</v>
      </c>
      <c r="C1865" t="s">
        <v>11972</v>
      </c>
      <c r="D1865" t="s">
        <v>102</v>
      </c>
      <c r="E1865" t="s">
        <v>11973</v>
      </c>
      <c r="F1865" t="s">
        <v>11974</v>
      </c>
      <c r="G1865" t="s">
        <v>11975</v>
      </c>
      <c r="H1865" t="s">
        <v>1074</v>
      </c>
      <c r="I1865" t="s">
        <v>179</v>
      </c>
      <c r="J1865" t="s">
        <v>180</v>
      </c>
      <c r="K1865" t="s">
        <v>108</v>
      </c>
      <c r="L1865">
        <v>94301</v>
      </c>
      <c r="M1865" t="s">
        <v>11976</v>
      </c>
      <c r="O1865">
        <v>1</v>
      </c>
      <c r="V1865" t="s">
        <v>110</v>
      </c>
      <c r="W1865" s="1">
        <v>40998</v>
      </c>
      <c r="Y1865" s="1">
        <v>43921</v>
      </c>
      <c r="Z1865" s="2">
        <v>43009</v>
      </c>
      <c r="AA1865" t="s">
        <v>11977</v>
      </c>
      <c r="AB1865" t="s">
        <v>113</v>
      </c>
      <c r="AC1865" t="s">
        <v>113</v>
      </c>
      <c r="AD1865" t="s">
        <v>111</v>
      </c>
      <c r="AE1865" t="s">
        <v>1239</v>
      </c>
      <c r="AG1865" t="s">
        <v>111</v>
      </c>
      <c r="AH1865" t="s">
        <v>113</v>
      </c>
      <c r="AI1865" t="s">
        <v>113</v>
      </c>
      <c r="AJ1865" t="s">
        <v>114</v>
      </c>
      <c r="AL1865" t="s">
        <v>115</v>
      </c>
      <c r="AM1865" t="s">
        <v>116</v>
      </c>
      <c r="AN1865" t="s">
        <v>108</v>
      </c>
      <c r="AO1865" t="s">
        <v>113</v>
      </c>
      <c r="AP1865" t="s">
        <v>113</v>
      </c>
      <c r="AQ1865" t="s">
        <v>113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B1865" t="s">
        <v>113</v>
      </c>
      <c r="BD1865" t="s">
        <v>113</v>
      </c>
      <c r="BF1865" t="s">
        <v>113</v>
      </c>
      <c r="BG1865" t="s">
        <v>113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t="s">
        <v>113</v>
      </c>
      <c r="BN1865" t="s">
        <v>113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113</v>
      </c>
      <c r="BV1865" t="s">
        <v>111</v>
      </c>
      <c r="BW1865" t="s">
        <v>111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  <c r="CW1865" t="s">
        <v>113</v>
      </c>
    </row>
    <row r="1866" spans="1:101" x14ac:dyDescent="0.25">
      <c r="A1866" t="s">
        <v>368</v>
      </c>
      <c r="B1866">
        <v>170804</v>
      </c>
      <c r="C1866" t="s">
        <v>11978</v>
      </c>
      <c r="D1866" t="s">
        <v>102</v>
      </c>
      <c r="E1866" t="s">
        <v>11979</v>
      </c>
      <c r="F1866" t="s">
        <v>11980</v>
      </c>
      <c r="G1866" t="s">
        <v>11981</v>
      </c>
      <c r="I1866" t="s">
        <v>372</v>
      </c>
      <c r="J1866" t="s">
        <v>373</v>
      </c>
      <c r="K1866" t="s">
        <v>108</v>
      </c>
      <c r="L1866">
        <v>75219</v>
      </c>
      <c r="M1866" t="s">
        <v>11982</v>
      </c>
      <c r="O1866">
        <v>0</v>
      </c>
      <c r="V1866" t="s">
        <v>110</v>
      </c>
      <c r="W1866" s="1">
        <v>41731</v>
      </c>
      <c r="Y1866" s="1">
        <v>43901</v>
      </c>
      <c r="Z1866" s="2">
        <v>43009</v>
      </c>
      <c r="AA1866" t="s">
        <v>11983</v>
      </c>
      <c r="AB1866" t="s">
        <v>113</v>
      </c>
      <c r="AC1866" t="s">
        <v>113</v>
      </c>
      <c r="AD1866" t="s">
        <v>113</v>
      </c>
      <c r="AG1866" t="s">
        <v>113</v>
      </c>
      <c r="AH1866" t="s">
        <v>111</v>
      </c>
      <c r="AI1866" t="s">
        <v>113</v>
      </c>
      <c r="AJ1866" t="s">
        <v>114</v>
      </c>
      <c r="AL1866" t="s">
        <v>115</v>
      </c>
      <c r="AM1866" t="s">
        <v>373</v>
      </c>
      <c r="AN1866" t="s">
        <v>108</v>
      </c>
      <c r="AO1866" t="s">
        <v>113</v>
      </c>
      <c r="AP1866" t="s">
        <v>113</v>
      </c>
      <c r="AQ1866" t="s">
        <v>113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B1866" t="s">
        <v>113</v>
      </c>
      <c r="BD1866" t="s">
        <v>113</v>
      </c>
      <c r="BF1866" t="s">
        <v>113</v>
      </c>
      <c r="BG1866" t="s">
        <v>113</v>
      </c>
      <c r="BH1866" t="s">
        <v>111</v>
      </c>
      <c r="BI1866" t="s">
        <v>113</v>
      </c>
      <c r="BJ1866" t="s">
        <v>113</v>
      </c>
      <c r="BK1866" t="s">
        <v>113</v>
      </c>
      <c r="BL1866" t="s">
        <v>113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113</v>
      </c>
      <c r="BV1866" t="s">
        <v>111</v>
      </c>
      <c r="BW1866" t="s">
        <v>111</v>
      </c>
      <c r="BX1866" t="s">
        <v>113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113</v>
      </c>
      <c r="CE1866" t="s">
        <v>113</v>
      </c>
      <c r="CF1866" t="s">
        <v>113</v>
      </c>
      <c r="CG1866" t="s">
        <v>113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  <c r="CW1866" t="s">
        <v>113</v>
      </c>
    </row>
    <row r="1867" spans="1:101" x14ac:dyDescent="0.25">
      <c r="A1867" t="s">
        <v>368</v>
      </c>
      <c r="B1867">
        <v>132845</v>
      </c>
      <c r="C1867" t="s">
        <v>11984</v>
      </c>
      <c r="D1867" t="s">
        <v>102</v>
      </c>
      <c r="E1867" t="s">
        <v>11985</v>
      </c>
      <c r="F1867" t="s">
        <v>11985</v>
      </c>
      <c r="G1867" t="s">
        <v>11986</v>
      </c>
      <c r="H1867" t="s">
        <v>11987</v>
      </c>
      <c r="I1867" t="s">
        <v>372</v>
      </c>
      <c r="J1867" t="s">
        <v>373</v>
      </c>
      <c r="K1867" t="s">
        <v>108</v>
      </c>
      <c r="L1867" t="s">
        <v>11988</v>
      </c>
      <c r="M1867" t="s">
        <v>11989</v>
      </c>
      <c r="N1867" t="s">
        <v>11990</v>
      </c>
      <c r="O1867">
        <v>0</v>
      </c>
      <c r="V1867" t="s">
        <v>110</v>
      </c>
      <c r="W1867" s="1">
        <v>41765</v>
      </c>
      <c r="Y1867" s="1">
        <v>43880</v>
      </c>
      <c r="Z1867" s="2">
        <v>43009</v>
      </c>
      <c r="AA1867" t="s">
        <v>11991</v>
      </c>
      <c r="AB1867" t="s">
        <v>113</v>
      </c>
      <c r="AC1867" t="s">
        <v>113</v>
      </c>
      <c r="AD1867" t="s">
        <v>113</v>
      </c>
      <c r="AG1867" t="s">
        <v>113</v>
      </c>
      <c r="AH1867" t="s">
        <v>111</v>
      </c>
      <c r="AI1867" t="s">
        <v>113</v>
      </c>
      <c r="AJ1867" t="s">
        <v>293</v>
      </c>
      <c r="AL1867" t="s">
        <v>115</v>
      </c>
      <c r="AM1867" t="s">
        <v>373</v>
      </c>
      <c r="AN1867" t="s">
        <v>108</v>
      </c>
      <c r="AO1867" t="s">
        <v>113</v>
      </c>
      <c r="AP1867" t="s">
        <v>113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B1867" t="s">
        <v>113</v>
      </c>
      <c r="BD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113</v>
      </c>
      <c r="BT1867" t="s">
        <v>113</v>
      </c>
      <c r="BU1867" t="s">
        <v>113</v>
      </c>
      <c r="BV1867" t="s">
        <v>113</v>
      </c>
      <c r="BW1867" t="s">
        <v>111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  <c r="CW1867" t="s">
        <v>113</v>
      </c>
    </row>
    <row r="1868" spans="1:101" x14ac:dyDescent="0.25">
      <c r="A1868" t="s">
        <v>368</v>
      </c>
      <c r="B1868">
        <v>290746</v>
      </c>
      <c r="C1868" t="s">
        <v>11992</v>
      </c>
      <c r="D1868" t="s">
        <v>102</v>
      </c>
      <c r="E1868" t="s">
        <v>11993</v>
      </c>
      <c r="F1868" t="s">
        <v>11994</v>
      </c>
      <c r="G1868" t="s">
        <v>11995</v>
      </c>
      <c r="H1868" t="s">
        <v>11996</v>
      </c>
      <c r="I1868" t="s">
        <v>2312</v>
      </c>
      <c r="J1868" t="s">
        <v>373</v>
      </c>
      <c r="K1868" t="s">
        <v>108</v>
      </c>
      <c r="L1868">
        <v>78701</v>
      </c>
      <c r="M1868" t="s">
        <v>11997</v>
      </c>
      <c r="O1868">
        <v>3</v>
      </c>
      <c r="V1868" t="s">
        <v>110</v>
      </c>
      <c r="W1868" s="1">
        <v>43083</v>
      </c>
      <c r="Y1868" s="1">
        <v>43552</v>
      </c>
      <c r="Z1868" s="2">
        <v>43009</v>
      </c>
      <c r="AA1868" t="s">
        <v>11998</v>
      </c>
      <c r="AB1868" t="s">
        <v>113</v>
      </c>
      <c r="AC1868" t="s">
        <v>113</v>
      </c>
      <c r="AD1868" t="s">
        <v>113</v>
      </c>
      <c r="AG1868" t="s">
        <v>111</v>
      </c>
      <c r="AH1868" t="s">
        <v>113</v>
      </c>
      <c r="AI1868" t="s">
        <v>113</v>
      </c>
      <c r="AJ1868" t="s">
        <v>114</v>
      </c>
      <c r="AL1868" t="s">
        <v>115</v>
      </c>
      <c r="AM1868" t="s">
        <v>116</v>
      </c>
      <c r="AN1868" t="s">
        <v>108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B1868" t="s">
        <v>113</v>
      </c>
      <c r="BD1868" t="s">
        <v>113</v>
      </c>
      <c r="BF1868" t="s">
        <v>113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113</v>
      </c>
      <c r="BT1868" t="s">
        <v>113</v>
      </c>
      <c r="BU1868" t="s">
        <v>113</v>
      </c>
      <c r="BV1868" t="s">
        <v>111</v>
      </c>
      <c r="BW1868" t="s">
        <v>111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113</v>
      </c>
      <c r="CK1868" t="s">
        <v>113</v>
      </c>
      <c r="CL1868" t="s">
        <v>113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  <c r="CW1868" t="s">
        <v>113</v>
      </c>
    </row>
    <row r="1869" spans="1:101" x14ac:dyDescent="0.25">
      <c r="A1869" t="s">
        <v>378</v>
      </c>
      <c r="B1869">
        <v>298981</v>
      </c>
      <c r="C1869" t="s">
        <v>11999</v>
      </c>
      <c r="D1869" t="s">
        <v>102</v>
      </c>
      <c r="E1869" t="s">
        <v>12000</v>
      </c>
      <c r="F1869" t="s">
        <v>12000</v>
      </c>
      <c r="G1869" t="s">
        <v>12001</v>
      </c>
      <c r="I1869" t="s">
        <v>691</v>
      </c>
      <c r="J1869" t="s">
        <v>180</v>
      </c>
      <c r="K1869" t="s">
        <v>108</v>
      </c>
      <c r="L1869">
        <v>90405</v>
      </c>
      <c r="M1869" t="s">
        <v>12002</v>
      </c>
      <c r="O1869">
        <v>0</v>
      </c>
      <c r="V1869" t="s">
        <v>110</v>
      </c>
      <c r="W1869" s="1">
        <v>43748</v>
      </c>
      <c r="Y1869" s="1">
        <v>43906</v>
      </c>
      <c r="Z1869" s="2">
        <v>43009</v>
      </c>
      <c r="AA1869" t="s">
        <v>12003</v>
      </c>
      <c r="AB1869" t="s">
        <v>113</v>
      </c>
      <c r="AC1869" t="s">
        <v>113</v>
      </c>
      <c r="AD1869" t="s">
        <v>113</v>
      </c>
      <c r="AG1869" t="s">
        <v>113</v>
      </c>
      <c r="AH1869" t="s">
        <v>111</v>
      </c>
      <c r="AI1869" t="s">
        <v>113</v>
      </c>
      <c r="AJ1869" t="s">
        <v>114</v>
      </c>
      <c r="AL1869" t="s">
        <v>115</v>
      </c>
      <c r="AM1869" t="s">
        <v>180</v>
      </c>
      <c r="AN1869" t="s">
        <v>108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B1869" t="s">
        <v>113</v>
      </c>
      <c r="BD1869" t="s">
        <v>113</v>
      </c>
      <c r="BF1869" t="s">
        <v>113</v>
      </c>
      <c r="BG1869" t="s">
        <v>113</v>
      </c>
      <c r="BH1869" t="s">
        <v>113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113</v>
      </c>
      <c r="BV1869" t="s">
        <v>113</v>
      </c>
      <c r="BW1869" t="s">
        <v>111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  <c r="CW1869" t="s">
        <v>113</v>
      </c>
    </row>
    <row r="1870" spans="1:101" x14ac:dyDescent="0.25">
      <c r="A1870" t="s">
        <v>263</v>
      </c>
      <c r="B1870">
        <v>159794</v>
      </c>
      <c r="C1870" t="s">
        <v>12004</v>
      </c>
      <c r="D1870" t="s">
        <v>102</v>
      </c>
      <c r="E1870" t="s">
        <v>12005</v>
      </c>
      <c r="F1870" t="s">
        <v>12005</v>
      </c>
      <c r="G1870" t="s">
        <v>12006</v>
      </c>
      <c r="H1870" t="s">
        <v>12007</v>
      </c>
      <c r="I1870" t="s">
        <v>193</v>
      </c>
      <c r="J1870" t="s">
        <v>422</v>
      </c>
      <c r="K1870" t="s">
        <v>108</v>
      </c>
      <c r="L1870">
        <v>60134</v>
      </c>
      <c r="M1870" t="s">
        <v>12008</v>
      </c>
      <c r="N1870" t="s">
        <v>12009</v>
      </c>
      <c r="O1870">
        <v>0</v>
      </c>
      <c r="V1870" t="s">
        <v>110</v>
      </c>
      <c r="W1870" s="1">
        <v>42824</v>
      </c>
      <c r="Y1870" s="1">
        <v>43920</v>
      </c>
      <c r="Z1870" s="2">
        <v>43009</v>
      </c>
      <c r="AA1870" t="s">
        <v>12010</v>
      </c>
      <c r="AB1870" t="s">
        <v>113</v>
      </c>
      <c r="AC1870" t="s">
        <v>113</v>
      </c>
      <c r="AD1870" t="s">
        <v>113</v>
      </c>
      <c r="AG1870" t="s">
        <v>113</v>
      </c>
      <c r="AH1870" t="s">
        <v>111</v>
      </c>
      <c r="AI1870" t="s">
        <v>113</v>
      </c>
      <c r="AJ1870" t="s">
        <v>114</v>
      </c>
      <c r="AL1870" t="s">
        <v>115</v>
      </c>
      <c r="AM1870" t="s">
        <v>116</v>
      </c>
      <c r="AN1870" t="s">
        <v>108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B1870" t="s">
        <v>113</v>
      </c>
      <c r="BD1870" t="s">
        <v>113</v>
      </c>
      <c r="BF1870" t="s">
        <v>113</v>
      </c>
      <c r="BG1870" t="s">
        <v>113</v>
      </c>
      <c r="BH1870" t="s">
        <v>113</v>
      </c>
      <c r="BI1870" t="s">
        <v>113</v>
      </c>
      <c r="BJ1870" t="s">
        <v>113</v>
      </c>
      <c r="BK1870" t="s">
        <v>113</v>
      </c>
      <c r="BL1870" t="s">
        <v>111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113</v>
      </c>
      <c r="BV1870" t="s">
        <v>111</v>
      </c>
      <c r="BW1870" t="s">
        <v>111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  <c r="CW1870" t="s">
        <v>113</v>
      </c>
    </row>
    <row r="1871" spans="1:101" x14ac:dyDescent="0.25">
      <c r="A1871" t="s">
        <v>100</v>
      </c>
      <c r="B1871">
        <v>163353</v>
      </c>
      <c r="C1871" t="s">
        <v>12011</v>
      </c>
      <c r="D1871" t="s">
        <v>102</v>
      </c>
      <c r="E1871" t="s">
        <v>12012</v>
      </c>
      <c r="F1871" t="s">
        <v>12013</v>
      </c>
      <c r="G1871" t="s">
        <v>12014</v>
      </c>
      <c r="I1871" t="s">
        <v>2695</v>
      </c>
      <c r="J1871" t="s">
        <v>2371</v>
      </c>
      <c r="K1871" t="s">
        <v>108</v>
      </c>
      <c r="L1871">
        <v>7601</v>
      </c>
      <c r="M1871" t="s">
        <v>12015</v>
      </c>
      <c r="O1871">
        <v>1</v>
      </c>
      <c r="V1871" t="s">
        <v>110</v>
      </c>
      <c r="W1871" s="1">
        <v>40998</v>
      </c>
      <c r="Y1871" s="1">
        <v>43920</v>
      </c>
      <c r="Z1871" s="2">
        <v>43009</v>
      </c>
      <c r="AA1871" t="s">
        <v>12016</v>
      </c>
      <c r="AB1871" t="s">
        <v>113</v>
      </c>
      <c r="AC1871" t="s">
        <v>113</v>
      </c>
      <c r="AD1871" t="s">
        <v>113</v>
      </c>
      <c r="AG1871" t="s">
        <v>113</v>
      </c>
      <c r="AH1871" t="s">
        <v>111</v>
      </c>
      <c r="AI1871" t="s">
        <v>113</v>
      </c>
      <c r="AJ1871" t="s">
        <v>114</v>
      </c>
      <c r="AL1871" t="s">
        <v>115</v>
      </c>
      <c r="AM1871" t="s">
        <v>116</v>
      </c>
      <c r="AN1871" t="s">
        <v>108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B1871" t="s">
        <v>113</v>
      </c>
      <c r="BD1871" t="s">
        <v>113</v>
      </c>
      <c r="BF1871" t="s">
        <v>113</v>
      </c>
      <c r="BG1871" t="s">
        <v>113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113</v>
      </c>
      <c r="BV1871" t="s">
        <v>111</v>
      </c>
      <c r="BW1871" t="s">
        <v>111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  <c r="CW1871" t="s">
        <v>113</v>
      </c>
    </row>
    <row r="1872" spans="1:101" x14ac:dyDescent="0.25">
      <c r="A1872" t="s">
        <v>117</v>
      </c>
      <c r="B1872">
        <v>298588</v>
      </c>
      <c r="C1872" t="s">
        <v>12017</v>
      </c>
      <c r="D1872" t="s">
        <v>102</v>
      </c>
      <c r="E1872" t="s">
        <v>12018</v>
      </c>
      <c r="F1872" t="s">
        <v>12018</v>
      </c>
      <c r="G1872" t="s">
        <v>12019</v>
      </c>
      <c r="H1872" t="s">
        <v>12020</v>
      </c>
      <c r="I1872" t="s">
        <v>128</v>
      </c>
      <c r="K1872" t="s">
        <v>219</v>
      </c>
      <c r="M1872" t="s">
        <v>12021</v>
      </c>
      <c r="O1872">
        <v>0</v>
      </c>
      <c r="V1872" t="s">
        <v>110</v>
      </c>
      <c r="W1872" s="1">
        <v>43495</v>
      </c>
      <c r="Y1872" s="1">
        <v>43920</v>
      </c>
      <c r="Z1872" s="2">
        <v>43009</v>
      </c>
      <c r="AA1872" t="s">
        <v>12022</v>
      </c>
      <c r="AB1872" t="s">
        <v>111</v>
      </c>
      <c r="AC1872" t="s">
        <v>113</v>
      </c>
      <c r="AD1872" t="s">
        <v>113</v>
      </c>
      <c r="AF1872" t="s">
        <v>12023</v>
      </c>
      <c r="AG1872" t="s">
        <v>113</v>
      </c>
      <c r="AH1872" t="s">
        <v>111</v>
      </c>
      <c r="AI1872" t="s">
        <v>113</v>
      </c>
      <c r="AJ1872" t="s">
        <v>173</v>
      </c>
      <c r="AK1872" t="s">
        <v>742</v>
      </c>
      <c r="AL1872" t="s">
        <v>115</v>
      </c>
      <c r="AN1872" t="s">
        <v>219</v>
      </c>
      <c r="AO1872" t="s">
        <v>113</v>
      </c>
      <c r="AP1872" t="s">
        <v>113</v>
      </c>
      <c r="AQ1872" t="s">
        <v>111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B1872" t="s">
        <v>113</v>
      </c>
      <c r="BD1872" t="s">
        <v>113</v>
      </c>
      <c r="BF1872" t="s">
        <v>113</v>
      </c>
      <c r="BG1872" t="s">
        <v>113</v>
      </c>
      <c r="BH1872" t="s">
        <v>113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113</v>
      </c>
      <c r="BV1872" t="s">
        <v>113</v>
      </c>
      <c r="BW1872" t="s">
        <v>111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  <c r="CW1872" t="s">
        <v>113</v>
      </c>
    </row>
    <row r="1873" spans="1:101" x14ac:dyDescent="0.25">
      <c r="A1873" t="s">
        <v>175</v>
      </c>
      <c r="B1873">
        <v>161680</v>
      </c>
      <c r="C1873" t="s">
        <v>12024</v>
      </c>
      <c r="D1873" t="s">
        <v>102</v>
      </c>
      <c r="E1873" t="s">
        <v>12025</v>
      </c>
      <c r="F1873" t="s">
        <v>12026</v>
      </c>
      <c r="G1873" t="s">
        <v>6928</v>
      </c>
      <c r="H1873" t="s">
        <v>12027</v>
      </c>
      <c r="I1873" t="s">
        <v>285</v>
      </c>
      <c r="J1873" t="s">
        <v>180</v>
      </c>
      <c r="K1873" t="s">
        <v>108</v>
      </c>
      <c r="L1873">
        <v>94025</v>
      </c>
      <c r="M1873" t="s">
        <v>12028</v>
      </c>
      <c r="N1873" t="s">
        <v>12029</v>
      </c>
      <c r="O1873">
        <v>1</v>
      </c>
      <c r="V1873" t="s">
        <v>110</v>
      </c>
      <c r="W1873" s="1">
        <v>40997</v>
      </c>
      <c r="Y1873" s="1">
        <v>43921</v>
      </c>
      <c r="Z1873" s="2">
        <v>43009</v>
      </c>
      <c r="AA1873" t="s">
        <v>12030</v>
      </c>
      <c r="AB1873" t="s">
        <v>113</v>
      </c>
      <c r="AC1873" t="s">
        <v>113</v>
      </c>
      <c r="AD1873" t="s">
        <v>111</v>
      </c>
      <c r="AE1873" t="s">
        <v>1239</v>
      </c>
      <c r="AG1873" t="s">
        <v>111</v>
      </c>
      <c r="AH1873" t="s">
        <v>113</v>
      </c>
      <c r="AI1873" t="s">
        <v>113</v>
      </c>
      <c r="AJ1873" t="s">
        <v>114</v>
      </c>
      <c r="AL1873" t="s">
        <v>115</v>
      </c>
      <c r="AM1873" t="s">
        <v>116</v>
      </c>
      <c r="AN1873" t="s">
        <v>108</v>
      </c>
      <c r="AO1873" t="s">
        <v>113</v>
      </c>
      <c r="AP1873" t="s">
        <v>113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B1873" t="s">
        <v>113</v>
      </c>
      <c r="BD1873" t="s">
        <v>113</v>
      </c>
      <c r="BF1873" t="s">
        <v>113</v>
      </c>
      <c r="BG1873" t="s">
        <v>113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113</v>
      </c>
      <c r="BV1873" t="s">
        <v>111</v>
      </c>
      <c r="BW1873" t="s">
        <v>111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  <c r="CW1873" t="s">
        <v>113</v>
      </c>
    </row>
    <row r="1874" spans="1:101" x14ac:dyDescent="0.25">
      <c r="A1874" t="s">
        <v>155</v>
      </c>
      <c r="B1874">
        <v>162938</v>
      </c>
      <c r="C1874" t="s">
        <v>12031</v>
      </c>
      <c r="D1874" t="s">
        <v>102</v>
      </c>
      <c r="E1874" t="s">
        <v>12032</v>
      </c>
      <c r="F1874" t="s">
        <v>12032</v>
      </c>
      <c r="G1874" t="s">
        <v>12033</v>
      </c>
      <c r="H1874" t="s">
        <v>12034</v>
      </c>
      <c r="I1874" t="s">
        <v>431</v>
      </c>
      <c r="J1874" t="s">
        <v>432</v>
      </c>
      <c r="K1874" t="s">
        <v>108</v>
      </c>
      <c r="L1874">
        <v>6902</v>
      </c>
      <c r="M1874" t="s">
        <v>12035</v>
      </c>
      <c r="N1874" t="s">
        <v>12036</v>
      </c>
      <c r="O1874">
        <v>1</v>
      </c>
      <c r="V1874" t="s">
        <v>110</v>
      </c>
      <c r="W1874" s="1">
        <v>40998</v>
      </c>
      <c r="Y1874" s="1">
        <v>43920</v>
      </c>
      <c r="Z1874" s="2">
        <v>43009</v>
      </c>
      <c r="AA1874" t="s">
        <v>12037</v>
      </c>
      <c r="AB1874" t="s">
        <v>113</v>
      </c>
      <c r="AC1874" t="s">
        <v>113</v>
      </c>
      <c r="AD1874" t="s">
        <v>113</v>
      </c>
      <c r="AG1874" t="s">
        <v>111</v>
      </c>
      <c r="AH1874" t="s">
        <v>113</v>
      </c>
      <c r="AI1874" t="s">
        <v>113</v>
      </c>
      <c r="AJ1874" t="s">
        <v>114</v>
      </c>
      <c r="AL1874" t="s">
        <v>115</v>
      </c>
      <c r="AM1874" t="s">
        <v>116</v>
      </c>
      <c r="AN1874" t="s">
        <v>108</v>
      </c>
      <c r="AO1874" t="s">
        <v>113</v>
      </c>
      <c r="AP1874" t="s">
        <v>113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B1874" t="s">
        <v>113</v>
      </c>
      <c r="BD1874" t="s">
        <v>113</v>
      </c>
      <c r="BF1874" t="s">
        <v>113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113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113</v>
      </c>
      <c r="BR1874" t="s">
        <v>113</v>
      </c>
      <c r="BS1874" t="s">
        <v>113</v>
      </c>
      <c r="BT1874" t="s">
        <v>113</v>
      </c>
      <c r="BU1874" t="s">
        <v>113</v>
      </c>
      <c r="BV1874" t="s">
        <v>111</v>
      </c>
      <c r="BW1874" t="s">
        <v>111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111</v>
      </c>
      <c r="CF1874" t="s">
        <v>113</v>
      </c>
      <c r="CG1874" t="s">
        <v>111</v>
      </c>
      <c r="CH1874" t="s">
        <v>111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  <c r="CW1874" t="s">
        <v>113</v>
      </c>
    </row>
    <row r="1875" spans="1:101" x14ac:dyDescent="0.25">
      <c r="A1875" t="s">
        <v>175</v>
      </c>
      <c r="B1875">
        <v>298296</v>
      </c>
      <c r="C1875" t="s">
        <v>12038</v>
      </c>
      <c r="D1875" t="s">
        <v>102</v>
      </c>
      <c r="E1875" t="s">
        <v>12039</v>
      </c>
      <c r="F1875" t="s">
        <v>12039</v>
      </c>
      <c r="G1875" t="s">
        <v>12040</v>
      </c>
      <c r="I1875" t="s">
        <v>179</v>
      </c>
      <c r="J1875" t="s">
        <v>180</v>
      </c>
      <c r="K1875" t="s">
        <v>108</v>
      </c>
      <c r="L1875">
        <v>94301</v>
      </c>
      <c r="M1875" t="s">
        <v>12041</v>
      </c>
      <c r="O1875">
        <v>0</v>
      </c>
      <c r="V1875" t="s">
        <v>110</v>
      </c>
      <c r="W1875" s="1">
        <v>43314</v>
      </c>
      <c r="Y1875" s="1">
        <v>43920</v>
      </c>
      <c r="Z1875" s="2">
        <v>43009</v>
      </c>
      <c r="AA1875" t="s">
        <v>12042</v>
      </c>
      <c r="AB1875" t="s">
        <v>113</v>
      </c>
      <c r="AC1875" t="s">
        <v>113</v>
      </c>
      <c r="AD1875" t="s">
        <v>113</v>
      </c>
      <c r="AG1875" t="s">
        <v>111</v>
      </c>
      <c r="AH1875" t="s">
        <v>113</v>
      </c>
      <c r="AI1875" t="s">
        <v>113</v>
      </c>
      <c r="AJ1875" t="s">
        <v>293</v>
      </c>
      <c r="AL1875" t="s">
        <v>115</v>
      </c>
      <c r="AM1875" t="s">
        <v>116</v>
      </c>
      <c r="AN1875" t="s">
        <v>108</v>
      </c>
      <c r="AO1875" t="s">
        <v>113</v>
      </c>
      <c r="AP1875" t="s">
        <v>113</v>
      </c>
      <c r="AQ1875" t="s">
        <v>113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113</v>
      </c>
      <c r="BB1875" t="s">
        <v>113</v>
      </c>
      <c r="BD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113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113</v>
      </c>
      <c r="BV1875" t="s">
        <v>111</v>
      </c>
      <c r="BW1875" t="s">
        <v>111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  <c r="CW1875" t="s">
        <v>113</v>
      </c>
    </row>
    <row r="1876" spans="1:101" x14ac:dyDescent="0.25">
      <c r="A1876" t="s">
        <v>117</v>
      </c>
      <c r="B1876">
        <v>171232</v>
      </c>
      <c r="C1876" t="s">
        <v>12043</v>
      </c>
      <c r="D1876" t="s">
        <v>102</v>
      </c>
      <c r="E1876" t="s">
        <v>12044</v>
      </c>
      <c r="F1876" t="s">
        <v>12044</v>
      </c>
      <c r="G1876" t="s">
        <v>12045</v>
      </c>
      <c r="H1876" t="s">
        <v>12046</v>
      </c>
      <c r="I1876" t="s">
        <v>12047</v>
      </c>
      <c r="K1876" t="s">
        <v>1557</v>
      </c>
      <c r="L1876">
        <v>3006</v>
      </c>
      <c r="M1876" t="s">
        <v>12048</v>
      </c>
      <c r="N1876" t="s">
        <v>12049</v>
      </c>
      <c r="O1876">
        <v>0</v>
      </c>
      <c r="V1876" t="s">
        <v>110</v>
      </c>
      <c r="W1876" s="1">
        <v>41806</v>
      </c>
      <c r="Y1876" s="1">
        <v>43822</v>
      </c>
      <c r="Z1876" s="2">
        <v>43009</v>
      </c>
      <c r="AA1876" t="s">
        <v>12050</v>
      </c>
      <c r="AB1876" t="s">
        <v>111</v>
      </c>
      <c r="AC1876" t="s">
        <v>113</v>
      </c>
      <c r="AD1876" t="s">
        <v>113</v>
      </c>
      <c r="AF1876" t="s">
        <v>12051</v>
      </c>
      <c r="AG1876" t="s">
        <v>113</v>
      </c>
      <c r="AH1876" t="s">
        <v>111</v>
      </c>
      <c r="AI1876" t="s">
        <v>113</v>
      </c>
      <c r="AJ1876" t="s">
        <v>173</v>
      </c>
      <c r="AK1876" t="s">
        <v>10086</v>
      </c>
      <c r="AL1876" t="s">
        <v>461</v>
      </c>
      <c r="AN1876" t="s">
        <v>1557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B1876" t="s">
        <v>113</v>
      </c>
      <c r="BD1876" t="s">
        <v>111</v>
      </c>
      <c r="BE1876" t="s">
        <v>113</v>
      </c>
      <c r="BF1876" t="s">
        <v>113</v>
      </c>
      <c r="BG1876" t="s">
        <v>113</v>
      </c>
      <c r="BH1876" t="s">
        <v>111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111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113</v>
      </c>
      <c r="BV1876" t="s">
        <v>111</v>
      </c>
      <c r="BW1876" t="s">
        <v>111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  <c r="CW1876" t="s">
        <v>113</v>
      </c>
    </row>
    <row r="1877" spans="1:101" x14ac:dyDescent="0.25">
      <c r="A1877" t="s">
        <v>100</v>
      </c>
      <c r="B1877">
        <v>283893</v>
      </c>
      <c r="C1877" t="s">
        <v>12052</v>
      </c>
      <c r="D1877" t="s">
        <v>102</v>
      </c>
      <c r="E1877" t="s">
        <v>12053</v>
      </c>
      <c r="F1877" t="s">
        <v>12053</v>
      </c>
      <c r="G1877" t="s">
        <v>12054</v>
      </c>
      <c r="H1877" t="s">
        <v>1753</v>
      </c>
      <c r="I1877" t="s">
        <v>106</v>
      </c>
      <c r="J1877" t="s">
        <v>107</v>
      </c>
      <c r="K1877" t="s">
        <v>108</v>
      </c>
      <c r="L1877">
        <v>10019</v>
      </c>
      <c r="M1877">
        <v>6469376165</v>
      </c>
      <c r="O1877">
        <v>0</v>
      </c>
      <c r="V1877" t="s">
        <v>110</v>
      </c>
      <c r="W1877" s="1">
        <v>43159</v>
      </c>
      <c r="Y1877" s="1">
        <v>43874</v>
      </c>
      <c r="Z1877" s="2">
        <v>43009</v>
      </c>
      <c r="AA1877" t="s">
        <v>12055</v>
      </c>
      <c r="AB1877" t="s">
        <v>113</v>
      </c>
      <c r="AC1877" t="s">
        <v>113</v>
      </c>
      <c r="AD1877" t="s">
        <v>113</v>
      </c>
      <c r="AG1877" t="s">
        <v>113</v>
      </c>
      <c r="AH1877" t="s">
        <v>111</v>
      </c>
      <c r="AI1877" t="s">
        <v>113</v>
      </c>
      <c r="AJ1877" t="s">
        <v>293</v>
      </c>
      <c r="AL1877" t="s">
        <v>115</v>
      </c>
      <c r="AM1877" t="s">
        <v>116</v>
      </c>
      <c r="AN1877" t="s">
        <v>108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B1877" t="s">
        <v>113</v>
      </c>
      <c r="BD1877" t="s">
        <v>113</v>
      </c>
      <c r="BF1877" t="s">
        <v>113</v>
      </c>
      <c r="BG1877" t="s">
        <v>113</v>
      </c>
      <c r="BH1877" t="s">
        <v>113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113</v>
      </c>
      <c r="BR1877" t="s">
        <v>113</v>
      </c>
      <c r="BS1877" t="s">
        <v>113</v>
      </c>
      <c r="BT1877" t="s">
        <v>113</v>
      </c>
      <c r="BU1877" t="s">
        <v>113</v>
      </c>
      <c r="BV1877" t="s">
        <v>111</v>
      </c>
      <c r="BW1877" t="s">
        <v>111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  <c r="CW1877" t="s">
        <v>113</v>
      </c>
    </row>
    <row r="1878" spans="1:101" x14ac:dyDescent="0.25">
      <c r="A1878" t="s">
        <v>368</v>
      </c>
      <c r="B1878">
        <v>283830</v>
      </c>
      <c r="C1878" t="s">
        <v>12056</v>
      </c>
      <c r="D1878" t="s">
        <v>102</v>
      </c>
      <c r="E1878" t="s">
        <v>12057</v>
      </c>
      <c r="F1878" t="s">
        <v>12057</v>
      </c>
      <c r="G1878" t="s">
        <v>4301</v>
      </c>
      <c r="H1878" t="s">
        <v>1747</v>
      </c>
      <c r="I1878" t="s">
        <v>2312</v>
      </c>
      <c r="J1878" t="s">
        <v>373</v>
      </c>
      <c r="K1878" t="s">
        <v>108</v>
      </c>
      <c r="L1878">
        <v>78701</v>
      </c>
      <c r="M1878" t="s">
        <v>9551</v>
      </c>
      <c r="O1878">
        <v>0</v>
      </c>
      <c r="V1878" t="s">
        <v>110</v>
      </c>
      <c r="W1878" s="1">
        <v>42641</v>
      </c>
      <c r="Y1878" s="1">
        <v>43913</v>
      </c>
      <c r="Z1878" s="2">
        <v>43009</v>
      </c>
      <c r="AA1878" t="s">
        <v>12058</v>
      </c>
      <c r="AB1878" t="s">
        <v>113</v>
      </c>
      <c r="AC1878" t="s">
        <v>113</v>
      </c>
      <c r="AD1878" t="s">
        <v>113</v>
      </c>
      <c r="AG1878" t="s">
        <v>113</v>
      </c>
      <c r="AH1878" t="s">
        <v>111</v>
      </c>
      <c r="AI1878" t="s">
        <v>113</v>
      </c>
      <c r="AJ1878" t="s">
        <v>293</v>
      </c>
      <c r="AL1878" t="s">
        <v>115</v>
      </c>
      <c r="AM1878" t="s">
        <v>116</v>
      </c>
      <c r="AN1878" t="s">
        <v>108</v>
      </c>
      <c r="AO1878" t="s">
        <v>113</v>
      </c>
      <c r="AP1878" t="s">
        <v>113</v>
      </c>
      <c r="AQ1878" t="s">
        <v>113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B1878" t="s">
        <v>113</v>
      </c>
      <c r="BD1878" t="s">
        <v>113</v>
      </c>
      <c r="BF1878" t="s">
        <v>113</v>
      </c>
      <c r="BG1878" t="s">
        <v>113</v>
      </c>
      <c r="BH1878" t="s">
        <v>111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113</v>
      </c>
      <c r="BT1878" t="s">
        <v>113</v>
      </c>
      <c r="BU1878" t="s">
        <v>113</v>
      </c>
      <c r="BV1878" t="s">
        <v>111</v>
      </c>
      <c r="BW1878" t="s">
        <v>111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  <c r="CW1878" t="s">
        <v>113</v>
      </c>
    </row>
    <row r="1879" spans="1:101" x14ac:dyDescent="0.25">
      <c r="A1879" t="s">
        <v>117</v>
      </c>
      <c r="B1879">
        <v>285412</v>
      </c>
      <c r="C1879" t="s">
        <v>12059</v>
      </c>
      <c r="D1879" t="s">
        <v>102</v>
      </c>
      <c r="E1879" t="s">
        <v>12060</v>
      </c>
      <c r="F1879" t="s">
        <v>12060</v>
      </c>
      <c r="G1879" t="s">
        <v>12061</v>
      </c>
      <c r="H1879" t="s">
        <v>12062</v>
      </c>
      <c r="I1879" t="s">
        <v>305</v>
      </c>
      <c r="K1879" t="s">
        <v>150</v>
      </c>
      <c r="L1879" t="s">
        <v>12063</v>
      </c>
      <c r="M1879" t="s">
        <v>12064</v>
      </c>
      <c r="N1879" t="s">
        <v>12065</v>
      </c>
      <c r="O1879">
        <v>0</v>
      </c>
      <c r="V1879" t="s">
        <v>110</v>
      </c>
      <c r="W1879" s="1">
        <v>42776</v>
      </c>
      <c r="Y1879" s="1">
        <v>43915</v>
      </c>
      <c r="Z1879" s="2">
        <v>43009</v>
      </c>
      <c r="AA1879" t="s">
        <v>12066</v>
      </c>
      <c r="AB1879" t="s">
        <v>113</v>
      </c>
      <c r="AC1879" t="s">
        <v>113</v>
      </c>
      <c r="AD1879" t="s">
        <v>113</v>
      </c>
      <c r="AG1879" t="s">
        <v>113</v>
      </c>
      <c r="AH1879" t="s">
        <v>111</v>
      </c>
      <c r="AI1879" t="s">
        <v>113</v>
      </c>
      <c r="AJ1879" t="s">
        <v>131</v>
      </c>
      <c r="AL1879" t="s">
        <v>115</v>
      </c>
      <c r="AN1879" t="s">
        <v>150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B1879" t="s">
        <v>113</v>
      </c>
      <c r="BD1879" t="s">
        <v>113</v>
      </c>
      <c r="BF1879" t="s">
        <v>113</v>
      </c>
      <c r="BG1879" t="s">
        <v>113</v>
      </c>
      <c r="BH1879" t="s">
        <v>111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113</v>
      </c>
      <c r="BT1879" t="s">
        <v>113</v>
      </c>
      <c r="BU1879" t="s">
        <v>113</v>
      </c>
      <c r="BV1879" t="s">
        <v>111</v>
      </c>
      <c r="BW1879" t="s">
        <v>111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113</v>
      </c>
      <c r="CK1879" t="s">
        <v>113</v>
      </c>
      <c r="CL1879" t="s">
        <v>113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  <c r="CW1879" t="s">
        <v>113</v>
      </c>
    </row>
    <row r="1880" spans="1:101" x14ac:dyDescent="0.25">
      <c r="A1880" t="s">
        <v>100</v>
      </c>
      <c r="B1880">
        <v>297220</v>
      </c>
      <c r="C1880" t="s">
        <v>12067</v>
      </c>
      <c r="D1880" t="s">
        <v>102</v>
      </c>
      <c r="E1880" t="s">
        <v>12068</v>
      </c>
      <c r="F1880" t="s">
        <v>12068</v>
      </c>
      <c r="G1880" t="s">
        <v>12069</v>
      </c>
      <c r="H1880" t="s">
        <v>2029</v>
      </c>
      <c r="I1880" t="s">
        <v>106</v>
      </c>
      <c r="J1880" t="s">
        <v>107</v>
      </c>
      <c r="K1880" t="s">
        <v>108</v>
      </c>
      <c r="L1880">
        <v>10022</v>
      </c>
      <c r="M1880" t="s">
        <v>12070</v>
      </c>
      <c r="O1880">
        <v>0</v>
      </c>
      <c r="V1880" t="s">
        <v>110</v>
      </c>
      <c r="W1880" s="1">
        <v>43245</v>
      </c>
      <c r="Y1880" s="1">
        <v>43920</v>
      </c>
      <c r="Z1880" s="2">
        <v>43009</v>
      </c>
      <c r="AA1880" t="s">
        <v>12071</v>
      </c>
      <c r="AB1880" t="s">
        <v>113</v>
      </c>
      <c r="AC1880" t="s">
        <v>113</v>
      </c>
      <c r="AD1880" t="s">
        <v>113</v>
      </c>
      <c r="AG1880" t="s">
        <v>113</v>
      </c>
      <c r="AH1880" t="s">
        <v>111</v>
      </c>
      <c r="AI1880" t="s">
        <v>113</v>
      </c>
      <c r="AJ1880" t="s">
        <v>114</v>
      </c>
      <c r="AL1880" t="s">
        <v>115</v>
      </c>
      <c r="AM1880" t="s">
        <v>116</v>
      </c>
      <c r="AN1880" t="s">
        <v>108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B1880" t="s">
        <v>113</v>
      </c>
      <c r="BD1880" t="s">
        <v>113</v>
      </c>
      <c r="BF1880" t="s">
        <v>113</v>
      </c>
      <c r="BG1880" t="s">
        <v>111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111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113</v>
      </c>
      <c r="BV1880" t="s">
        <v>111</v>
      </c>
      <c r="BW1880" t="s">
        <v>111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111</v>
      </c>
      <c r="CE1880" t="s">
        <v>111</v>
      </c>
      <c r="CF1880" t="s">
        <v>113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113</v>
      </c>
      <c r="CL1880" t="s">
        <v>111</v>
      </c>
      <c r="CM1880" t="s">
        <v>113</v>
      </c>
      <c r="CN1880" t="s">
        <v>113</v>
      </c>
      <c r="CO1880" t="s">
        <v>111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  <c r="CW1880" t="s">
        <v>113</v>
      </c>
    </row>
    <row r="1881" spans="1:101" x14ac:dyDescent="0.25">
      <c r="A1881" t="s">
        <v>175</v>
      </c>
      <c r="B1881">
        <v>160159</v>
      </c>
      <c r="C1881" t="s">
        <v>12072</v>
      </c>
      <c r="D1881" t="s">
        <v>102</v>
      </c>
      <c r="E1881" t="s">
        <v>12073</v>
      </c>
      <c r="F1881" t="s">
        <v>12073</v>
      </c>
      <c r="G1881" t="s">
        <v>12074</v>
      </c>
      <c r="H1881" t="s">
        <v>568</v>
      </c>
      <c r="I1881" t="s">
        <v>187</v>
      </c>
      <c r="J1881" t="s">
        <v>180</v>
      </c>
      <c r="K1881" t="s">
        <v>108</v>
      </c>
      <c r="L1881">
        <v>94403</v>
      </c>
      <c r="M1881" t="s">
        <v>12075</v>
      </c>
      <c r="O1881">
        <v>0</v>
      </c>
      <c r="V1881" t="s">
        <v>110</v>
      </c>
      <c r="W1881" s="1">
        <v>40994</v>
      </c>
      <c r="Y1881" s="1">
        <v>43921</v>
      </c>
      <c r="Z1881" s="2">
        <v>43009</v>
      </c>
      <c r="AA1881" t="s">
        <v>12076</v>
      </c>
      <c r="AB1881" t="s">
        <v>113</v>
      </c>
      <c r="AC1881" t="s">
        <v>113</v>
      </c>
      <c r="AD1881" t="s">
        <v>113</v>
      </c>
      <c r="AG1881" t="s">
        <v>111</v>
      </c>
      <c r="AH1881" t="s">
        <v>113</v>
      </c>
      <c r="AI1881" t="s">
        <v>113</v>
      </c>
      <c r="AJ1881" t="s">
        <v>114</v>
      </c>
      <c r="AL1881" t="s">
        <v>115</v>
      </c>
      <c r="AM1881" t="s">
        <v>180</v>
      </c>
      <c r="AN1881" t="s">
        <v>108</v>
      </c>
      <c r="AO1881" t="s">
        <v>113</v>
      </c>
      <c r="AP1881" t="s">
        <v>113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B1881" t="s">
        <v>113</v>
      </c>
      <c r="BD1881" t="s">
        <v>113</v>
      </c>
      <c r="BF1881" t="s">
        <v>113</v>
      </c>
      <c r="BG1881" t="s">
        <v>113</v>
      </c>
      <c r="BH1881" t="s">
        <v>111</v>
      </c>
      <c r="BI1881" t="s">
        <v>113</v>
      </c>
      <c r="BJ1881" t="s">
        <v>113</v>
      </c>
      <c r="BK1881" t="s">
        <v>113</v>
      </c>
      <c r="BL1881" t="s">
        <v>113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113</v>
      </c>
      <c r="BV1881" t="s">
        <v>111</v>
      </c>
      <c r="BW1881" t="s">
        <v>111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  <c r="CW1881" t="s">
        <v>113</v>
      </c>
    </row>
    <row r="1882" spans="1:101" x14ac:dyDescent="0.25">
      <c r="A1882" t="s">
        <v>263</v>
      </c>
      <c r="B1882">
        <v>167419</v>
      </c>
      <c r="C1882" t="s">
        <v>12077</v>
      </c>
      <c r="D1882" t="s">
        <v>102</v>
      </c>
      <c r="E1882" t="s">
        <v>12078</v>
      </c>
      <c r="F1882" t="s">
        <v>12078</v>
      </c>
      <c r="G1882" t="s">
        <v>10318</v>
      </c>
      <c r="H1882" t="s">
        <v>2572</v>
      </c>
      <c r="I1882" t="s">
        <v>1020</v>
      </c>
      <c r="J1882" t="s">
        <v>422</v>
      </c>
      <c r="K1882" t="s">
        <v>108</v>
      </c>
      <c r="L1882">
        <v>60607</v>
      </c>
      <c r="M1882" t="s">
        <v>4514</v>
      </c>
      <c r="N1882" t="s">
        <v>4515</v>
      </c>
      <c r="O1882">
        <v>0</v>
      </c>
      <c r="V1882" t="s">
        <v>110</v>
      </c>
      <c r="W1882" s="1">
        <v>41367</v>
      </c>
      <c r="Y1882" s="1">
        <v>43914</v>
      </c>
      <c r="Z1882" s="2">
        <v>43009</v>
      </c>
      <c r="AA1882" t="s">
        <v>10319</v>
      </c>
      <c r="AB1882" t="s">
        <v>113</v>
      </c>
      <c r="AC1882" t="s">
        <v>113</v>
      </c>
      <c r="AD1882" t="s">
        <v>113</v>
      </c>
      <c r="AG1882" t="s">
        <v>111</v>
      </c>
      <c r="AH1882" t="s">
        <v>113</v>
      </c>
      <c r="AI1882" t="s">
        <v>113</v>
      </c>
      <c r="AJ1882" t="s">
        <v>114</v>
      </c>
      <c r="AL1882" t="s">
        <v>115</v>
      </c>
      <c r="AM1882" t="s">
        <v>116</v>
      </c>
      <c r="AN1882" t="s">
        <v>108</v>
      </c>
      <c r="AO1882" t="s">
        <v>113</v>
      </c>
      <c r="AP1882" t="s">
        <v>113</v>
      </c>
      <c r="AQ1882" t="s">
        <v>113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B1882" t="s">
        <v>113</v>
      </c>
      <c r="BD1882" t="s">
        <v>113</v>
      </c>
      <c r="BF1882" t="s">
        <v>113</v>
      </c>
      <c r="BG1882" t="s">
        <v>113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113</v>
      </c>
      <c r="BV1882" t="s">
        <v>111</v>
      </c>
      <c r="BW1882" t="s">
        <v>111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  <c r="CW1882" t="s">
        <v>113</v>
      </c>
    </row>
    <row r="1883" spans="1:101" x14ac:dyDescent="0.25">
      <c r="A1883" t="s">
        <v>155</v>
      </c>
      <c r="B1883">
        <v>291898</v>
      </c>
      <c r="C1883" t="s">
        <v>12079</v>
      </c>
      <c r="D1883" t="s">
        <v>102</v>
      </c>
      <c r="E1883" t="s">
        <v>12080</v>
      </c>
      <c r="F1883" t="s">
        <v>12080</v>
      </c>
      <c r="G1883" t="s">
        <v>12081</v>
      </c>
      <c r="H1883" t="s">
        <v>12082</v>
      </c>
      <c r="I1883" t="s">
        <v>4092</v>
      </c>
      <c r="J1883" t="s">
        <v>161</v>
      </c>
      <c r="K1883" t="s">
        <v>108</v>
      </c>
      <c r="L1883">
        <v>2360</v>
      </c>
      <c r="M1883" t="s">
        <v>12083</v>
      </c>
      <c r="N1883" t="s">
        <v>12084</v>
      </c>
      <c r="O1883">
        <v>0</v>
      </c>
      <c r="V1883" t="s">
        <v>110</v>
      </c>
      <c r="W1883" s="1">
        <v>43105</v>
      </c>
      <c r="Y1883" s="1">
        <v>43901</v>
      </c>
      <c r="Z1883" s="2">
        <v>43009</v>
      </c>
      <c r="AA1883" t="s">
        <v>12085</v>
      </c>
      <c r="AB1883" t="s">
        <v>113</v>
      </c>
      <c r="AC1883" t="s">
        <v>113</v>
      </c>
      <c r="AD1883" t="s">
        <v>113</v>
      </c>
      <c r="AG1883" t="s">
        <v>113</v>
      </c>
      <c r="AH1883" t="s">
        <v>113</v>
      </c>
      <c r="AI1883" t="s">
        <v>111</v>
      </c>
      <c r="AJ1883" t="s">
        <v>114</v>
      </c>
      <c r="AL1883" t="s">
        <v>115</v>
      </c>
      <c r="AM1883" t="s">
        <v>116</v>
      </c>
      <c r="AN1883" t="s">
        <v>108</v>
      </c>
      <c r="AO1883" t="s">
        <v>113</v>
      </c>
      <c r="AP1883" t="s">
        <v>113</v>
      </c>
      <c r="AQ1883" t="s">
        <v>113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B1883" t="s">
        <v>113</v>
      </c>
      <c r="BD1883" t="s">
        <v>113</v>
      </c>
      <c r="BF1883" t="s">
        <v>113</v>
      </c>
      <c r="BG1883" t="s">
        <v>113</v>
      </c>
      <c r="BH1883" t="s">
        <v>113</v>
      </c>
      <c r="BI1883" t="s">
        <v>113</v>
      </c>
      <c r="BJ1883" t="s">
        <v>113</v>
      </c>
      <c r="BK1883" t="s">
        <v>113</v>
      </c>
      <c r="BL1883" t="s">
        <v>113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113</v>
      </c>
      <c r="BV1883" t="s">
        <v>111</v>
      </c>
      <c r="BW1883" t="s">
        <v>111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  <c r="CW1883" t="s">
        <v>113</v>
      </c>
    </row>
    <row r="1884" spans="1:101" x14ac:dyDescent="0.25">
      <c r="A1884" t="s">
        <v>155</v>
      </c>
      <c r="B1884">
        <v>282734</v>
      </c>
      <c r="C1884" t="s">
        <v>12086</v>
      </c>
      <c r="D1884" t="s">
        <v>102</v>
      </c>
      <c r="E1884" t="s">
        <v>12087</v>
      </c>
      <c r="F1884" t="s">
        <v>12088</v>
      </c>
      <c r="G1884" t="s">
        <v>12089</v>
      </c>
      <c r="H1884" t="s">
        <v>12090</v>
      </c>
      <c r="I1884" t="s">
        <v>12091</v>
      </c>
      <c r="J1884" t="s">
        <v>9769</v>
      </c>
      <c r="K1884" t="s">
        <v>108</v>
      </c>
      <c r="L1884" t="s">
        <v>12092</v>
      </c>
      <c r="M1884" t="s">
        <v>12093</v>
      </c>
      <c r="O1884">
        <v>0</v>
      </c>
      <c r="P1884" t="s">
        <v>12094</v>
      </c>
      <c r="R1884" t="s">
        <v>12091</v>
      </c>
      <c r="S1884" t="s">
        <v>9769</v>
      </c>
      <c r="T1884" t="s">
        <v>108</v>
      </c>
      <c r="U1884" t="s">
        <v>12092</v>
      </c>
      <c r="V1884" t="s">
        <v>110</v>
      </c>
      <c r="W1884" s="1">
        <v>42499</v>
      </c>
      <c r="Y1884" s="1">
        <v>43487</v>
      </c>
      <c r="Z1884" s="2">
        <v>43009</v>
      </c>
      <c r="AA1884" t="s">
        <v>12095</v>
      </c>
      <c r="AB1884" t="s">
        <v>113</v>
      </c>
      <c r="AC1884" t="s">
        <v>113</v>
      </c>
      <c r="AD1884" t="s">
        <v>113</v>
      </c>
      <c r="AF1884" t="s">
        <v>12096</v>
      </c>
      <c r="AG1884" t="s">
        <v>113</v>
      </c>
      <c r="AH1884" t="s">
        <v>111</v>
      </c>
      <c r="AI1884" t="s">
        <v>113</v>
      </c>
      <c r="AJ1884" t="s">
        <v>114</v>
      </c>
      <c r="AL1884" t="s">
        <v>115</v>
      </c>
      <c r="AM1884" t="s">
        <v>9769</v>
      </c>
      <c r="AN1884" t="s">
        <v>108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B1884" t="s">
        <v>113</v>
      </c>
      <c r="BD1884" t="s">
        <v>113</v>
      </c>
      <c r="BF1884" t="s">
        <v>113</v>
      </c>
      <c r="BG1884" t="s">
        <v>113</v>
      </c>
      <c r="BH1884" t="s">
        <v>113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113</v>
      </c>
      <c r="BV1884" t="s">
        <v>113</v>
      </c>
      <c r="BW1884" t="s">
        <v>111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  <c r="CW1884" t="s">
        <v>113</v>
      </c>
    </row>
    <row r="1885" spans="1:101" x14ac:dyDescent="0.25">
      <c r="A1885" t="s">
        <v>100</v>
      </c>
      <c r="B1885">
        <v>285706</v>
      </c>
      <c r="C1885" t="s">
        <v>12097</v>
      </c>
      <c r="D1885" t="s">
        <v>102</v>
      </c>
      <c r="E1885" t="s">
        <v>12098</v>
      </c>
      <c r="F1885" t="s">
        <v>12098</v>
      </c>
      <c r="G1885" t="s">
        <v>5829</v>
      </c>
      <c r="H1885" t="s">
        <v>336</v>
      </c>
      <c r="I1885" t="s">
        <v>106</v>
      </c>
      <c r="J1885" t="s">
        <v>107</v>
      </c>
      <c r="K1885" t="s">
        <v>108</v>
      </c>
      <c r="L1885">
        <v>10010</v>
      </c>
      <c r="M1885" t="s">
        <v>12099</v>
      </c>
      <c r="O1885">
        <v>0</v>
      </c>
      <c r="V1885" t="s">
        <v>110</v>
      </c>
      <c r="W1885" s="1">
        <v>42976</v>
      </c>
      <c r="Y1885" s="1">
        <v>43920</v>
      </c>
      <c r="Z1885" s="2">
        <v>43009</v>
      </c>
      <c r="AA1885" t="s">
        <v>12100</v>
      </c>
      <c r="AB1885" t="s">
        <v>113</v>
      </c>
      <c r="AC1885" t="s">
        <v>113</v>
      </c>
      <c r="AD1885" t="s">
        <v>113</v>
      </c>
      <c r="AG1885" t="s">
        <v>111</v>
      </c>
      <c r="AH1885" t="s">
        <v>113</v>
      </c>
      <c r="AI1885" t="s">
        <v>111</v>
      </c>
      <c r="AJ1885" t="s">
        <v>131</v>
      </c>
      <c r="AL1885" t="s">
        <v>115</v>
      </c>
      <c r="AM1885" t="s">
        <v>116</v>
      </c>
      <c r="AN1885" t="s">
        <v>108</v>
      </c>
      <c r="AO1885" t="s">
        <v>113</v>
      </c>
      <c r="AP1885" t="s">
        <v>113</v>
      </c>
      <c r="AQ1885" t="s">
        <v>113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B1885" t="s">
        <v>113</v>
      </c>
      <c r="BD1885" t="s">
        <v>113</v>
      </c>
      <c r="BF1885" t="s">
        <v>113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113</v>
      </c>
      <c r="BV1885" t="s">
        <v>111</v>
      </c>
      <c r="BW1885" t="s">
        <v>111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  <c r="CW1885" t="s">
        <v>113</v>
      </c>
    </row>
    <row r="1886" spans="1:101" x14ac:dyDescent="0.25">
      <c r="A1886" t="s">
        <v>117</v>
      </c>
      <c r="B1886">
        <v>296876</v>
      </c>
      <c r="C1886" t="s">
        <v>12101</v>
      </c>
      <c r="D1886" t="s">
        <v>102</v>
      </c>
      <c r="E1886" t="s">
        <v>12102</v>
      </c>
      <c r="F1886" t="s">
        <v>12102</v>
      </c>
      <c r="G1886" t="s">
        <v>12103</v>
      </c>
      <c r="I1886" t="s">
        <v>169</v>
      </c>
      <c r="K1886" t="s">
        <v>170</v>
      </c>
      <c r="L1886">
        <v>238881</v>
      </c>
      <c r="M1886" t="s">
        <v>12104</v>
      </c>
      <c r="N1886" t="s">
        <v>12105</v>
      </c>
      <c r="O1886">
        <v>1</v>
      </c>
      <c r="V1886" t="s">
        <v>110</v>
      </c>
      <c r="W1886" s="1">
        <v>43544</v>
      </c>
      <c r="Y1886" s="1">
        <v>43711</v>
      </c>
      <c r="Z1886" s="2">
        <v>43009</v>
      </c>
      <c r="AA1886" t="s">
        <v>12106</v>
      </c>
      <c r="AB1886" t="s">
        <v>111</v>
      </c>
      <c r="AC1886" t="s">
        <v>113</v>
      </c>
      <c r="AD1886" t="s">
        <v>113</v>
      </c>
      <c r="AG1886" t="s">
        <v>113</v>
      </c>
      <c r="AH1886" t="s">
        <v>111</v>
      </c>
      <c r="AI1886" t="s">
        <v>113</v>
      </c>
      <c r="AJ1886" t="s">
        <v>131</v>
      </c>
      <c r="AL1886" t="s">
        <v>1060</v>
      </c>
      <c r="AN1886" t="s">
        <v>170</v>
      </c>
      <c r="AO1886" t="s">
        <v>113</v>
      </c>
      <c r="AP1886" t="s">
        <v>113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B1886" t="s">
        <v>113</v>
      </c>
      <c r="BD1886" t="s">
        <v>113</v>
      </c>
      <c r="BF1886" t="s">
        <v>113</v>
      </c>
      <c r="BG1886" t="s">
        <v>113</v>
      </c>
      <c r="BH1886" t="s">
        <v>111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113</v>
      </c>
      <c r="BR1886" t="s">
        <v>113</v>
      </c>
      <c r="BS1886" t="s">
        <v>113</v>
      </c>
      <c r="BT1886" t="s">
        <v>113</v>
      </c>
      <c r="BU1886" t="s">
        <v>113</v>
      </c>
      <c r="BV1886" t="s">
        <v>111</v>
      </c>
      <c r="BW1886" t="s">
        <v>111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  <c r="CW1886" t="s">
        <v>113</v>
      </c>
    </row>
    <row r="1887" spans="1:101" x14ac:dyDescent="0.25">
      <c r="A1887" t="s">
        <v>117</v>
      </c>
      <c r="B1887">
        <v>297705</v>
      </c>
      <c r="C1887" t="s">
        <v>12107</v>
      </c>
      <c r="D1887" t="s">
        <v>102</v>
      </c>
      <c r="E1887" t="s">
        <v>12108</v>
      </c>
      <c r="F1887" t="s">
        <v>12109</v>
      </c>
      <c r="G1887" t="s">
        <v>12110</v>
      </c>
      <c r="H1887" t="s">
        <v>908</v>
      </c>
      <c r="I1887" t="s">
        <v>128</v>
      </c>
      <c r="K1887" t="s">
        <v>219</v>
      </c>
      <c r="L1887">
        <v>999077</v>
      </c>
      <c r="M1887" t="s">
        <v>12111</v>
      </c>
      <c r="N1887" t="s">
        <v>12112</v>
      </c>
      <c r="O1887">
        <v>1</v>
      </c>
      <c r="V1887" t="s">
        <v>110</v>
      </c>
      <c r="W1887" s="1">
        <v>43319</v>
      </c>
      <c r="Y1887" s="1">
        <v>43920</v>
      </c>
      <c r="Z1887" s="2">
        <v>43009</v>
      </c>
      <c r="AA1887" t="s">
        <v>12113</v>
      </c>
      <c r="AB1887" t="s">
        <v>111</v>
      </c>
      <c r="AC1887" t="s">
        <v>113</v>
      </c>
      <c r="AD1887" t="s">
        <v>113</v>
      </c>
      <c r="AG1887" t="s">
        <v>113</v>
      </c>
      <c r="AH1887" t="s">
        <v>111</v>
      </c>
      <c r="AI1887" t="s">
        <v>113</v>
      </c>
      <c r="AJ1887" t="s">
        <v>131</v>
      </c>
      <c r="AL1887" t="s">
        <v>115</v>
      </c>
      <c r="AN1887" t="s">
        <v>219</v>
      </c>
      <c r="AO1887" t="s">
        <v>113</v>
      </c>
      <c r="AP1887" t="s">
        <v>113</v>
      </c>
      <c r="AQ1887" t="s">
        <v>111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113</v>
      </c>
      <c r="BB1887" t="s">
        <v>113</v>
      </c>
      <c r="BD1887" t="s">
        <v>113</v>
      </c>
      <c r="BF1887" t="s">
        <v>113</v>
      </c>
      <c r="BG1887" t="s">
        <v>113</v>
      </c>
      <c r="BH1887" t="s">
        <v>111</v>
      </c>
      <c r="BI1887" t="s">
        <v>113</v>
      </c>
      <c r="BJ1887" t="s">
        <v>113</v>
      </c>
      <c r="BK1887" t="s">
        <v>113</v>
      </c>
      <c r="BL1887" t="s">
        <v>111</v>
      </c>
      <c r="BM1887" t="s">
        <v>113</v>
      </c>
      <c r="BN1887" t="s">
        <v>113</v>
      </c>
      <c r="BO1887" t="s">
        <v>113</v>
      </c>
      <c r="BP1887" t="s">
        <v>113</v>
      </c>
      <c r="BQ1887" t="s">
        <v>113</v>
      </c>
      <c r="BR1887" t="s">
        <v>113</v>
      </c>
      <c r="BS1887" t="s">
        <v>113</v>
      </c>
      <c r="BT1887" t="s">
        <v>113</v>
      </c>
      <c r="BU1887" t="s">
        <v>113</v>
      </c>
      <c r="BV1887" t="s">
        <v>111</v>
      </c>
      <c r="BW1887" t="s">
        <v>111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  <c r="CW1887" t="s">
        <v>113</v>
      </c>
    </row>
    <row r="1888" spans="1:101" x14ac:dyDescent="0.25">
      <c r="A1888" t="s">
        <v>117</v>
      </c>
      <c r="B1888">
        <v>172145</v>
      </c>
      <c r="C1888" t="s">
        <v>12114</v>
      </c>
      <c r="D1888" t="s">
        <v>102</v>
      </c>
      <c r="E1888" t="s">
        <v>12115</v>
      </c>
      <c r="F1888" t="s">
        <v>12115</v>
      </c>
      <c r="G1888" t="s">
        <v>12116</v>
      </c>
      <c r="H1888" t="s">
        <v>12117</v>
      </c>
      <c r="I1888" t="s">
        <v>128</v>
      </c>
      <c r="K1888" t="s">
        <v>219</v>
      </c>
      <c r="M1888" t="s">
        <v>12118</v>
      </c>
      <c r="N1888" t="s">
        <v>12119</v>
      </c>
      <c r="O1888">
        <v>0</v>
      </c>
      <c r="V1888" t="s">
        <v>110</v>
      </c>
      <c r="W1888" s="1">
        <v>41849</v>
      </c>
      <c r="Y1888" s="1">
        <v>43920</v>
      </c>
      <c r="Z1888" s="2">
        <v>43009</v>
      </c>
      <c r="AB1888" t="s">
        <v>111</v>
      </c>
      <c r="AC1888" t="s">
        <v>113</v>
      </c>
      <c r="AD1888" t="s">
        <v>113</v>
      </c>
      <c r="AF1888" t="s">
        <v>12120</v>
      </c>
      <c r="AG1888" t="s">
        <v>113</v>
      </c>
      <c r="AH1888" t="s">
        <v>111</v>
      </c>
      <c r="AI1888" t="s">
        <v>113</v>
      </c>
      <c r="AJ1888" t="s">
        <v>173</v>
      </c>
      <c r="AK1888" t="s">
        <v>198</v>
      </c>
      <c r="AL1888" t="s">
        <v>115</v>
      </c>
      <c r="AN1888" t="s">
        <v>219</v>
      </c>
      <c r="AO1888" t="s">
        <v>113</v>
      </c>
      <c r="AP1888" t="s">
        <v>113</v>
      </c>
      <c r="AQ1888" t="s">
        <v>111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113</v>
      </c>
      <c r="BB1888" t="s">
        <v>113</v>
      </c>
      <c r="BD1888" t="s">
        <v>113</v>
      </c>
      <c r="BF1888" t="s">
        <v>113</v>
      </c>
      <c r="BG1888" t="s">
        <v>113</v>
      </c>
      <c r="BH1888" t="s">
        <v>111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113</v>
      </c>
      <c r="BV1888" t="s">
        <v>113</v>
      </c>
      <c r="BW1888" t="s">
        <v>111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113</v>
      </c>
      <c r="CK1888" t="s">
        <v>113</v>
      </c>
      <c r="CL1888" t="s">
        <v>113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  <c r="CW1888" t="s">
        <v>113</v>
      </c>
    </row>
    <row r="1889" spans="1:101" x14ac:dyDescent="0.25">
      <c r="A1889" t="s">
        <v>117</v>
      </c>
      <c r="B1889">
        <v>307802</v>
      </c>
      <c r="C1889" t="s">
        <v>12121</v>
      </c>
      <c r="D1889" t="s">
        <v>102</v>
      </c>
      <c r="E1889" t="s">
        <v>12122</v>
      </c>
      <c r="F1889" t="s">
        <v>12122</v>
      </c>
      <c r="G1889" t="s">
        <v>12123</v>
      </c>
      <c r="H1889" t="s">
        <v>12124</v>
      </c>
      <c r="I1889" t="s">
        <v>831</v>
      </c>
      <c r="K1889" t="s">
        <v>129</v>
      </c>
      <c r="L1889">
        <v>200040</v>
      </c>
      <c r="M1889" t="s">
        <v>12125</v>
      </c>
      <c r="O1889">
        <v>1</v>
      </c>
      <c r="V1889" t="s">
        <v>110</v>
      </c>
      <c r="W1889" s="1">
        <v>43913</v>
      </c>
      <c r="Y1889" s="1">
        <v>43913</v>
      </c>
      <c r="Z1889" s="2">
        <v>43009</v>
      </c>
      <c r="AB1889" t="s">
        <v>113</v>
      </c>
      <c r="AC1889" t="s">
        <v>113</v>
      </c>
      <c r="AD1889" t="s">
        <v>113</v>
      </c>
      <c r="AG1889" t="s">
        <v>113</v>
      </c>
      <c r="AH1889" t="s">
        <v>111</v>
      </c>
      <c r="AI1889" t="s">
        <v>113</v>
      </c>
      <c r="AJ1889" t="s">
        <v>131</v>
      </c>
      <c r="AL1889" t="s">
        <v>115</v>
      </c>
      <c r="AN1889" t="s">
        <v>122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B1889" t="s">
        <v>113</v>
      </c>
      <c r="BD1889" t="s">
        <v>113</v>
      </c>
      <c r="BF1889" t="s">
        <v>113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113</v>
      </c>
      <c r="BR1889" t="s">
        <v>113</v>
      </c>
      <c r="BS1889" t="s">
        <v>113</v>
      </c>
      <c r="BT1889" t="s">
        <v>113</v>
      </c>
      <c r="BU1889" t="s">
        <v>113</v>
      </c>
      <c r="BV1889" t="s">
        <v>113</v>
      </c>
      <c r="BW1889" t="s">
        <v>111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  <c r="CW1889" t="s">
        <v>113</v>
      </c>
    </row>
    <row r="1890" spans="1:101" x14ac:dyDescent="0.25">
      <c r="A1890" t="s">
        <v>175</v>
      </c>
      <c r="B1890">
        <v>283349</v>
      </c>
      <c r="C1890" t="s">
        <v>12126</v>
      </c>
      <c r="D1890" t="s">
        <v>102</v>
      </c>
      <c r="E1890" t="s">
        <v>12127</v>
      </c>
      <c r="F1890" t="s">
        <v>12128</v>
      </c>
      <c r="G1890" t="s">
        <v>12129</v>
      </c>
      <c r="I1890" t="s">
        <v>747</v>
      </c>
      <c r="J1890" t="s">
        <v>748</v>
      </c>
      <c r="K1890" t="s">
        <v>108</v>
      </c>
      <c r="L1890">
        <v>97212</v>
      </c>
      <c r="M1890">
        <v>5038087900</v>
      </c>
      <c r="O1890">
        <v>0</v>
      </c>
      <c r="V1890" t="s">
        <v>110</v>
      </c>
      <c r="W1890" s="1">
        <v>42453</v>
      </c>
      <c r="Y1890" s="1">
        <v>43917</v>
      </c>
      <c r="Z1890" s="2">
        <v>43009</v>
      </c>
      <c r="AA1890" t="s">
        <v>12130</v>
      </c>
      <c r="AB1890" t="s">
        <v>113</v>
      </c>
      <c r="AC1890" t="s">
        <v>113</v>
      </c>
      <c r="AD1890" t="s">
        <v>113</v>
      </c>
      <c r="AG1890" t="s">
        <v>111</v>
      </c>
      <c r="AH1890" t="s">
        <v>113</v>
      </c>
      <c r="AI1890" t="s">
        <v>113</v>
      </c>
      <c r="AJ1890" t="s">
        <v>114</v>
      </c>
      <c r="AL1890" t="s">
        <v>115</v>
      </c>
      <c r="AM1890" t="s">
        <v>116</v>
      </c>
      <c r="AN1890" t="s">
        <v>108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B1890" t="s">
        <v>113</v>
      </c>
      <c r="BD1890" t="s">
        <v>113</v>
      </c>
      <c r="BF1890" t="s">
        <v>113</v>
      </c>
      <c r="BG1890" t="s">
        <v>113</v>
      </c>
      <c r="BH1890" t="s">
        <v>111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113</v>
      </c>
      <c r="BR1890" t="s">
        <v>113</v>
      </c>
      <c r="BS1890" t="s">
        <v>111</v>
      </c>
      <c r="BT1890" t="s">
        <v>113</v>
      </c>
      <c r="BU1890" t="s">
        <v>113</v>
      </c>
      <c r="BV1890" t="s">
        <v>111</v>
      </c>
      <c r="BW1890" t="s">
        <v>111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  <c r="CW1890" t="s">
        <v>113</v>
      </c>
    </row>
    <row r="1891" spans="1:101" x14ac:dyDescent="0.25">
      <c r="A1891" t="s">
        <v>117</v>
      </c>
      <c r="B1891">
        <v>161901</v>
      </c>
      <c r="C1891" t="s">
        <v>12131</v>
      </c>
      <c r="D1891" t="s">
        <v>102</v>
      </c>
      <c r="E1891" t="s">
        <v>12132</v>
      </c>
      <c r="F1891" t="s">
        <v>12132</v>
      </c>
      <c r="G1891" t="s">
        <v>933</v>
      </c>
      <c r="H1891" t="s">
        <v>934</v>
      </c>
      <c r="I1891" t="s">
        <v>935</v>
      </c>
      <c r="K1891" t="s">
        <v>251</v>
      </c>
      <c r="L1891" t="s">
        <v>936</v>
      </c>
      <c r="M1891" t="s">
        <v>6160</v>
      </c>
      <c r="N1891" t="s">
        <v>11105</v>
      </c>
      <c r="O1891">
        <v>0</v>
      </c>
      <c r="V1891" t="s">
        <v>110</v>
      </c>
      <c r="W1891" s="1">
        <v>40998</v>
      </c>
      <c r="Y1891" s="1">
        <v>43920</v>
      </c>
      <c r="Z1891" s="2">
        <v>43009</v>
      </c>
      <c r="AB1891" t="s">
        <v>111</v>
      </c>
      <c r="AC1891" t="s">
        <v>113</v>
      </c>
      <c r="AD1891" t="s">
        <v>113</v>
      </c>
      <c r="AF1891" t="s">
        <v>12133</v>
      </c>
      <c r="AG1891" t="s">
        <v>113</v>
      </c>
      <c r="AH1891" t="s">
        <v>111</v>
      </c>
      <c r="AI1891" t="s">
        <v>113</v>
      </c>
      <c r="AJ1891" t="s">
        <v>131</v>
      </c>
      <c r="AL1891" t="s">
        <v>115</v>
      </c>
      <c r="AN1891" t="s">
        <v>662</v>
      </c>
      <c r="AO1891" t="s">
        <v>113</v>
      </c>
      <c r="AP1891" t="s">
        <v>113</v>
      </c>
      <c r="AQ1891" t="s">
        <v>113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B1891" t="s">
        <v>113</v>
      </c>
      <c r="BD1891" t="s">
        <v>111</v>
      </c>
      <c r="BE1891" t="s">
        <v>113</v>
      </c>
      <c r="BF1891" t="s">
        <v>113</v>
      </c>
      <c r="BG1891" t="s">
        <v>113</v>
      </c>
      <c r="BH1891" t="s">
        <v>111</v>
      </c>
      <c r="BI1891" t="s">
        <v>113</v>
      </c>
      <c r="BJ1891" t="s">
        <v>113</v>
      </c>
      <c r="BK1891" t="s">
        <v>113</v>
      </c>
      <c r="BL1891" t="s">
        <v>113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113</v>
      </c>
      <c r="BV1891" t="s">
        <v>111</v>
      </c>
      <c r="BW1891" t="s">
        <v>111</v>
      </c>
      <c r="BX1891" t="s">
        <v>113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  <c r="CW1891" t="s">
        <v>113</v>
      </c>
    </row>
    <row r="1892" spans="1:101" x14ac:dyDescent="0.25">
      <c r="A1892" t="s">
        <v>117</v>
      </c>
      <c r="B1892">
        <v>283589</v>
      </c>
      <c r="C1892" t="s">
        <v>12134</v>
      </c>
      <c r="D1892" t="s">
        <v>102</v>
      </c>
      <c r="E1892" t="s">
        <v>12135</v>
      </c>
      <c r="F1892" t="s">
        <v>12135</v>
      </c>
      <c r="G1892" t="s">
        <v>12136</v>
      </c>
      <c r="H1892" t="s">
        <v>561</v>
      </c>
      <c r="I1892" t="s">
        <v>250</v>
      </c>
      <c r="K1892" t="s">
        <v>251</v>
      </c>
      <c r="L1892" t="s">
        <v>12137</v>
      </c>
      <c r="M1892" t="s">
        <v>12138</v>
      </c>
      <c r="O1892">
        <v>1</v>
      </c>
      <c r="V1892" t="s">
        <v>110</v>
      </c>
      <c r="W1892" s="1">
        <v>42557</v>
      </c>
      <c r="Y1892" s="1">
        <v>43906</v>
      </c>
      <c r="Z1892" s="2">
        <v>43009</v>
      </c>
      <c r="AA1892" t="s">
        <v>12139</v>
      </c>
      <c r="AB1892" t="s">
        <v>111</v>
      </c>
      <c r="AC1892" t="s">
        <v>113</v>
      </c>
      <c r="AD1892" t="s">
        <v>113</v>
      </c>
      <c r="AF1892" t="s">
        <v>12140</v>
      </c>
      <c r="AG1892" t="s">
        <v>113</v>
      </c>
      <c r="AH1892" t="s">
        <v>111</v>
      </c>
      <c r="AI1892" t="s">
        <v>113</v>
      </c>
      <c r="AJ1892" t="s">
        <v>300</v>
      </c>
      <c r="AL1892" t="s">
        <v>115</v>
      </c>
      <c r="AN1892" t="s">
        <v>251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B1892" t="s">
        <v>113</v>
      </c>
      <c r="BD1892" t="s">
        <v>113</v>
      </c>
      <c r="BF1892" t="s">
        <v>113</v>
      </c>
      <c r="BG1892" t="s">
        <v>111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113</v>
      </c>
      <c r="BV1892" t="s">
        <v>113</v>
      </c>
      <c r="BW1892" t="s">
        <v>111</v>
      </c>
      <c r="BX1892" t="s">
        <v>113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  <c r="CW1892" t="s">
        <v>113</v>
      </c>
    </row>
    <row r="1893" spans="1:101" x14ac:dyDescent="0.25">
      <c r="A1893" t="s">
        <v>175</v>
      </c>
      <c r="B1893">
        <v>161513</v>
      </c>
      <c r="C1893" t="s">
        <v>12141</v>
      </c>
      <c r="D1893" t="s">
        <v>102</v>
      </c>
      <c r="E1893" t="s">
        <v>12142</v>
      </c>
      <c r="F1893" t="s">
        <v>12142</v>
      </c>
      <c r="G1893" t="s">
        <v>6928</v>
      </c>
      <c r="H1893" t="s">
        <v>12143</v>
      </c>
      <c r="I1893" t="s">
        <v>285</v>
      </c>
      <c r="J1893" t="s">
        <v>180</v>
      </c>
      <c r="K1893" t="s">
        <v>108</v>
      </c>
      <c r="L1893">
        <v>94025</v>
      </c>
      <c r="M1893" t="s">
        <v>12144</v>
      </c>
      <c r="N1893" t="s">
        <v>12145</v>
      </c>
      <c r="O1893">
        <v>0</v>
      </c>
      <c r="V1893" t="s">
        <v>110</v>
      </c>
      <c r="W1893" s="1">
        <v>40997</v>
      </c>
      <c r="Y1893" s="1">
        <v>43921</v>
      </c>
      <c r="Z1893" s="2">
        <v>43009</v>
      </c>
      <c r="AA1893" t="s">
        <v>12146</v>
      </c>
      <c r="AB1893" t="s">
        <v>113</v>
      </c>
      <c r="AC1893" t="s">
        <v>113</v>
      </c>
      <c r="AD1893" t="s">
        <v>113</v>
      </c>
      <c r="AG1893" t="s">
        <v>111</v>
      </c>
      <c r="AH1893" t="s">
        <v>113</v>
      </c>
      <c r="AI1893" t="s">
        <v>113</v>
      </c>
      <c r="AJ1893" t="s">
        <v>131</v>
      </c>
      <c r="AL1893" t="s">
        <v>115</v>
      </c>
      <c r="AM1893" t="s">
        <v>116</v>
      </c>
      <c r="AN1893" t="s">
        <v>108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B1893" t="s">
        <v>113</v>
      </c>
      <c r="BD1893" t="s">
        <v>113</v>
      </c>
      <c r="BF1893" t="s">
        <v>113</v>
      </c>
      <c r="BG1893" t="s">
        <v>113</v>
      </c>
      <c r="BH1893" t="s">
        <v>111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113</v>
      </c>
      <c r="BV1893" t="s">
        <v>111</v>
      </c>
      <c r="BW1893" t="s">
        <v>111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  <c r="CW1893" t="s">
        <v>113</v>
      </c>
    </row>
    <row r="1894" spans="1:101" x14ac:dyDescent="0.25">
      <c r="A1894" t="s">
        <v>155</v>
      </c>
      <c r="B1894">
        <v>164853</v>
      </c>
      <c r="C1894" t="s">
        <v>12147</v>
      </c>
      <c r="D1894" t="s">
        <v>102</v>
      </c>
      <c r="E1894" t="s">
        <v>12148</v>
      </c>
      <c r="F1894" t="s">
        <v>12148</v>
      </c>
      <c r="G1894" t="s">
        <v>12149</v>
      </c>
      <c r="H1894" t="s">
        <v>12150</v>
      </c>
      <c r="I1894" t="s">
        <v>1041</v>
      </c>
      <c r="J1894" t="s">
        <v>161</v>
      </c>
      <c r="K1894" t="s">
        <v>108</v>
      </c>
      <c r="L1894">
        <v>2210</v>
      </c>
      <c r="M1894" t="s">
        <v>12151</v>
      </c>
      <c r="O1894">
        <v>0</v>
      </c>
      <c r="V1894" t="s">
        <v>110</v>
      </c>
      <c r="W1894" s="1">
        <v>41141</v>
      </c>
      <c r="Y1894" s="1">
        <v>43917</v>
      </c>
      <c r="Z1894" s="2">
        <v>43009</v>
      </c>
      <c r="AA1894" t="s">
        <v>12152</v>
      </c>
      <c r="AB1894" t="s">
        <v>113</v>
      </c>
      <c r="AC1894" t="s">
        <v>113</v>
      </c>
      <c r="AD1894" t="s">
        <v>113</v>
      </c>
      <c r="AG1894" t="s">
        <v>111</v>
      </c>
      <c r="AH1894" t="s">
        <v>111</v>
      </c>
      <c r="AI1894" t="s">
        <v>113</v>
      </c>
      <c r="AJ1894" t="s">
        <v>114</v>
      </c>
      <c r="AL1894" t="s">
        <v>115</v>
      </c>
      <c r="AM1894" t="s">
        <v>116</v>
      </c>
      <c r="AN1894" t="s">
        <v>108</v>
      </c>
      <c r="AO1894" t="s">
        <v>113</v>
      </c>
      <c r="AP1894" t="s">
        <v>113</v>
      </c>
      <c r="AQ1894" t="s">
        <v>113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B1894" t="s">
        <v>113</v>
      </c>
      <c r="BD1894" t="s">
        <v>113</v>
      </c>
      <c r="BF1894" t="s">
        <v>113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113</v>
      </c>
      <c r="BV1894" t="s">
        <v>111</v>
      </c>
      <c r="BW1894" t="s">
        <v>111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  <c r="CW1894" t="s">
        <v>113</v>
      </c>
    </row>
    <row r="1895" spans="1:101" x14ac:dyDescent="0.25">
      <c r="A1895" t="s">
        <v>117</v>
      </c>
      <c r="B1895">
        <v>306136</v>
      </c>
      <c r="C1895" t="s">
        <v>12153</v>
      </c>
      <c r="D1895" t="s">
        <v>102</v>
      </c>
      <c r="E1895" t="s">
        <v>12154</v>
      </c>
      <c r="F1895" t="s">
        <v>12154</v>
      </c>
      <c r="G1895" t="s">
        <v>12155</v>
      </c>
      <c r="H1895" t="s">
        <v>12156</v>
      </c>
      <c r="I1895" t="s">
        <v>121</v>
      </c>
      <c r="K1895" t="s">
        <v>122</v>
      </c>
      <c r="L1895" t="s">
        <v>3738</v>
      </c>
      <c r="M1895" t="s">
        <v>12157</v>
      </c>
      <c r="N1895" t="s">
        <v>12158</v>
      </c>
      <c r="O1895">
        <v>1</v>
      </c>
      <c r="P1895" t="s">
        <v>12159</v>
      </c>
      <c r="Q1895" t="s">
        <v>12160</v>
      </c>
      <c r="R1895" t="s">
        <v>908</v>
      </c>
      <c r="T1895" t="s">
        <v>219</v>
      </c>
      <c r="U1895">
        <v>0</v>
      </c>
      <c r="V1895" t="s">
        <v>110</v>
      </c>
      <c r="W1895" s="1">
        <v>43774</v>
      </c>
      <c r="Y1895" s="1">
        <v>43774</v>
      </c>
      <c r="Z1895" s="2">
        <v>43009</v>
      </c>
      <c r="AA1895" t="s">
        <v>12161</v>
      </c>
      <c r="AB1895" t="s">
        <v>111</v>
      </c>
      <c r="AC1895" t="s">
        <v>113</v>
      </c>
      <c r="AD1895" t="s">
        <v>113</v>
      </c>
      <c r="AG1895" t="s">
        <v>113</v>
      </c>
      <c r="AH1895" t="s">
        <v>111</v>
      </c>
      <c r="AI1895" t="s">
        <v>113</v>
      </c>
      <c r="AJ1895" t="s">
        <v>131</v>
      </c>
      <c r="AL1895" t="s">
        <v>1060</v>
      </c>
      <c r="AN1895" t="s">
        <v>122</v>
      </c>
      <c r="AO1895" t="s">
        <v>113</v>
      </c>
      <c r="AP1895" t="s">
        <v>113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B1895" t="s">
        <v>113</v>
      </c>
      <c r="BD1895" t="s">
        <v>111</v>
      </c>
      <c r="BE1895" t="s">
        <v>111</v>
      </c>
      <c r="BF1895" t="s">
        <v>111</v>
      </c>
      <c r="BG1895" t="s">
        <v>113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111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113</v>
      </c>
      <c r="BR1895" t="s">
        <v>113</v>
      </c>
      <c r="BS1895" t="s">
        <v>113</v>
      </c>
      <c r="BT1895" t="s">
        <v>113</v>
      </c>
      <c r="BU1895" t="s">
        <v>113</v>
      </c>
      <c r="BV1895" t="s">
        <v>113</v>
      </c>
      <c r="BW1895" t="s">
        <v>111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  <c r="CW1895" t="s">
        <v>113</v>
      </c>
    </row>
    <row r="1896" spans="1:101" x14ac:dyDescent="0.25">
      <c r="A1896" t="s">
        <v>175</v>
      </c>
      <c r="B1896">
        <v>297203</v>
      </c>
      <c r="C1896" t="s">
        <v>12162</v>
      </c>
      <c r="D1896" t="s">
        <v>102</v>
      </c>
      <c r="E1896" t="s">
        <v>12163</v>
      </c>
      <c r="F1896" t="s">
        <v>12163</v>
      </c>
      <c r="G1896" t="s">
        <v>12164</v>
      </c>
      <c r="H1896" t="s">
        <v>12165</v>
      </c>
      <c r="I1896" t="s">
        <v>285</v>
      </c>
      <c r="J1896" t="s">
        <v>180</v>
      </c>
      <c r="K1896" t="s">
        <v>108</v>
      </c>
      <c r="L1896">
        <v>94025</v>
      </c>
      <c r="M1896" t="s">
        <v>12166</v>
      </c>
      <c r="O1896">
        <v>0</v>
      </c>
      <c r="V1896" t="s">
        <v>110</v>
      </c>
      <c r="W1896" s="1">
        <v>43258</v>
      </c>
      <c r="Y1896" s="1">
        <v>43903</v>
      </c>
      <c r="Z1896" s="2">
        <v>43009</v>
      </c>
      <c r="AA1896" t="s">
        <v>12167</v>
      </c>
      <c r="AB1896" t="s">
        <v>113</v>
      </c>
      <c r="AC1896" t="s">
        <v>113</v>
      </c>
      <c r="AD1896" t="s">
        <v>113</v>
      </c>
      <c r="AG1896" t="s">
        <v>113</v>
      </c>
      <c r="AH1896" t="s">
        <v>111</v>
      </c>
      <c r="AI1896" t="s">
        <v>111</v>
      </c>
      <c r="AJ1896" t="s">
        <v>114</v>
      </c>
      <c r="AL1896" t="s">
        <v>115</v>
      </c>
      <c r="AM1896" t="s">
        <v>116</v>
      </c>
      <c r="AN1896" t="s">
        <v>108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113</v>
      </c>
      <c r="BB1896" t="s">
        <v>113</v>
      </c>
      <c r="BD1896" t="s">
        <v>113</v>
      </c>
      <c r="BF1896" t="s">
        <v>113</v>
      </c>
      <c r="BG1896" t="s">
        <v>113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113</v>
      </c>
      <c r="BV1896" t="s">
        <v>111</v>
      </c>
      <c r="BW1896" t="s">
        <v>111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  <c r="CW1896" t="s">
        <v>113</v>
      </c>
    </row>
    <row r="1897" spans="1:101" x14ac:dyDescent="0.25">
      <c r="A1897" t="s">
        <v>117</v>
      </c>
      <c r="B1897">
        <v>286590</v>
      </c>
      <c r="C1897" t="s">
        <v>12168</v>
      </c>
      <c r="D1897" t="s">
        <v>102</v>
      </c>
      <c r="E1897" t="s">
        <v>12169</v>
      </c>
      <c r="F1897" t="s">
        <v>12169</v>
      </c>
      <c r="G1897" t="s">
        <v>12170</v>
      </c>
      <c r="H1897">
        <v>2</v>
      </c>
      <c r="I1897" t="s">
        <v>250</v>
      </c>
      <c r="K1897" t="s">
        <v>251</v>
      </c>
      <c r="L1897" t="s">
        <v>12171</v>
      </c>
      <c r="M1897">
        <v>442037610431</v>
      </c>
      <c r="N1897">
        <v>442072871904</v>
      </c>
      <c r="O1897">
        <v>0</v>
      </c>
      <c r="V1897" t="s">
        <v>110</v>
      </c>
      <c r="W1897" s="1">
        <v>42765</v>
      </c>
      <c r="Y1897" s="1">
        <v>43914</v>
      </c>
      <c r="Z1897" s="2">
        <v>43009</v>
      </c>
      <c r="AA1897" t="s">
        <v>12172</v>
      </c>
      <c r="AB1897" t="s">
        <v>111</v>
      </c>
      <c r="AC1897" t="s">
        <v>113</v>
      </c>
      <c r="AD1897" t="s">
        <v>113</v>
      </c>
      <c r="AF1897" t="s">
        <v>12173</v>
      </c>
      <c r="AG1897" t="s">
        <v>113</v>
      </c>
      <c r="AH1897" t="s">
        <v>111</v>
      </c>
      <c r="AI1897" t="s">
        <v>113</v>
      </c>
      <c r="AJ1897" t="s">
        <v>131</v>
      </c>
      <c r="AL1897" t="s">
        <v>115</v>
      </c>
      <c r="AN1897" t="s">
        <v>251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B1897" t="s">
        <v>113</v>
      </c>
      <c r="BD1897" t="s">
        <v>113</v>
      </c>
      <c r="BF1897" t="s">
        <v>113</v>
      </c>
      <c r="BG1897" t="s">
        <v>113</v>
      </c>
      <c r="BH1897" t="s">
        <v>113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113</v>
      </c>
      <c r="BV1897" t="s">
        <v>113</v>
      </c>
      <c r="BW1897" t="s">
        <v>111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  <c r="CW1897" t="s">
        <v>113</v>
      </c>
    </row>
    <row r="1898" spans="1:101" x14ac:dyDescent="0.25">
      <c r="A1898" t="s">
        <v>117</v>
      </c>
      <c r="B1898">
        <v>170704</v>
      </c>
      <c r="C1898" t="s">
        <v>12174</v>
      </c>
      <c r="D1898" t="s">
        <v>102</v>
      </c>
      <c r="E1898" t="s">
        <v>12175</v>
      </c>
      <c r="F1898" t="s">
        <v>12176</v>
      </c>
      <c r="G1898" t="s">
        <v>12177</v>
      </c>
      <c r="H1898" t="s">
        <v>12178</v>
      </c>
      <c r="I1898" t="s">
        <v>12179</v>
      </c>
      <c r="K1898" t="s">
        <v>219</v>
      </c>
      <c r="L1898" t="s">
        <v>12180</v>
      </c>
      <c r="M1898">
        <v>85231883809</v>
      </c>
      <c r="O1898">
        <v>1</v>
      </c>
      <c r="V1898" t="s">
        <v>110</v>
      </c>
      <c r="W1898" s="1">
        <v>43812</v>
      </c>
      <c r="Y1898" s="1">
        <v>43870</v>
      </c>
      <c r="Z1898" s="2">
        <v>43009</v>
      </c>
      <c r="AA1898" t="s">
        <v>12181</v>
      </c>
      <c r="AB1898" t="s">
        <v>113</v>
      </c>
      <c r="AC1898" t="s">
        <v>113</v>
      </c>
      <c r="AD1898" t="s">
        <v>113</v>
      </c>
      <c r="AG1898" t="s">
        <v>113</v>
      </c>
      <c r="AH1898" t="s">
        <v>111</v>
      </c>
      <c r="AI1898" t="s">
        <v>113</v>
      </c>
      <c r="AJ1898" t="s">
        <v>173</v>
      </c>
      <c r="AK1898" t="s">
        <v>795</v>
      </c>
      <c r="AL1898" t="s">
        <v>115</v>
      </c>
      <c r="AN1898" t="s">
        <v>122</v>
      </c>
      <c r="AO1898" t="s">
        <v>113</v>
      </c>
      <c r="AP1898" t="s">
        <v>113</v>
      </c>
      <c r="AQ1898" t="s">
        <v>113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B1898" t="s">
        <v>113</v>
      </c>
      <c r="BD1898" t="s">
        <v>113</v>
      </c>
      <c r="BF1898" t="s">
        <v>113</v>
      </c>
      <c r="BG1898" t="s">
        <v>113</v>
      </c>
      <c r="BH1898" t="s">
        <v>111</v>
      </c>
      <c r="BI1898" t="s">
        <v>113</v>
      </c>
      <c r="BJ1898" t="s">
        <v>113</v>
      </c>
      <c r="BK1898" t="s">
        <v>113</v>
      </c>
      <c r="BL1898" t="s">
        <v>113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113</v>
      </c>
      <c r="BR1898" t="s">
        <v>113</v>
      </c>
      <c r="BS1898" t="s">
        <v>113</v>
      </c>
      <c r="BT1898" t="s">
        <v>113</v>
      </c>
      <c r="BU1898" t="s">
        <v>113</v>
      </c>
      <c r="BV1898" t="s">
        <v>111</v>
      </c>
      <c r="BW1898" t="s">
        <v>111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  <c r="CW1898" t="s">
        <v>113</v>
      </c>
    </row>
    <row r="1899" spans="1:101" x14ac:dyDescent="0.25">
      <c r="A1899" t="s">
        <v>117</v>
      </c>
      <c r="B1899">
        <v>284881</v>
      </c>
      <c r="C1899" t="s">
        <v>12182</v>
      </c>
      <c r="D1899" t="s">
        <v>102</v>
      </c>
      <c r="E1899" t="s">
        <v>12183</v>
      </c>
      <c r="F1899" t="s">
        <v>12184</v>
      </c>
      <c r="G1899" t="s">
        <v>3978</v>
      </c>
      <c r="I1899" t="s">
        <v>12185</v>
      </c>
      <c r="K1899" t="s">
        <v>328</v>
      </c>
      <c r="M1899" t="s">
        <v>12186</v>
      </c>
      <c r="N1899" t="s">
        <v>12187</v>
      </c>
      <c r="O1899">
        <v>0</v>
      </c>
      <c r="V1899" t="s">
        <v>110</v>
      </c>
      <c r="W1899" s="1">
        <v>42601</v>
      </c>
      <c r="Y1899" s="1">
        <v>43919</v>
      </c>
      <c r="Z1899" s="2">
        <v>43009</v>
      </c>
      <c r="AA1899" t="s">
        <v>12188</v>
      </c>
      <c r="AB1899" t="s">
        <v>111</v>
      </c>
      <c r="AC1899" t="s">
        <v>113</v>
      </c>
      <c r="AD1899" t="s">
        <v>113</v>
      </c>
      <c r="AG1899" t="s">
        <v>113</v>
      </c>
      <c r="AH1899" t="s">
        <v>111</v>
      </c>
      <c r="AI1899" t="s">
        <v>113</v>
      </c>
      <c r="AJ1899" t="s">
        <v>173</v>
      </c>
      <c r="AK1899" t="s">
        <v>12189</v>
      </c>
      <c r="AL1899" t="s">
        <v>115</v>
      </c>
      <c r="AN1899" t="s">
        <v>328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B1899" t="s">
        <v>113</v>
      </c>
      <c r="BD1899" t="s">
        <v>113</v>
      </c>
      <c r="BF1899" t="s">
        <v>113</v>
      </c>
      <c r="BG1899" t="s">
        <v>113</v>
      </c>
      <c r="BH1899" t="s">
        <v>111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113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113</v>
      </c>
      <c r="BV1899" t="s">
        <v>113</v>
      </c>
      <c r="BW1899" t="s">
        <v>111</v>
      </c>
      <c r="BX1899" t="s">
        <v>113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  <c r="CW1899" t="s">
        <v>113</v>
      </c>
    </row>
    <row r="1900" spans="1:101" x14ac:dyDescent="0.25">
      <c r="A1900" t="s">
        <v>368</v>
      </c>
      <c r="B1900">
        <v>288740</v>
      </c>
      <c r="C1900" t="s">
        <v>12190</v>
      </c>
      <c r="D1900" t="s">
        <v>102</v>
      </c>
      <c r="E1900" t="s">
        <v>12191</v>
      </c>
      <c r="F1900" t="s">
        <v>12191</v>
      </c>
      <c r="G1900" t="s">
        <v>12192</v>
      </c>
      <c r="I1900" t="s">
        <v>4422</v>
      </c>
      <c r="J1900" t="s">
        <v>373</v>
      </c>
      <c r="K1900" t="s">
        <v>108</v>
      </c>
      <c r="L1900">
        <v>78217</v>
      </c>
      <c r="M1900" t="s">
        <v>12193</v>
      </c>
      <c r="N1900" t="s">
        <v>12194</v>
      </c>
      <c r="O1900">
        <v>0</v>
      </c>
      <c r="V1900" t="s">
        <v>110</v>
      </c>
      <c r="W1900" s="1">
        <v>42879</v>
      </c>
      <c r="Y1900" s="1">
        <v>43647</v>
      </c>
      <c r="Z1900" s="2">
        <v>43009</v>
      </c>
      <c r="AB1900" t="s">
        <v>113</v>
      </c>
      <c r="AC1900" t="s">
        <v>113</v>
      </c>
      <c r="AD1900" t="s">
        <v>113</v>
      </c>
      <c r="AG1900" t="s">
        <v>111</v>
      </c>
      <c r="AH1900" t="s">
        <v>113</v>
      </c>
      <c r="AI1900" t="s">
        <v>113</v>
      </c>
      <c r="AJ1900" t="s">
        <v>114</v>
      </c>
      <c r="AL1900" t="s">
        <v>115</v>
      </c>
      <c r="AM1900" t="s">
        <v>116</v>
      </c>
      <c r="AN1900" t="s">
        <v>108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B1900" t="s">
        <v>113</v>
      </c>
      <c r="BD1900" t="s">
        <v>113</v>
      </c>
      <c r="BF1900" t="s">
        <v>113</v>
      </c>
      <c r="BG1900" t="s">
        <v>113</v>
      </c>
      <c r="BH1900" t="s">
        <v>113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113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113</v>
      </c>
      <c r="BV1900" t="s">
        <v>113</v>
      </c>
      <c r="BW1900" t="s">
        <v>111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  <c r="CW1900" t="s">
        <v>113</v>
      </c>
    </row>
    <row r="1901" spans="1:101" x14ac:dyDescent="0.25">
      <c r="A1901" t="s">
        <v>117</v>
      </c>
      <c r="B1901">
        <v>289031</v>
      </c>
      <c r="C1901" t="s">
        <v>12195</v>
      </c>
      <c r="D1901" t="s">
        <v>102</v>
      </c>
      <c r="E1901" t="s">
        <v>12196</v>
      </c>
      <c r="F1901" t="s">
        <v>12196</v>
      </c>
      <c r="G1901" t="s">
        <v>894</v>
      </c>
      <c r="H1901" t="s">
        <v>895</v>
      </c>
      <c r="I1901" t="s">
        <v>250</v>
      </c>
      <c r="K1901" t="s">
        <v>251</v>
      </c>
      <c r="L1901" t="s">
        <v>896</v>
      </c>
      <c r="M1901" t="s">
        <v>897</v>
      </c>
      <c r="N1901" t="s">
        <v>12197</v>
      </c>
      <c r="O1901">
        <v>0</v>
      </c>
      <c r="V1901" t="s">
        <v>110</v>
      </c>
      <c r="W1901" s="1">
        <v>42923</v>
      </c>
      <c r="Y1901" s="1">
        <v>43628</v>
      </c>
      <c r="Z1901" s="2">
        <v>43009</v>
      </c>
      <c r="AA1901" t="s">
        <v>12198</v>
      </c>
      <c r="AB1901" t="s">
        <v>111</v>
      </c>
      <c r="AC1901" t="s">
        <v>113</v>
      </c>
      <c r="AD1901" t="s">
        <v>113</v>
      </c>
      <c r="AG1901" t="s">
        <v>113</v>
      </c>
      <c r="AH1901" t="s">
        <v>111</v>
      </c>
      <c r="AI1901" t="s">
        <v>113</v>
      </c>
      <c r="AJ1901" t="s">
        <v>300</v>
      </c>
      <c r="AL1901" t="s">
        <v>199</v>
      </c>
      <c r="AN1901" t="s">
        <v>251</v>
      </c>
      <c r="AO1901" t="s">
        <v>113</v>
      </c>
      <c r="AP1901" t="s">
        <v>113</v>
      </c>
      <c r="AQ1901" t="s">
        <v>113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B1901" t="s">
        <v>113</v>
      </c>
      <c r="BD1901" t="s">
        <v>113</v>
      </c>
      <c r="BF1901" t="s">
        <v>113</v>
      </c>
      <c r="BG1901" t="s">
        <v>113</v>
      </c>
      <c r="BH1901" t="s">
        <v>111</v>
      </c>
      <c r="BI1901" t="s">
        <v>113</v>
      </c>
      <c r="BJ1901" t="s">
        <v>113</v>
      </c>
      <c r="BK1901" t="s">
        <v>113</v>
      </c>
      <c r="BL1901" t="s">
        <v>113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113</v>
      </c>
      <c r="BV1901" t="s">
        <v>111</v>
      </c>
      <c r="BW1901" t="s">
        <v>111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  <c r="CW1901" t="s">
        <v>113</v>
      </c>
    </row>
    <row r="1902" spans="1:101" x14ac:dyDescent="0.25">
      <c r="A1902" t="s">
        <v>175</v>
      </c>
      <c r="B1902">
        <v>283206</v>
      </c>
      <c r="C1902" t="s">
        <v>12199</v>
      </c>
      <c r="D1902" t="s">
        <v>102</v>
      </c>
      <c r="E1902" t="s">
        <v>12200</v>
      </c>
      <c r="F1902" t="s">
        <v>12200</v>
      </c>
      <c r="G1902" t="s">
        <v>12201</v>
      </c>
      <c r="H1902" t="s">
        <v>12202</v>
      </c>
      <c r="I1902" t="s">
        <v>12203</v>
      </c>
      <c r="J1902" t="s">
        <v>180</v>
      </c>
      <c r="K1902" t="s">
        <v>108</v>
      </c>
      <c r="L1902">
        <v>94563</v>
      </c>
      <c r="M1902" t="s">
        <v>12204</v>
      </c>
      <c r="O1902">
        <v>0</v>
      </c>
      <c r="V1902" t="s">
        <v>110</v>
      </c>
      <c r="W1902" s="1">
        <v>42445</v>
      </c>
      <c r="Y1902" s="1">
        <v>43905</v>
      </c>
      <c r="Z1902" s="2">
        <v>43009</v>
      </c>
      <c r="AA1902" t="s">
        <v>12205</v>
      </c>
      <c r="AB1902" t="s">
        <v>113</v>
      </c>
      <c r="AC1902" t="s">
        <v>113</v>
      </c>
      <c r="AD1902" t="s">
        <v>113</v>
      </c>
      <c r="AG1902" t="s">
        <v>111</v>
      </c>
      <c r="AH1902" t="s">
        <v>113</v>
      </c>
      <c r="AI1902" t="s">
        <v>113</v>
      </c>
      <c r="AJ1902" t="s">
        <v>114</v>
      </c>
      <c r="AL1902" t="s">
        <v>115</v>
      </c>
      <c r="AM1902" t="s">
        <v>116</v>
      </c>
      <c r="AN1902" t="s">
        <v>108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B1902" t="s">
        <v>113</v>
      </c>
      <c r="BD1902" t="s">
        <v>111</v>
      </c>
      <c r="BE1902" t="s">
        <v>113</v>
      </c>
      <c r="BF1902" t="s">
        <v>113</v>
      </c>
      <c r="BG1902" t="s">
        <v>113</v>
      </c>
      <c r="BH1902" t="s">
        <v>113</v>
      </c>
      <c r="BI1902" t="s">
        <v>113</v>
      </c>
      <c r="BJ1902" t="s">
        <v>113</v>
      </c>
      <c r="BK1902" t="s">
        <v>113</v>
      </c>
      <c r="BL1902" t="s">
        <v>113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113</v>
      </c>
      <c r="BV1902" t="s">
        <v>111</v>
      </c>
      <c r="BW1902" t="s">
        <v>111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  <c r="CW1902" t="s">
        <v>113</v>
      </c>
    </row>
    <row r="1903" spans="1:101" x14ac:dyDescent="0.25">
      <c r="A1903" t="s">
        <v>117</v>
      </c>
      <c r="B1903">
        <v>172732</v>
      </c>
      <c r="C1903" t="s">
        <v>12206</v>
      </c>
      <c r="D1903" t="s">
        <v>102</v>
      </c>
      <c r="E1903" t="s">
        <v>12207</v>
      </c>
      <c r="F1903" t="s">
        <v>12207</v>
      </c>
      <c r="G1903" t="s">
        <v>12208</v>
      </c>
      <c r="H1903" t="s">
        <v>12209</v>
      </c>
      <c r="I1903" t="s">
        <v>128</v>
      </c>
      <c r="K1903" t="s">
        <v>219</v>
      </c>
      <c r="L1903" t="s">
        <v>908</v>
      </c>
      <c r="M1903" t="s">
        <v>12210</v>
      </c>
      <c r="N1903" t="s">
        <v>12211</v>
      </c>
      <c r="O1903">
        <v>0</v>
      </c>
      <c r="V1903" t="s">
        <v>110</v>
      </c>
      <c r="W1903" s="1">
        <v>41919</v>
      </c>
      <c r="Y1903" s="1">
        <v>43907</v>
      </c>
      <c r="Z1903" s="2">
        <v>43009</v>
      </c>
      <c r="AA1903" t="s">
        <v>12212</v>
      </c>
      <c r="AB1903" t="s">
        <v>111</v>
      </c>
      <c r="AC1903" t="s">
        <v>113</v>
      </c>
      <c r="AD1903" t="s">
        <v>113</v>
      </c>
      <c r="AF1903" t="s">
        <v>12213</v>
      </c>
      <c r="AG1903" t="s">
        <v>113</v>
      </c>
      <c r="AH1903" t="s">
        <v>111</v>
      </c>
      <c r="AI1903" t="s">
        <v>113</v>
      </c>
      <c r="AJ1903" t="s">
        <v>173</v>
      </c>
      <c r="AK1903" t="s">
        <v>742</v>
      </c>
      <c r="AL1903" t="s">
        <v>115</v>
      </c>
      <c r="AN1903" t="s">
        <v>219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B1903" t="s">
        <v>113</v>
      </c>
      <c r="BD1903" t="s">
        <v>113</v>
      </c>
      <c r="BF1903" t="s">
        <v>113</v>
      </c>
      <c r="BG1903" t="s">
        <v>113</v>
      </c>
      <c r="BH1903" t="s">
        <v>113</v>
      </c>
      <c r="BI1903" t="s">
        <v>113</v>
      </c>
      <c r="BJ1903" t="s">
        <v>113</v>
      </c>
      <c r="BK1903" t="s">
        <v>113</v>
      </c>
      <c r="BL1903" t="s">
        <v>111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113</v>
      </c>
      <c r="BV1903" t="s">
        <v>111</v>
      </c>
      <c r="BW1903" t="s">
        <v>111</v>
      </c>
      <c r="BX1903" t="s">
        <v>113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  <c r="CW1903" t="s">
        <v>113</v>
      </c>
    </row>
    <row r="1904" spans="1:101" x14ac:dyDescent="0.25">
      <c r="A1904" t="s">
        <v>117</v>
      </c>
      <c r="B1904">
        <v>162894</v>
      </c>
      <c r="C1904" t="s">
        <v>12214</v>
      </c>
      <c r="D1904" t="s">
        <v>102</v>
      </c>
      <c r="E1904" t="s">
        <v>12215</v>
      </c>
      <c r="F1904" t="s">
        <v>12215</v>
      </c>
      <c r="G1904" t="s">
        <v>12216</v>
      </c>
      <c r="H1904" t="s">
        <v>12217</v>
      </c>
      <c r="I1904" t="s">
        <v>128</v>
      </c>
      <c r="K1904" t="s">
        <v>219</v>
      </c>
      <c r="M1904" t="s">
        <v>12218</v>
      </c>
      <c r="N1904" t="s">
        <v>12219</v>
      </c>
      <c r="O1904">
        <v>0</v>
      </c>
      <c r="V1904" t="s">
        <v>110</v>
      </c>
      <c r="W1904" s="1">
        <v>40996</v>
      </c>
      <c r="Y1904" s="1">
        <v>43907</v>
      </c>
      <c r="Z1904" s="2">
        <v>43009</v>
      </c>
      <c r="AB1904" t="s">
        <v>111</v>
      </c>
      <c r="AC1904" t="s">
        <v>113</v>
      </c>
      <c r="AD1904" t="s">
        <v>113</v>
      </c>
      <c r="AF1904" t="s">
        <v>12220</v>
      </c>
      <c r="AG1904" t="s">
        <v>113</v>
      </c>
      <c r="AH1904" t="s">
        <v>111</v>
      </c>
      <c r="AI1904" t="s">
        <v>113</v>
      </c>
      <c r="AJ1904" t="s">
        <v>173</v>
      </c>
      <c r="AK1904" t="s">
        <v>742</v>
      </c>
      <c r="AL1904" t="s">
        <v>115</v>
      </c>
      <c r="AN1904" t="s">
        <v>219</v>
      </c>
      <c r="AO1904" t="s">
        <v>113</v>
      </c>
      <c r="AP1904" t="s">
        <v>113</v>
      </c>
      <c r="AQ1904" t="s">
        <v>111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B1904" t="s">
        <v>113</v>
      </c>
      <c r="BD1904" t="s">
        <v>113</v>
      </c>
      <c r="BF1904" t="s">
        <v>113</v>
      </c>
      <c r="BG1904" t="s">
        <v>113</v>
      </c>
      <c r="BH1904" t="s">
        <v>113</v>
      </c>
      <c r="BI1904" t="s">
        <v>113</v>
      </c>
      <c r="BJ1904" t="s">
        <v>113</v>
      </c>
      <c r="BK1904" t="s">
        <v>113</v>
      </c>
      <c r="BL1904" t="s">
        <v>111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113</v>
      </c>
      <c r="BU1904" t="s">
        <v>113</v>
      </c>
      <c r="BV1904" t="s">
        <v>111</v>
      </c>
      <c r="BW1904" t="s">
        <v>111</v>
      </c>
      <c r="BX1904" t="s">
        <v>113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  <c r="CW1904" t="s">
        <v>113</v>
      </c>
    </row>
    <row r="1905" spans="1:101" x14ac:dyDescent="0.25">
      <c r="A1905" t="s">
        <v>368</v>
      </c>
      <c r="B1905">
        <v>282997</v>
      </c>
      <c r="C1905" t="s">
        <v>12221</v>
      </c>
      <c r="D1905" t="s">
        <v>102</v>
      </c>
      <c r="E1905" t="s">
        <v>12222</v>
      </c>
      <c r="F1905" t="s">
        <v>12222</v>
      </c>
      <c r="G1905" t="s">
        <v>12223</v>
      </c>
      <c r="H1905" t="s">
        <v>12224</v>
      </c>
      <c r="I1905" t="s">
        <v>372</v>
      </c>
      <c r="J1905" t="s">
        <v>373</v>
      </c>
      <c r="K1905" t="s">
        <v>108</v>
      </c>
      <c r="L1905">
        <v>75201</v>
      </c>
      <c r="M1905" t="s">
        <v>12225</v>
      </c>
      <c r="N1905" t="s">
        <v>12226</v>
      </c>
      <c r="O1905">
        <v>0</v>
      </c>
      <c r="V1905" t="s">
        <v>110</v>
      </c>
      <c r="W1905" s="1">
        <v>43740</v>
      </c>
      <c r="Y1905" s="1">
        <v>43948</v>
      </c>
      <c r="Z1905" s="2">
        <v>43891</v>
      </c>
      <c r="AA1905" t="s">
        <v>12227</v>
      </c>
      <c r="AB1905" t="s">
        <v>113</v>
      </c>
      <c r="AC1905" t="s">
        <v>113</v>
      </c>
      <c r="AD1905" t="s">
        <v>113</v>
      </c>
      <c r="AG1905" t="s">
        <v>113</v>
      </c>
      <c r="AH1905" t="s">
        <v>111</v>
      </c>
      <c r="AI1905" t="s">
        <v>113</v>
      </c>
      <c r="AJ1905" t="s">
        <v>293</v>
      </c>
      <c r="AL1905" t="s">
        <v>115</v>
      </c>
      <c r="AM1905" t="s">
        <v>373</v>
      </c>
      <c r="AN1905" t="s">
        <v>108</v>
      </c>
      <c r="AO1905" t="s">
        <v>113</v>
      </c>
      <c r="AP1905" t="s">
        <v>113</v>
      </c>
      <c r="AQ1905" t="s">
        <v>111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B1905" t="s">
        <v>113</v>
      </c>
      <c r="BD1905" t="s">
        <v>113</v>
      </c>
      <c r="BF1905" t="s">
        <v>113</v>
      </c>
      <c r="BG1905" t="s">
        <v>113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111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113</v>
      </c>
      <c r="BV1905" t="s">
        <v>111</v>
      </c>
      <c r="BW1905" t="s">
        <v>111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  <c r="CW1905" t="s">
        <v>113</v>
      </c>
    </row>
    <row r="1906" spans="1:101" x14ac:dyDescent="0.25">
      <c r="A1906" t="s">
        <v>155</v>
      </c>
      <c r="B1906">
        <v>162010</v>
      </c>
      <c r="C1906" t="s">
        <v>12228</v>
      </c>
      <c r="D1906" t="s">
        <v>102</v>
      </c>
      <c r="E1906" t="s">
        <v>12229</v>
      </c>
      <c r="F1906" t="s">
        <v>12229</v>
      </c>
      <c r="G1906" t="s">
        <v>12230</v>
      </c>
      <c r="H1906" t="s">
        <v>1245</v>
      </c>
      <c r="I1906" t="s">
        <v>392</v>
      </c>
      <c r="J1906" t="s">
        <v>161</v>
      </c>
      <c r="K1906" t="s">
        <v>108</v>
      </c>
      <c r="L1906">
        <v>2481</v>
      </c>
      <c r="M1906" t="s">
        <v>12231</v>
      </c>
      <c r="N1906" t="s">
        <v>12232</v>
      </c>
      <c r="O1906">
        <v>0</v>
      </c>
      <c r="V1906" t="s">
        <v>110</v>
      </c>
      <c r="W1906" s="1">
        <v>40998</v>
      </c>
      <c r="Y1906" s="1">
        <v>43916</v>
      </c>
      <c r="Z1906" s="2">
        <v>43009</v>
      </c>
      <c r="AA1906" t="s">
        <v>12233</v>
      </c>
      <c r="AB1906" t="s">
        <v>113</v>
      </c>
      <c r="AC1906" t="s">
        <v>113</v>
      </c>
      <c r="AD1906" t="s">
        <v>113</v>
      </c>
      <c r="AG1906" t="s">
        <v>111</v>
      </c>
      <c r="AH1906" t="s">
        <v>113</v>
      </c>
      <c r="AI1906" t="s">
        <v>113</v>
      </c>
      <c r="AJ1906" t="s">
        <v>114</v>
      </c>
      <c r="AL1906" t="s">
        <v>115</v>
      </c>
      <c r="AM1906" t="s">
        <v>116</v>
      </c>
      <c r="AN1906" t="s">
        <v>108</v>
      </c>
      <c r="AO1906" t="s">
        <v>113</v>
      </c>
      <c r="AP1906" t="s">
        <v>113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B1906" t="s">
        <v>113</v>
      </c>
      <c r="BD1906" t="s">
        <v>113</v>
      </c>
      <c r="BF1906" t="s">
        <v>113</v>
      </c>
      <c r="BG1906" t="s">
        <v>113</v>
      </c>
      <c r="BH1906" t="s">
        <v>111</v>
      </c>
      <c r="BI1906" t="s">
        <v>113</v>
      </c>
      <c r="BJ1906" t="s">
        <v>113</v>
      </c>
      <c r="BK1906" t="s">
        <v>113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113</v>
      </c>
      <c r="BV1906" t="s">
        <v>111</v>
      </c>
      <c r="BW1906" t="s">
        <v>111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  <c r="CW1906" t="s">
        <v>113</v>
      </c>
    </row>
    <row r="1907" spans="1:101" x14ac:dyDescent="0.25">
      <c r="A1907" t="s">
        <v>263</v>
      </c>
      <c r="B1907">
        <v>307344</v>
      </c>
      <c r="C1907" t="s">
        <v>12234</v>
      </c>
      <c r="D1907" t="s">
        <v>102</v>
      </c>
      <c r="E1907" t="s">
        <v>12235</v>
      </c>
      <c r="F1907" t="s">
        <v>12235</v>
      </c>
      <c r="G1907" t="s">
        <v>12236</v>
      </c>
      <c r="I1907" t="s">
        <v>12237</v>
      </c>
      <c r="J1907" t="s">
        <v>422</v>
      </c>
      <c r="K1907" t="s">
        <v>108</v>
      </c>
      <c r="L1907">
        <v>60523</v>
      </c>
      <c r="M1907" t="s">
        <v>12238</v>
      </c>
      <c r="O1907">
        <v>0</v>
      </c>
      <c r="V1907" t="s">
        <v>110</v>
      </c>
      <c r="W1907" s="1">
        <v>43853</v>
      </c>
      <c r="Y1907" s="1">
        <v>43948</v>
      </c>
      <c r="Z1907" s="2">
        <v>43891</v>
      </c>
      <c r="AA1907" t="s">
        <v>12239</v>
      </c>
      <c r="AB1907" t="s">
        <v>113</v>
      </c>
      <c r="AC1907" t="s">
        <v>113</v>
      </c>
      <c r="AD1907" t="s">
        <v>113</v>
      </c>
      <c r="AG1907" t="s">
        <v>113</v>
      </c>
      <c r="AH1907" t="s">
        <v>111</v>
      </c>
      <c r="AI1907" t="s">
        <v>113</v>
      </c>
      <c r="AJ1907" t="s">
        <v>293</v>
      </c>
      <c r="AL1907" t="s">
        <v>115</v>
      </c>
      <c r="AM1907" t="s">
        <v>116</v>
      </c>
      <c r="AN1907" t="s">
        <v>108</v>
      </c>
      <c r="AO1907" t="s">
        <v>113</v>
      </c>
      <c r="AP1907" t="s">
        <v>113</v>
      </c>
      <c r="AQ1907" t="s">
        <v>111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B1907" t="s">
        <v>113</v>
      </c>
      <c r="BD1907" t="s">
        <v>113</v>
      </c>
      <c r="BF1907" t="s">
        <v>113</v>
      </c>
      <c r="BG1907" t="s">
        <v>113</v>
      </c>
      <c r="BH1907" t="s">
        <v>111</v>
      </c>
      <c r="BI1907" t="s">
        <v>113</v>
      </c>
      <c r="BJ1907" t="s">
        <v>113</v>
      </c>
      <c r="BK1907" t="s">
        <v>113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113</v>
      </c>
      <c r="BV1907" t="s">
        <v>111</v>
      </c>
      <c r="BW1907" t="s">
        <v>111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  <c r="CW1907" t="s">
        <v>113</v>
      </c>
    </row>
    <row r="1908" spans="1:101" x14ac:dyDescent="0.25">
      <c r="A1908" t="s">
        <v>100</v>
      </c>
      <c r="B1908">
        <v>305894</v>
      </c>
      <c r="C1908" t="s">
        <v>12240</v>
      </c>
      <c r="D1908" t="s">
        <v>102</v>
      </c>
      <c r="E1908" t="s">
        <v>12241</v>
      </c>
      <c r="F1908" t="s">
        <v>12241</v>
      </c>
      <c r="G1908" t="s">
        <v>12242</v>
      </c>
      <c r="H1908" t="s">
        <v>12243</v>
      </c>
      <c r="I1908" t="s">
        <v>106</v>
      </c>
      <c r="J1908" t="s">
        <v>107</v>
      </c>
      <c r="K1908" t="s">
        <v>108</v>
      </c>
      <c r="L1908">
        <v>10022</v>
      </c>
      <c r="M1908" t="s">
        <v>12244</v>
      </c>
      <c r="O1908">
        <v>0</v>
      </c>
      <c r="V1908" t="s">
        <v>110</v>
      </c>
      <c r="W1908" s="1">
        <v>43879</v>
      </c>
      <c r="Y1908" s="1">
        <v>43879</v>
      </c>
      <c r="Z1908" s="2">
        <v>43009</v>
      </c>
      <c r="AA1908" t="s">
        <v>12245</v>
      </c>
      <c r="AB1908" t="s">
        <v>113</v>
      </c>
      <c r="AC1908" t="s">
        <v>113</v>
      </c>
      <c r="AD1908" t="s">
        <v>113</v>
      </c>
      <c r="AG1908" t="s">
        <v>113</v>
      </c>
      <c r="AH1908" t="s">
        <v>111</v>
      </c>
      <c r="AI1908" t="s">
        <v>113</v>
      </c>
      <c r="AJ1908" t="s">
        <v>114</v>
      </c>
      <c r="AL1908" t="s">
        <v>115</v>
      </c>
      <c r="AM1908" t="s">
        <v>107</v>
      </c>
      <c r="AN1908" t="s">
        <v>108</v>
      </c>
      <c r="AO1908" t="s">
        <v>113</v>
      </c>
      <c r="AP1908" t="s">
        <v>113</v>
      </c>
      <c r="AQ1908" t="s">
        <v>113</v>
      </c>
      <c r="AR1908" t="s">
        <v>113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113</v>
      </c>
      <c r="BB1908" t="s">
        <v>113</v>
      </c>
      <c r="BD1908" t="s">
        <v>113</v>
      </c>
      <c r="BF1908" t="s">
        <v>113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113</v>
      </c>
      <c r="BM1908" t="s">
        <v>113</v>
      </c>
      <c r="BN1908" t="s">
        <v>113</v>
      </c>
      <c r="BO1908" t="s">
        <v>113</v>
      </c>
      <c r="BP1908" t="s">
        <v>113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113</v>
      </c>
      <c r="BV1908" t="s">
        <v>113</v>
      </c>
      <c r="BW1908" t="s">
        <v>111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  <c r="CW1908" t="s">
        <v>113</v>
      </c>
    </row>
    <row r="1909" spans="1:101" x14ac:dyDescent="0.25">
      <c r="A1909" t="s">
        <v>117</v>
      </c>
      <c r="B1909">
        <v>281444</v>
      </c>
      <c r="C1909" t="s">
        <v>12246</v>
      </c>
      <c r="D1909" t="s">
        <v>102</v>
      </c>
      <c r="E1909" t="s">
        <v>12247</v>
      </c>
      <c r="F1909" t="s">
        <v>12247</v>
      </c>
      <c r="G1909" t="s">
        <v>8067</v>
      </c>
      <c r="H1909" t="s">
        <v>538</v>
      </c>
      <c r="I1909" t="s">
        <v>1049</v>
      </c>
      <c r="K1909" t="s">
        <v>539</v>
      </c>
      <c r="M1909" t="s">
        <v>1050</v>
      </c>
      <c r="N1909" t="s">
        <v>1051</v>
      </c>
      <c r="O1909">
        <v>0</v>
      </c>
      <c r="V1909" t="s">
        <v>110</v>
      </c>
      <c r="W1909" s="1">
        <v>42426</v>
      </c>
      <c r="Y1909" s="1">
        <v>43921</v>
      </c>
      <c r="Z1909" s="2">
        <v>43009</v>
      </c>
      <c r="AA1909" t="s">
        <v>12248</v>
      </c>
      <c r="AB1909" t="s">
        <v>111</v>
      </c>
      <c r="AC1909" t="s">
        <v>113</v>
      </c>
      <c r="AD1909" t="s">
        <v>113</v>
      </c>
      <c r="AG1909" t="s">
        <v>113</v>
      </c>
      <c r="AH1909" t="s">
        <v>111</v>
      </c>
      <c r="AI1909" t="s">
        <v>113</v>
      </c>
      <c r="AJ1909" t="s">
        <v>131</v>
      </c>
      <c r="AL1909" t="s">
        <v>115</v>
      </c>
      <c r="AN1909" t="s">
        <v>539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113</v>
      </c>
      <c r="BB1909" t="s">
        <v>113</v>
      </c>
      <c r="BD1909" t="s">
        <v>113</v>
      </c>
      <c r="BF1909" t="s">
        <v>113</v>
      </c>
      <c r="BG1909" t="s">
        <v>113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113</v>
      </c>
      <c r="BV1909" t="s">
        <v>113</v>
      </c>
      <c r="BW1909" t="s">
        <v>111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  <c r="CW1909" t="s">
        <v>113</v>
      </c>
    </row>
    <row r="1910" spans="1:101" x14ac:dyDescent="0.25">
      <c r="A1910" t="s">
        <v>117</v>
      </c>
      <c r="B1910">
        <v>305178</v>
      </c>
      <c r="C1910" t="s">
        <v>12249</v>
      </c>
      <c r="D1910" t="s">
        <v>102</v>
      </c>
      <c r="E1910" t="s">
        <v>12250</v>
      </c>
      <c r="F1910" t="s">
        <v>12250</v>
      </c>
      <c r="G1910" t="s">
        <v>12251</v>
      </c>
      <c r="H1910" t="s">
        <v>12252</v>
      </c>
      <c r="I1910" t="s">
        <v>12253</v>
      </c>
      <c r="K1910" t="s">
        <v>1149</v>
      </c>
      <c r="L1910">
        <v>1448000</v>
      </c>
      <c r="M1910" t="s">
        <v>12254</v>
      </c>
      <c r="O1910">
        <v>0</v>
      </c>
      <c r="P1910" t="s">
        <v>12251</v>
      </c>
      <c r="R1910" t="s">
        <v>1498</v>
      </c>
      <c r="T1910" t="s">
        <v>1149</v>
      </c>
      <c r="U1910">
        <v>1448000</v>
      </c>
      <c r="V1910" t="s">
        <v>110</v>
      </c>
      <c r="W1910" s="1">
        <v>43685</v>
      </c>
      <c r="Y1910" s="1">
        <v>43892</v>
      </c>
      <c r="Z1910" s="2">
        <v>43009</v>
      </c>
      <c r="AA1910" t="s">
        <v>12255</v>
      </c>
      <c r="AB1910" t="s">
        <v>111</v>
      </c>
      <c r="AC1910" t="s">
        <v>113</v>
      </c>
      <c r="AD1910" t="s">
        <v>113</v>
      </c>
      <c r="AG1910" t="s">
        <v>113</v>
      </c>
      <c r="AH1910" t="s">
        <v>113</v>
      </c>
      <c r="AI1910" t="s">
        <v>111</v>
      </c>
      <c r="AJ1910" t="s">
        <v>114</v>
      </c>
      <c r="AL1910" t="s">
        <v>115</v>
      </c>
      <c r="AN1910" t="s">
        <v>1149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B1910" t="s">
        <v>113</v>
      </c>
      <c r="BD1910" t="s">
        <v>113</v>
      </c>
      <c r="BF1910" t="s">
        <v>113</v>
      </c>
      <c r="BG1910" t="s">
        <v>113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113</v>
      </c>
      <c r="BV1910" t="s">
        <v>113</v>
      </c>
      <c r="BW1910" t="s">
        <v>111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  <c r="CW1910" t="s">
        <v>113</v>
      </c>
    </row>
    <row r="1911" spans="1:101" x14ac:dyDescent="0.25">
      <c r="A1911" t="s">
        <v>263</v>
      </c>
      <c r="B1911">
        <v>300805</v>
      </c>
      <c r="C1911" t="s">
        <v>12256</v>
      </c>
      <c r="D1911" t="s">
        <v>102</v>
      </c>
      <c r="E1911" t="s">
        <v>12257</v>
      </c>
      <c r="F1911" t="s">
        <v>12258</v>
      </c>
      <c r="G1911" t="s">
        <v>12259</v>
      </c>
      <c r="H1911" t="s">
        <v>705</v>
      </c>
      <c r="I1911" t="s">
        <v>1020</v>
      </c>
      <c r="J1911" t="s">
        <v>422</v>
      </c>
      <c r="K1911" t="s">
        <v>108</v>
      </c>
      <c r="L1911">
        <v>60607</v>
      </c>
      <c r="M1911" t="s">
        <v>12260</v>
      </c>
      <c r="O1911">
        <v>1</v>
      </c>
      <c r="V1911" t="s">
        <v>110</v>
      </c>
      <c r="W1911" s="1">
        <v>43819</v>
      </c>
      <c r="Y1911" s="1">
        <v>43913</v>
      </c>
      <c r="Z1911" s="2">
        <v>43009</v>
      </c>
      <c r="AA1911" t="s">
        <v>12261</v>
      </c>
      <c r="AB1911" t="s">
        <v>113</v>
      </c>
      <c r="AC1911" t="s">
        <v>113</v>
      </c>
      <c r="AD1911" t="s">
        <v>113</v>
      </c>
      <c r="AG1911" t="s">
        <v>113</v>
      </c>
      <c r="AH1911" t="s">
        <v>111</v>
      </c>
      <c r="AI1911" t="s">
        <v>113</v>
      </c>
      <c r="AJ1911" t="s">
        <v>293</v>
      </c>
      <c r="AL1911" t="s">
        <v>115</v>
      </c>
      <c r="AM1911" t="s">
        <v>116</v>
      </c>
      <c r="AN1911" t="s">
        <v>108</v>
      </c>
      <c r="AO1911" t="s">
        <v>113</v>
      </c>
      <c r="AP1911" t="s">
        <v>113</v>
      </c>
      <c r="AQ1911" t="s">
        <v>113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B1911" t="s">
        <v>113</v>
      </c>
      <c r="BD1911" t="s">
        <v>113</v>
      </c>
      <c r="BF1911" t="s">
        <v>113</v>
      </c>
      <c r="BG1911" t="s">
        <v>113</v>
      </c>
      <c r="BH1911" t="s">
        <v>113</v>
      </c>
      <c r="BI1911" t="s">
        <v>113</v>
      </c>
      <c r="BJ1911" t="s">
        <v>113</v>
      </c>
      <c r="BK1911" t="s">
        <v>113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113</v>
      </c>
      <c r="BU1911" t="s">
        <v>111</v>
      </c>
      <c r="BV1911" t="s">
        <v>111</v>
      </c>
      <c r="BW1911" t="s">
        <v>111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  <c r="CW1911" t="s">
        <v>113</v>
      </c>
    </row>
    <row r="1912" spans="1:101" x14ac:dyDescent="0.25">
      <c r="A1912" t="s">
        <v>309</v>
      </c>
      <c r="B1912">
        <v>162941</v>
      </c>
      <c r="C1912" t="s">
        <v>12262</v>
      </c>
      <c r="D1912" t="s">
        <v>102</v>
      </c>
      <c r="E1912" t="s">
        <v>12263</v>
      </c>
      <c r="F1912" t="s">
        <v>12263</v>
      </c>
      <c r="G1912" t="s">
        <v>12264</v>
      </c>
      <c r="H1912" t="s">
        <v>12265</v>
      </c>
      <c r="I1912" t="s">
        <v>6799</v>
      </c>
      <c r="J1912" t="s">
        <v>315</v>
      </c>
      <c r="K1912" t="s">
        <v>108</v>
      </c>
      <c r="L1912">
        <v>20190</v>
      </c>
      <c r="M1912" t="s">
        <v>12266</v>
      </c>
      <c r="N1912" t="s">
        <v>12266</v>
      </c>
      <c r="O1912">
        <v>0</v>
      </c>
      <c r="V1912" t="s">
        <v>110</v>
      </c>
      <c r="W1912" s="1">
        <v>40998</v>
      </c>
      <c r="Y1912" s="1">
        <v>43921</v>
      </c>
      <c r="Z1912" s="2">
        <v>43009</v>
      </c>
      <c r="AA1912" t="s">
        <v>12267</v>
      </c>
      <c r="AB1912" t="s">
        <v>113</v>
      </c>
      <c r="AC1912" t="s">
        <v>113</v>
      </c>
      <c r="AD1912" t="s">
        <v>113</v>
      </c>
      <c r="AG1912" t="s">
        <v>111</v>
      </c>
      <c r="AH1912" t="s">
        <v>111</v>
      </c>
      <c r="AI1912" t="s">
        <v>113</v>
      </c>
      <c r="AJ1912" t="s">
        <v>114</v>
      </c>
      <c r="AL1912" t="s">
        <v>115</v>
      </c>
      <c r="AM1912" t="s">
        <v>116</v>
      </c>
      <c r="AN1912" t="s">
        <v>108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B1912" t="s">
        <v>113</v>
      </c>
      <c r="BD1912" t="s">
        <v>113</v>
      </c>
      <c r="BF1912" t="s">
        <v>113</v>
      </c>
      <c r="BG1912" t="s">
        <v>113</v>
      </c>
      <c r="BH1912" t="s">
        <v>111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113</v>
      </c>
      <c r="BV1912" t="s">
        <v>111</v>
      </c>
      <c r="BW1912" t="s">
        <v>111</v>
      </c>
      <c r="BX1912" t="s">
        <v>113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  <c r="CW1912" t="s">
        <v>113</v>
      </c>
    </row>
    <row r="1913" spans="1:101" x14ac:dyDescent="0.25">
      <c r="A1913" t="s">
        <v>117</v>
      </c>
      <c r="B1913">
        <v>162393</v>
      </c>
      <c r="C1913" t="s">
        <v>12268</v>
      </c>
      <c r="D1913" t="s">
        <v>102</v>
      </c>
      <c r="E1913" t="s">
        <v>12269</v>
      </c>
      <c r="F1913" t="s">
        <v>12269</v>
      </c>
      <c r="G1913" t="s">
        <v>4366</v>
      </c>
      <c r="H1913" t="s">
        <v>4367</v>
      </c>
      <c r="I1913" t="s">
        <v>121</v>
      </c>
      <c r="K1913" t="s">
        <v>122</v>
      </c>
      <c r="L1913" t="s">
        <v>3738</v>
      </c>
      <c r="M1913" t="s">
        <v>10480</v>
      </c>
      <c r="N1913" t="s">
        <v>10481</v>
      </c>
      <c r="O1913">
        <v>0</v>
      </c>
      <c r="P1913" t="s">
        <v>4370</v>
      </c>
      <c r="Q1913" t="s">
        <v>10482</v>
      </c>
      <c r="R1913" t="s">
        <v>831</v>
      </c>
      <c r="T1913" t="s">
        <v>129</v>
      </c>
      <c r="U1913">
        <v>200021</v>
      </c>
      <c r="V1913" t="s">
        <v>110</v>
      </c>
      <c r="W1913" s="1">
        <v>41304</v>
      </c>
      <c r="Y1913" s="1">
        <v>43920</v>
      </c>
      <c r="Z1913" s="2">
        <v>43009</v>
      </c>
      <c r="AA1913" t="s">
        <v>10483</v>
      </c>
      <c r="AB1913" t="s">
        <v>113</v>
      </c>
      <c r="AC1913" t="s">
        <v>113</v>
      </c>
      <c r="AD1913" t="s">
        <v>113</v>
      </c>
      <c r="AG1913" t="s">
        <v>111</v>
      </c>
      <c r="AH1913" t="s">
        <v>113</v>
      </c>
      <c r="AI1913" t="s">
        <v>113</v>
      </c>
      <c r="AJ1913" t="s">
        <v>131</v>
      </c>
      <c r="AL1913" t="s">
        <v>115</v>
      </c>
      <c r="AN1913" t="s">
        <v>122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B1913" t="s">
        <v>113</v>
      </c>
      <c r="BD1913" t="s">
        <v>111</v>
      </c>
      <c r="BE1913" t="s">
        <v>113</v>
      </c>
      <c r="BF1913" t="s">
        <v>113</v>
      </c>
      <c r="BG1913" t="s">
        <v>113</v>
      </c>
      <c r="BH1913" t="s">
        <v>111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113</v>
      </c>
      <c r="BV1913" t="s">
        <v>111</v>
      </c>
      <c r="BW1913" t="s">
        <v>111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  <c r="CW1913" t="s">
        <v>113</v>
      </c>
    </row>
    <row r="1914" spans="1:101" x14ac:dyDescent="0.25">
      <c r="A1914" t="s">
        <v>117</v>
      </c>
      <c r="B1914">
        <v>173694</v>
      </c>
      <c r="C1914" t="s">
        <v>12270</v>
      </c>
      <c r="D1914" t="s">
        <v>102</v>
      </c>
      <c r="E1914" t="s">
        <v>12271</v>
      </c>
      <c r="F1914" t="s">
        <v>12271</v>
      </c>
      <c r="G1914" t="s">
        <v>12272</v>
      </c>
      <c r="I1914" t="s">
        <v>250</v>
      </c>
      <c r="K1914" t="s">
        <v>251</v>
      </c>
      <c r="L1914" t="s">
        <v>12273</v>
      </c>
      <c r="M1914" t="s">
        <v>12274</v>
      </c>
      <c r="N1914" t="s">
        <v>12275</v>
      </c>
      <c r="O1914">
        <v>0</v>
      </c>
      <c r="V1914" t="s">
        <v>110</v>
      </c>
      <c r="W1914" s="1">
        <v>42865</v>
      </c>
      <c r="Y1914" s="1">
        <v>43944</v>
      </c>
      <c r="Z1914" s="2">
        <v>43891</v>
      </c>
      <c r="AA1914" t="s">
        <v>12276</v>
      </c>
      <c r="AB1914" t="s">
        <v>111</v>
      </c>
      <c r="AC1914" t="s">
        <v>113</v>
      </c>
      <c r="AD1914" t="s">
        <v>113</v>
      </c>
      <c r="AF1914" t="s">
        <v>12277</v>
      </c>
      <c r="AG1914" t="s">
        <v>113</v>
      </c>
      <c r="AH1914" t="s">
        <v>111</v>
      </c>
      <c r="AI1914" t="s">
        <v>113</v>
      </c>
      <c r="AJ1914" t="s">
        <v>300</v>
      </c>
      <c r="AL1914" t="s">
        <v>199</v>
      </c>
      <c r="AN1914" t="s">
        <v>251</v>
      </c>
      <c r="AO1914" t="s">
        <v>113</v>
      </c>
      <c r="AP1914" t="s">
        <v>113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B1914" t="s">
        <v>113</v>
      </c>
      <c r="BD1914" t="s">
        <v>113</v>
      </c>
      <c r="BF1914" t="s">
        <v>113</v>
      </c>
      <c r="BG1914" t="s">
        <v>113</v>
      </c>
      <c r="BH1914" t="s">
        <v>113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113</v>
      </c>
      <c r="BV1914" t="s">
        <v>113</v>
      </c>
      <c r="BW1914" t="s">
        <v>111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  <c r="CW1914" t="s">
        <v>113</v>
      </c>
    </row>
    <row r="1915" spans="1:101" x14ac:dyDescent="0.25">
      <c r="A1915" t="s">
        <v>368</v>
      </c>
      <c r="B1915">
        <v>293155</v>
      </c>
      <c r="C1915" t="s">
        <v>12278</v>
      </c>
      <c r="D1915" t="s">
        <v>102</v>
      </c>
      <c r="E1915" t="s">
        <v>12279</v>
      </c>
      <c r="F1915" t="s">
        <v>12279</v>
      </c>
      <c r="G1915" t="s">
        <v>10140</v>
      </c>
      <c r="H1915" t="s">
        <v>10141</v>
      </c>
      <c r="I1915" t="s">
        <v>372</v>
      </c>
      <c r="J1915" t="s">
        <v>373</v>
      </c>
      <c r="K1915" t="s">
        <v>108</v>
      </c>
      <c r="L1915">
        <v>75225</v>
      </c>
      <c r="M1915" t="s">
        <v>10142</v>
      </c>
      <c r="O1915">
        <v>0</v>
      </c>
      <c r="V1915" t="s">
        <v>110</v>
      </c>
      <c r="W1915" s="1">
        <v>43244</v>
      </c>
      <c r="Y1915" s="1">
        <v>43916</v>
      </c>
      <c r="Z1915" s="2">
        <v>43009</v>
      </c>
      <c r="AB1915" t="s">
        <v>113</v>
      </c>
      <c r="AC1915" t="s">
        <v>113</v>
      </c>
      <c r="AD1915" t="s">
        <v>113</v>
      </c>
      <c r="AG1915" t="s">
        <v>113</v>
      </c>
      <c r="AH1915" t="s">
        <v>111</v>
      </c>
      <c r="AI1915" t="s">
        <v>113</v>
      </c>
      <c r="AJ1915" t="s">
        <v>114</v>
      </c>
      <c r="AL1915" t="s">
        <v>115</v>
      </c>
      <c r="AM1915" t="s">
        <v>116</v>
      </c>
      <c r="AN1915" t="s">
        <v>108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B1915" t="s">
        <v>113</v>
      </c>
      <c r="BD1915" t="s">
        <v>113</v>
      </c>
      <c r="BF1915" t="s">
        <v>113</v>
      </c>
      <c r="BG1915" t="s">
        <v>113</v>
      </c>
      <c r="BH1915" t="s">
        <v>111</v>
      </c>
      <c r="BI1915" t="s">
        <v>113</v>
      </c>
      <c r="BJ1915" t="s">
        <v>113</v>
      </c>
      <c r="BK1915" t="s">
        <v>113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113</v>
      </c>
      <c r="BV1915" t="s">
        <v>111</v>
      </c>
      <c r="BW1915" t="s">
        <v>111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  <c r="CW1915" t="s">
        <v>113</v>
      </c>
    </row>
    <row r="1916" spans="1:101" x14ac:dyDescent="0.25">
      <c r="A1916" t="s">
        <v>175</v>
      </c>
      <c r="B1916">
        <v>163754</v>
      </c>
      <c r="C1916" t="s">
        <v>12280</v>
      </c>
      <c r="D1916" t="s">
        <v>102</v>
      </c>
      <c r="E1916" t="s">
        <v>12281</v>
      </c>
      <c r="F1916" t="s">
        <v>12281</v>
      </c>
      <c r="G1916" t="s">
        <v>9137</v>
      </c>
      <c r="H1916" t="s">
        <v>12282</v>
      </c>
      <c r="I1916" t="s">
        <v>179</v>
      </c>
      <c r="J1916" t="s">
        <v>180</v>
      </c>
      <c r="K1916" t="s">
        <v>108</v>
      </c>
      <c r="L1916">
        <v>94304</v>
      </c>
      <c r="M1916" t="s">
        <v>12283</v>
      </c>
      <c r="N1916" t="s">
        <v>12284</v>
      </c>
      <c r="O1916">
        <v>0</v>
      </c>
      <c r="V1916" t="s">
        <v>110</v>
      </c>
      <c r="W1916" s="1">
        <v>41003</v>
      </c>
      <c r="Y1916" s="1">
        <v>43920</v>
      </c>
      <c r="Z1916" s="2">
        <v>43009</v>
      </c>
      <c r="AA1916" t="s">
        <v>12285</v>
      </c>
      <c r="AB1916" t="s">
        <v>113</v>
      </c>
      <c r="AC1916" t="s">
        <v>113</v>
      </c>
      <c r="AD1916" t="s">
        <v>113</v>
      </c>
      <c r="AG1916" t="s">
        <v>111</v>
      </c>
      <c r="AH1916" t="s">
        <v>113</v>
      </c>
      <c r="AI1916" t="s">
        <v>113</v>
      </c>
      <c r="AJ1916" t="s">
        <v>114</v>
      </c>
      <c r="AL1916" t="s">
        <v>115</v>
      </c>
      <c r="AM1916" t="s">
        <v>180</v>
      </c>
      <c r="AN1916" t="s">
        <v>108</v>
      </c>
      <c r="AO1916" t="s">
        <v>113</v>
      </c>
      <c r="AP1916" t="s">
        <v>113</v>
      </c>
      <c r="AQ1916" t="s">
        <v>113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B1916" t="s">
        <v>113</v>
      </c>
      <c r="BD1916" t="s">
        <v>113</v>
      </c>
      <c r="BF1916" t="s">
        <v>113</v>
      </c>
      <c r="BG1916" t="s">
        <v>113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113</v>
      </c>
      <c r="BV1916" t="s">
        <v>113</v>
      </c>
      <c r="BW1916" t="s">
        <v>111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  <c r="CW1916" t="s">
        <v>113</v>
      </c>
    </row>
    <row r="1917" spans="1:101" x14ac:dyDescent="0.25">
      <c r="A1917" t="s">
        <v>117</v>
      </c>
      <c r="B1917">
        <v>295054</v>
      </c>
      <c r="C1917" t="s">
        <v>12286</v>
      </c>
      <c r="D1917" t="s">
        <v>102</v>
      </c>
      <c r="E1917" t="s">
        <v>12287</v>
      </c>
      <c r="F1917" t="s">
        <v>12287</v>
      </c>
      <c r="G1917" t="s">
        <v>6775</v>
      </c>
      <c r="H1917" t="s">
        <v>10452</v>
      </c>
      <c r="I1917" t="s">
        <v>121</v>
      </c>
      <c r="K1917" t="s">
        <v>122</v>
      </c>
      <c r="L1917" t="s">
        <v>791</v>
      </c>
      <c r="M1917">
        <f>1-345-949-3100</f>
        <v>-4393</v>
      </c>
      <c r="O1917">
        <v>0</v>
      </c>
      <c r="P1917" t="s">
        <v>7965</v>
      </c>
      <c r="Q1917" t="s">
        <v>4563</v>
      </c>
      <c r="R1917" t="s">
        <v>128</v>
      </c>
      <c r="T1917" t="s">
        <v>129</v>
      </c>
      <c r="V1917" t="s">
        <v>110</v>
      </c>
      <c r="W1917" s="1">
        <v>43188</v>
      </c>
      <c r="Y1917" s="1">
        <v>43917</v>
      </c>
      <c r="Z1917" s="2">
        <v>43009</v>
      </c>
      <c r="AA1917" t="s">
        <v>7968</v>
      </c>
      <c r="AB1917" t="s">
        <v>111</v>
      </c>
      <c r="AC1917" t="s">
        <v>113</v>
      </c>
      <c r="AD1917" t="s">
        <v>113</v>
      </c>
      <c r="AG1917" t="s">
        <v>113</v>
      </c>
      <c r="AH1917" t="s">
        <v>111</v>
      </c>
      <c r="AI1917" t="s">
        <v>113</v>
      </c>
      <c r="AJ1917" t="s">
        <v>131</v>
      </c>
      <c r="AL1917" t="s">
        <v>115</v>
      </c>
      <c r="AN1917" t="s">
        <v>122</v>
      </c>
      <c r="AO1917" t="s">
        <v>113</v>
      </c>
      <c r="AP1917" t="s">
        <v>113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113</v>
      </c>
      <c r="BB1917" t="s">
        <v>113</v>
      </c>
      <c r="BD1917" t="s">
        <v>111</v>
      </c>
      <c r="BE1917" t="s">
        <v>113</v>
      </c>
      <c r="BF1917" t="s">
        <v>113</v>
      </c>
      <c r="BG1917" t="s">
        <v>113</v>
      </c>
      <c r="BH1917" t="s">
        <v>111</v>
      </c>
      <c r="BI1917" t="s">
        <v>113</v>
      </c>
      <c r="BJ1917" t="s">
        <v>113</v>
      </c>
      <c r="BK1917" t="s">
        <v>113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113</v>
      </c>
      <c r="BV1917" t="s">
        <v>111</v>
      </c>
      <c r="BW1917" t="s">
        <v>111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  <c r="CW1917" t="s">
        <v>113</v>
      </c>
    </row>
    <row r="1918" spans="1:101" x14ac:dyDescent="0.25">
      <c r="A1918" t="s">
        <v>368</v>
      </c>
      <c r="B1918">
        <v>289099</v>
      </c>
      <c r="C1918" t="s">
        <v>12288</v>
      </c>
      <c r="D1918" t="s">
        <v>102</v>
      </c>
      <c r="E1918" t="s">
        <v>12289</v>
      </c>
      <c r="F1918" t="s">
        <v>12289</v>
      </c>
      <c r="G1918" t="s">
        <v>12290</v>
      </c>
      <c r="H1918" t="s">
        <v>1074</v>
      </c>
      <c r="I1918" t="s">
        <v>836</v>
      </c>
      <c r="J1918" t="s">
        <v>373</v>
      </c>
      <c r="K1918" t="s">
        <v>108</v>
      </c>
      <c r="L1918">
        <v>76107</v>
      </c>
      <c r="M1918" t="s">
        <v>12291</v>
      </c>
      <c r="O1918">
        <v>0</v>
      </c>
      <c r="V1918" t="s">
        <v>110</v>
      </c>
      <c r="W1918" s="1">
        <v>42962</v>
      </c>
      <c r="Y1918" s="1">
        <v>43920</v>
      </c>
      <c r="Z1918" s="2">
        <v>43009</v>
      </c>
      <c r="AA1918" t="s">
        <v>12292</v>
      </c>
      <c r="AB1918" t="s">
        <v>113</v>
      </c>
      <c r="AC1918" t="s">
        <v>113</v>
      </c>
      <c r="AD1918" t="s">
        <v>113</v>
      </c>
      <c r="AG1918" t="s">
        <v>113</v>
      </c>
      <c r="AH1918" t="s">
        <v>113</v>
      </c>
      <c r="AI1918" t="s">
        <v>111</v>
      </c>
      <c r="AJ1918" t="s">
        <v>293</v>
      </c>
      <c r="AL1918" t="s">
        <v>115</v>
      </c>
      <c r="AM1918" t="s">
        <v>373</v>
      </c>
      <c r="AN1918" t="s">
        <v>108</v>
      </c>
      <c r="AO1918" t="s">
        <v>113</v>
      </c>
      <c r="AP1918" t="s">
        <v>113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B1918" t="s">
        <v>113</v>
      </c>
      <c r="BD1918" t="s">
        <v>113</v>
      </c>
      <c r="BF1918" t="s">
        <v>113</v>
      </c>
      <c r="BG1918" t="s">
        <v>113</v>
      </c>
      <c r="BH1918" t="s">
        <v>113</v>
      </c>
      <c r="BI1918" t="s">
        <v>113</v>
      </c>
      <c r="BJ1918" t="s">
        <v>113</v>
      </c>
      <c r="BK1918" t="s">
        <v>113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113</v>
      </c>
      <c r="BV1918" t="s">
        <v>111</v>
      </c>
      <c r="BW1918" t="s">
        <v>111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  <c r="CW1918" t="s">
        <v>113</v>
      </c>
    </row>
    <row r="1919" spans="1:101" x14ac:dyDescent="0.25">
      <c r="A1919" t="s">
        <v>100</v>
      </c>
      <c r="B1919">
        <v>297691</v>
      </c>
      <c r="C1919" t="s">
        <v>12293</v>
      </c>
      <c r="D1919" t="s">
        <v>102</v>
      </c>
      <c r="E1919" t="s">
        <v>12294</v>
      </c>
      <c r="F1919" t="s">
        <v>12294</v>
      </c>
      <c r="G1919" t="s">
        <v>9078</v>
      </c>
      <c r="H1919" t="s">
        <v>5060</v>
      </c>
      <c r="I1919" t="s">
        <v>106</v>
      </c>
      <c r="J1919" t="s">
        <v>107</v>
      </c>
      <c r="K1919" t="s">
        <v>108</v>
      </c>
      <c r="L1919">
        <v>10022</v>
      </c>
      <c r="M1919" t="s">
        <v>12295</v>
      </c>
      <c r="O1919">
        <v>0</v>
      </c>
      <c r="V1919" t="s">
        <v>110</v>
      </c>
      <c r="W1919" s="1">
        <v>43294</v>
      </c>
      <c r="Y1919" s="1">
        <v>43917</v>
      </c>
      <c r="Z1919" s="2">
        <v>43009</v>
      </c>
      <c r="AB1919" t="s">
        <v>113</v>
      </c>
      <c r="AC1919" t="s">
        <v>113</v>
      </c>
      <c r="AD1919" t="s">
        <v>113</v>
      </c>
      <c r="AG1919" t="s">
        <v>113</v>
      </c>
      <c r="AH1919" t="s">
        <v>111</v>
      </c>
      <c r="AI1919" t="s">
        <v>113</v>
      </c>
      <c r="AJ1919" t="s">
        <v>293</v>
      </c>
      <c r="AL1919" t="s">
        <v>115</v>
      </c>
      <c r="AM1919" t="s">
        <v>116</v>
      </c>
      <c r="AN1919" t="s">
        <v>108</v>
      </c>
      <c r="AO1919" t="s">
        <v>113</v>
      </c>
      <c r="AP1919" t="s">
        <v>113</v>
      </c>
      <c r="AQ1919" t="s">
        <v>113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B1919" t="s">
        <v>113</v>
      </c>
      <c r="BD1919" t="s">
        <v>113</v>
      </c>
      <c r="BF1919" t="s">
        <v>113</v>
      </c>
      <c r="BG1919" t="s">
        <v>113</v>
      </c>
      <c r="BH1919" t="s">
        <v>113</v>
      </c>
      <c r="BI1919" t="s">
        <v>113</v>
      </c>
      <c r="BJ1919" t="s">
        <v>113</v>
      </c>
      <c r="BK1919" t="s">
        <v>113</v>
      </c>
      <c r="BL1919" t="s">
        <v>113</v>
      </c>
      <c r="BM1919" t="s">
        <v>113</v>
      </c>
      <c r="BN1919" t="s">
        <v>113</v>
      </c>
      <c r="BO1919" t="s">
        <v>113</v>
      </c>
      <c r="BP1919" t="s">
        <v>113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113</v>
      </c>
      <c r="BV1919" t="s">
        <v>111</v>
      </c>
      <c r="BW1919" t="s">
        <v>111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  <c r="CW1919" t="s">
        <v>113</v>
      </c>
    </row>
    <row r="1920" spans="1:101" x14ac:dyDescent="0.25">
      <c r="A1920" t="s">
        <v>263</v>
      </c>
      <c r="B1920">
        <v>300436</v>
      </c>
      <c r="C1920" t="s">
        <v>12296</v>
      </c>
      <c r="D1920" t="s">
        <v>102</v>
      </c>
      <c r="E1920" t="s">
        <v>12297</v>
      </c>
      <c r="F1920" t="s">
        <v>12298</v>
      </c>
      <c r="G1920" t="s">
        <v>12299</v>
      </c>
      <c r="I1920" t="s">
        <v>1020</v>
      </c>
      <c r="J1920" t="s">
        <v>422</v>
      </c>
      <c r="K1920" t="s">
        <v>108</v>
      </c>
      <c r="L1920">
        <v>60654</v>
      </c>
      <c r="M1920" t="s">
        <v>12300</v>
      </c>
      <c r="O1920">
        <v>0</v>
      </c>
      <c r="V1920" t="s">
        <v>110</v>
      </c>
      <c r="W1920" s="1">
        <v>43516</v>
      </c>
      <c r="Y1920" s="1">
        <v>43917</v>
      </c>
      <c r="Z1920" s="2">
        <v>43009</v>
      </c>
      <c r="AA1920" t="s">
        <v>12301</v>
      </c>
      <c r="AB1920" t="s">
        <v>113</v>
      </c>
      <c r="AC1920" t="s">
        <v>113</v>
      </c>
      <c r="AD1920" t="s">
        <v>113</v>
      </c>
      <c r="AG1920" t="s">
        <v>113</v>
      </c>
      <c r="AH1920" t="s">
        <v>113</v>
      </c>
      <c r="AI1920" t="s">
        <v>111</v>
      </c>
      <c r="AJ1920" t="s">
        <v>293</v>
      </c>
      <c r="AL1920" t="s">
        <v>115</v>
      </c>
      <c r="AM1920" t="s">
        <v>116</v>
      </c>
      <c r="AN1920" t="s">
        <v>108</v>
      </c>
      <c r="AO1920" t="s">
        <v>113</v>
      </c>
      <c r="AP1920" t="s">
        <v>113</v>
      </c>
      <c r="AQ1920" t="s">
        <v>111</v>
      </c>
      <c r="AR1920" t="s">
        <v>113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B1920" t="s">
        <v>113</v>
      </c>
      <c r="BD1920" t="s">
        <v>111</v>
      </c>
      <c r="BE1920" t="s">
        <v>113</v>
      </c>
      <c r="BF1920" t="s">
        <v>113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113</v>
      </c>
      <c r="BL1920" t="s">
        <v>111</v>
      </c>
      <c r="BM1920" t="s">
        <v>113</v>
      </c>
      <c r="BN1920" t="s">
        <v>113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113</v>
      </c>
      <c r="BV1920" t="s">
        <v>111</v>
      </c>
      <c r="BW1920" t="s">
        <v>111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  <c r="CW1920" t="s">
        <v>113</v>
      </c>
    </row>
    <row r="1921" spans="1:101" x14ac:dyDescent="0.25">
      <c r="A1921" t="s">
        <v>263</v>
      </c>
      <c r="B1921">
        <v>174389</v>
      </c>
      <c r="C1921" t="s">
        <v>12302</v>
      </c>
      <c r="D1921" t="s">
        <v>102</v>
      </c>
      <c r="E1921" t="s">
        <v>12303</v>
      </c>
      <c r="F1921" t="s">
        <v>12304</v>
      </c>
      <c r="G1921" t="s">
        <v>12305</v>
      </c>
      <c r="I1921" t="s">
        <v>2154</v>
      </c>
      <c r="J1921" t="s">
        <v>269</v>
      </c>
      <c r="K1921" t="s">
        <v>108</v>
      </c>
      <c r="L1921">
        <v>53703</v>
      </c>
      <c r="M1921" t="s">
        <v>12306</v>
      </c>
      <c r="O1921">
        <v>0</v>
      </c>
      <c r="V1921" t="s">
        <v>110</v>
      </c>
      <c r="W1921" s="1">
        <v>42094</v>
      </c>
      <c r="Y1921" s="1">
        <v>43922</v>
      </c>
      <c r="Z1921" s="2">
        <v>43009</v>
      </c>
      <c r="AA1921" t="s">
        <v>12307</v>
      </c>
      <c r="AB1921" t="s">
        <v>113</v>
      </c>
      <c r="AC1921" t="s">
        <v>113</v>
      </c>
      <c r="AD1921" t="s">
        <v>113</v>
      </c>
      <c r="AG1921" t="s">
        <v>111</v>
      </c>
      <c r="AH1921" t="s">
        <v>111</v>
      </c>
      <c r="AI1921" t="s">
        <v>113</v>
      </c>
      <c r="AJ1921" t="s">
        <v>114</v>
      </c>
      <c r="AL1921" t="s">
        <v>115</v>
      </c>
      <c r="AM1921" t="s">
        <v>116</v>
      </c>
      <c r="AN1921" t="s">
        <v>108</v>
      </c>
      <c r="AO1921" t="s">
        <v>113</v>
      </c>
      <c r="AP1921" t="s">
        <v>113</v>
      </c>
      <c r="AQ1921" t="s">
        <v>113</v>
      </c>
      <c r="AR1921" t="s">
        <v>113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B1921" t="s">
        <v>113</v>
      </c>
      <c r="BD1921" t="s">
        <v>113</v>
      </c>
      <c r="BF1921" t="s">
        <v>113</v>
      </c>
      <c r="BG1921" t="s">
        <v>113</v>
      </c>
      <c r="BH1921" t="s">
        <v>113</v>
      </c>
      <c r="BI1921" t="s">
        <v>113</v>
      </c>
      <c r="BJ1921" t="s">
        <v>113</v>
      </c>
      <c r="BK1921" t="s">
        <v>113</v>
      </c>
      <c r="BL1921" t="s">
        <v>113</v>
      </c>
      <c r="BM1921" t="s">
        <v>113</v>
      </c>
      <c r="BN1921" t="s">
        <v>113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113</v>
      </c>
      <c r="BV1921" t="s">
        <v>111</v>
      </c>
      <c r="BW1921" t="s">
        <v>111</v>
      </c>
      <c r="BX1921" t="s">
        <v>111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  <c r="CW1921" t="s">
        <v>113</v>
      </c>
    </row>
    <row r="1922" spans="1:101" x14ac:dyDescent="0.25">
      <c r="A1922" t="s">
        <v>100</v>
      </c>
      <c r="B1922">
        <v>289766</v>
      </c>
      <c r="C1922" t="s">
        <v>12308</v>
      </c>
      <c r="D1922" t="s">
        <v>102</v>
      </c>
      <c r="E1922" t="s">
        <v>12309</v>
      </c>
      <c r="F1922" t="s">
        <v>12309</v>
      </c>
      <c r="G1922" t="s">
        <v>12310</v>
      </c>
      <c r="H1922" t="s">
        <v>12311</v>
      </c>
      <c r="I1922" t="s">
        <v>106</v>
      </c>
      <c r="J1922" t="s">
        <v>107</v>
      </c>
      <c r="K1922" t="s">
        <v>108</v>
      </c>
      <c r="L1922">
        <v>10022</v>
      </c>
      <c r="M1922" t="s">
        <v>12312</v>
      </c>
      <c r="O1922">
        <v>0</v>
      </c>
      <c r="V1922" t="s">
        <v>110</v>
      </c>
      <c r="W1922" s="1">
        <v>43033</v>
      </c>
      <c r="Y1922" s="1">
        <v>43909</v>
      </c>
      <c r="Z1922" s="2">
        <v>43009</v>
      </c>
      <c r="AA1922" t="s">
        <v>12313</v>
      </c>
      <c r="AB1922" t="s">
        <v>113</v>
      </c>
      <c r="AC1922" t="s">
        <v>113</v>
      </c>
      <c r="AD1922" t="s">
        <v>113</v>
      </c>
      <c r="AG1922" t="s">
        <v>111</v>
      </c>
      <c r="AH1922" t="s">
        <v>111</v>
      </c>
      <c r="AI1922" t="s">
        <v>113</v>
      </c>
      <c r="AJ1922" t="s">
        <v>114</v>
      </c>
      <c r="AL1922" t="s">
        <v>115</v>
      </c>
      <c r="AM1922" t="s">
        <v>116</v>
      </c>
      <c r="AN1922" t="s">
        <v>108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B1922" t="s">
        <v>113</v>
      </c>
      <c r="BD1922" t="s">
        <v>113</v>
      </c>
      <c r="BF1922" t="s">
        <v>113</v>
      </c>
      <c r="BG1922" t="s">
        <v>113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113</v>
      </c>
      <c r="BV1922" t="s">
        <v>111</v>
      </c>
      <c r="BW1922" t="s">
        <v>111</v>
      </c>
      <c r="BX1922" t="s">
        <v>113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113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  <c r="CW1922" t="s">
        <v>113</v>
      </c>
    </row>
    <row r="1923" spans="1:101" x14ac:dyDescent="0.25">
      <c r="A1923" t="s">
        <v>378</v>
      </c>
      <c r="B1923">
        <v>297502</v>
      </c>
      <c r="C1923" t="s">
        <v>12314</v>
      </c>
      <c r="D1923" t="s">
        <v>102</v>
      </c>
      <c r="E1923" t="s">
        <v>12315</v>
      </c>
      <c r="F1923" t="s">
        <v>12315</v>
      </c>
      <c r="G1923" t="s">
        <v>12316</v>
      </c>
      <c r="H1923" t="s">
        <v>690</v>
      </c>
      <c r="I1923" t="s">
        <v>12317</v>
      </c>
      <c r="J1923" t="s">
        <v>2589</v>
      </c>
      <c r="K1923" t="s">
        <v>108</v>
      </c>
      <c r="L1923">
        <v>89451</v>
      </c>
      <c r="M1923" t="s">
        <v>12318</v>
      </c>
      <c r="O1923">
        <v>0</v>
      </c>
      <c r="V1923" t="s">
        <v>110</v>
      </c>
      <c r="W1923" s="1">
        <v>43276</v>
      </c>
      <c r="Y1923" s="1">
        <v>43552</v>
      </c>
      <c r="Z1923" s="2">
        <v>43009</v>
      </c>
      <c r="AB1923" t="s">
        <v>113</v>
      </c>
      <c r="AC1923" t="s">
        <v>113</v>
      </c>
      <c r="AD1923" t="s">
        <v>113</v>
      </c>
      <c r="AG1923" t="s">
        <v>113</v>
      </c>
      <c r="AH1923" t="s">
        <v>111</v>
      </c>
      <c r="AI1923" t="s">
        <v>113</v>
      </c>
      <c r="AJ1923" t="s">
        <v>114</v>
      </c>
      <c r="AL1923" t="s">
        <v>115</v>
      </c>
      <c r="AM1923" t="s">
        <v>2589</v>
      </c>
      <c r="AN1923" t="s">
        <v>108</v>
      </c>
      <c r="AO1923" t="s">
        <v>113</v>
      </c>
      <c r="AP1923" t="s">
        <v>113</v>
      </c>
      <c r="AQ1923" t="s">
        <v>111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B1923" t="s">
        <v>113</v>
      </c>
      <c r="BD1923" t="s">
        <v>113</v>
      </c>
      <c r="BF1923" t="s">
        <v>113</v>
      </c>
      <c r="BG1923" t="s">
        <v>113</v>
      </c>
      <c r="BH1923" t="s">
        <v>113</v>
      </c>
      <c r="BI1923" t="s">
        <v>113</v>
      </c>
      <c r="BJ1923" t="s">
        <v>113</v>
      </c>
      <c r="BK1923" t="s">
        <v>113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113</v>
      </c>
      <c r="BV1923" t="s">
        <v>113</v>
      </c>
      <c r="BW1923" t="s">
        <v>111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  <c r="CW1923" t="s">
        <v>113</v>
      </c>
    </row>
    <row r="1924" spans="1:101" x14ac:dyDescent="0.25">
      <c r="A1924" t="s">
        <v>368</v>
      </c>
      <c r="B1924">
        <v>270008</v>
      </c>
      <c r="C1924" t="s">
        <v>12319</v>
      </c>
      <c r="D1924" t="s">
        <v>102</v>
      </c>
      <c r="E1924" t="s">
        <v>12320</v>
      </c>
      <c r="F1924" t="s">
        <v>12320</v>
      </c>
      <c r="G1924" t="s">
        <v>12321</v>
      </c>
      <c r="H1924" t="s">
        <v>383</v>
      </c>
      <c r="I1924" t="s">
        <v>857</v>
      </c>
      <c r="J1924" t="s">
        <v>373</v>
      </c>
      <c r="K1924" t="s">
        <v>108</v>
      </c>
      <c r="L1924">
        <v>77019</v>
      </c>
      <c r="M1924" t="s">
        <v>12322</v>
      </c>
      <c r="N1924" t="s">
        <v>12323</v>
      </c>
      <c r="O1924">
        <v>0</v>
      </c>
      <c r="V1924" t="s">
        <v>110</v>
      </c>
      <c r="W1924" s="1">
        <v>42333</v>
      </c>
      <c r="Y1924" s="1">
        <v>43920</v>
      </c>
      <c r="Z1924" s="2">
        <v>43009</v>
      </c>
      <c r="AA1924" t="s">
        <v>12324</v>
      </c>
      <c r="AB1924" t="s">
        <v>113</v>
      </c>
      <c r="AC1924" t="s">
        <v>113</v>
      </c>
      <c r="AD1924" t="s">
        <v>113</v>
      </c>
      <c r="AG1924" t="s">
        <v>111</v>
      </c>
      <c r="AH1924" t="s">
        <v>113</v>
      </c>
      <c r="AI1924" t="s">
        <v>113</v>
      </c>
      <c r="AJ1924" t="s">
        <v>293</v>
      </c>
      <c r="AL1924" t="s">
        <v>115</v>
      </c>
      <c r="AM1924" t="s">
        <v>116</v>
      </c>
      <c r="AN1924" t="s">
        <v>108</v>
      </c>
      <c r="AO1924" t="s">
        <v>113</v>
      </c>
      <c r="AP1924" t="s">
        <v>113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B1924" t="s">
        <v>113</v>
      </c>
      <c r="BD1924" t="s">
        <v>111</v>
      </c>
      <c r="BE1924" t="s">
        <v>113</v>
      </c>
      <c r="BF1924" t="s">
        <v>113</v>
      </c>
      <c r="BG1924" t="s">
        <v>113</v>
      </c>
      <c r="BH1924" t="s">
        <v>113</v>
      </c>
      <c r="BI1924" t="s">
        <v>113</v>
      </c>
      <c r="BJ1924" t="s">
        <v>113</v>
      </c>
      <c r="BK1924" t="s">
        <v>113</v>
      </c>
      <c r="BL1924" t="s">
        <v>111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113</v>
      </c>
      <c r="BV1924" t="s">
        <v>111</v>
      </c>
      <c r="BW1924" t="s">
        <v>111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  <c r="CW1924" t="s">
        <v>113</v>
      </c>
    </row>
    <row r="1925" spans="1:101" x14ac:dyDescent="0.25">
      <c r="A1925" t="s">
        <v>100</v>
      </c>
      <c r="B1925">
        <v>291337</v>
      </c>
      <c r="C1925" t="s">
        <v>12325</v>
      </c>
      <c r="D1925" t="s">
        <v>102</v>
      </c>
      <c r="E1925" t="s">
        <v>12326</v>
      </c>
      <c r="F1925" t="s">
        <v>12326</v>
      </c>
      <c r="G1925" t="s">
        <v>12327</v>
      </c>
      <c r="H1925" t="s">
        <v>12328</v>
      </c>
      <c r="I1925" t="s">
        <v>106</v>
      </c>
      <c r="J1925" t="s">
        <v>107</v>
      </c>
      <c r="K1925" t="s">
        <v>108</v>
      </c>
      <c r="L1925">
        <v>10001</v>
      </c>
      <c r="M1925" t="s">
        <v>12329</v>
      </c>
      <c r="O1925">
        <v>0</v>
      </c>
      <c r="V1925" t="s">
        <v>110</v>
      </c>
      <c r="W1925" s="1">
        <v>43084</v>
      </c>
      <c r="Y1925" s="1">
        <v>43920</v>
      </c>
      <c r="Z1925" s="2">
        <v>43009</v>
      </c>
      <c r="AA1925" t="s">
        <v>12330</v>
      </c>
      <c r="AB1925" t="s">
        <v>113</v>
      </c>
      <c r="AC1925" t="s">
        <v>113</v>
      </c>
      <c r="AD1925" t="s">
        <v>113</v>
      </c>
      <c r="AG1925" t="s">
        <v>111</v>
      </c>
      <c r="AH1925" t="s">
        <v>113</v>
      </c>
      <c r="AI1925" t="s">
        <v>113</v>
      </c>
      <c r="AJ1925" t="s">
        <v>293</v>
      </c>
      <c r="AL1925" t="s">
        <v>115</v>
      </c>
      <c r="AM1925" t="s">
        <v>116</v>
      </c>
      <c r="AN1925" t="s">
        <v>108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113</v>
      </c>
      <c r="BB1925" t="s">
        <v>113</v>
      </c>
      <c r="BD1925" t="s">
        <v>113</v>
      </c>
      <c r="BF1925" t="s">
        <v>113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113</v>
      </c>
      <c r="BV1925" t="s">
        <v>111</v>
      </c>
      <c r="BW1925" t="s">
        <v>111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  <c r="CW1925" t="s">
        <v>113</v>
      </c>
    </row>
    <row r="1926" spans="1:101" x14ac:dyDescent="0.25">
      <c r="A1926" t="s">
        <v>117</v>
      </c>
      <c r="B1926">
        <v>162986</v>
      </c>
      <c r="C1926" t="s">
        <v>12331</v>
      </c>
      <c r="D1926" t="s">
        <v>102</v>
      </c>
      <c r="E1926" t="s">
        <v>12332</v>
      </c>
      <c r="F1926" t="s">
        <v>12332</v>
      </c>
      <c r="G1926" t="s">
        <v>8067</v>
      </c>
      <c r="H1926" t="s">
        <v>538</v>
      </c>
      <c r="I1926" t="s">
        <v>1049</v>
      </c>
      <c r="K1926" t="s">
        <v>539</v>
      </c>
      <c r="L1926">
        <v>72201</v>
      </c>
      <c r="M1926" t="s">
        <v>1050</v>
      </c>
      <c r="N1926" t="s">
        <v>1051</v>
      </c>
      <c r="O1926">
        <v>0</v>
      </c>
      <c r="V1926" t="s">
        <v>110</v>
      </c>
      <c r="W1926" s="1">
        <v>40998</v>
      </c>
      <c r="Y1926" s="1">
        <v>43816</v>
      </c>
      <c r="Z1926" s="2">
        <v>43009</v>
      </c>
      <c r="AB1926" t="s">
        <v>111</v>
      </c>
      <c r="AC1926" t="s">
        <v>113</v>
      </c>
      <c r="AD1926" t="s">
        <v>113</v>
      </c>
      <c r="AG1926" t="s">
        <v>113</v>
      </c>
      <c r="AH1926" t="s">
        <v>111</v>
      </c>
      <c r="AI1926" t="s">
        <v>113</v>
      </c>
      <c r="AJ1926" t="s">
        <v>131</v>
      </c>
      <c r="AL1926" t="s">
        <v>461</v>
      </c>
      <c r="AN1926" t="s">
        <v>539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B1926" t="s">
        <v>113</v>
      </c>
      <c r="BD1926" t="s">
        <v>111</v>
      </c>
      <c r="BE1926" t="s">
        <v>111</v>
      </c>
      <c r="BF1926" t="s">
        <v>113</v>
      </c>
      <c r="BG1926" t="s">
        <v>113</v>
      </c>
      <c r="BH1926" t="s">
        <v>111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113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113</v>
      </c>
      <c r="BV1926" t="s">
        <v>113</v>
      </c>
      <c r="BW1926" t="s">
        <v>111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  <c r="CW1926" t="s">
        <v>113</v>
      </c>
    </row>
    <row r="1927" spans="1:101" x14ac:dyDescent="0.25">
      <c r="A1927" t="s">
        <v>175</v>
      </c>
      <c r="B1927">
        <v>160264</v>
      </c>
      <c r="C1927" t="s">
        <v>12333</v>
      </c>
      <c r="D1927" t="s">
        <v>102</v>
      </c>
      <c r="E1927" t="s">
        <v>12334</v>
      </c>
      <c r="F1927" t="s">
        <v>12334</v>
      </c>
      <c r="G1927" t="s">
        <v>12335</v>
      </c>
      <c r="H1927" t="s">
        <v>12336</v>
      </c>
      <c r="I1927" t="s">
        <v>234</v>
      </c>
      <c r="J1927" t="s">
        <v>180</v>
      </c>
      <c r="K1927" t="s">
        <v>108</v>
      </c>
      <c r="L1927">
        <v>94104</v>
      </c>
      <c r="M1927" t="s">
        <v>12337</v>
      </c>
      <c r="N1927" t="s">
        <v>12338</v>
      </c>
      <c r="O1927">
        <v>0</v>
      </c>
      <c r="V1927" t="s">
        <v>110</v>
      </c>
      <c r="W1927" s="1">
        <v>40941</v>
      </c>
      <c r="Y1927" s="1">
        <v>43833</v>
      </c>
      <c r="Z1927" s="2">
        <v>43009</v>
      </c>
      <c r="AA1927" t="s">
        <v>12339</v>
      </c>
      <c r="AB1927" t="s">
        <v>113</v>
      </c>
      <c r="AC1927" t="s">
        <v>113</v>
      </c>
      <c r="AD1927" t="s">
        <v>113</v>
      </c>
      <c r="AG1927" t="s">
        <v>111</v>
      </c>
      <c r="AH1927" t="s">
        <v>113</v>
      </c>
      <c r="AI1927" t="s">
        <v>113</v>
      </c>
      <c r="AJ1927" t="s">
        <v>114</v>
      </c>
      <c r="AL1927" t="s">
        <v>115</v>
      </c>
      <c r="AM1927" t="s">
        <v>180</v>
      </c>
      <c r="AN1927" t="s">
        <v>108</v>
      </c>
      <c r="AO1927" t="s">
        <v>113</v>
      </c>
      <c r="AP1927" t="s">
        <v>113</v>
      </c>
      <c r="AQ1927" t="s">
        <v>113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B1927" t="s">
        <v>113</v>
      </c>
      <c r="BD1927" t="s">
        <v>113</v>
      </c>
      <c r="BF1927" t="s">
        <v>113</v>
      </c>
      <c r="BG1927" t="s">
        <v>113</v>
      </c>
      <c r="BH1927" t="s">
        <v>113</v>
      </c>
      <c r="BI1927" t="s">
        <v>113</v>
      </c>
      <c r="BJ1927" t="s">
        <v>113</v>
      </c>
      <c r="BK1927" t="s">
        <v>113</v>
      </c>
      <c r="BL1927" t="s">
        <v>113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113</v>
      </c>
      <c r="BV1927" t="s">
        <v>113</v>
      </c>
      <c r="BW1927" t="s">
        <v>111</v>
      </c>
      <c r="BX1927" t="s">
        <v>113</v>
      </c>
      <c r="BY1927" t="s">
        <v>113</v>
      </c>
      <c r="BZ1927" t="s">
        <v>113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  <c r="CW1927" t="s">
        <v>113</v>
      </c>
    </row>
    <row r="1928" spans="1:101" x14ac:dyDescent="0.25">
      <c r="A1928" t="s">
        <v>141</v>
      </c>
      <c r="B1928">
        <v>282022</v>
      </c>
      <c r="C1928" t="s">
        <v>12340</v>
      </c>
      <c r="D1928" t="s">
        <v>102</v>
      </c>
      <c r="E1928" t="s">
        <v>12341</v>
      </c>
      <c r="F1928" t="s">
        <v>12342</v>
      </c>
      <c r="M1928" t="s">
        <v>12343</v>
      </c>
      <c r="O1928">
        <v>1</v>
      </c>
      <c r="P1928" t="s">
        <v>12344</v>
      </c>
      <c r="R1928" t="s">
        <v>6112</v>
      </c>
      <c r="S1928" t="s">
        <v>4926</v>
      </c>
      <c r="T1928" t="s">
        <v>108</v>
      </c>
      <c r="U1928">
        <v>83002</v>
      </c>
      <c r="V1928" t="s">
        <v>110</v>
      </c>
      <c r="W1928" s="1">
        <v>42315</v>
      </c>
      <c r="Y1928" s="1">
        <v>43917</v>
      </c>
      <c r="Z1928" s="2">
        <v>43009</v>
      </c>
      <c r="AA1928" t="s">
        <v>12345</v>
      </c>
      <c r="AB1928" t="s">
        <v>113</v>
      </c>
      <c r="AC1928" t="s">
        <v>113</v>
      </c>
      <c r="AD1928" t="s">
        <v>113</v>
      </c>
      <c r="AG1928" t="s">
        <v>113</v>
      </c>
      <c r="AH1928" t="s">
        <v>111</v>
      </c>
      <c r="AI1928" t="s">
        <v>113</v>
      </c>
      <c r="AJ1928" t="s">
        <v>114</v>
      </c>
      <c r="AL1928" t="s">
        <v>115</v>
      </c>
      <c r="AM1928" t="s">
        <v>116</v>
      </c>
      <c r="AN1928" t="s">
        <v>108</v>
      </c>
      <c r="AO1928" t="s">
        <v>113</v>
      </c>
      <c r="AP1928" t="s">
        <v>113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B1928" t="s">
        <v>113</v>
      </c>
      <c r="BD1928" t="s">
        <v>113</v>
      </c>
      <c r="BF1928" t="s">
        <v>113</v>
      </c>
      <c r="BG1928" t="s">
        <v>113</v>
      </c>
      <c r="BH1928" t="s">
        <v>111</v>
      </c>
      <c r="BI1928" t="s">
        <v>113</v>
      </c>
      <c r="BJ1928" t="s">
        <v>113</v>
      </c>
      <c r="BK1928" t="s">
        <v>113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113</v>
      </c>
      <c r="BV1928" t="s">
        <v>111</v>
      </c>
      <c r="BW1928" t="s">
        <v>111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  <c r="CW1928" t="s">
        <v>113</v>
      </c>
    </row>
    <row r="1929" spans="1:101" x14ac:dyDescent="0.25">
      <c r="A1929" t="s">
        <v>100</v>
      </c>
      <c r="B1929">
        <v>162660</v>
      </c>
      <c r="C1929" t="s">
        <v>12346</v>
      </c>
      <c r="D1929" t="s">
        <v>102</v>
      </c>
      <c r="E1929" t="s">
        <v>12347</v>
      </c>
      <c r="F1929" t="s">
        <v>12348</v>
      </c>
      <c r="G1929" t="s">
        <v>11530</v>
      </c>
      <c r="H1929" t="s">
        <v>350</v>
      </c>
      <c r="I1929" t="s">
        <v>106</v>
      </c>
      <c r="J1929" t="s">
        <v>107</v>
      </c>
      <c r="K1929" t="s">
        <v>108</v>
      </c>
      <c r="L1929" t="s">
        <v>12349</v>
      </c>
      <c r="M1929" t="s">
        <v>12350</v>
      </c>
      <c r="N1929" t="s">
        <v>12351</v>
      </c>
      <c r="O1929">
        <v>0</v>
      </c>
      <c r="V1929" t="s">
        <v>110</v>
      </c>
      <c r="W1929" s="1">
        <v>41543</v>
      </c>
      <c r="Y1929" s="1">
        <v>43892</v>
      </c>
      <c r="Z1929" s="2">
        <v>43009</v>
      </c>
      <c r="AA1929" t="s">
        <v>12352</v>
      </c>
      <c r="AB1929" t="s">
        <v>113</v>
      </c>
      <c r="AC1929" t="s">
        <v>113</v>
      </c>
      <c r="AD1929" t="s">
        <v>113</v>
      </c>
      <c r="AG1929" t="s">
        <v>111</v>
      </c>
      <c r="AH1929" t="s">
        <v>113</v>
      </c>
      <c r="AI1929" t="s">
        <v>113</v>
      </c>
      <c r="AJ1929" t="s">
        <v>293</v>
      </c>
      <c r="AL1929" t="s">
        <v>115</v>
      </c>
      <c r="AM1929" t="s">
        <v>116</v>
      </c>
      <c r="AN1929" t="s">
        <v>108</v>
      </c>
      <c r="AO1929" t="s">
        <v>113</v>
      </c>
      <c r="AP1929" t="s">
        <v>113</v>
      </c>
      <c r="AQ1929" t="s">
        <v>113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B1929" t="s">
        <v>113</v>
      </c>
      <c r="BD1929" t="s">
        <v>113</v>
      </c>
      <c r="BF1929" t="s">
        <v>113</v>
      </c>
      <c r="BG1929" t="s">
        <v>113</v>
      </c>
      <c r="BH1929" t="s">
        <v>111</v>
      </c>
      <c r="BI1929" t="s">
        <v>113</v>
      </c>
      <c r="BJ1929" t="s">
        <v>113</v>
      </c>
      <c r="BK1929" t="s">
        <v>113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113</v>
      </c>
      <c r="BV1929" t="s">
        <v>111</v>
      </c>
      <c r="BW1929" t="s">
        <v>111</v>
      </c>
      <c r="BX1929" t="s">
        <v>113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  <c r="CW1929" t="s">
        <v>113</v>
      </c>
    </row>
    <row r="1930" spans="1:101" x14ac:dyDescent="0.25">
      <c r="A1930" t="s">
        <v>117</v>
      </c>
      <c r="B1930">
        <v>290566</v>
      </c>
      <c r="C1930" t="s">
        <v>12353</v>
      </c>
      <c r="D1930" t="s">
        <v>102</v>
      </c>
      <c r="E1930" t="s">
        <v>12354</v>
      </c>
      <c r="F1930" t="s">
        <v>12354</v>
      </c>
      <c r="G1930" t="s">
        <v>12355</v>
      </c>
      <c r="I1930" t="s">
        <v>250</v>
      </c>
      <c r="K1930" t="s">
        <v>251</v>
      </c>
      <c r="L1930" t="s">
        <v>12356</v>
      </c>
      <c r="M1930">
        <v>7979754902</v>
      </c>
      <c r="O1930">
        <v>1</v>
      </c>
      <c r="V1930" t="s">
        <v>110</v>
      </c>
      <c r="W1930" s="1">
        <v>43040</v>
      </c>
      <c r="Y1930" s="1">
        <v>43613</v>
      </c>
      <c r="Z1930" s="2">
        <v>43009</v>
      </c>
      <c r="AA1930" t="s">
        <v>12357</v>
      </c>
      <c r="AB1930" t="s">
        <v>111</v>
      </c>
      <c r="AC1930" t="s">
        <v>113</v>
      </c>
      <c r="AD1930" t="s">
        <v>113</v>
      </c>
      <c r="AF1930" t="s">
        <v>12358</v>
      </c>
      <c r="AG1930" t="s">
        <v>113</v>
      </c>
      <c r="AH1930" t="s">
        <v>111</v>
      </c>
      <c r="AI1930" t="s">
        <v>113</v>
      </c>
      <c r="AJ1930" t="s">
        <v>300</v>
      </c>
      <c r="AL1930" t="s">
        <v>2869</v>
      </c>
      <c r="AN1930" t="s">
        <v>251</v>
      </c>
      <c r="AO1930" t="s">
        <v>113</v>
      </c>
      <c r="AP1930" t="s">
        <v>113</v>
      </c>
      <c r="AQ1930" t="s">
        <v>111</v>
      </c>
      <c r="AR1930" t="s">
        <v>113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B1930" t="s">
        <v>113</v>
      </c>
      <c r="BD1930" t="s">
        <v>113</v>
      </c>
      <c r="BF1930" t="s">
        <v>113</v>
      </c>
      <c r="BG1930" t="s">
        <v>113</v>
      </c>
      <c r="BH1930" t="s">
        <v>113</v>
      </c>
      <c r="BI1930" t="s">
        <v>113</v>
      </c>
      <c r="BJ1930" t="s">
        <v>113</v>
      </c>
      <c r="BK1930" t="s">
        <v>113</v>
      </c>
      <c r="BL1930" t="s">
        <v>111</v>
      </c>
      <c r="BM1930" t="s">
        <v>113</v>
      </c>
      <c r="BN1930" t="s">
        <v>113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113</v>
      </c>
      <c r="BV1930" t="s">
        <v>111</v>
      </c>
      <c r="BW1930" t="s">
        <v>111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  <c r="CW1930" t="s">
        <v>113</v>
      </c>
    </row>
    <row r="1931" spans="1:101" x14ac:dyDescent="0.25">
      <c r="A1931" t="s">
        <v>117</v>
      </c>
      <c r="B1931">
        <v>163397</v>
      </c>
      <c r="C1931" t="s">
        <v>12359</v>
      </c>
      <c r="D1931" t="s">
        <v>102</v>
      </c>
      <c r="E1931" t="s">
        <v>12360</v>
      </c>
      <c r="F1931" t="s">
        <v>12360</v>
      </c>
      <c r="G1931" t="s">
        <v>12361</v>
      </c>
      <c r="I1931" t="s">
        <v>169</v>
      </c>
      <c r="K1931" t="s">
        <v>170</v>
      </c>
      <c r="L1931">
        <v>49318</v>
      </c>
      <c r="M1931" t="s">
        <v>12362</v>
      </c>
      <c r="N1931" t="s">
        <v>12363</v>
      </c>
      <c r="O1931">
        <v>0</v>
      </c>
      <c r="V1931" t="s">
        <v>110</v>
      </c>
      <c r="W1931" s="1">
        <v>43397</v>
      </c>
      <c r="Y1931" s="1">
        <v>43913</v>
      </c>
      <c r="Z1931" s="2">
        <v>43009</v>
      </c>
      <c r="AA1931" t="s">
        <v>12364</v>
      </c>
      <c r="AB1931" t="s">
        <v>113</v>
      </c>
      <c r="AC1931" t="s">
        <v>113</v>
      </c>
      <c r="AD1931" t="s">
        <v>113</v>
      </c>
      <c r="AG1931" t="s">
        <v>113</v>
      </c>
      <c r="AH1931" t="s">
        <v>111</v>
      </c>
      <c r="AI1931" t="s">
        <v>113</v>
      </c>
      <c r="AJ1931" t="s">
        <v>173</v>
      </c>
      <c r="AK1931" t="s">
        <v>12365</v>
      </c>
      <c r="AL1931" t="s">
        <v>115</v>
      </c>
      <c r="AN1931" t="s">
        <v>170</v>
      </c>
      <c r="AO1931" t="s">
        <v>113</v>
      </c>
      <c r="AP1931" t="s">
        <v>113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B1931" t="s">
        <v>113</v>
      </c>
      <c r="BD1931" t="s">
        <v>113</v>
      </c>
      <c r="BF1931" t="s">
        <v>113</v>
      </c>
      <c r="BG1931" t="s">
        <v>113</v>
      </c>
      <c r="BH1931" t="s">
        <v>111</v>
      </c>
      <c r="BI1931" t="s">
        <v>113</v>
      </c>
      <c r="BJ1931" t="s">
        <v>113</v>
      </c>
      <c r="BK1931" t="s">
        <v>113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113</v>
      </c>
      <c r="BU1931" t="s">
        <v>113</v>
      </c>
      <c r="BV1931" t="s">
        <v>111</v>
      </c>
      <c r="BW1931" t="s">
        <v>111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  <c r="CW1931" t="s">
        <v>113</v>
      </c>
    </row>
    <row r="1932" spans="1:101" x14ac:dyDescent="0.25">
      <c r="A1932" t="s">
        <v>263</v>
      </c>
      <c r="B1932">
        <v>163840</v>
      </c>
      <c r="C1932" t="s">
        <v>12366</v>
      </c>
      <c r="D1932" t="s">
        <v>102</v>
      </c>
      <c r="E1932" t="s">
        <v>12367</v>
      </c>
      <c r="F1932" t="s">
        <v>12367</v>
      </c>
      <c r="G1932" t="s">
        <v>12368</v>
      </c>
      <c r="H1932" t="s">
        <v>12369</v>
      </c>
      <c r="I1932" t="s">
        <v>1020</v>
      </c>
      <c r="J1932" t="s">
        <v>422</v>
      </c>
      <c r="K1932" t="s">
        <v>108</v>
      </c>
      <c r="L1932">
        <v>60606</v>
      </c>
      <c r="M1932" t="s">
        <v>12370</v>
      </c>
      <c r="N1932" t="s">
        <v>12371</v>
      </c>
      <c r="O1932">
        <v>1</v>
      </c>
      <c r="V1932" t="s">
        <v>110</v>
      </c>
      <c r="W1932" s="1">
        <v>41003</v>
      </c>
      <c r="Y1932" s="1">
        <v>43914</v>
      </c>
      <c r="Z1932" s="2">
        <v>43009</v>
      </c>
      <c r="AA1932" t="s">
        <v>12372</v>
      </c>
      <c r="AB1932" t="s">
        <v>113</v>
      </c>
      <c r="AC1932" t="s">
        <v>113</v>
      </c>
      <c r="AD1932" t="s">
        <v>113</v>
      </c>
      <c r="AG1932" t="s">
        <v>113</v>
      </c>
      <c r="AH1932" t="s">
        <v>111</v>
      </c>
      <c r="AI1932" t="s">
        <v>113</v>
      </c>
      <c r="AJ1932" t="s">
        <v>114</v>
      </c>
      <c r="AL1932" t="s">
        <v>115</v>
      </c>
      <c r="AM1932" t="s">
        <v>116</v>
      </c>
      <c r="AN1932" t="s">
        <v>108</v>
      </c>
      <c r="AO1932" t="s">
        <v>113</v>
      </c>
      <c r="AP1932" t="s">
        <v>113</v>
      </c>
      <c r="AQ1932" t="s">
        <v>113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B1932" t="s">
        <v>113</v>
      </c>
      <c r="BD1932" t="s">
        <v>113</v>
      </c>
      <c r="BF1932" t="s">
        <v>113</v>
      </c>
      <c r="BG1932" t="s">
        <v>113</v>
      </c>
      <c r="BH1932" t="s">
        <v>113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113</v>
      </c>
      <c r="BV1932" t="s">
        <v>111</v>
      </c>
      <c r="BW1932" t="s">
        <v>111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  <c r="CW1932" t="s">
        <v>113</v>
      </c>
    </row>
    <row r="1933" spans="1:101" x14ac:dyDescent="0.25">
      <c r="A1933" t="s">
        <v>100</v>
      </c>
      <c r="B1933">
        <v>291791</v>
      </c>
      <c r="C1933" t="s">
        <v>12373</v>
      </c>
      <c r="D1933" t="s">
        <v>102</v>
      </c>
      <c r="E1933" t="s">
        <v>12374</v>
      </c>
      <c r="F1933" t="s">
        <v>12374</v>
      </c>
      <c r="M1933" t="s">
        <v>12375</v>
      </c>
      <c r="O1933">
        <v>0</v>
      </c>
      <c r="P1933" t="s">
        <v>12376</v>
      </c>
      <c r="Q1933" t="s">
        <v>12377</v>
      </c>
      <c r="R1933" t="s">
        <v>106</v>
      </c>
      <c r="S1933" t="s">
        <v>107</v>
      </c>
      <c r="T1933" t="s">
        <v>108</v>
      </c>
      <c r="U1933">
        <v>10005</v>
      </c>
      <c r="V1933" t="s">
        <v>110</v>
      </c>
      <c r="W1933" s="1">
        <v>43347</v>
      </c>
      <c r="Y1933" s="1">
        <v>43920</v>
      </c>
      <c r="Z1933" s="2">
        <v>43009</v>
      </c>
      <c r="AB1933" t="s">
        <v>113</v>
      </c>
      <c r="AC1933" t="s">
        <v>113</v>
      </c>
      <c r="AD1933" t="s">
        <v>113</v>
      </c>
      <c r="AG1933" t="s">
        <v>113</v>
      </c>
      <c r="AH1933" t="s">
        <v>111</v>
      </c>
      <c r="AI1933" t="s">
        <v>113</v>
      </c>
      <c r="AJ1933" t="s">
        <v>114</v>
      </c>
      <c r="AL1933" t="s">
        <v>115</v>
      </c>
      <c r="AM1933" t="s">
        <v>116</v>
      </c>
      <c r="AN1933" t="s">
        <v>108</v>
      </c>
      <c r="AO1933" t="s">
        <v>113</v>
      </c>
      <c r="AP1933" t="s">
        <v>113</v>
      </c>
      <c r="AQ1933" t="s">
        <v>111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B1933" t="s">
        <v>113</v>
      </c>
      <c r="BD1933" t="s">
        <v>113</v>
      </c>
      <c r="BF1933" t="s">
        <v>113</v>
      </c>
      <c r="BG1933" t="s">
        <v>111</v>
      </c>
      <c r="BH1933" t="s">
        <v>111</v>
      </c>
      <c r="BI1933" t="s">
        <v>113</v>
      </c>
      <c r="BJ1933" t="s">
        <v>113</v>
      </c>
      <c r="BK1933" t="s">
        <v>113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111</v>
      </c>
      <c r="BU1933" t="s">
        <v>113</v>
      </c>
      <c r="BV1933" t="s">
        <v>111</v>
      </c>
      <c r="BW1933" t="s">
        <v>111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  <c r="CW1933" t="s">
        <v>113</v>
      </c>
    </row>
    <row r="1934" spans="1:101" x14ac:dyDescent="0.25">
      <c r="A1934" t="s">
        <v>100</v>
      </c>
      <c r="B1934">
        <v>162719</v>
      </c>
      <c r="C1934" t="s">
        <v>12378</v>
      </c>
      <c r="D1934" t="s">
        <v>102</v>
      </c>
      <c r="E1934" t="s">
        <v>12379</v>
      </c>
      <c r="F1934" t="s">
        <v>12379</v>
      </c>
      <c r="M1934" t="s">
        <v>12380</v>
      </c>
      <c r="O1934">
        <v>1</v>
      </c>
      <c r="V1934" t="s">
        <v>110</v>
      </c>
      <c r="W1934" s="1">
        <v>40998</v>
      </c>
      <c r="Y1934" s="1">
        <v>43915</v>
      </c>
      <c r="Z1934" s="2">
        <v>43009</v>
      </c>
      <c r="AB1934" t="s">
        <v>113</v>
      </c>
      <c r="AC1934" t="s">
        <v>113</v>
      </c>
      <c r="AD1934" t="s">
        <v>113</v>
      </c>
      <c r="AG1934" t="s">
        <v>113</v>
      </c>
      <c r="AH1934" t="s">
        <v>111</v>
      </c>
      <c r="AI1934" t="s">
        <v>113</v>
      </c>
      <c r="AJ1934" t="s">
        <v>114</v>
      </c>
      <c r="AL1934" t="s">
        <v>115</v>
      </c>
      <c r="AM1934" t="s">
        <v>107</v>
      </c>
      <c r="AN1934" t="s">
        <v>108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B1934" t="s">
        <v>113</v>
      </c>
      <c r="BD1934" t="s">
        <v>111</v>
      </c>
      <c r="BE1934" t="s">
        <v>111</v>
      </c>
      <c r="BF1934" t="s">
        <v>113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113</v>
      </c>
      <c r="BV1934" t="s">
        <v>113</v>
      </c>
      <c r="BW1934" t="s">
        <v>111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  <c r="CW1934" t="s">
        <v>113</v>
      </c>
    </row>
    <row r="1935" spans="1:101" x14ac:dyDescent="0.25">
      <c r="A1935" t="s">
        <v>175</v>
      </c>
      <c r="B1935">
        <v>243786</v>
      </c>
      <c r="C1935" t="s">
        <v>12381</v>
      </c>
      <c r="D1935" t="s">
        <v>102</v>
      </c>
      <c r="E1935" t="s">
        <v>12382</v>
      </c>
      <c r="F1935" t="s">
        <v>12382</v>
      </c>
      <c r="M1935" t="s">
        <v>12383</v>
      </c>
      <c r="N1935" t="s">
        <v>12384</v>
      </c>
      <c r="O1935">
        <v>0</v>
      </c>
      <c r="V1935" t="s">
        <v>110</v>
      </c>
      <c r="W1935" s="1">
        <v>42460</v>
      </c>
      <c r="Y1935" s="1">
        <v>43546</v>
      </c>
      <c r="Z1935" s="2">
        <v>43009</v>
      </c>
      <c r="AA1935" t="s">
        <v>12385</v>
      </c>
      <c r="AB1935" t="s">
        <v>113</v>
      </c>
      <c r="AC1935" t="s">
        <v>113</v>
      </c>
      <c r="AD1935" t="s">
        <v>113</v>
      </c>
      <c r="AG1935" t="s">
        <v>113</v>
      </c>
      <c r="AH1935" t="s">
        <v>111</v>
      </c>
      <c r="AI1935" t="s">
        <v>113</v>
      </c>
      <c r="AJ1935" t="s">
        <v>114</v>
      </c>
      <c r="AL1935" t="s">
        <v>115</v>
      </c>
      <c r="AM1935" t="s">
        <v>748</v>
      </c>
      <c r="AN1935" t="s">
        <v>108</v>
      </c>
      <c r="AO1935" t="s">
        <v>113</v>
      </c>
      <c r="AP1935" t="s">
        <v>113</v>
      </c>
      <c r="AQ1935" t="s">
        <v>113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B1935" t="s">
        <v>113</v>
      </c>
      <c r="BD1935" t="s">
        <v>113</v>
      </c>
      <c r="BF1935" t="s">
        <v>113</v>
      </c>
      <c r="BG1935" t="s">
        <v>113</v>
      </c>
      <c r="BH1935" t="s">
        <v>113</v>
      </c>
      <c r="BI1935" t="s">
        <v>113</v>
      </c>
      <c r="BJ1935" t="s">
        <v>113</v>
      </c>
      <c r="BK1935" t="s">
        <v>113</v>
      </c>
      <c r="BL1935" t="s">
        <v>113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113</v>
      </c>
      <c r="BV1935" t="s">
        <v>111</v>
      </c>
      <c r="BW1935" t="s">
        <v>111</v>
      </c>
      <c r="BX1935" t="s">
        <v>113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113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  <c r="CW1935" t="s">
        <v>113</v>
      </c>
    </row>
    <row r="1936" spans="1:101" x14ac:dyDescent="0.25">
      <c r="A1936" t="s">
        <v>100</v>
      </c>
      <c r="B1936">
        <v>301987</v>
      </c>
      <c r="C1936" t="s">
        <v>12386</v>
      </c>
      <c r="D1936" t="s">
        <v>102</v>
      </c>
      <c r="E1936" t="s">
        <v>12387</v>
      </c>
      <c r="F1936" t="s">
        <v>12387</v>
      </c>
      <c r="G1936" t="s">
        <v>12388</v>
      </c>
      <c r="I1936" t="s">
        <v>106</v>
      </c>
      <c r="J1936" t="s">
        <v>107</v>
      </c>
      <c r="K1936" t="s">
        <v>108</v>
      </c>
      <c r="L1936">
        <v>10022</v>
      </c>
      <c r="M1936" t="s">
        <v>12389</v>
      </c>
      <c r="O1936">
        <v>0</v>
      </c>
      <c r="V1936" t="s">
        <v>110</v>
      </c>
      <c r="W1936" s="1">
        <v>43609</v>
      </c>
      <c r="Y1936" s="1">
        <v>43906</v>
      </c>
      <c r="Z1936" s="2">
        <v>43009</v>
      </c>
      <c r="AB1936" t="s">
        <v>113</v>
      </c>
      <c r="AC1936" t="s">
        <v>113</v>
      </c>
      <c r="AD1936" t="s">
        <v>113</v>
      </c>
      <c r="AF1936" t="s">
        <v>12390</v>
      </c>
      <c r="AG1936" t="s">
        <v>113</v>
      </c>
      <c r="AH1936" t="s">
        <v>113</v>
      </c>
      <c r="AI1936" t="s">
        <v>111</v>
      </c>
      <c r="AJ1936" t="s">
        <v>114</v>
      </c>
      <c r="AL1936" t="s">
        <v>115</v>
      </c>
      <c r="AM1936" t="s">
        <v>116</v>
      </c>
      <c r="AN1936" t="s">
        <v>108</v>
      </c>
      <c r="AO1936" t="s">
        <v>113</v>
      </c>
      <c r="AP1936" t="s">
        <v>113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B1936" t="s">
        <v>113</v>
      </c>
      <c r="BD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113</v>
      </c>
      <c r="BV1936" t="s">
        <v>113</v>
      </c>
      <c r="BW1936" t="s">
        <v>111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  <c r="CW1936" t="s">
        <v>113</v>
      </c>
    </row>
    <row r="1937" spans="1:101" x14ac:dyDescent="0.25">
      <c r="A1937" t="s">
        <v>175</v>
      </c>
      <c r="B1937">
        <v>281895</v>
      </c>
      <c r="C1937" t="s">
        <v>12391</v>
      </c>
      <c r="D1937" t="s">
        <v>102</v>
      </c>
      <c r="E1937" t="s">
        <v>12392</v>
      </c>
      <c r="F1937" t="s">
        <v>12392</v>
      </c>
      <c r="G1937" t="s">
        <v>12393</v>
      </c>
      <c r="I1937" t="s">
        <v>234</v>
      </c>
      <c r="J1937" t="s">
        <v>180</v>
      </c>
      <c r="K1937" t="s">
        <v>108</v>
      </c>
      <c r="L1937">
        <v>94108</v>
      </c>
      <c r="M1937" t="s">
        <v>12394</v>
      </c>
      <c r="O1937">
        <v>0</v>
      </c>
      <c r="V1937" t="s">
        <v>110</v>
      </c>
      <c r="W1937" s="1">
        <v>43901</v>
      </c>
      <c r="Y1937" s="1">
        <v>43902</v>
      </c>
      <c r="Z1937" s="2">
        <v>43009</v>
      </c>
      <c r="AA1937" t="s">
        <v>12395</v>
      </c>
      <c r="AB1937" t="s">
        <v>113</v>
      </c>
      <c r="AC1937" t="s">
        <v>113</v>
      </c>
      <c r="AD1937" t="s">
        <v>113</v>
      </c>
      <c r="AG1937" t="s">
        <v>111</v>
      </c>
      <c r="AH1937" t="s">
        <v>111</v>
      </c>
      <c r="AI1937" t="s">
        <v>113</v>
      </c>
      <c r="AJ1937" t="s">
        <v>114</v>
      </c>
      <c r="AL1937" t="s">
        <v>115</v>
      </c>
      <c r="AM1937" t="s">
        <v>116</v>
      </c>
      <c r="AN1937" t="s">
        <v>108</v>
      </c>
      <c r="AO1937" t="s">
        <v>113</v>
      </c>
      <c r="AP1937" t="s">
        <v>113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B1937" t="s">
        <v>113</v>
      </c>
      <c r="BD1937" t="s">
        <v>113</v>
      </c>
      <c r="BF1937" t="s">
        <v>113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111</v>
      </c>
      <c r="BW1937" t="s">
        <v>111</v>
      </c>
      <c r="BX1937" t="s">
        <v>113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113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  <c r="CW1937" t="s">
        <v>113</v>
      </c>
    </row>
    <row r="1938" spans="1:101" x14ac:dyDescent="0.25">
      <c r="A1938" t="s">
        <v>155</v>
      </c>
      <c r="B1938">
        <v>136165</v>
      </c>
      <c r="C1938" t="s">
        <v>12396</v>
      </c>
      <c r="D1938" t="s">
        <v>102</v>
      </c>
      <c r="E1938" t="s">
        <v>12397</v>
      </c>
      <c r="F1938" t="s">
        <v>12397</v>
      </c>
      <c r="G1938" t="s">
        <v>12398</v>
      </c>
      <c r="H1938" t="s">
        <v>754</v>
      </c>
      <c r="I1938" t="s">
        <v>1083</v>
      </c>
      <c r="J1938" t="s">
        <v>432</v>
      </c>
      <c r="K1938" t="s">
        <v>108</v>
      </c>
      <c r="L1938" t="s">
        <v>12399</v>
      </c>
      <c r="M1938">
        <v>2033198201</v>
      </c>
      <c r="N1938">
        <v>2033198210</v>
      </c>
      <c r="O1938">
        <v>0</v>
      </c>
      <c r="V1938" t="s">
        <v>110</v>
      </c>
      <c r="W1938" s="1">
        <v>40996</v>
      </c>
      <c r="Y1938" s="1">
        <v>43920</v>
      </c>
      <c r="Z1938" s="2">
        <v>43009</v>
      </c>
      <c r="AA1938" t="s">
        <v>12400</v>
      </c>
      <c r="AB1938" t="s">
        <v>113</v>
      </c>
      <c r="AC1938" t="s">
        <v>113</v>
      </c>
      <c r="AD1938" t="s">
        <v>113</v>
      </c>
      <c r="AG1938" t="s">
        <v>113</v>
      </c>
      <c r="AH1938" t="s">
        <v>111</v>
      </c>
      <c r="AI1938" t="s">
        <v>113</v>
      </c>
      <c r="AJ1938" t="s">
        <v>114</v>
      </c>
      <c r="AL1938" t="s">
        <v>115</v>
      </c>
      <c r="AM1938" t="s">
        <v>116</v>
      </c>
      <c r="AN1938" t="s">
        <v>108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113</v>
      </c>
      <c r="BB1938" t="s">
        <v>113</v>
      </c>
      <c r="BD1938" t="s">
        <v>113</v>
      </c>
      <c r="BF1938" t="s">
        <v>113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113</v>
      </c>
      <c r="BV1938" t="s">
        <v>113</v>
      </c>
      <c r="BW1938" t="s">
        <v>111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  <c r="CW1938" t="s">
        <v>113</v>
      </c>
    </row>
    <row r="1939" spans="1:101" x14ac:dyDescent="0.25">
      <c r="A1939" t="s">
        <v>100</v>
      </c>
      <c r="B1939">
        <v>306469</v>
      </c>
      <c r="C1939" t="s">
        <v>12401</v>
      </c>
      <c r="D1939" t="s">
        <v>102</v>
      </c>
      <c r="E1939" t="s">
        <v>12402</v>
      </c>
      <c r="F1939" t="s">
        <v>12402</v>
      </c>
      <c r="G1939" t="s">
        <v>7591</v>
      </c>
      <c r="H1939" t="s">
        <v>2410</v>
      </c>
      <c r="I1939" t="s">
        <v>106</v>
      </c>
      <c r="J1939" t="s">
        <v>107</v>
      </c>
      <c r="K1939" t="s">
        <v>108</v>
      </c>
      <c r="L1939">
        <v>10022</v>
      </c>
      <c r="M1939" t="s">
        <v>12403</v>
      </c>
      <c r="O1939">
        <v>0</v>
      </c>
      <c r="V1939" t="s">
        <v>110</v>
      </c>
      <c r="W1939" s="1">
        <v>43812</v>
      </c>
      <c r="Y1939" s="1">
        <v>43864</v>
      </c>
      <c r="Z1939" s="2">
        <v>43009</v>
      </c>
      <c r="AB1939" t="s">
        <v>113</v>
      </c>
      <c r="AC1939" t="s">
        <v>113</v>
      </c>
      <c r="AD1939" t="s">
        <v>113</v>
      </c>
      <c r="AG1939" t="s">
        <v>113</v>
      </c>
      <c r="AH1939" t="s">
        <v>111</v>
      </c>
      <c r="AI1939" t="s">
        <v>113</v>
      </c>
      <c r="AJ1939" t="s">
        <v>293</v>
      </c>
      <c r="AL1939" t="s">
        <v>115</v>
      </c>
      <c r="AM1939" t="s">
        <v>116</v>
      </c>
      <c r="AN1939" t="s">
        <v>108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B1939" t="s">
        <v>113</v>
      </c>
      <c r="BD1939" t="s">
        <v>113</v>
      </c>
      <c r="BF1939" t="s">
        <v>113</v>
      </c>
      <c r="BG1939" t="s">
        <v>113</v>
      </c>
      <c r="BH1939" t="s">
        <v>113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113</v>
      </c>
      <c r="BV1939" t="s">
        <v>113</v>
      </c>
      <c r="BW1939" t="s">
        <v>111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  <c r="CW1939" t="s">
        <v>113</v>
      </c>
    </row>
    <row r="1940" spans="1:101" x14ac:dyDescent="0.25">
      <c r="A1940" t="s">
        <v>155</v>
      </c>
      <c r="B1940">
        <v>162435</v>
      </c>
      <c r="C1940" t="s">
        <v>12404</v>
      </c>
      <c r="D1940" t="s">
        <v>102</v>
      </c>
      <c r="E1940" t="s">
        <v>12405</v>
      </c>
      <c r="F1940" t="s">
        <v>12405</v>
      </c>
      <c r="G1940" t="s">
        <v>12406</v>
      </c>
      <c r="H1940" t="s">
        <v>10492</v>
      </c>
      <c r="I1940" t="s">
        <v>12407</v>
      </c>
      <c r="J1940" t="s">
        <v>432</v>
      </c>
      <c r="K1940" t="s">
        <v>108</v>
      </c>
      <c r="L1940">
        <v>6103</v>
      </c>
      <c r="M1940" t="s">
        <v>12408</v>
      </c>
      <c r="N1940" t="s">
        <v>12409</v>
      </c>
      <c r="O1940">
        <v>0</v>
      </c>
      <c r="V1940" t="s">
        <v>110</v>
      </c>
      <c r="W1940" s="1">
        <v>40994</v>
      </c>
      <c r="Y1940" s="1">
        <v>43914</v>
      </c>
      <c r="Z1940" s="2">
        <v>43009</v>
      </c>
      <c r="AA1940" t="s">
        <v>12410</v>
      </c>
      <c r="AB1940" t="s">
        <v>113</v>
      </c>
      <c r="AC1940" t="s">
        <v>113</v>
      </c>
      <c r="AD1940" t="s">
        <v>113</v>
      </c>
      <c r="AG1940" t="s">
        <v>113</v>
      </c>
      <c r="AH1940" t="s">
        <v>111</v>
      </c>
      <c r="AI1940" t="s">
        <v>113</v>
      </c>
      <c r="AJ1940" t="s">
        <v>114</v>
      </c>
      <c r="AL1940" t="s">
        <v>115</v>
      </c>
      <c r="AM1940" t="s">
        <v>116</v>
      </c>
      <c r="AN1940" t="s">
        <v>108</v>
      </c>
      <c r="AO1940" t="s">
        <v>113</v>
      </c>
      <c r="AP1940" t="s">
        <v>113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113</v>
      </c>
      <c r="BB1940" t="s">
        <v>113</v>
      </c>
      <c r="BD1940" t="s">
        <v>113</v>
      </c>
      <c r="BF1940" t="s">
        <v>113</v>
      </c>
      <c r="BG1940" t="s">
        <v>113</v>
      </c>
      <c r="BH1940" t="s">
        <v>113</v>
      </c>
      <c r="BI1940" t="s">
        <v>113</v>
      </c>
      <c r="BJ1940" t="s">
        <v>113</v>
      </c>
      <c r="BK1940" t="s">
        <v>113</v>
      </c>
      <c r="BL1940" t="s">
        <v>113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113</v>
      </c>
      <c r="BV1940" t="s">
        <v>111</v>
      </c>
      <c r="BW1940" t="s">
        <v>111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  <c r="CW1940" t="s">
        <v>113</v>
      </c>
    </row>
    <row r="1941" spans="1:101" x14ac:dyDescent="0.25">
      <c r="A1941" t="s">
        <v>910</v>
      </c>
      <c r="B1941">
        <v>161863</v>
      </c>
      <c r="C1941" t="s">
        <v>12411</v>
      </c>
      <c r="D1941" t="s">
        <v>102</v>
      </c>
      <c r="E1941" t="s">
        <v>12412</v>
      </c>
      <c r="F1941" t="s">
        <v>12412</v>
      </c>
      <c r="G1941" t="s">
        <v>12413</v>
      </c>
      <c r="H1941" t="s">
        <v>1923</v>
      </c>
      <c r="I1941" t="s">
        <v>3006</v>
      </c>
      <c r="J1941" t="s">
        <v>1983</v>
      </c>
      <c r="K1941" t="s">
        <v>108</v>
      </c>
      <c r="L1941">
        <v>33432</v>
      </c>
      <c r="M1941" t="s">
        <v>12414</v>
      </c>
      <c r="N1941" t="s">
        <v>12415</v>
      </c>
      <c r="O1941">
        <v>0</v>
      </c>
      <c r="V1941" t="s">
        <v>110</v>
      </c>
      <c r="W1941" s="1">
        <v>43179</v>
      </c>
      <c r="Y1941" s="1">
        <v>43909</v>
      </c>
      <c r="Z1941" s="2">
        <v>43009</v>
      </c>
      <c r="AB1941" t="s">
        <v>113</v>
      </c>
      <c r="AC1941" t="s">
        <v>113</v>
      </c>
      <c r="AD1941" t="s">
        <v>113</v>
      </c>
      <c r="AF1941" t="s">
        <v>12416</v>
      </c>
      <c r="AG1941" t="s">
        <v>113</v>
      </c>
      <c r="AH1941" t="s">
        <v>111</v>
      </c>
      <c r="AI1941" t="s">
        <v>113</v>
      </c>
      <c r="AJ1941" t="s">
        <v>293</v>
      </c>
      <c r="AL1941" t="s">
        <v>115</v>
      </c>
      <c r="AM1941" t="s">
        <v>116</v>
      </c>
      <c r="AN1941" t="s">
        <v>108</v>
      </c>
      <c r="AO1941" t="s">
        <v>113</v>
      </c>
      <c r="AP1941" t="s">
        <v>113</v>
      </c>
      <c r="AQ1941" t="s">
        <v>111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B1941" t="s">
        <v>113</v>
      </c>
      <c r="BD1941" t="s">
        <v>113</v>
      </c>
      <c r="BF1941" t="s">
        <v>113</v>
      </c>
      <c r="BG1941" t="s">
        <v>113</v>
      </c>
      <c r="BH1941" t="s">
        <v>113</v>
      </c>
      <c r="BI1941" t="s">
        <v>113</v>
      </c>
      <c r="BJ1941" t="s">
        <v>113</v>
      </c>
      <c r="BK1941" t="s">
        <v>113</v>
      </c>
      <c r="BL1941" t="s">
        <v>111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113</v>
      </c>
      <c r="BV1941" t="s">
        <v>111</v>
      </c>
      <c r="BW1941" t="s">
        <v>111</v>
      </c>
      <c r="BX1941" t="s">
        <v>113</v>
      </c>
      <c r="BY1941" t="s">
        <v>113</v>
      </c>
      <c r="BZ1941" t="s">
        <v>113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  <c r="CW1941" t="s">
        <v>113</v>
      </c>
    </row>
    <row r="1942" spans="1:101" x14ac:dyDescent="0.25">
      <c r="A1942" t="s">
        <v>117</v>
      </c>
      <c r="B1942">
        <v>129202</v>
      </c>
      <c r="C1942" t="s">
        <v>12417</v>
      </c>
      <c r="D1942" t="s">
        <v>102</v>
      </c>
      <c r="E1942" t="s">
        <v>12418</v>
      </c>
      <c r="F1942" t="s">
        <v>12418</v>
      </c>
      <c r="M1942" t="s">
        <v>12419</v>
      </c>
      <c r="N1942" t="s">
        <v>12420</v>
      </c>
      <c r="O1942">
        <v>1</v>
      </c>
      <c r="V1942" t="s">
        <v>110</v>
      </c>
      <c r="W1942" s="1">
        <v>40998</v>
      </c>
      <c r="Y1942" s="1">
        <v>43922</v>
      </c>
      <c r="Z1942" s="2">
        <v>43009</v>
      </c>
      <c r="AA1942" t="s">
        <v>12421</v>
      </c>
      <c r="AB1942" t="s">
        <v>113</v>
      </c>
      <c r="AC1942" t="s">
        <v>113</v>
      </c>
      <c r="AD1942" t="s">
        <v>113</v>
      </c>
      <c r="AG1942" t="s">
        <v>113</v>
      </c>
      <c r="AH1942" t="s">
        <v>111</v>
      </c>
      <c r="AI1942" t="s">
        <v>113</v>
      </c>
      <c r="AJ1942" t="s">
        <v>114</v>
      </c>
      <c r="AL1942" t="s">
        <v>115</v>
      </c>
      <c r="AM1942" t="s">
        <v>116</v>
      </c>
      <c r="AN1942" t="s">
        <v>108</v>
      </c>
      <c r="AO1942" t="s">
        <v>113</v>
      </c>
      <c r="AP1942" t="s">
        <v>113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B1942" t="s">
        <v>113</v>
      </c>
      <c r="BD1942" t="s">
        <v>113</v>
      </c>
      <c r="BF1942" t="s">
        <v>113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113</v>
      </c>
      <c r="BV1942" t="s">
        <v>113</v>
      </c>
      <c r="BW1942" t="s">
        <v>111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113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  <c r="CW1942" t="s">
        <v>113</v>
      </c>
    </row>
    <row r="1943" spans="1:101" x14ac:dyDescent="0.25">
      <c r="A1943" t="s">
        <v>378</v>
      </c>
      <c r="B1943">
        <v>289788</v>
      </c>
      <c r="C1943" t="s">
        <v>12422</v>
      </c>
      <c r="D1943" t="s">
        <v>102</v>
      </c>
      <c r="E1943" t="s">
        <v>12423</v>
      </c>
      <c r="F1943" t="s">
        <v>12424</v>
      </c>
      <c r="G1943" t="s">
        <v>12425</v>
      </c>
      <c r="H1943" t="s">
        <v>1245</v>
      </c>
      <c r="I1943" t="s">
        <v>5857</v>
      </c>
      <c r="J1943" t="s">
        <v>180</v>
      </c>
      <c r="K1943" t="s">
        <v>108</v>
      </c>
      <c r="L1943">
        <v>91210</v>
      </c>
      <c r="M1943" t="s">
        <v>12426</v>
      </c>
      <c r="O1943">
        <v>0</v>
      </c>
      <c r="V1943" t="s">
        <v>110</v>
      </c>
      <c r="W1943" s="1">
        <v>42983</v>
      </c>
      <c r="Y1943" s="1">
        <v>43888</v>
      </c>
      <c r="Z1943" s="2">
        <v>43009</v>
      </c>
      <c r="AA1943" t="s">
        <v>12427</v>
      </c>
      <c r="AB1943" t="s">
        <v>113</v>
      </c>
      <c r="AC1943" t="s">
        <v>113</v>
      </c>
      <c r="AD1943" t="s">
        <v>113</v>
      </c>
      <c r="AG1943" t="s">
        <v>113</v>
      </c>
      <c r="AH1943" t="s">
        <v>111</v>
      </c>
      <c r="AI1943" t="s">
        <v>113</v>
      </c>
      <c r="AJ1943" t="s">
        <v>114</v>
      </c>
      <c r="AL1943" t="s">
        <v>115</v>
      </c>
      <c r="AM1943" t="s">
        <v>180</v>
      </c>
      <c r="AN1943" t="s">
        <v>108</v>
      </c>
      <c r="AO1943" t="s">
        <v>113</v>
      </c>
      <c r="AP1943" t="s">
        <v>113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B1943" t="s">
        <v>113</v>
      </c>
      <c r="BD1943" t="s">
        <v>113</v>
      </c>
      <c r="BF1943" t="s">
        <v>113</v>
      </c>
      <c r="BG1943" t="s">
        <v>113</v>
      </c>
      <c r="BH1943" t="s">
        <v>111</v>
      </c>
      <c r="BI1943" t="s">
        <v>113</v>
      </c>
      <c r="BJ1943" t="s">
        <v>113</v>
      </c>
      <c r="BK1943" t="s">
        <v>113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113</v>
      </c>
      <c r="BV1943" t="s">
        <v>111</v>
      </c>
      <c r="BW1943" t="s">
        <v>111</v>
      </c>
      <c r="BX1943" t="s">
        <v>113</v>
      </c>
      <c r="BY1943" t="s">
        <v>113</v>
      </c>
      <c r="BZ1943" t="s">
        <v>113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  <c r="CW1943" t="s">
        <v>113</v>
      </c>
    </row>
    <row r="1944" spans="1:101" x14ac:dyDescent="0.25">
      <c r="A1944" t="s">
        <v>155</v>
      </c>
      <c r="B1944">
        <v>281123</v>
      </c>
      <c r="C1944" t="s">
        <v>12428</v>
      </c>
      <c r="D1944" t="s">
        <v>102</v>
      </c>
      <c r="E1944" t="s">
        <v>12429</v>
      </c>
      <c r="F1944" t="s">
        <v>12430</v>
      </c>
      <c r="G1944" t="s">
        <v>2959</v>
      </c>
      <c r="H1944" t="s">
        <v>12431</v>
      </c>
      <c r="I1944" t="s">
        <v>1041</v>
      </c>
      <c r="J1944" t="s">
        <v>161</v>
      </c>
      <c r="K1944" t="s">
        <v>108</v>
      </c>
      <c r="L1944">
        <v>2116</v>
      </c>
      <c r="M1944" t="s">
        <v>2960</v>
      </c>
      <c r="O1944">
        <v>0</v>
      </c>
      <c r="V1944" t="s">
        <v>110</v>
      </c>
      <c r="W1944" s="1">
        <v>42233</v>
      </c>
      <c r="Y1944" s="1">
        <v>43553</v>
      </c>
      <c r="Z1944" s="2">
        <v>43009</v>
      </c>
      <c r="AA1944" t="s">
        <v>12432</v>
      </c>
      <c r="AB1944" t="s">
        <v>113</v>
      </c>
      <c r="AC1944" t="s">
        <v>113</v>
      </c>
      <c r="AD1944" t="s">
        <v>113</v>
      </c>
      <c r="AG1944" t="s">
        <v>111</v>
      </c>
      <c r="AH1944" t="s">
        <v>111</v>
      </c>
      <c r="AI1944" t="s">
        <v>113</v>
      </c>
      <c r="AJ1944" t="s">
        <v>114</v>
      </c>
      <c r="AL1944" t="s">
        <v>115</v>
      </c>
      <c r="AM1944" t="s">
        <v>116</v>
      </c>
      <c r="AN1944" t="s">
        <v>108</v>
      </c>
      <c r="AO1944" t="s">
        <v>113</v>
      </c>
      <c r="AP1944" t="s">
        <v>113</v>
      </c>
      <c r="AQ1944" t="s">
        <v>113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B1944" t="s">
        <v>113</v>
      </c>
      <c r="BD1944" t="s">
        <v>113</v>
      </c>
      <c r="BF1944" t="s">
        <v>113</v>
      </c>
      <c r="BG1944" t="s">
        <v>113</v>
      </c>
      <c r="BH1944" t="s">
        <v>113</v>
      </c>
      <c r="BI1944" t="s">
        <v>113</v>
      </c>
      <c r="BJ1944" t="s">
        <v>113</v>
      </c>
      <c r="BK1944" t="s">
        <v>113</v>
      </c>
      <c r="BL1944" t="s">
        <v>113</v>
      </c>
      <c r="BM1944" t="s">
        <v>113</v>
      </c>
      <c r="BN1944" t="s">
        <v>113</v>
      </c>
      <c r="BO1944" t="s">
        <v>113</v>
      </c>
      <c r="BP1944" t="s">
        <v>113</v>
      </c>
      <c r="BQ1944" t="s">
        <v>113</v>
      </c>
      <c r="BR1944" t="s">
        <v>113</v>
      </c>
      <c r="BS1944" t="s">
        <v>113</v>
      </c>
      <c r="BT1944" t="s">
        <v>113</v>
      </c>
      <c r="BU1944" t="s">
        <v>113</v>
      </c>
      <c r="BV1944" t="s">
        <v>111</v>
      </c>
      <c r="BW1944" t="s">
        <v>111</v>
      </c>
      <c r="BX1944" t="s">
        <v>113</v>
      </c>
      <c r="BY1944" t="s">
        <v>113</v>
      </c>
      <c r="BZ1944" t="s">
        <v>113</v>
      </c>
      <c r="CA1944" t="s">
        <v>113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  <c r="CW1944" t="s">
        <v>113</v>
      </c>
    </row>
    <row r="1945" spans="1:101" x14ac:dyDescent="0.25">
      <c r="A1945" t="s">
        <v>117</v>
      </c>
      <c r="B1945">
        <v>290621</v>
      </c>
      <c r="C1945" t="s">
        <v>12433</v>
      </c>
      <c r="D1945" t="s">
        <v>102</v>
      </c>
      <c r="E1945" t="s">
        <v>12434</v>
      </c>
      <c r="F1945" t="s">
        <v>12434</v>
      </c>
      <c r="G1945" t="s">
        <v>705</v>
      </c>
      <c r="H1945" t="s">
        <v>12435</v>
      </c>
      <c r="I1945" t="s">
        <v>1460</v>
      </c>
      <c r="K1945" t="s">
        <v>251</v>
      </c>
      <c r="L1945" t="s">
        <v>12436</v>
      </c>
      <c r="M1945" t="s">
        <v>12437</v>
      </c>
      <c r="O1945">
        <v>1</v>
      </c>
      <c r="V1945" t="s">
        <v>110</v>
      </c>
      <c r="W1945" s="1">
        <v>43636</v>
      </c>
      <c r="Y1945" s="1">
        <v>43636</v>
      </c>
      <c r="Z1945" s="2">
        <v>43009</v>
      </c>
      <c r="AA1945" t="s">
        <v>12438</v>
      </c>
      <c r="AB1945" t="s">
        <v>111</v>
      </c>
      <c r="AC1945" t="s">
        <v>113</v>
      </c>
      <c r="AD1945" t="s">
        <v>113</v>
      </c>
      <c r="AF1945" t="s">
        <v>12439</v>
      </c>
      <c r="AG1945" t="s">
        <v>113</v>
      </c>
      <c r="AH1945" t="s">
        <v>111</v>
      </c>
      <c r="AI1945" t="s">
        <v>113</v>
      </c>
      <c r="AJ1945" t="s">
        <v>300</v>
      </c>
      <c r="AL1945" t="s">
        <v>199</v>
      </c>
      <c r="AN1945" t="s">
        <v>251</v>
      </c>
      <c r="AO1945" t="s">
        <v>113</v>
      </c>
      <c r="AP1945" t="s">
        <v>113</v>
      </c>
      <c r="AQ1945" t="s">
        <v>111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B1945" t="s">
        <v>113</v>
      </c>
      <c r="BD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113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113</v>
      </c>
      <c r="BU1945" t="s">
        <v>113</v>
      </c>
      <c r="BV1945" t="s">
        <v>111</v>
      </c>
      <c r="BW1945" t="s">
        <v>111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  <c r="CW1945" t="s">
        <v>113</v>
      </c>
    </row>
    <row r="1946" spans="1:101" x14ac:dyDescent="0.25">
      <c r="A1946" t="s">
        <v>910</v>
      </c>
      <c r="B1946">
        <v>300223</v>
      </c>
      <c r="C1946" t="s">
        <v>12440</v>
      </c>
      <c r="D1946" t="s">
        <v>102</v>
      </c>
      <c r="E1946" t="s">
        <v>12441</v>
      </c>
      <c r="F1946" t="s">
        <v>12441</v>
      </c>
      <c r="G1946" t="s">
        <v>12442</v>
      </c>
      <c r="H1946" t="s">
        <v>3608</v>
      </c>
      <c r="I1946" t="s">
        <v>12443</v>
      </c>
      <c r="J1946" t="s">
        <v>1983</v>
      </c>
      <c r="K1946" t="s">
        <v>108</v>
      </c>
      <c r="L1946" t="s">
        <v>12444</v>
      </c>
      <c r="M1946" t="s">
        <v>12445</v>
      </c>
      <c r="N1946" t="s">
        <v>12446</v>
      </c>
      <c r="O1946">
        <v>0</v>
      </c>
      <c r="V1946" t="s">
        <v>110</v>
      </c>
      <c r="W1946" s="1">
        <v>43525</v>
      </c>
      <c r="Y1946" s="1">
        <v>43917</v>
      </c>
      <c r="Z1946" s="2">
        <v>43009</v>
      </c>
      <c r="AA1946" t="s">
        <v>12447</v>
      </c>
      <c r="AB1946" t="s">
        <v>113</v>
      </c>
      <c r="AC1946" t="s">
        <v>113</v>
      </c>
      <c r="AD1946" t="s">
        <v>113</v>
      </c>
      <c r="AG1946" t="s">
        <v>111</v>
      </c>
      <c r="AH1946" t="s">
        <v>113</v>
      </c>
      <c r="AI1946" t="s">
        <v>113</v>
      </c>
      <c r="AJ1946" t="s">
        <v>114</v>
      </c>
      <c r="AL1946" t="s">
        <v>115</v>
      </c>
      <c r="AM1946" t="s">
        <v>116</v>
      </c>
      <c r="AN1946" t="s">
        <v>108</v>
      </c>
      <c r="AO1946" t="s">
        <v>113</v>
      </c>
      <c r="AP1946" t="s">
        <v>113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B1946" t="s">
        <v>113</v>
      </c>
      <c r="BD1946" t="s">
        <v>113</v>
      </c>
      <c r="BF1946" t="s">
        <v>113</v>
      </c>
      <c r="BG1946" t="s">
        <v>113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113</v>
      </c>
      <c r="BV1946" t="s">
        <v>113</v>
      </c>
      <c r="BW1946" t="s">
        <v>111</v>
      </c>
      <c r="BX1946" t="s">
        <v>113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113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  <c r="CW1946" t="s">
        <v>113</v>
      </c>
    </row>
    <row r="1947" spans="1:101" x14ac:dyDescent="0.25">
      <c r="A1947" t="s">
        <v>117</v>
      </c>
      <c r="B1947">
        <v>165935</v>
      </c>
      <c r="C1947" t="s">
        <v>12448</v>
      </c>
      <c r="D1947" t="s">
        <v>102</v>
      </c>
      <c r="E1947" t="s">
        <v>12449</v>
      </c>
      <c r="F1947" t="s">
        <v>12449</v>
      </c>
      <c r="G1947" t="s">
        <v>12450</v>
      </c>
      <c r="H1947" t="s">
        <v>12451</v>
      </c>
      <c r="I1947" t="s">
        <v>6915</v>
      </c>
      <c r="K1947" t="s">
        <v>3958</v>
      </c>
      <c r="L1947">
        <v>2021</v>
      </c>
      <c r="M1947" t="s">
        <v>12452</v>
      </c>
      <c r="O1947">
        <v>1</v>
      </c>
      <c r="P1947" t="s">
        <v>1409</v>
      </c>
      <c r="R1947" t="s">
        <v>790</v>
      </c>
      <c r="T1947" t="s">
        <v>122</v>
      </c>
      <c r="U1947" t="s">
        <v>12453</v>
      </c>
      <c r="V1947" t="s">
        <v>110</v>
      </c>
      <c r="W1947" s="1">
        <v>41232</v>
      </c>
      <c r="Y1947" s="1">
        <v>43950</v>
      </c>
      <c r="Z1947" s="2">
        <v>43891</v>
      </c>
      <c r="AA1947" t="s">
        <v>12454</v>
      </c>
      <c r="AB1947" t="s">
        <v>113</v>
      </c>
      <c r="AC1947" t="s">
        <v>113</v>
      </c>
      <c r="AD1947" t="s">
        <v>113</v>
      </c>
      <c r="AG1947" t="s">
        <v>113</v>
      </c>
      <c r="AH1947" t="s">
        <v>111</v>
      </c>
      <c r="AI1947" t="s">
        <v>113</v>
      </c>
      <c r="AJ1947" t="s">
        <v>173</v>
      </c>
      <c r="AK1947" t="s">
        <v>12455</v>
      </c>
      <c r="AL1947" t="s">
        <v>115</v>
      </c>
      <c r="AN1947" t="s">
        <v>122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B1947" t="s">
        <v>113</v>
      </c>
      <c r="BD1947" t="s">
        <v>113</v>
      </c>
      <c r="BF1947" t="s">
        <v>113</v>
      </c>
      <c r="BG1947" t="s">
        <v>113</v>
      </c>
      <c r="BH1947" t="s">
        <v>113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113</v>
      </c>
      <c r="BU1947" t="s">
        <v>113</v>
      </c>
      <c r="BV1947" t="s">
        <v>111</v>
      </c>
      <c r="BW1947" t="s">
        <v>111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  <c r="CW1947" t="s">
        <v>113</v>
      </c>
    </row>
    <row r="1948" spans="1:101" x14ac:dyDescent="0.25">
      <c r="A1948" t="s">
        <v>263</v>
      </c>
      <c r="B1948">
        <v>163381</v>
      </c>
      <c r="C1948" t="s">
        <v>12456</v>
      </c>
      <c r="D1948" t="s">
        <v>102</v>
      </c>
      <c r="E1948" t="s">
        <v>12457</v>
      </c>
      <c r="F1948" t="s">
        <v>12457</v>
      </c>
      <c r="G1948" t="s">
        <v>12458</v>
      </c>
      <c r="H1948" t="s">
        <v>12007</v>
      </c>
      <c r="I1948" t="s">
        <v>12459</v>
      </c>
      <c r="J1948" t="s">
        <v>269</v>
      </c>
      <c r="K1948" t="s">
        <v>108</v>
      </c>
      <c r="L1948">
        <v>54140</v>
      </c>
      <c r="M1948" t="s">
        <v>12460</v>
      </c>
      <c r="O1948">
        <v>0</v>
      </c>
      <c r="P1948" t="s">
        <v>12461</v>
      </c>
      <c r="R1948" t="s">
        <v>12459</v>
      </c>
      <c r="S1948" t="s">
        <v>269</v>
      </c>
      <c r="T1948" t="s">
        <v>108</v>
      </c>
      <c r="U1948">
        <v>54140</v>
      </c>
      <c r="V1948" t="s">
        <v>110</v>
      </c>
      <c r="W1948" s="1">
        <v>40995</v>
      </c>
      <c r="Y1948" s="1">
        <v>43901</v>
      </c>
      <c r="Z1948" s="2">
        <v>43009</v>
      </c>
      <c r="AA1948" t="s">
        <v>12462</v>
      </c>
      <c r="AB1948" t="s">
        <v>113</v>
      </c>
      <c r="AC1948" t="s">
        <v>113</v>
      </c>
      <c r="AD1948" t="s">
        <v>113</v>
      </c>
      <c r="AG1948" t="s">
        <v>111</v>
      </c>
      <c r="AH1948" t="s">
        <v>113</v>
      </c>
      <c r="AI1948" t="s">
        <v>113</v>
      </c>
      <c r="AJ1948" t="s">
        <v>131</v>
      </c>
      <c r="AL1948" t="s">
        <v>115</v>
      </c>
      <c r="AM1948" t="s">
        <v>269</v>
      </c>
      <c r="AN1948" t="s">
        <v>108</v>
      </c>
      <c r="AO1948" t="s">
        <v>113</v>
      </c>
      <c r="AP1948" t="s">
        <v>113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B1948" t="s">
        <v>113</v>
      </c>
      <c r="BD1948" t="s">
        <v>113</v>
      </c>
      <c r="BF1948" t="s">
        <v>113</v>
      </c>
      <c r="BG1948" t="s">
        <v>113</v>
      </c>
      <c r="BH1948" t="s">
        <v>113</v>
      </c>
      <c r="BI1948" t="s">
        <v>113</v>
      </c>
      <c r="BJ1948" t="s">
        <v>113</v>
      </c>
      <c r="BK1948" t="s">
        <v>113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111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113</v>
      </c>
      <c r="BV1948" t="s">
        <v>113</v>
      </c>
      <c r="BW1948" t="s">
        <v>111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  <c r="CW1948" t="s">
        <v>113</v>
      </c>
    </row>
    <row r="1949" spans="1:101" x14ac:dyDescent="0.25">
      <c r="A1949" t="s">
        <v>175</v>
      </c>
      <c r="B1949">
        <v>293841</v>
      </c>
      <c r="C1949" t="s">
        <v>12463</v>
      </c>
      <c r="D1949" t="s">
        <v>102</v>
      </c>
      <c r="E1949" t="s">
        <v>12464</v>
      </c>
      <c r="F1949" t="s">
        <v>12465</v>
      </c>
      <c r="G1949" t="s">
        <v>12466</v>
      </c>
      <c r="H1949" t="s">
        <v>12467</v>
      </c>
      <c r="I1949" t="s">
        <v>12468</v>
      </c>
      <c r="J1949" t="s">
        <v>180</v>
      </c>
      <c r="K1949" t="s">
        <v>108</v>
      </c>
      <c r="L1949">
        <v>94596</v>
      </c>
      <c r="M1949" t="s">
        <v>12469</v>
      </c>
      <c r="N1949" t="s">
        <v>12470</v>
      </c>
      <c r="O1949">
        <v>0</v>
      </c>
      <c r="V1949" t="s">
        <v>110</v>
      </c>
      <c r="W1949" s="1">
        <v>43244</v>
      </c>
      <c r="Y1949" s="1">
        <v>43917</v>
      </c>
      <c r="Z1949" s="2">
        <v>43009</v>
      </c>
      <c r="AA1949" t="s">
        <v>12471</v>
      </c>
      <c r="AB1949" t="s">
        <v>113</v>
      </c>
      <c r="AC1949" t="s">
        <v>113</v>
      </c>
      <c r="AD1949" t="s">
        <v>113</v>
      </c>
      <c r="AG1949" t="s">
        <v>113</v>
      </c>
      <c r="AH1949" t="s">
        <v>111</v>
      </c>
      <c r="AI1949" t="s">
        <v>113</v>
      </c>
      <c r="AJ1949" t="s">
        <v>114</v>
      </c>
      <c r="AL1949" t="s">
        <v>115</v>
      </c>
      <c r="AM1949" t="s">
        <v>116</v>
      </c>
      <c r="AN1949" t="s">
        <v>108</v>
      </c>
      <c r="AO1949" t="s">
        <v>113</v>
      </c>
      <c r="AP1949" t="s">
        <v>113</v>
      </c>
      <c r="AQ1949" t="s">
        <v>113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113</v>
      </c>
      <c r="BB1949" t="s">
        <v>113</v>
      </c>
      <c r="BD1949" t="s">
        <v>113</v>
      </c>
      <c r="BF1949" t="s">
        <v>113</v>
      </c>
      <c r="BG1949" t="s">
        <v>113</v>
      </c>
      <c r="BH1949" t="s">
        <v>113</v>
      </c>
      <c r="BI1949" t="s">
        <v>113</v>
      </c>
      <c r="BJ1949" t="s">
        <v>113</v>
      </c>
      <c r="BK1949" t="s">
        <v>113</v>
      </c>
      <c r="BL1949" t="s">
        <v>113</v>
      </c>
      <c r="BM1949" t="s">
        <v>113</v>
      </c>
      <c r="BN1949" t="s">
        <v>113</v>
      </c>
      <c r="BO1949" t="s">
        <v>113</v>
      </c>
      <c r="BP1949" t="s">
        <v>113</v>
      </c>
      <c r="BQ1949" t="s">
        <v>113</v>
      </c>
      <c r="BR1949" t="s">
        <v>113</v>
      </c>
      <c r="BS1949" t="s">
        <v>113</v>
      </c>
      <c r="BT1949" t="s">
        <v>113</v>
      </c>
      <c r="BU1949" t="s">
        <v>113</v>
      </c>
      <c r="BV1949" t="s">
        <v>111</v>
      </c>
      <c r="BW1949" t="s">
        <v>111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  <c r="CW1949" t="s">
        <v>113</v>
      </c>
    </row>
    <row r="1950" spans="1:101" x14ac:dyDescent="0.25">
      <c r="A1950" t="s">
        <v>117</v>
      </c>
      <c r="B1950">
        <v>163156</v>
      </c>
      <c r="C1950" t="s">
        <v>12472</v>
      </c>
      <c r="D1950" t="s">
        <v>102</v>
      </c>
      <c r="E1950" t="s">
        <v>12473</v>
      </c>
      <c r="F1950" t="s">
        <v>12473</v>
      </c>
      <c r="G1950" t="s">
        <v>11543</v>
      </c>
      <c r="H1950" t="s">
        <v>11544</v>
      </c>
      <c r="I1950" t="s">
        <v>169</v>
      </c>
      <c r="K1950" t="s">
        <v>170</v>
      </c>
      <c r="L1950">
        <v>68912</v>
      </c>
      <c r="M1950" t="s">
        <v>12474</v>
      </c>
      <c r="N1950" t="s">
        <v>12475</v>
      </c>
      <c r="O1950">
        <v>1</v>
      </c>
      <c r="V1950" t="s">
        <v>110</v>
      </c>
      <c r="W1950" s="1">
        <v>40998</v>
      </c>
      <c r="Y1950" s="1">
        <v>43900</v>
      </c>
      <c r="Z1950" s="2">
        <v>43009</v>
      </c>
      <c r="AA1950" t="s">
        <v>12476</v>
      </c>
      <c r="AB1950" t="s">
        <v>113</v>
      </c>
      <c r="AC1950" t="s">
        <v>113</v>
      </c>
      <c r="AD1950" t="s">
        <v>113</v>
      </c>
      <c r="AG1950" t="s">
        <v>113</v>
      </c>
      <c r="AH1950" t="s">
        <v>111</v>
      </c>
      <c r="AI1950" t="s">
        <v>113</v>
      </c>
      <c r="AJ1950" t="s">
        <v>293</v>
      </c>
      <c r="AL1950" t="s">
        <v>115</v>
      </c>
      <c r="AN1950" t="s">
        <v>122</v>
      </c>
      <c r="AO1950" t="s">
        <v>113</v>
      </c>
      <c r="AP1950" t="s">
        <v>113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B1950" t="s">
        <v>113</v>
      </c>
      <c r="BD1950" t="s">
        <v>113</v>
      </c>
      <c r="BF1950" t="s">
        <v>113</v>
      </c>
      <c r="BG1950" t="s">
        <v>113</v>
      </c>
      <c r="BH1950" t="s">
        <v>111</v>
      </c>
      <c r="BI1950" t="s">
        <v>113</v>
      </c>
      <c r="BJ1950" t="s">
        <v>113</v>
      </c>
      <c r="BK1950" t="s">
        <v>113</v>
      </c>
      <c r="BL1950" t="s">
        <v>113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113</v>
      </c>
      <c r="BV1950" t="s">
        <v>111</v>
      </c>
      <c r="BW1950" t="s">
        <v>111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  <c r="CW1950" t="s">
        <v>113</v>
      </c>
    </row>
    <row r="1951" spans="1:101" x14ac:dyDescent="0.25">
      <c r="A1951" t="s">
        <v>378</v>
      </c>
      <c r="B1951">
        <v>300543</v>
      </c>
      <c r="C1951" t="s">
        <v>12477</v>
      </c>
      <c r="D1951" t="s">
        <v>102</v>
      </c>
      <c r="E1951" t="s">
        <v>12478</v>
      </c>
      <c r="F1951" t="s">
        <v>12478</v>
      </c>
      <c r="M1951" t="s">
        <v>12479</v>
      </c>
      <c r="O1951">
        <v>0</v>
      </c>
      <c r="V1951" t="s">
        <v>110</v>
      </c>
      <c r="W1951" s="1">
        <v>43510</v>
      </c>
      <c r="Y1951" s="1">
        <v>43881</v>
      </c>
      <c r="Z1951" s="2">
        <v>43009</v>
      </c>
      <c r="AB1951" t="s">
        <v>113</v>
      </c>
      <c r="AC1951" t="s">
        <v>113</v>
      </c>
      <c r="AD1951" t="s">
        <v>113</v>
      </c>
      <c r="AG1951" t="s">
        <v>113</v>
      </c>
      <c r="AH1951" t="s">
        <v>111</v>
      </c>
      <c r="AI1951" t="s">
        <v>113</v>
      </c>
      <c r="AJ1951" t="s">
        <v>114</v>
      </c>
      <c r="AL1951" t="s">
        <v>115</v>
      </c>
      <c r="AM1951" t="s">
        <v>116</v>
      </c>
      <c r="AN1951" t="s">
        <v>108</v>
      </c>
      <c r="AO1951" t="s">
        <v>113</v>
      </c>
      <c r="AP1951" t="s">
        <v>113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B1951" t="s">
        <v>113</v>
      </c>
      <c r="BD1951" t="s">
        <v>113</v>
      </c>
      <c r="BF1951" t="s">
        <v>113</v>
      </c>
      <c r="BG1951" t="s">
        <v>113</v>
      </c>
      <c r="BH1951" t="s">
        <v>113</v>
      </c>
      <c r="BI1951" t="s">
        <v>113</v>
      </c>
      <c r="BJ1951" t="s">
        <v>113</v>
      </c>
      <c r="BK1951" t="s">
        <v>113</v>
      </c>
      <c r="BL1951" t="s">
        <v>113</v>
      </c>
      <c r="BM1951" t="s">
        <v>113</v>
      </c>
      <c r="BN1951" t="s">
        <v>113</v>
      </c>
      <c r="BO1951" t="s">
        <v>113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113</v>
      </c>
      <c r="BU1951" t="s">
        <v>113</v>
      </c>
      <c r="BV1951" t="s">
        <v>111</v>
      </c>
      <c r="BW1951" t="s">
        <v>111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113</v>
      </c>
      <c r="CF1951" t="s">
        <v>113</v>
      </c>
      <c r="CG1951" t="s">
        <v>113</v>
      </c>
      <c r="CH1951" t="s">
        <v>113</v>
      </c>
      <c r="CI1951" t="s">
        <v>113</v>
      </c>
      <c r="CJ1951" t="s">
        <v>113</v>
      </c>
      <c r="CK1951" t="s">
        <v>113</v>
      </c>
      <c r="CL1951" t="s">
        <v>113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  <c r="CW1951" t="s">
        <v>113</v>
      </c>
    </row>
    <row r="1952" spans="1:101" x14ac:dyDescent="0.25">
      <c r="A1952" t="s">
        <v>155</v>
      </c>
      <c r="B1952">
        <v>162063</v>
      </c>
      <c r="C1952" t="s">
        <v>12480</v>
      </c>
      <c r="D1952" t="s">
        <v>102</v>
      </c>
      <c r="E1952" t="s">
        <v>12481</v>
      </c>
      <c r="F1952" t="s">
        <v>12481</v>
      </c>
      <c r="G1952" t="s">
        <v>2819</v>
      </c>
      <c r="H1952" t="s">
        <v>2820</v>
      </c>
      <c r="I1952" t="s">
        <v>2821</v>
      </c>
      <c r="J1952" t="s">
        <v>161</v>
      </c>
      <c r="K1952" t="s">
        <v>108</v>
      </c>
      <c r="L1952">
        <v>1742</v>
      </c>
      <c r="M1952" t="s">
        <v>2822</v>
      </c>
      <c r="N1952" t="s">
        <v>2823</v>
      </c>
      <c r="O1952">
        <v>0</v>
      </c>
      <c r="V1952" t="s">
        <v>110</v>
      </c>
      <c r="W1952" s="1">
        <v>40997</v>
      </c>
      <c r="Y1952" s="1">
        <v>43921</v>
      </c>
      <c r="Z1952" s="2">
        <v>43009</v>
      </c>
      <c r="AB1952" t="s">
        <v>113</v>
      </c>
      <c r="AC1952" t="s">
        <v>113</v>
      </c>
      <c r="AD1952" t="s">
        <v>113</v>
      </c>
      <c r="AG1952" t="s">
        <v>113</v>
      </c>
      <c r="AH1952" t="s">
        <v>111</v>
      </c>
      <c r="AI1952" t="s">
        <v>113</v>
      </c>
      <c r="AJ1952" t="s">
        <v>114</v>
      </c>
      <c r="AL1952" t="s">
        <v>115</v>
      </c>
      <c r="AM1952" t="s">
        <v>116</v>
      </c>
      <c r="AN1952" t="s">
        <v>108</v>
      </c>
      <c r="AO1952" t="s">
        <v>113</v>
      </c>
      <c r="AP1952" t="s">
        <v>113</v>
      </c>
      <c r="AQ1952" t="s">
        <v>113</v>
      </c>
      <c r="AR1952" t="s">
        <v>113</v>
      </c>
      <c r="AS1952" t="s">
        <v>113</v>
      </c>
      <c r="AT1952" t="s">
        <v>113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113</v>
      </c>
      <c r="BB1952" t="s">
        <v>113</v>
      </c>
      <c r="BD1952" t="s">
        <v>113</v>
      </c>
      <c r="BF1952" t="s">
        <v>113</v>
      </c>
      <c r="BG1952" t="s">
        <v>113</v>
      </c>
      <c r="BH1952" t="s">
        <v>111</v>
      </c>
      <c r="BI1952" t="s">
        <v>113</v>
      </c>
      <c r="BJ1952" t="s">
        <v>113</v>
      </c>
      <c r="BK1952" t="s">
        <v>113</v>
      </c>
      <c r="BL1952" t="s">
        <v>113</v>
      </c>
      <c r="BM1952" t="s">
        <v>113</v>
      </c>
      <c r="BN1952" t="s">
        <v>113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113</v>
      </c>
      <c r="BV1952" t="s">
        <v>111</v>
      </c>
      <c r="BW1952" t="s">
        <v>111</v>
      </c>
      <c r="BX1952" t="s">
        <v>113</v>
      </c>
      <c r="BY1952" t="s">
        <v>113</v>
      </c>
      <c r="BZ1952" t="s">
        <v>113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113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  <c r="CW1952" t="s">
        <v>113</v>
      </c>
    </row>
    <row r="1953" spans="1:101" x14ac:dyDescent="0.25">
      <c r="A1953" t="s">
        <v>141</v>
      </c>
      <c r="B1953">
        <v>163369</v>
      </c>
      <c r="C1953" t="s">
        <v>12482</v>
      </c>
      <c r="D1953" t="s">
        <v>102</v>
      </c>
      <c r="E1953" t="s">
        <v>12483</v>
      </c>
      <c r="F1953" t="s">
        <v>12483</v>
      </c>
      <c r="M1953" t="s">
        <v>12484</v>
      </c>
      <c r="N1953" t="s">
        <v>12485</v>
      </c>
      <c r="O1953">
        <v>0</v>
      </c>
      <c r="V1953" t="s">
        <v>110</v>
      </c>
      <c r="W1953" s="1">
        <v>43554</v>
      </c>
      <c r="Y1953" s="1">
        <v>43917</v>
      </c>
      <c r="Z1953" s="2">
        <v>43009</v>
      </c>
      <c r="AB1953" t="s">
        <v>113</v>
      </c>
      <c r="AC1953" t="s">
        <v>113</v>
      </c>
      <c r="AD1953" t="s">
        <v>113</v>
      </c>
      <c r="AG1953" t="s">
        <v>113</v>
      </c>
      <c r="AH1953" t="s">
        <v>111</v>
      </c>
      <c r="AI1953" t="s">
        <v>113</v>
      </c>
      <c r="AJ1953" t="s">
        <v>114</v>
      </c>
      <c r="AL1953" t="s">
        <v>115</v>
      </c>
      <c r="AM1953" t="s">
        <v>116</v>
      </c>
      <c r="AN1953" t="s">
        <v>108</v>
      </c>
      <c r="AO1953" t="s">
        <v>113</v>
      </c>
      <c r="AP1953" t="s">
        <v>113</v>
      </c>
      <c r="AQ1953" t="s">
        <v>113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B1953" t="s">
        <v>113</v>
      </c>
      <c r="BD1953" t="s">
        <v>113</v>
      </c>
      <c r="BF1953" t="s">
        <v>113</v>
      </c>
      <c r="BG1953" t="s">
        <v>113</v>
      </c>
      <c r="BH1953" t="s">
        <v>111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113</v>
      </c>
      <c r="BV1953" t="s">
        <v>111</v>
      </c>
      <c r="BW1953" t="s">
        <v>111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  <c r="CW1953" t="s">
        <v>113</v>
      </c>
    </row>
    <row r="1954" spans="1:101" x14ac:dyDescent="0.25">
      <c r="A1954" t="s">
        <v>175</v>
      </c>
      <c r="B1954">
        <v>282851</v>
      </c>
      <c r="C1954" t="s">
        <v>12486</v>
      </c>
      <c r="D1954" t="s">
        <v>102</v>
      </c>
      <c r="E1954" t="s">
        <v>12487</v>
      </c>
      <c r="F1954" t="s">
        <v>12488</v>
      </c>
      <c r="G1954" t="s">
        <v>12489</v>
      </c>
      <c r="H1954" t="s">
        <v>12490</v>
      </c>
      <c r="I1954" t="s">
        <v>234</v>
      </c>
      <c r="J1954" t="s">
        <v>180</v>
      </c>
      <c r="K1954" t="s">
        <v>108</v>
      </c>
      <c r="L1954">
        <v>94111</v>
      </c>
      <c r="M1954" t="s">
        <v>12491</v>
      </c>
      <c r="O1954">
        <v>0</v>
      </c>
      <c r="V1954" t="s">
        <v>110</v>
      </c>
      <c r="W1954" s="1">
        <v>43895</v>
      </c>
      <c r="Y1954" s="1">
        <v>43895</v>
      </c>
      <c r="Z1954" s="2">
        <v>43009</v>
      </c>
      <c r="AA1954" t="s">
        <v>12492</v>
      </c>
      <c r="AB1954" t="s">
        <v>113</v>
      </c>
      <c r="AC1954" t="s">
        <v>113</v>
      </c>
      <c r="AD1954" t="s">
        <v>113</v>
      </c>
      <c r="AF1954" t="s">
        <v>12493</v>
      </c>
      <c r="AG1954" t="s">
        <v>113</v>
      </c>
      <c r="AH1954" t="s">
        <v>111</v>
      </c>
      <c r="AI1954" t="s">
        <v>113</v>
      </c>
      <c r="AJ1954" t="s">
        <v>114</v>
      </c>
      <c r="AL1954" t="s">
        <v>115</v>
      </c>
      <c r="AM1954" t="s">
        <v>116</v>
      </c>
      <c r="AN1954" t="s">
        <v>108</v>
      </c>
      <c r="AO1954" t="s">
        <v>113</v>
      </c>
      <c r="AP1954" t="s">
        <v>113</v>
      </c>
      <c r="AQ1954" t="s">
        <v>111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B1954" t="s">
        <v>113</v>
      </c>
      <c r="BD1954" t="s">
        <v>113</v>
      </c>
      <c r="BF1954" t="s">
        <v>113</v>
      </c>
      <c r="BG1954" t="s">
        <v>113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t="s">
        <v>113</v>
      </c>
      <c r="BN1954" t="s">
        <v>113</v>
      </c>
      <c r="BO1954" t="s">
        <v>113</v>
      </c>
      <c r="BP1954" t="s">
        <v>113</v>
      </c>
      <c r="BQ1954" t="s">
        <v>113</v>
      </c>
      <c r="BR1954" t="s">
        <v>113</v>
      </c>
      <c r="BS1954" t="s">
        <v>113</v>
      </c>
      <c r="BT1954" t="s">
        <v>113</v>
      </c>
      <c r="BU1954" t="s">
        <v>113</v>
      </c>
      <c r="BV1954" t="s">
        <v>113</v>
      </c>
      <c r="BW1954" t="s">
        <v>111</v>
      </c>
      <c r="BX1954" t="s">
        <v>113</v>
      </c>
      <c r="BY1954" t="s">
        <v>113</v>
      </c>
      <c r="BZ1954" t="s">
        <v>113</v>
      </c>
      <c r="CA1954" t="s">
        <v>113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  <c r="CW1954" t="s">
        <v>113</v>
      </c>
    </row>
    <row r="1955" spans="1:101" x14ac:dyDescent="0.25">
      <c r="A1955" t="s">
        <v>117</v>
      </c>
      <c r="B1955">
        <v>288144</v>
      </c>
      <c r="C1955" t="s">
        <v>12494</v>
      </c>
      <c r="D1955" t="s">
        <v>102</v>
      </c>
      <c r="E1955" t="s">
        <v>12495</v>
      </c>
      <c r="F1955" t="s">
        <v>12495</v>
      </c>
      <c r="G1955" t="s">
        <v>12496</v>
      </c>
      <c r="H1955" t="s">
        <v>12497</v>
      </c>
      <c r="I1955" t="s">
        <v>12498</v>
      </c>
      <c r="K1955" t="s">
        <v>251</v>
      </c>
      <c r="L1955" t="s">
        <v>12499</v>
      </c>
      <c r="M1955" t="s">
        <v>12500</v>
      </c>
      <c r="O1955">
        <v>0</v>
      </c>
      <c r="V1955" t="s">
        <v>110</v>
      </c>
      <c r="W1955" s="1">
        <v>42849</v>
      </c>
      <c r="Y1955" s="1">
        <v>43938</v>
      </c>
      <c r="Z1955" s="2">
        <v>43891</v>
      </c>
      <c r="AA1955" t="s">
        <v>12501</v>
      </c>
      <c r="AB1955" t="s">
        <v>111</v>
      </c>
      <c r="AC1955" t="s">
        <v>113</v>
      </c>
      <c r="AD1955" t="s">
        <v>113</v>
      </c>
      <c r="AF1955" t="s">
        <v>12502</v>
      </c>
      <c r="AG1955" t="s">
        <v>113</v>
      </c>
      <c r="AH1955" t="s">
        <v>111</v>
      </c>
      <c r="AI1955" t="s">
        <v>113</v>
      </c>
      <c r="AJ1955" t="s">
        <v>300</v>
      </c>
      <c r="AL1955" t="s">
        <v>2158</v>
      </c>
      <c r="AN1955" t="s">
        <v>251</v>
      </c>
      <c r="AO1955" t="s">
        <v>113</v>
      </c>
      <c r="AP1955" t="s">
        <v>113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B1955" t="s">
        <v>113</v>
      </c>
      <c r="BD1955" t="s">
        <v>113</v>
      </c>
      <c r="BF1955" t="s">
        <v>113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113</v>
      </c>
      <c r="BV1955" t="s">
        <v>113</v>
      </c>
      <c r="BW1955" t="s">
        <v>111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  <c r="CW1955" t="s">
        <v>113</v>
      </c>
    </row>
    <row r="1956" spans="1:101" x14ac:dyDescent="0.25">
      <c r="A1956" t="s">
        <v>117</v>
      </c>
      <c r="B1956">
        <v>295065</v>
      </c>
      <c r="C1956" t="s">
        <v>12503</v>
      </c>
      <c r="D1956" t="s">
        <v>102</v>
      </c>
      <c r="E1956" t="s">
        <v>12504</v>
      </c>
      <c r="F1956" t="s">
        <v>12504</v>
      </c>
      <c r="G1956" t="s">
        <v>6775</v>
      </c>
      <c r="H1956" t="s">
        <v>10452</v>
      </c>
      <c r="I1956" t="s">
        <v>121</v>
      </c>
      <c r="K1956" t="s">
        <v>122</v>
      </c>
      <c r="L1956" t="s">
        <v>791</v>
      </c>
      <c r="M1956">
        <f>1-345-949-3100</f>
        <v>-4393</v>
      </c>
      <c r="O1956">
        <v>0</v>
      </c>
      <c r="P1956" t="s">
        <v>7965</v>
      </c>
      <c r="Q1956" t="s">
        <v>4563</v>
      </c>
      <c r="R1956" t="s">
        <v>128</v>
      </c>
      <c r="T1956" t="s">
        <v>129</v>
      </c>
      <c r="V1956" t="s">
        <v>110</v>
      </c>
      <c r="W1956" s="1">
        <v>43188</v>
      </c>
      <c r="Y1956" s="1">
        <v>43917</v>
      </c>
      <c r="Z1956" s="2">
        <v>43009</v>
      </c>
      <c r="AA1956" t="s">
        <v>7968</v>
      </c>
      <c r="AB1956" t="s">
        <v>111</v>
      </c>
      <c r="AC1956" t="s">
        <v>113</v>
      </c>
      <c r="AD1956" t="s">
        <v>113</v>
      </c>
      <c r="AG1956" t="s">
        <v>113</v>
      </c>
      <c r="AH1956" t="s">
        <v>111</v>
      </c>
      <c r="AI1956" t="s">
        <v>113</v>
      </c>
      <c r="AJ1956" t="s">
        <v>131</v>
      </c>
      <c r="AL1956" t="s">
        <v>115</v>
      </c>
      <c r="AN1956" t="s">
        <v>122</v>
      </c>
      <c r="AO1956" t="s">
        <v>113</v>
      </c>
      <c r="AP1956" t="s">
        <v>113</v>
      </c>
      <c r="AQ1956" t="s">
        <v>113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B1956" t="s">
        <v>113</v>
      </c>
      <c r="BD1956" t="s">
        <v>111</v>
      </c>
      <c r="BE1956" t="s">
        <v>113</v>
      </c>
      <c r="BF1956" t="s">
        <v>113</v>
      </c>
      <c r="BG1956" t="s">
        <v>113</v>
      </c>
      <c r="BH1956" t="s">
        <v>111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113</v>
      </c>
      <c r="BU1956" t="s">
        <v>113</v>
      </c>
      <c r="BV1956" t="s">
        <v>111</v>
      </c>
      <c r="BW1956" t="s">
        <v>111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113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  <c r="CW1956" t="s">
        <v>113</v>
      </c>
    </row>
    <row r="1957" spans="1:101" x14ac:dyDescent="0.25">
      <c r="A1957" t="s">
        <v>117</v>
      </c>
      <c r="B1957">
        <v>172215</v>
      </c>
      <c r="C1957" t="s">
        <v>12505</v>
      </c>
      <c r="D1957" t="s">
        <v>102</v>
      </c>
      <c r="E1957" t="s">
        <v>12506</v>
      </c>
      <c r="F1957" t="s">
        <v>12506</v>
      </c>
      <c r="G1957" t="s">
        <v>12507</v>
      </c>
      <c r="I1957" t="s">
        <v>250</v>
      </c>
      <c r="K1957" t="s">
        <v>251</v>
      </c>
      <c r="L1957" t="s">
        <v>12508</v>
      </c>
      <c r="M1957" t="s">
        <v>12509</v>
      </c>
      <c r="O1957">
        <v>0</v>
      </c>
      <c r="V1957" t="s">
        <v>110</v>
      </c>
      <c r="W1957" s="1">
        <v>41877</v>
      </c>
      <c r="Y1957" s="1">
        <v>43693</v>
      </c>
      <c r="Z1957" s="2">
        <v>43009</v>
      </c>
      <c r="AA1957" t="s">
        <v>12510</v>
      </c>
      <c r="AB1957" t="s">
        <v>111</v>
      </c>
      <c r="AC1957" t="s">
        <v>113</v>
      </c>
      <c r="AD1957" t="s">
        <v>113</v>
      </c>
      <c r="AF1957" t="s">
        <v>12511</v>
      </c>
      <c r="AG1957" t="s">
        <v>113</v>
      </c>
      <c r="AH1957" t="s">
        <v>111</v>
      </c>
      <c r="AI1957" t="s">
        <v>113</v>
      </c>
      <c r="AJ1957" t="s">
        <v>300</v>
      </c>
      <c r="AL1957" t="s">
        <v>199</v>
      </c>
      <c r="AN1957" t="s">
        <v>251</v>
      </c>
      <c r="AO1957" t="s">
        <v>113</v>
      </c>
      <c r="AP1957" t="s">
        <v>113</v>
      </c>
      <c r="AQ1957" t="s">
        <v>111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B1957" t="s">
        <v>113</v>
      </c>
      <c r="BD1957" t="s">
        <v>113</v>
      </c>
      <c r="BF1957" t="s">
        <v>113</v>
      </c>
      <c r="BG1957" t="s">
        <v>113</v>
      </c>
      <c r="BH1957" t="s">
        <v>111</v>
      </c>
      <c r="BI1957" t="s">
        <v>113</v>
      </c>
      <c r="BJ1957" t="s">
        <v>113</v>
      </c>
      <c r="BK1957" t="s">
        <v>113</v>
      </c>
      <c r="BL1957" t="s">
        <v>111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113</v>
      </c>
      <c r="BV1957" t="s">
        <v>111</v>
      </c>
      <c r="BW1957" t="s">
        <v>111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  <c r="CW1957" t="s">
        <v>113</v>
      </c>
    </row>
    <row r="1958" spans="1:101" x14ac:dyDescent="0.25">
      <c r="A1958" t="s">
        <v>263</v>
      </c>
      <c r="B1958">
        <v>302084</v>
      </c>
      <c r="C1958" t="s">
        <v>12512</v>
      </c>
      <c r="D1958" t="s">
        <v>102</v>
      </c>
      <c r="E1958" t="s">
        <v>12513</v>
      </c>
      <c r="F1958" t="s">
        <v>12513</v>
      </c>
      <c r="G1958" t="s">
        <v>12514</v>
      </c>
      <c r="I1958" t="s">
        <v>12515</v>
      </c>
      <c r="J1958" t="s">
        <v>436</v>
      </c>
      <c r="K1958" t="s">
        <v>108</v>
      </c>
      <c r="L1958">
        <v>55364</v>
      </c>
      <c r="M1958" t="s">
        <v>12516</v>
      </c>
      <c r="O1958">
        <v>0</v>
      </c>
      <c r="V1958" t="s">
        <v>110</v>
      </c>
      <c r="W1958" s="1">
        <v>43844</v>
      </c>
      <c r="Y1958" s="1">
        <v>43945</v>
      </c>
      <c r="Z1958" s="2">
        <v>43891</v>
      </c>
      <c r="AA1958" t="s">
        <v>12517</v>
      </c>
      <c r="AB1958" t="s">
        <v>113</v>
      </c>
      <c r="AC1958" t="s">
        <v>113</v>
      </c>
      <c r="AD1958" t="s">
        <v>113</v>
      </c>
      <c r="AG1958" t="s">
        <v>113</v>
      </c>
      <c r="AH1958" t="s">
        <v>111</v>
      </c>
      <c r="AI1958" t="s">
        <v>113</v>
      </c>
      <c r="AJ1958" t="s">
        <v>114</v>
      </c>
      <c r="AL1958" t="s">
        <v>115</v>
      </c>
      <c r="AM1958" t="s">
        <v>116</v>
      </c>
      <c r="AN1958" t="s">
        <v>108</v>
      </c>
      <c r="AO1958" t="s">
        <v>113</v>
      </c>
      <c r="AP1958" t="s">
        <v>113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B1958" t="s">
        <v>113</v>
      </c>
      <c r="BD1958" t="s">
        <v>111</v>
      </c>
      <c r="BE1958" t="s">
        <v>113</v>
      </c>
      <c r="BF1958" t="s">
        <v>113</v>
      </c>
      <c r="BG1958" t="s">
        <v>113</v>
      </c>
      <c r="BH1958" t="s">
        <v>113</v>
      </c>
      <c r="BI1958" t="s">
        <v>113</v>
      </c>
      <c r="BJ1958" t="s">
        <v>113</v>
      </c>
      <c r="BK1958" t="s">
        <v>113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113</v>
      </c>
      <c r="BV1958" t="s">
        <v>111</v>
      </c>
      <c r="BW1958" t="s">
        <v>111</v>
      </c>
      <c r="BX1958" t="s">
        <v>113</v>
      </c>
      <c r="BY1958" t="s">
        <v>113</v>
      </c>
      <c r="BZ1958" t="s">
        <v>113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113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  <c r="CW1958" t="s">
        <v>113</v>
      </c>
    </row>
    <row r="1959" spans="1:101" x14ac:dyDescent="0.25">
      <c r="A1959" t="s">
        <v>117</v>
      </c>
      <c r="B1959">
        <v>294044</v>
      </c>
      <c r="C1959" t="s">
        <v>12518</v>
      </c>
      <c r="D1959" t="s">
        <v>102</v>
      </c>
      <c r="E1959" t="s">
        <v>12519</v>
      </c>
      <c r="F1959" t="s">
        <v>12520</v>
      </c>
      <c r="G1959" t="s">
        <v>12521</v>
      </c>
      <c r="I1959" t="s">
        <v>1460</v>
      </c>
      <c r="K1959" t="s">
        <v>251</v>
      </c>
      <c r="L1959" t="s">
        <v>6948</v>
      </c>
      <c r="M1959" t="s">
        <v>6946</v>
      </c>
      <c r="O1959">
        <v>0</v>
      </c>
      <c r="V1959" t="s">
        <v>110</v>
      </c>
      <c r="W1959" s="1">
        <v>43171</v>
      </c>
      <c r="Y1959" s="1">
        <v>43920</v>
      </c>
      <c r="Z1959" s="2">
        <v>43009</v>
      </c>
      <c r="AA1959" t="s">
        <v>6949</v>
      </c>
      <c r="AB1959" t="s">
        <v>111</v>
      </c>
      <c r="AC1959" t="s">
        <v>113</v>
      </c>
      <c r="AD1959" t="s">
        <v>113</v>
      </c>
      <c r="AF1959">
        <v>2120815364</v>
      </c>
      <c r="AG1959" t="s">
        <v>113</v>
      </c>
      <c r="AH1959" t="s">
        <v>111</v>
      </c>
      <c r="AI1959" t="s">
        <v>113</v>
      </c>
      <c r="AJ1959" t="s">
        <v>131</v>
      </c>
      <c r="AL1959" t="s">
        <v>115</v>
      </c>
      <c r="AN1959" t="s">
        <v>251</v>
      </c>
      <c r="AO1959" t="s">
        <v>113</v>
      </c>
      <c r="AP1959" t="s">
        <v>113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B1959" t="s">
        <v>113</v>
      </c>
      <c r="BD1959" t="s">
        <v>113</v>
      </c>
      <c r="BF1959" t="s">
        <v>113</v>
      </c>
      <c r="BG1959" t="s">
        <v>113</v>
      </c>
      <c r="BH1959" t="s">
        <v>111</v>
      </c>
      <c r="BI1959" t="s">
        <v>113</v>
      </c>
      <c r="BJ1959" t="s">
        <v>113</v>
      </c>
      <c r="BK1959" t="s">
        <v>113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113</v>
      </c>
      <c r="BV1959" t="s">
        <v>111</v>
      </c>
      <c r="BW1959" t="s">
        <v>111</v>
      </c>
      <c r="BX1959" t="s">
        <v>111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  <c r="CW1959" t="s">
        <v>113</v>
      </c>
    </row>
    <row r="1960" spans="1:101" x14ac:dyDescent="0.25">
      <c r="A1960" t="s">
        <v>141</v>
      </c>
      <c r="B1960">
        <v>159746</v>
      </c>
      <c r="C1960" t="s">
        <v>12522</v>
      </c>
      <c r="D1960" t="s">
        <v>102</v>
      </c>
      <c r="E1960" t="s">
        <v>12523</v>
      </c>
      <c r="F1960" t="s">
        <v>12523</v>
      </c>
      <c r="G1960" t="s">
        <v>12524</v>
      </c>
      <c r="I1960" t="s">
        <v>547</v>
      </c>
      <c r="J1960" t="s">
        <v>548</v>
      </c>
      <c r="K1960" t="s">
        <v>108</v>
      </c>
      <c r="L1960">
        <v>84121</v>
      </c>
      <c r="M1960" t="s">
        <v>12525</v>
      </c>
      <c r="N1960" t="s">
        <v>12526</v>
      </c>
      <c r="O1960">
        <v>0</v>
      </c>
      <c r="V1960" t="s">
        <v>110</v>
      </c>
      <c r="W1960" s="1">
        <v>40991</v>
      </c>
      <c r="Y1960" s="1">
        <v>43920</v>
      </c>
      <c r="Z1960" s="2">
        <v>43009</v>
      </c>
      <c r="AA1960" t="s">
        <v>12527</v>
      </c>
      <c r="AB1960" t="s">
        <v>113</v>
      </c>
      <c r="AC1960" t="s">
        <v>113</v>
      </c>
      <c r="AD1960" t="s">
        <v>113</v>
      </c>
      <c r="AG1960" t="s">
        <v>111</v>
      </c>
      <c r="AH1960" t="s">
        <v>113</v>
      </c>
      <c r="AI1960" t="s">
        <v>113</v>
      </c>
      <c r="AJ1960" t="s">
        <v>114</v>
      </c>
      <c r="AL1960" t="s">
        <v>115</v>
      </c>
      <c r="AM1960" t="s">
        <v>116</v>
      </c>
      <c r="AN1960" t="s">
        <v>108</v>
      </c>
      <c r="AO1960" t="s">
        <v>113</v>
      </c>
      <c r="AP1960" t="s">
        <v>113</v>
      </c>
      <c r="AQ1960" t="s">
        <v>113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B1960" t="s">
        <v>113</v>
      </c>
      <c r="BD1960" t="s">
        <v>113</v>
      </c>
      <c r="BF1960" t="s">
        <v>113</v>
      </c>
      <c r="BG1960" t="s">
        <v>113</v>
      </c>
      <c r="BH1960" t="s">
        <v>113</v>
      </c>
      <c r="BI1960" t="s">
        <v>113</v>
      </c>
      <c r="BJ1960" t="s">
        <v>113</v>
      </c>
      <c r="BK1960" t="s">
        <v>113</v>
      </c>
      <c r="BL1960" t="s">
        <v>113</v>
      </c>
      <c r="BM1960" t="s">
        <v>113</v>
      </c>
      <c r="BN1960" t="s">
        <v>113</v>
      </c>
      <c r="BO1960" t="s">
        <v>113</v>
      </c>
      <c r="BP1960" t="s">
        <v>113</v>
      </c>
      <c r="BQ1960" t="s">
        <v>113</v>
      </c>
      <c r="BR1960" t="s">
        <v>113</v>
      </c>
      <c r="BS1960" t="s">
        <v>113</v>
      </c>
      <c r="BT1960" t="s">
        <v>113</v>
      </c>
      <c r="BU1960" t="s">
        <v>113</v>
      </c>
      <c r="BV1960" t="s">
        <v>111</v>
      </c>
      <c r="BW1960" t="s">
        <v>111</v>
      </c>
      <c r="BX1960" t="s">
        <v>113</v>
      </c>
      <c r="BY1960" t="s">
        <v>113</v>
      </c>
      <c r="BZ1960" t="s">
        <v>113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  <c r="CW1960" t="s">
        <v>113</v>
      </c>
    </row>
    <row r="1961" spans="1:101" x14ac:dyDescent="0.25">
      <c r="A1961" t="s">
        <v>263</v>
      </c>
      <c r="B1961">
        <v>172104</v>
      </c>
      <c r="C1961" t="s">
        <v>12528</v>
      </c>
      <c r="D1961" t="s">
        <v>102</v>
      </c>
      <c r="E1961" t="s">
        <v>12529</v>
      </c>
      <c r="F1961" t="s">
        <v>12529</v>
      </c>
      <c r="G1961" t="s">
        <v>12530</v>
      </c>
      <c r="I1961" t="s">
        <v>12531</v>
      </c>
      <c r="J1961" t="s">
        <v>5875</v>
      </c>
      <c r="K1961" t="s">
        <v>108</v>
      </c>
      <c r="L1961">
        <v>50266</v>
      </c>
      <c r="M1961" t="s">
        <v>12532</v>
      </c>
      <c r="N1961" t="s">
        <v>12533</v>
      </c>
      <c r="O1961">
        <v>0</v>
      </c>
      <c r="V1961" t="s">
        <v>110</v>
      </c>
      <c r="W1961" s="1">
        <v>41974</v>
      </c>
      <c r="Y1961" s="1">
        <v>43950</v>
      </c>
      <c r="Z1961" s="2">
        <v>43891</v>
      </c>
      <c r="AA1961" t="s">
        <v>12534</v>
      </c>
      <c r="AB1961" t="s">
        <v>113</v>
      </c>
      <c r="AC1961" t="s">
        <v>113</v>
      </c>
      <c r="AD1961" t="s">
        <v>113</v>
      </c>
      <c r="AG1961" t="s">
        <v>111</v>
      </c>
      <c r="AH1961" t="s">
        <v>113</v>
      </c>
      <c r="AI1961" t="s">
        <v>113</v>
      </c>
      <c r="AJ1961" t="s">
        <v>114</v>
      </c>
      <c r="AL1961" t="s">
        <v>115</v>
      </c>
      <c r="AM1961" t="s">
        <v>5875</v>
      </c>
      <c r="AN1961" t="s">
        <v>108</v>
      </c>
      <c r="AO1961" t="s">
        <v>113</v>
      </c>
      <c r="AP1961" t="s">
        <v>113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B1961" t="s">
        <v>113</v>
      </c>
      <c r="BD1961" t="s">
        <v>111</v>
      </c>
      <c r="BE1961" t="s">
        <v>111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113</v>
      </c>
      <c r="BV1961" t="s">
        <v>113</v>
      </c>
      <c r="BW1961" t="s">
        <v>111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  <c r="CW1961" t="s">
        <v>113</v>
      </c>
    </row>
    <row r="1962" spans="1:101" x14ac:dyDescent="0.25">
      <c r="A1962" t="s">
        <v>117</v>
      </c>
      <c r="B1962">
        <v>301580</v>
      </c>
      <c r="C1962" t="s">
        <v>12535</v>
      </c>
      <c r="D1962" t="s">
        <v>102</v>
      </c>
      <c r="E1962" t="s">
        <v>12536</v>
      </c>
      <c r="F1962" t="s">
        <v>12536</v>
      </c>
      <c r="G1962" t="s">
        <v>12537</v>
      </c>
      <c r="H1962" t="s">
        <v>12538</v>
      </c>
      <c r="I1962" t="s">
        <v>1912</v>
      </c>
      <c r="K1962" t="s">
        <v>129</v>
      </c>
      <c r="L1962">
        <v>100600</v>
      </c>
      <c r="M1962">
        <v>8685315100</v>
      </c>
      <c r="N1962">
        <v>8685315018</v>
      </c>
      <c r="O1962">
        <v>2</v>
      </c>
      <c r="V1962" t="s">
        <v>110</v>
      </c>
      <c r="W1962" s="1">
        <v>43553</v>
      </c>
      <c r="Y1962" s="1">
        <v>43917</v>
      </c>
      <c r="Z1962" s="2">
        <v>43009</v>
      </c>
      <c r="AA1962" t="s">
        <v>12539</v>
      </c>
      <c r="AB1962" t="s">
        <v>113</v>
      </c>
      <c r="AC1962" t="s">
        <v>113</v>
      </c>
      <c r="AD1962" t="s">
        <v>113</v>
      </c>
      <c r="AG1962" t="s">
        <v>111</v>
      </c>
      <c r="AH1962" t="s">
        <v>111</v>
      </c>
      <c r="AI1962" t="s">
        <v>113</v>
      </c>
      <c r="AJ1962" t="s">
        <v>173</v>
      </c>
      <c r="AK1962" t="s">
        <v>795</v>
      </c>
      <c r="AL1962" t="s">
        <v>115</v>
      </c>
      <c r="AN1962" t="s">
        <v>122</v>
      </c>
      <c r="AO1962" t="s">
        <v>113</v>
      </c>
      <c r="AP1962" t="s">
        <v>113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B1962" t="s">
        <v>113</v>
      </c>
      <c r="BD1962" t="s">
        <v>113</v>
      </c>
      <c r="BF1962" t="s">
        <v>113</v>
      </c>
      <c r="BG1962" t="s">
        <v>113</v>
      </c>
      <c r="BH1962" t="s">
        <v>111</v>
      </c>
      <c r="BI1962" t="s">
        <v>113</v>
      </c>
      <c r="BJ1962" t="s">
        <v>113</v>
      </c>
      <c r="BK1962" t="s">
        <v>113</v>
      </c>
      <c r="BL1962" t="s">
        <v>113</v>
      </c>
      <c r="BM1962" t="s">
        <v>113</v>
      </c>
      <c r="BN1962" t="s">
        <v>113</v>
      </c>
      <c r="BO1962" t="s">
        <v>113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113</v>
      </c>
      <c r="BU1962" t="s">
        <v>113</v>
      </c>
      <c r="BV1962" t="s">
        <v>111</v>
      </c>
      <c r="BW1962" t="s">
        <v>111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113</v>
      </c>
      <c r="CF1962" t="s">
        <v>113</v>
      </c>
      <c r="CG1962" t="s">
        <v>113</v>
      </c>
      <c r="CH1962" t="s">
        <v>113</v>
      </c>
      <c r="CI1962" t="s">
        <v>113</v>
      </c>
      <c r="CJ1962" t="s">
        <v>113</v>
      </c>
      <c r="CK1962" t="s">
        <v>113</v>
      </c>
      <c r="CL1962" t="s">
        <v>113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  <c r="CW1962" t="s">
        <v>113</v>
      </c>
    </row>
    <row r="1963" spans="1:101" x14ac:dyDescent="0.25">
      <c r="A1963" t="s">
        <v>117</v>
      </c>
      <c r="B1963">
        <v>162154</v>
      </c>
      <c r="C1963" t="s">
        <v>12540</v>
      </c>
      <c r="D1963" t="s">
        <v>102</v>
      </c>
      <c r="E1963" t="s">
        <v>12541</v>
      </c>
      <c r="F1963" t="s">
        <v>12541</v>
      </c>
      <c r="G1963" t="s">
        <v>12542</v>
      </c>
      <c r="H1963" t="s">
        <v>12543</v>
      </c>
      <c r="I1963" t="s">
        <v>128</v>
      </c>
      <c r="K1963" t="s">
        <v>219</v>
      </c>
      <c r="L1963" t="s">
        <v>1070</v>
      </c>
      <c r="M1963" t="s">
        <v>12544</v>
      </c>
      <c r="N1963" t="s">
        <v>12545</v>
      </c>
      <c r="O1963">
        <v>2</v>
      </c>
      <c r="V1963" t="s">
        <v>110</v>
      </c>
      <c r="W1963" s="1">
        <v>41003</v>
      </c>
      <c r="Y1963" s="1">
        <v>43922</v>
      </c>
      <c r="Z1963" s="2">
        <v>43009</v>
      </c>
      <c r="AA1963" t="s">
        <v>8432</v>
      </c>
      <c r="AB1963" t="s">
        <v>113</v>
      </c>
      <c r="AC1963" t="s">
        <v>113</v>
      </c>
      <c r="AD1963" t="s">
        <v>113</v>
      </c>
      <c r="AG1963" t="s">
        <v>113</v>
      </c>
      <c r="AH1963" t="s">
        <v>111</v>
      </c>
      <c r="AI1963" t="s">
        <v>113</v>
      </c>
      <c r="AJ1963" t="s">
        <v>114</v>
      </c>
      <c r="AL1963" t="s">
        <v>115</v>
      </c>
      <c r="AN1963" t="s">
        <v>219</v>
      </c>
      <c r="AO1963" t="s">
        <v>113</v>
      </c>
      <c r="AP1963" t="s">
        <v>113</v>
      </c>
      <c r="AQ1963" t="s">
        <v>113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B1963" t="s">
        <v>113</v>
      </c>
      <c r="BD1963" t="s">
        <v>113</v>
      </c>
      <c r="BF1963" t="s">
        <v>113</v>
      </c>
      <c r="BG1963" t="s">
        <v>113</v>
      </c>
      <c r="BH1963" t="s">
        <v>111</v>
      </c>
      <c r="BI1963" t="s">
        <v>113</v>
      </c>
      <c r="BJ1963" t="s">
        <v>113</v>
      </c>
      <c r="BK1963" t="s">
        <v>113</v>
      </c>
      <c r="BL1963" t="s">
        <v>113</v>
      </c>
      <c r="BM1963" t="s">
        <v>113</v>
      </c>
      <c r="BN1963" t="s">
        <v>113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113</v>
      </c>
      <c r="BV1963" t="s">
        <v>111</v>
      </c>
      <c r="BW1963" t="s">
        <v>111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  <c r="CW1963" t="s">
        <v>113</v>
      </c>
    </row>
    <row r="1964" spans="1:101" x14ac:dyDescent="0.25">
      <c r="A1964" t="s">
        <v>117</v>
      </c>
      <c r="B1964">
        <v>162942</v>
      </c>
      <c r="C1964" t="s">
        <v>12546</v>
      </c>
      <c r="D1964" t="s">
        <v>102</v>
      </c>
      <c r="E1964" t="s">
        <v>12547</v>
      </c>
      <c r="F1964" t="s">
        <v>12547</v>
      </c>
      <c r="M1964" t="s">
        <v>12548</v>
      </c>
      <c r="O1964">
        <v>0</v>
      </c>
      <c r="V1964" t="s">
        <v>110</v>
      </c>
      <c r="W1964" s="1">
        <v>40988</v>
      </c>
      <c r="Y1964" s="1">
        <v>43913</v>
      </c>
      <c r="Z1964" s="2">
        <v>43009</v>
      </c>
      <c r="AB1964" t="s">
        <v>111</v>
      </c>
      <c r="AC1964" t="s">
        <v>113</v>
      </c>
      <c r="AD1964" t="s">
        <v>113</v>
      </c>
      <c r="AG1964" t="s">
        <v>113</v>
      </c>
      <c r="AH1964" t="s">
        <v>111</v>
      </c>
      <c r="AI1964" t="s">
        <v>113</v>
      </c>
      <c r="AJ1964" t="s">
        <v>131</v>
      </c>
      <c r="AL1964" t="s">
        <v>115</v>
      </c>
      <c r="AN1964" t="s">
        <v>150</v>
      </c>
      <c r="AO1964" t="s">
        <v>113</v>
      </c>
      <c r="AP1964" t="s">
        <v>113</v>
      </c>
      <c r="AQ1964" t="s">
        <v>113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B1964" t="s">
        <v>113</v>
      </c>
      <c r="BD1964" t="s">
        <v>113</v>
      </c>
      <c r="BF1964" t="s">
        <v>113</v>
      </c>
      <c r="BG1964" t="s">
        <v>113</v>
      </c>
      <c r="BH1964" t="s">
        <v>113</v>
      </c>
      <c r="BI1964" t="s">
        <v>113</v>
      </c>
      <c r="BJ1964" t="s">
        <v>113</v>
      </c>
      <c r="BK1964" t="s">
        <v>113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113</v>
      </c>
      <c r="BR1964" t="s">
        <v>113</v>
      </c>
      <c r="BS1964" t="s">
        <v>113</v>
      </c>
      <c r="BT1964" t="s">
        <v>113</v>
      </c>
      <c r="BU1964" t="s">
        <v>113</v>
      </c>
      <c r="BV1964" t="s">
        <v>113</v>
      </c>
      <c r="BW1964" t="s">
        <v>111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  <c r="CW1964" t="s">
        <v>113</v>
      </c>
    </row>
    <row r="1965" spans="1:101" x14ac:dyDescent="0.25">
      <c r="A1965" t="s">
        <v>155</v>
      </c>
      <c r="B1965">
        <v>162208</v>
      </c>
      <c r="C1965" t="s">
        <v>12549</v>
      </c>
      <c r="D1965" t="s">
        <v>102</v>
      </c>
      <c r="E1965" t="s">
        <v>12550</v>
      </c>
      <c r="F1965" t="s">
        <v>12550</v>
      </c>
      <c r="G1965" t="s">
        <v>3800</v>
      </c>
      <c r="H1965" t="s">
        <v>5511</v>
      </c>
      <c r="I1965" t="s">
        <v>1041</v>
      </c>
      <c r="J1965" t="s">
        <v>161</v>
      </c>
      <c r="K1965" t="s">
        <v>108</v>
      </c>
      <c r="L1965">
        <v>2116</v>
      </c>
      <c r="M1965" t="s">
        <v>12551</v>
      </c>
      <c r="N1965" t="s">
        <v>12552</v>
      </c>
      <c r="O1965">
        <v>0</v>
      </c>
      <c r="V1965" t="s">
        <v>110</v>
      </c>
      <c r="W1965" s="1">
        <v>40998</v>
      </c>
      <c r="Y1965" s="1">
        <v>43921</v>
      </c>
      <c r="Z1965" s="2">
        <v>43009</v>
      </c>
      <c r="AA1965" t="s">
        <v>12553</v>
      </c>
      <c r="AB1965" t="s">
        <v>113</v>
      </c>
      <c r="AC1965" t="s">
        <v>113</v>
      </c>
      <c r="AD1965" t="s">
        <v>113</v>
      </c>
      <c r="AG1965" t="s">
        <v>111</v>
      </c>
      <c r="AH1965" t="s">
        <v>113</v>
      </c>
      <c r="AI1965" t="s">
        <v>113</v>
      </c>
      <c r="AJ1965" t="s">
        <v>131</v>
      </c>
      <c r="AL1965" t="s">
        <v>115</v>
      </c>
      <c r="AM1965" t="s">
        <v>161</v>
      </c>
      <c r="AN1965" t="s">
        <v>108</v>
      </c>
      <c r="AO1965" t="s">
        <v>113</v>
      </c>
      <c r="AP1965" t="s">
        <v>113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B1965" t="s">
        <v>113</v>
      </c>
      <c r="BD1965" t="s">
        <v>111</v>
      </c>
      <c r="BE1965" t="s">
        <v>111</v>
      </c>
      <c r="BF1965" t="s">
        <v>113</v>
      </c>
      <c r="BG1965" t="s">
        <v>113</v>
      </c>
      <c r="BH1965" t="s">
        <v>113</v>
      </c>
      <c r="BI1965" t="s">
        <v>113</v>
      </c>
      <c r="BJ1965" t="s">
        <v>113</v>
      </c>
      <c r="BK1965" t="s">
        <v>113</v>
      </c>
      <c r="BL1965" t="s">
        <v>113</v>
      </c>
      <c r="BM1965" t="s">
        <v>113</v>
      </c>
      <c r="BN1965" t="s">
        <v>113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113</v>
      </c>
      <c r="BV1965" t="s">
        <v>111</v>
      </c>
      <c r="BW1965" t="s">
        <v>111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113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  <c r="CW1965" t="s">
        <v>113</v>
      </c>
    </row>
    <row r="1966" spans="1:101" x14ac:dyDescent="0.25">
      <c r="A1966" t="s">
        <v>100</v>
      </c>
      <c r="B1966">
        <v>308313</v>
      </c>
      <c r="C1966" t="s">
        <v>12554</v>
      </c>
      <c r="D1966" t="s">
        <v>102</v>
      </c>
      <c r="E1966" t="s">
        <v>12555</v>
      </c>
      <c r="F1966" t="s">
        <v>12556</v>
      </c>
      <c r="G1966" t="s">
        <v>12557</v>
      </c>
      <c r="I1966" t="s">
        <v>106</v>
      </c>
      <c r="J1966" t="s">
        <v>107</v>
      </c>
      <c r="K1966" t="s">
        <v>108</v>
      </c>
      <c r="L1966">
        <v>10016</v>
      </c>
      <c r="M1966" t="s">
        <v>12558</v>
      </c>
      <c r="O1966">
        <v>0</v>
      </c>
      <c r="V1966" t="s">
        <v>110</v>
      </c>
      <c r="W1966" s="1">
        <v>43917</v>
      </c>
      <c r="Y1966" s="1">
        <v>43917</v>
      </c>
      <c r="Z1966" s="2">
        <v>43009</v>
      </c>
      <c r="AA1966" t="s">
        <v>12559</v>
      </c>
      <c r="AB1966" t="s">
        <v>113</v>
      </c>
      <c r="AC1966" t="s">
        <v>113</v>
      </c>
      <c r="AD1966" t="s">
        <v>113</v>
      </c>
      <c r="AG1966" t="s">
        <v>111</v>
      </c>
      <c r="AH1966" t="s">
        <v>111</v>
      </c>
      <c r="AI1966" t="s">
        <v>113</v>
      </c>
      <c r="AJ1966" t="s">
        <v>114</v>
      </c>
      <c r="AL1966" t="s">
        <v>115</v>
      </c>
      <c r="AM1966" t="s">
        <v>116</v>
      </c>
      <c r="AN1966" t="s">
        <v>108</v>
      </c>
      <c r="AO1966" t="s">
        <v>113</v>
      </c>
      <c r="AP1966" t="s">
        <v>113</v>
      </c>
      <c r="AQ1966" t="s">
        <v>113</v>
      </c>
      <c r="AR1966" t="s">
        <v>113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113</v>
      </c>
      <c r="BB1966" t="s">
        <v>113</v>
      </c>
      <c r="BD1966" t="s">
        <v>113</v>
      </c>
      <c r="BF1966" t="s">
        <v>113</v>
      </c>
      <c r="BG1966" t="s">
        <v>113</v>
      </c>
      <c r="BH1966" t="s">
        <v>113</v>
      </c>
      <c r="BI1966" t="s">
        <v>113</v>
      </c>
      <c r="BJ1966" t="s">
        <v>113</v>
      </c>
      <c r="BK1966" t="s">
        <v>113</v>
      </c>
      <c r="BL1966" t="s">
        <v>113</v>
      </c>
      <c r="BM1966" t="s">
        <v>113</v>
      </c>
      <c r="BN1966" t="s">
        <v>113</v>
      </c>
      <c r="BO1966" t="s">
        <v>113</v>
      </c>
      <c r="BP1966" t="s">
        <v>113</v>
      </c>
      <c r="BQ1966" t="s">
        <v>113</v>
      </c>
      <c r="BR1966" t="s">
        <v>113</v>
      </c>
      <c r="BS1966" t="s">
        <v>113</v>
      </c>
      <c r="BT1966" t="s">
        <v>113</v>
      </c>
      <c r="BU1966" t="s">
        <v>113</v>
      </c>
      <c r="BV1966" t="s">
        <v>111</v>
      </c>
      <c r="BW1966" t="s">
        <v>111</v>
      </c>
      <c r="BX1966" t="s">
        <v>113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113</v>
      </c>
      <c r="CJ1966" t="s">
        <v>113</v>
      </c>
      <c r="CK1966" t="s">
        <v>113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113</v>
      </c>
      <c r="CU1966" t="s">
        <v>113</v>
      </c>
      <c r="CV1966" t="s">
        <v>113</v>
      </c>
      <c r="CW1966" t="s">
        <v>113</v>
      </c>
    </row>
    <row r="1967" spans="1:101" x14ac:dyDescent="0.25">
      <c r="A1967" t="s">
        <v>117</v>
      </c>
      <c r="B1967">
        <v>307334</v>
      </c>
      <c r="C1967" t="s">
        <v>12560</v>
      </c>
      <c r="D1967" t="s">
        <v>102</v>
      </c>
      <c r="E1967" t="s">
        <v>12561</v>
      </c>
      <c r="F1967" t="s">
        <v>12562</v>
      </c>
      <c r="G1967" t="s">
        <v>12563</v>
      </c>
      <c r="I1967" t="s">
        <v>12564</v>
      </c>
      <c r="K1967" t="s">
        <v>9594</v>
      </c>
      <c r="L1967">
        <v>2100</v>
      </c>
      <c r="M1967" t="s">
        <v>12565</v>
      </c>
      <c r="O1967">
        <v>0</v>
      </c>
      <c r="V1967" t="s">
        <v>110</v>
      </c>
      <c r="W1967" s="1">
        <v>43901</v>
      </c>
      <c r="Y1967" s="1">
        <v>43901</v>
      </c>
      <c r="Z1967" s="2">
        <v>43009</v>
      </c>
      <c r="AA1967" t="s">
        <v>12566</v>
      </c>
      <c r="AB1967" t="s">
        <v>111</v>
      </c>
      <c r="AC1967" t="s">
        <v>113</v>
      </c>
      <c r="AD1967" t="s">
        <v>113</v>
      </c>
      <c r="AG1967" t="s">
        <v>113</v>
      </c>
      <c r="AH1967" t="s">
        <v>111</v>
      </c>
      <c r="AI1967" t="s">
        <v>113</v>
      </c>
      <c r="AJ1967" t="s">
        <v>173</v>
      </c>
      <c r="AK1967" t="s">
        <v>12567</v>
      </c>
      <c r="AL1967" t="s">
        <v>115</v>
      </c>
      <c r="AN1967" t="s">
        <v>9594</v>
      </c>
      <c r="AO1967" t="s">
        <v>113</v>
      </c>
      <c r="AP1967" t="s">
        <v>113</v>
      </c>
      <c r="AQ1967" t="s">
        <v>111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B1967" t="s">
        <v>113</v>
      </c>
      <c r="BD1967" t="s">
        <v>113</v>
      </c>
      <c r="BF1967" t="s">
        <v>113</v>
      </c>
      <c r="BG1967" t="s">
        <v>113</v>
      </c>
      <c r="BH1967" t="s">
        <v>113</v>
      </c>
      <c r="BI1967" t="s">
        <v>113</v>
      </c>
      <c r="BJ1967" t="s">
        <v>113</v>
      </c>
      <c r="BK1967" t="s">
        <v>113</v>
      </c>
      <c r="BL1967" t="s">
        <v>113</v>
      </c>
      <c r="BM1967" t="s">
        <v>113</v>
      </c>
      <c r="BN1967" t="s">
        <v>113</v>
      </c>
      <c r="BO1967" t="s">
        <v>113</v>
      </c>
      <c r="BP1967" t="s">
        <v>113</v>
      </c>
      <c r="BQ1967" t="s">
        <v>113</v>
      </c>
      <c r="BR1967" t="s">
        <v>113</v>
      </c>
      <c r="BS1967" t="s">
        <v>113</v>
      </c>
      <c r="BT1967" t="s">
        <v>113</v>
      </c>
      <c r="BU1967" t="s">
        <v>113</v>
      </c>
      <c r="BV1967" t="s">
        <v>111</v>
      </c>
      <c r="BW1967" t="s">
        <v>111</v>
      </c>
      <c r="BX1967" t="s">
        <v>113</v>
      </c>
      <c r="BY1967" t="s">
        <v>113</v>
      </c>
      <c r="BZ1967" t="s">
        <v>113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113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  <c r="CW1967" t="s">
        <v>113</v>
      </c>
    </row>
    <row r="1968" spans="1:101" x14ac:dyDescent="0.25">
      <c r="A1968" t="s">
        <v>175</v>
      </c>
      <c r="B1968">
        <v>292884</v>
      </c>
      <c r="C1968" t="s">
        <v>12568</v>
      </c>
      <c r="D1968" t="s">
        <v>102</v>
      </c>
      <c r="E1968" t="s">
        <v>12569</v>
      </c>
      <c r="F1968" t="s">
        <v>12569</v>
      </c>
      <c r="G1968" t="s">
        <v>12570</v>
      </c>
      <c r="H1968" t="s">
        <v>705</v>
      </c>
      <c r="I1968" t="s">
        <v>234</v>
      </c>
      <c r="J1968" t="s">
        <v>180</v>
      </c>
      <c r="K1968" t="s">
        <v>108</v>
      </c>
      <c r="L1968">
        <v>94111</v>
      </c>
      <c r="M1968" t="s">
        <v>12571</v>
      </c>
      <c r="O1968">
        <v>0</v>
      </c>
      <c r="V1968" t="s">
        <v>110</v>
      </c>
      <c r="W1968" s="1">
        <v>43151</v>
      </c>
      <c r="Y1968" s="1">
        <v>43915</v>
      </c>
      <c r="Z1968" s="2">
        <v>43009</v>
      </c>
      <c r="AA1968" t="s">
        <v>12572</v>
      </c>
      <c r="AB1968" t="s">
        <v>113</v>
      </c>
      <c r="AC1968" t="s">
        <v>113</v>
      </c>
      <c r="AD1968" t="s">
        <v>113</v>
      </c>
      <c r="AG1968" t="s">
        <v>111</v>
      </c>
      <c r="AH1968" t="s">
        <v>113</v>
      </c>
      <c r="AI1968" t="s">
        <v>113</v>
      </c>
      <c r="AJ1968" t="s">
        <v>114</v>
      </c>
      <c r="AL1968" t="s">
        <v>115</v>
      </c>
      <c r="AM1968" t="s">
        <v>116</v>
      </c>
      <c r="AN1968" t="s">
        <v>108</v>
      </c>
      <c r="AO1968" t="s">
        <v>113</v>
      </c>
      <c r="AP1968" t="s">
        <v>113</v>
      </c>
      <c r="AQ1968" t="s">
        <v>113</v>
      </c>
      <c r="AR1968" t="s">
        <v>113</v>
      </c>
      <c r="AS1968" t="s">
        <v>113</v>
      </c>
      <c r="AT1968" t="s">
        <v>113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113</v>
      </c>
      <c r="BB1968" t="s">
        <v>113</v>
      </c>
      <c r="BD1968" t="s">
        <v>113</v>
      </c>
      <c r="BF1968" t="s">
        <v>113</v>
      </c>
      <c r="BG1968" t="s">
        <v>113</v>
      </c>
      <c r="BH1968" t="s">
        <v>113</v>
      </c>
      <c r="BI1968" t="s">
        <v>113</v>
      </c>
      <c r="BJ1968" t="s">
        <v>113</v>
      </c>
      <c r="BK1968" t="s">
        <v>113</v>
      </c>
      <c r="BL1968" t="s">
        <v>113</v>
      </c>
      <c r="BM1968" t="s">
        <v>113</v>
      </c>
      <c r="BN1968" t="s">
        <v>113</v>
      </c>
      <c r="BO1968" t="s">
        <v>113</v>
      </c>
      <c r="BP1968" t="s">
        <v>113</v>
      </c>
      <c r="BQ1968" t="s">
        <v>113</v>
      </c>
      <c r="BR1968" t="s">
        <v>113</v>
      </c>
      <c r="BS1968" t="s">
        <v>113</v>
      </c>
      <c r="BT1968" t="s">
        <v>113</v>
      </c>
      <c r="BU1968" t="s">
        <v>113</v>
      </c>
      <c r="BV1968" t="s">
        <v>111</v>
      </c>
      <c r="BW1968" t="s">
        <v>111</v>
      </c>
      <c r="BX1968" t="s">
        <v>113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113</v>
      </c>
      <c r="CJ1968" t="s">
        <v>113</v>
      </c>
      <c r="CK1968" t="s">
        <v>113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  <c r="CW1968" t="s">
        <v>113</v>
      </c>
    </row>
    <row r="1969" spans="1:101" x14ac:dyDescent="0.25">
      <c r="A1969" t="s">
        <v>117</v>
      </c>
      <c r="B1969">
        <v>288972</v>
      </c>
      <c r="C1969" t="s">
        <v>12573</v>
      </c>
      <c r="D1969" t="s">
        <v>102</v>
      </c>
      <c r="E1969" t="s">
        <v>12574</v>
      </c>
      <c r="F1969" t="s">
        <v>12574</v>
      </c>
      <c r="G1969" t="s">
        <v>12575</v>
      </c>
      <c r="I1969" t="s">
        <v>2465</v>
      </c>
      <c r="K1969" t="s">
        <v>2163</v>
      </c>
      <c r="L1969" t="s">
        <v>12576</v>
      </c>
      <c r="M1969" t="s">
        <v>12577</v>
      </c>
      <c r="N1969" t="s">
        <v>12578</v>
      </c>
      <c r="O1969">
        <v>0</v>
      </c>
      <c r="V1969" t="s">
        <v>110</v>
      </c>
      <c r="W1969" s="1">
        <v>43199</v>
      </c>
      <c r="Y1969" s="1">
        <v>43928</v>
      </c>
      <c r="Z1969" s="2">
        <v>43891</v>
      </c>
      <c r="AA1969" t="s">
        <v>12579</v>
      </c>
      <c r="AB1969" t="s">
        <v>111</v>
      </c>
      <c r="AC1969" t="s">
        <v>113</v>
      </c>
      <c r="AD1969" t="s">
        <v>113</v>
      </c>
      <c r="AG1969" t="s">
        <v>113</v>
      </c>
      <c r="AH1969" t="s">
        <v>111</v>
      </c>
      <c r="AI1969" t="s">
        <v>113</v>
      </c>
      <c r="AJ1969" t="s">
        <v>131</v>
      </c>
      <c r="AL1969" t="s">
        <v>115</v>
      </c>
      <c r="AN1969" t="s">
        <v>2163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113</v>
      </c>
      <c r="BB1969" t="s">
        <v>113</v>
      </c>
      <c r="BD1969" t="s">
        <v>113</v>
      </c>
      <c r="BF1969" t="s">
        <v>113</v>
      </c>
      <c r="BG1969" t="s">
        <v>113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t="s">
        <v>113</v>
      </c>
      <c r="BN1969" t="s">
        <v>113</v>
      </c>
      <c r="BO1969" t="s">
        <v>113</v>
      </c>
      <c r="BP1969" t="s">
        <v>113</v>
      </c>
      <c r="BQ1969" t="s">
        <v>113</v>
      </c>
      <c r="BR1969" t="s">
        <v>113</v>
      </c>
      <c r="BS1969" t="s">
        <v>113</v>
      </c>
      <c r="BT1969" t="s">
        <v>113</v>
      </c>
      <c r="BU1969" t="s">
        <v>113</v>
      </c>
      <c r="BV1969" t="s">
        <v>111</v>
      </c>
      <c r="BW1969" t="s">
        <v>111</v>
      </c>
      <c r="BX1969" t="s">
        <v>113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113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  <c r="CW1969" t="s">
        <v>113</v>
      </c>
    </row>
    <row r="1970" spans="1:101" x14ac:dyDescent="0.25">
      <c r="A1970" t="s">
        <v>263</v>
      </c>
      <c r="B1970">
        <v>286110</v>
      </c>
      <c r="C1970" t="s">
        <v>12580</v>
      </c>
      <c r="D1970" t="s">
        <v>102</v>
      </c>
      <c r="E1970" t="s">
        <v>12581</v>
      </c>
      <c r="F1970" t="s">
        <v>12582</v>
      </c>
      <c r="G1970" t="s">
        <v>12583</v>
      </c>
      <c r="I1970" t="s">
        <v>2684</v>
      </c>
      <c r="J1970" t="s">
        <v>2685</v>
      </c>
      <c r="K1970" t="s">
        <v>108</v>
      </c>
      <c r="L1970">
        <v>63130</v>
      </c>
      <c r="M1970" t="s">
        <v>12584</v>
      </c>
      <c r="N1970" t="s">
        <v>12585</v>
      </c>
      <c r="O1970">
        <v>1</v>
      </c>
      <c r="V1970" t="s">
        <v>110</v>
      </c>
      <c r="W1970" s="1">
        <v>42709</v>
      </c>
      <c r="Y1970" s="1">
        <v>43899</v>
      </c>
      <c r="Z1970" s="2">
        <v>43009</v>
      </c>
      <c r="AB1970" t="s">
        <v>113</v>
      </c>
      <c r="AC1970" t="s">
        <v>113</v>
      </c>
      <c r="AD1970" t="s">
        <v>113</v>
      </c>
      <c r="AG1970" t="s">
        <v>111</v>
      </c>
      <c r="AH1970" t="s">
        <v>113</v>
      </c>
      <c r="AI1970" t="s">
        <v>113</v>
      </c>
      <c r="AJ1970" t="s">
        <v>114</v>
      </c>
      <c r="AL1970" t="s">
        <v>115</v>
      </c>
      <c r="AM1970" t="s">
        <v>2685</v>
      </c>
      <c r="AN1970" t="s">
        <v>108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113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113</v>
      </c>
      <c r="BB1970" t="s">
        <v>113</v>
      </c>
      <c r="BD1970" t="s">
        <v>113</v>
      </c>
      <c r="BF1970" t="s">
        <v>113</v>
      </c>
      <c r="BG1970" t="s">
        <v>113</v>
      </c>
      <c r="BH1970" t="s">
        <v>113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113</v>
      </c>
      <c r="BN1970" t="s">
        <v>113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113</v>
      </c>
      <c r="BV1970" t="s">
        <v>113</v>
      </c>
      <c r="BW1970" t="s">
        <v>111</v>
      </c>
      <c r="BX1970" t="s">
        <v>113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113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  <c r="CW1970" t="s">
        <v>113</v>
      </c>
    </row>
    <row r="1971" spans="1:101" x14ac:dyDescent="0.25">
      <c r="A1971" t="s">
        <v>117</v>
      </c>
      <c r="B1971">
        <v>163375</v>
      </c>
      <c r="C1971" t="s">
        <v>12586</v>
      </c>
      <c r="D1971" t="s">
        <v>102</v>
      </c>
      <c r="E1971" t="s">
        <v>12587</v>
      </c>
      <c r="F1971" t="s">
        <v>12587</v>
      </c>
      <c r="G1971" t="s">
        <v>12588</v>
      </c>
      <c r="I1971">
        <v>79911</v>
      </c>
      <c r="K1971" t="s">
        <v>170</v>
      </c>
      <c r="L1971" t="s">
        <v>169</v>
      </c>
      <c r="M1971" t="s">
        <v>12589</v>
      </c>
      <c r="N1971" t="s">
        <v>12590</v>
      </c>
      <c r="O1971">
        <v>1</v>
      </c>
      <c r="V1971" t="s">
        <v>110</v>
      </c>
      <c r="W1971" s="1">
        <v>41032</v>
      </c>
      <c r="Y1971" s="1">
        <v>43642</v>
      </c>
      <c r="Z1971" s="2">
        <v>43009</v>
      </c>
      <c r="AA1971" t="s">
        <v>12591</v>
      </c>
      <c r="AB1971" t="s">
        <v>111</v>
      </c>
      <c r="AC1971" t="s">
        <v>113</v>
      </c>
      <c r="AD1971" t="s">
        <v>113</v>
      </c>
      <c r="AG1971" t="s">
        <v>113</v>
      </c>
      <c r="AH1971" t="s">
        <v>111</v>
      </c>
      <c r="AI1971" t="s">
        <v>113</v>
      </c>
      <c r="AJ1971" t="s">
        <v>173</v>
      </c>
      <c r="AK1971" t="s">
        <v>505</v>
      </c>
      <c r="AL1971" t="s">
        <v>199</v>
      </c>
      <c r="AN1971" t="s">
        <v>170</v>
      </c>
      <c r="AO1971" t="s">
        <v>113</v>
      </c>
      <c r="AP1971" t="s">
        <v>113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B1971" t="s">
        <v>113</v>
      </c>
      <c r="BD1971" t="s">
        <v>113</v>
      </c>
      <c r="BF1971" t="s">
        <v>113</v>
      </c>
      <c r="BG1971" t="s">
        <v>113</v>
      </c>
      <c r="BH1971" t="s">
        <v>111</v>
      </c>
      <c r="BI1971" t="s">
        <v>113</v>
      </c>
      <c r="BJ1971" t="s">
        <v>113</v>
      </c>
      <c r="BK1971" t="s">
        <v>113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113</v>
      </c>
      <c r="BV1971" t="s">
        <v>111</v>
      </c>
      <c r="BW1971" t="s">
        <v>111</v>
      </c>
      <c r="BX1971" t="s">
        <v>113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  <c r="CW1971" t="s">
        <v>113</v>
      </c>
    </row>
    <row r="1972" spans="1:101" x14ac:dyDescent="0.25">
      <c r="A1972" t="s">
        <v>117</v>
      </c>
      <c r="B1972">
        <v>291412</v>
      </c>
      <c r="C1972" t="s">
        <v>12592</v>
      </c>
      <c r="D1972" t="s">
        <v>102</v>
      </c>
      <c r="E1972" t="s">
        <v>3365</v>
      </c>
      <c r="F1972" t="s">
        <v>12593</v>
      </c>
      <c r="G1972" t="s">
        <v>2557</v>
      </c>
      <c r="H1972" t="s">
        <v>12594</v>
      </c>
      <c r="I1972" t="s">
        <v>1207</v>
      </c>
      <c r="K1972" t="s">
        <v>150</v>
      </c>
      <c r="L1972" t="s">
        <v>12595</v>
      </c>
      <c r="M1972" t="s">
        <v>12596</v>
      </c>
      <c r="O1972">
        <v>0</v>
      </c>
      <c r="V1972" t="s">
        <v>110</v>
      </c>
      <c r="W1972" s="1">
        <v>43223</v>
      </c>
      <c r="Y1972" s="1">
        <v>43808</v>
      </c>
      <c r="Z1972" s="2">
        <v>43009</v>
      </c>
      <c r="AA1972" t="s">
        <v>4489</v>
      </c>
      <c r="AB1972" t="s">
        <v>113</v>
      </c>
      <c r="AC1972" t="s">
        <v>113</v>
      </c>
      <c r="AD1972" t="s">
        <v>113</v>
      </c>
      <c r="AG1972" t="s">
        <v>113</v>
      </c>
      <c r="AH1972" t="s">
        <v>111</v>
      </c>
      <c r="AI1972" t="s">
        <v>113</v>
      </c>
      <c r="AJ1972" t="s">
        <v>131</v>
      </c>
      <c r="AL1972" t="s">
        <v>461</v>
      </c>
      <c r="AN1972" t="s">
        <v>150</v>
      </c>
      <c r="AO1972" t="s">
        <v>113</v>
      </c>
      <c r="AP1972" t="s">
        <v>113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B1972" t="s">
        <v>113</v>
      </c>
      <c r="BD1972" t="s">
        <v>113</v>
      </c>
      <c r="BF1972" t="s">
        <v>113</v>
      </c>
      <c r="BG1972" t="s">
        <v>113</v>
      </c>
      <c r="BH1972" t="s">
        <v>111</v>
      </c>
      <c r="BI1972" t="s">
        <v>113</v>
      </c>
      <c r="BJ1972" t="s">
        <v>113</v>
      </c>
      <c r="BK1972" t="s">
        <v>113</v>
      </c>
      <c r="BL1972" t="s">
        <v>111</v>
      </c>
      <c r="BM1972" t="s">
        <v>113</v>
      </c>
      <c r="BN1972" t="s">
        <v>113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113</v>
      </c>
      <c r="BV1972" t="s">
        <v>111</v>
      </c>
      <c r="BW1972" t="s">
        <v>111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  <c r="CW1972" t="s">
        <v>113</v>
      </c>
    </row>
    <row r="1973" spans="1:101" x14ac:dyDescent="0.25">
      <c r="A1973" t="s">
        <v>175</v>
      </c>
      <c r="B1973">
        <v>297448</v>
      </c>
      <c r="C1973" t="s">
        <v>12597</v>
      </c>
      <c r="D1973" t="s">
        <v>102</v>
      </c>
      <c r="E1973" t="s">
        <v>12598</v>
      </c>
      <c r="F1973" t="s">
        <v>12598</v>
      </c>
      <c r="M1973" t="s">
        <v>12599</v>
      </c>
      <c r="N1973" t="s">
        <v>12600</v>
      </c>
      <c r="O1973">
        <v>0</v>
      </c>
      <c r="P1973" t="s">
        <v>12601</v>
      </c>
      <c r="R1973" t="s">
        <v>2849</v>
      </c>
      <c r="S1973" t="s">
        <v>180</v>
      </c>
      <c r="T1973" t="s">
        <v>108</v>
      </c>
      <c r="U1973">
        <v>94028</v>
      </c>
      <c r="V1973" t="s">
        <v>110</v>
      </c>
      <c r="W1973" s="1">
        <v>43299</v>
      </c>
      <c r="Y1973" s="1">
        <v>43901</v>
      </c>
      <c r="Z1973" s="2">
        <v>43009</v>
      </c>
      <c r="AB1973" t="s">
        <v>113</v>
      </c>
      <c r="AC1973" t="s">
        <v>113</v>
      </c>
      <c r="AD1973" t="s">
        <v>113</v>
      </c>
      <c r="AG1973" t="s">
        <v>113</v>
      </c>
      <c r="AH1973" t="s">
        <v>111</v>
      </c>
      <c r="AI1973" t="s">
        <v>113</v>
      </c>
      <c r="AJ1973" t="s">
        <v>114</v>
      </c>
      <c r="AL1973" t="s">
        <v>115</v>
      </c>
      <c r="AM1973" t="s">
        <v>180</v>
      </c>
      <c r="AN1973" t="s">
        <v>108</v>
      </c>
      <c r="AO1973" t="s">
        <v>113</v>
      </c>
      <c r="AP1973" t="s">
        <v>113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B1973" t="s">
        <v>113</v>
      </c>
      <c r="BD1973" t="s">
        <v>113</v>
      </c>
      <c r="BF1973" t="s">
        <v>113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113</v>
      </c>
      <c r="BV1973" t="s">
        <v>113</v>
      </c>
      <c r="BW1973" t="s">
        <v>111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  <c r="CW1973" t="s">
        <v>113</v>
      </c>
    </row>
    <row r="1974" spans="1:101" x14ac:dyDescent="0.25">
      <c r="A1974" t="s">
        <v>263</v>
      </c>
      <c r="B1974">
        <v>290453</v>
      </c>
      <c r="C1974" t="s">
        <v>12602</v>
      </c>
      <c r="D1974" t="s">
        <v>102</v>
      </c>
      <c r="E1974" t="s">
        <v>12603</v>
      </c>
      <c r="F1974" t="s">
        <v>12603</v>
      </c>
      <c r="G1974" t="s">
        <v>12604</v>
      </c>
      <c r="H1974" t="s">
        <v>12605</v>
      </c>
      <c r="I1974" t="s">
        <v>1020</v>
      </c>
      <c r="J1974" t="s">
        <v>422</v>
      </c>
      <c r="K1974" t="s">
        <v>108</v>
      </c>
      <c r="L1974">
        <v>60611</v>
      </c>
      <c r="M1974" t="s">
        <v>12606</v>
      </c>
      <c r="O1974">
        <v>0</v>
      </c>
      <c r="V1974" t="s">
        <v>110</v>
      </c>
      <c r="W1974" s="1">
        <v>43066</v>
      </c>
      <c r="Y1974" s="1">
        <v>43914</v>
      </c>
      <c r="Z1974" s="2">
        <v>43009</v>
      </c>
      <c r="AA1974" t="s">
        <v>12607</v>
      </c>
      <c r="AB1974" t="s">
        <v>113</v>
      </c>
      <c r="AC1974" t="s">
        <v>113</v>
      </c>
      <c r="AD1974" t="s">
        <v>113</v>
      </c>
      <c r="AG1974" t="s">
        <v>111</v>
      </c>
      <c r="AH1974" t="s">
        <v>113</v>
      </c>
      <c r="AI1974" t="s">
        <v>113</v>
      </c>
      <c r="AJ1974" t="s">
        <v>114</v>
      </c>
      <c r="AL1974" t="s">
        <v>115</v>
      </c>
      <c r="AM1974" t="s">
        <v>116</v>
      </c>
      <c r="AN1974" t="s">
        <v>108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B1974" t="s">
        <v>113</v>
      </c>
      <c r="BD1974" t="s">
        <v>113</v>
      </c>
      <c r="BF1974" t="s">
        <v>113</v>
      </c>
      <c r="BG1974" t="s">
        <v>113</v>
      </c>
      <c r="BH1974" t="s">
        <v>111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113</v>
      </c>
      <c r="BV1974" t="s">
        <v>111</v>
      </c>
      <c r="BW1974" t="s">
        <v>111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  <c r="CW1974" t="s">
        <v>113</v>
      </c>
    </row>
    <row r="1975" spans="1:101" x14ac:dyDescent="0.25">
      <c r="A1975" t="s">
        <v>117</v>
      </c>
      <c r="B1975">
        <v>283196</v>
      </c>
      <c r="C1975" t="s">
        <v>12608</v>
      </c>
      <c r="D1975" t="s">
        <v>102</v>
      </c>
      <c r="E1975" t="s">
        <v>12609</v>
      </c>
      <c r="F1975" t="s">
        <v>12609</v>
      </c>
      <c r="G1975" t="s">
        <v>6268</v>
      </c>
      <c r="I1975" t="s">
        <v>1425</v>
      </c>
      <c r="K1975" t="s">
        <v>635</v>
      </c>
      <c r="L1975">
        <v>6789139</v>
      </c>
      <c r="M1975" t="s">
        <v>11213</v>
      </c>
      <c r="N1975" t="s">
        <v>11214</v>
      </c>
      <c r="O1975">
        <v>0</v>
      </c>
      <c r="V1975" t="s">
        <v>110</v>
      </c>
      <c r="W1975" s="1">
        <v>42459</v>
      </c>
      <c r="Y1975" s="1">
        <v>43917</v>
      </c>
      <c r="Z1975" s="2">
        <v>43009</v>
      </c>
      <c r="AA1975" t="s">
        <v>6271</v>
      </c>
      <c r="AB1975" t="s">
        <v>113</v>
      </c>
      <c r="AC1975" t="s">
        <v>113</v>
      </c>
      <c r="AD1975" t="s">
        <v>113</v>
      </c>
      <c r="AG1975" t="s">
        <v>113</v>
      </c>
      <c r="AH1975" t="s">
        <v>111</v>
      </c>
      <c r="AI1975" t="s">
        <v>113</v>
      </c>
      <c r="AJ1975" t="s">
        <v>173</v>
      </c>
      <c r="AK1975" t="s">
        <v>1427</v>
      </c>
      <c r="AL1975" t="s">
        <v>115</v>
      </c>
      <c r="AN1975" t="s">
        <v>635</v>
      </c>
      <c r="AO1975" t="s">
        <v>113</v>
      </c>
      <c r="AP1975" t="s">
        <v>113</v>
      </c>
      <c r="AQ1975" t="s">
        <v>113</v>
      </c>
      <c r="AR1975" t="s">
        <v>113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113</v>
      </c>
      <c r="BB1975" t="s">
        <v>113</v>
      </c>
      <c r="BD1975" t="s">
        <v>113</v>
      </c>
      <c r="BF1975" t="s">
        <v>113</v>
      </c>
      <c r="BG1975" t="s">
        <v>113</v>
      </c>
      <c r="BH1975" t="s">
        <v>111</v>
      </c>
      <c r="BI1975" t="s">
        <v>113</v>
      </c>
      <c r="BJ1975" t="s">
        <v>113</v>
      </c>
      <c r="BK1975" t="s">
        <v>113</v>
      </c>
      <c r="BL1975" t="s">
        <v>113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113</v>
      </c>
      <c r="BU1975" t="s">
        <v>113</v>
      </c>
      <c r="BV1975" t="s">
        <v>111</v>
      </c>
      <c r="BW1975" t="s">
        <v>111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  <c r="CW1975" t="s">
        <v>113</v>
      </c>
    </row>
    <row r="1976" spans="1:101" x14ac:dyDescent="0.25">
      <c r="A1976" t="s">
        <v>117</v>
      </c>
      <c r="B1976">
        <v>160878</v>
      </c>
      <c r="C1976" t="s">
        <v>12610</v>
      </c>
      <c r="D1976" t="s">
        <v>102</v>
      </c>
      <c r="E1976" t="s">
        <v>12611</v>
      </c>
      <c r="F1976" t="s">
        <v>12611</v>
      </c>
      <c r="G1976" t="s">
        <v>12612</v>
      </c>
      <c r="I1976" t="s">
        <v>250</v>
      </c>
      <c r="K1976" t="s">
        <v>251</v>
      </c>
      <c r="L1976" t="s">
        <v>5163</v>
      </c>
      <c r="M1976" t="s">
        <v>12613</v>
      </c>
      <c r="N1976" t="s">
        <v>12614</v>
      </c>
      <c r="O1976">
        <v>0</v>
      </c>
      <c r="V1976" t="s">
        <v>110</v>
      </c>
      <c r="W1976" s="1">
        <v>40998</v>
      </c>
      <c r="Y1976" s="1">
        <v>43920</v>
      </c>
      <c r="Z1976" s="2">
        <v>43009</v>
      </c>
      <c r="AA1976" t="s">
        <v>12615</v>
      </c>
      <c r="AB1976" t="s">
        <v>111</v>
      </c>
      <c r="AC1976" t="s">
        <v>113</v>
      </c>
      <c r="AD1976" t="s">
        <v>113</v>
      </c>
      <c r="AF1976" t="s">
        <v>12616</v>
      </c>
      <c r="AG1976" t="s">
        <v>113</v>
      </c>
      <c r="AH1976" t="s">
        <v>111</v>
      </c>
      <c r="AI1976" t="s">
        <v>113</v>
      </c>
      <c r="AJ1976" t="s">
        <v>300</v>
      </c>
      <c r="AL1976" t="s">
        <v>115</v>
      </c>
      <c r="AN1976" t="s">
        <v>251</v>
      </c>
      <c r="AO1976" t="s">
        <v>113</v>
      </c>
      <c r="AP1976" t="s">
        <v>113</v>
      </c>
      <c r="AQ1976" t="s">
        <v>111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B1976" t="s">
        <v>113</v>
      </c>
      <c r="BD1976" t="s">
        <v>113</v>
      </c>
      <c r="BF1976" t="s">
        <v>113</v>
      </c>
      <c r="BG1976" t="s">
        <v>111</v>
      </c>
      <c r="BH1976" t="s">
        <v>111</v>
      </c>
      <c r="BI1976" t="s">
        <v>113</v>
      </c>
      <c r="BJ1976" t="s">
        <v>111</v>
      </c>
      <c r="BK1976" t="s">
        <v>113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113</v>
      </c>
      <c r="BQ1976" t="s">
        <v>113</v>
      </c>
      <c r="BR1976" t="s">
        <v>111</v>
      </c>
      <c r="BS1976" t="s">
        <v>113</v>
      </c>
      <c r="BT1976" t="s">
        <v>111</v>
      </c>
      <c r="BU1976" t="s">
        <v>111</v>
      </c>
      <c r="BV1976" t="s">
        <v>111</v>
      </c>
      <c r="BW1976" t="s">
        <v>111</v>
      </c>
      <c r="BX1976" t="s">
        <v>113</v>
      </c>
      <c r="BY1976" t="s">
        <v>113</v>
      </c>
      <c r="BZ1976" t="s">
        <v>113</v>
      </c>
      <c r="CA1976" t="s">
        <v>111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113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  <c r="CW1976" t="s">
        <v>113</v>
      </c>
    </row>
    <row r="1977" spans="1:101" x14ac:dyDescent="0.25">
      <c r="A1977" t="s">
        <v>117</v>
      </c>
      <c r="B1977">
        <v>307397</v>
      </c>
      <c r="C1977" t="s">
        <v>12617</v>
      </c>
      <c r="D1977" t="s">
        <v>102</v>
      </c>
      <c r="E1977" t="s">
        <v>12618</v>
      </c>
      <c r="F1977" t="s">
        <v>12618</v>
      </c>
      <c r="G1977" t="s">
        <v>12619</v>
      </c>
      <c r="H1977" t="s">
        <v>12620</v>
      </c>
      <c r="I1977" t="s">
        <v>12621</v>
      </c>
      <c r="K1977" t="s">
        <v>138</v>
      </c>
      <c r="L1977">
        <v>5120</v>
      </c>
      <c r="M1977" t="s">
        <v>12622</v>
      </c>
      <c r="N1977" t="s">
        <v>1070</v>
      </c>
      <c r="O1977">
        <v>0</v>
      </c>
      <c r="V1977" t="s">
        <v>110</v>
      </c>
      <c r="W1977" s="1">
        <v>43921</v>
      </c>
      <c r="Y1977" s="1">
        <v>43921</v>
      </c>
      <c r="Z1977" s="2">
        <v>43009</v>
      </c>
      <c r="AB1977" t="s">
        <v>113</v>
      </c>
      <c r="AC1977" t="s">
        <v>113</v>
      </c>
      <c r="AD1977" t="s">
        <v>113</v>
      </c>
      <c r="AG1977" t="s">
        <v>113</v>
      </c>
      <c r="AH1977" t="s">
        <v>111</v>
      </c>
      <c r="AI1977" t="s">
        <v>113</v>
      </c>
      <c r="AJ1977" t="s">
        <v>114</v>
      </c>
      <c r="AL1977" t="s">
        <v>115</v>
      </c>
      <c r="AN1977" t="s">
        <v>138</v>
      </c>
      <c r="AO1977" t="s">
        <v>113</v>
      </c>
      <c r="AP1977" t="s">
        <v>113</v>
      </c>
      <c r="AQ1977" t="s">
        <v>113</v>
      </c>
      <c r="AR1977" t="s">
        <v>113</v>
      </c>
      <c r="AS1977" t="s">
        <v>113</v>
      </c>
      <c r="AT1977" t="s">
        <v>113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113</v>
      </c>
      <c r="BB1977" t="s">
        <v>113</v>
      </c>
      <c r="BD1977" t="s">
        <v>113</v>
      </c>
      <c r="BF1977" t="s">
        <v>113</v>
      </c>
      <c r="BG1977" t="s">
        <v>113</v>
      </c>
      <c r="BH1977" t="s">
        <v>113</v>
      </c>
      <c r="BI1977" t="s">
        <v>113</v>
      </c>
      <c r="BJ1977" t="s">
        <v>113</v>
      </c>
      <c r="BK1977" t="s">
        <v>113</v>
      </c>
      <c r="BL1977" t="s">
        <v>113</v>
      </c>
      <c r="BM1977" t="s">
        <v>113</v>
      </c>
      <c r="BN1977" t="s">
        <v>113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113</v>
      </c>
      <c r="BV1977" t="s">
        <v>113</v>
      </c>
      <c r="BW1977" t="s">
        <v>111</v>
      </c>
      <c r="BX1977" t="s">
        <v>113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113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  <c r="CW1977" t="s">
        <v>113</v>
      </c>
    </row>
    <row r="1978" spans="1:101" x14ac:dyDescent="0.25">
      <c r="A1978" t="s">
        <v>117</v>
      </c>
      <c r="B1978">
        <v>285755</v>
      </c>
      <c r="C1978" t="s">
        <v>12623</v>
      </c>
      <c r="D1978" t="s">
        <v>102</v>
      </c>
      <c r="E1978" t="s">
        <v>12624</v>
      </c>
      <c r="F1978" t="s">
        <v>12624</v>
      </c>
      <c r="G1978" t="s">
        <v>12625</v>
      </c>
      <c r="I1978" t="s">
        <v>250</v>
      </c>
      <c r="K1978" t="s">
        <v>251</v>
      </c>
      <c r="L1978" t="s">
        <v>12626</v>
      </c>
      <c r="M1978" t="s">
        <v>12627</v>
      </c>
      <c r="O1978">
        <v>1</v>
      </c>
      <c r="V1978" t="s">
        <v>110</v>
      </c>
      <c r="W1978" s="1">
        <v>42692</v>
      </c>
      <c r="Y1978" s="1">
        <v>43647</v>
      </c>
      <c r="Z1978" s="2">
        <v>43009</v>
      </c>
      <c r="AA1978" t="s">
        <v>12628</v>
      </c>
      <c r="AB1978" t="s">
        <v>111</v>
      </c>
      <c r="AC1978" t="s">
        <v>113</v>
      </c>
      <c r="AD1978" t="s">
        <v>113</v>
      </c>
      <c r="AF1978" t="s">
        <v>12629</v>
      </c>
      <c r="AG1978" t="s">
        <v>113</v>
      </c>
      <c r="AH1978" t="s">
        <v>111</v>
      </c>
      <c r="AI1978" t="s">
        <v>113</v>
      </c>
      <c r="AJ1978" t="s">
        <v>300</v>
      </c>
      <c r="AL1978" t="s">
        <v>199</v>
      </c>
      <c r="AN1978" t="s">
        <v>251</v>
      </c>
      <c r="AO1978" t="s">
        <v>113</v>
      </c>
      <c r="AP1978" t="s">
        <v>113</v>
      </c>
      <c r="AQ1978" t="s">
        <v>111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B1978" t="s">
        <v>113</v>
      </c>
      <c r="BD1978" t="s">
        <v>113</v>
      </c>
      <c r="BF1978" t="s">
        <v>113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113</v>
      </c>
      <c r="BV1978" t="s">
        <v>111</v>
      </c>
      <c r="BW1978" t="s">
        <v>111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113</v>
      </c>
      <c r="CU1978" t="s">
        <v>113</v>
      </c>
      <c r="CV1978" t="s">
        <v>113</v>
      </c>
      <c r="CW1978" t="s">
        <v>113</v>
      </c>
    </row>
    <row r="1979" spans="1:101" x14ac:dyDescent="0.25">
      <c r="A1979" t="s">
        <v>263</v>
      </c>
      <c r="B1979">
        <v>299356</v>
      </c>
      <c r="C1979" t="s">
        <v>12630</v>
      </c>
      <c r="D1979" t="s">
        <v>102</v>
      </c>
      <c r="E1979" t="s">
        <v>12631</v>
      </c>
      <c r="F1979" t="s">
        <v>12631</v>
      </c>
      <c r="G1979" t="s">
        <v>12632</v>
      </c>
      <c r="H1979" t="s">
        <v>12633</v>
      </c>
      <c r="I1979" t="s">
        <v>1020</v>
      </c>
      <c r="J1979" t="s">
        <v>422</v>
      </c>
      <c r="K1979" t="s">
        <v>108</v>
      </c>
      <c r="L1979">
        <v>60606</v>
      </c>
      <c r="M1979" t="s">
        <v>12634</v>
      </c>
      <c r="O1979">
        <v>0</v>
      </c>
      <c r="V1979" t="s">
        <v>110</v>
      </c>
      <c r="W1979" s="1">
        <v>43392</v>
      </c>
      <c r="Y1979" s="1">
        <v>43549</v>
      </c>
      <c r="Z1979" s="2">
        <v>43009</v>
      </c>
      <c r="AA1979" t="s">
        <v>12635</v>
      </c>
      <c r="AB1979" t="s">
        <v>113</v>
      </c>
      <c r="AC1979" t="s">
        <v>113</v>
      </c>
      <c r="AD1979" t="s">
        <v>113</v>
      </c>
      <c r="AG1979" t="s">
        <v>111</v>
      </c>
      <c r="AH1979" t="s">
        <v>113</v>
      </c>
      <c r="AI1979" t="s">
        <v>113</v>
      </c>
      <c r="AJ1979" t="s">
        <v>114</v>
      </c>
      <c r="AL1979" t="s">
        <v>115</v>
      </c>
      <c r="AM1979" t="s">
        <v>116</v>
      </c>
      <c r="AN1979" t="s">
        <v>108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B1979" t="s">
        <v>113</v>
      </c>
      <c r="BD1979" t="s">
        <v>113</v>
      </c>
      <c r="BF1979" t="s">
        <v>113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113</v>
      </c>
      <c r="BV1979" t="s">
        <v>111</v>
      </c>
      <c r="BW1979" t="s">
        <v>111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  <c r="CW1979" t="s">
        <v>113</v>
      </c>
    </row>
    <row r="1980" spans="1:101" x14ac:dyDescent="0.25">
      <c r="A1980" t="s">
        <v>378</v>
      </c>
      <c r="B1980">
        <v>300571</v>
      </c>
      <c r="C1980" t="s">
        <v>12636</v>
      </c>
      <c r="D1980" t="s">
        <v>102</v>
      </c>
      <c r="E1980" t="s">
        <v>12637</v>
      </c>
      <c r="F1980" t="s">
        <v>12638</v>
      </c>
      <c r="G1980" t="s">
        <v>12639</v>
      </c>
      <c r="H1980" t="s">
        <v>8804</v>
      </c>
      <c r="I1980" t="s">
        <v>12640</v>
      </c>
      <c r="J1980" t="s">
        <v>180</v>
      </c>
      <c r="K1980" t="s">
        <v>108</v>
      </c>
      <c r="L1980">
        <v>92656</v>
      </c>
      <c r="M1980" t="s">
        <v>12641</v>
      </c>
      <c r="O1980">
        <v>0</v>
      </c>
      <c r="V1980" t="s">
        <v>110</v>
      </c>
      <c r="W1980" s="1">
        <v>43500</v>
      </c>
      <c r="Y1980" s="1">
        <v>43891</v>
      </c>
      <c r="Z1980" s="2">
        <v>43009</v>
      </c>
      <c r="AA1980" t="s">
        <v>12642</v>
      </c>
      <c r="AB1980" t="s">
        <v>113</v>
      </c>
      <c r="AC1980" t="s">
        <v>113</v>
      </c>
      <c r="AD1980" t="s">
        <v>113</v>
      </c>
      <c r="AG1980" t="s">
        <v>113</v>
      </c>
      <c r="AH1980" t="s">
        <v>111</v>
      </c>
      <c r="AI1980" t="s">
        <v>113</v>
      </c>
      <c r="AJ1980" t="s">
        <v>114</v>
      </c>
      <c r="AL1980" t="s">
        <v>115</v>
      </c>
      <c r="AM1980" t="s">
        <v>180</v>
      </c>
      <c r="AN1980" t="s">
        <v>108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113</v>
      </c>
      <c r="BB1980" t="s">
        <v>113</v>
      </c>
      <c r="BD1980" t="s">
        <v>113</v>
      </c>
      <c r="BF1980" t="s">
        <v>113</v>
      </c>
      <c r="BG1980" t="s">
        <v>113</v>
      </c>
      <c r="BH1980" t="s">
        <v>111</v>
      </c>
      <c r="BI1980" t="s">
        <v>113</v>
      </c>
      <c r="BJ1980" t="s">
        <v>113</v>
      </c>
      <c r="BK1980" t="s">
        <v>113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113</v>
      </c>
      <c r="BV1980" t="s">
        <v>113</v>
      </c>
      <c r="BW1980" t="s">
        <v>111</v>
      </c>
      <c r="BX1980" t="s">
        <v>113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113</v>
      </c>
      <c r="CO1980" t="s">
        <v>113</v>
      </c>
      <c r="CP1980" t="s">
        <v>113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  <c r="CW1980" t="s">
        <v>113</v>
      </c>
    </row>
    <row r="1981" spans="1:101" x14ac:dyDescent="0.25">
      <c r="A1981" t="s">
        <v>309</v>
      </c>
      <c r="B1981">
        <v>161674</v>
      </c>
      <c r="C1981" t="s">
        <v>12643</v>
      </c>
      <c r="D1981" t="s">
        <v>102</v>
      </c>
      <c r="E1981" t="s">
        <v>12644</v>
      </c>
      <c r="F1981" t="s">
        <v>12644</v>
      </c>
      <c r="G1981" t="s">
        <v>12645</v>
      </c>
      <c r="I1981" t="s">
        <v>1800</v>
      </c>
      <c r="J1981" t="s">
        <v>721</v>
      </c>
      <c r="K1981" t="s">
        <v>108</v>
      </c>
      <c r="L1981">
        <v>21093</v>
      </c>
      <c r="M1981" t="s">
        <v>1801</v>
      </c>
      <c r="N1981" t="s">
        <v>1802</v>
      </c>
      <c r="O1981">
        <v>0</v>
      </c>
      <c r="V1981" t="s">
        <v>110</v>
      </c>
      <c r="W1981" s="1">
        <v>40998</v>
      </c>
      <c r="Y1981" s="1">
        <v>43913</v>
      </c>
      <c r="Z1981" s="2">
        <v>43009</v>
      </c>
      <c r="AB1981" t="s">
        <v>113</v>
      </c>
      <c r="AC1981" t="s">
        <v>113</v>
      </c>
      <c r="AD1981" t="s">
        <v>113</v>
      </c>
      <c r="AG1981" t="s">
        <v>113</v>
      </c>
      <c r="AH1981" t="s">
        <v>111</v>
      </c>
      <c r="AI1981" t="s">
        <v>113</v>
      </c>
      <c r="AJ1981" t="s">
        <v>114</v>
      </c>
      <c r="AL1981" t="s">
        <v>115</v>
      </c>
      <c r="AM1981" t="s">
        <v>116</v>
      </c>
      <c r="AN1981" t="s">
        <v>108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B1981" t="s">
        <v>113</v>
      </c>
      <c r="BD1981" t="s">
        <v>113</v>
      </c>
      <c r="BF1981" t="s">
        <v>113</v>
      </c>
      <c r="BG1981" t="s">
        <v>113</v>
      </c>
      <c r="BH1981" t="s">
        <v>111</v>
      </c>
      <c r="BI1981" t="s">
        <v>113</v>
      </c>
      <c r="BJ1981" t="s">
        <v>113</v>
      </c>
      <c r="BK1981" t="s">
        <v>113</v>
      </c>
      <c r="BL1981" t="s">
        <v>113</v>
      </c>
      <c r="BM1981" t="s">
        <v>113</v>
      </c>
      <c r="BN1981" t="s">
        <v>113</v>
      </c>
      <c r="BO1981" t="s">
        <v>113</v>
      </c>
      <c r="BP1981" t="s">
        <v>113</v>
      </c>
      <c r="BQ1981" t="s">
        <v>113</v>
      </c>
      <c r="BR1981" t="s">
        <v>113</v>
      </c>
      <c r="BS1981" t="s">
        <v>113</v>
      </c>
      <c r="BT1981" t="s">
        <v>113</v>
      </c>
      <c r="BU1981" t="s">
        <v>113</v>
      </c>
      <c r="BV1981" t="s">
        <v>111</v>
      </c>
      <c r="BW1981" t="s">
        <v>111</v>
      </c>
      <c r="BX1981" t="s">
        <v>113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113</v>
      </c>
      <c r="CJ1981" t="s">
        <v>113</v>
      </c>
      <c r="CK1981" t="s">
        <v>113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  <c r="CW1981" t="s">
        <v>113</v>
      </c>
    </row>
    <row r="1982" spans="1:101" x14ac:dyDescent="0.25">
      <c r="A1982" t="s">
        <v>141</v>
      </c>
      <c r="B1982">
        <v>301860</v>
      </c>
      <c r="C1982" t="s">
        <v>12646</v>
      </c>
      <c r="D1982" t="s">
        <v>102</v>
      </c>
      <c r="E1982" t="s">
        <v>12647</v>
      </c>
      <c r="F1982" t="s">
        <v>12648</v>
      </c>
      <c r="G1982" t="s">
        <v>12649</v>
      </c>
      <c r="H1982" t="s">
        <v>1206</v>
      </c>
      <c r="I1982" t="s">
        <v>1346</v>
      </c>
      <c r="J1982" t="s">
        <v>1347</v>
      </c>
      <c r="K1982" t="s">
        <v>108</v>
      </c>
      <c r="L1982">
        <v>66211</v>
      </c>
      <c r="M1982" t="s">
        <v>12650</v>
      </c>
      <c r="O1982">
        <v>0</v>
      </c>
      <c r="V1982" t="s">
        <v>110</v>
      </c>
      <c r="W1982" s="1">
        <v>43584</v>
      </c>
      <c r="Y1982" s="1">
        <v>43920</v>
      </c>
      <c r="Z1982" s="2">
        <v>43009</v>
      </c>
      <c r="AA1982" t="s">
        <v>12651</v>
      </c>
      <c r="AB1982" t="s">
        <v>113</v>
      </c>
      <c r="AC1982" t="s">
        <v>113</v>
      </c>
      <c r="AD1982" t="s">
        <v>113</v>
      </c>
      <c r="AF1982" t="s">
        <v>12652</v>
      </c>
      <c r="AG1982" t="s">
        <v>113</v>
      </c>
      <c r="AH1982" t="s">
        <v>111</v>
      </c>
      <c r="AI1982" t="s">
        <v>113</v>
      </c>
      <c r="AJ1982" t="s">
        <v>293</v>
      </c>
      <c r="AL1982" t="s">
        <v>115</v>
      </c>
      <c r="AM1982" t="s">
        <v>116</v>
      </c>
      <c r="AN1982" t="s">
        <v>108</v>
      </c>
      <c r="AO1982" t="s">
        <v>113</v>
      </c>
      <c r="AP1982" t="s">
        <v>113</v>
      </c>
      <c r="AQ1982" t="s">
        <v>111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B1982" t="s">
        <v>113</v>
      </c>
      <c r="BD1982" t="s">
        <v>113</v>
      </c>
      <c r="BF1982" t="s">
        <v>113</v>
      </c>
      <c r="BG1982" t="s">
        <v>111</v>
      </c>
      <c r="BH1982" t="s">
        <v>111</v>
      </c>
      <c r="BI1982" t="s">
        <v>113</v>
      </c>
      <c r="BJ1982" t="s">
        <v>113</v>
      </c>
      <c r="BK1982" t="s">
        <v>113</v>
      </c>
      <c r="BL1982" t="s">
        <v>111</v>
      </c>
      <c r="BM1982" t="s">
        <v>113</v>
      </c>
      <c r="BN1982" t="s">
        <v>113</v>
      </c>
      <c r="BO1982" t="s">
        <v>111</v>
      </c>
      <c r="BP1982" t="s">
        <v>111</v>
      </c>
      <c r="BQ1982" t="s">
        <v>113</v>
      </c>
      <c r="BR1982" t="s">
        <v>111</v>
      </c>
      <c r="BS1982" t="s">
        <v>111</v>
      </c>
      <c r="BT1982" t="s">
        <v>113</v>
      </c>
      <c r="BU1982" t="s">
        <v>113</v>
      </c>
      <c r="BV1982" t="s">
        <v>111</v>
      </c>
      <c r="BW1982" t="s">
        <v>111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  <c r="CW1982" t="s">
        <v>113</v>
      </c>
    </row>
    <row r="1983" spans="1:101" x14ac:dyDescent="0.25">
      <c r="A1983" t="s">
        <v>175</v>
      </c>
      <c r="B1983">
        <v>167770</v>
      </c>
      <c r="C1983" t="s">
        <v>12653</v>
      </c>
      <c r="D1983" t="s">
        <v>102</v>
      </c>
      <c r="E1983" t="s">
        <v>12654</v>
      </c>
      <c r="F1983" t="s">
        <v>12655</v>
      </c>
      <c r="G1983" t="s">
        <v>12656</v>
      </c>
      <c r="I1983" t="s">
        <v>179</v>
      </c>
      <c r="J1983" t="s">
        <v>180</v>
      </c>
      <c r="K1983" t="s">
        <v>108</v>
      </c>
      <c r="L1983">
        <v>94304</v>
      </c>
      <c r="M1983" t="s">
        <v>12657</v>
      </c>
      <c r="N1983" t="s">
        <v>12658</v>
      </c>
      <c r="O1983">
        <v>1</v>
      </c>
      <c r="V1983" t="s">
        <v>110</v>
      </c>
      <c r="W1983" s="1">
        <v>41417</v>
      </c>
      <c r="Y1983" s="1">
        <v>43864</v>
      </c>
      <c r="Z1983" s="2">
        <v>43009</v>
      </c>
      <c r="AA1983" t="s">
        <v>12659</v>
      </c>
      <c r="AB1983" t="s">
        <v>113</v>
      </c>
      <c r="AC1983" t="s">
        <v>113</v>
      </c>
      <c r="AD1983" t="s">
        <v>113</v>
      </c>
      <c r="AG1983" t="s">
        <v>111</v>
      </c>
      <c r="AH1983" t="s">
        <v>111</v>
      </c>
      <c r="AI1983" t="s">
        <v>113</v>
      </c>
      <c r="AJ1983" t="s">
        <v>114</v>
      </c>
      <c r="AL1983" t="s">
        <v>115</v>
      </c>
      <c r="AM1983" t="s">
        <v>116</v>
      </c>
      <c r="AN1983" t="s">
        <v>108</v>
      </c>
      <c r="AO1983" t="s">
        <v>113</v>
      </c>
      <c r="AP1983" t="s">
        <v>113</v>
      </c>
      <c r="AQ1983" t="s">
        <v>113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B1983" t="s">
        <v>113</v>
      </c>
      <c r="BD1983" t="s">
        <v>113</v>
      </c>
      <c r="BF1983" t="s">
        <v>113</v>
      </c>
      <c r="BG1983" t="s">
        <v>113</v>
      </c>
      <c r="BH1983" t="s">
        <v>113</v>
      </c>
      <c r="BI1983" t="s">
        <v>113</v>
      </c>
      <c r="BJ1983" t="s">
        <v>113</v>
      </c>
      <c r="BK1983" t="s">
        <v>113</v>
      </c>
      <c r="BL1983" t="s">
        <v>113</v>
      </c>
      <c r="BM1983" t="s">
        <v>113</v>
      </c>
      <c r="BN1983" t="s">
        <v>113</v>
      </c>
      <c r="BO1983" t="s">
        <v>113</v>
      </c>
      <c r="BP1983" t="s">
        <v>113</v>
      </c>
      <c r="BQ1983" t="s">
        <v>113</v>
      </c>
      <c r="BR1983" t="s">
        <v>113</v>
      </c>
      <c r="BS1983" t="s">
        <v>113</v>
      </c>
      <c r="BT1983" t="s">
        <v>113</v>
      </c>
      <c r="BU1983" t="s">
        <v>113</v>
      </c>
      <c r="BV1983" t="s">
        <v>111</v>
      </c>
      <c r="BW1983" t="s">
        <v>111</v>
      </c>
      <c r="BX1983" t="s">
        <v>113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113</v>
      </c>
      <c r="CJ1983" t="s">
        <v>113</v>
      </c>
      <c r="CK1983" t="s">
        <v>113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  <c r="CW1983" t="s">
        <v>113</v>
      </c>
    </row>
    <row r="1984" spans="1:101" x14ac:dyDescent="0.25">
      <c r="A1984" t="s">
        <v>175</v>
      </c>
      <c r="B1984">
        <v>284582</v>
      </c>
      <c r="C1984" t="s">
        <v>12660</v>
      </c>
      <c r="D1984" t="s">
        <v>102</v>
      </c>
      <c r="E1984" t="s">
        <v>12661</v>
      </c>
      <c r="F1984" t="s">
        <v>12661</v>
      </c>
      <c r="G1984" t="s">
        <v>12662</v>
      </c>
      <c r="I1984" t="s">
        <v>6009</v>
      </c>
      <c r="J1984" t="s">
        <v>965</v>
      </c>
      <c r="K1984" t="s">
        <v>108</v>
      </c>
      <c r="L1984">
        <v>98033</v>
      </c>
      <c r="M1984" t="s">
        <v>12663</v>
      </c>
      <c r="O1984">
        <v>2</v>
      </c>
      <c r="V1984" t="s">
        <v>110</v>
      </c>
      <c r="W1984" s="1">
        <v>43936</v>
      </c>
      <c r="Y1984" s="1">
        <v>43936</v>
      </c>
      <c r="Z1984" s="2">
        <v>43891</v>
      </c>
      <c r="AA1984" t="s">
        <v>12664</v>
      </c>
      <c r="AB1984" t="s">
        <v>113</v>
      </c>
      <c r="AC1984" t="s">
        <v>113</v>
      </c>
      <c r="AD1984" t="s">
        <v>113</v>
      </c>
      <c r="AG1984" t="s">
        <v>111</v>
      </c>
      <c r="AH1984" t="s">
        <v>113</v>
      </c>
      <c r="AI1984" t="s">
        <v>113</v>
      </c>
      <c r="AJ1984" t="s">
        <v>114</v>
      </c>
      <c r="AL1984" t="s">
        <v>115</v>
      </c>
      <c r="AM1984" t="s">
        <v>116</v>
      </c>
      <c r="AN1984" t="s">
        <v>108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113</v>
      </c>
      <c r="BB1984" t="s">
        <v>113</v>
      </c>
      <c r="BD1984" t="s">
        <v>113</v>
      </c>
      <c r="BF1984" t="s">
        <v>113</v>
      </c>
      <c r="BG1984" t="s">
        <v>113</v>
      </c>
      <c r="BH1984" t="s">
        <v>113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113</v>
      </c>
      <c r="BV1984" t="s">
        <v>111</v>
      </c>
      <c r="BW1984" t="s">
        <v>111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  <c r="CW1984" t="s">
        <v>113</v>
      </c>
    </row>
    <row r="1985" spans="1:101" x14ac:dyDescent="0.25">
      <c r="A1985" t="s">
        <v>117</v>
      </c>
      <c r="B1985">
        <v>293667</v>
      </c>
      <c r="C1985" t="s">
        <v>12665</v>
      </c>
      <c r="D1985" t="s">
        <v>102</v>
      </c>
      <c r="E1985" t="s">
        <v>12666</v>
      </c>
      <c r="F1985" t="s">
        <v>12666</v>
      </c>
      <c r="G1985" t="s">
        <v>12667</v>
      </c>
      <c r="H1985" t="s">
        <v>12668</v>
      </c>
      <c r="I1985" t="s">
        <v>12669</v>
      </c>
      <c r="K1985" t="s">
        <v>466</v>
      </c>
      <c r="L1985">
        <v>400025</v>
      </c>
      <c r="M1985" t="s">
        <v>12670</v>
      </c>
      <c r="N1985" t="s">
        <v>12671</v>
      </c>
      <c r="O1985">
        <v>0</v>
      </c>
      <c r="V1985" t="s">
        <v>110</v>
      </c>
      <c r="W1985" s="1">
        <v>43187</v>
      </c>
      <c r="Y1985" s="1">
        <v>43644</v>
      </c>
      <c r="Z1985" s="2">
        <v>43009</v>
      </c>
      <c r="AA1985" t="s">
        <v>12672</v>
      </c>
      <c r="AB1985" t="s">
        <v>111</v>
      </c>
      <c r="AC1985" t="s">
        <v>113</v>
      </c>
      <c r="AD1985" t="s">
        <v>113</v>
      </c>
      <c r="AF1985" t="s">
        <v>12673</v>
      </c>
      <c r="AG1985" t="s">
        <v>113</v>
      </c>
      <c r="AH1985" t="s">
        <v>111</v>
      </c>
      <c r="AI1985" t="s">
        <v>113</v>
      </c>
      <c r="AJ1985" t="s">
        <v>131</v>
      </c>
      <c r="AL1985" t="s">
        <v>199</v>
      </c>
      <c r="AN1985" t="s">
        <v>466</v>
      </c>
      <c r="AO1985" t="s">
        <v>111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B1985" t="s">
        <v>113</v>
      </c>
      <c r="BD1985" t="s">
        <v>113</v>
      </c>
      <c r="BF1985" t="s">
        <v>113</v>
      </c>
      <c r="BG1985" t="s">
        <v>111</v>
      </c>
      <c r="BH1985" t="s">
        <v>111</v>
      </c>
      <c r="BI1985" t="s">
        <v>113</v>
      </c>
      <c r="BJ1985" t="s">
        <v>113</v>
      </c>
      <c r="BK1985" t="s">
        <v>113</v>
      </c>
      <c r="BL1985" t="s">
        <v>111</v>
      </c>
      <c r="BM1985" t="s">
        <v>111</v>
      </c>
      <c r="BN1985" t="s">
        <v>113</v>
      </c>
      <c r="BO1985" t="s">
        <v>111</v>
      </c>
      <c r="BP1985" t="s">
        <v>113</v>
      </c>
      <c r="BQ1985" t="s">
        <v>113</v>
      </c>
      <c r="BR1985" t="s">
        <v>113</v>
      </c>
      <c r="BS1985" t="s">
        <v>113</v>
      </c>
      <c r="BT1985" t="s">
        <v>111</v>
      </c>
      <c r="BU1985" t="s">
        <v>113</v>
      </c>
      <c r="BV1985" t="s">
        <v>113</v>
      </c>
      <c r="BW1985" t="s">
        <v>111</v>
      </c>
      <c r="BX1985" t="s">
        <v>113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111</v>
      </c>
      <c r="CF1985" t="s">
        <v>113</v>
      </c>
      <c r="CG1985" t="s">
        <v>111</v>
      </c>
      <c r="CH1985" t="s">
        <v>113</v>
      </c>
      <c r="CI1985" t="s">
        <v>113</v>
      </c>
      <c r="CJ1985" t="s">
        <v>111</v>
      </c>
      <c r="CK1985" t="s">
        <v>113</v>
      </c>
      <c r="CL1985" t="s">
        <v>111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  <c r="CW1985" t="s">
        <v>111</v>
      </c>
    </row>
    <row r="1986" spans="1:101" x14ac:dyDescent="0.25">
      <c r="A1986" t="s">
        <v>910</v>
      </c>
      <c r="B1986">
        <v>288328</v>
      </c>
      <c r="C1986" t="s">
        <v>12674</v>
      </c>
      <c r="D1986" t="s">
        <v>102</v>
      </c>
      <c r="E1986" t="s">
        <v>12675</v>
      </c>
      <c r="F1986" t="s">
        <v>12675</v>
      </c>
      <c r="G1986" t="s">
        <v>12676</v>
      </c>
      <c r="H1986" t="s">
        <v>12677</v>
      </c>
      <c r="I1986" t="s">
        <v>5350</v>
      </c>
      <c r="J1986" t="s">
        <v>1983</v>
      </c>
      <c r="K1986" t="s">
        <v>108</v>
      </c>
      <c r="L1986">
        <v>33624</v>
      </c>
      <c r="M1986" t="s">
        <v>12678</v>
      </c>
      <c r="N1986" t="s">
        <v>12679</v>
      </c>
      <c r="O1986">
        <v>0</v>
      </c>
      <c r="V1986" t="s">
        <v>110</v>
      </c>
      <c r="W1986" s="1">
        <v>42893</v>
      </c>
      <c r="Y1986" s="1">
        <v>43880</v>
      </c>
      <c r="Z1986" s="2">
        <v>43009</v>
      </c>
      <c r="AA1986" t="s">
        <v>12680</v>
      </c>
      <c r="AB1986" t="s">
        <v>113</v>
      </c>
      <c r="AC1986" t="s">
        <v>113</v>
      </c>
      <c r="AD1986" t="s">
        <v>113</v>
      </c>
      <c r="AG1986" t="s">
        <v>113</v>
      </c>
      <c r="AH1986" t="s">
        <v>111</v>
      </c>
      <c r="AI1986" t="s">
        <v>113</v>
      </c>
      <c r="AJ1986" t="s">
        <v>114</v>
      </c>
      <c r="AL1986" t="s">
        <v>115</v>
      </c>
      <c r="AM1986" t="s">
        <v>1983</v>
      </c>
      <c r="AN1986" t="s">
        <v>108</v>
      </c>
      <c r="AO1986" t="s">
        <v>113</v>
      </c>
      <c r="AP1986" t="s">
        <v>113</v>
      </c>
      <c r="AQ1986" t="s">
        <v>111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113</v>
      </c>
      <c r="BB1986" t="s">
        <v>113</v>
      </c>
      <c r="BD1986" t="s">
        <v>113</v>
      </c>
      <c r="BF1986" t="s">
        <v>113</v>
      </c>
      <c r="BG1986" t="s">
        <v>113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113</v>
      </c>
      <c r="BV1986" t="s">
        <v>111</v>
      </c>
      <c r="BW1986" t="s">
        <v>111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  <c r="CW1986" t="s">
        <v>113</v>
      </c>
    </row>
    <row r="1987" spans="1:101" x14ac:dyDescent="0.25">
      <c r="A1987" t="s">
        <v>117</v>
      </c>
      <c r="B1987">
        <v>157014</v>
      </c>
      <c r="C1987" t="s">
        <v>12681</v>
      </c>
      <c r="D1987" t="s">
        <v>102</v>
      </c>
      <c r="E1987" t="s">
        <v>12682</v>
      </c>
      <c r="F1987" t="s">
        <v>12682</v>
      </c>
      <c r="G1987" t="s">
        <v>12683</v>
      </c>
      <c r="H1987" t="s">
        <v>3208</v>
      </c>
      <c r="I1987" t="s">
        <v>250</v>
      </c>
      <c r="K1987" t="s">
        <v>251</v>
      </c>
      <c r="L1987" t="s">
        <v>12684</v>
      </c>
      <c r="M1987" t="s">
        <v>12685</v>
      </c>
      <c r="N1987" t="s">
        <v>12686</v>
      </c>
      <c r="O1987">
        <v>0</v>
      </c>
      <c r="V1987" t="s">
        <v>110</v>
      </c>
      <c r="W1987" s="1">
        <v>40989</v>
      </c>
      <c r="Y1987" s="1">
        <v>43640</v>
      </c>
      <c r="Z1987" s="2">
        <v>43009</v>
      </c>
      <c r="AA1987" t="s">
        <v>12687</v>
      </c>
      <c r="AB1987" t="s">
        <v>111</v>
      </c>
      <c r="AC1987" t="s">
        <v>113</v>
      </c>
      <c r="AD1987" t="s">
        <v>113</v>
      </c>
      <c r="AF1987" t="s">
        <v>12688</v>
      </c>
      <c r="AG1987" t="s">
        <v>113</v>
      </c>
      <c r="AH1987" t="s">
        <v>111</v>
      </c>
      <c r="AI1987" t="s">
        <v>113</v>
      </c>
      <c r="AJ1987" t="s">
        <v>300</v>
      </c>
      <c r="AL1987" t="s">
        <v>199</v>
      </c>
      <c r="AN1987" t="s">
        <v>251</v>
      </c>
      <c r="AO1987" t="s">
        <v>113</v>
      </c>
      <c r="AP1987" t="s">
        <v>113</v>
      </c>
      <c r="AQ1987" t="s">
        <v>111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B1987" t="s">
        <v>113</v>
      </c>
      <c r="BD1987" t="s">
        <v>113</v>
      </c>
      <c r="BF1987" t="s">
        <v>113</v>
      </c>
      <c r="BG1987" t="s">
        <v>113</v>
      </c>
      <c r="BH1987" t="s">
        <v>111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113</v>
      </c>
      <c r="BV1987" t="s">
        <v>111</v>
      </c>
      <c r="BW1987" t="s">
        <v>111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  <c r="CW1987" t="s">
        <v>113</v>
      </c>
    </row>
    <row r="1988" spans="1:101" x14ac:dyDescent="0.25">
      <c r="A1988" t="s">
        <v>378</v>
      </c>
      <c r="B1988">
        <v>297179</v>
      </c>
      <c r="C1988" t="s">
        <v>12689</v>
      </c>
      <c r="D1988" t="s">
        <v>102</v>
      </c>
      <c r="E1988" t="s">
        <v>12690</v>
      </c>
      <c r="F1988" t="s">
        <v>12691</v>
      </c>
      <c r="G1988" t="s">
        <v>12692</v>
      </c>
      <c r="H1988" t="s">
        <v>12693</v>
      </c>
      <c r="I1988" t="s">
        <v>691</v>
      </c>
      <c r="J1988" t="s">
        <v>180</v>
      </c>
      <c r="K1988" t="s">
        <v>108</v>
      </c>
      <c r="L1988">
        <v>90401</v>
      </c>
      <c r="M1988" t="s">
        <v>12694</v>
      </c>
      <c r="O1988">
        <v>0</v>
      </c>
      <c r="V1988" t="s">
        <v>110</v>
      </c>
      <c r="W1988" s="1">
        <v>43913</v>
      </c>
      <c r="Y1988" s="1">
        <v>43913</v>
      </c>
      <c r="Z1988" s="2">
        <v>43009</v>
      </c>
      <c r="AA1988" t="s">
        <v>12695</v>
      </c>
      <c r="AB1988" t="s">
        <v>113</v>
      </c>
      <c r="AC1988" t="s">
        <v>113</v>
      </c>
      <c r="AD1988" t="s">
        <v>113</v>
      </c>
      <c r="AG1988" t="s">
        <v>113</v>
      </c>
      <c r="AH1988" t="s">
        <v>111</v>
      </c>
      <c r="AI1988" t="s">
        <v>113</v>
      </c>
      <c r="AJ1988" t="s">
        <v>114</v>
      </c>
      <c r="AL1988" t="s">
        <v>115</v>
      </c>
      <c r="AM1988" t="s">
        <v>116</v>
      </c>
      <c r="AN1988" t="s">
        <v>108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B1988" t="s">
        <v>113</v>
      </c>
      <c r="BD1988" t="s">
        <v>113</v>
      </c>
      <c r="BF1988" t="s">
        <v>113</v>
      </c>
      <c r="BG1988" t="s">
        <v>113</v>
      </c>
      <c r="BH1988" t="s">
        <v>111</v>
      </c>
      <c r="BI1988" t="s">
        <v>113</v>
      </c>
      <c r="BJ1988" t="s">
        <v>113</v>
      </c>
      <c r="BK1988" t="s">
        <v>113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113</v>
      </c>
      <c r="BV1988" t="s">
        <v>111</v>
      </c>
      <c r="BW1988" t="s">
        <v>111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  <c r="CW1988" t="s">
        <v>113</v>
      </c>
    </row>
    <row r="1989" spans="1:101" x14ac:dyDescent="0.25">
      <c r="A1989" t="s">
        <v>117</v>
      </c>
      <c r="B1989">
        <v>167392</v>
      </c>
      <c r="C1989" t="s">
        <v>12696</v>
      </c>
      <c r="D1989" t="s">
        <v>102</v>
      </c>
      <c r="E1989" t="s">
        <v>12697</v>
      </c>
      <c r="F1989" t="s">
        <v>12697</v>
      </c>
      <c r="G1989" t="s">
        <v>12698</v>
      </c>
      <c r="H1989" t="s">
        <v>12699</v>
      </c>
      <c r="I1989" t="s">
        <v>831</v>
      </c>
      <c r="K1989" t="s">
        <v>129</v>
      </c>
      <c r="L1989">
        <v>200023</v>
      </c>
      <c r="M1989" t="s">
        <v>12700</v>
      </c>
      <c r="N1989" t="s">
        <v>12701</v>
      </c>
      <c r="O1989">
        <v>2</v>
      </c>
      <c r="V1989" t="s">
        <v>110</v>
      </c>
      <c r="W1989" s="1">
        <v>41878</v>
      </c>
      <c r="Y1989" s="1">
        <v>43917</v>
      </c>
      <c r="Z1989" s="2">
        <v>43009</v>
      </c>
      <c r="AA1989" t="s">
        <v>12702</v>
      </c>
      <c r="AB1989" t="s">
        <v>113</v>
      </c>
      <c r="AC1989" t="s">
        <v>113</v>
      </c>
      <c r="AD1989" t="s">
        <v>113</v>
      </c>
      <c r="AG1989" t="s">
        <v>113</v>
      </c>
      <c r="AH1989" t="s">
        <v>111</v>
      </c>
      <c r="AI1989" t="s">
        <v>113</v>
      </c>
      <c r="AJ1989" t="s">
        <v>173</v>
      </c>
      <c r="AK1989" t="s">
        <v>795</v>
      </c>
      <c r="AL1989" t="s">
        <v>115</v>
      </c>
      <c r="AN1989" t="s">
        <v>122</v>
      </c>
      <c r="AO1989" t="s">
        <v>113</v>
      </c>
      <c r="AP1989" t="s">
        <v>113</v>
      </c>
      <c r="AQ1989" t="s">
        <v>113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B1989" t="s">
        <v>113</v>
      </c>
      <c r="BD1989" t="s">
        <v>113</v>
      </c>
      <c r="BF1989" t="s">
        <v>113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113</v>
      </c>
      <c r="BL1989" t="s">
        <v>113</v>
      </c>
      <c r="BM1989" t="s">
        <v>113</v>
      </c>
      <c r="BN1989" t="s">
        <v>113</v>
      </c>
      <c r="BO1989" t="s">
        <v>113</v>
      </c>
      <c r="BP1989" t="s">
        <v>113</v>
      </c>
      <c r="BQ1989" t="s">
        <v>113</v>
      </c>
      <c r="BR1989" t="s">
        <v>113</v>
      </c>
      <c r="BS1989" t="s">
        <v>113</v>
      </c>
      <c r="BT1989" t="s">
        <v>113</v>
      </c>
      <c r="BU1989" t="s">
        <v>113</v>
      </c>
      <c r="BV1989" t="s">
        <v>111</v>
      </c>
      <c r="BW1989" t="s">
        <v>111</v>
      </c>
      <c r="BX1989" t="s">
        <v>113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113</v>
      </c>
      <c r="CJ1989" t="s">
        <v>113</v>
      </c>
      <c r="CK1989" t="s">
        <v>113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  <c r="CW1989" t="s">
        <v>113</v>
      </c>
    </row>
    <row r="1990" spans="1:101" x14ac:dyDescent="0.25">
      <c r="A1990" t="s">
        <v>117</v>
      </c>
      <c r="B1990">
        <v>166302</v>
      </c>
      <c r="C1990" t="s">
        <v>12703</v>
      </c>
      <c r="D1990" t="s">
        <v>102</v>
      </c>
      <c r="E1990" t="s">
        <v>12704</v>
      </c>
      <c r="F1990" t="s">
        <v>12704</v>
      </c>
      <c r="G1990" t="s">
        <v>12705</v>
      </c>
      <c r="H1990" t="s">
        <v>12706</v>
      </c>
      <c r="I1990" t="s">
        <v>1207</v>
      </c>
      <c r="K1990" t="s">
        <v>150</v>
      </c>
      <c r="L1990" t="s">
        <v>12707</v>
      </c>
      <c r="M1990" t="s">
        <v>12708</v>
      </c>
      <c r="N1990" t="s">
        <v>12709</v>
      </c>
      <c r="O1990">
        <v>0</v>
      </c>
      <c r="V1990" t="s">
        <v>110</v>
      </c>
      <c r="W1990" s="1">
        <v>41263</v>
      </c>
      <c r="Y1990" s="1">
        <v>43809</v>
      </c>
      <c r="Z1990" s="2">
        <v>43009</v>
      </c>
      <c r="AA1990" t="s">
        <v>12710</v>
      </c>
      <c r="AB1990" t="s">
        <v>111</v>
      </c>
      <c r="AC1990" t="s">
        <v>113</v>
      </c>
      <c r="AD1990" t="s">
        <v>113</v>
      </c>
      <c r="AG1990" t="s">
        <v>113</v>
      </c>
      <c r="AH1990" t="s">
        <v>111</v>
      </c>
      <c r="AI1990" t="s">
        <v>113</v>
      </c>
      <c r="AJ1990" t="s">
        <v>131</v>
      </c>
      <c r="AL1990" t="s">
        <v>461</v>
      </c>
      <c r="AN1990" t="s">
        <v>150</v>
      </c>
      <c r="AO1990" t="s">
        <v>113</v>
      </c>
      <c r="AP1990" t="s">
        <v>113</v>
      </c>
      <c r="AQ1990" t="s">
        <v>113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B1990" t="s">
        <v>113</v>
      </c>
      <c r="BD1990" t="s">
        <v>113</v>
      </c>
      <c r="BF1990" t="s">
        <v>113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113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113</v>
      </c>
      <c r="BV1990" t="s">
        <v>111</v>
      </c>
      <c r="BW1990" t="s">
        <v>111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113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  <c r="CW1990" t="s">
        <v>113</v>
      </c>
    </row>
    <row r="1991" spans="1:101" x14ac:dyDescent="0.25">
      <c r="A1991" t="s">
        <v>910</v>
      </c>
      <c r="B1991">
        <v>288675</v>
      </c>
      <c r="C1991" t="s">
        <v>12711</v>
      </c>
      <c r="D1991" t="s">
        <v>102</v>
      </c>
      <c r="E1991" t="s">
        <v>12712</v>
      </c>
      <c r="F1991" t="s">
        <v>12712</v>
      </c>
      <c r="G1991" t="s">
        <v>12713</v>
      </c>
      <c r="H1991" t="s">
        <v>1206</v>
      </c>
      <c r="I1991" t="s">
        <v>12714</v>
      </c>
      <c r="J1991" t="s">
        <v>1983</v>
      </c>
      <c r="K1991" t="s">
        <v>108</v>
      </c>
      <c r="L1991">
        <v>33134</v>
      </c>
      <c r="M1991" t="s">
        <v>12715</v>
      </c>
      <c r="O1991">
        <v>0</v>
      </c>
      <c r="V1991" t="s">
        <v>110</v>
      </c>
      <c r="W1991" s="1">
        <v>43430</v>
      </c>
      <c r="Y1991" s="1">
        <v>43920</v>
      </c>
      <c r="Z1991" s="2">
        <v>43009</v>
      </c>
      <c r="AA1991" t="s">
        <v>12716</v>
      </c>
      <c r="AB1991" t="s">
        <v>113</v>
      </c>
      <c r="AC1991" t="s">
        <v>113</v>
      </c>
      <c r="AD1991" t="s">
        <v>113</v>
      </c>
      <c r="AG1991" t="s">
        <v>113</v>
      </c>
      <c r="AH1991" t="s">
        <v>111</v>
      </c>
      <c r="AI1991" t="s">
        <v>113</v>
      </c>
      <c r="AJ1991" t="s">
        <v>114</v>
      </c>
      <c r="AL1991" t="s">
        <v>115</v>
      </c>
      <c r="AM1991" t="s">
        <v>116</v>
      </c>
      <c r="AN1991" t="s">
        <v>108</v>
      </c>
      <c r="AO1991" t="s">
        <v>113</v>
      </c>
      <c r="AP1991" t="s">
        <v>113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B1991" t="s">
        <v>113</v>
      </c>
      <c r="BD1991" t="s">
        <v>111</v>
      </c>
      <c r="BE1991" t="s">
        <v>111</v>
      </c>
      <c r="BF1991" t="s">
        <v>113</v>
      </c>
      <c r="BG1991" t="s">
        <v>113</v>
      </c>
      <c r="BH1991" t="s">
        <v>113</v>
      </c>
      <c r="BI1991" t="s">
        <v>113</v>
      </c>
      <c r="BJ1991" t="s">
        <v>113</v>
      </c>
      <c r="BK1991" t="s">
        <v>113</v>
      </c>
      <c r="BL1991" t="s">
        <v>113</v>
      </c>
      <c r="BM1991" t="s">
        <v>113</v>
      </c>
      <c r="BN1991" t="s">
        <v>113</v>
      </c>
      <c r="BO1991" t="s">
        <v>113</v>
      </c>
      <c r="BP1991" t="s">
        <v>113</v>
      </c>
      <c r="BQ1991" t="s">
        <v>113</v>
      </c>
      <c r="BR1991" t="s">
        <v>113</v>
      </c>
      <c r="BS1991" t="s">
        <v>113</v>
      </c>
      <c r="BT1991" t="s">
        <v>113</v>
      </c>
      <c r="BU1991" t="s">
        <v>113</v>
      </c>
      <c r="BV1991" t="s">
        <v>111</v>
      </c>
      <c r="BW1991" t="s">
        <v>111</v>
      </c>
      <c r="BX1991" t="s">
        <v>113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113</v>
      </c>
      <c r="CJ1991" t="s">
        <v>113</v>
      </c>
      <c r="CK1991" t="s">
        <v>113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  <c r="CW1991" t="s">
        <v>113</v>
      </c>
    </row>
    <row r="1992" spans="1:101" x14ac:dyDescent="0.25">
      <c r="A1992" t="s">
        <v>100</v>
      </c>
      <c r="B1992">
        <v>163013</v>
      </c>
      <c r="C1992" t="s">
        <v>12717</v>
      </c>
      <c r="D1992" t="s">
        <v>102</v>
      </c>
      <c r="E1992" t="s">
        <v>12718</v>
      </c>
      <c r="F1992" t="s">
        <v>12718</v>
      </c>
      <c r="G1992" t="s">
        <v>6678</v>
      </c>
      <c r="H1992" t="s">
        <v>7642</v>
      </c>
      <c r="I1992" t="s">
        <v>106</v>
      </c>
      <c r="J1992" t="s">
        <v>107</v>
      </c>
      <c r="K1992" t="s">
        <v>108</v>
      </c>
      <c r="L1992">
        <v>10017</v>
      </c>
      <c r="M1992" t="s">
        <v>12719</v>
      </c>
      <c r="N1992" t="s">
        <v>12720</v>
      </c>
      <c r="O1992">
        <v>0</v>
      </c>
      <c r="V1992" t="s">
        <v>110</v>
      </c>
      <c r="W1992" s="1">
        <v>40994</v>
      </c>
      <c r="Y1992" s="1">
        <v>43920</v>
      </c>
      <c r="Z1992" s="2">
        <v>43009</v>
      </c>
      <c r="AA1992" t="s">
        <v>12721</v>
      </c>
      <c r="AB1992" t="s">
        <v>113</v>
      </c>
      <c r="AC1992" t="s">
        <v>113</v>
      </c>
      <c r="AD1992" t="s">
        <v>113</v>
      </c>
      <c r="AG1992" t="s">
        <v>113</v>
      </c>
      <c r="AH1992" t="s">
        <v>111</v>
      </c>
      <c r="AI1992" t="s">
        <v>113</v>
      </c>
      <c r="AJ1992" t="s">
        <v>293</v>
      </c>
      <c r="AL1992" t="s">
        <v>115</v>
      </c>
      <c r="AM1992" t="s">
        <v>107</v>
      </c>
      <c r="AN1992" t="s">
        <v>108</v>
      </c>
      <c r="AO1992" t="s">
        <v>113</v>
      </c>
      <c r="AP1992" t="s">
        <v>113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113</v>
      </c>
      <c r="BB1992" t="s">
        <v>113</v>
      </c>
      <c r="BD1992" t="s">
        <v>113</v>
      </c>
      <c r="BF1992" t="s">
        <v>113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113</v>
      </c>
      <c r="BV1992" t="s">
        <v>111</v>
      </c>
      <c r="BW1992" t="s">
        <v>111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  <c r="CW1992" t="s">
        <v>113</v>
      </c>
    </row>
    <row r="1993" spans="1:101" x14ac:dyDescent="0.25">
      <c r="A1993" t="s">
        <v>117</v>
      </c>
      <c r="B1993">
        <v>174181</v>
      </c>
      <c r="C1993" t="s">
        <v>12722</v>
      </c>
      <c r="D1993" t="s">
        <v>102</v>
      </c>
      <c r="E1993" t="s">
        <v>12723</v>
      </c>
      <c r="F1993" t="s">
        <v>12723</v>
      </c>
      <c r="G1993" t="s">
        <v>12724</v>
      </c>
      <c r="H1993" t="s">
        <v>12725</v>
      </c>
      <c r="I1993" t="s">
        <v>935</v>
      </c>
      <c r="K1993" t="s">
        <v>662</v>
      </c>
      <c r="L1993" t="s">
        <v>936</v>
      </c>
      <c r="M1993" t="s">
        <v>12726</v>
      </c>
      <c r="N1993" t="s">
        <v>12727</v>
      </c>
      <c r="O1993">
        <v>3</v>
      </c>
      <c r="V1993" t="s">
        <v>110</v>
      </c>
      <c r="W1993" s="1">
        <v>42047</v>
      </c>
      <c r="Y1993" s="1">
        <v>43920</v>
      </c>
      <c r="Z1993" s="2">
        <v>43009</v>
      </c>
      <c r="AA1993" t="s">
        <v>7979</v>
      </c>
      <c r="AB1993" t="s">
        <v>111</v>
      </c>
      <c r="AC1993" t="s">
        <v>113</v>
      </c>
      <c r="AD1993" t="s">
        <v>113</v>
      </c>
      <c r="AG1993" t="s">
        <v>113</v>
      </c>
      <c r="AH1993" t="s">
        <v>111</v>
      </c>
      <c r="AI1993" t="s">
        <v>113</v>
      </c>
      <c r="AJ1993" t="s">
        <v>131</v>
      </c>
      <c r="AL1993" t="s">
        <v>115</v>
      </c>
      <c r="AN1993" t="s">
        <v>662</v>
      </c>
      <c r="AO1993" t="s">
        <v>113</v>
      </c>
      <c r="AP1993" t="s">
        <v>113</v>
      </c>
      <c r="AQ1993" t="s">
        <v>113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B1993" t="s">
        <v>113</v>
      </c>
      <c r="BD1993" t="s">
        <v>113</v>
      </c>
      <c r="BF1993" t="s">
        <v>113</v>
      </c>
      <c r="BG1993" t="s">
        <v>113</v>
      </c>
      <c r="BH1993" t="s">
        <v>111</v>
      </c>
      <c r="BI1993" t="s">
        <v>113</v>
      </c>
      <c r="BJ1993" t="s">
        <v>113</v>
      </c>
      <c r="BK1993" t="s">
        <v>113</v>
      </c>
      <c r="BL1993" t="s">
        <v>113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113</v>
      </c>
      <c r="BV1993" t="s">
        <v>111</v>
      </c>
      <c r="BW1993" t="s">
        <v>111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  <c r="CW1993" t="s">
        <v>113</v>
      </c>
    </row>
    <row r="1994" spans="1:101" x14ac:dyDescent="0.25">
      <c r="A1994" t="s">
        <v>175</v>
      </c>
      <c r="B1994">
        <v>163870</v>
      </c>
      <c r="C1994" t="s">
        <v>12728</v>
      </c>
      <c r="D1994" t="s">
        <v>102</v>
      </c>
      <c r="E1994" t="s">
        <v>12729</v>
      </c>
      <c r="F1994" t="s">
        <v>12730</v>
      </c>
      <c r="G1994" t="s">
        <v>12731</v>
      </c>
      <c r="H1994" t="s">
        <v>10492</v>
      </c>
      <c r="I1994" t="s">
        <v>234</v>
      </c>
      <c r="J1994" t="s">
        <v>180</v>
      </c>
      <c r="K1994" t="s">
        <v>108</v>
      </c>
      <c r="L1994">
        <v>94111</v>
      </c>
      <c r="M1994" t="s">
        <v>12732</v>
      </c>
      <c r="O1994">
        <v>0</v>
      </c>
      <c r="V1994" t="s">
        <v>110</v>
      </c>
      <c r="W1994" s="1">
        <v>41008</v>
      </c>
      <c r="Y1994" s="1">
        <v>43951</v>
      </c>
      <c r="Z1994" s="2">
        <v>43891</v>
      </c>
      <c r="AA1994" t="s">
        <v>12733</v>
      </c>
      <c r="AB1994" t="s">
        <v>113</v>
      </c>
      <c r="AC1994" t="s">
        <v>113</v>
      </c>
      <c r="AD1994" t="s">
        <v>113</v>
      </c>
      <c r="AG1994" t="s">
        <v>113</v>
      </c>
      <c r="AH1994" t="s">
        <v>111</v>
      </c>
      <c r="AI1994" t="s">
        <v>113</v>
      </c>
      <c r="AJ1994" t="s">
        <v>114</v>
      </c>
      <c r="AL1994" t="s">
        <v>115</v>
      </c>
      <c r="AM1994" t="s">
        <v>180</v>
      </c>
      <c r="AN1994" t="s">
        <v>108</v>
      </c>
      <c r="AO1994" t="s">
        <v>113</v>
      </c>
      <c r="AP1994" t="s">
        <v>113</v>
      </c>
      <c r="AQ1994" t="s">
        <v>113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B1994" t="s">
        <v>111</v>
      </c>
      <c r="BC1994" t="s">
        <v>12729</v>
      </c>
      <c r="BD1994" t="s">
        <v>113</v>
      </c>
      <c r="BF1994" t="s">
        <v>113</v>
      </c>
      <c r="BG1994" t="s">
        <v>113</v>
      </c>
      <c r="BH1994" t="s">
        <v>113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113</v>
      </c>
      <c r="BV1994" t="s">
        <v>111</v>
      </c>
      <c r="BW1994" t="s">
        <v>111</v>
      </c>
      <c r="BX1994" t="s">
        <v>111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  <c r="CW1994" t="s">
        <v>113</v>
      </c>
    </row>
    <row r="1995" spans="1:101" x14ac:dyDescent="0.25">
      <c r="A1995" t="s">
        <v>175</v>
      </c>
      <c r="B1995">
        <v>283999</v>
      </c>
      <c r="C1995" t="s">
        <v>12734</v>
      </c>
      <c r="D1995" t="s">
        <v>102</v>
      </c>
      <c r="E1995" t="s">
        <v>12735</v>
      </c>
      <c r="F1995" t="s">
        <v>12736</v>
      </c>
      <c r="G1995" t="s">
        <v>12737</v>
      </c>
      <c r="H1995" t="s">
        <v>835</v>
      </c>
      <c r="I1995" t="s">
        <v>285</v>
      </c>
      <c r="J1995" t="s">
        <v>180</v>
      </c>
      <c r="K1995" t="s">
        <v>108</v>
      </c>
      <c r="L1995">
        <v>94025</v>
      </c>
      <c r="M1995" t="s">
        <v>12738</v>
      </c>
      <c r="N1995" t="s">
        <v>12739</v>
      </c>
      <c r="O1995">
        <v>1</v>
      </c>
      <c r="V1995" t="s">
        <v>110</v>
      </c>
      <c r="W1995" s="1">
        <v>42543</v>
      </c>
      <c r="Y1995" s="1">
        <v>43917</v>
      </c>
      <c r="Z1995" s="2">
        <v>43009</v>
      </c>
      <c r="AA1995" t="s">
        <v>12740</v>
      </c>
      <c r="AB1995" t="s">
        <v>113</v>
      </c>
      <c r="AC1995" t="s">
        <v>113</v>
      </c>
      <c r="AD1995" t="s">
        <v>111</v>
      </c>
      <c r="AE1995" t="s">
        <v>1239</v>
      </c>
      <c r="AG1995" t="s">
        <v>111</v>
      </c>
      <c r="AH1995" t="s">
        <v>113</v>
      </c>
      <c r="AI1995" t="s">
        <v>113</v>
      </c>
      <c r="AJ1995" t="s">
        <v>293</v>
      </c>
      <c r="AL1995" t="s">
        <v>115</v>
      </c>
      <c r="AM1995" t="s">
        <v>116</v>
      </c>
      <c r="AN1995" t="s">
        <v>108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113</v>
      </c>
      <c r="BB1995" t="s">
        <v>113</v>
      </c>
      <c r="BD1995" t="s">
        <v>113</v>
      </c>
      <c r="BF1995" t="s">
        <v>113</v>
      </c>
      <c r="BG1995" t="s">
        <v>113</v>
      </c>
      <c r="BH1995" t="s">
        <v>111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113</v>
      </c>
      <c r="BV1995" t="s">
        <v>111</v>
      </c>
      <c r="BW1995" t="s">
        <v>111</v>
      </c>
      <c r="BX1995" t="s">
        <v>113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113</v>
      </c>
      <c r="CO1995" t="s">
        <v>113</v>
      </c>
      <c r="CP1995" t="s">
        <v>113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  <c r="CW1995" t="s">
        <v>113</v>
      </c>
    </row>
    <row r="1996" spans="1:101" x14ac:dyDescent="0.25">
      <c r="A1996" t="s">
        <v>117</v>
      </c>
      <c r="B1996">
        <v>169886</v>
      </c>
      <c r="C1996" t="s">
        <v>12741</v>
      </c>
      <c r="D1996" t="s">
        <v>102</v>
      </c>
      <c r="E1996" t="s">
        <v>12742</v>
      </c>
      <c r="F1996" t="s">
        <v>12742</v>
      </c>
      <c r="G1996" t="s">
        <v>12743</v>
      </c>
      <c r="I1996" t="s">
        <v>250</v>
      </c>
      <c r="K1996" t="s">
        <v>251</v>
      </c>
      <c r="L1996" t="s">
        <v>12744</v>
      </c>
      <c r="M1996" t="s">
        <v>12745</v>
      </c>
      <c r="N1996" t="s">
        <v>12746</v>
      </c>
      <c r="O1996">
        <v>0</v>
      </c>
      <c r="V1996" t="s">
        <v>110</v>
      </c>
      <c r="W1996" s="1">
        <v>41836</v>
      </c>
      <c r="Y1996" s="1">
        <v>43937</v>
      </c>
      <c r="Z1996" s="2">
        <v>43891</v>
      </c>
      <c r="AA1996" t="s">
        <v>12747</v>
      </c>
      <c r="AB1996" t="s">
        <v>111</v>
      </c>
      <c r="AC1996" t="s">
        <v>113</v>
      </c>
      <c r="AD1996" t="s">
        <v>113</v>
      </c>
      <c r="AF1996" t="s">
        <v>12748</v>
      </c>
      <c r="AG1996" t="s">
        <v>113</v>
      </c>
      <c r="AH1996" t="s">
        <v>111</v>
      </c>
      <c r="AI1996" t="s">
        <v>113</v>
      </c>
      <c r="AJ1996" t="s">
        <v>173</v>
      </c>
      <c r="AK1996" t="s">
        <v>12749</v>
      </c>
      <c r="AL1996" t="s">
        <v>2158</v>
      </c>
      <c r="AN1996" t="s">
        <v>251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B1996" t="s">
        <v>113</v>
      </c>
      <c r="BD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113</v>
      </c>
      <c r="BV1996" t="s">
        <v>111</v>
      </c>
      <c r="BW1996" t="s">
        <v>111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  <c r="CW1996" t="s">
        <v>113</v>
      </c>
    </row>
    <row r="1997" spans="1:101" x14ac:dyDescent="0.25">
      <c r="A1997" t="s">
        <v>155</v>
      </c>
      <c r="B1997">
        <v>305520</v>
      </c>
      <c r="C1997" t="s">
        <v>12750</v>
      </c>
      <c r="D1997" t="s">
        <v>102</v>
      </c>
      <c r="E1997" t="s">
        <v>12751</v>
      </c>
      <c r="F1997" t="s">
        <v>12752</v>
      </c>
      <c r="G1997" t="s">
        <v>12753</v>
      </c>
      <c r="H1997" t="s">
        <v>8769</v>
      </c>
      <c r="I1997" t="s">
        <v>1041</v>
      </c>
      <c r="J1997" t="s">
        <v>161</v>
      </c>
      <c r="K1997" t="s">
        <v>108</v>
      </c>
      <c r="L1997">
        <v>2199</v>
      </c>
      <c r="M1997" t="s">
        <v>12754</v>
      </c>
      <c r="N1997" t="s">
        <v>12755</v>
      </c>
      <c r="O1997">
        <v>0</v>
      </c>
      <c r="V1997" t="s">
        <v>110</v>
      </c>
      <c r="W1997" s="1">
        <v>43724</v>
      </c>
      <c r="Y1997" s="1">
        <v>43915</v>
      </c>
      <c r="Z1997" s="2">
        <v>43009</v>
      </c>
      <c r="AB1997" t="s">
        <v>113</v>
      </c>
      <c r="AC1997" t="s">
        <v>113</v>
      </c>
      <c r="AD1997" t="s">
        <v>113</v>
      </c>
      <c r="AG1997" t="s">
        <v>111</v>
      </c>
      <c r="AH1997" t="s">
        <v>113</v>
      </c>
      <c r="AI1997" t="s">
        <v>113</v>
      </c>
      <c r="AJ1997" t="s">
        <v>131</v>
      </c>
      <c r="AL1997" t="s">
        <v>115</v>
      </c>
      <c r="AM1997" t="s">
        <v>116</v>
      </c>
      <c r="AN1997" t="s">
        <v>108</v>
      </c>
      <c r="AO1997" t="s">
        <v>113</v>
      </c>
      <c r="AP1997" t="s">
        <v>113</v>
      </c>
      <c r="AQ1997" t="s">
        <v>113</v>
      </c>
      <c r="AR1997" t="s">
        <v>113</v>
      </c>
      <c r="AS1997" t="s">
        <v>113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113</v>
      </c>
      <c r="BB1997" t="s">
        <v>113</v>
      </c>
      <c r="BD1997" t="s">
        <v>113</v>
      </c>
      <c r="BF1997" t="s">
        <v>113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113</v>
      </c>
      <c r="BV1997" t="s">
        <v>113</v>
      </c>
      <c r="BW1997" t="s">
        <v>111</v>
      </c>
      <c r="BX1997" t="s">
        <v>113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113</v>
      </c>
      <c r="CO1997" t="s">
        <v>113</v>
      </c>
      <c r="CP1997" t="s">
        <v>113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  <c r="CW1997" t="s">
        <v>113</v>
      </c>
    </row>
    <row r="1998" spans="1:101" x14ac:dyDescent="0.25">
      <c r="A1998" t="s">
        <v>100</v>
      </c>
      <c r="B1998">
        <v>286298</v>
      </c>
      <c r="C1998" t="s">
        <v>12756</v>
      </c>
      <c r="D1998" t="s">
        <v>102</v>
      </c>
      <c r="E1998" t="s">
        <v>12757</v>
      </c>
      <c r="F1998" t="s">
        <v>12757</v>
      </c>
      <c r="G1998" t="s">
        <v>12758</v>
      </c>
      <c r="H1998" t="s">
        <v>2410</v>
      </c>
      <c r="I1998" t="s">
        <v>106</v>
      </c>
      <c r="J1998" t="s">
        <v>107</v>
      </c>
      <c r="K1998" t="s">
        <v>108</v>
      </c>
      <c r="L1998">
        <v>10038</v>
      </c>
      <c r="M1998" t="s">
        <v>12759</v>
      </c>
      <c r="O1998">
        <v>0</v>
      </c>
      <c r="V1998" t="s">
        <v>110</v>
      </c>
      <c r="W1998" s="1">
        <v>42772</v>
      </c>
      <c r="Y1998" s="1">
        <v>43920</v>
      </c>
      <c r="Z1998" s="2">
        <v>43009</v>
      </c>
      <c r="AA1998" t="s">
        <v>12760</v>
      </c>
      <c r="AB1998" t="s">
        <v>113</v>
      </c>
      <c r="AC1998" t="s">
        <v>113</v>
      </c>
      <c r="AD1998" t="s">
        <v>113</v>
      </c>
      <c r="AG1998" t="s">
        <v>113</v>
      </c>
      <c r="AH1998" t="s">
        <v>111</v>
      </c>
      <c r="AI1998" t="s">
        <v>113</v>
      </c>
      <c r="AJ1998" t="s">
        <v>114</v>
      </c>
      <c r="AL1998" t="s">
        <v>115</v>
      </c>
      <c r="AM1998" t="s">
        <v>116</v>
      </c>
      <c r="AN1998" t="s">
        <v>108</v>
      </c>
      <c r="AO1998" t="s">
        <v>113</v>
      </c>
      <c r="AP1998" t="s">
        <v>113</v>
      </c>
      <c r="AQ1998" t="s">
        <v>111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B1998" t="s">
        <v>113</v>
      </c>
      <c r="BD1998" t="s">
        <v>113</v>
      </c>
      <c r="BF1998" t="s">
        <v>113</v>
      </c>
      <c r="BG1998" t="s">
        <v>113</v>
      </c>
      <c r="BH1998" t="s">
        <v>113</v>
      </c>
      <c r="BI1998" t="s">
        <v>113</v>
      </c>
      <c r="BJ1998" t="s">
        <v>113</v>
      </c>
      <c r="BK1998" t="s">
        <v>113</v>
      </c>
      <c r="BL1998" t="s">
        <v>111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113</v>
      </c>
      <c r="BV1998" t="s">
        <v>111</v>
      </c>
      <c r="BW1998" t="s">
        <v>111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  <c r="CW1998" t="s">
        <v>113</v>
      </c>
    </row>
    <row r="1999" spans="1:101" x14ac:dyDescent="0.25">
      <c r="A1999" t="s">
        <v>100</v>
      </c>
      <c r="B1999">
        <v>269972</v>
      </c>
      <c r="C1999" t="s">
        <v>12761</v>
      </c>
      <c r="D1999" t="s">
        <v>102</v>
      </c>
      <c r="E1999" t="s">
        <v>12762</v>
      </c>
      <c r="F1999" t="s">
        <v>12762</v>
      </c>
      <c r="G1999" t="s">
        <v>12763</v>
      </c>
      <c r="I1999" t="s">
        <v>106</v>
      </c>
      <c r="J1999" t="s">
        <v>107</v>
      </c>
      <c r="K1999" t="s">
        <v>108</v>
      </c>
      <c r="L1999">
        <v>10014</v>
      </c>
      <c r="M1999" t="s">
        <v>12764</v>
      </c>
      <c r="N1999" t="s">
        <v>12765</v>
      </c>
      <c r="O1999">
        <v>0</v>
      </c>
      <c r="V1999" t="s">
        <v>110</v>
      </c>
      <c r="W1999" s="1">
        <v>42262</v>
      </c>
      <c r="Y1999" s="1">
        <v>43908</v>
      </c>
      <c r="Z1999" s="2">
        <v>43009</v>
      </c>
      <c r="AA1999" t="s">
        <v>12766</v>
      </c>
      <c r="AB1999" t="s">
        <v>113</v>
      </c>
      <c r="AC1999" t="s">
        <v>113</v>
      </c>
      <c r="AD1999" t="s">
        <v>113</v>
      </c>
      <c r="AG1999" t="s">
        <v>111</v>
      </c>
      <c r="AH1999" t="s">
        <v>111</v>
      </c>
      <c r="AI1999" t="s">
        <v>113</v>
      </c>
      <c r="AJ1999" t="s">
        <v>114</v>
      </c>
      <c r="AL1999" t="s">
        <v>115</v>
      </c>
      <c r="AM1999" t="s">
        <v>107</v>
      </c>
      <c r="AN1999" t="s">
        <v>108</v>
      </c>
      <c r="AO1999" t="s">
        <v>113</v>
      </c>
      <c r="AP1999" t="s">
        <v>113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B1999" t="s">
        <v>113</v>
      </c>
      <c r="BD1999" t="s">
        <v>113</v>
      </c>
      <c r="BF1999" t="s">
        <v>113</v>
      </c>
      <c r="BG1999" t="s">
        <v>113</v>
      </c>
      <c r="BH1999" t="s">
        <v>111</v>
      </c>
      <c r="BI1999" t="s">
        <v>113</v>
      </c>
      <c r="BJ1999" t="s">
        <v>113</v>
      </c>
      <c r="BK1999" t="s">
        <v>113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111</v>
      </c>
      <c r="BR1999" t="s">
        <v>113</v>
      </c>
      <c r="BS1999" t="s">
        <v>113</v>
      </c>
      <c r="BT1999" t="s">
        <v>113</v>
      </c>
      <c r="BU1999" t="s">
        <v>113</v>
      </c>
      <c r="BV1999" t="s">
        <v>111</v>
      </c>
      <c r="BW1999" t="s">
        <v>111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  <c r="CW1999" t="s">
        <v>113</v>
      </c>
    </row>
    <row r="2000" spans="1:101" x14ac:dyDescent="0.25">
      <c r="A2000" t="s">
        <v>263</v>
      </c>
      <c r="B2000">
        <v>173813</v>
      </c>
      <c r="C2000" t="s">
        <v>12767</v>
      </c>
      <c r="D2000" t="s">
        <v>102</v>
      </c>
      <c r="E2000" t="s">
        <v>12768</v>
      </c>
      <c r="F2000" t="s">
        <v>12768</v>
      </c>
      <c r="G2000" t="s">
        <v>12769</v>
      </c>
      <c r="H2000" t="s">
        <v>2820</v>
      </c>
      <c r="I2000" t="s">
        <v>2154</v>
      </c>
      <c r="J2000" t="s">
        <v>269</v>
      </c>
      <c r="K2000" t="s">
        <v>108</v>
      </c>
      <c r="L2000">
        <v>53703</v>
      </c>
      <c r="M2000" t="s">
        <v>12770</v>
      </c>
      <c r="N2000" t="s">
        <v>12771</v>
      </c>
      <c r="O2000">
        <v>0</v>
      </c>
      <c r="V2000" t="s">
        <v>110</v>
      </c>
      <c r="W2000" s="1">
        <v>42034</v>
      </c>
      <c r="Y2000" s="1">
        <v>43950</v>
      </c>
      <c r="Z2000" s="2">
        <v>43891</v>
      </c>
      <c r="AB2000" t="s">
        <v>113</v>
      </c>
      <c r="AC2000" t="s">
        <v>113</v>
      </c>
      <c r="AD2000" t="s">
        <v>113</v>
      </c>
      <c r="AG2000" t="s">
        <v>111</v>
      </c>
      <c r="AH2000" t="s">
        <v>111</v>
      </c>
      <c r="AI2000" t="s">
        <v>113</v>
      </c>
      <c r="AJ2000" t="s">
        <v>114</v>
      </c>
      <c r="AL2000" t="s">
        <v>115</v>
      </c>
      <c r="AM2000" t="s">
        <v>269</v>
      </c>
      <c r="AN2000" t="s">
        <v>108</v>
      </c>
      <c r="AO2000" t="s">
        <v>113</v>
      </c>
      <c r="AP2000" t="s">
        <v>113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B2000" t="s">
        <v>113</v>
      </c>
      <c r="BD2000" t="s">
        <v>113</v>
      </c>
      <c r="BF2000" t="s">
        <v>113</v>
      </c>
      <c r="BG2000" t="s">
        <v>113</v>
      </c>
      <c r="BH2000" t="s">
        <v>111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113</v>
      </c>
      <c r="BT2000" t="s">
        <v>113</v>
      </c>
      <c r="BU2000" t="s">
        <v>113</v>
      </c>
      <c r="BV2000" t="s">
        <v>113</v>
      </c>
      <c r="BW2000" t="s">
        <v>111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  <c r="CW2000" t="s">
        <v>113</v>
      </c>
    </row>
    <row r="2001" spans="1:101" x14ac:dyDescent="0.25">
      <c r="A2001" t="s">
        <v>100</v>
      </c>
      <c r="B2001">
        <v>289379</v>
      </c>
      <c r="C2001" t="s">
        <v>12772</v>
      </c>
      <c r="D2001" t="s">
        <v>102</v>
      </c>
      <c r="E2001" t="s">
        <v>12773</v>
      </c>
      <c r="F2001" t="s">
        <v>12773</v>
      </c>
      <c r="G2001" t="s">
        <v>12774</v>
      </c>
      <c r="H2001" t="s">
        <v>336</v>
      </c>
      <c r="I2001" t="s">
        <v>106</v>
      </c>
      <c r="J2001" t="s">
        <v>107</v>
      </c>
      <c r="K2001" t="s">
        <v>108</v>
      </c>
      <c r="L2001">
        <v>10022</v>
      </c>
      <c r="M2001" t="s">
        <v>12775</v>
      </c>
      <c r="N2001" t="s">
        <v>12776</v>
      </c>
      <c r="O2001">
        <v>1</v>
      </c>
      <c r="V2001" t="s">
        <v>110</v>
      </c>
      <c r="W2001" s="1">
        <v>42977</v>
      </c>
      <c r="Y2001" s="1">
        <v>43908</v>
      </c>
      <c r="Z2001" s="2">
        <v>43009</v>
      </c>
      <c r="AB2001" t="s">
        <v>113</v>
      </c>
      <c r="AC2001" t="s">
        <v>113</v>
      </c>
      <c r="AD2001" t="s">
        <v>113</v>
      </c>
      <c r="AG2001" t="s">
        <v>113</v>
      </c>
      <c r="AH2001" t="s">
        <v>111</v>
      </c>
      <c r="AI2001" t="s">
        <v>113</v>
      </c>
      <c r="AJ2001" t="s">
        <v>114</v>
      </c>
      <c r="AL2001" t="s">
        <v>115</v>
      </c>
      <c r="AM2001" t="s">
        <v>116</v>
      </c>
      <c r="AN2001" t="s">
        <v>108</v>
      </c>
      <c r="AO2001" t="s">
        <v>113</v>
      </c>
      <c r="AP2001" t="s">
        <v>113</v>
      </c>
      <c r="AQ2001" t="s">
        <v>113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B2001" t="s">
        <v>113</v>
      </c>
      <c r="BD2001" t="s">
        <v>113</v>
      </c>
      <c r="BF2001" t="s">
        <v>113</v>
      </c>
      <c r="BG2001" t="s">
        <v>113</v>
      </c>
      <c r="BH2001" t="s">
        <v>111</v>
      </c>
      <c r="BI2001" t="s">
        <v>113</v>
      </c>
      <c r="BJ2001" t="s">
        <v>113</v>
      </c>
      <c r="BK2001" t="s">
        <v>113</v>
      </c>
      <c r="BL2001" t="s">
        <v>113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113</v>
      </c>
      <c r="BV2001" t="s">
        <v>111</v>
      </c>
      <c r="BW2001" t="s">
        <v>111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111</v>
      </c>
      <c r="CU2001" t="s">
        <v>113</v>
      </c>
      <c r="CV2001" t="s">
        <v>113</v>
      </c>
      <c r="CW2001" t="s">
        <v>113</v>
      </c>
    </row>
    <row r="2002" spans="1:101" x14ac:dyDescent="0.25">
      <c r="A2002" t="s">
        <v>309</v>
      </c>
      <c r="B2002">
        <v>291187</v>
      </c>
      <c r="C2002" t="s">
        <v>12777</v>
      </c>
      <c r="D2002" t="s">
        <v>102</v>
      </c>
      <c r="E2002" t="s">
        <v>12778</v>
      </c>
      <c r="F2002" t="s">
        <v>12778</v>
      </c>
      <c r="G2002" t="s">
        <v>12779</v>
      </c>
      <c r="H2002" t="s">
        <v>336</v>
      </c>
      <c r="I2002" t="s">
        <v>1289</v>
      </c>
      <c r="J2002" t="s">
        <v>1290</v>
      </c>
      <c r="K2002" t="s">
        <v>108</v>
      </c>
      <c r="L2002">
        <v>20036</v>
      </c>
      <c r="M2002" t="s">
        <v>12780</v>
      </c>
      <c r="N2002" t="s">
        <v>12781</v>
      </c>
      <c r="O2002">
        <v>1</v>
      </c>
      <c r="V2002" t="s">
        <v>110</v>
      </c>
      <c r="W2002" s="1">
        <v>43103</v>
      </c>
      <c r="Y2002" s="1">
        <v>43553</v>
      </c>
      <c r="Z2002" s="2">
        <v>43009</v>
      </c>
      <c r="AA2002" t="s">
        <v>12782</v>
      </c>
      <c r="AB2002" t="s">
        <v>113</v>
      </c>
      <c r="AC2002" t="s">
        <v>113</v>
      </c>
      <c r="AD2002" t="s">
        <v>113</v>
      </c>
      <c r="AG2002" t="s">
        <v>111</v>
      </c>
      <c r="AH2002" t="s">
        <v>113</v>
      </c>
      <c r="AI2002" t="s">
        <v>113</v>
      </c>
      <c r="AJ2002" t="s">
        <v>131</v>
      </c>
      <c r="AL2002" t="s">
        <v>115</v>
      </c>
      <c r="AM2002" t="s">
        <v>116</v>
      </c>
      <c r="AN2002" t="s">
        <v>108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B2002" t="s">
        <v>113</v>
      </c>
      <c r="BD2002" t="s">
        <v>113</v>
      </c>
      <c r="BF2002" t="s">
        <v>113</v>
      </c>
      <c r="BG2002" t="s">
        <v>113</v>
      </c>
      <c r="BH2002" t="s">
        <v>113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113</v>
      </c>
      <c r="BV2002" t="s">
        <v>111</v>
      </c>
      <c r="BW2002" t="s">
        <v>111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  <c r="CW2002" t="s">
        <v>113</v>
      </c>
    </row>
    <row r="2003" spans="1:101" x14ac:dyDescent="0.25">
      <c r="A2003" t="s">
        <v>117</v>
      </c>
      <c r="B2003">
        <v>174237</v>
      </c>
      <c r="C2003" t="s">
        <v>12783</v>
      </c>
      <c r="D2003" t="s">
        <v>102</v>
      </c>
      <c r="E2003" t="s">
        <v>12784</v>
      </c>
      <c r="F2003" t="s">
        <v>12784</v>
      </c>
      <c r="G2003" t="s">
        <v>12612</v>
      </c>
      <c r="I2003" t="s">
        <v>250</v>
      </c>
      <c r="K2003" t="s">
        <v>251</v>
      </c>
      <c r="L2003" t="s">
        <v>12785</v>
      </c>
      <c r="M2003" t="s">
        <v>12786</v>
      </c>
      <c r="N2003" t="s">
        <v>12787</v>
      </c>
      <c r="O2003">
        <v>0</v>
      </c>
      <c r="V2003" t="s">
        <v>110</v>
      </c>
      <c r="W2003" s="1">
        <v>42079</v>
      </c>
      <c r="Y2003" s="1">
        <v>43892</v>
      </c>
      <c r="Z2003" s="2">
        <v>43009</v>
      </c>
      <c r="AA2003" t="s">
        <v>12788</v>
      </c>
      <c r="AB2003" t="s">
        <v>111</v>
      </c>
      <c r="AC2003" t="s">
        <v>113</v>
      </c>
      <c r="AD2003" t="s">
        <v>111</v>
      </c>
      <c r="AE2003" t="s">
        <v>1239</v>
      </c>
      <c r="AG2003" t="s">
        <v>113</v>
      </c>
      <c r="AH2003" t="s">
        <v>113</v>
      </c>
      <c r="AI2003" t="s">
        <v>111</v>
      </c>
      <c r="AJ2003" t="s">
        <v>300</v>
      </c>
      <c r="AL2003" t="s">
        <v>115</v>
      </c>
      <c r="AN2003" t="s">
        <v>251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113</v>
      </c>
      <c r="BB2003" t="s">
        <v>113</v>
      </c>
      <c r="BD2003" t="s">
        <v>113</v>
      </c>
      <c r="BF2003" t="s">
        <v>113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113</v>
      </c>
      <c r="BQ2003" t="s">
        <v>113</v>
      </c>
      <c r="BR2003" t="s">
        <v>113</v>
      </c>
      <c r="BS2003" t="s">
        <v>113</v>
      </c>
      <c r="BT2003" t="s">
        <v>113</v>
      </c>
      <c r="BU2003" t="s">
        <v>113</v>
      </c>
      <c r="BV2003" t="s">
        <v>113</v>
      </c>
      <c r="BW2003" t="s">
        <v>111</v>
      </c>
      <c r="BX2003" t="s">
        <v>113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113</v>
      </c>
      <c r="CO2003" t="s">
        <v>113</v>
      </c>
      <c r="CP2003" t="s">
        <v>113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  <c r="CW2003" t="s">
        <v>113</v>
      </c>
    </row>
    <row r="2004" spans="1:101" x14ac:dyDescent="0.25">
      <c r="A2004" t="s">
        <v>117</v>
      </c>
      <c r="B2004">
        <v>162999</v>
      </c>
      <c r="C2004" t="s">
        <v>12789</v>
      </c>
      <c r="D2004" t="s">
        <v>102</v>
      </c>
      <c r="E2004" t="s">
        <v>12790</v>
      </c>
      <c r="F2004" t="s">
        <v>12790</v>
      </c>
      <c r="G2004" t="s">
        <v>12791</v>
      </c>
      <c r="I2004" t="s">
        <v>12792</v>
      </c>
      <c r="K2004" t="s">
        <v>466</v>
      </c>
      <c r="L2004" t="s">
        <v>12793</v>
      </c>
      <c r="M2004" t="s">
        <v>12794</v>
      </c>
      <c r="N2004" t="s">
        <v>12795</v>
      </c>
      <c r="O2004">
        <v>1</v>
      </c>
      <c r="V2004" t="s">
        <v>110</v>
      </c>
      <c r="W2004" s="1">
        <v>40998</v>
      </c>
      <c r="Y2004" s="1">
        <v>43647</v>
      </c>
      <c r="Z2004" s="2">
        <v>43009</v>
      </c>
      <c r="AA2004" t="s">
        <v>12796</v>
      </c>
      <c r="AB2004" t="s">
        <v>113</v>
      </c>
      <c r="AC2004" t="s">
        <v>113</v>
      </c>
      <c r="AD2004" t="s">
        <v>113</v>
      </c>
      <c r="AG2004" t="s">
        <v>113</v>
      </c>
      <c r="AH2004" t="s">
        <v>111</v>
      </c>
      <c r="AI2004" t="s">
        <v>113</v>
      </c>
      <c r="AJ2004" t="s">
        <v>131</v>
      </c>
      <c r="AL2004" t="s">
        <v>199</v>
      </c>
      <c r="AN2004" t="s">
        <v>466</v>
      </c>
      <c r="AO2004" t="s">
        <v>113</v>
      </c>
      <c r="AP2004" t="s">
        <v>113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B2004" t="s">
        <v>113</v>
      </c>
      <c r="BD2004" t="s">
        <v>113</v>
      </c>
      <c r="BF2004" t="s">
        <v>113</v>
      </c>
      <c r="BG2004" t="s">
        <v>113</v>
      </c>
      <c r="BH2004" t="s">
        <v>113</v>
      </c>
      <c r="BI2004" t="s">
        <v>113</v>
      </c>
      <c r="BJ2004" t="s">
        <v>113</v>
      </c>
      <c r="BK2004" t="s">
        <v>113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113</v>
      </c>
      <c r="BV2004" t="s">
        <v>111</v>
      </c>
      <c r="BW2004" t="s">
        <v>111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  <c r="CW2004" t="s">
        <v>113</v>
      </c>
    </row>
    <row r="2005" spans="1:101" x14ac:dyDescent="0.25">
      <c r="A2005" t="s">
        <v>263</v>
      </c>
      <c r="B2005">
        <v>168817</v>
      </c>
      <c r="C2005" t="s">
        <v>12797</v>
      </c>
      <c r="D2005" t="s">
        <v>102</v>
      </c>
      <c r="E2005" t="s">
        <v>12798</v>
      </c>
      <c r="F2005" t="s">
        <v>12798</v>
      </c>
      <c r="G2005" t="s">
        <v>10318</v>
      </c>
      <c r="H2005" t="s">
        <v>2572</v>
      </c>
      <c r="I2005" t="s">
        <v>1020</v>
      </c>
      <c r="J2005" t="s">
        <v>422</v>
      </c>
      <c r="K2005" t="s">
        <v>108</v>
      </c>
      <c r="L2005">
        <v>60607</v>
      </c>
      <c r="M2005">
        <v>3122434100</v>
      </c>
      <c r="N2005">
        <v>3122434110</v>
      </c>
      <c r="O2005">
        <v>0</v>
      </c>
      <c r="V2005" t="s">
        <v>110</v>
      </c>
      <c r="W2005" s="1">
        <v>41541</v>
      </c>
      <c r="Y2005" s="1">
        <v>43914</v>
      </c>
      <c r="Z2005" s="2">
        <v>43009</v>
      </c>
      <c r="AA2005" t="s">
        <v>2574</v>
      </c>
      <c r="AB2005" t="s">
        <v>113</v>
      </c>
      <c r="AC2005" t="s">
        <v>113</v>
      </c>
      <c r="AD2005" t="s">
        <v>113</v>
      </c>
      <c r="AG2005" t="s">
        <v>111</v>
      </c>
      <c r="AH2005" t="s">
        <v>111</v>
      </c>
      <c r="AI2005" t="s">
        <v>113</v>
      </c>
      <c r="AJ2005" t="s">
        <v>114</v>
      </c>
      <c r="AL2005" t="s">
        <v>115</v>
      </c>
      <c r="AM2005" t="s">
        <v>116</v>
      </c>
      <c r="AN2005" t="s">
        <v>108</v>
      </c>
      <c r="AO2005" t="s">
        <v>113</v>
      </c>
      <c r="AP2005" t="s">
        <v>113</v>
      </c>
      <c r="AQ2005" t="s">
        <v>113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B2005" t="s">
        <v>113</v>
      </c>
      <c r="BD2005" t="s">
        <v>113</v>
      </c>
      <c r="BF2005" t="s">
        <v>113</v>
      </c>
      <c r="BG2005" t="s">
        <v>113</v>
      </c>
      <c r="BH2005" t="s">
        <v>113</v>
      </c>
      <c r="BI2005" t="s">
        <v>113</v>
      </c>
      <c r="BJ2005" t="s">
        <v>113</v>
      </c>
      <c r="BK2005" t="s">
        <v>113</v>
      </c>
      <c r="BL2005" t="s">
        <v>113</v>
      </c>
      <c r="BM2005" t="s">
        <v>113</v>
      </c>
      <c r="BN2005" t="s">
        <v>113</v>
      </c>
      <c r="BO2005" t="s">
        <v>113</v>
      </c>
      <c r="BP2005" t="s">
        <v>113</v>
      </c>
      <c r="BQ2005" t="s">
        <v>113</v>
      </c>
      <c r="BR2005" t="s">
        <v>113</v>
      </c>
      <c r="BS2005" t="s">
        <v>113</v>
      </c>
      <c r="BT2005" t="s">
        <v>113</v>
      </c>
      <c r="BU2005" t="s">
        <v>113</v>
      </c>
      <c r="BV2005" t="s">
        <v>111</v>
      </c>
      <c r="BW2005" t="s">
        <v>111</v>
      </c>
      <c r="BX2005" t="s">
        <v>113</v>
      </c>
      <c r="BY2005" t="s">
        <v>113</v>
      </c>
      <c r="BZ2005" t="s">
        <v>113</v>
      </c>
      <c r="CA2005" t="s">
        <v>113</v>
      </c>
      <c r="CB2005" t="s">
        <v>113</v>
      </c>
      <c r="CC2005" t="s">
        <v>113</v>
      </c>
      <c r="CD2005" t="s">
        <v>113</v>
      </c>
      <c r="CE2005" t="s">
        <v>113</v>
      </c>
      <c r="CF2005" t="s">
        <v>113</v>
      </c>
      <c r="CG2005" t="s">
        <v>113</v>
      </c>
      <c r="CH2005" t="s">
        <v>113</v>
      </c>
      <c r="CI2005" t="s">
        <v>113</v>
      </c>
      <c r="CJ2005" t="s">
        <v>113</v>
      </c>
      <c r="CK2005" t="s">
        <v>113</v>
      </c>
      <c r="CL2005" t="s">
        <v>113</v>
      </c>
      <c r="CM2005" t="s">
        <v>113</v>
      </c>
      <c r="CN2005" t="s">
        <v>113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113</v>
      </c>
      <c r="CT2005" t="s">
        <v>113</v>
      </c>
      <c r="CU2005" t="s">
        <v>113</v>
      </c>
      <c r="CV2005" t="s">
        <v>113</v>
      </c>
      <c r="CW2005" t="s">
        <v>113</v>
      </c>
    </row>
    <row r="2006" spans="1:101" x14ac:dyDescent="0.25">
      <c r="A2006" t="s">
        <v>117</v>
      </c>
      <c r="B2006">
        <v>172706</v>
      </c>
      <c r="C2006" t="s">
        <v>12799</v>
      </c>
      <c r="D2006" t="s">
        <v>102</v>
      </c>
      <c r="E2006" t="s">
        <v>12800</v>
      </c>
      <c r="F2006" t="s">
        <v>12800</v>
      </c>
      <c r="M2006" t="s">
        <v>12801</v>
      </c>
      <c r="O2006">
        <v>0</v>
      </c>
      <c r="V2006" t="s">
        <v>110</v>
      </c>
      <c r="W2006" s="1">
        <v>41904</v>
      </c>
      <c r="Y2006" s="1">
        <v>43565</v>
      </c>
      <c r="Z2006" s="2">
        <v>43009</v>
      </c>
      <c r="AA2006" t="s">
        <v>12802</v>
      </c>
      <c r="AB2006" t="s">
        <v>111</v>
      </c>
      <c r="AC2006" t="s">
        <v>113</v>
      </c>
      <c r="AD2006" t="s">
        <v>113</v>
      </c>
      <c r="AG2006" t="s">
        <v>111</v>
      </c>
      <c r="AH2006" t="s">
        <v>111</v>
      </c>
      <c r="AI2006" t="s">
        <v>111</v>
      </c>
      <c r="AJ2006" t="s">
        <v>300</v>
      </c>
      <c r="AL2006" t="s">
        <v>199</v>
      </c>
      <c r="AN2006" t="s">
        <v>251</v>
      </c>
      <c r="AO2006" t="s">
        <v>113</v>
      </c>
      <c r="AP2006" t="s">
        <v>113</v>
      </c>
      <c r="AQ2006" t="s">
        <v>113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B2006" t="s">
        <v>113</v>
      </c>
      <c r="BD2006" t="s">
        <v>113</v>
      </c>
      <c r="BF2006" t="s">
        <v>113</v>
      </c>
      <c r="BG2006" t="s">
        <v>113</v>
      </c>
      <c r="BH2006" t="s">
        <v>113</v>
      </c>
      <c r="BI2006" t="s">
        <v>113</v>
      </c>
      <c r="BJ2006" t="s">
        <v>113</v>
      </c>
      <c r="BK2006" t="s">
        <v>113</v>
      </c>
      <c r="BL2006" t="s">
        <v>113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113</v>
      </c>
      <c r="BV2006" t="s">
        <v>111</v>
      </c>
      <c r="BW2006" t="s">
        <v>111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  <c r="CW2006" t="s">
        <v>113</v>
      </c>
    </row>
    <row r="2007" spans="1:101" x14ac:dyDescent="0.25">
      <c r="A2007" t="s">
        <v>117</v>
      </c>
      <c r="B2007">
        <v>297256</v>
      </c>
      <c r="C2007" t="s">
        <v>12803</v>
      </c>
      <c r="D2007" t="s">
        <v>102</v>
      </c>
      <c r="E2007" t="s">
        <v>12804</v>
      </c>
      <c r="F2007" t="s">
        <v>12804</v>
      </c>
      <c r="G2007" t="s">
        <v>12805</v>
      </c>
      <c r="H2007" t="s">
        <v>12806</v>
      </c>
      <c r="I2007" t="s">
        <v>4995</v>
      </c>
      <c r="K2007" t="s">
        <v>1557</v>
      </c>
      <c r="L2007" t="s">
        <v>3370</v>
      </c>
      <c r="M2007" t="s">
        <v>12807</v>
      </c>
      <c r="N2007" t="s">
        <v>12808</v>
      </c>
      <c r="O2007">
        <v>1</v>
      </c>
      <c r="V2007" t="s">
        <v>110</v>
      </c>
      <c r="W2007" s="1">
        <v>43330</v>
      </c>
      <c r="Y2007" s="1">
        <v>43330</v>
      </c>
      <c r="Z2007" s="2">
        <v>43009</v>
      </c>
      <c r="AA2007" t="s">
        <v>12809</v>
      </c>
      <c r="AB2007" t="s">
        <v>111</v>
      </c>
      <c r="AC2007" t="s">
        <v>113</v>
      </c>
      <c r="AD2007" t="s">
        <v>113</v>
      </c>
      <c r="AF2007" t="s">
        <v>12810</v>
      </c>
      <c r="AG2007" t="s">
        <v>113</v>
      </c>
      <c r="AH2007" t="s">
        <v>111</v>
      </c>
      <c r="AI2007" t="s">
        <v>113</v>
      </c>
      <c r="AJ2007" t="s">
        <v>114</v>
      </c>
      <c r="AL2007" t="s">
        <v>1060</v>
      </c>
      <c r="AN2007" t="s">
        <v>1557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B2007" t="s">
        <v>113</v>
      </c>
      <c r="BD2007" t="s">
        <v>113</v>
      </c>
      <c r="BF2007" t="s">
        <v>113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113</v>
      </c>
      <c r="BS2007" t="s">
        <v>113</v>
      </c>
      <c r="BT2007" t="s">
        <v>113</v>
      </c>
      <c r="BU2007" t="s">
        <v>113</v>
      </c>
      <c r="BV2007" t="s">
        <v>113</v>
      </c>
      <c r="BW2007" t="s">
        <v>111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113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  <c r="CW2007" t="s">
        <v>113</v>
      </c>
    </row>
    <row r="2008" spans="1:101" x14ac:dyDescent="0.25">
      <c r="A2008" t="s">
        <v>155</v>
      </c>
      <c r="B2008">
        <v>162415</v>
      </c>
      <c r="C2008" t="s">
        <v>12811</v>
      </c>
      <c r="D2008" t="s">
        <v>102</v>
      </c>
      <c r="E2008" t="s">
        <v>12812</v>
      </c>
      <c r="F2008" t="s">
        <v>12813</v>
      </c>
      <c r="G2008" t="s">
        <v>12814</v>
      </c>
      <c r="H2008" t="s">
        <v>12815</v>
      </c>
      <c r="I2008" t="s">
        <v>12816</v>
      </c>
      <c r="J2008" t="s">
        <v>161</v>
      </c>
      <c r="K2008" t="s">
        <v>108</v>
      </c>
      <c r="L2008">
        <v>1923</v>
      </c>
      <c r="M2008" t="s">
        <v>12817</v>
      </c>
      <c r="O2008">
        <v>0</v>
      </c>
      <c r="V2008" t="s">
        <v>110</v>
      </c>
      <c r="W2008" s="1">
        <v>40997</v>
      </c>
      <c r="Y2008" s="1">
        <v>43918</v>
      </c>
      <c r="Z2008" s="2">
        <v>43009</v>
      </c>
      <c r="AA2008" t="s">
        <v>12818</v>
      </c>
      <c r="AB2008" t="s">
        <v>113</v>
      </c>
      <c r="AC2008" t="s">
        <v>113</v>
      </c>
      <c r="AD2008" t="s">
        <v>113</v>
      </c>
      <c r="AG2008" t="s">
        <v>111</v>
      </c>
      <c r="AH2008" t="s">
        <v>111</v>
      </c>
      <c r="AI2008" t="s">
        <v>113</v>
      </c>
      <c r="AJ2008" t="s">
        <v>114</v>
      </c>
      <c r="AL2008" t="s">
        <v>115</v>
      </c>
      <c r="AM2008" t="s">
        <v>116</v>
      </c>
      <c r="AN2008" t="s">
        <v>108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113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B2008" t="s">
        <v>113</v>
      </c>
      <c r="BD2008" t="s">
        <v>113</v>
      </c>
      <c r="BF2008" t="s">
        <v>113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113</v>
      </c>
      <c r="BV2008" t="s">
        <v>111</v>
      </c>
      <c r="BW2008" t="s">
        <v>111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  <c r="CW2008" t="s">
        <v>113</v>
      </c>
    </row>
    <row r="2009" spans="1:101" x14ac:dyDescent="0.25">
      <c r="A2009" t="s">
        <v>309</v>
      </c>
      <c r="B2009">
        <v>163240</v>
      </c>
      <c r="C2009" t="s">
        <v>12819</v>
      </c>
      <c r="D2009" t="s">
        <v>102</v>
      </c>
      <c r="E2009" t="s">
        <v>12820</v>
      </c>
      <c r="F2009" t="s">
        <v>12820</v>
      </c>
      <c r="G2009" t="s">
        <v>12821</v>
      </c>
      <c r="H2009" t="s">
        <v>918</v>
      </c>
      <c r="I2009" t="s">
        <v>12822</v>
      </c>
      <c r="J2009" t="s">
        <v>731</v>
      </c>
      <c r="K2009" t="s">
        <v>108</v>
      </c>
      <c r="L2009">
        <v>18938</v>
      </c>
      <c r="M2009" t="s">
        <v>12823</v>
      </c>
      <c r="N2009" t="s">
        <v>12824</v>
      </c>
      <c r="O2009">
        <v>1</v>
      </c>
      <c r="V2009" t="s">
        <v>110</v>
      </c>
      <c r="W2009" s="1">
        <v>40994</v>
      </c>
      <c r="Y2009" s="1">
        <v>43914</v>
      </c>
      <c r="Z2009" s="2">
        <v>43009</v>
      </c>
      <c r="AB2009" t="s">
        <v>113</v>
      </c>
      <c r="AC2009" t="s">
        <v>113</v>
      </c>
      <c r="AD2009" t="s">
        <v>113</v>
      </c>
      <c r="AG2009" t="s">
        <v>113</v>
      </c>
      <c r="AH2009" t="s">
        <v>111</v>
      </c>
      <c r="AI2009" t="s">
        <v>113</v>
      </c>
      <c r="AJ2009" t="s">
        <v>114</v>
      </c>
      <c r="AL2009" t="s">
        <v>115</v>
      </c>
      <c r="AM2009" t="s">
        <v>116</v>
      </c>
      <c r="AN2009" t="s">
        <v>108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B2009" t="s">
        <v>113</v>
      </c>
      <c r="BD2009" t="s">
        <v>113</v>
      </c>
      <c r="BF2009" t="s">
        <v>113</v>
      </c>
      <c r="BG2009" t="s">
        <v>111</v>
      </c>
      <c r="BH2009" t="s">
        <v>111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113</v>
      </c>
      <c r="BV2009" t="s">
        <v>111</v>
      </c>
      <c r="BW2009" t="s">
        <v>111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  <c r="CW2009" t="s">
        <v>113</v>
      </c>
    </row>
    <row r="2010" spans="1:101" x14ac:dyDescent="0.25">
      <c r="A2010" t="s">
        <v>378</v>
      </c>
      <c r="B2010">
        <v>226727</v>
      </c>
      <c r="C2010" t="s">
        <v>12825</v>
      </c>
      <c r="D2010" t="s">
        <v>102</v>
      </c>
      <c r="E2010" t="s">
        <v>12826</v>
      </c>
      <c r="F2010" t="s">
        <v>12826</v>
      </c>
      <c r="G2010" t="s">
        <v>12827</v>
      </c>
      <c r="I2010" t="s">
        <v>5857</v>
      </c>
      <c r="J2010" t="s">
        <v>180</v>
      </c>
      <c r="K2010" t="s">
        <v>108</v>
      </c>
      <c r="L2010">
        <v>90210</v>
      </c>
      <c r="M2010" t="s">
        <v>12828</v>
      </c>
      <c r="O2010">
        <v>0</v>
      </c>
      <c r="V2010" t="s">
        <v>110</v>
      </c>
      <c r="W2010" s="1">
        <v>42171</v>
      </c>
      <c r="Y2010" s="1">
        <v>43907</v>
      </c>
      <c r="Z2010" s="2">
        <v>43009</v>
      </c>
      <c r="AB2010" t="s">
        <v>113</v>
      </c>
      <c r="AC2010" t="s">
        <v>113</v>
      </c>
      <c r="AD2010" t="s">
        <v>113</v>
      </c>
      <c r="AG2010" t="s">
        <v>111</v>
      </c>
      <c r="AH2010" t="s">
        <v>113</v>
      </c>
      <c r="AI2010" t="s">
        <v>113</v>
      </c>
      <c r="AJ2010" t="s">
        <v>114</v>
      </c>
      <c r="AL2010" t="s">
        <v>115</v>
      </c>
      <c r="AM2010" t="s">
        <v>116</v>
      </c>
      <c r="AN2010" t="s">
        <v>108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B2010" t="s">
        <v>113</v>
      </c>
      <c r="BD2010" t="s">
        <v>113</v>
      </c>
      <c r="BF2010" t="s">
        <v>113</v>
      </c>
      <c r="BG2010" t="s">
        <v>113</v>
      </c>
      <c r="BH2010" t="s">
        <v>113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113</v>
      </c>
      <c r="BV2010" t="s">
        <v>113</v>
      </c>
      <c r="BW2010" t="s">
        <v>111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  <c r="CW2010" t="s">
        <v>113</v>
      </c>
    </row>
    <row r="2011" spans="1:101" x14ac:dyDescent="0.25">
      <c r="A2011" t="s">
        <v>155</v>
      </c>
      <c r="B2011">
        <v>138055</v>
      </c>
      <c r="C2011" t="s">
        <v>12829</v>
      </c>
      <c r="D2011" t="s">
        <v>102</v>
      </c>
      <c r="E2011" t="s">
        <v>12830</v>
      </c>
      <c r="F2011" t="s">
        <v>12830</v>
      </c>
      <c r="G2011" t="s">
        <v>12831</v>
      </c>
      <c r="I2011" t="s">
        <v>9458</v>
      </c>
      <c r="J2011" t="s">
        <v>432</v>
      </c>
      <c r="K2011" t="s">
        <v>108</v>
      </c>
      <c r="L2011" t="s">
        <v>12832</v>
      </c>
      <c r="M2011" t="s">
        <v>12833</v>
      </c>
      <c r="N2011" t="s">
        <v>12834</v>
      </c>
      <c r="O2011">
        <v>0</v>
      </c>
      <c r="V2011" t="s">
        <v>110</v>
      </c>
      <c r="W2011" s="1">
        <v>43221</v>
      </c>
      <c r="Y2011" s="1">
        <v>43916</v>
      </c>
      <c r="Z2011" s="2">
        <v>43009</v>
      </c>
      <c r="AB2011" t="s">
        <v>113</v>
      </c>
      <c r="AC2011" t="s">
        <v>113</v>
      </c>
      <c r="AD2011" t="s">
        <v>113</v>
      </c>
      <c r="AG2011" t="s">
        <v>113</v>
      </c>
      <c r="AH2011" t="s">
        <v>111</v>
      </c>
      <c r="AI2011" t="s">
        <v>113</v>
      </c>
      <c r="AJ2011" t="s">
        <v>293</v>
      </c>
      <c r="AL2011" t="s">
        <v>115</v>
      </c>
      <c r="AM2011" t="s">
        <v>116</v>
      </c>
      <c r="AN2011" t="s">
        <v>108</v>
      </c>
      <c r="AO2011" t="s">
        <v>113</v>
      </c>
      <c r="AP2011" t="s">
        <v>113</v>
      </c>
      <c r="AQ2011" t="s">
        <v>111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B2011" t="s">
        <v>113</v>
      </c>
      <c r="BD2011" t="s">
        <v>113</v>
      </c>
      <c r="BF2011" t="s">
        <v>113</v>
      </c>
      <c r="BG2011" t="s">
        <v>113</v>
      </c>
      <c r="BH2011" t="s">
        <v>113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113</v>
      </c>
      <c r="BV2011" t="s">
        <v>113</v>
      </c>
      <c r="BW2011" t="s">
        <v>111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  <c r="CW2011" t="s">
        <v>113</v>
      </c>
    </row>
    <row r="2012" spans="1:101" x14ac:dyDescent="0.25">
      <c r="A2012" t="s">
        <v>175</v>
      </c>
      <c r="B2012">
        <v>289165</v>
      </c>
      <c r="C2012" t="s">
        <v>12835</v>
      </c>
      <c r="D2012" t="s">
        <v>102</v>
      </c>
      <c r="E2012" t="s">
        <v>12836</v>
      </c>
      <c r="F2012" t="s">
        <v>12836</v>
      </c>
      <c r="G2012" t="s">
        <v>12837</v>
      </c>
      <c r="I2012" t="s">
        <v>1581</v>
      </c>
      <c r="J2012" t="s">
        <v>180</v>
      </c>
      <c r="K2012" t="s">
        <v>108</v>
      </c>
      <c r="L2012">
        <v>95117</v>
      </c>
      <c r="M2012" t="s">
        <v>12838</v>
      </c>
      <c r="O2012">
        <v>0</v>
      </c>
      <c r="V2012" t="s">
        <v>110</v>
      </c>
      <c r="W2012" s="1">
        <v>42948</v>
      </c>
      <c r="Y2012" s="1">
        <v>43908</v>
      </c>
      <c r="Z2012" s="2">
        <v>43009</v>
      </c>
      <c r="AB2012" t="s">
        <v>113</v>
      </c>
      <c r="AC2012" t="s">
        <v>113</v>
      </c>
      <c r="AD2012" t="s">
        <v>113</v>
      </c>
      <c r="AG2012" t="s">
        <v>111</v>
      </c>
      <c r="AH2012" t="s">
        <v>113</v>
      </c>
      <c r="AI2012" t="s">
        <v>113</v>
      </c>
      <c r="AJ2012" t="s">
        <v>114</v>
      </c>
      <c r="AL2012" t="s">
        <v>115</v>
      </c>
      <c r="AM2012" t="s">
        <v>180</v>
      </c>
      <c r="AN2012" t="s">
        <v>108</v>
      </c>
      <c r="AO2012" t="s">
        <v>113</v>
      </c>
      <c r="AP2012" t="s">
        <v>113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B2012" t="s">
        <v>113</v>
      </c>
      <c r="BD2012" t="s">
        <v>113</v>
      </c>
      <c r="BF2012" t="s">
        <v>113</v>
      </c>
      <c r="BG2012" t="s">
        <v>113</v>
      </c>
      <c r="BH2012" t="s">
        <v>113</v>
      </c>
      <c r="BI2012" t="s">
        <v>113</v>
      </c>
      <c r="BJ2012" t="s">
        <v>113</v>
      </c>
      <c r="BK2012" t="s">
        <v>113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113</v>
      </c>
      <c r="BV2012" t="s">
        <v>113</v>
      </c>
      <c r="BW2012" t="s">
        <v>111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  <c r="CW2012" t="s">
        <v>113</v>
      </c>
    </row>
    <row r="2013" spans="1:101" x14ac:dyDescent="0.25">
      <c r="A2013" t="s">
        <v>155</v>
      </c>
      <c r="B2013">
        <v>163370</v>
      </c>
      <c r="C2013" t="s">
        <v>12839</v>
      </c>
      <c r="D2013" t="s">
        <v>102</v>
      </c>
      <c r="E2013" t="s">
        <v>12840</v>
      </c>
      <c r="F2013" t="s">
        <v>12841</v>
      </c>
      <c r="G2013" t="s">
        <v>12842</v>
      </c>
      <c r="H2013" t="s">
        <v>7294</v>
      </c>
      <c r="I2013" t="s">
        <v>9546</v>
      </c>
      <c r="J2013" t="s">
        <v>161</v>
      </c>
      <c r="K2013" t="s">
        <v>108</v>
      </c>
      <c r="L2013">
        <v>2421</v>
      </c>
      <c r="M2013" t="s">
        <v>12843</v>
      </c>
      <c r="N2013" t="s">
        <v>12844</v>
      </c>
      <c r="O2013">
        <v>0</v>
      </c>
      <c r="V2013" t="s">
        <v>110</v>
      </c>
      <c r="W2013" s="1">
        <v>40995</v>
      </c>
      <c r="Y2013" s="1">
        <v>43920</v>
      </c>
      <c r="Z2013" s="2">
        <v>43009</v>
      </c>
      <c r="AA2013" t="s">
        <v>12845</v>
      </c>
      <c r="AB2013" t="s">
        <v>113</v>
      </c>
      <c r="AC2013" t="s">
        <v>113</v>
      </c>
      <c r="AD2013" t="s">
        <v>113</v>
      </c>
      <c r="AG2013" t="s">
        <v>113</v>
      </c>
      <c r="AH2013" t="s">
        <v>111</v>
      </c>
      <c r="AI2013" t="s">
        <v>113</v>
      </c>
      <c r="AJ2013" t="s">
        <v>114</v>
      </c>
      <c r="AL2013" t="s">
        <v>115</v>
      </c>
      <c r="AM2013" t="s">
        <v>116</v>
      </c>
      <c r="AN2013" t="s">
        <v>108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B2013" t="s">
        <v>113</v>
      </c>
      <c r="BD2013" t="s">
        <v>113</v>
      </c>
      <c r="BF2013" t="s">
        <v>113</v>
      </c>
      <c r="BG2013" t="s">
        <v>113</v>
      </c>
      <c r="BH2013" t="s">
        <v>111</v>
      </c>
      <c r="BI2013" t="s">
        <v>113</v>
      </c>
      <c r="BJ2013" t="s">
        <v>113</v>
      </c>
      <c r="BK2013" t="s">
        <v>113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113</v>
      </c>
      <c r="BV2013" t="s">
        <v>111</v>
      </c>
      <c r="BW2013" t="s">
        <v>111</v>
      </c>
      <c r="BX2013" t="s">
        <v>113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113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  <c r="CW2013" t="s">
        <v>113</v>
      </c>
    </row>
    <row r="2014" spans="1:101" x14ac:dyDescent="0.25">
      <c r="A2014" t="s">
        <v>117</v>
      </c>
      <c r="B2014">
        <v>302067</v>
      </c>
      <c r="C2014" t="s">
        <v>12846</v>
      </c>
      <c r="D2014" t="s">
        <v>102</v>
      </c>
      <c r="E2014" t="s">
        <v>12847</v>
      </c>
      <c r="F2014" t="s">
        <v>12847</v>
      </c>
      <c r="G2014" t="s">
        <v>12848</v>
      </c>
      <c r="H2014" t="s">
        <v>12849</v>
      </c>
      <c r="I2014" t="s">
        <v>908</v>
      </c>
      <c r="K2014" t="s">
        <v>219</v>
      </c>
      <c r="L2014">
        <v>0</v>
      </c>
      <c r="M2014" t="s">
        <v>12850</v>
      </c>
      <c r="O2014">
        <v>0</v>
      </c>
      <c r="V2014" t="s">
        <v>110</v>
      </c>
      <c r="W2014" s="1">
        <v>43577</v>
      </c>
      <c r="Y2014" s="1">
        <v>43915</v>
      </c>
      <c r="Z2014" s="2">
        <v>43009</v>
      </c>
      <c r="AA2014" t="s">
        <v>12851</v>
      </c>
      <c r="AB2014" t="s">
        <v>111</v>
      </c>
      <c r="AC2014" t="s">
        <v>113</v>
      </c>
      <c r="AD2014" t="s">
        <v>113</v>
      </c>
      <c r="AF2014" t="s">
        <v>12852</v>
      </c>
      <c r="AG2014" t="s">
        <v>113</v>
      </c>
      <c r="AH2014" t="s">
        <v>111</v>
      </c>
      <c r="AI2014" t="s">
        <v>113</v>
      </c>
      <c r="AJ2014" t="s">
        <v>114</v>
      </c>
      <c r="AL2014" t="s">
        <v>115</v>
      </c>
      <c r="AN2014" t="s">
        <v>219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B2014" t="s">
        <v>113</v>
      </c>
      <c r="BD2014" t="s">
        <v>111</v>
      </c>
      <c r="BE2014" t="s">
        <v>111</v>
      </c>
      <c r="BF2014" t="s">
        <v>111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113</v>
      </c>
      <c r="BQ2014" t="s">
        <v>113</v>
      </c>
      <c r="BR2014" t="s">
        <v>113</v>
      </c>
      <c r="BS2014" t="s">
        <v>113</v>
      </c>
      <c r="BT2014" t="s">
        <v>113</v>
      </c>
      <c r="BU2014" t="s">
        <v>113</v>
      </c>
      <c r="BV2014" t="s">
        <v>113</v>
      </c>
      <c r="BW2014" t="s">
        <v>111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  <c r="CW2014" t="s">
        <v>113</v>
      </c>
    </row>
    <row r="2015" spans="1:101" x14ac:dyDescent="0.25">
      <c r="A2015" t="s">
        <v>117</v>
      </c>
      <c r="B2015">
        <v>300392</v>
      </c>
      <c r="C2015" t="s">
        <v>12853</v>
      </c>
      <c r="D2015" t="s">
        <v>102</v>
      </c>
      <c r="E2015" t="s">
        <v>12854</v>
      </c>
      <c r="F2015" t="s">
        <v>12854</v>
      </c>
      <c r="G2015" t="s">
        <v>12855</v>
      </c>
      <c r="H2015" t="s">
        <v>12856</v>
      </c>
      <c r="I2015" t="s">
        <v>12857</v>
      </c>
      <c r="K2015" t="s">
        <v>3193</v>
      </c>
      <c r="L2015" t="s">
        <v>12858</v>
      </c>
      <c r="M2015" t="s">
        <v>12859</v>
      </c>
      <c r="O2015">
        <v>1</v>
      </c>
      <c r="V2015" t="s">
        <v>110</v>
      </c>
      <c r="W2015" s="1">
        <v>43558</v>
      </c>
      <c r="Y2015" s="1">
        <v>43558</v>
      </c>
      <c r="Z2015" s="2">
        <v>43009</v>
      </c>
      <c r="AA2015" t="s">
        <v>12860</v>
      </c>
      <c r="AB2015" t="s">
        <v>111</v>
      </c>
      <c r="AC2015" t="s">
        <v>113</v>
      </c>
      <c r="AD2015" t="s">
        <v>113</v>
      </c>
      <c r="AF2015" t="s">
        <v>12861</v>
      </c>
      <c r="AG2015" t="s">
        <v>113</v>
      </c>
      <c r="AH2015" t="s">
        <v>111</v>
      </c>
      <c r="AI2015" t="s">
        <v>113</v>
      </c>
      <c r="AJ2015" t="s">
        <v>173</v>
      </c>
      <c r="AK2015" t="s">
        <v>198</v>
      </c>
      <c r="AL2015" t="s">
        <v>199</v>
      </c>
      <c r="AN2015" t="s">
        <v>3193</v>
      </c>
      <c r="AO2015" t="s">
        <v>113</v>
      </c>
      <c r="AP2015" t="s">
        <v>113</v>
      </c>
      <c r="AQ2015" t="s">
        <v>111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B2015" t="s">
        <v>113</v>
      </c>
      <c r="BD2015" t="s">
        <v>113</v>
      </c>
      <c r="BF2015" t="s">
        <v>113</v>
      </c>
      <c r="BG2015" t="s">
        <v>113</v>
      </c>
      <c r="BH2015" t="s">
        <v>111</v>
      </c>
      <c r="BI2015" t="s">
        <v>113</v>
      </c>
      <c r="BJ2015" t="s">
        <v>113</v>
      </c>
      <c r="BK2015" t="s">
        <v>113</v>
      </c>
      <c r="BL2015" t="s">
        <v>111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113</v>
      </c>
      <c r="BT2015" t="s">
        <v>113</v>
      </c>
      <c r="BU2015" t="s">
        <v>113</v>
      </c>
      <c r="BV2015" t="s">
        <v>113</v>
      </c>
      <c r="BW2015" t="s">
        <v>111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  <c r="CW2015" t="s">
        <v>113</v>
      </c>
    </row>
    <row r="2016" spans="1:101" x14ac:dyDescent="0.25">
      <c r="A2016" t="s">
        <v>100</v>
      </c>
      <c r="B2016">
        <v>140701</v>
      </c>
      <c r="C2016" t="s">
        <v>12862</v>
      </c>
      <c r="D2016" t="s">
        <v>102</v>
      </c>
      <c r="E2016" t="s">
        <v>12863</v>
      </c>
      <c r="F2016" t="s">
        <v>12863</v>
      </c>
      <c r="G2016" t="s">
        <v>12864</v>
      </c>
      <c r="I2016" t="s">
        <v>106</v>
      </c>
      <c r="J2016" t="s">
        <v>107</v>
      </c>
      <c r="K2016" t="s">
        <v>108</v>
      </c>
      <c r="L2016">
        <v>10106</v>
      </c>
      <c r="M2016" t="s">
        <v>12865</v>
      </c>
      <c r="N2016" t="s">
        <v>12866</v>
      </c>
      <c r="O2016">
        <v>0</v>
      </c>
      <c r="V2016" t="s">
        <v>110</v>
      </c>
      <c r="W2016" s="1">
        <v>43049</v>
      </c>
      <c r="Y2016" s="1">
        <v>43552</v>
      </c>
      <c r="Z2016" s="2">
        <v>43009</v>
      </c>
      <c r="AA2016" t="s">
        <v>12867</v>
      </c>
      <c r="AB2016" t="s">
        <v>113</v>
      </c>
      <c r="AC2016" t="s">
        <v>113</v>
      </c>
      <c r="AD2016" t="s">
        <v>113</v>
      </c>
      <c r="AG2016" t="s">
        <v>113</v>
      </c>
      <c r="AH2016" t="s">
        <v>111</v>
      </c>
      <c r="AI2016" t="s">
        <v>113</v>
      </c>
      <c r="AJ2016" t="s">
        <v>114</v>
      </c>
      <c r="AL2016" t="s">
        <v>115</v>
      </c>
      <c r="AM2016" t="s">
        <v>116</v>
      </c>
      <c r="AN2016" t="s">
        <v>108</v>
      </c>
      <c r="AO2016" t="s">
        <v>113</v>
      </c>
      <c r="AP2016" t="s">
        <v>113</v>
      </c>
      <c r="AQ2016" t="s">
        <v>111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B2016" t="s">
        <v>113</v>
      </c>
      <c r="BD2016" t="s">
        <v>113</v>
      </c>
      <c r="BF2016" t="s">
        <v>113</v>
      </c>
      <c r="BG2016" t="s">
        <v>113</v>
      </c>
      <c r="BH2016" t="s">
        <v>113</v>
      </c>
      <c r="BI2016" t="s">
        <v>113</v>
      </c>
      <c r="BJ2016" t="s">
        <v>113</v>
      </c>
      <c r="BK2016" t="s">
        <v>113</v>
      </c>
      <c r="BL2016" t="s">
        <v>113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113</v>
      </c>
      <c r="BV2016" t="s">
        <v>111</v>
      </c>
      <c r="BW2016" t="s">
        <v>111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113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  <c r="CW2016" t="s">
        <v>113</v>
      </c>
    </row>
    <row r="2017" spans="1:101" x14ac:dyDescent="0.25">
      <c r="A2017" t="s">
        <v>117</v>
      </c>
      <c r="B2017">
        <v>162176</v>
      </c>
      <c r="C2017" t="s">
        <v>12868</v>
      </c>
      <c r="D2017" t="s">
        <v>102</v>
      </c>
      <c r="E2017" t="s">
        <v>12869</v>
      </c>
      <c r="F2017" t="s">
        <v>12869</v>
      </c>
      <c r="G2017" t="s">
        <v>11373</v>
      </c>
      <c r="H2017" t="s">
        <v>11374</v>
      </c>
      <c r="I2017" t="s">
        <v>634</v>
      </c>
      <c r="K2017" t="s">
        <v>635</v>
      </c>
      <c r="L2017">
        <v>4673303</v>
      </c>
      <c r="M2017" t="s">
        <v>12870</v>
      </c>
      <c r="N2017" t="s">
        <v>12871</v>
      </c>
      <c r="O2017">
        <v>0</v>
      </c>
      <c r="V2017" t="s">
        <v>110</v>
      </c>
      <c r="W2017" s="1">
        <v>40996</v>
      </c>
      <c r="Y2017" s="1">
        <v>43913</v>
      </c>
      <c r="Z2017" s="2">
        <v>43009</v>
      </c>
      <c r="AA2017" t="s">
        <v>11377</v>
      </c>
      <c r="AB2017" t="s">
        <v>113</v>
      </c>
      <c r="AC2017" t="s">
        <v>113</v>
      </c>
      <c r="AD2017" t="s">
        <v>113</v>
      </c>
      <c r="AG2017" t="s">
        <v>111</v>
      </c>
      <c r="AH2017" t="s">
        <v>111</v>
      </c>
      <c r="AI2017" t="s">
        <v>113</v>
      </c>
      <c r="AJ2017" t="s">
        <v>173</v>
      </c>
      <c r="AK2017" t="s">
        <v>11378</v>
      </c>
      <c r="AL2017" t="s">
        <v>115</v>
      </c>
      <c r="AN2017" t="s">
        <v>122</v>
      </c>
      <c r="AO2017" t="s">
        <v>113</v>
      </c>
      <c r="AP2017" t="s">
        <v>113</v>
      </c>
      <c r="AQ2017" t="s">
        <v>113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B2017" t="s">
        <v>113</v>
      </c>
      <c r="BD2017" t="s">
        <v>113</v>
      </c>
      <c r="BF2017" t="s">
        <v>113</v>
      </c>
      <c r="BG2017" t="s">
        <v>113</v>
      </c>
      <c r="BH2017" t="s">
        <v>111</v>
      </c>
      <c r="BI2017" t="s">
        <v>113</v>
      </c>
      <c r="BJ2017" t="s">
        <v>113</v>
      </c>
      <c r="BK2017" t="s">
        <v>113</v>
      </c>
      <c r="BL2017" t="s">
        <v>113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113</v>
      </c>
      <c r="BT2017" t="s">
        <v>113</v>
      </c>
      <c r="BU2017" t="s">
        <v>113</v>
      </c>
      <c r="BV2017" t="s">
        <v>111</v>
      </c>
      <c r="BW2017" t="s">
        <v>111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  <c r="CW2017" t="s">
        <v>113</v>
      </c>
    </row>
    <row r="2018" spans="1:101" x14ac:dyDescent="0.25">
      <c r="A2018" t="s">
        <v>378</v>
      </c>
      <c r="B2018">
        <v>288581</v>
      </c>
      <c r="C2018" t="s">
        <v>12872</v>
      </c>
      <c r="D2018" t="s">
        <v>102</v>
      </c>
      <c r="E2018" t="s">
        <v>12873</v>
      </c>
      <c r="F2018" t="s">
        <v>12873</v>
      </c>
      <c r="G2018" t="s">
        <v>12874</v>
      </c>
      <c r="H2018" t="s">
        <v>12875</v>
      </c>
      <c r="I2018" t="s">
        <v>179</v>
      </c>
      <c r="J2018" t="s">
        <v>180</v>
      </c>
      <c r="K2018" t="s">
        <v>108</v>
      </c>
      <c r="L2018" t="s">
        <v>12876</v>
      </c>
      <c r="M2018" t="s">
        <v>12877</v>
      </c>
      <c r="O2018">
        <v>0</v>
      </c>
      <c r="V2018" t="s">
        <v>110</v>
      </c>
      <c r="W2018" s="1">
        <v>43221</v>
      </c>
      <c r="Y2018" s="1">
        <v>43916</v>
      </c>
      <c r="Z2018" s="2">
        <v>43009</v>
      </c>
      <c r="AA2018" t="s">
        <v>12878</v>
      </c>
      <c r="AB2018" t="s">
        <v>113</v>
      </c>
      <c r="AC2018" t="s">
        <v>113</v>
      </c>
      <c r="AD2018" t="s">
        <v>113</v>
      </c>
      <c r="AG2018" t="s">
        <v>113</v>
      </c>
      <c r="AH2018" t="s">
        <v>111</v>
      </c>
      <c r="AI2018" t="s">
        <v>113</v>
      </c>
      <c r="AJ2018" t="s">
        <v>293</v>
      </c>
      <c r="AL2018" t="s">
        <v>115</v>
      </c>
      <c r="AM2018" t="s">
        <v>116</v>
      </c>
      <c r="AN2018" t="s">
        <v>108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B2018" t="s">
        <v>113</v>
      </c>
      <c r="BD2018" t="s">
        <v>113</v>
      </c>
      <c r="BF2018" t="s">
        <v>113</v>
      </c>
      <c r="BG2018" t="s">
        <v>113</v>
      </c>
      <c r="BH2018" t="s">
        <v>113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113</v>
      </c>
      <c r="BS2018" t="s">
        <v>113</v>
      </c>
      <c r="BT2018" t="s">
        <v>113</v>
      </c>
      <c r="BU2018" t="s">
        <v>113</v>
      </c>
      <c r="BV2018" t="s">
        <v>111</v>
      </c>
      <c r="BW2018" t="s">
        <v>111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  <c r="CW2018" t="s">
        <v>113</v>
      </c>
    </row>
    <row r="2019" spans="1:101" x14ac:dyDescent="0.25">
      <c r="A2019" t="s">
        <v>117</v>
      </c>
      <c r="B2019">
        <v>298013</v>
      </c>
      <c r="C2019" t="s">
        <v>12879</v>
      </c>
      <c r="D2019" t="s">
        <v>102</v>
      </c>
      <c r="E2019" t="s">
        <v>12880</v>
      </c>
      <c r="F2019" t="s">
        <v>12880</v>
      </c>
      <c r="G2019" t="s">
        <v>12881</v>
      </c>
      <c r="I2019" t="s">
        <v>12882</v>
      </c>
      <c r="K2019" t="s">
        <v>415</v>
      </c>
      <c r="L2019" t="s">
        <v>12883</v>
      </c>
      <c r="M2019" t="s">
        <v>12884</v>
      </c>
      <c r="O2019">
        <v>0</v>
      </c>
      <c r="V2019" t="s">
        <v>110</v>
      </c>
      <c r="W2019" s="1">
        <v>43300</v>
      </c>
      <c r="Y2019" s="1">
        <v>43892</v>
      </c>
      <c r="Z2019" s="2">
        <v>43009</v>
      </c>
      <c r="AA2019" t="s">
        <v>12885</v>
      </c>
      <c r="AB2019" t="s">
        <v>111</v>
      </c>
      <c r="AC2019" t="s">
        <v>113</v>
      </c>
      <c r="AD2019" t="s">
        <v>113</v>
      </c>
      <c r="AG2019" t="s">
        <v>113</v>
      </c>
      <c r="AH2019" t="s">
        <v>111</v>
      </c>
      <c r="AI2019" t="s">
        <v>113</v>
      </c>
      <c r="AJ2019" t="s">
        <v>131</v>
      </c>
      <c r="AL2019" t="s">
        <v>115</v>
      </c>
      <c r="AN2019" t="s">
        <v>415</v>
      </c>
      <c r="AO2019" t="s">
        <v>113</v>
      </c>
      <c r="AP2019" t="s">
        <v>113</v>
      </c>
      <c r="AQ2019" t="s">
        <v>111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B2019" t="s">
        <v>113</v>
      </c>
      <c r="BD2019" t="s">
        <v>113</v>
      </c>
      <c r="BF2019" t="s">
        <v>113</v>
      </c>
      <c r="BG2019" t="s">
        <v>113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113</v>
      </c>
      <c r="BV2019" t="s">
        <v>111</v>
      </c>
      <c r="BW2019" t="s">
        <v>111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  <c r="CW2019" t="s">
        <v>113</v>
      </c>
    </row>
    <row r="2020" spans="1:101" x14ac:dyDescent="0.25">
      <c r="A2020" t="s">
        <v>117</v>
      </c>
      <c r="B2020">
        <v>296223</v>
      </c>
      <c r="C2020" t="s">
        <v>12886</v>
      </c>
      <c r="D2020" t="s">
        <v>102</v>
      </c>
      <c r="E2020" t="s">
        <v>12887</v>
      </c>
      <c r="F2020" t="s">
        <v>12887</v>
      </c>
      <c r="G2020" t="s">
        <v>12888</v>
      </c>
      <c r="H2020" t="s">
        <v>12889</v>
      </c>
      <c r="I2020" t="s">
        <v>128</v>
      </c>
      <c r="K2020" t="s">
        <v>219</v>
      </c>
      <c r="L2020">
        <v>0</v>
      </c>
      <c r="M2020" t="s">
        <v>12890</v>
      </c>
      <c r="N2020" t="s">
        <v>12891</v>
      </c>
      <c r="O2020">
        <v>0</v>
      </c>
      <c r="V2020" t="s">
        <v>110</v>
      </c>
      <c r="W2020" s="1">
        <v>43860</v>
      </c>
      <c r="Y2020" s="1">
        <v>43860</v>
      </c>
      <c r="Z2020" s="2">
        <v>43009</v>
      </c>
      <c r="AA2020" t="s">
        <v>12892</v>
      </c>
      <c r="AB2020" t="s">
        <v>111</v>
      </c>
      <c r="AC2020" t="s">
        <v>113</v>
      </c>
      <c r="AD2020" t="s">
        <v>113</v>
      </c>
      <c r="AF2020" t="s">
        <v>12893</v>
      </c>
      <c r="AG2020" t="s">
        <v>113</v>
      </c>
      <c r="AH2020" t="s">
        <v>111</v>
      </c>
      <c r="AI2020" t="s">
        <v>113</v>
      </c>
      <c r="AJ2020" t="s">
        <v>131</v>
      </c>
      <c r="AL2020" t="s">
        <v>115</v>
      </c>
      <c r="AN2020" t="s">
        <v>219</v>
      </c>
      <c r="AO2020" t="s">
        <v>113</v>
      </c>
      <c r="AP2020" t="s">
        <v>113</v>
      </c>
      <c r="AQ2020" t="s">
        <v>111</v>
      </c>
      <c r="AR2020" t="s">
        <v>113</v>
      </c>
      <c r="AS2020" t="s">
        <v>113</v>
      </c>
      <c r="AT2020" t="s">
        <v>113</v>
      </c>
      <c r="AU2020" t="s">
        <v>113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B2020" t="s">
        <v>113</v>
      </c>
      <c r="BD2020" t="s">
        <v>113</v>
      </c>
      <c r="BF2020" t="s">
        <v>113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t="s">
        <v>113</v>
      </c>
      <c r="BN2020" t="s">
        <v>113</v>
      </c>
      <c r="BO2020" t="s">
        <v>113</v>
      </c>
      <c r="BP2020" t="s">
        <v>113</v>
      </c>
      <c r="BQ2020" t="s">
        <v>113</v>
      </c>
      <c r="BR2020" t="s">
        <v>113</v>
      </c>
      <c r="BS2020" t="s">
        <v>113</v>
      </c>
      <c r="BT2020" t="s">
        <v>113</v>
      </c>
      <c r="BU2020" t="s">
        <v>113</v>
      </c>
      <c r="BV2020" t="s">
        <v>111</v>
      </c>
      <c r="BW2020" t="s">
        <v>111</v>
      </c>
      <c r="BX2020" t="s">
        <v>113</v>
      </c>
      <c r="BY2020" t="s">
        <v>113</v>
      </c>
      <c r="BZ2020" t="s">
        <v>113</v>
      </c>
      <c r="CA2020" t="s">
        <v>113</v>
      </c>
      <c r="CB2020" t="s">
        <v>113</v>
      </c>
      <c r="CC2020" t="s">
        <v>113</v>
      </c>
      <c r="CD2020" t="s">
        <v>113</v>
      </c>
      <c r="CE2020" t="s">
        <v>113</v>
      </c>
      <c r="CF2020" t="s">
        <v>113</v>
      </c>
      <c r="CG2020" t="s">
        <v>113</v>
      </c>
      <c r="CH2020" t="s">
        <v>113</v>
      </c>
      <c r="CI2020" t="s">
        <v>113</v>
      </c>
      <c r="CJ2020" t="s">
        <v>113</v>
      </c>
      <c r="CK2020" t="s">
        <v>113</v>
      </c>
      <c r="CL2020" t="s">
        <v>113</v>
      </c>
      <c r="CM2020" t="s">
        <v>113</v>
      </c>
      <c r="CN2020" t="s">
        <v>113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113</v>
      </c>
      <c r="CT2020" t="s">
        <v>113</v>
      </c>
      <c r="CU2020" t="s">
        <v>113</v>
      </c>
      <c r="CV2020" t="s">
        <v>113</v>
      </c>
      <c r="CW2020" t="s">
        <v>113</v>
      </c>
    </row>
    <row r="2021" spans="1:101" x14ac:dyDescent="0.25">
      <c r="A2021" t="s">
        <v>117</v>
      </c>
      <c r="B2021">
        <v>301902</v>
      </c>
      <c r="C2021" t="s">
        <v>12894</v>
      </c>
      <c r="D2021" t="s">
        <v>102</v>
      </c>
      <c r="E2021" t="s">
        <v>12895</v>
      </c>
      <c r="F2021" t="s">
        <v>12896</v>
      </c>
      <c r="G2021" t="s">
        <v>12897</v>
      </c>
      <c r="H2021" t="s">
        <v>12898</v>
      </c>
      <c r="I2021" t="s">
        <v>6555</v>
      </c>
      <c r="K2021" t="s">
        <v>365</v>
      </c>
      <c r="L2021" t="s">
        <v>12899</v>
      </c>
      <c r="M2021" t="s">
        <v>12900</v>
      </c>
      <c r="O2021">
        <v>0</v>
      </c>
      <c r="V2021" t="s">
        <v>110</v>
      </c>
      <c r="W2021" s="1">
        <v>43573</v>
      </c>
      <c r="Y2021" s="1">
        <v>43950</v>
      </c>
      <c r="Z2021" s="2">
        <v>43891</v>
      </c>
      <c r="AB2021" t="s">
        <v>111</v>
      </c>
      <c r="AC2021" t="s">
        <v>113</v>
      </c>
      <c r="AD2021" t="s">
        <v>113</v>
      </c>
      <c r="AG2021" t="s">
        <v>113</v>
      </c>
      <c r="AH2021" t="s">
        <v>111</v>
      </c>
      <c r="AI2021" t="s">
        <v>113</v>
      </c>
      <c r="AJ2021" t="s">
        <v>293</v>
      </c>
      <c r="AL2021" t="s">
        <v>115</v>
      </c>
      <c r="AN2021" t="s">
        <v>365</v>
      </c>
      <c r="AO2021" t="s">
        <v>113</v>
      </c>
      <c r="AP2021" t="s">
        <v>113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B2021" t="s">
        <v>113</v>
      </c>
      <c r="BD2021" t="s">
        <v>113</v>
      </c>
      <c r="BF2021" t="s">
        <v>113</v>
      </c>
      <c r="BG2021" t="s">
        <v>113</v>
      </c>
      <c r="BH2021" t="s">
        <v>111</v>
      </c>
      <c r="BI2021" t="s">
        <v>113</v>
      </c>
      <c r="BJ2021" t="s">
        <v>113</v>
      </c>
      <c r="BK2021" t="s">
        <v>113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113</v>
      </c>
      <c r="BV2021" t="s">
        <v>113</v>
      </c>
      <c r="BW2021" t="s">
        <v>111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  <c r="CW2021" t="s">
        <v>113</v>
      </c>
    </row>
    <row r="2022" spans="1:101" x14ac:dyDescent="0.25">
      <c r="A2022" t="s">
        <v>175</v>
      </c>
      <c r="B2022">
        <v>226603</v>
      </c>
      <c r="C2022" t="s">
        <v>12901</v>
      </c>
      <c r="D2022" t="s">
        <v>102</v>
      </c>
      <c r="E2022" t="s">
        <v>12902</v>
      </c>
      <c r="F2022" t="s">
        <v>12902</v>
      </c>
      <c r="G2022" t="s">
        <v>12903</v>
      </c>
      <c r="H2022" t="s">
        <v>12904</v>
      </c>
      <c r="I2022" t="s">
        <v>234</v>
      </c>
      <c r="J2022" t="s">
        <v>180</v>
      </c>
      <c r="K2022" t="s">
        <v>108</v>
      </c>
      <c r="L2022">
        <v>94133</v>
      </c>
      <c r="M2022" t="s">
        <v>12905</v>
      </c>
      <c r="O2022">
        <v>0</v>
      </c>
      <c r="V2022" t="s">
        <v>110</v>
      </c>
      <c r="W2022" s="1">
        <v>43189</v>
      </c>
      <c r="Y2022" s="1">
        <v>43927</v>
      </c>
      <c r="Z2022" s="2">
        <v>43891</v>
      </c>
      <c r="AA2022" t="s">
        <v>12906</v>
      </c>
      <c r="AB2022" t="s">
        <v>113</v>
      </c>
      <c r="AC2022" t="s">
        <v>113</v>
      </c>
      <c r="AD2022" t="s">
        <v>113</v>
      </c>
      <c r="AG2022" t="s">
        <v>111</v>
      </c>
      <c r="AH2022" t="s">
        <v>111</v>
      </c>
      <c r="AI2022" t="s">
        <v>113</v>
      </c>
      <c r="AJ2022" t="s">
        <v>114</v>
      </c>
      <c r="AL2022" t="s">
        <v>115</v>
      </c>
      <c r="AM2022" t="s">
        <v>116</v>
      </c>
      <c r="AN2022" t="s">
        <v>108</v>
      </c>
      <c r="AO2022" t="s">
        <v>113</v>
      </c>
      <c r="AP2022" t="s">
        <v>113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B2022" t="s">
        <v>113</v>
      </c>
      <c r="BD2022" t="s">
        <v>113</v>
      </c>
      <c r="BF2022" t="s">
        <v>113</v>
      </c>
      <c r="BG2022" t="s">
        <v>113</v>
      </c>
      <c r="BH2022" t="s">
        <v>113</v>
      </c>
      <c r="BI2022" t="s">
        <v>113</v>
      </c>
      <c r="BJ2022" t="s">
        <v>113</v>
      </c>
      <c r="BK2022" t="s">
        <v>113</v>
      </c>
      <c r="BL2022" t="s">
        <v>113</v>
      </c>
      <c r="BM2022" t="s">
        <v>113</v>
      </c>
      <c r="BN2022" t="s">
        <v>113</v>
      </c>
      <c r="BO2022" t="s">
        <v>113</v>
      </c>
      <c r="BP2022" t="s">
        <v>113</v>
      </c>
      <c r="BQ2022" t="s">
        <v>113</v>
      </c>
      <c r="BR2022" t="s">
        <v>113</v>
      </c>
      <c r="BS2022" t="s">
        <v>113</v>
      </c>
      <c r="BT2022" t="s">
        <v>113</v>
      </c>
      <c r="BU2022" t="s">
        <v>113</v>
      </c>
      <c r="BV2022" t="s">
        <v>111</v>
      </c>
      <c r="BW2022" t="s">
        <v>111</v>
      </c>
      <c r="BX2022" t="s">
        <v>113</v>
      </c>
      <c r="BY2022" t="s">
        <v>113</v>
      </c>
      <c r="BZ2022" t="s">
        <v>113</v>
      </c>
      <c r="CA2022" t="s">
        <v>113</v>
      </c>
      <c r="CB2022" t="s">
        <v>113</v>
      </c>
      <c r="CC2022" t="s">
        <v>113</v>
      </c>
      <c r="CD2022" t="s">
        <v>113</v>
      </c>
      <c r="CE2022" t="s">
        <v>113</v>
      </c>
      <c r="CF2022" t="s">
        <v>113</v>
      </c>
      <c r="CG2022" t="s">
        <v>113</v>
      </c>
      <c r="CH2022" t="s">
        <v>113</v>
      </c>
      <c r="CI2022" t="s">
        <v>113</v>
      </c>
      <c r="CJ2022" t="s">
        <v>113</v>
      </c>
      <c r="CK2022" t="s">
        <v>113</v>
      </c>
      <c r="CL2022" t="s">
        <v>113</v>
      </c>
      <c r="CM2022" t="s">
        <v>113</v>
      </c>
      <c r="CN2022" t="s">
        <v>113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113</v>
      </c>
      <c r="CT2022" t="s">
        <v>113</v>
      </c>
      <c r="CU2022" t="s">
        <v>113</v>
      </c>
      <c r="CV2022" t="s">
        <v>113</v>
      </c>
      <c r="CW2022" t="s">
        <v>113</v>
      </c>
    </row>
    <row r="2023" spans="1:101" x14ac:dyDescent="0.25">
      <c r="A2023" t="s">
        <v>117</v>
      </c>
      <c r="B2023">
        <v>161384</v>
      </c>
      <c r="C2023" t="s">
        <v>12907</v>
      </c>
      <c r="D2023" t="s">
        <v>102</v>
      </c>
      <c r="E2023" t="s">
        <v>12908</v>
      </c>
      <c r="F2023" t="s">
        <v>12909</v>
      </c>
      <c r="G2023" t="s">
        <v>12910</v>
      </c>
      <c r="I2023" t="s">
        <v>250</v>
      </c>
      <c r="K2023" t="s">
        <v>251</v>
      </c>
      <c r="L2023" t="s">
        <v>12911</v>
      </c>
      <c r="M2023" t="s">
        <v>12912</v>
      </c>
      <c r="N2023" t="s">
        <v>12913</v>
      </c>
      <c r="O2023">
        <v>0</v>
      </c>
      <c r="V2023" t="s">
        <v>110</v>
      </c>
      <c r="W2023" s="1">
        <v>40966</v>
      </c>
      <c r="Y2023" s="1">
        <v>43909</v>
      </c>
      <c r="Z2023" s="2">
        <v>43009</v>
      </c>
      <c r="AA2023" t="s">
        <v>12914</v>
      </c>
      <c r="AB2023" t="s">
        <v>111</v>
      </c>
      <c r="AC2023" t="s">
        <v>113</v>
      </c>
      <c r="AD2023" t="s">
        <v>113</v>
      </c>
      <c r="AF2023" t="s">
        <v>12915</v>
      </c>
      <c r="AG2023" t="s">
        <v>113</v>
      </c>
      <c r="AH2023" t="s">
        <v>111</v>
      </c>
      <c r="AI2023" t="s">
        <v>113</v>
      </c>
      <c r="AJ2023" t="s">
        <v>300</v>
      </c>
      <c r="AL2023" t="s">
        <v>115</v>
      </c>
      <c r="AN2023" t="s">
        <v>251</v>
      </c>
      <c r="AO2023" t="s">
        <v>113</v>
      </c>
      <c r="AP2023" t="s">
        <v>113</v>
      </c>
      <c r="AQ2023" t="s">
        <v>111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B2023" t="s">
        <v>113</v>
      </c>
      <c r="BD2023" t="s">
        <v>113</v>
      </c>
      <c r="BF2023" t="s">
        <v>113</v>
      </c>
      <c r="BG2023" t="s">
        <v>113</v>
      </c>
      <c r="BH2023" t="s">
        <v>111</v>
      </c>
      <c r="BI2023" t="s">
        <v>113</v>
      </c>
      <c r="BJ2023" t="s">
        <v>113</v>
      </c>
      <c r="BK2023" t="s">
        <v>113</v>
      </c>
      <c r="BL2023" t="s">
        <v>111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113</v>
      </c>
      <c r="BT2023" t="s">
        <v>113</v>
      </c>
      <c r="BU2023" t="s">
        <v>113</v>
      </c>
      <c r="BV2023" t="s">
        <v>111</v>
      </c>
      <c r="BW2023" t="s">
        <v>111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  <c r="CW2023" t="s">
        <v>113</v>
      </c>
    </row>
    <row r="2024" spans="1:101" x14ac:dyDescent="0.25">
      <c r="A2024" t="s">
        <v>100</v>
      </c>
      <c r="B2024">
        <v>161640</v>
      </c>
      <c r="C2024" t="s">
        <v>12916</v>
      </c>
      <c r="D2024" t="s">
        <v>102</v>
      </c>
      <c r="E2024" t="s">
        <v>12917</v>
      </c>
      <c r="F2024" t="s">
        <v>12917</v>
      </c>
      <c r="G2024" t="s">
        <v>12918</v>
      </c>
      <c r="I2024" t="s">
        <v>106</v>
      </c>
      <c r="J2024" t="s">
        <v>107</v>
      </c>
      <c r="K2024" t="s">
        <v>108</v>
      </c>
      <c r="L2024">
        <v>10022</v>
      </c>
      <c r="M2024" t="s">
        <v>12919</v>
      </c>
      <c r="N2024">
        <v>8453739278</v>
      </c>
      <c r="O2024">
        <v>0</v>
      </c>
      <c r="V2024" t="s">
        <v>110</v>
      </c>
      <c r="W2024" s="1">
        <v>40981</v>
      </c>
      <c r="Y2024" s="1">
        <v>43886</v>
      </c>
      <c r="Z2024" s="2">
        <v>43009</v>
      </c>
      <c r="AA2024" t="s">
        <v>12920</v>
      </c>
      <c r="AB2024" t="s">
        <v>113</v>
      </c>
      <c r="AC2024" t="s">
        <v>113</v>
      </c>
      <c r="AD2024" t="s">
        <v>113</v>
      </c>
      <c r="AF2024" t="s">
        <v>5087</v>
      </c>
      <c r="AG2024" t="s">
        <v>111</v>
      </c>
      <c r="AH2024" t="s">
        <v>111</v>
      </c>
      <c r="AI2024" t="s">
        <v>113</v>
      </c>
      <c r="AJ2024" t="s">
        <v>114</v>
      </c>
      <c r="AL2024" t="s">
        <v>115</v>
      </c>
      <c r="AM2024" t="s">
        <v>116</v>
      </c>
      <c r="AN2024" t="s">
        <v>108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B2024" t="s">
        <v>111</v>
      </c>
      <c r="BC2024" t="s">
        <v>12921</v>
      </c>
      <c r="BD2024" t="s">
        <v>113</v>
      </c>
      <c r="BF2024" t="s">
        <v>113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113</v>
      </c>
      <c r="BV2024" t="s">
        <v>111</v>
      </c>
      <c r="BW2024" t="s">
        <v>111</v>
      </c>
      <c r="BX2024" t="s">
        <v>113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  <c r="CW2024" t="s">
        <v>113</v>
      </c>
    </row>
    <row r="2025" spans="1:101" x14ac:dyDescent="0.25">
      <c r="A2025" t="s">
        <v>117</v>
      </c>
      <c r="B2025">
        <v>295481</v>
      </c>
      <c r="C2025" t="s">
        <v>12922</v>
      </c>
      <c r="D2025" t="s">
        <v>102</v>
      </c>
      <c r="E2025" t="s">
        <v>12923</v>
      </c>
      <c r="F2025" t="s">
        <v>12923</v>
      </c>
      <c r="G2025" t="s">
        <v>12924</v>
      </c>
      <c r="I2025" t="s">
        <v>250</v>
      </c>
      <c r="K2025" t="s">
        <v>251</v>
      </c>
      <c r="L2025" t="s">
        <v>12925</v>
      </c>
      <c r="M2025" t="s">
        <v>12926</v>
      </c>
      <c r="O2025">
        <v>1</v>
      </c>
      <c r="V2025" t="s">
        <v>110</v>
      </c>
      <c r="W2025" s="1">
        <v>43199</v>
      </c>
      <c r="Y2025" s="1">
        <v>43917</v>
      </c>
      <c r="Z2025" s="2">
        <v>43009</v>
      </c>
      <c r="AA2025" t="s">
        <v>12927</v>
      </c>
      <c r="AB2025" t="s">
        <v>111</v>
      </c>
      <c r="AC2025" t="s">
        <v>113</v>
      </c>
      <c r="AD2025" t="s">
        <v>113</v>
      </c>
      <c r="AG2025" t="s">
        <v>111</v>
      </c>
      <c r="AH2025" t="s">
        <v>113</v>
      </c>
      <c r="AI2025" t="s">
        <v>113</v>
      </c>
      <c r="AJ2025" t="s">
        <v>114</v>
      </c>
      <c r="AL2025" t="s">
        <v>115</v>
      </c>
      <c r="AN2025" t="s">
        <v>122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B2025" t="s">
        <v>113</v>
      </c>
      <c r="BD2025" t="s">
        <v>113</v>
      </c>
      <c r="BF2025" t="s">
        <v>113</v>
      </c>
      <c r="BG2025" t="s">
        <v>113</v>
      </c>
      <c r="BH2025" t="s">
        <v>113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113</v>
      </c>
      <c r="BS2025" t="s">
        <v>113</v>
      </c>
      <c r="BT2025" t="s">
        <v>113</v>
      </c>
      <c r="BU2025" t="s">
        <v>113</v>
      </c>
      <c r="BV2025" t="s">
        <v>113</v>
      </c>
      <c r="BW2025" t="s">
        <v>111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  <c r="CW2025" t="s">
        <v>113</v>
      </c>
    </row>
    <row r="2026" spans="1:101" x14ac:dyDescent="0.25">
      <c r="A2026" t="s">
        <v>100</v>
      </c>
      <c r="B2026">
        <v>300040</v>
      </c>
      <c r="C2026" t="s">
        <v>12928</v>
      </c>
      <c r="D2026" t="s">
        <v>102</v>
      </c>
      <c r="E2026" t="s">
        <v>12929</v>
      </c>
      <c r="F2026" t="s">
        <v>12929</v>
      </c>
      <c r="G2026" t="s">
        <v>12930</v>
      </c>
      <c r="I2026" t="s">
        <v>3609</v>
      </c>
      <c r="J2026" t="s">
        <v>107</v>
      </c>
      <c r="K2026" t="s">
        <v>108</v>
      </c>
      <c r="L2026">
        <v>10528</v>
      </c>
      <c r="M2026" t="s">
        <v>12931</v>
      </c>
      <c r="O2026">
        <v>0</v>
      </c>
      <c r="P2026" t="s">
        <v>12932</v>
      </c>
      <c r="R2026" t="s">
        <v>1120</v>
      </c>
      <c r="S2026" t="s">
        <v>107</v>
      </c>
      <c r="T2026" t="s">
        <v>108</v>
      </c>
      <c r="U2026">
        <v>10538</v>
      </c>
      <c r="V2026" t="s">
        <v>110</v>
      </c>
      <c r="W2026" s="1">
        <v>43455</v>
      </c>
      <c r="Y2026" s="1">
        <v>43915</v>
      </c>
      <c r="Z2026" s="2">
        <v>43009</v>
      </c>
      <c r="AB2026" t="s">
        <v>113</v>
      </c>
      <c r="AC2026" t="s">
        <v>113</v>
      </c>
      <c r="AD2026" t="s">
        <v>113</v>
      </c>
      <c r="AG2026" t="s">
        <v>113</v>
      </c>
      <c r="AH2026" t="s">
        <v>111</v>
      </c>
      <c r="AI2026" t="s">
        <v>113</v>
      </c>
      <c r="AJ2026" t="s">
        <v>114</v>
      </c>
      <c r="AL2026" t="s">
        <v>115</v>
      </c>
      <c r="AM2026" t="s">
        <v>116</v>
      </c>
      <c r="AN2026" t="s">
        <v>108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B2026" t="s">
        <v>113</v>
      </c>
      <c r="BD2026" t="s">
        <v>113</v>
      </c>
      <c r="BF2026" t="s">
        <v>113</v>
      </c>
      <c r="BG2026" t="s">
        <v>113</v>
      </c>
      <c r="BH2026" t="s">
        <v>111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113</v>
      </c>
      <c r="BU2026" t="s">
        <v>113</v>
      </c>
      <c r="BV2026" t="s">
        <v>111</v>
      </c>
      <c r="BW2026" t="s">
        <v>111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  <c r="CW2026" t="s">
        <v>113</v>
      </c>
    </row>
    <row r="2027" spans="1:101" x14ac:dyDescent="0.25">
      <c r="A2027" t="s">
        <v>117</v>
      </c>
      <c r="B2027">
        <v>294326</v>
      </c>
      <c r="C2027" t="s">
        <v>12933</v>
      </c>
      <c r="D2027" t="s">
        <v>102</v>
      </c>
      <c r="E2027" t="s">
        <v>12934</v>
      </c>
      <c r="F2027" t="s">
        <v>12934</v>
      </c>
      <c r="G2027" t="s">
        <v>1006</v>
      </c>
      <c r="I2027" t="s">
        <v>250</v>
      </c>
      <c r="K2027" t="s">
        <v>251</v>
      </c>
      <c r="L2027" t="s">
        <v>1007</v>
      </c>
      <c r="M2027" t="s">
        <v>12935</v>
      </c>
      <c r="O2027">
        <v>0</v>
      </c>
      <c r="V2027" t="s">
        <v>110</v>
      </c>
      <c r="W2027" s="1">
        <v>43188</v>
      </c>
      <c r="Y2027" s="1">
        <v>43924</v>
      </c>
      <c r="Z2027" s="2">
        <v>43009</v>
      </c>
      <c r="AA2027" t="s">
        <v>1009</v>
      </c>
      <c r="AB2027" t="s">
        <v>111</v>
      </c>
      <c r="AC2027" t="s">
        <v>113</v>
      </c>
      <c r="AD2027" t="s">
        <v>113</v>
      </c>
      <c r="AF2027" t="s">
        <v>12936</v>
      </c>
      <c r="AG2027" t="s">
        <v>113</v>
      </c>
      <c r="AH2027" t="s">
        <v>111</v>
      </c>
      <c r="AI2027" t="s">
        <v>113</v>
      </c>
      <c r="AJ2027" t="s">
        <v>131</v>
      </c>
      <c r="AL2027" t="s">
        <v>115</v>
      </c>
      <c r="AN2027" t="s">
        <v>251</v>
      </c>
      <c r="AO2027" t="s">
        <v>113</v>
      </c>
      <c r="AP2027" t="s">
        <v>113</v>
      </c>
      <c r="AQ2027" t="s">
        <v>111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B2027" t="s">
        <v>113</v>
      </c>
      <c r="BD2027" t="s">
        <v>113</v>
      </c>
      <c r="BF2027" t="s">
        <v>113</v>
      </c>
      <c r="BG2027" t="s">
        <v>113</v>
      </c>
      <c r="BH2027" t="s">
        <v>111</v>
      </c>
      <c r="BI2027" t="s">
        <v>113</v>
      </c>
      <c r="BJ2027" t="s">
        <v>113</v>
      </c>
      <c r="BK2027" t="s">
        <v>113</v>
      </c>
      <c r="BL2027" t="s">
        <v>111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113</v>
      </c>
      <c r="BV2027" t="s">
        <v>111</v>
      </c>
      <c r="BW2027" t="s">
        <v>111</v>
      </c>
      <c r="BX2027" t="s">
        <v>113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  <c r="CW2027" t="s">
        <v>113</v>
      </c>
    </row>
    <row r="2028" spans="1:101" x14ac:dyDescent="0.25">
      <c r="A2028" t="s">
        <v>117</v>
      </c>
      <c r="B2028">
        <v>162790</v>
      </c>
      <c r="C2028" t="s">
        <v>12937</v>
      </c>
      <c r="D2028" t="s">
        <v>102</v>
      </c>
      <c r="E2028" t="s">
        <v>12938</v>
      </c>
      <c r="F2028" t="s">
        <v>12938</v>
      </c>
      <c r="G2028" t="s">
        <v>12939</v>
      </c>
      <c r="I2028" t="s">
        <v>149</v>
      </c>
      <c r="K2028" t="s">
        <v>150</v>
      </c>
      <c r="L2028" t="s">
        <v>12940</v>
      </c>
      <c r="M2028" t="s">
        <v>12941</v>
      </c>
      <c r="N2028" t="s">
        <v>12942</v>
      </c>
      <c r="O2028">
        <v>0</v>
      </c>
      <c r="V2028" t="s">
        <v>110</v>
      </c>
      <c r="W2028" s="1">
        <v>40995</v>
      </c>
      <c r="Y2028" s="1">
        <v>43920</v>
      </c>
      <c r="Z2028" s="2">
        <v>43009</v>
      </c>
      <c r="AA2028" t="s">
        <v>12943</v>
      </c>
      <c r="AB2028" t="s">
        <v>113</v>
      </c>
      <c r="AC2028" t="s">
        <v>113</v>
      </c>
      <c r="AD2028" t="s">
        <v>113</v>
      </c>
      <c r="AG2028" t="s">
        <v>113</v>
      </c>
      <c r="AH2028" t="s">
        <v>111</v>
      </c>
      <c r="AI2028" t="s">
        <v>113</v>
      </c>
      <c r="AJ2028" t="s">
        <v>131</v>
      </c>
      <c r="AL2028" t="s">
        <v>115</v>
      </c>
      <c r="AN2028" t="s">
        <v>150</v>
      </c>
      <c r="AO2028" t="s">
        <v>113</v>
      </c>
      <c r="AP2028" t="s">
        <v>113</v>
      </c>
      <c r="AQ2028" t="s">
        <v>113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B2028" t="s">
        <v>113</v>
      </c>
      <c r="BD2028" t="s">
        <v>113</v>
      </c>
      <c r="BF2028" t="s">
        <v>113</v>
      </c>
      <c r="BG2028" t="s">
        <v>113</v>
      </c>
      <c r="BH2028" t="s">
        <v>111</v>
      </c>
      <c r="BI2028" t="s">
        <v>113</v>
      </c>
      <c r="BJ2028" t="s">
        <v>113</v>
      </c>
      <c r="BK2028" t="s">
        <v>113</v>
      </c>
      <c r="BL2028" t="s">
        <v>113</v>
      </c>
      <c r="BM2028" t="s">
        <v>113</v>
      </c>
      <c r="BN2028" t="s">
        <v>113</v>
      </c>
      <c r="BO2028" t="s">
        <v>113</v>
      </c>
      <c r="BP2028" t="s">
        <v>113</v>
      </c>
      <c r="BQ2028" t="s">
        <v>113</v>
      </c>
      <c r="BR2028" t="s">
        <v>113</v>
      </c>
      <c r="BS2028" t="s">
        <v>113</v>
      </c>
      <c r="BT2028" t="s">
        <v>113</v>
      </c>
      <c r="BU2028" t="s">
        <v>113</v>
      </c>
      <c r="BV2028" t="s">
        <v>111</v>
      </c>
      <c r="BW2028" t="s">
        <v>111</v>
      </c>
      <c r="BX2028" t="s">
        <v>113</v>
      </c>
      <c r="BY2028" t="s">
        <v>113</v>
      </c>
      <c r="BZ2028" t="s">
        <v>113</v>
      </c>
      <c r="CA2028" t="s">
        <v>113</v>
      </c>
      <c r="CB2028" t="s">
        <v>113</v>
      </c>
      <c r="CC2028" t="s">
        <v>113</v>
      </c>
      <c r="CD2028" t="s">
        <v>113</v>
      </c>
      <c r="CE2028" t="s">
        <v>113</v>
      </c>
      <c r="CF2028" t="s">
        <v>113</v>
      </c>
      <c r="CG2028" t="s">
        <v>113</v>
      </c>
      <c r="CH2028" t="s">
        <v>113</v>
      </c>
      <c r="CI2028" t="s">
        <v>113</v>
      </c>
      <c r="CJ2028" t="s">
        <v>113</v>
      </c>
      <c r="CK2028" t="s">
        <v>113</v>
      </c>
      <c r="CL2028" t="s">
        <v>113</v>
      </c>
      <c r="CM2028" t="s">
        <v>113</v>
      </c>
      <c r="CN2028" t="s">
        <v>113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113</v>
      </c>
      <c r="CT2028" t="s">
        <v>113</v>
      </c>
      <c r="CU2028" t="s">
        <v>113</v>
      </c>
      <c r="CV2028" t="s">
        <v>113</v>
      </c>
      <c r="CW2028" t="s">
        <v>113</v>
      </c>
    </row>
    <row r="2029" spans="1:101" x14ac:dyDescent="0.25">
      <c r="A2029" t="s">
        <v>117</v>
      </c>
      <c r="B2029">
        <v>298344</v>
      </c>
      <c r="C2029" t="s">
        <v>12944</v>
      </c>
      <c r="D2029" t="s">
        <v>102</v>
      </c>
      <c r="E2029" t="s">
        <v>12945</v>
      </c>
      <c r="F2029" t="s">
        <v>12945</v>
      </c>
      <c r="G2029" t="s">
        <v>523</v>
      </c>
      <c r="H2029" t="s">
        <v>12946</v>
      </c>
      <c r="I2029" t="s">
        <v>525</v>
      </c>
      <c r="K2029" t="s">
        <v>122</v>
      </c>
      <c r="L2029" t="s">
        <v>400</v>
      </c>
      <c r="M2029" t="s">
        <v>12947</v>
      </c>
      <c r="O2029">
        <v>0</v>
      </c>
      <c r="P2029" t="s">
        <v>12948</v>
      </c>
      <c r="R2029" t="s">
        <v>12949</v>
      </c>
      <c r="T2029" t="s">
        <v>129</v>
      </c>
      <c r="U2029">
        <v>100020</v>
      </c>
      <c r="V2029" t="s">
        <v>110</v>
      </c>
      <c r="W2029" s="1">
        <v>43518</v>
      </c>
      <c r="Y2029" s="1">
        <v>43920</v>
      </c>
      <c r="Z2029" s="2">
        <v>43009</v>
      </c>
      <c r="AB2029" t="s">
        <v>113</v>
      </c>
      <c r="AC2029" t="s">
        <v>113</v>
      </c>
      <c r="AD2029" t="s">
        <v>113</v>
      </c>
      <c r="AG2029" t="s">
        <v>113</v>
      </c>
      <c r="AH2029" t="s">
        <v>111</v>
      </c>
      <c r="AI2029" t="s">
        <v>113</v>
      </c>
      <c r="AJ2029" t="s">
        <v>173</v>
      </c>
      <c r="AK2029" t="s">
        <v>1152</v>
      </c>
      <c r="AL2029" t="s">
        <v>115</v>
      </c>
      <c r="AN2029" t="s">
        <v>122</v>
      </c>
      <c r="AO2029" t="s">
        <v>113</v>
      </c>
      <c r="AP2029" t="s">
        <v>113</v>
      </c>
      <c r="AQ2029" t="s">
        <v>113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B2029" t="s">
        <v>113</v>
      </c>
      <c r="BD2029" t="s">
        <v>113</v>
      </c>
      <c r="BF2029" t="s">
        <v>113</v>
      </c>
      <c r="BG2029" t="s">
        <v>113</v>
      </c>
      <c r="BH2029" t="s">
        <v>113</v>
      </c>
      <c r="BI2029" t="s">
        <v>113</v>
      </c>
      <c r="BJ2029" t="s">
        <v>113</v>
      </c>
      <c r="BK2029" t="s">
        <v>113</v>
      </c>
      <c r="BL2029" t="s">
        <v>113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113</v>
      </c>
      <c r="BV2029" t="s">
        <v>113</v>
      </c>
      <c r="BW2029" t="s">
        <v>111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  <c r="CW2029" t="s">
        <v>113</v>
      </c>
    </row>
    <row r="2030" spans="1:101" x14ac:dyDescent="0.25">
      <c r="A2030" t="s">
        <v>309</v>
      </c>
      <c r="B2030">
        <v>159961</v>
      </c>
      <c r="C2030" t="s">
        <v>12950</v>
      </c>
      <c r="D2030" t="s">
        <v>102</v>
      </c>
      <c r="E2030" t="s">
        <v>12951</v>
      </c>
      <c r="F2030" t="s">
        <v>12952</v>
      </c>
      <c r="G2030" t="s">
        <v>12953</v>
      </c>
      <c r="H2030" t="s">
        <v>1074</v>
      </c>
      <c r="I2030" t="s">
        <v>11881</v>
      </c>
      <c r="J2030" t="s">
        <v>721</v>
      </c>
      <c r="K2030" t="s">
        <v>108</v>
      </c>
      <c r="L2030" t="s">
        <v>12954</v>
      </c>
      <c r="M2030" t="s">
        <v>12955</v>
      </c>
      <c r="O2030">
        <v>0</v>
      </c>
      <c r="V2030" t="s">
        <v>110</v>
      </c>
      <c r="W2030" s="1">
        <v>40990</v>
      </c>
      <c r="Y2030" s="1">
        <v>43920</v>
      </c>
      <c r="Z2030" s="2">
        <v>43009</v>
      </c>
      <c r="AA2030" t="s">
        <v>12956</v>
      </c>
      <c r="AB2030" t="s">
        <v>113</v>
      </c>
      <c r="AC2030" t="s">
        <v>113</v>
      </c>
      <c r="AD2030" t="s">
        <v>113</v>
      </c>
      <c r="AG2030" t="s">
        <v>113</v>
      </c>
      <c r="AH2030" t="s">
        <v>111</v>
      </c>
      <c r="AI2030" t="s">
        <v>113</v>
      </c>
      <c r="AJ2030" t="s">
        <v>114</v>
      </c>
      <c r="AL2030" t="s">
        <v>115</v>
      </c>
      <c r="AM2030" t="s">
        <v>721</v>
      </c>
      <c r="AN2030" t="s">
        <v>108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111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B2030" t="s">
        <v>113</v>
      </c>
      <c r="BD2030" t="s">
        <v>113</v>
      </c>
      <c r="BF2030" t="s">
        <v>111</v>
      </c>
      <c r="BG2030" t="s">
        <v>113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113</v>
      </c>
      <c r="BR2030" t="s">
        <v>113</v>
      </c>
      <c r="BS2030" t="s">
        <v>113</v>
      </c>
      <c r="BT2030" t="s">
        <v>113</v>
      </c>
      <c r="BU2030" t="s">
        <v>113</v>
      </c>
      <c r="BV2030" t="s">
        <v>113</v>
      </c>
      <c r="BW2030" t="s">
        <v>111</v>
      </c>
      <c r="BX2030" t="s">
        <v>113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113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  <c r="CW2030" t="s">
        <v>113</v>
      </c>
    </row>
    <row r="2031" spans="1:101" x14ac:dyDescent="0.25">
      <c r="A2031" t="s">
        <v>378</v>
      </c>
      <c r="B2031">
        <v>302036</v>
      </c>
      <c r="C2031" t="s">
        <v>12957</v>
      </c>
      <c r="D2031" t="s">
        <v>102</v>
      </c>
      <c r="E2031" t="s">
        <v>12958</v>
      </c>
      <c r="F2031" t="s">
        <v>12958</v>
      </c>
      <c r="G2031" t="s">
        <v>11050</v>
      </c>
      <c r="H2031" t="s">
        <v>835</v>
      </c>
      <c r="I2031" t="s">
        <v>11051</v>
      </c>
      <c r="J2031" t="s">
        <v>180</v>
      </c>
      <c r="K2031" t="s">
        <v>108</v>
      </c>
      <c r="L2031">
        <v>91360</v>
      </c>
      <c r="M2031" t="s">
        <v>11052</v>
      </c>
      <c r="O2031">
        <v>0</v>
      </c>
      <c r="V2031" t="s">
        <v>110</v>
      </c>
      <c r="W2031" s="1">
        <v>43724</v>
      </c>
      <c r="Y2031" s="1">
        <v>43724</v>
      </c>
      <c r="Z2031" s="2">
        <v>43009</v>
      </c>
      <c r="AB2031" t="s">
        <v>113</v>
      </c>
      <c r="AC2031" t="s">
        <v>113</v>
      </c>
      <c r="AD2031" t="s">
        <v>113</v>
      </c>
      <c r="AG2031" t="s">
        <v>113</v>
      </c>
      <c r="AH2031" t="s">
        <v>111</v>
      </c>
      <c r="AI2031" t="s">
        <v>113</v>
      </c>
      <c r="AJ2031" t="s">
        <v>114</v>
      </c>
      <c r="AL2031" t="s">
        <v>115</v>
      </c>
      <c r="AM2031" t="s">
        <v>116</v>
      </c>
      <c r="AN2031" t="s">
        <v>108</v>
      </c>
      <c r="AO2031" t="s">
        <v>113</v>
      </c>
      <c r="AP2031" t="s">
        <v>113</v>
      </c>
      <c r="AQ2031" t="s">
        <v>113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B2031" t="s">
        <v>113</v>
      </c>
      <c r="BD2031" t="s">
        <v>113</v>
      </c>
      <c r="BF2031" t="s">
        <v>113</v>
      </c>
      <c r="BG2031" t="s">
        <v>113</v>
      </c>
      <c r="BH2031" t="s">
        <v>111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113</v>
      </c>
      <c r="BT2031" t="s">
        <v>113</v>
      </c>
      <c r="BU2031" t="s">
        <v>113</v>
      </c>
      <c r="BV2031" t="s">
        <v>111</v>
      </c>
      <c r="BW2031" t="s">
        <v>111</v>
      </c>
      <c r="BX2031" t="s">
        <v>113</v>
      </c>
      <c r="BY2031" t="s">
        <v>113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  <c r="CW2031" t="s">
        <v>113</v>
      </c>
    </row>
    <row r="2032" spans="1:101" x14ac:dyDescent="0.25">
      <c r="A2032" t="s">
        <v>175</v>
      </c>
      <c r="B2032">
        <v>162076</v>
      </c>
      <c r="C2032" t="s">
        <v>12959</v>
      </c>
      <c r="D2032" t="s">
        <v>102</v>
      </c>
      <c r="E2032" t="s">
        <v>12960</v>
      </c>
      <c r="F2032" t="s">
        <v>12961</v>
      </c>
      <c r="G2032" t="s">
        <v>12962</v>
      </c>
      <c r="H2032" t="s">
        <v>12963</v>
      </c>
      <c r="I2032" t="s">
        <v>12964</v>
      </c>
      <c r="J2032" t="s">
        <v>5904</v>
      </c>
      <c r="K2032" t="s">
        <v>108</v>
      </c>
      <c r="L2032">
        <v>83340</v>
      </c>
      <c r="M2032" t="s">
        <v>12965</v>
      </c>
      <c r="O2032">
        <v>0</v>
      </c>
      <c r="P2032" t="s">
        <v>12966</v>
      </c>
      <c r="R2032" t="s">
        <v>12967</v>
      </c>
      <c r="S2032" t="s">
        <v>5904</v>
      </c>
      <c r="T2032" t="s">
        <v>108</v>
      </c>
      <c r="U2032">
        <v>83353</v>
      </c>
      <c r="V2032" t="s">
        <v>110</v>
      </c>
      <c r="W2032" s="1">
        <v>40998</v>
      </c>
      <c r="Y2032" s="1">
        <v>43916</v>
      </c>
      <c r="Z2032" s="2">
        <v>43009</v>
      </c>
      <c r="AA2032" t="s">
        <v>12968</v>
      </c>
      <c r="AB2032" t="s">
        <v>113</v>
      </c>
      <c r="AC2032" t="s">
        <v>113</v>
      </c>
      <c r="AD2032" t="s">
        <v>113</v>
      </c>
      <c r="AG2032" t="s">
        <v>111</v>
      </c>
      <c r="AH2032" t="s">
        <v>113</v>
      </c>
      <c r="AI2032" t="s">
        <v>113</v>
      </c>
      <c r="AJ2032" t="s">
        <v>114</v>
      </c>
      <c r="AL2032" t="s">
        <v>115</v>
      </c>
      <c r="AM2032" t="s">
        <v>116</v>
      </c>
      <c r="AN2032" t="s">
        <v>108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B2032" t="s">
        <v>113</v>
      </c>
      <c r="BD2032" t="s">
        <v>113</v>
      </c>
      <c r="BF2032" t="s">
        <v>113</v>
      </c>
      <c r="BG2032" t="s">
        <v>113</v>
      </c>
      <c r="BH2032" t="s">
        <v>113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113</v>
      </c>
      <c r="BU2032" t="s">
        <v>113</v>
      </c>
      <c r="BV2032" t="s">
        <v>111</v>
      </c>
      <c r="BW2032" t="s">
        <v>111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  <c r="CW2032" t="s">
        <v>113</v>
      </c>
    </row>
    <row r="2033" spans="1:101" x14ac:dyDescent="0.25">
      <c r="A2033" t="s">
        <v>117</v>
      </c>
      <c r="B2033">
        <v>299112</v>
      </c>
      <c r="C2033" t="s">
        <v>12969</v>
      </c>
      <c r="D2033" t="s">
        <v>102</v>
      </c>
      <c r="E2033" t="s">
        <v>12970</v>
      </c>
      <c r="F2033" t="s">
        <v>12970</v>
      </c>
      <c r="G2033" t="s">
        <v>12971</v>
      </c>
      <c r="H2033" t="s">
        <v>12972</v>
      </c>
      <c r="I2033" t="s">
        <v>1770</v>
      </c>
      <c r="K2033" t="s">
        <v>365</v>
      </c>
      <c r="L2033" t="s">
        <v>12973</v>
      </c>
      <c r="M2033" t="s">
        <v>12974</v>
      </c>
      <c r="O2033">
        <v>0</v>
      </c>
      <c r="V2033" t="s">
        <v>110</v>
      </c>
      <c r="W2033" s="1">
        <v>43377</v>
      </c>
      <c r="Y2033" s="1">
        <v>43910</v>
      </c>
      <c r="Z2033" s="2">
        <v>43009</v>
      </c>
      <c r="AA2033" t="s">
        <v>12975</v>
      </c>
      <c r="AB2033" t="s">
        <v>111</v>
      </c>
      <c r="AC2033" t="s">
        <v>113</v>
      </c>
      <c r="AD2033" t="s">
        <v>113</v>
      </c>
      <c r="AF2033">
        <v>54470</v>
      </c>
      <c r="AG2033" t="s">
        <v>113</v>
      </c>
      <c r="AH2033" t="s">
        <v>111</v>
      </c>
      <c r="AI2033" t="s">
        <v>113</v>
      </c>
      <c r="AJ2033" t="s">
        <v>131</v>
      </c>
      <c r="AL2033" t="s">
        <v>115</v>
      </c>
      <c r="AN2033" t="s">
        <v>365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B2033" t="s">
        <v>113</v>
      </c>
      <c r="BD2033" t="s">
        <v>113</v>
      </c>
      <c r="BF2033" t="s">
        <v>113</v>
      </c>
      <c r="BG2033" t="s">
        <v>113</v>
      </c>
      <c r="BH2033" t="s">
        <v>111</v>
      </c>
      <c r="BI2033" t="s">
        <v>113</v>
      </c>
      <c r="BJ2033" t="s">
        <v>113</v>
      </c>
      <c r="BK2033" t="s">
        <v>113</v>
      </c>
      <c r="BL2033" t="s">
        <v>113</v>
      </c>
      <c r="BM2033" t="s">
        <v>113</v>
      </c>
      <c r="BN2033" t="s">
        <v>113</v>
      </c>
      <c r="BO2033" t="s">
        <v>113</v>
      </c>
      <c r="BP2033" t="s">
        <v>113</v>
      </c>
      <c r="BQ2033" t="s">
        <v>113</v>
      </c>
      <c r="BR2033" t="s">
        <v>113</v>
      </c>
      <c r="BS2033" t="s">
        <v>113</v>
      </c>
      <c r="BT2033" t="s">
        <v>113</v>
      </c>
      <c r="BU2033" t="s">
        <v>113</v>
      </c>
      <c r="BV2033" t="s">
        <v>111</v>
      </c>
      <c r="BW2033" t="s">
        <v>111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  <c r="CW2033" t="s">
        <v>113</v>
      </c>
    </row>
    <row r="2034" spans="1:101" x14ac:dyDescent="0.25">
      <c r="A2034" t="s">
        <v>117</v>
      </c>
      <c r="B2034">
        <v>285886</v>
      </c>
      <c r="C2034" t="s">
        <v>12976</v>
      </c>
      <c r="D2034" t="s">
        <v>102</v>
      </c>
      <c r="E2034" t="s">
        <v>12977</v>
      </c>
      <c r="F2034" t="s">
        <v>12977</v>
      </c>
      <c r="G2034" t="s">
        <v>1724</v>
      </c>
      <c r="H2034" t="s">
        <v>1725</v>
      </c>
      <c r="I2034" t="s">
        <v>935</v>
      </c>
      <c r="K2034" t="s">
        <v>662</v>
      </c>
      <c r="L2034" t="s">
        <v>1726</v>
      </c>
      <c r="M2034">
        <v>441534754502</v>
      </c>
      <c r="O2034">
        <v>0</v>
      </c>
      <c r="V2034" t="s">
        <v>110</v>
      </c>
      <c r="W2034" s="1">
        <v>42711</v>
      </c>
      <c r="Y2034" s="1">
        <v>43917</v>
      </c>
      <c r="Z2034" s="2">
        <v>43009</v>
      </c>
      <c r="AB2034" t="s">
        <v>111</v>
      </c>
      <c r="AC2034" t="s">
        <v>113</v>
      </c>
      <c r="AD2034" t="s">
        <v>113</v>
      </c>
      <c r="AG2034" t="s">
        <v>113</v>
      </c>
      <c r="AH2034" t="s">
        <v>111</v>
      </c>
      <c r="AI2034" t="s">
        <v>113</v>
      </c>
      <c r="AJ2034" t="s">
        <v>173</v>
      </c>
      <c r="AK2034" t="s">
        <v>1727</v>
      </c>
      <c r="AL2034" t="s">
        <v>115</v>
      </c>
      <c r="AN2034" t="s">
        <v>662</v>
      </c>
      <c r="AO2034" t="s">
        <v>113</v>
      </c>
      <c r="AP2034" t="s">
        <v>113</v>
      </c>
      <c r="AQ2034" t="s">
        <v>113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B2034" t="s">
        <v>113</v>
      </c>
      <c r="BD2034" t="s">
        <v>113</v>
      </c>
      <c r="BF2034" t="s">
        <v>113</v>
      </c>
      <c r="BG2034" t="s">
        <v>113</v>
      </c>
      <c r="BH2034" t="s">
        <v>111</v>
      </c>
      <c r="BI2034" t="s">
        <v>113</v>
      </c>
      <c r="BJ2034" t="s">
        <v>113</v>
      </c>
      <c r="BK2034" t="s">
        <v>113</v>
      </c>
      <c r="BL2034" t="s">
        <v>113</v>
      </c>
      <c r="BM2034" t="s">
        <v>113</v>
      </c>
      <c r="BN2034" t="s">
        <v>113</v>
      </c>
      <c r="BO2034" t="s">
        <v>113</v>
      </c>
      <c r="BP2034" t="s">
        <v>113</v>
      </c>
      <c r="BQ2034" t="s">
        <v>113</v>
      </c>
      <c r="BR2034" t="s">
        <v>113</v>
      </c>
      <c r="BS2034" t="s">
        <v>113</v>
      </c>
      <c r="BT2034" t="s">
        <v>113</v>
      </c>
      <c r="BU2034" t="s">
        <v>113</v>
      </c>
      <c r="BV2034" t="s">
        <v>111</v>
      </c>
      <c r="BW2034" t="s">
        <v>111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113</v>
      </c>
      <c r="CF2034" t="s">
        <v>113</v>
      </c>
      <c r="CG2034" t="s">
        <v>113</v>
      </c>
      <c r="CH2034" t="s">
        <v>113</v>
      </c>
      <c r="CI2034" t="s">
        <v>113</v>
      </c>
      <c r="CJ2034" t="s">
        <v>113</v>
      </c>
      <c r="CK2034" t="s">
        <v>113</v>
      </c>
      <c r="CL2034" t="s">
        <v>113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  <c r="CW2034" t="s">
        <v>113</v>
      </c>
    </row>
    <row r="2035" spans="1:101" x14ac:dyDescent="0.25">
      <c r="A2035" t="s">
        <v>117</v>
      </c>
      <c r="B2035">
        <v>288840</v>
      </c>
      <c r="C2035" t="s">
        <v>12978</v>
      </c>
      <c r="D2035" t="s">
        <v>102</v>
      </c>
      <c r="E2035" t="s">
        <v>12979</v>
      </c>
      <c r="F2035" t="s">
        <v>12979</v>
      </c>
      <c r="G2035" t="s">
        <v>12980</v>
      </c>
      <c r="H2035" t="s">
        <v>12981</v>
      </c>
      <c r="I2035" t="s">
        <v>935</v>
      </c>
      <c r="K2035" t="s">
        <v>662</v>
      </c>
      <c r="L2035" t="s">
        <v>12982</v>
      </c>
      <c r="M2035">
        <v>441534834600</v>
      </c>
      <c r="O2035">
        <v>0</v>
      </c>
      <c r="V2035" t="s">
        <v>110</v>
      </c>
      <c r="W2035" s="1">
        <v>43041</v>
      </c>
      <c r="Y2035" s="1">
        <v>43917</v>
      </c>
      <c r="Z2035" s="2">
        <v>43009</v>
      </c>
      <c r="AA2035" t="s">
        <v>3707</v>
      </c>
      <c r="AB2035" t="s">
        <v>111</v>
      </c>
      <c r="AC2035" t="s">
        <v>113</v>
      </c>
      <c r="AD2035" t="s">
        <v>113</v>
      </c>
      <c r="AG2035" t="s">
        <v>113</v>
      </c>
      <c r="AH2035" t="s">
        <v>111</v>
      </c>
      <c r="AI2035" t="s">
        <v>113</v>
      </c>
      <c r="AJ2035" t="s">
        <v>131</v>
      </c>
      <c r="AL2035" t="s">
        <v>115</v>
      </c>
      <c r="AN2035" t="s">
        <v>662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113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B2035" t="s">
        <v>113</v>
      </c>
      <c r="BD2035" t="s">
        <v>113</v>
      </c>
      <c r="BF2035" t="s">
        <v>113</v>
      </c>
      <c r="BG2035" t="s">
        <v>113</v>
      </c>
      <c r="BH2035" t="s">
        <v>111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113</v>
      </c>
      <c r="BV2035" t="s">
        <v>111</v>
      </c>
      <c r="BW2035" t="s">
        <v>111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  <c r="CW2035" t="s">
        <v>113</v>
      </c>
    </row>
    <row r="2036" spans="1:101" x14ac:dyDescent="0.25">
      <c r="A2036" t="s">
        <v>263</v>
      </c>
      <c r="B2036">
        <v>290662</v>
      </c>
      <c r="C2036" t="s">
        <v>12983</v>
      </c>
      <c r="D2036" t="s">
        <v>102</v>
      </c>
      <c r="E2036" t="s">
        <v>12984</v>
      </c>
      <c r="F2036" t="s">
        <v>12985</v>
      </c>
      <c r="G2036" t="s">
        <v>12986</v>
      </c>
      <c r="I2036" t="s">
        <v>12987</v>
      </c>
      <c r="J2036" t="s">
        <v>1668</v>
      </c>
      <c r="K2036" t="s">
        <v>108</v>
      </c>
      <c r="L2036" t="s">
        <v>12988</v>
      </c>
      <c r="M2036" t="s">
        <v>12989</v>
      </c>
      <c r="N2036" t="s">
        <v>12990</v>
      </c>
      <c r="O2036">
        <v>0</v>
      </c>
      <c r="V2036" t="s">
        <v>110</v>
      </c>
      <c r="W2036" s="1">
        <v>43210</v>
      </c>
      <c r="Y2036" s="1">
        <v>43616</v>
      </c>
      <c r="Z2036" s="2">
        <v>43009</v>
      </c>
      <c r="AA2036" t="s">
        <v>12991</v>
      </c>
      <c r="AB2036" t="s">
        <v>113</v>
      </c>
      <c r="AC2036" t="s">
        <v>113</v>
      </c>
      <c r="AD2036" t="s">
        <v>113</v>
      </c>
      <c r="AG2036" t="s">
        <v>111</v>
      </c>
      <c r="AH2036" t="s">
        <v>111</v>
      </c>
      <c r="AI2036" t="s">
        <v>113</v>
      </c>
      <c r="AJ2036" t="s">
        <v>114</v>
      </c>
      <c r="AL2036" t="s">
        <v>115</v>
      </c>
      <c r="AM2036" t="s">
        <v>1668</v>
      </c>
      <c r="AN2036" t="s">
        <v>108</v>
      </c>
      <c r="AO2036" t="s">
        <v>113</v>
      </c>
      <c r="AP2036" t="s">
        <v>113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B2036" t="s">
        <v>113</v>
      </c>
      <c r="BD2036" t="s">
        <v>113</v>
      </c>
      <c r="BF2036" t="s">
        <v>113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113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111</v>
      </c>
      <c r="BQ2036" t="s">
        <v>111</v>
      </c>
      <c r="BR2036" t="s">
        <v>113</v>
      </c>
      <c r="BS2036" t="s">
        <v>113</v>
      </c>
      <c r="BT2036" t="s">
        <v>113</v>
      </c>
      <c r="BU2036" t="s">
        <v>113</v>
      </c>
      <c r="BV2036" t="s">
        <v>111</v>
      </c>
      <c r="BW2036" t="s">
        <v>111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  <c r="CW2036" t="s">
        <v>113</v>
      </c>
    </row>
    <row r="2037" spans="1:101" x14ac:dyDescent="0.25">
      <c r="A2037" t="s">
        <v>117</v>
      </c>
      <c r="B2037">
        <v>307370</v>
      </c>
      <c r="C2037" t="s">
        <v>12992</v>
      </c>
      <c r="D2037" t="s">
        <v>102</v>
      </c>
      <c r="E2037" t="s">
        <v>12993</v>
      </c>
      <c r="F2037" t="s">
        <v>12993</v>
      </c>
      <c r="G2037" t="s">
        <v>12994</v>
      </c>
      <c r="I2037" t="s">
        <v>1303</v>
      </c>
      <c r="K2037" t="s">
        <v>328</v>
      </c>
      <c r="L2037" t="s">
        <v>9417</v>
      </c>
      <c r="M2037" t="s">
        <v>12995</v>
      </c>
      <c r="N2037" t="s">
        <v>12996</v>
      </c>
      <c r="O2037">
        <v>3</v>
      </c>
      <c r="V2037" t="s">
        <v>110</v>
      </c>
      <c r="W2037" s="1">
        <v>43868</v>
      </c>
      <c r="Y2037" s="1">
        <v>43868</v>
      </c>
      <c r="Z2037" s="2">
        <v>43009</v>
      </c>
      <c r="AA2037" t="s">
        <v>12997</v>
      </c>
      <c r="AB2037" t="s">
        <v>111</v>
      </c>
      <c r="AC2037" t="s">
        <v>113</v>
      </c>
      <c r="AD2037" t="s">
        <v>113</v>
      </c>
      <c r="AF2037" t="s">
        <v>12998</v>
      </c>
      <c r="AG2037" t="s">
        <v>113</v>
      </c>
      <c r="AH2037" t="s">
        <v>111</v>
      </c>
      <c r="AI2037" t="s">
        <v>113</v>
      </c>
      <c r="AJ2037" t="s">
        <v>173</v>
      </c>
      <c r="AK2037" t="s">
        <v>12999</v>
      </c>
      <c r="AL2037" t="s">
        <v>199</v>
      </c>
      <c r="AN2037" t="s">
        <v>328</v>
      </c>
      <c r="AO2037" t="s">
        <v>113</v>
      </c>
      <c r="AP2037" t="s">
        <v>113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113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B2037" t="s">
        <v>113</v>
      </c>
      <c r="BD2037" t="s">
        <v>113</v>
      </c>
      <c r="BF2037" t="s">
        <v>113</v>
      </c>
      <c r="BG2037" t="s">
        <v>113</v>
      </c>
      <c r="BH2037" t="s">
        <v>111</v>
      </c>
      <c r="BI2037" t="s">
        <v>113</v>
      </c>
      <c r="BJ2037" t="s">
        <v>113</v>
      </c>
      <c r="BK2037" t="s">
        <v>113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113</v>
      </c>
      <c r="BU2037" t="s">
        <v>113</v>
      </c>
      <c r="BV2037" t="s">
        <v>111</v>
      </c>
      <c r="BW2037" t="s">
        <v>111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  <c r="CW2037" t="s">
        <v>113</v>
      </c>
    </row>
    <row r="2038" spans="1:101" x14ac:dyDescent="0.25">
      <c r="A2038" t="s">
        <v>117</v>
      </c>
      <c r="B2038">
        <v>163406</v>
      </c>
      <c r="C2038" t="s">
        <v>13000</v>
      </c>
      <c r="D2038" t="s">
        <v>102</v>
      </c>
      <c r="E2038" t="s">
        <v>13001</v>
      </c>
      <c r="F2038" t="s">
        <v>13001</v>
      </c>
      <c r="G2038" t="s">
        <v>4318</v>
      </c>
      <c r="I2038" t="s">
        <v>250</v>
      </c>
      <c r="K2038" t="s">
        <v>251</v>
      </c>
      <c r="L2038" t="s">
        <v>13002</v>
      </c>
      <c r="M2038" t="s">
        <v>13003</v>
      </c>
      <c r="N2038" t="s">
        <v>13004</v>
      </c>
      <c r="O2038">
        <v>0</v>
      </c>
      <c r="V2038" t="s">
        <v>110</v>
      </c>
      <c r="W2038" s="1">
        <v>40998</v>
      </c>
      <c r="Y2038" s="1">
        <v>43920</v>
      </c>
      <c r="Z2038" s="2">
        <v>43009</v>
      </c>
      <c r="AA2038" t="s">
        <v>13005</v>
      </c>
      <c r="AB2038" t="s">
        <v>111</v>
      </c>
      <c r="AC2038" t="s">
        <v>113</v>
      </c>
      <c r="AD2038" t="s">
        <v>113</v>
      </c>
      <c r="AF2038" t="s">
        <v>13006</v>
      </c>
      <c r="AG2038" t="s">
        <v>113</v>
      </c>
      <c r="AH2038" t="s">
        <v>111</v>
      </c>
      <c r="AI2038" t="s">
        <v>113</v>
      </c>
      <c r="AJ2038" t="s">
        <v>173</v>
      </c>
      <c r="AK2038" t="s">
        <v>505</v>
      </c>
      <c r="AL2038" t="s">
        <v>115</v>
      </c>
      <c r="AN2038" t="s">
        <v>251</v>
      </c>
      <c r="AO2038" t="s">
        <v>113</v>
      </c>
      <c r="AP2038" t="s">
        <v>113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B2038" t="s">
        <v>113</v>
      </c>
      <c r="BD2038" t="s">
        <v>113</v>
      </c>
      <c r="BF2038" t="s">
        <v>113</v>
      </c>
      <c r="BG2038" t="s">
        <v>113</v>
      </c>
      <c r="BH2038" t="s">
        <v>111</v>
      </c>
      <c r="BI2038" t="s">
        <v>113</v>
      </c>
      <c r="BJ2038" t="s">
        <v>113</v>
      </c>
      <c r="BK2038" t="s">
        <v>113</v>
      </c>
      <c r="BL2038" t="s">
        <v>111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113</v>
      </c>
      <c r="BV2038" t="s">
        <v>111</v>
      </c>
      <c r="BW2038" t="s">
        <v>111</v>
      </c>
      <c r="BX2038" t="s">
        <v>113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111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  <c r="CW2038" t="s">
        <v>113</v>
      </c>
    </row>
    <row r="2039" spans="1:101" x14ac:dyDescent="0.25">
      <c r="A2039" t="s">
        <v>117</v>
      </c>
      <c r="B2039">
        <v>307020</v>
      </c>
      <c r="C2039" t="s">
        <v>13007</v>
      </c>
      <c r="D2039" t="s">
        <v>102</v>
      </c>
      <c r="E2039" t="s">
        <v>13008</v>
      </c>
      <c r="F2039" t="s">
        <v>13008</v>
      </c>
      <c r="G2039" t="s">
        <v>13009</v>
      </c>
      <c r="H2039" t="s">
        <v>13010</v>
      </c>
      <c r="I2039" t="s">
        <v>1460</v>
      </c>
      <c r="K2039" t="s">
        <v>251</v>
      </c>
      <c r="L2039" t="s">
        <v>13011</v>
      </c>
      <c r="M2039" t="s">
        <v>13012</v>
      </c>
      <c r="N2039" t="s">
        <v>13013</v>
      </c>
      <c r="O2039">
        <v>0</v>
      </c>
      <c r="V2039" t="s">
        <v>110</v>
      </c>
      <c r="W2039" s="1">
        <v>43845</v>
      </c>
      <c r="Y2039" s="1">
        <v>43845</v>
      </c>
      <c r="Z2039" s="2">
        <v>43009</v>
      </c>
      <c r="AB2039" t="s">
        <v>111</v>
      </c>
      <c r="AC2039" t="s">
        <v>113</v>
      </c>
      <c r="AD2039" t="s">
        <v>113</v>
      </c>
      <c r="AF2039" t="s">
        <v>13014</v>
      </c>
      <c r="AG2039" t="s">
        <v>113</v>
      </c>
      <c r="AH2039" t="s">
        <v>111</v>
      </c>
      <c r="AI2039" t="s">
        <v>113</v>
      </c>
      <c r="AJ2039" t="s">
        <v>131</v>
      </c>
      <c r="AL2039" t="s">
        <v>199</v>
      </c>
      <c r="AN2039" t="s">
        <v>251</v>
      </c>
      <c r="AO2039" t="s">
        <v>113</v>
      </c>
      <c r="AP2039" t="s">
        <v>113</v>
      </c>
      <c r="AQ2039" t="s">
        <v>111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B2039" t="s">
        <v>113</v>
      </c>
      <c r="BD2039" t="s">
        <v>113</v>
      </c>
      <c r="BF2039" t="s">
        <v>113</v>
      </c>
      <c r="BG2039" t="s">
        <v>113</v>
      </c>
      <c r="BH2039" t="s">
        <v>111</v>
      </c>
      <c r="BI2039" t="s">
        <v>113</v>
      </c>
      <c r="BJ2039" t="s">
        <v>113</v>
      </c>
      <c r="BK2039" t="s">
        <v>113</v>
      </c>
      <c r="BL2039" t="s">
        <v>111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113</v>
      </c>
      <c r="BV2039" t="s">
        <v>111</v>
      </c>
      <c r="BW2039" t="s">
        <v>111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  <c r="CW2039" t="s">
        <v>113</v>
      </c>
    </row>
    <row r="2040" spans="1:101" x14ac:dyDescent="0.25">
      <c r="A2040" t="s">
        <v>368</v>
      </c>
      <c r="B2040">
        <v>299142</v>
      </c>
      <c r="C2040" t="s">
        <v>13015</v>
      </c>
      <c r="D2040" t="s">
        <v>102</v>
      </c>
      <c r="E2040" t="s">
        <v>13016</v>
      </c>
      <c r="F2040" t="s">
        <v>13016</v>
      </c>
      <c r="G2040" t="s">
        <v>13017</v>
      </c>
      <c r="H2040" t="s">
        <v>13018</v>
      </c>
      <c r="I2040" t="s">
        <v>2312</v>
      </c>
      <c r="J2040" t="s">
        <v>373</v>
      </c>
      <c r="K2040" t="s">
        <v>108</v>
      </c>
      <c r="L2040">
        <v>78759</v>
      </c>
      <c r="M2040" t="s">
        <v>13019</v>
      </c>
      <c r="N2040" t="s">
        <v>13020</v>
      </c>
      <c r="O2040">
        <v>0</v>
      </c>
      <c r="V2040" t="s">
        <v>110</v>
      </c>
      <c r="W2040" s="1">
        <v>43531</v>
      </c>
      <c r="Y2040" s="1">
        <v>43921</v>
      </c>
      <c r="Z2040" s="2">
        <v>43009</v>
      </c>
      <c r="AA2040" t="s">
        <v>13021</v>
      </c>
      <c r="AB2040" t="s">
        <v>113</v>
      </c>
      <c r="AC2040" t="s">
        <v>113</v>
      </c>
      <c r="AD2040" t="s">
        <v>113</v>
      </c>
      <c r="AG2040" t="s">
        <v>113</v>
      </c>
      <c r="AH2040" t="s">
        <v>111</v>
      </c>
      <c r="AI2040" t="s">
        <v>113</v>
      </c>
      <c r="AJ2040" t="s">
        <v>114</v>
      </c>
      <c r="AL2040" t="s">
        <v>115</v>
      </c>
      <c r="AM2040" t="s">
        <v>373</v>
      </c>
      <c r="AN2040" t="s">
        <v>108</v>
      </c>
      <c r="AO2040" t="s">
        <v>113</v>
      </c>
      <c r="AP2040" t="s">
        <v>113</v>
      </c>
      <c r="AQ2040" t="s">
        <v>113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B2040" t="s">
        <v>113</v>
      </c>
      <c r="BD2040" t="s">
        <v>113</v>
      </c>
      <c r="BF2040" t="s">
        <v>113</v>
      </c>
      <c r="BG2040" t="s">
        <v>113</v>
      </c>
      <c r="BH2040" t="s">
        <v>113</v>
      </c>
      <c r="BI2040" t="s">
        <v>113</v>
      </c>
      <c r="BJ2040" t="s">
        <v>113</v>
      </c>
      <c r="BK2040" t="s">
        <v>113</v>
      </c>
      <c r="BL2040" t="s">
        <v>113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111</v>
      </c>
      <c r="BS2040" t="s">
        <v>113</v>
      </c>
      <c r="BT2040" t="s">
        <v>111</v>
      </c>
      <c r="BU2040" t="s">
        <v>113</v>
      </c>
      <c r="BV2040" t="s">
        <v>113</v>
      </c>
      <c r="BW2040" t="s">
        <v>111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  <c r="CW2040" t="s">
        <v>113</v>
      </c>
    </row>
    <row r="2041" spans="1:101" x14ac:dyDescent="0.25">
      <c r="A2041" t="s">
        <v>368</v>
      </c>
      <c r="B2041">
        <v>297302</v>
      </c>
      <c r="C2041" t="s">
        <v>13022</v>
      </c>
      <c r="D2041" t="s">
        <v>102</v>
      </c>
      <c r="E2041" t="s">
        <v>13023</v>
      </c>
      <c r="F2041" t="s">
        <v>13023</v>
      </c>
      <c r="G2041" t="s">
        <v>13024</v>
      </c>
      <c r="H2041" t="s">
        <v>13025</v>
      </c>
      <c r="I2041" t="s">
        <v>2312</v>
      </c>
      <c r="J2041" t="s">
        <v>373</v>
      </c>
      <c r="K2041" t="s">
        <v>108</v>
      </c>
      <c r="L2041" t="s">
        <v>13026</v>
      </c>
      <c r="M2041" t="s">
        <v>13027</v>
      </c>
      <c r="O2041">
        <v>0</v>
      </c>
      <c r="V2041" t="s">
        <v>110</v>
      </c>
      <c r="W2041" s="1">
        <v>43238</v>
      </c>
      <c r="Y2041" s="1">
        <v>43920</v>
      </c>
      <c r="Z2041" s="2">
        <v>43009</v>
      </c>
      <c r="AA2041" t="s">
        <v>13028</v>
      </c>
      <c r="AB2041" t="s">
        <v>113</v>
      </c>
      <c r="AC2041" t="s">
        <v>113</v>
      </c>
      <c r="AD2041" t="s">
        <v>113</v>
      </c>
      <c r="AG2041" t="s">
        <v>113</v>
      </c>
      <c r="AH2041" t="s">
        <v>111</v>
      </c>
      <c r="AI2041" t="s">
        <v>113</v>
      </c>
      <c r="AJ2041" t="s">
        <v>114</v>
      </c>
      <c r="AL2041" t="s">
        <v>115</v>
      </c>
      <c r="AM2041" t="s">
        <v>373</v>
      </c>
      <c r="AN2041" t="s">
        <v>108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B2041" t="s">
        <v>113</v>
      </c>
      <c r="BD2041" t="s">
        <v>113</v>
      </c>
      <c r="BF2041" t="s">
        <v>113</v>
      </c>
      <c r="BG2041" t="s">
        <v>113</v>
      </c>
      <c r="BH2041" t="s">
        <v>113</v>
      </c>
      <c r="BI2041" t="s">
        <v>113</v>
      </c>
      <c r="BJ2041" t="s">
        <v>113</v>
      </c>
      <c r="BK2041" t="s">
        <v>113</v>
      </c>
      <c r="BL2041" t="s">
        <v>113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113</v>
      </c>
      <c r="BV2041" t="s">
        <v>111</v>
      </c>
      <c r="BW2041" t="s">
        <v>111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  <c r="CW2041" t="s">
        <v>113</v>
      </c>
    </row>
    <row r="2042" spans="1:101" x14ac:dyDescent="0.25">
      <c r="A2042" t="s">
        <v>175</v>
      </c>
      <c r="B2042">
        <v>162963</v>
      </c>
      <c r="C2042" t="s">
        <v>13029</v>
      </c>
      <c r="D2042" t="s">
        <v>102</v>
      </c>
      <c r="E2042" t="s">
        <v>13030</v>
      </c>
      <c r="F2042" t="s">
        <v>13031</v>
      </c>
      <c r="G2042" t="s">
        <v>4669</v>
      </c>
      <c r="H2042" t="s">
        <v>1074</v>
      </c>
      <c r="I2042" t="s">
        <v>234</v>
      </c>
      <c r="J2042" t="s">
        <v>180</v>
      </c>
      <c r="K2042" t="s">
        <v>108</v>
      </c>
      <c r="L2042">
        <v>94111</v>
      </c>
      <c r="M2042" t="s">
        <v>13032</v>
      </c>
      <c r="O2042">
        <v>0</v>
      </c>
      <c r="V2042" t="s">
        <v>110</v>
      </c>
      <c r="W2042" s="1">
        <v>40998</v>
      </c>
      <c r="Y2042" s="1">
        <v>43913</v>
      </c>
      <c r="Z2042" s="2">
        <v>43009</v>
      </c>
      <c r="AA2042" t="s">
        <v>13033</v>
      </c>
      <c r="AB2042" t="s">
        <v>113</v>
      </c>
      <c r="AC2042" t="s">
        <v>113</v>
      </c>
      <c r="AD2042" t="s">
        <v>113</v>
      </c>
      <c r="AG2042" t="s">
        <v>111</v>
      </c>
      <c r="AH2042" t="s">
        <v>111</v>
      </c>
      <c r="AI2042" t="s">
        <v>113</v>
      </c>
      <c r="AJ2042" t="s">
        <v>114</v>
      </c>
      <c r="AL2042" t="s">
        <v>115</v>
      </c>
      <c r="AM2042" t="s">
        <v>116</v>
      </c>
      <c r="AN2042" t="s">
        <v>108</v>
      </c>
      <c r="AO2042" t="s">
        <v>113</v>
      </c>
      <c r="AP2042" t="s">
        <v>113</v>
      </c>
      <c r="AQ2042" t="s">
        <v>113</v>
      </c>
      <c r="AR2042" t="s">
        <v>113</v>
      </c>
      <c r="AS2042" t="s">
        <v>113</v>
      </c>
      <c r="AT2042" t="s">
        <v>113</v>
      </c>
      <c r="AU2042" t="s">
        <v>113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B2042" t="s">
        <v>113</v>
      </c>
      <c r="BD2042" t="s">
        <v>113</v>
      </c>
      <c r="BF2042" t="s">
        <v>113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113</v>
      </c>
      <c r="BN2042" t="s">
        <v>113</v>
      </c>
      <c r="BO2042" t="s">
        <v>113</v>
      </c>
      <c r="BP2042" t="s">
        <v>113</v>
      </c>
      <c r="BQ2042" t="s">
        <v>113</v>
      </c>
      <c r="BR2042" t="s">
        <v>113</v>
      </c>
      <c r="BS2042" t="s">
        <v>113</v>
      </c>
      <c r="BT2042" t="s">
        <v>113</v>
      </c>
      <c r="BU2042" t="s">
        <v>113</v>
      </c>
      <c r="BV2042" t="s">
        <v>111</v>
      </c>
      <c r="BW2042" t="s">
        <v>111</v>
      </c>
      <c r="BX2042" t="s">
        <v>113</v>
      </c>
      <c r="BY2042" t="s">
        <v>113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  <c r="CW2042" t="s">
        <v>113</v>
      </c>
    </row>
    <row r="2043" spans="1:101" x14ac:dyDescent="0.25">
      <c r="A2043" t="s">
        <v>117</v>
      </c>
      <c r="B2043">
        <v>160891</v>
      </c>
      <c r="C2043" t="s">
        <v>13034</v>
      </c>
      <c r="D2043" t="s">
        <v>102</v>
      </c>
      <c r="E2043" t="s">
        <v>13035</v>
      </c>
      <c r="F2043" t="s">
        <v>13035</v>
      </c>
      <c r="G2043" t="s">
        <v>13036</v>
      </c>
      <c r="I2043" t="s">
        <v>1770</v>
      </c>
      <c r="K2043" t="s">
        <v>365</v>
      </c>
      <c r="L2043" t="s">
        <v>1771</v>
      </c>
      <c r="M2043" t="s">
        <v>11843</v>
      </c>
      <c r="N2043" t="s">
        <v>11844</v>
      </c>
      <c r="O2043">
        <v>0</v>
      </c>
      <c r="V2043" t="s">
        <v>110</v>
      </c>
      <c r="W2043" s="1">
        <v>40948</v>
      </c>
      <c r="Y2043" s="1">
        <v>43917</v>
      </c>
      <c r="Z2043" s="2">
        <v>43009</v>
      </c>
      <c r="AA2043" t="s">
        <v>1775</v>
      </c>
      <c r="AB2043" t="s">
        <v>111</v>
      </c>
      <c r="AC2043" t="s">
        <v>113</v>
      </c>
      <c r="AD2043" t="s">
        <v>113</v>
      </c>
      <c r="AG2043" t="s">
        <v>113</v>
      </c>
      <c r="AH2043" t="s">
        <v>111</v>
      </c>
      <c r="AI2043" t="s">
        <v>113</v>
      </c>
      <c r="AJ2043" t="s">
        <v>293</v>
      </c>
      <c r="AL2043" t="s">
        <v>115</v>
      </c>
      <c r="AN2043" t="s">
        <v>365</v>
      </c>
      <c r="AO2043" t="s">
        <v>113</v>
      </c>
      <c r="AP2043" t="s">
        <v>113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B2043" t="s">
        <v>113</v>
      </c>
      <c r="BD2043" t="s">
        <v>113</v>
      </c>
      <c r="BF2043" t="s">
        <v>113</v>
      </c>
      <c r="BG2043" t="s">
        <v>111</v>
      </c>
      <c r="BH2043" t="s">
        <v>111</v>
      </c>
      <c r="BI2043" t="s">
        <v>113</v>
      </c>
      <c r="BJ2043" t="s">
        <v>113</v>
      </c>
      <c r="BK2043" t="s">
        <v>113</v>
      </c>
      <c r="BL2043" t="s">
        <v>113</v>
      </c>
      <c r="BM2043" t="s">
        <v>113</v>
      </c>
      <c r="BN2043" t="s">
        <v>113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113</v>
      </c>
      <c r="BV2043" t="s">
        <v>111</v>
      </c>
      <c r="BW2043" t="s">
        <v>111</v>
      </c>
      <c r="BX2043" t="s">
        <v>113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  <c r="CW2043" t="s">
        <v>113</v>
      </c>
    </row>
    <row r="2044" spans="1:101" x14ac:dyDescent="0.25">
      <c r="A2044" t="s">
        <v>117</v>
      </c>
      <c r="B2044">
        <v>285882</v>
      </c>
      <c r="C2044" t="s">
        <v>13037</v>
      </c>
      <c r="D2044" t="s">
        <v>102</v>
      </c>
      <c r="E2044" t="s">
        <v>13038</v>
      </c>
      <c r="F2044" t="s">
        <v>13038</v>
      </c>
      <c r="G2044" t="s">
        <v>1724</v>
      </c>
      <c r="H2044" t="s">
        <v>1725</v>
      </c>
      <c r="I2044" t="s">
        <v>935</v>
      </c>
      <c r="K2044" t="s">
        <v>662</v>
      </c>
      <c r="L2044" t="s">
        <v>1726</v>
      </c>
      <c r="M2044">
        <v>441534754502</v>
      </c>
      <c r="O2044">
        <v>0</v>
      </c>
      <c r="V2044" t="s">
        <v>110</v>
      </c>
      <c r="W2044" s="1">
        <v>42711</v>
      </c>
      <c r="Y2044" s="1">
        <v>43917</v>
      </c>
      <c r="Z2044" s="2">
        <v>43009</v>
      </c>
      <c r="AB2044" t="s">
        <v>111</v>
      </c>
      <c r="AC2044" t="s">
        <v>113</v>
      </c>
      <c r="AD2044" t="s">
        <v>113</v>
      </c>
      <c r="AG2044" t="s">
        <v>113</v>
      </c>
      <c r="AH2044" t="s">
        <v>111</v>
      </c>
      <c r="AI2044" t="s">
        <v>113</v>
      </c>
      <c r="AJ2044" t="s">
        <v>173</v>
      </c>
      <c r="AK2044" t="s">
        <v>1727</v>
      </c>
      <c r="AL2044" t="s">
        <v>115</v>
      </c>
      <c r="AN2044" t="s">
        <v>662</v>
      </c>
      <c r="AO2044" t="s">
        <v>113</v>
      </c>
      <c r="AP2044" t="s">
        <v>113</v>
      </c>
      <c r="AQ2044" t="s">
        <v>113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B2044" t="s">
        <v>113</v>
      </c>
      <c r="BD2044" t="s">
        <v>113</v>
      </c>
      <c r="BF2044" t="s">
        <v>113</v>
      </c>
      <c r="BG2044" t="s">
        <v>113</v>
      </c>
      <c r="BH2044" t="s">
        <v>111</v>
      </c>
      <c r="BI2044" t="s">
        <v>113</v>
      </c>
      <c r="BJ2044" t="s">
        <v>113</v>
      </c>
      <c r="BK2044" t="s">
        <v>113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113</v>
      </c>
      <c r="BV2044" t="s">
        <v>111</v>
      </c>
      <c r="BW2044" t="s">
        <v>111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  <c r="CW2044" t="s">
        <v>113</v>
      </c>
    </row>
    <row r="2045" spans="1:101" x14ac:dyDescent="0.25">
      <c r="A2045" t="s">
        <v>155</v>
      </c>
      <c r="B2045">
        <v>162284</v>
      </c>
      <c r="C2045" t="s">
        <v>13039</v>
      </c>
      <c r="D2045" t="s">
        <v>102</v>
      </c>
      <c r="E2045" t="s">
        <v>13040</v>
      </c>
      <c r="F2045" t="s">
        <v>13040</v>
      </c>
      <c r="G2045" t="s">
        <v>13041</v>
      </c>
      <c r="H2045" t="s">
        <v>13042</v>
      </c>
      <c r="I2045" t="s">
        <v>160</v>
      </c>
      <c r="J2045" t="s">
        <v>161</v>
      </c>
      <c r="K2045" t="s">
        <v>108</v>
      </c>
      <c r="L2045">
        <v>2142</v>
      </c>
      <c r="M2045" t="s">
        <v>13043</v>
      </c>
      <c r="O2045">
        <v>0</v>
      </c>
      <c r="V2045" t="s">
        <v>110</v>
      </c>
      <c r="W2045" s="1">
        <v>40998</v>
      </c>
      <c r="Y2045" s="1">
        <v>43917</v>
      </c>
      <c r="Z2045" s="2">
        <v>43009</v>
      </c>
      <c r="AB2045" t="s">
        <v>113</v>
      </c>
      <c r="AC2045" t="s">
        <v>113</v>
      </c>
      <c r="AD2045" t="s">
        <v>113</v>
      </c>
      <c r="AG2045" t="s">
        <v>111</v>
      </c>
      <c r="AH2045" t="s">
        <v>113</v>
      </c>
      <c r="AI2045" t="s">
        <v>113</v>
      </c>
      <c r="AJ2045" t="s">
        <v>131</v>
      </c>
      <c r="AL2045" t="s">
        <v>115</v>
      </c>
      <c r="AM2045" t="s">
        <v>116</v>
      </c>
      <c r="AN2045" t="s">
        <v>108</v>
      </c>
      <c r="AO2045" t="s">
        <v>113</v>
      </c>
      <c r="AP2045" t="s">
        <v>113</v>
      </c>
      <c r="AQ2045" t="s">
        <v>113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B2045" t="s">
        <v>113</v>
      </c>
      <c r="BD2045" t="s">
        <v>113</v>
      </c>
      <c r="BF2045" t="s">
        <v>113</v>
      </c>
      <c r="BG2045" t="s">
        <v>113</v>
      </c>
      <c r="BH2045" t="s">
        <v>111</v>
      </c>
      <c r="BI2045" t="s">
        <v>113</v>
      </c>
      <c r="BJ2045" t="s">
        <v>113</v>
      </c>
      <c r="BK2045" t="s">
        <v>113</v>
      </c>
      <c r="BL2045" t="s">
        <v>113</v>
      </c>
      <c r="BM2045" t="s">
        <v>113</v>
      </c>
      <c r="BN2045" t="s">
        <v>113</v>
      </c>
      <c r="BO2045" t="s">
        <v>113</v>
      </c>
      <c r="BP2045" t="s">
        <v>113</v>
      </c>
      <c r="BQ2045" t="s">
        <v>113</v>
      </c>
      <c r="BR2045" t="s">
        <v>113</v>
      </c>
      <c r="BS2045" t="s">
        <v>113</v>
      </c>
      <c r="BT2045" t="s">
        <v>113</v>
      </c>
      <c r="BU2045" t="s">
        <v>113</v>
      </c>
      <c r="BV2045" t="s">
        <v>111</v>
      </c>
      <c r="BW2045" t="s">
        <v>111</v>
      </c>
      <c r="BX2045" t="s">
        <v>113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113</v>
      </c>
      <c r="CF2045" t="s">
        <v>113</v>
      </c>
      <c r="CG2045" t="s">
        <v>113</v>
      </c>
      <c r="CH2045" t="s">
        <v>113</v>
      </c>
      <c r="CI2045" t="s">
        <v>113</v>
      </c>
      <c r="CJ2045" t="s">
        <v>113</v>
      </c>
      <c r="CK2045" t="s">
        <v>113</v>
      </c>
      <c r="CL2045" t="s">
        <v>113</v>
      </c>
      <c r="CM2045" t="s">
        <v>113</v>
      </c>
      <c r="CN2045" t="s">
        <v>113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113</v>
      </c>
      <c r="CT2045" t="s">
        <v>113</v>
      </c>
      <c r="CU2045" t="s">
        <v>113</v>
      </c>
      <c r="CV2045" t="s">
        <v>113</v>
      </c>
      <c r="CW2045" t="s">
        <v>113</v>
      </c>
    </row>
    <row r="2046" spans="1:101" x14ac:dyDescent="0.25">
      <c r="A2046" t="s">
        <v>117</v>
      </c>
      <c r="B2046">
        <v>162131</v>
      </c>
      <c r="C2046" t="s">
        <v>13044</v>
      </c>
      <c r="D2046" t="s">
        <v>102</v>
      </c>
      <c r="E2046" t="s">
        <v>13045</v>
      </c>
      <c r="F2046" t="s">
        <v>13045</v>
      </c>
      <c r="G2046" t="s">
        <v>4601</v>
      </c>
      <c r="H2046" t="s">
        <v>1779</v>
      </c>
      <c r="I2046" t="s">
        <v>128</v>
      </c>
      <c r="K2046" t="s">
        <v>219</v>
      </c>
      <c r="M2046" t="s">
        <v>1780</v>
      </c>
      <c r="N2046" t="s">
        <v>1781</v>
      </c>
      <c r="O2046">
        <v>4</v>
      </c>
      <c r="V2046" t="s">
        <v>110</v>
      </c>
      <c r="W2046" s="1">
        <v>40996</v>
      </c>
      <c r="Y2046" s="1">
        <v>43907</v>
      </c>
      <c r="Z2046" s="2">
        <v>43009</v>
      </c>
      <c r="AA2046" t="s">
        <v>1782</v>
      </c>
      <c r="AB2046" t="s">
        <v>113</v>
      </c>
      <c r="AC2046" t="s">
        <v>113</v>
      </c>
      <c r="AD2046" t="s">
        <v>113</v>
      </c>
      <c r="AG2046" t="s">
        <v>113</v>
      </c>
      <c r="AH2046" t="s">
        <v>111</v>
      </c>
      <c r="AI2046" t="s">
        <v>113</v>
      </c>
      <c r="AJ2046" t="s">
        <v>131</v>
      </c>
      <c r="AL2046" t="s">
        <v>115</v>
      </c>
      <c r="AN2046" t="s">
        <v>122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B2046" t="s">
        <v>113</v>
      </c>
      <c r="BD2046" t="s">
        <v>113</v>
      </c>
      <c r="BF2046" t="s">
        <v>113</v>
      </c>
      <c r="BG2046" t="s">
        <v>113</v>
      </c>
      <c r="BH2046" t="s">
        <v>111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113</v>
      </c>
      <c r="BR2046" t="s">
        <v>113</v>
      </c>
      <c r="BS2046" t="s">
        <v>113</v>
      </c>
      <c r="BT2046" t="s">
        <v>113</v>
      </c>
      <c r="BU2046" t="s">
        <v>113</v>
      </c>
      <c r="BV2046" t="s">
        <v>111</v>
      </c>
      <c r="BW2046" t="s">
        <v>111</v>
      </c>
      <c r="BX2046" t="s">
        <v>111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113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  <c r="CW2046" t="s">
        <v>113</v>
      </c>
    </row>
    <row r="2047" spans="1:101" x14ac:dyDescent="0.25">
      <c r="A2047" t="s">
        <v>368</v>
      </c>
      <c r="B2047">
        <v>219518</v>
      </c>
      <c r="C2047" t="s">
        <v>13046</v>
      </c>
      <c r="D2047" t="s">
        <v>102</v>
      </c>
      <c r="E2047" t="s">
        <v>13047</v>
      </c>
      <c r="F2047" t="s">
        <v>13047</v>
      </c>
      <c r="G2047" t="s">
        <v>13048</v>
      </c>
      <c r="H2047" t="s">
        <v>2151</v>
      </c>
      <c r="I2047" t="s">
        <v>6074</v>
      </c>
      <c r="J2047" t="s">
        <v>373</v>
      </c>
      <c r="K2047" t="s">
        <v>108</v>
      </c>
      <c r="L2047">
        <v>75039</v>
      </c>
      <c r="M2047" t="s">
        <v>13049</v>
      </c>
      <c r="N2047" t="s">
        <v>13050</v>
      </c>
      <c r="O2047">
        <v>0</v>
      </c>
      <c r="V2047" t="s">
        <v>110</v>
      </c>
      <c r="W2047" s="1">
        <v>43871</v>
      </c>
      <c r="Y2047" s="1">
        <v>43928</v>
      </c>
      <c r="Z2047" s="2">
        <v>43891</v>
      </c>
      <c r="AA2047" t="s">
        <v>13051</v>
      </c>
      <c r="AB2047" t="s">
        <v>113</v>
      </c>
      <c r="AC2047" t="s">
        <v>113</v>
      </c>
      <c r="AD2047" t="s">
        <v>113</v>
      </c>
      <c r="AG2047" t="s">
        <v>113</v>
      </c>
      <c r="AH2047" t="s">
        <v>111</v>
      </c>
      <c r="AI2047" t="s">
        <v>113</v>
      </c>
      <c r="AJ2047" t="s">
        <v>114</v>
      </c>
      <c r="AL2047" t="s">
        <v>115</v>
      </c>
      <c r="AM2047" t="s">
        <v>116</v>
      </c>
      <c r="AN2047" t="s">
        <v>108</v>
      </c>
      <c r="AO2047" t="s">
        <v>113</v>
      </c>
      <c r="AP2047" t="s">
        <v>113</v>
      </c>
      <c r="AQ2047" t="s">
        <v>113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B2047" t="s">
        <v>113</v>
      </c>
      <c r="BD2047" t="s">
        <v>113</v>
      </c>
      <c r="BF2047" t="s">
        <v>113</v>
      </c>
      <c r="BG2047" t="s">
        <v>113</v>
      </c>
      <c r="BH2047" t="s">
        <v>113</v>
      </c>
      <c r="BI2047" t="s">
        <v>113</v>
      </c>
      <c r="BJ2047" t="s">
        <v>113</v>
      </c>
      <c r="BK2047" t="s">
        <v>113</v>
      </c>
      <c r="BL2047" t="s">
        <v>113</v>
      </c>
      <c r="BM2047" t="s">
        <v>113</v>
      </c>
      <c r="BN2047" t="s">
        <v>113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113</v>
      </c>
      <c r="BT2047" t="s">
        <v>113</v>
      </c>
      <c r="BU2047" t="s">
        <v>113</v>
      </c>
      <c r="BV2047" t="s">
        <v>111</v>
      </c>
      <c r="BW2047" t="s">
        <v>111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  <c r="CW2047" t="s">
        <v>113</v>
      </c>
    </row>
    <row r="2048" spans="1:101" x14ac:dyDescent="0.25">
      <c r="A2048" t="s">
        <v>263</v>
      </c>
      <c r="B2048">
        <v>291435</v>
      </c>
      <c r="C2048" t="s">
        <v>13052</v>
      </c>
      <c r="D2048" t="s">
        <v>102</v>
      </c>
      <c r="E2048" t="s">
        <v>13053</v>
      </c>
      <c r="F2048" t="s">
        <v>13053</v>
      </c>
      <c r="G2048" t="s">
        <v>13054</v>
      </c>
      <c r="H2048" t="s">
        <v>13055</v>
      </c>
      <c r="I2048" t="s">
        <v>13056</v>
      </c>
      <c r="J2048" t="s">
        <v>1668</v>
      </c>
      <c r="K2048" t="s">
        <v>108</v>
      </c>
      <c r="L2048">
        <v>48304</v>
      </c>
      <c r="M2048" t="s">
        <v>13057</v>
      </c>
      <c r="O2048">
        <v>0</v>
      </c>
      <c r="V2048" t="s">
        <v>110</v>
      </c>
      <c r="W2048" s="1">
        <v>43516</v>
      </c>
      <c r="Y2048" s="1">
        <v>43516</v>
      </c>
      <c r="Z2048" s="2">
        <v>43009</v>
      </c>
      <c r="AA2048" t="s">
        <v>13058</v>
      </c>
      <c r="AB2048" t="s">
        <v>113</v>
      </c>
      <c r="AC2048" t="s">
        <v>113</v>
      </c>
      <c r="AD2048" t="s">
        <v>113</v>
      </c>
      <c r="AG2048" t="s">
        <v>113</v>
      </c>
      <c r="AH2048" t="s">
        <v>111</v>
      </c>
      <c r="AI2048" t="s">
        <v>113</v>
      </c>
      <c r="AJ2048" t="s">
        <v>114</v>
      </c>
      <c r="AL2048" t="s">
        <v>115</v>
      </c>
      <c r="AM2048" t="s">
        <v>1668</v>
      </c>
      <c r="AN2048" t="s">
        <v>108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B2048" t="s">
        <v>113</v>
      </c>
      <c r="BD2048" t="s">
        <v>113</v>
      </c>
      <c r="BF2048" t="s">
        <v>113</v>
      </c>
      <c r="BG2048" t="s">
        <v>113</v>
      </c>
      <c r="BH2048" t="s">
        <v>113</v>
      </c>
      <c r="BI2048" t="s">
        <v>113</v>
      </c>
      <c r="BJ2048" t="s">
        <v>113</v>
      </c>
      <c r="BK2048" t="s">
        <v>113</v>
      </c>
      <c r="BL2048" t="s">
        <v>113</v>
      </c>
      <c r="BM2048" t="s">
        <v>113</v>
      </c>
      <c r="BN2048" t="s">
        <v>113</v>
      </c>
      <c r="BO2048" t="s">
        <v>113</v>
      </c>
      <c r="BP2048" t="s">
        <v>113</v>
      </c>
      <c r="BQ2048" t="s">
        <v>113</v>
      </c>
      <c r="BR2048" t="s">
        <v>113</v>
      </c>
      <c r="BS2048" t="s">
        <v>113</v>
      </c>
      <c r="BT2048" t="s">
        <v>113</v>
      </c>
      <c r="BU2048" t="s">
        <v>113</v>
      </c>
      <c r="BV2048" t="s">
        <v>113</v>
      </c>
      <c r="BW2048" t="s">
        <v>111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  <c r="CW2048" t="s">
        <v>113</v>
      </c>
    </row>
    <row r="2049" spans="1:101" x14ac:dyDescent="0.25">
      <c r="A2049" t="s">
        <v>175</v>
      </c>
      <c r="B2049">
        <v>167700</v>
      </c>
      <c r="C2049" t="s">
        <v>13059</v>
      </c>
      <c r="D2049" t="s">
        <v>102</v>
      </c>
      <c r="E2049" t="s">
        <v>13060</v>
      </c>
      <c r="F2049" t="s">
        <v>13061</v>
      </c>
      <c r="G2049" t="s">
        <v>13062</v>
      </c>
      <c r="I2049" t="s">
        <v>234</v>
      </c>
      <c r="J2049" t="s">
        <v>180</v>
      </c>
      <c r="K2049" t="s">
        <v>108</v>
      </c>
      <c r="L2049">
        <v>94133</v>
      </c>
      <c r="M2049" t="s">
        <v>13063</v>
      </c>
      <c r="O2049">
        <v>0</v>
      </c>
      <c r="V2049" t="s">
        <v>110</v>
      </c>
      <c r="W2049" s="1">
        <v>41417</v>
      </c>
      <c r="Y2049" s="1">
        <v>43920</v>
      </c>
      <c r="Z2049" s="2">
        <v>43009</v>
      </c>
      <c r="AA2049" t="s">
        <v>13064</v>
      </c>
      <c r="AB2049" t="s">
        <v>111</v>
      </c>
      <c r="AC2049" t="s">
        <v>113</v>
      </c>
      <c r="AD2049" t="s">
        <v>113</v>
      </c>
      <c r="AG2049" t="s">
        <v>111</v>
      </c>
      <c r="AH2049" t="s">
        <v>113</v>
      </c>
      <c r="AI2049" t="s">
        <v>113</v>
      </c>
      <c r="AJ2049" t="s">
        <v>114</v>
      </c>
      <c r="AL2049" t="s">
        <v>115</v>
      </c>
      <c r="AM2049" t="s">
        <v>116</v>
      </c>
      <c r="AN2049" t="s">
        <v>108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B2049" t="s">
        <v>113</v>
      </c>
      <c r="BD2049" t="s">
        <v>113</v>
      </c>
      <c r="BF2049" t="s">
        <v>113</v>
      </c>
      <c r="BG2049" t="s">
        <v>113</v>
      </c>
      <c r="BH2049" t="s">
        <v>111</v>
      </c>
      <c r="BI2049" t="s">
        <v>113</v>
      </c>
      <c r="BJ2049" t="s">
        <v>113</v>
      </c>
      <c r="BK2049" t="s">
        <v>113</v>
      </c>
      <c r="BL2049" t="s">
        <v>113</v>
      </c>
      <c r="BM2049" t="s">
        <v>113</v>
      </c>
      <c r="BN2049" t="s">
        <v>113</v>
      </c>
      <c r="BO2049" t="s">
        <v>113</v>
      </c>
      <c r="BP2049" t="s">
        <v>113</v>
      </c>
      <c r="BQ2049" t="s">
        <v>113</v>
      </c>
      <c r="BR2049" t="s">
        <v>113</v>
      </c>
      <c r="BS2049" t="s">
        <v>113</v>
      </c>
      <c r="BT2049" t="s">
        <v>113</v>
      </c>
      <c r="BU2049" t="s">
        <v>113</v>
      </c>
      <c r="BV2049" t="s">
        <v>111</v>
      </c>
      <c r="BW2049" t="s">
        <v>111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  <c r="CW2049" t="s">
        <v>113</v>
      </c>
    </row>
    <row r="2050" spans="1:101" x14ac:dyDescent="0.25">
      <c r="A2050" t="s">
        <v>117</v>
      </c>
      <c r="B2050">
        <v>290126</v>
      </c>
      <c r="C2050" t="s">
        <v>13065</v>
      </c>
      <c r="D2050" t="s">
        <v>102</v>
      </c>
      <c r="E2050" t="s">
        <v>13066</v>
      </c>
      <c r="F2050" t="s">
        <v>13066</v>
      </c>
      <c r="G2050" t="s">
        <v>13067</v>
      </c>
      <c r="I2050" t="s">
        <v>13068</v>
      </c>
      <c r="K2050" t="s">
        <v>170</v>
      </c>
      <c r="L2050">
        <v>59817</v>
      </c>
      <c r="M2050" t="s">
        <v>13069</v>
      </c>
      <c r="N2050" t="s">
        <v>13070</v>
      </c>
      <c r="O2050">
        <v>0</v>
      </c>
      <c r="V2050" t="s">
        <v>110</v>
      </c>
      <c r="W2050" s="1">
        <v>43054</v>
      </c>
      <c r="Y2050" s="1">
        <v>43738</v>
      </c>
      <c r="Z2050" s="2">
        <v>43009</v>
      </c>
      <c r="AA2050" t="s">
        <v>13071</v>
      </c>
      <c r="AB2050" t="s">
        <v>111</v>
      </c>
      <c r="AC2050" t="s">
        <v>113</v>
      </c>
      <c r="AD2050" t="s">
        <v>113</v>
      </c>
      <c r="AG2050" t="s">
        <v>113</v>
      </c>
      <c r="AH2050" t="s">
        <v>111</v>
      </c>
      <c r="AI2050" t="s">
        <v>113</v>
      </c>
      <c r="AJ2050" t="s">
        <v>131</v>
      </c>
      <c r="AL2050" t="s">
        <v>1060</v>
      </c>
      <c r="AN2050" t="s">
        <v>170</v>
      </c>
      <c r="AO2050" t="s">
        <v>113</v>
      </c>
      <c r="AP2050" t="s">
        <v>113</v>
      </c>
      <c r="AQ2050" t="s">
        <v>111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B2050" t="s">
        <v>113</v>
      </c>
      <c r="BD2050" t="s">
        <v>113</v>
      </c>
      <c r="BF2050" t="s">
        <v>113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113</v>
      </c>
      <c r="BV2050" t="s">
        <v>113</v>
      </c>
      <c r="BW2050" t="s">
        <v>111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  <c r="CW2050" t="s">
        <v>113</v>
      </c>
    </row>
    <row r="2051" spans="1:101" x14ac:dyDescent="0.25">
      <c r="A2051" t="s">
        <v>309</v>
      </c>
      <c r="B2051">
        <v>291386</v>
      </c>
      <c r="C2051" t="s">
        <v>13072</v>
      </c>
      <c r="D2051" t="s">
        <v>102</v>
      </c>
      <c r="E2051" t="s">
        <v>13073</v>
      </c>
      <c r="F2051" t="s">
        <v>13074</v>
      </c>
      <c r="G2051" t="s">
        <v>13075</v>
      </c>
      <c r="H2051" t="s">
        <v>1863</v>
      </c>
      <c r="I2051" t="s">
        <v>4459</v>
      </c>
      <c r="J2051" t="s">
        <v>721</v>
      </c>
      <c r="K2051" t="s">
        <v>108</v>
      </c>
      <c r="L2051">
        <v>20814</v>
      </c>
      <c r="M2051" t="s">
        <v>13076</v>
      </c>
      <c r="O2051">
        <v>1</v>
      </c>
      <c r="V2051" t="s">
        <v>110</v>
      </c>
      <c r="W2051" s="1">
        <v>43089</v>
      </c>
      <c r="Y2051" s="1">
        <v>43894</v>
      </c>
      <c r="Z2051" s="2">
        <v>43009</v>
      </c>
      <c r="AA2051" t="s">
        <v>13077</v>
      </c>
      <c r="AB2051" t="s">
        <v>113</v>
      </c>
      <c r="AC2051" t="s">
        <v>113</v>
      </c>
      <c r="AD2051" t="s">
        <v>113</v>
      </c>
      <c r="AG2051" t="s">
        <v>113</v>
      </c>
      <c r="AH2051" t="s">
        <v>111</v>
      </c>
      <c r="AI2051" t="s">
        <v>113</v>
      </c>
      <c r="AJ2051" t="s">
        <v>131</v>
      </c>
      <c r="AL2051" t="s">
        <v>115</v>
      </c>
      <c r="AM2051" t="s">
        <v>721</v>
      </c>
      <c r="AN2051" t="s">
        <v>108</v>
      </c>
      <c r="AO2051" t="s">
        <v>113</v>
      </c>
      <c r="AP2051" t="s">
        <v>113</v>
      </c>
      <c r="AQ2051" t="s">
        <v>113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B2051" t="s">
        <v>113</v>
      </c>
      <c r="BD2051" t="s">
        <v>113</v>
      </c>
      <c r="BF2051" t="s">
        <v>113</v>
      </c>
      <c r="BG2051" t="s">
        <v>113</v>
      </c>
      <c r="BH2051" t="s">
        <v>111</v>
      </c>
      <c r="BI2051" t="s">
        <v>113</v>
      </c>
      <c r="BJ2051" t="s">
        <v>113</v>
      </c>
      <c r="BK2051" t="s">
        <v>113</v>
      </c>
      <c r="BL2051" t="s">
        <v>113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113</v>
      </c>
      <c r="BV2051" t="s">
        <v>111</v>
      </c>
      <c r="BW2051" t="s">
        <v>111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  <c r="CW2051" t="s">
        <v>113</v>
      </c>
    </row>
    <row r="2052" spans="1:101" x14ac:dyDescent="0.25">
      <c r="A2052" t="s">
        <v>175</v>
      </c>
      <c r="B2052">
        <v>168123</v>
      </c>
      <c r="C2052" t="s">
        <v>13078</v>
      </c>
      <c r="D2052" t="s">
        <v>102</v>
      </c>
      <c r="E2052" t="s">
        <v>13079</v>
      </c>
      <c r="F2052" t="s">
        <v>13080</v>
      </c>
      <c r="G2052" t="s">
        <v>13081</v>
      </c>
      <c r="H2052" t="s">
        <v>918</v>
      </c>
      <c r="I2052" t="s">
        <v>234</v>
      </c>
      <c r="J2052" t="s">
        <v>180</v>
      </c>
      <c r="K2052" t="s">
        <v>108</v>
      </c>
      <c r="L2052" t="s">
        <v>8934</v>
      </c>
      <c r="M2052" t="s">
        <v>13082</v>
      </c>
      <c r="O2052">
        <v>0</v>
      </c>
      <c r="V2052" t="s">
        <v>110</v>
      </c>
      <c r="W2052" s="1">
        <v>43532</v>
      </c>
      <c r="Y2052" s="1">
        <v>43889</v>
      </c>
      <c r="Z2052" s="2">
        <v>43009</v>
      </c>
      <c r="AA2052" t="s">
        <v>13083</v>
      </c>
      <c r="AB2052" t="s">
        <v>113</v>
      </c>
      <c r="AC2052" t="s">
        <v>113</v>
      </c>
      <c r="AD2052" t="s">
        <v>113</v>
      </c>
      <c r="AG2052" t="s">
        <v>111</v>
      </c>
      <c r="AH2052" t="s">
        <v>111</v>
      </c>
      <c r="AI2052" t="s">
        <v>113</v>
      </c>
      <c r="AJ2052" t="s">
        <v>114</v>
      </c>
      <c r="AL2052" t="s">
        <v>115</v>
      </c>
      <c r="AM2052" t="s">
        <v>116</v>
      </c>
      <c r="AN2052" t="s">
        <v>108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B2052" t="s">
        <v>113</v>
      </c>
      <c r="BD2052" t="s">
        <v>113</v>
      </c>
      <c r="BF2052" t="s">
        <v>113</v>
      </c>
      <c r="BG2052" t="s">
        <v>113</v>
      </c>
      <c r="BH2052" t="s">
        <v>113</v>
      </c>
      <c r="BI2052" t="s">
        <v>113</v>
      </c>
      <c r="BJ2052" t="s">
        <v>113</v>
      </c>
      <c r="BK2052" t="s">
        <v>113</v>
      </c>
      <c r="BL2052" t="s">
        <v>113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113</v>
      </c>
      <c r="BR2052" t="s">
        <v>113</v>
      </c>
      <c r="BS2052" t="s">
        <v>113</v>
      </c>
      <c r="BT2052" t="s">
        <v>113</v>
      </c>
      <c r="BU2052" t="s">
        <v>113</v>
      </c>
      <c r="BV2052" t="s">
        <v>111</v>
      </c>
      <c r="BW2052" t="s">
        <v>111</v>
      </c>
      <c r="BX2052" t="s">
        <v>113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113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  <c r="CW2052" t="s">
        <v>113</v>
      </c>
    </row>
    <row r="2053" spans="1:101" x14ac:dyDescent="0.25">
      <c r="A2053" t="s">
        <v>309</v>
      </c>
      <c r="B2053">
        <v>136111</v>
      </c>
      <c r="C2053" t="s">
        <v>13084</v>
      </c>
      <c r="D2053" t="s">
        <v>102</v>
      </c>
      <c r="E2053" t="s">
        <v>13085</v>
      </c>
      <c r="F2053" t="s">
        <v>13085</v>
      </c>
      <c r="G2053" t="s">
        <v>13086</v>
      </c>
      <c r="H2053" t="s">
        <v>1111</v>
      </c>
      <c r="I2053" t="s">
        <v>13087</v>
      </c>
      <c r="J2053" t="s">
        <v>731</v>
      </c>
      <c r="K2053" t="s">
        <v>108</v>
      </c>
      <c r="L2053" t="s">
        <v>13088</v>
      </c>
      <c r="M2053" t="s">
        <v>13089</v>
      </c>
      <c r="N2053" t="s">
        <v>13090</v>
      </c>
      <c r="O2053">
        <v>0</v>
      </c>
      <c r="V2053" t="s">
        <v>110</v>
      </c>
      <c r="W2053" s="1">
        <v>43187</v>
      </c>
      <c r="Y2053" s="1">
        <v>43915</v>
      </c>
      <c r="Z2053" s="2">
        <v>43009</v>
      </c>
      <c r="AA2053" t="s">
        <v>13091</v>
      </c>
      <c r="AB2053" t="s">
        <v>113</v>
      </c>
      <c r="AC2053" t="s">
        <v>113</v>
      </c>
      <c r="AD2053" t="s">
        <v>113</v>
      </c>
      <c r="AG2053" t="s">
        <v>113</v>
      </c>
      <c r="AH2053" t="s">
        <v>111</v>
      </c>
      <c r="AI2053" t="s">
        <v>113</v>
      </c>
      <c r="AJ2053" t="s">
        <v>114</v>
      </c>
      <c r="AL2053" t="s">
        <v>115</v>
      </c>
      <c r="AM2053" t="s">
        <v>116</v>
      </c>
      <c r="AN2053" t="s">
        <v>108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B2053" t="s">
        <v>113</v>
      </c>
      <c r="BD2053" t="s">
        <v>113</v>
      </c>
      <c r="BF2053" t="s">
        <v>113</v>
      </c>
      <c r="BG2053" t="s">
        <v>113</v>
      </c>
      <c r="BH2053" t="s">
        <v>113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113</v>
      </c>
      <c r="BQ2053" t="s">
        <v>113</v>
      </c>
      <c r="BR2053" t="s">
        <v>113</v>
      </c>
      <c r="BS2053" t="s">
        <v>113</v>
      </c>
      <c r="BT2053" t="s">
        <v>113</v>
      </c>
      <c r="BU2053" t="s">
        <v>113</v>
      </c>
      <c r="BV2053" t="s">
        <v>113</v>
      </c>
      <c r="BW2053" t="s">
        <v>111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  <c r="CW2053" t="s">
        <v>113</v>
      </c>
    </row>
    <row r="2054" spans="1:101" x14ac:dyDescent="0.25">
      <c r="A2054" t="s">
        <v>117</v>
      </c>
      <c r="B2054">
        <v>161770</v>
      </c>
      <c r="C2054" t="s">
        <v>13092</v>
      </c>
      <c r="D2054" t="s">
        <v>102</v>
      </c>
      <c r="E2054" t="s">
        <v>13093</v>
      </c>
      <c r="F2054" t="s">
        <v>13093</v>
      </c>
      <c r="G2054" t="s">
        <v>13094</v>
      </c>
      <c r="H2054" t="s">
        <v>13095</v>
      </c>
      <c r="I2054" t="s">
        <v>3728</v>
      </c>
      <c r="K2054" t="s">
        <v>539</v>
      </c>
      <c r="M2054" t="s">
        <v>13096</v>
      </c>
      <c r="N2054" t="s">
        <v>13097</v>
      </c>
      <c r="O2054">
        <v>0</v>
      </c>
      <c r="V2054" t="s">
        <v>110</v>
      </c>
      <c r="W2054" s="1">
        <v>40997</v>
      </c>
      <c r="Y2054" s="1">
        <v>43578</v>
      </c>
      <c r="Z2054" s="2">
        <v>43009</v>
      </c>
      <c r="AA2054" t="s">
        <v>13098</v>
      </c>
      <c r="AB2054" t="s">
        <v>111</v>
      </c>
      <c r="AC2054" t="s">
        <v>113</v>
      </c>
      <c r="AD2054" t="s">
        <v>113</v>
      </c>
      <c r="AG2054" t="s">
        <v>113</v>
      </c>
      <c r="AH2054" t="s">
        <v>111</v>
      </c>
      <c r="AI2054" t="s">
        <v>113</v>
      </c>
      <c r="AJ2054" t="s">
        <v>131</v>
      </c>
      <c r="AL2054" t="s">
        <v>199</v>
      </c>
      <c r="AN2054" t="s">
        <v>539</v>
      </c>
      <c r="AO2054" t="s">
        <v>113</v>
      </c>
      <c r="AP2054" t="s">
        <v>113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B2054" t="s">
        <v>113</v>
      </c>
      <c r="BD2054" t="s">
        <v>113</v>
      </c>
      <c r="BF2054" t="s">
        <v>113</v>
      </c>
      <c r="BG2054" t="s">
        <v>113</v>
      </c>
      <c r="BH2054" t="s">
        <v>111</v>
      </c>
      <c r="BI2054" t="s">
        <v>113</v>
      </c>
      <c r="BJ2054" t="s">
        <v>113</v>
      </c>
      <c r="BK2054" t="s">
        <v>113</v>
      </c>
      <c r="BL2054" t="s">
        <v>113</v>
      </c>
      <c r="BM2054" t="s">
        <v>113</v>
      </c>
      <c r="BN2054" t="s">
        <v>113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113</v>
      </c>
      <c r="BU2054" t="s">
        <v>113</v>
      </c>
      <c r="BV2054" t="s">
        <v>111</v>
      </c>
      <c r="BW2054" t="s">
        <v>111</v>
      </c>
      <c r="BX2054" t="s">
        <v>113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  <c r="CW2054" t="s">
        <v>113</v>
      </c>
    </row>
    <row r="2055" spans="1:101" x14ac:dyDescent="0.25">
      <c r="A2055" t="s">
        <v>263</v>
      </c>
      <c r="B2055">
        <v>289890</v>
      </c>
      <c r="C2055" t="s">
        <v>13099</v>
      </c>
      <c r="D2055" t="s">
        <v>102</v>
      </c>
      <c r="E2055" t="s">
        <v>13100</v>
      </c>
      <c r="F2055" t="s">
        <v>13100</v>
      </c>
      <c r="G2055" t="s">
        <v>13101</v>
      </c>
      <c r="I2055" t="s">
        <v>13102</v>
      </c>
      <c r="J2055" t="s">
        <v>436</v>
      </c>
      <c r="K2055" t="s">
        <v>108</v>
      </c>
      <c r="L2055">
        <v>55331</v>
      </c>
      <c r="M2055" t="s">
        <v>13103</v>
      </c>
      <c r="O2055">
        <v>0</v>
      </c>
      <c r="V2055" t="s">
        <v>110</v>
      </c>
      <c r="W2055" s="1">
        <v>43046</v>
      </c>
      <c r="Y2055" s="1">
        <v>43915</v>
      </c>
      <c r="Z2055" s="2">
        <v>43009</v>
      </c>
      <c r="AA2055" t="s">
        <v>13104</v>
      </c>
      <c r="AB2055" t="s">
        <v>113</v>
      </c>
      <c r="AC2055" t="s">
        <v>113</v>
      </c>
      <c r="AD2055" t="s">
        <v>113</v>
      </c>
      <c r="AG2055" t="s">
        <v>113</v>
      </c>
      <c r="AH2055" t="s">
        <v>111</v>
      </c>
      <c r="AI2055" t="s">
        <v>113</v>
      </c>
      <c r="AJ2055" t="s">
        <v>293</v>
      </c>
      <c r="AL2055" t="s">
        <v>115</v>
      </c>
      <c r="AM2055" t="s">
        <v>116</v>
      </c>
      <c r="AN2055" t="s">
        <v>108</v>
      </c>
      <c r="AO2055" t="s">
        <v>113</v>
      </c>
      <c r="AP2055" t="s">
        <v>113</v>
      </c>
      <c r="AQ2055" t="s">
        <v>113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B2055" t="s">
        <v>113</v>
      </c>
      <c r="BD2055" t="s">
        <v>113</v>
      </c>
      <c r="BF2055" t="s">
        <v>113</v>
      </c>
      <c r="BG2055" t="s">
        <v>113</v>
      </c>
      <c r="BH2055" t="s">
        <v>113</v>
      </c>
      <c r="BI2055" t="s">
        <v>113</v>
      </c>
      <c r="BJ2055" t="s">
        <v>113</v>
      </c>
      <c r="BK2055" t="s">
        <v>113</v>
      </c>
      <c r="BL2055" t="s">
        <v>113</v>
      </c>
      <c r="BM2055" t="s">
        <v>113</v>
      </c>
      <c r="BN2055" t="s">
        <v>113</v>
      </c>
      <c r="BO2055" t="s">
        <v>113</v>
      </c>
      <c r="BP2055" t="s">
        <v>113</v>
      </c>
      <c r="BQ2055" t="s">
        <v>113</v>
      </c>
      <c r="BR2055" t="s">
        <v>113</v>
      </c>
      <c r="BS2055" t="s">
        <v>113</v>
      </c>
      <c r="BT2055" t="s">
        <v>113</v>
      </c>
      <c r="BU2055" t="s">
        <v>113</v>
      </c>
      <c r="BV2055" t="s">
        <v>111</v>
      </c>
      <c r="BW2055" t="s">
        <v>111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  <c r="CW2055" t="s">
        <v>113</v>
      </c>
    </row>
    <row r="2056" spans="1:101" x14ac:dyDescent="0.25">
      <c r="A2056" t="s">
        <v>117</v>
      </c>
      <c r="B2056">
        <v>174043</v>
      </c>
      <c r="C2056" t="s">
        <v>13105</v>
      </c>
      <c r="D2056" t="s">
        <v>102</v>
      </c>
      <c r="E2056" t="s">
        <v>13106</v>
      </c>
      <c r="F2056" t="s">
        <v>13106</v>
      </c>
      <c r="G2056" t="s">
        <v>13107</v>
      </c>
      <c r="I2056" t="s">
        <v>250</v>
      </c>
      <c r="K2056" t="s">
        <v>251</v>
      </c>
      <c r="L2056" t="s">
        <v>13108</v>
      </c>
      <c r="M2056" t="s">
        <v>13109</v>
      </c>
      <c r="N2056" t="s">
        <v>13110</v>
      </c>
      <c r="O2056">
        <v>0</v>
      </c>
      <c r="V2056" t="s">
        <v>110</v>
      </c>
      <c r="W2056" s="1">
        <v>43550</v>
      </c>
      <c r="Y2056" s="1">
        <v>43920</v>
      </c>
      <c r="Z2056" s="2">
        <v>43009</v>
      </c>
      <c r="AA2056" t="s">
        <v>13111</v>
      </c>
      <c r="AB2056" t="s">
        <v>111</v>
      </c>
      <c r="AC2056" t="s">
        <v>113</v>
      </c>
      <c r="AD2056" t="s">
        <v>113</v>
      </c>
      <c r="AF2056" t="s">
        <v>13112</v>
      </c>
      <c r="AG2056" t="s">
        <v>113</v>
      </c>
      <c r="AH2056" t="s">
        <v>111</v>
      </c>
      <c r="AI2056" t="s">
        <v>113</v>
      </c>
      <c r="AJ2056" t="s">
        <v>300</v>
      </c>
      <c r="AL2056" t="s">
        <v>115</v>
      </c>
      <c r="AN2056" t="s">
        <v>251</v>
      </c>
      <c r="AO2056" t="s">
        <v>113</v>
      </c>
      <c r="AP2056" t="s">
        <v>113</v>
      </c>
      <c r="AQ2056" t="s">
        <v>111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B2056" t="s">
        <v>113</v>
      </c>
      <c r="BD2056" t="s">
        <v>113</v>
      </c>
      <c r="BF2056" t="s">
        <v>113</v>
      </c>
      <c r="BG2056" t="s">
        <v>113</v>
      </c>
      <c r="BH2056" t="s">
        <v>111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113</v>
      </c>
      <c r="BV2056" t="s">
        <v>111</v>
      </c>
      <c r="BW2056" t="s">
        <v>111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  <c r="CW2056" t="s">
        <v>113</v>
      </c>
    </row>
    <row r="2057" spans="1:101" x14ac:dyDescent="0.25">
      <c r="A2057" t="s">
        <v>100</v>
      </c>
      <c r="B2057">
        <v>162771</v>
      </c>
      <c r="C2057" t="s">
        <v>13113</v>
      </c>
      <c r="D2057" t="s">
        <v>102</v>
      </c>
      <c r="E2057" t="s">
        <v>13114</v>
      </c>
      <c r="F2057" t="s">
        <v>13115</v>
      </c>
      <c r="G2057" t="s">
        <v>13116</v>
      </c>
      <c r="H2057" t="s">
        <v>13117</v>
      </c>
      <c r="I2057" t="s">
        <v>106</v>
      </c>
      <c r="J2057" t="s">
        <v>107</v>
      </c>
      <c r="K2057" t="s">
        <v>108</v>
      </c>
      <c r="L2057">
        <v>10012</v>
      </c>
      <c r="M2057" t="s">
        <v>13118</v>
      </c>
      <c r="N2057" t="s">
        <v>13119</v>
      </c>
      <c r="O2057">
        <v>0</v>
      </c>
      <c r="V2057" t="s">
        <v>110</v>
      </c>
      <c r="W2057" s="1">
        <v>40998</v>
      </c>
      <c r="Y2057" s="1">
        <v>43917</v>
      </c>
      <c r="Z2057" s="2">
        <v>43009</v>
      </c>
      <c r="AA2057" t="s">
        <v>13120</v>
      </c>
      <c r="AB2057" t="s">
        <v>113</v>
      </c>
      <c r="AC2057" t="s">
        <v>113</v>
      </c>
      <c r="AD2057" t="s">
        <v>113</v>
      </c>
      <c r="AG2057" t="s">
        <v>111</v>
      </c>
      <c r="AH2057" t="s">
        <v>113</v>
      </c>
      <c r="AI2057" t="s">
        <v>113</v>
      </c>
      <c r="AJ2057" t="s">
        <v>114</v>
      </c>
      <c r="AL2057" t="s">
        <v>115</v>
      </c>
      <c r="AM2057" t="s">
        <v>116</v>
      </c>
      <c r="AN2057" t="s">
        <v>108</v>
      </c>
      <c r="AO2057" t="s">
        <v>113</v>
      </c>
      <c r="AP2057" t="s">
        <v>113</v>
      </c>
      <c r="AQ2057" t="s">
        <v>113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B2057" t="s">
        <v>113</v>
      </c>
      <c r="BD2057" t="s">
        <v>113</v>
      </c>
      <c r="BF2057" t="s">
        <v>113</v>
      </c>
      <c r="BG2057" t="s">
        <v>113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t="s">
        <v>113</v>
      </c>
      <c r="BN2057" t="s">
        <v>113</v>
      </c>
      <c r="BO2057" t="s">
        <v>113</v>
      </c>
      <c r="BP2057" t="s">
        <v>113</v>
      </c>
      <c r="BQ2057" t="s">
        <v>113</v>
      </c>
      <c r="BR2057" t="s">
        <v>113</v>
      </c>
      <c r="BS2057" t="s">
        <v>113</v>
      </c>
      <c r="BT2057" t="s">
        <v>113</v>
      </c>
      <c r="BU2057" t="s">
        <v>113</v>
      </c>
      <c r="BV2057" t="s">
        <v>111</v>
      </c>
      <c r="BW2057" t="s">
        <v>111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  <c r="CW2057" t="s">
        <v>113</v>
      </c>
    </row>
    <row r="2058" spans="1:101" x14ac:dyDescent="0.25">
      <c r="A2058" t="s">
        <v>141</v>
      </c>
      <c r="B2058">
        <v>304201</v>
      </c>
      <c r="C2058" t="s">
        <v>13121</v>
      </c>
      <c r="D2058" t="s">
        <v>102</v>
      </c>
      <c r="E2058" t="s">
        <v>13122</v>
      </c>
      <c r="F2058" t="s">
        <v>13123</v>
      </c>
      <c r="G2058" t="s">
        <v>13124</v>
      </c>
      <c r="H2058" t="s">
        <v>13125</v>
      </c>
      <c r="I2058" t="s">
        <v>13126</v>
      </c>
      <c r="J2058" t="s">
        <v>1158</v>
      </c>
      <c r="K2058" t="s">
        <v>108</v>
      </c>
      <c r="L2058">
        <v>81631</v>
      </c>
      <c r="M2058" t="s">
        <v>13127</v>
      </c>
      <c r="O2058">
        <v>0</v>
      </c>
      <c r="P2058" t="s">
        <v>13128</v>
      </c>
      <c r="R2058" t="s">
        <v>13126</v>
      </c>
      <c r="S2058" t="s">
        <v>1158</v>
      </c>
      <c r="T2058" t="s">
        <v>108</v>
      </c>
      <c r="U2058" t="s">
        <v>13129</v>
      </c>
      <c r="V2058" t="s">
        <v>110</v>
      </c>
      <c r="W2058" s="1">
        <v>43600</v>
      </c>
      <c r="Y2058" s="1">
        <v>43921</v>
      </c>
      <c r="Z2058" s="2">
        <v>43009</v>
      </c>
      <c r="AA2058" t="s">
        <v>13130</v>
      </c>
      <c r="AB2058" t="s">
        <v>113</v>
      </c>
      <c r="AC2058" t="s">
        <v>113</v>
      </c>
      <c r="AD2058" t="s">
        <v>113</v>
      </c>
      <c r="AG2058" t="s">
        <v>113</v>
      </c>
      <c r="AH2058" t="s">
        <v>111</v>
      </c>
      <c r="AI2058" t="s">
        <v>113</v>
      </c>
      <c r="AJ2058" t="s">
        <v>114</v>
      </c>
      <c r="AL2058" t="s">
        <v>115</v>
      </c>
      <c r="AM2058" t="s">
        <v>1158</v>
      </c>
      <c r="AN2058" t="s">
        <v>108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B2058" t="s">
        <v>113</v>
      </c>
      <c r="BD2058" t="s">
        <v>113</v>
      </c>
      <c r="BF2058" t="s">
        <v>113</v>
      </c>
      <c r="BG2058" t="s">
        <v>113</v>
      </c>
      <c r="BH2058" t="s">
        <v>111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111</v>
      </c>
      <c r="BS2058" t="s">
        <v>111</v>
      </c>
      <c r="BT2058" t="s">
        <v>113</v>
      </c>
      <c r="BU2058" t="s">
        <v>113</v>
      </c>
      <c r="BV2058" t="s">
        <v>111</v>
      </c>
      <c r="BW2058" t="s">
        <v>111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  <c r="CW2058" t="s">
        <v>113</v>
      </c>
    </row>
    <row r="2059" spans="1:101" x14ac:dyDescent="0.25">
      <c r="A2059" t="s">
        <v>175</v>
      </c>
      <c r="B2059">
        <v>269978</v>
      </c>
      <c r="C2059" t="s">
        <v>13131</v>
      </c>
      <c r="D2059" t="s">
        <v>102</v>
      </c>
      <c r="E2059" t="s">
        <v>13132</v>
      </c>
      <c r="F2059" t="s">
        <v>13132</v>
      </c>
      <c r="G2059" t="s">
        <v>13133</v>
      </c>
      <c r="H2059" t="s">
        <v>6370</v>
      </c>
      <c r="I2059" t="s">
        <v>234</v>
      </c>
      <c r="J2059" t="s">
        <v>180</v>
      </c>
      <c r="K2059" t="s">
        <v>108</v>
      </c>
      <c r="L2059">
        <v>94105</v>
      </c>
      <c r="M2059" t="s">
        <v>13134</v>
      </c>
      <c r="O2059">
        <v>0</v>
      </c>
      <c r="V2059" t="s">
        <v>110</v>
      </c>
      <c r="W2059" s="1">
        <v>42342</v>
      </c>
      <c r="Y2059" s="1">
        <v>43540</v>
      </c>
      <c r="Z2059" s="2">
        <v>43009</v>
      </c>
      <c r="AB2059" t="s">
        <v>113</v>
      </c>
      <c r="AC2059" t="s">
        <v>113</v>
      </c>
      <c r="AD2059" t="s">
        <v>113</v>
      </c>
      <c r="AG2059" t="s">
        <v>111</v>
      </c>
      <c r="AH2059" t="s">
        <v>113</v>
      </c>
      <c r="AI2059" t="s">
        <v>111</v>
      </c>
      <c r="AJ2059" t="s">
        <v>114</v>
      </c>
      <c r="AL2059" t="s">
        <v>115</v>
      </c>
      <c r="AM2059" t="s">
        <v>116</v>
      </c>
      <c r="AN2059" t="s">
        <v>108</v>
      </c>
      <c r="AO2059" t="s">
        <v>113</v>
      </c>
      <c r="AP2059" t="s">
        <v>113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B2059" t="s">
        <v>113</v>
      </c>
      <c r="BD2059" t="s">
        <v>113</v>
      </c>
      <c r="BF2059" t="s">
        <v>113</v>
      </c>
      <c r="BG2059" t="s">
        <v>111</v>
      </c>
      <c r="BH2059" t="s">
        <v>111</v>
      </c>
      <c r="BI2059" t="s">
        <v>113</v>
      </c>
      <c r="BJ2059" t="s">
        <v>113</v>
      </c>
      <c r="BK2059" t="s">
        <v>113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111</v>
      </c>
      <c r="BU2059" t="s">
        <v>113</v>
      </c>
      <c r="BV2059" t="s">
        <v>111</v>
      </c>
      <c r="BW2059" t="s">
        <v>111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  <c r="CW2059" t="s">
        <v>113</v>
      </c>
    </row>
    <row r="2060" spans="1:101" x14ac:dyDescent="0.25">
      <c r="A2060" t="s">
        <v>263</v>
      </c>
      <c r="B2060">
        <v>167266</v>
      </c>
      <c r="C2060" t="s">
        <v>13135</v>
      </c>
      <c r="D2060" t="s">
        <v>102</v>
      </c>
      <c r="E2060" t="s">
        <v>13136</v>
      </c>
      <c r="F2060" t="s">
        <v>13136</v>
      </c>
      <c r="G2060" t="s">
        <v>13137</v>
      </c>
      <c r="H2060" t="s">
        <v>10208</v>
      </c>
      <c r="I2060" t="s">
        <v>9929</v>
      </c>
      <c r="J2060" t="s">
        <v>2685</v>
      </c>
      <c r="K2060" t="s">
        <v>108</v>
      </c>
      <c r="L2060" t="s">
        <v>13138</v>
      </c>
      <c r="M2060" t="s">
        <v>13139</v>
      </c>
      <c r="N2060" t="s">
        <v>13140</v>
      </c>
      <c r="O2060">
        <v>0</v>
      </c>
      <c r="P2060" t="s">
        <v>13141</v>
      </c>
      <c r="R2060" t="s">
        <v>2684</v>
      </c>
      <c r="S2060" t="s">
        <v>2685</v>
      </c>
      <c r="T2060" t="s">
        <v>108</v>
      </c>
      <c r="U2060" t="s">
        <v>13142</v>
      </c>
      <c r="V2060" t="s">
        <v>110</v>
      </c>
      <c r="W2060" s="1">
        <v>42460</v>
      </c>
      <c r="Y2060" s="1">
        <v>43921</v>
      </c>
      <c r="Z2060" s="2">
        <v>43009</v>
      </c>
      <c r="AA2060" t="s">
        <v>13143</v>
      </c>
      <c r="AB2060" t="s">
        <v>113</v>
      </c>
      <c r="AC2060" t="s">
        <v>113</v>
      </c>
      <c r="AD2060" t="s">
        <v>113</v>
      </c>
      <c r="AG2060" t="s">
        <v>113</v>
      </c>
      <c r="AH2060" t="s">
        <v>111</v>
      </c>
      <c r="AI2060" t="s">
        <v>113</v>
      </c>
      <c r="AJ2060" t="s">
        <v>114</v>
      </c>
      <c r="AL2060" t="s">
        <v>115</v>
      </c>
      <c r="AM2060" t="s">
        <v>2685</v>
      </c>
      <c r="AN2060" t="s">
        <v>108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B2060" t="s">
        <v>113</v>
      </c>
      <c r="BD2060" t="s">
        <v>113</v>
      </c>
      <c r="BF2060" t="s">
        <v>113</v>
      </c>
      <c r="BG2060" t="s">
        <v>113</v>
      </c>
      <c r="BH2060" t="s">
        <v>113</v>
      </c>
      <c r="BI2060" t="s">
        <v>113</v>
      </c>
      <c r="BJ2060" t="s">
        <v>113</v>
      </c>
      <c r="BK2060" t="s">
        <v>113</v>
      </c>
      <c r="BL2060" t="s">
        <v>113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113</v>
      </c>
      <c r="BS2060" t="s">
        <v>113</v>
      </c>
      <c r="BT2060" t="s">
        <v>113</v>
      </c>
      <c r="BU2060" t="s">
        <v>113</v>
      </c>
      <c r="BV2060" t="s">
        <v>111</v>
      </c>
      <c r="BW2060" t="s">
        <v>111</v>
      </c>
      <c r="BX2060" t="s">
        <v>111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  <c r="CW2060" t="s">
        <v>113</v>
      </c>
    </row>
    <row r="2061" spans="1:101" x14ac:dyDescent="0.25">
      <c r="A2061" t="s">
        <v>263</v>
      </c>
      <c r="B2061">
        <v>152244</v>
      </c>
      <c r="C2061" t="s">
        <v>13144</v>
      </c>
      <c r="D2061" t="s">
        <v>102</v>
      </c>
      <c r="E2061" t="s">
        <v>13145</v>
      </c>
      <c r="F2061" t="s">
        <v>13145</v>
      </c>
      <c r="G2061" t="s">
        <v>13146</v>
      </c>
      <c r="H2061" t="s">
        <v>690</v>
      </c>
      <c r="I2061" t="s">
        <v>13147</v>
      </c>
      <c r="J2061" t="s">
        <v>2575</v>
      </c>
      <c r="K2061" t="s">
        <v>108</v>
      </c>
      <c r="L2061">
        <v>46077</v>
      </c>
      <c r="M2061" t="s">
        <v>13148</v>
      </c>
      <c r="N2061">
        <v>3173446690</v>
      </c>
      <c r="O2061">
        <v>0</v>
      </c>
      <c r="V2061" t="s">
        <v>110</v>
      </c>
      <c r="W2061" s="1">
        <v>40994</v>
      </c>
      <c r="Y2061" s="1">
        <v>43873</v>
      </c>
      <c r="Z2061" s="2">
        <v>43009</v>
      </c>
      <c r="AB2061" t="s">
        <v>113</v>
      </c>
      <c r="AC2061" t="s">
        <v>113</v>
      </c>
      <c r="AD2061" t="s">
        <v>113</v>
      </c>
      <c r="AG2061" t="s">
        <v>113</v>
      </c>
      <c r="AH2061" t="s">
        <v>111</v>
      </c>
      <c r="AI2061" t="s">
        <v>113</v>
      </c>
      <c r="AJ2061" t="s">
        <v>114</v>
      </c>
      <c r="AL2061" t="s">
        <v>115</v>
      </c>
      <c r="AM2061" t="s">
        <v>2575</v>
      </c>
      <c r="AN2061" t="s">
        <v>108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B2061" t="s">
        <v>113</v>
      </c>
      <c r="BD2061" t="s">
        <v>113</v>
      </c>
      <c r="BF2061" t="s">
        <v>113</v>
      </c>
      <c r="BG2061" t="s">
        <v>113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113</v>
      </c>
      <c r="BV2061" t="s">
        <v>111</v>
      </c>
      <c r="BW2061" t="s">
        <v>111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  <c r="CW2061" t="s">
        <v>113</v>
      </c>
    </row>
    <row r="2062" spans="1:101" x14ac:dyDescent="0.25">
      <c r="A2062" t="s">
        <v>100</v>
      </c>
      <c r="B2062">
        <v>298388</v>
      </c>
      <c r="C2062" t="s">
        <v>13149</v>
      </c>
      <c r="D2062" t="s">
        <v>102</v>
      </c>
      <c r="E2062" t="s">
        <v>13150</v>
      </c>
      <c r="F2062" t="s">
        <v>13150</v>
      </c>
      <c r="G2062" t="s">
        <v>13151</v>
      </c>
      <c r="H2062" t="s">
        <v>2029</v>
      </c>
      <c r="I2062" t="s">
        <v>106</v>
      </c>
      <c r="J2062" t="s">
        <v>107</v>
      </c>
      <c r="K2062" t="s">
        <v>108</v>
      </c>
      <c r="L2062">
        <v>10003</v>
      </c>
      <c r="M2062" t="s">
        <v>13152</v>
      </c>
      <c r="O2062">
        <v>0</v>
      </c>
      <c r="V2062" t="s">
        <v>110</v>
      </c>
      <c r="W2062" s="1">
        <v>43382</v>
      </c>
      <c r="Y2062" s="1">
        <v>43921</v>
      </c>
      <c r="Z2062" s="2">
        <v>43009</v>
      </c>
      <c r="AA2062" t="s">
        <v>13153</v>
      </c>
      <c r="AB2062" t="s">
        <v>113</v>
      </c>
      <c r="AC2062" t="s">
        <v>113</v>
      </c>
      <c r="AD2062" t="s">
        <v>113</v>
      </c>
      <c r="AG2062" t="s">
        <v>113</v>
      </c>
      <c r="AH2062" t="s">
        <v>111</v>
      </c>
      <c r="AI2062" t="s">
        <v>113</v>
      </c>
      <c r="AJ2062" t="s">
        <v>114</v>
      </c>
      <c r="AL2062" t="s">
        <v>115</v>
      </c>
      <c r="AM2062" t="s">
        <v>116</v>
      </c>
      <c r="AN2062" t="s">
        <v>108</v>
      </c>
      <c r="AO2062" t="s">
        <v>113</v>
      </c>
      <c r="AP2062" t="s">
        <v>113</v>
      </c>
      <c r="AQ2062" t="s">
        <v>111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B2062" t="s">
        <v>113</v>
      </c>
      <c r="BD2062" t="s">
        <v>113</v>
      </c>
      <c r="BF2062" t="s">
        <v>113</v>
      </c>
      <c r="BG2062" t="s">
        <v>113</v>
      </c>
      <c r="BH2062" t="s">
        <v>111</v>
      </c>
      <c r="BI2062" t="s">
        <v>113</v>
      </c>
      <c r="BJ2062" t="s">
        <v>113</v>
      </c>
      <c r="BK2062" t="s">
        <v>113</v>
      </c>
      <c r="BL2062" t="s">
        <v>111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113</v>
      </c>
      <c r="BV2062" t="s">
        <v>111</v>
      </c>
      <c r="BW2062" t="s">
        <v>111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  <c r="CW2062" t="s">
        <v>113</v>
      </c>
    </row>
    <row r="2063" spans="1:101" x14ac:dyDescent="0.25">
      <c r="A2063" t="s">
        <v>100</v>
      </c>
      <c r="B2063">
        <v>138920</v>
      </c>
      <c r="C2063" t="s">
        <v>13154</v>
      </c>
      <c r="D2063" t="s">
        <v>102</v>
      </c>
      <c r="E2063" t="s">
        <v>13155</v>
      </c>
      <c r="F2063" t="s">
        <v>13155</v>
      </c>
      <c r="M2063" t="s">
        <v>13156</v>
      </c>
      <c r="O2063">
        <v>0</v>
      </c>
      <c r="V2063" t="s">
        <v>110</v>
      </c>
      <c r="W2063" s="1">
        <v>43495</v>
      </c>
      <c r="Y2063" s="1">
        <v>43916</v>
      </c>
      <c r="Z2063" s="2">
        <v>43009</v>
      </c>
      <c r="AB2063" t="s">
        <v>113</v>
      </c>
      <c r="AC2063" t="s">
        <v>113</v>
      </c>
      <c r="AD2063" t="s">
        <v>113</v>
      </c>
      <c r="AF2063" t="s">
        <v>13157</v>
      </c>
      <c r="AG2063" t="s">
        <v>113</v>
      </c>
      <c r="AH2063" t="s">
        <v>111</v>
      </c>
      <c r="AI2063" t="s">
        <v>113</v>
      </c>
      <c r="AJ2063" t="s">
        <v>114</v>
      </c>
      <c r="AL2063" t="s">
        <v>115</v>
      </c>
      <c r="AM2063" t="s">
        <v>116</v>
      </c>
      <c r="AN2063" t="s">
        <v>108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B2063" t="s">
        <v>113</v>
      </c>
      <c r="BD2063" t="s">
        <v>113</v>
      </c>
      <c r="BF2063" t="s">
        <v>113</v>
      </c>
      <c r="BG2063" t="s">
        <v>113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113</v>
      </c>
      <c r="BV2063" t="s">
        <v>111</v>
      </c>
      <c r="BW2063" t="s">
        <v>111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  <c r="CW2063" t="s">
        <v>113</v>
      </c>
    </row>
    <row r="2064" spans="1:101" x14ac:dyDescent="0.25">
      <c r="A2064" t="s">
        <v>309</v>
      </c>
      <c r="B2064">
        <v>161004</v>
      </c>
      <c r="C2064" t="s">
        <v>13158</v>
      </c>
      <c r="D2064" t="s">
        <v>102</v>
      </c>
      <c r="E2064" t="s">
        <v>13159</v>
      </c>
      <c r="F2064" t="s">
        <v>13160</v>
      </c>
      <c r="G2064" t="s">
        <v>13161</v>
      </c>
      <c r="H2064" t="s">
        <v>12963</v>
      </c>
      <c r="I2064" t="s">
        <v>1104</v>
      </c>
      <c r="J2064" t="s">
        <v>721</v>
      </c>
      <c r="K2064" t="s">
        <v>108</v>
      </c>
      <c r="L2064">
        <v>20815</v>
      </c>
      <c r="M2064" t="s">
        <v>13162</v>
      </c>
      <c r="N2064" t="s">
        <v>13163</v>
      </c>
      <c r="O2064">
        <v>4</v>
      </c>
      <c r="V2064" t="s">
        <v>110</v>
      </c>
      <c r="W2064" s="1">
        <v>40998</v>
      </c>
      <c r="Y2064" s="1">
        <v>43917</v>
      </c>
      <c r="Z2064" s="2">
        <v>43009</v>
      </c>
      <c r="AA2064" t="s">
        <v>13164</v>
      </c>
      <c r="AB2064" t="s">
        <v>113</v>
      </c>
      <c r="AC2064" t="s">
        <v>113</v>
      </c>
      <c r="AD2064" t="s">
        <v>113</v>
      </c>
      <c r="AG2064" t="s">
        <v>111</v>
      </c>
      <c r="AH2064" t="s">
        <v>113</v>
      </c>
      <c r="AI2064" t="s">
        <v>113</v>
      </c>
      <c r="AJ2064" t="s">
        <v>114</v>
      </c>
      <c r="AL2064" t="s">
        <v>115</v>
      </c>
      <c r="AM2064" t="s">
        <v>116</v>
      </c>
      <c r="AN2064" t="s">
        <v>108</v>
      </c>
      <c r="AO2064" t="s">
        <v>113</v>
      </c>
      <c r="AP2064" t="s">
        <v>113</v>
      </c>
      <c r="AQ2064" t="s">
        <v>111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B2064" t="s">
        <v>113</v>
      </c>
      <c r="BD2064" t="s">
        <v>113</v>
      </c>
      <c r="BF2064" t="s">
        <v>113</v>
      </c>
      <c r="BG2064" t="s">
        <v>113</v>
      </c>
      <c r="BH2064" t="s">
        <v>111</v>
      </c>
      <c r="BI2064" t="s">
        <v>113</v>
      </c>
      <c r="BJ2064" t="s">
        <v>113</v>
      </c>
      <c r="BK2064" t="s">
        <v>113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113</v>
      </c>
      <c r="BV2064" t="s">
        <v>111</v>
      </c>
      <c r="BW2064" t="s">
        <v>111</v>
      </c>
      <c r="BX2064" t="s">
        <v>113</v>
      </c>
      <c r="BY2064" t="s">
        <v>111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  <c r="CW2064" t="s">
        <v>113</v>
      </c>
    </row>
    <row r="2065" spans="1:101" x14ac:dyDescent="0.25">
      <c r="A2065" t="s">
        <v>100</v>
      </c>
      <c r="B2065">
        <v>164029</v>
      </c>
      <c r="C2065" t="s">
        <v>13165</v>
      </c>
      <c r="D2065" t="s">
        <v>102</v>
      </c>
      <c r="E2065" t="s">
        <v>13166</v>
      </c>
      <c r="F2065" t="s">
        <v>13166</v>
      </c>
      <c r="G2065" t="s">
        <v>13167</v>
      </c>
      <c r="I2065" t="s">
        <v>106</v>
      </c>
      <c r="J2065" t="s">
        <v>107</v>
      </c>
      <c r="K2065" t="s">
        <v>108</v>
      </c>
      <c r="L2065">
        <v>10065</v>
      </c>
      <c r="M2065" t="s">
        <v>13168</v>
      </c>
      <c r="O2065">
        <v>0</v>
      </c>
      <c r="V2065" t="s">
        <v>110</v>
      </c>
      <c r="W2065" s="1">
        <v>43217</v>
      </c>
      <c r="Y2065" s="1">
        <v>43920</v>
      </c>
      <c r="Z2065" s="2">
        <v>43009</v>
      </c>
      <c r="AA2065" t="s">
        <v>13169</v>
      </c>
      <c r="AB2065" t="s">
        <v>113</v>
      </c>
      <c r="AC2065" t="s">
        <v>113</v>
      </c>
      <c r="AD2065" t="s">
        <v>113</v>
      </c>
      <c r="AG2065" t="s">
        <v>111</v>
      </c>
      <c r="AH2065" t="s">
        <v>113</v>
      </c>
      <c r="AI2065" t="s">
        <v>113</v>
      </c>
      <c r="AJ2065" t="s">
        <v>114</v>
      </c>
      <c r="AL2065" t="s">
        <v>115</v>
      </c>
      <c r="AM2065" t="s">
        <v>116</v>
      </c>
      <c r="AN2065" t="s">
        <v>108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B2065" t="s">
        <v>113</v>
      </c>
      <c r="BD2065" t="s">
        <v>113</v>
      </c>
      <c r="BF2065" t="s">
        <v>113</v>
      </c>
      <c r="BG2065" t="s">
        <v>113</v>
      </c>
      <c r="BH2065" t="s">
        <v>111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111</v>
      </c>
      <c r="BW2065" t="s">
        <v>111</v>
      </c>
      <c r="BX2065" t="s">
        <v>113</v>
      </c>
      <c r="BY2065" t="s">
        <v>113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113</v>
      </c>
      <c r="CE2065" t="s">
        <v>113</v>
      </c>
      <c r="CF2065" t="s">
        <v>113</v>
      </c>
      <c r="CG2065" t="s">
        <v>113</v>
      </c>
      <c r="CH2065" t="s">
        <v>113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  <c r="CW2065" t="s">
        <v>113</v>
      </c>
    </row>
    <row r="2066" spans="1:101" x14ac:dyDescent="0.25">
      <c r="A2066" t="s">
        <v>117</v>
      </c>
      <c r="B2066">
        <v>305417</v>
      </c>
      <c r="C2066" t="s">
        <v>13170</v>
      </c>
      <c r="D2066" t="s">
        <v>102</v>
      </c>
      <c r="E2066" t="s">
        <v>13171</v>
      </c>
      <c r="F2066" t="s">
        <v>13171</v>
      </c>
      <c r="G2066" t="s">
        <v>13172</v>
      </c>
      <c r="H2066" t="s">
        <v>13173</v>
      </c>
      <c r="I2066" t="s">
        <v>250</v>
      </c>
      <c r="K2066" t="s">
        <v>251</v>
      </c>
      <c r="L2066" t="s">
        <v>13174</v>
      </c>
      <c r="M2066" t="s">
        <v>13175</v>
      </c>
      <c r="N2066" t="s">
        <v>13176</v>
      </c>
      <c r="O2066">
        <v>1</v>
      </c>
      <c r="V2066" t="s">
        <v>110</v>
      </c>
      <c r="W2066" s="1">
        <v>43773</v>
      </c>
      <c r="Y2066" s="1">
        <v>43773</v>
      </c>
      <c r="Z2066" s="2">
        <v>43009</v>
      </c>
      <c r="AB2066" t="s">
        <v>113</v>
      </c>
      <c r="AC2066" t="s">
        <v>113</v>
      </c>
      <c r="AD2066" t="s">
        <v>113</v>
      </c>
      <c r="AG2066" t="s">
        <v>113</v>
      </c>
      <c r="AH2066" t="s">
        <v>111</v>
      </c>
      <c r="AI2066" t="s">
        <v>113</v>
      </c>
      <c r="AJ2066" t="s">
        <v>300</v>
      </c>
      <c r="AL2066" t="s">
        <v>199</v>
      </c>
      <c r="AN2066" t="s">
        <v>251</v>
      </c>
      <c r="AO2066" t="s">
        <v>113</v>
      </c>
      <c r="AP2066" t="s">
        <v>113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B2066" t="s">
        <v>113</v>
      </c>
      <c r="BD2066" t="s">
        <v>113</v>
      </c>
      <c r="BF2066" t="s">
        <v>113</v>
      </c>
      <c r="BG2066" t="s">
        <v>113</v>
      </c>
      <c r="BH2066" t="s">
        <v>111</v>
      </c>
      <c r="BI2066" t="s">
        <v>113</v>
      </c>
      <c r="BJ2066" t="s">
        <v>113</v>
      </c>
      <c r="BK2066" t="s">
        <v>113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113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113</v>
      </c>
      <c r="BV2066" t="s">
        <v>111</v>
      </c>
      <c r="BW2066" t="s">
        <v>111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  <c r="CW2066" t="s">
        <v>113</v>
      </c>
    </row>
    <row r="2067" spans="1:101" x14ac:dyDescent="0.25">
      <c r="A2067" t="s">
        <v>117</v>
      </c>
      <c r="B2067">
        <v>158277</v>
      </c>
      <c r="C2067" t="s">
        <v>13177</v>
      </c>
      <c r="D2067" t="s">
        <v>102</v>
      </c>
      <c r="E2067" t="s">
        <v>13178</v>
      </c>
      <c r="F2067" t="s">
        <v>13178</v>
      </c>
      <c r="G2067" t="s">
        <v>13179</v>
      </c>
      <c r="I2067" t="s">
        <v>250</v>
      </c>
      <c r="K2067" t="s">
        <v>251</v>
      </c>
      <c r="L2067" t="s">
        <v>13180</v>
      </c>
      <c r="M2067">
        <v>4402076286000</v>
      </c>
      <c r="O2067">
        <v>0</v>
      </c>
      <c r="V2067" t="s">
        <v>110</v>
      </c>
      <c r="W2067" s="1">
        <v>40997</v>
      </c>
      <c r="Y2067" s="1">
        <v>43920</v>
      </c>
      <c r="Z2067" s="2">
        <v>43009</v>
      </c>
      <c r="AA2067" t="s">
        <v>13181</v>
      </c>
      <c r="AB2067" t="s">
        <v>111</v>
      </c>
      <c r="AC2067" t="s">
        <v>113</v>
      </c>
      <c r="AD2067" t="s">
        <v>111</v>
      </c>
      <c r="AE2067" t="s">
        <v>1239</v>
      </c>
      <c r="AF2067" t="s">
        <v>13182</v>
      </c>
      <c r="AG2067" t="s">
        <v>113</v>
      </c>
      <c r="AH2067" t="s">
        <v>111</v>
      </c>
      <c r="AI2067" t="s">
        <v>113</v>
      </c>
      <c r="AJ2067" t="s">
        <v>131</v>
      </c>
      <c r="AL2067" t="s">
        <v>115</v>
      </c>
      <c r="AN2067" t="s">
        <v>251</v>
      </c>
      <c r="AO2067" t="s">
        <v>113</v>
      </c>
      <c r="AP2067" t="s">
        <v>113</v>
      </c>
      <c r="AQ2067" t="s">
        <v>111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B2067" t="s">
        <v>113</v>
      </c>
      <c r="BD2067" t="s">
        <v>113</v>
      </c>
      <c r="BF2067" t="s">
        <v>113</v>
      </c>
      <c r="BG2067" t="s">
        <v>111</v>
      </c>
      <c r="BH2067" t="s">
        <v>111</v>
      </c>
      <c r="BI2067" t="s">
        <v>113</v>
      </c>
      <c r="BJ2067" t="s">
        <v>113</v>
      </c>
      <c r="BK2067" t="s">
        <v>113</v>
      </c>
      <c r="BL2067" t="s">
        <v>111</v>
      </c>
      <c r="BM2067" t="s">
        <v>111</v>
      </c>
      <c r="BN2067" t="s">
        <v>111</v>
      </c>
      <c r="BO2067" t="s">
        <v>111</v>
      </c>
      <c r="BP2067" t="s">
        <v>113</v>
      </c>
      <c r="BQ2067" t="s">
        <v>113</v>
      </c>
      <c r="BR2067" t="s">
        <v>111</v>
      </c>
      <c r="BS2067" t="s">
        <v>111</v>
      </c>
      <c r="BT2067" t="s">
        <v>111</v>
      </c>
      <c r="BU2067" t="s">
        <v>111</v>
      </c>
      <c r="BV2067" t="s">
        <v>111</v>
      </c>
      <c r="BW2067" t="s">
        <v>111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111</v>
      </c>
      <c r="CF2067" t="s">
        <v>113</v>
      </c>
      <c r="CG2067" t="s">
        <v>111</v>
      </c>
      <c r="CH2067" t="s">
        <v>111</v>
      </c>
      <c r="CI2067" t="s">
        <v>113</v>
      </c>
      <c r="CJ2067" t="s">
        <v>111</v>
      </c>
      <c r="CK2067" t="s">
        <v>113</v>
      </c>
      <c r="CL2067" t="s">
        <v>111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  <c r="CW2067" t="s">
        <v>113</v>
      </c>
    </row>
    <row r="2068" spans="1:101" x14ac:dyDescent="0.25">
      <c r="A2068" t="s">
        <v>175</v>
      </c>
      <c r="B2068">
        <v>163393</v>
      </c>
      <c r="C2068" t="s">
        <v>13183</v>
      </c>
      <c r="D2068" t="s">
        <v>102</v>
      </c>
      <c r="E2068" t="s">
        <v>13184</v>
      </c>
      <c r="F2068" t="s">
        <v>13185</v>
      </c>
      <c r="G2068" t="s">
        <v>13186</v>
      </c>
      <c r="H2068" t="s">
        <v>13187</v>
      </c>
      <c r="I2068" t="s">
        <v>234</v>
      </c>
      <c r="J2068" t="s">
        <v>180</v>
      </c>
      <c r="K2068" t="s">
        <v>108</v>
      </c>
      <c r="L2068">
        <v>94111</v>
      </c>
      <c r="M2068" t="s">
        <v>13188</v>
      </c>
      <c r="N2068" t="s">
        <v>13189</v>
      </c>
      <c r="O2068">
        <v>4</v>
      </c>
      <c r="V2068" t="s">
        <v>110</v>
      </c>
      <c r="W2068" s="1">
        <v>43137</v>
      </c>
      <c r="Y2068" s="1">
        <v>43951</v>
      </c>
      <c r="Z2068" s="2">
        <v>43891</v>
      </c>
      <c r="AA2068" t="s">
        <v>13190</v>
      </c>
      <c r="AB2068" t="s">
        <v>113</v>
      </c>
      <c r="AC2068" t="s">
        <v>113</v>
      </c>
      <c r="AD2068" t="s">
        <v>113</v>
      </c>
      <c r="AG2068" t="s">
        <v>111</v>
      </c>
      <c r="AH2068" t="s">
        <v>113</v>
      </c>
      <c r="AI2068" t="s">
        <v>113</v>
      </c>
      <c r="AJ2068" t="s">
        <v>173</v>
      </c>
      <c r="AK2068" t="s">
        <v>5223</v>
      </c>
      <c r="AL2068" t="s">
        <v>115</v>
      </c>
      <c r="AN2068" t="s">
        <v>122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B2068" t="s">
        <v>113</v>
      </c>
      <c r="BD2068" t="s">
        <v>113</v>
      </c>
      <c r="BF2068" t="s">
        <v>113</v>
      </c>
      <c r="BG2068" t="s">
        <v>113</v>
      </c>
      <c r="BH2068" t="s">
        <v>111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113</v>
      </c>
      <c r="BP2068" t="s">
        <v>113</v>
      </c>
      <c r="BQ2068" t="s">
        <v>113</v>
      </c>
      <c r="BR2068" t="s">
        <v>113</v>
      </c>
      <c r="BS2068" t="s">
        <v>113</v>
      </c>
      <c r="BT2068" t="s">
        <v>113</v>
      </c>
      <c r="BU2068" t="s">
        <v>113</v>
      </c>
      <c r="BV2068" t="s">
        <v>111</v>
      </c>
      <c r="BW2068" t="s">
        <v>111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  <c r="CW2068" t="s">
        <v>113</v>
      </c>
    </row>
    <row r="2069" spans="1:101" x14ac:dyDescent="0.25">
      <c r="A2069" t="s">
        <v>378</v>
      </c>
      <c r="B2069">
        <v>168308</v>
      </c>
      <c r="C2069" t="s">
        <v>13191</v>
      </c>
      <c r="D2069" t="s">
        <v>102</v>
      </c>
      <c r="E2069" t="s">
        <v>13192</v>
      </c>
      <c r="F2069" t="s">
        <v>13192</v>
      </c>
      <c r="G2069" t="s">
        <v>13193</v>
      </c>
      <c r="H2069" t="s">
        <v>13194</v>
      </c>
      <c r="I2069" t="s">
        <v>691</v>
      </c>
      <c r="J2069" t="s">
        <v>180</v>
      </c>
      <c r="K2069" t="s">
        <v>108</v>
      </c>
      <c r="L2069">
        <v>90405</v>
      </c>
      <c r="M2069" t="s">
        <v>13195</v>
      </c>
      <c r="O2069">
        <v>1</v>
      </c>
      <c r="V2069" t="s">
        <v>110</v>
      </c>
      <c r="W2069" s="1">
        <v>41729</v>
      </c>
      <c r="Y2069" s="1">
        <v>43920</v>
      </c>
      <c r="Z2069" s="2">
        <v>43009</v>
      </c>
      <c r="AA2069" t="s">
        <v>13196</v>
      </c>
      <c r="AB2069" t="s">
        <v>113</v>
      </c>
      <c r="AC2069" t="s">
        <v>113</v>
      </c>
      <c r="AD2069" t="s">
        <v>113</v>
      </c>
      <c r="AG2069" t="s">
        <v>111</v>
      </c>
      <c r="AH2069" t="s">
        <v>111</v>
      </c>
      <c r="AI2069" t="s">
        <v>113</v>
      </c>
      <c r="AJ2069" t="s">
        <v>114</v>
      </c>
      <c r="AL2069" t="s">
        <v>115</v>
      </c>
      <c r="AM2069" t="s">
        <v>116</v>
      </c>
      <c r="AN2069" t="s">
        <v>108</v>
      </c>
      <c r="AO2069" t="s">
        <v>113</v>
      </c>
      <c r="AP2069" t="s">
        <v>113</v>
      </c>
      <c r="AQ2069" t="s">
        <v>113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B2069" t="s">
        <v>113</v>
      </c>
      <c r="BD2069" t="s">
        <v>113</v>
      </c>
      <c r="BF2069" t="s">
        <v>113</v>
      </c>
      <c r="BG2069" t="s">
        <v>113</v>
      </c>
      <c r="BH2069" t="s">
        <v>113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113</v>
      </c>
      <c r="BV2069" t="s">
        <v>111</v>
      </c>
      <c r="BW2069" t="s">
        <v>111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  <c r="CW2069" t="s">
        <v>113</v>
      </c>
    </row>
    <row r="2070" spans="1:101" x14ac:dyDescent="0.25">
      <c r="A2070" t="s">
        <v>378</v>
      </c>
      <c r="B2070">
        <v>168124</v>
      </c>
      <c r="C2070" t="s">
        <v>13197</v>
      </c>
      <c r="D2070" t="s">
        <v>102</v>
      </c>
      <c r="E2070" t="s">
        <v>13198</v>
      </c>
      <c r="F2070" t="s">
        <v>13198</v>
      </c>
      <c r="G2070" t="s">
        <v>13199</v>
      </c>
      <c r="I2070" t="s">
        <v>384</v>
      </c>
      <c r="J2070" t="s">
        <v>180</v>
      </c>
      <c r="K2070" t="s">
        <v>108</v>
      </c>
      <c r="L2070" t="s">
        <v>13200</v>
      </c>
      <c r="M2070" t="s">
        <v>13201</v>
      </c>
      <c r="N2070" t="s">
        <v>13202</v>
      </c>
      <c r="O2070">
        <v>0</v>
      </c>
      <c r="V2070" t="s">
        <v>110</v>
      </c>
      <c r="W2070" s="1">
        <v>41452</v>
      </c>
      <c r="Y2070" s="1">
        <v>43921</v>
      </c>
      <c r="Z2070" s="2">
        <v>43009</v>
      </c>
      <c r="AA2070" t="s">
        <v>13203</v>
      </c>
      <c r="AB2070" t="s">
        <v>113</v>
      </c>
      <c r="AC2070" t="s">
        <v>113</v>
      </c>
      <c r="AD2070" t="s">
        <v>113</v>
      </c>
      <c r="AG2070" t="s">
        <v>111</v>
      </c>
      <c r="AH2070" t="s">
        <v>113</v>
      </c>
      <c r="AI2070" t="s">
        <v>113</v>
      </c>
      <c r="AJ2070" t="s">
        <v>114</v>
      </c>
      <c r="AL2070" t="s">
        <v>115</v>
      </c>
      <c r="AM2070" t="s">
        <v>116</v>
      </c>
      <c r="AN2070" t="s">
        <v>108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B2070" t="s">
        <v>113</v>
      </c>
      <c r="BD2070" t="s">
        <v>113</v>
      </c>
      <c r="BF2070" t="s">
        <v>113</v>
      </c>
      <c r="BG2070" t="s">
        <v>113</v>
      </c>
      <c r="BH2070" t="s">
        <v>111</v>
      </c>
      <c r="BI2070" t="s">
        <v>113</v>
      </c>
      <c r="BJ2070" t="s">
        <v>113</v>
      </c>
      <c r="BK2070" t="s">
        <v>113</v>
      </c>
      <c r="BL2070" t="s">
        <v>113</v>
      </c>
      <c r="BM2070" t="s">
        <v>113</v>
      </c>
      <c r="BN2070" t="s">
        <v>113</v>
      </c>
      <c r="BO2070" t="s">
        <v>113</v>
      </c>
      <c r="BP2070" t="s">
        <v>113</v>
      </c>
      <c r="BQ2070" t="s">
        <v>113</v>
      </c>
      <c r="BR2070" t="s">
        <v>113</v>
      </c>
      <c r="BS2070" t="s">
        <v>113</v>
      </c>
      <c r="BT2070" t="s">
        <v>113</v>
      </c>
      <c r="BU2070" t="s">
        <v>113</v>
      </c>
      <c r="BV2070" t="s">
        <v>111</v>
      </c>
      <c r="BW2070" t="s">
        <v>111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113</v>
      </c>
      <c r="CJ2070" t="s">
        <v>113</v>
      </c>
      <c r="CK2070" t="s">
        <v>113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  <c r="CW2070" t="s">
        <v>113</v>
      </c>
    </row>
    <row r="2071" spans="1:101" x14ac:dyDescent="0.25">
      <c r="A2071" t="s">
        <v>175</v>
      </c>
      <c r="B2071">
        <v>171040</v>
      </c>
      <c r="C2071" t="s">
        <v>13204</v>
      </c>
      <c r="D2071" t="s">
        <v>102</v>
      </c>
      <c r="E2071" t="s">
        <v>13205</v>
      </c>
      <c r="F2071" t="s">
        <v>13206</v>
      </c>
      <c r="G2071" t="s">
        <v>13207</v>
      </c>
      <c r="I2071" t="s">
        <v>582</v>
      </c>
      <c r="J2071" t="s">
        <v>180</v>
      </c>
      <c r="K2071" t="s">
        <v>108</v>
      </c>
      <c r="L2071">
        <v>94022</v>
      </c>
      <c r="M2071" t="s">
        <v>13208</v>
      </c>
      <c r="N2071" t="s">
        <v>13209</v>
      </c>
      <c r="O2071">
        <v>0</v>
      </c>
      <c r="V2071" t="s">
        <v>110</v>
      </c>
      <c r="W2071" s="1">
        <v>41726</v>
      </c>
      <c r="Y2071" s="1">
        <v>43920</v>
      </c>
      <c r="Z2071" s="2">
        <v>43009</v>
      </c>
      <c r="AA2071" t="s">
        <v>13210</v>
      </c>
      <c r="AB2071" t="s">
        <v>113</v>
      </c>
      <c r="AC2071" t="s">
        <v>113</v>
      </c>
      <c r="AD2071" t="s">
        <v>113</v>
      </c>
      <c r="AG2071" t="s">
        <v>111</v>
      </c>
      <c r="AH2071" t="s">
        <v>111</v>
      </c>
      <c r="AI2071" t="s">
        <v>113</v>
      </c>
      <c r="AJ2071" t="s">
        <v>114</v>
      </c>
      <c r="AL2071" t="s">
        <v>115</v>
      </c>
      <c r="AM2071" t="s">
        <v>116</v>
      </c>
      <c r="AN2071" t="s">
        <v>108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B2071" t="s">
        <v>113</v>
      </c>
      <c r="BD2071" t="s">
        <v>113</v>
      </c>
      <c r="BF2071" t="s">
        <v>113</v>
      </c>
      <c r="BG2071" t="s">
        <v>113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113</v>
      </c>
      <c r="BS2071" t="s">
        <v>113</v>
      </c>
      <c r="BT2071" t="s">
        <v>113</v>
      </c>
      <c r="BU2071" t="s">
        <v>113</v>
      </c>
      <c r="BV2071" t="s">
        <v>111</v>
      </c>
      <c r="BW2071" t="s">
        <v>111</v>
      </c>
      <c r="BX2071" t="s">
        <v>113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  <c r="CW2071" t="s">
        <v>113</v>
      </c>
    </row>
    <row r="2072" spans="1:101" x14ac:dyDescent="0.25">
      <c r="A2072" t="s">
        <v>117</v>
      </c>
      <c r="B2072">
        <v>162944</v>
      </c>
      <c r="C2072" t="s">
        <v>13211</v>
      </c>
      <c r="D2072" t="s">
        <v>102</v>
      </c>
      <c r="E2072" t="s">
        <v>13212</v>
      </c>
      <c r="F2072" t="s">
        <v>13213</v>
      </c>
      <c r="G2072" t="s">
        <v>13214</v>
      </c>
      <c r="I2072" t="s">
        <v>13215</v>
      </c>
      <c r="K2072" t="s">
        <v>138</v>
      </c>
      <c r="L2072">
        <v>64700</v>
      </c>
      <c r="M2072" t="s">
        <v>13216</v>
      </c>
      <c r="N2072" t="s">
        <v>5087</v>
      </c>
      <c r="O2072">
        <v>0</v>
      </c>
      <c r="V2072" t="s">
        <v>110</v>
      </c>
      <c r="W2072" s="1">
        <v>40995</v>
      </c>
      <c r="Y2072" s="1">
        <v>43893</v>
      </c>
      <c r="Z2072" s="2">
        <v>43009</v>
      </c>
      <c r="AA2072" t="s">
        <v>13217</v>
      </c>
      <c r="AB2072" t="s">
        <v>113</v>
      </c>
      <c r="AC2072" t="s">
        <v>113</v>
      </c>
      <c r="AD2072" t="s">
        <v>113</v>
      </c>
      <c r="AG2072" t="s">
        <v>111</v>
      </c>
      <c r="AH2072" t="s">
        <v>111</v>
      </c>
      <c r="AI2072" t="s">
        <v>113</v>
      </c>
      <c r="AJ2072" t="s">
        <v>173</v>
      </c>
      <c r="AK2072" t="s">
        <v>13218</v>
      </c>
      <c r="AL2072" t="s">
        <v>115</v>
      </c>
      <c r="AN2072" t="s">
        <v>138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B2072" t="s">
        <v>113</v>
      </c>
      <c r="BD2072" t="s">
        <v>111</v>
      </c>
      <c r="BE2072" t="s">
        <v>111</v>
      </c>
      <c r="BF2072" t="s">
        <v>113</v>
      </c>
      <c r="BG2072" t="s">
        <v>113</v>
      </c>
      <c r="BH2072" t="s">
        <v>113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113</v>
      </c>
      <c r="BV2072" t="s">
        <v>111</v>
      </c>
      <c r="BW2072" t="s">
        <v>111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  <c r="CW2072" t="s">
        <v>113</v>
      </c>
    </row>
    <row r="2073" spans="1:101" x14ac:dyDescent="0.25">
      <c r="A2073" t="s">
        <v>100</v>
      </c>
      <c r="B2073">
        <v>157383</v>
      </c>
      <c r="C2073" t="s">
        <v>13219</v>
      </c>
      <c r="D2073" t="s">
        <v>102</v>
      </c>
      <c r="E2073" t="s">
        <v>13220</v>
      </c>
      <c r="F2073" t="s">
        <v>13220</v>
      </c>
      <c r="G2073" t="s">
        <v>641</v>
      </c>
      <c r="H2073" t="s">
        <v>6373</v>
      </c>
      <c r="I2073" t="s">
        <v>106</v>
      </c>
      <c r="J2073" t="s">
        <v>107</v>
      </c>
      <c r="K2073" t="s">
        <v>108</v>
      </c>
      <c r="L2073">
        <v>10022</v>
      </c>
      <c r="M2073" t="s">
        <v>13221</v>
      </c>
      <c r="N2073" t="s">
        <v>13222</v>
      </c>
      <c r="O2073">
        <v>0</v>
      </c>
      <c r="V2073" t="s">
        <v>110</v>
      </c>
      <c r="W2073" s="1">
        <v>40961</v>
      </c>
      <c r="Y2073" s="1">
        <v>43551</v>
      </c>
      <c r="Z2073" s="2">
        <v>43009</v>
      </c>
      <c r="AB2073" t="s">
        <v>113</v>
      </c>
      <c r="AC2073" t="s">
        <v>113</v>
      </c>
      <c r="AD2073" t="s">
        <v>113</v>
      </c>
      <c r="AG2073" t="s">
        <v>113</v>
      </c>
      <c r="AH2073" t="s">
        <v>111</v>
      </c>
      <c r="AI2073" t="s">
        <v>113</v>
      </c>
      <c r="AJ2073" t="s">
        <v>293</v>
      </c>
      <c r="AL2073" t="s">
        <v>115</v>
      </c>
      <c r="AM2073" t="s">
        <v>116</v>
      </c>
      <c r="AN2073" t="s">
        <v>108</v>
      </c>
      <c r="AO2073" t="s">
        <v>113</v>
      </c>
      <c r="AP2073" t="s">
        <v>113</v>
      </c>
      <c r="AQ2073" t="s">
        <v>111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B2073" t="s">
        <v>113</v>
      </c>
      <c r="BD2073" t="s">
        <v>113</v>
      </c>
      <c r="BF2073" t="s">
        <v>113</v>
      </c>
      <c r="BG2073" t="s">
        <v>113</v>
      </c>
      <c r="BH2073" t="s">
        <v>111</v>
      </c>
      <c r="BI2073" t="s">
        <v>113</v>
      </c>
      <c r="BJ2073" t="s">
        <v>113</v>
      </c>
      <c r="BK2073" t="s">
        <v>113</v>
      </c>
      <c r="BL2073" t="s">
        <v>111</v>
      </c>
      <c r="BM2073" t="s">
        <v>113</v>
      </c>
      <c r="BN2073" t="s">
        <v>113</v>
      </c>
      <c r="BO2073" t="s">
        <v>113</v>
      </c>
      <c r="BP2073" t="s">
        <v>113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113</v>
      </c>
      <c r="BV2073" t="s">
        <v>111</v>
      </c>
      <c r="BW2073" t="s">
        <v>111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  <c r="CW2073" t="s">
        <v>113</v>
      </c>
    </row>
    <row r="2074" spans="1:101" x14ac:dyDescent="0.25">
      <c r="A2074" t="s">
        <v>117</v>
      </c>
      <c r="B2074">
        <v>162856</v>
      </c>
      <c r="C2074" t="s">
        <v>13223</v>
      </c>
      <c r="D2074" t="s">
        <v>102</v>
      </c>
      <c r="E2074" t="s">
        <v>13224</v>
      </c>
      <c r="F2074" t="s">
        <v>13224</v>
      </c>
      <c r="G2074" t="s">
        <v>13225</v>
      </c>
      <c r="I2074" t="s">
        <v>169</v>
      </c>
      <c r="K2074" t="s">
        <v>170</v>
      </c>
      <c r="L2074">
        <v>258370</v>
      </c>
      <c r="M2074" t="s">
        <v>13226</v>
      </c>
      <c r="N2074" t="s">
        <v>13227</v>
      </c>
      <c r="O2074">
        <v>0</v>
      </c>
      <c r="V2074" t="s">
        <v>110</v>
      </c>
      <c r="W2074" s="1">
        <v>41001</v>
      </c>
      <c r="Y2074" s="1">
        <v>43916</v>
      </c>
      <c r="Z2074" s="2">
        <v>43009</v>
      </c>
      <c r="AA2074" t="s">
        <v>13228</v>
      </c>
      <c r="AB2074" t="s">
        <v>113</v>
      </c>
      <c r="AC2074" t="s">
        <v>113</v>
      </c>
      <c r="AD2074" t="s">
        <v>113</v>
      </c>
      <c r="AG2074" t="s">
        <v>113</v>
      </c>
      <c r="AH2074" t="s">
        <v>111</v>
      </c>
      <c r="AI2074" t="s">
        <v>113</v>
      </c>
      <c r="AJ2074" t="s">
        <v>173</v>
      </c>
      <c r="AK2074" t="s">
        <v>13229</v>
      </c>
      <c r="AL2074" t="s">
        <v>115</v>
      </c>
      <c r="AN2074" t="s">
        <v>170</v>
      </c>
      <c r="AO2074" t="s">
        <v>113</v>
      </c>
      <c r="AP2074" t="s">
        <v>113</v>
      </c>
      <c r="AQ2074" t="s">
        <v>113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B2074" t="s">
        <v>113</v>
      </c>
      <c r="BD2074" t="s">
        <v>111</v>
      </c>
      <c r="BE2074" t="s">
        <v>113</v>
      </c>
      <c r="BF2074" t="s">
        <v>113</v>
      </c>
      <c r="BG2074" t="s">
        <v>113</v>
      </c>
      <c r="BH2074" t="s">
        <v>111</v>
      </c>
      <c r="BI2074" t="s">
        <v>113</v>
      </c>
      <c r="BJ2074" t="s">
        <v>113</v>
      </c>
      <c r="BK2074" t="s">
        <v>113</v>
      </c>
      <c r="BL2074" t="s">
        <v>111</v>
      </c>
      <c r="BM2074" t="s">
        <v>113</v>
      </c>
      <c r="BN2074" t="s">
        <v>113</v>
      </c>
      <c r="BO2074" t="s">
        <v>113</v>
      </c>
      <c r="BP2074" t="s">
        <v>113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113</v>
      </c>
      <c r="BV2074" t="s">
        <v>111</v>
      </c>
      <c r="BW2074" t="s">
        <v>111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  <c r="CW2074" t="s">
        <v>113</v>
      </c>
    </row>
    <row r="2075" spans="1:101" x14ac:dyDescent="0.25">
      <c r="A2075" t="s">
        <v>175</v>
      </c>
      <c r="B2075">
        <v>301581</v>
      </c>
      <c r="C2075" t="s">
        <v>13230</v>
      </c>
      <c r="D2075" t="s">
        <v>102</v>
      </c>
      <c r="E2075" t="s">
        <v>13231</v>
      </c>
      <c r="F2075" t="s">
        <v>13232</v>
      </c>
      <c r="G2075" t="s">
        <v>13233</v>
      </c>
      <c r="H2075" t="s">
        <v>2357</v>
      </c>
      <c r="I2075" t="s">
        <v>234</v>
      </c>
      <c r="J2075" t="s">
        <v>180</v>
      </c>
      <c r="K2075" t="s">
        <v>108</v>
      </c>
      <c r="L2075">
        <v>94111</v>
      </c>
      <c r="M2075" t="s">
        <v>13234</v>
      </c>
      <c r="O2075">
        <v>0</v>
      </c>
      <c r="V2075" t="s">
        <v>110</v>
      </c>
      <c r="W2075" s="1">
        <v>43578</v>
      </c>
      <c r="Y2075" s="1">
        <v>43911</v>
      </c>
      <c r="Z2075" s="2">
        <v>43009</v>
      </c>
      <c r="AA2075" t="s">
        <v>13235</v>
      </c>
      <c r="AB2075" t="s">
        <v>113</v>
      </c>
      <c r="AC2075" t="s">
        <v>113</v>
      </c>
      <c r="AD2075" t="s">
        <v>113</v>
      </c>
      <c r="AG2075" t="s">
        <v>111</v>
      </c>
      <c r="AH2075" t="s">
        <v>113</v>
      </c>
      <c r="AI2075" t="s">
        <v>113</v>
      </c>
      <c r="AJ2075" t="s">
        <v>114</v>
      </c>
      <c r="AL2075" t="s">
        <v>115</v>
      </c>
      <c r="AM2075" t="s">
        <v>116</v>
      </c>
      <c r="AN2075" t="s">
        <v>108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B2075" t="s">
        <v>113</v>
      </c>
      <c r="BD2075" t="s">
        <v>113</v>
      </c>
      <c r="BF2075" t="s">
        <v>113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113</v>
      </c>
      <c r="BT2075" t="s">
        <v>113</v>
      </c>
      <c r="BU2075" t="s">
        <v>113</v>
      </c>
      <c r="BV2075" t="s">
        <v>111</v>
      </c>
      <c r="BW2075" t="s">
        <v>111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  <c r="CW2075" t="s">
        <v>113</v>
      </c>
    </row>
    <row r="2076" spans="1:101" x14ac:dyDescent="0.25">
      <c r="A2076" t="s">
        <v>117</v>
      </c>
      <c r="B2076">
        <v>175510</v>
      </c>
      <c r="C2076" t="s">
        <v>13236</v>
      </c>
      <c r="D2076" t="s">
        <v>102</v>
      </c>
      <c r="E2076" t="s">
        <v>13237</v>
      </c>
      <c r="F2076" t="s">
        <v>13238</v>
      </c>
      <c r="G2076" t="s">
        <v>13239</v>
      </c>
      <c r="I2076" t="s">
        <v>1303</v>
      </c>
      <c r="K2076" t="s">
        <v>328</v>
      </c>
      <c r="L2076" t="s">
        <v>9417</v>
      </c>
      <c r="M2076">
        <v>3522749721</v>
      </c>
      <c r="N2076">
        <v>3522748968550</v>
      </c>
      <c r="O2076">
        <v>0</v>
      </c>
      <c r="V2076" t="s">
        <v>110</v>
      </c>
      <c r="W2076" s="1">
        <v>42110</v>
      </c>
      <c r="Y2076" s="1">
        <v>43951</v>
      </c>
      <c r="Z2076" s="2">
        <v>43891</v>
      </c>
      <c r="AA2076" t="s">
        <v>13240</v>
      </c>
      <c r="AB2076" t="s">
        <v>111</v>
      </c>
      <c r="AC2076" t="s">
        <v>113</v>
      </c>
      <c r="AD2076" t="s">
        <v>113</v>
      </c>
      <c r="AF2076" t="s">
        <v>13241</v>
      </c>
      <c r="AG2076" t="s">
        <v>113</v>
      </c>
      <c r="AH2076" t="s">
        <v>111</v>
      </c>
      <c r="AI2076" t="s">
        <v>113</v>
      </c>
      <c r="AJ2076" t="s">
        <v>131</v>
      </c>
      <c r="AL2076" t="s">
        <v>115</v>
      </c>
      <c r="AN2076" t="s">
        <v>328</v>
      </c>
      <c r="AO2076" t="s">
        <v>113</v>
      </c>
      <c r="AP2076" t="s">
        <v>113</v>
      </c>
      <c r="AQ2076" t="s">
        <v>113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B2076" t="s">
        <v>113</v>
      </c>
      <c r="BD2076" t="s">
        <v>113</v>
      </c>
      <c r="BF2076" t="s">
        <v>113</v>
      </c>
      <c r="BG2076" t="s">
        <v>113</v>
      </c>
      <c r="BH2076" t="s">
        <v>111</v>
      </c>
      <c r="BI2076" t="s">
        <v>113</v>
      </c>
      <c r="BJ2076" t="s">
        <v>113</v>
      </c>
      <c r="BK2076" t="s">
        <v>113</v>
      </c>
      <c r="BL2076" t="s">
        <v>113</v>
      </c>
      <c r="BM2076" t="s">
        <v>113</v>
      </c>
      <c r="BN2076" t="s">
        <v>111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113</v>
      </c>
      <c r="BV2076" t="s">
        <v>111</v>
      </c>
      <c r="BW2076" t="s">
        <v>111</v>
      </c>
      <c r="BX2076" t="s">
        <v>111</v>
      </c>
      <c r="BY2076" t="s">
        <v>113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113</v>
      </c>
      <c r="CE2076" t="s">
        <v>113</v>
      </c>
      <c r="CF2076" t="s">
        <v>113</v>
      </c>
      <c r="CG2076" t="s">
        <v>113</v>
      </c>
      <c r="CH2076" t="s">
        <v>113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  <c r="CW2076" t="s">
        <v>113</v>
      </c>
    </row>
    <row r="2077" spans="1:101" x14ac:dyDescent="0.25">
      <c r="A2077" t="s">
        <v>155</v>
      </c>
      <c r="B2077">
        <v>226615</v>
      </c>
      <c r="C2077" t="s">
        <v>13242</v>
      </c>
      <c r="D2077" t="s">
        <v>102</v>
      </c>
      <c r="E2077" t="s">
        <v>13243</v>
      </c>
      <c r="F2077" t="s">
        <v>13243</v>
      </c>
      <c r="G2077" t="s">
        <v>13244</v>
      </c>
      <c r="H2077" t="s">
        <v>1074</v>
      </c>
      <c r="I2077" t="s">
        <v>2280</v>
      </c>
      <c r="J2077" t="s">
        <v>432</v>
      </c>
      <c r="K2077" t="s">
        <v>108</v>
      </c>
      <c r="L2077">
        <v>6830</v>
      </c>
      <c r="M2077" t="s">
        <v>13245</v>
      </c>
      <c r="O2077">
        <v>0</v>
      </c>
      <c r="V2077" t="s">
        <v>110</v>
      </c>
      <c r="W2077" s="1">
        <v>43553</v>
      </c>
      <c r="Y2077" s="1">
        <v>43920</v>
      </c>
      <c r="Z2077" s="2">
        <v>43009</v>
      </c>
      <c r="AB2077" t="s">
        <v>113</v>
      </c>
      <c r="AC2077" t="s">
        <v>113</v>
      </c>
      <c r="AD2077" t="s">
        <v>113</v>
      </c>
      <c r="AF2077" t="s">
        <v>13246</v>
      </c>
      <c r="AG2077" t="s">
        <v>113</v>
      </c>
      <c r="AH2077" t="s">
        <v>111</v>
      </c>
      <c r="AI2077" t="s">
        <v>113</v>
      </c>
      <c r="AJ2077" t="s">
        <v>293</v>
      </c>
      <c r="AL2077" t="s">
        <v>115</v>
      </c>
      <c r="AM2077" t="s">
        <v>116</v>
      </c>
      <c r="AN2077" t="s">
        <v>108</v>
      </c>
      <c r="AO2077" t="s">
        <v>113</v>
      </c>
      <c r="AP2077" t="s">
        <v>113</v>
      </c>
      <c r="AQ2077" t="s">
        <v>111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B2077" t="s">
        <v>113</v>
      </c>
      <c r="BD2077" t="s">
        <v>113</v>
      </c>
      <c r="BF2077" t="s">
        <v>113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113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113</v>
      </c>
      <c r="BV2077" t="s">
        <v>111</v>
      </c>
      <c r="BW2077" t="s">
        <v>111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  <c r="CW2077" t="s">
        <v>113</v>
      </c>
    </row>
    <row r="2078" spans="1:101" x14ac:dyDescent="0.25">
      <c r="A2078" t="s">
        <v>100</v>
      </c>
      <c r="B2078">
        <v>163102</v>
      </c>
      <c r="C2078" t="s">
        <v>13247</v>
      </c>
      <c r="D2078" t="s">
        <v>102</v>
      </c>
      <c r="E2078" t="s">
        <v>13248</v>
      </c>
      <c r="F2078" t="s">
        <v>13248</v>
      </c>
      <c r="G2078" t="s">
        <v>7902</v>
      </c>
      <c r="H2078" t="s">
        <v>13249</v>
      </c>
      <c r="I2078" t="s">
        <v>106</v>
      </c>
      <c r="J2078" t="s">
        <v>107</v>
      </c>
      <c r="K2078" t="s">
        <v>108</v>
      </c>
      <c r="L2078">
        <v>10022</v>
      </c>
      <c r="M2078" t="s">
        <v>13250</v>
      </c>
      <c r="N2078" t="s">
        <v>13251</v>
      </c>
      <c r="O2078">
        <v>0</v>
      </c>
      <c r="V2078" t="s">
        <v>110</v>
      </c>
      <c r="W2078" s="1">
        <v>41001</v>
      </c>
      <c r="Y2078" s="1">
        <v>43917</v>
      </c>
      <c r="Z2078" s="2">
        <v>43009</v>
      </c>
      <c r="AA2078" t="s">
        <v>13252</v>
      </c>
      <c r="AB2078" t="s">
        <v>113</v>
      </c>
      <c r="AC2078" t="s">
        <v>113</v>
      </c>
      <c r="AD2078" t="s">
        <v>113</v>
      </c>
      <c r="AF2078" t="s">
        <v>2782</v>
      </c>
      <c r="AG2078" t="s">
        <v>113</v>
      </c>
      <c r="AH2078" t="s">
        <v>111</v>
      </c>
      <c r="AI2078" t="s">
        <v>113</v>
      </c>
      <c r="AJ2078" t="s">
        <v>114</v>
      </c>
      <c r="AL2078" t="s">
        <v>115</v>
      </c>
      <c r="AM2078" t="s">
        <v>116</v>
      </c>
      <c r="AN2078" t="s">
        <v>108</v>
      </c>
      <c r="AO2078" t="s">
        <v>113</v>
      </c>
      <c r="AP2078" t="s">
        <v>113</v>
      </c>
      <c r="AQ2078" t="s">
        <v>113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B2078" t="s">
        <v>113</v>
      </c>
      <c r="BD2078" t="s">
        <v>113</v>
      </c>
      <c r="BF2078" t="s">
        <v>113</v>
      </c>
      <c r="BG2078" t="s">
        <v>113</v>
      </c>
      <c r="BH2078" t="s">
        <v>111</v>
      </c>
      <c r="BI2078" t="s">
        <v>113</v>
      </c>
      <c r="BJ2078" t="s">
        <v>113</v>
      </c>
      <c r="BK2078" t="s">
        <v>113</v>
      </c>
      <c r="BL2078" t="s">
        <v>113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113</v>
      </c>
      <c r="BV2078" t="s">
        <v>111</v>
      </c>
      <c r="BW2078" t="s">
        <v>111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  <c r="CW2078" t="s">
        <v>113</v>
      </c>
    </row>
    <row r="2079" spans="1:101" x14ac:dyDescent="0.25">
      <c r="A2079" t="s">
        <v>117</v>
      </c>
      <c r="B2079">
        <v>162360</v>
      </c>
      <c r="C2079" t="s">
        <v>13253</v>
      </c>
      <c r="D2079" t="s">
        <v>102</v>
      </c>
      <c r="E2079" t="s">
        <v>13254</v>
      </c>
      <c r="F2079" t="s">
        <v>13254</v>
      </c>
      <c r="G2079" t="s">
        <v>13255</v>
      </c>
      <c r="I2079" t="s">
        <v>13256</v>
      </c>
      <c r="K2079" t="s">
        <v>194</v>
      </c>
      <c r="L2079" t="s">
        <v>13257</v>
      </c>
      <c r="M2079" t="s">
        <v>13258</v>
      </c>
      <c r="N2079" t="s">
        <v>13259</v>
      </c>
      <c r="O2079">
        <v>0</v>
      </c>
      <c r="V2079" t="s">
        <v>110</v>
      </c>
      <c r="W2079" s="1">
        <v>40998</v>
      </c>
      <c r="Y2079" s="1">
        <v>43910</v>
      </c>
      <c r="Z2079" s="2">
        <v>43009</v>
      </c>
      <c r="AA2079" t="s">
        <v>13260</v>
      </c>
      <c r="AB2079" t="s">
        <v>111</v>
      </c>
      <c r="AC2079" t="s">
        <v>113</v>
      </c>
      <c r="AD2079" t="s">
        <v>113</v>
      </c>
      <c r="AF2079" t="s">
        <v>13261</v>
      </c>
      <c r="AG2079" t="s">
        <v>113</v>
      </c>
      <c r="AH2079" t="s">
        <v>111</v>
      </c>
      <c r="AI2079" t="s">
        <v>113</v>
      </c>
      <c r="AJ2079" t="s">
        <v>131</v>
      </c>
      <c r="AL2079" t="s">
        <v>115</v>
      </c>
      <c r="AN2079" t="s">
        <v>194</v>
      </c>
      <c r="AO2079" t="s">
        <v>113</v>
      </c>
      <c r="AP2079" t="s">
        <v>113</v>
      </c>
      <c r="AQ2079" t="s">
        <v>111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B2079" t="s">
        <v>113</v>
      </c>
      <c r="BD2079" t="s">
        <v>113</v>
      </c>
      <c r="BF2079" t="s">
        <v>113</v>
      </c>
      <c r="BG2079" t="s">
        <v>111</v>
      </c>
      <c r="BH2079" t="s">
        <v>111</v>
      </c>
      <c r="BI2079" t="s">
        <v>113</v>
      </c>
      <c r="BJ2079" t="s">
        <v>113</v>
      </c>
      <c r="BK2079" t="s">
        <v>113</v>
      </c>
      <c r="BL2079" t="s">
        <v>111</v>
      </c>
      <c r="BM2079" t="s">
        <v>113</v>
      </c>
      <c r="BN2079" t="s">
        <v>111</v>
      </c>
      <c r="BO2079" t="s">
        <v>113</v>
      </c>
      <c r="BP2079" t="s">
        <v>113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111</v>
      </c>
      <c r="BV2079" t="s">
        <v>111</v>
      </c>
      <c r="BW2079" t="s">
        <v>111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  <c r="CW2079" t="s">
        <v>113</v>
      </c>
    </row>
    <row r="2080" spans="1:101" x14ac:dyDescent="0.25">
      <c r="A2080" t="s">
        <v>175</v>
      </c>
      <c r="B2080">
        <v>175110</v>
      </c>
      <c r="C2080" t="s">
        <v>13262</v>
      </c>
      <c r="D2080" t="s">
        <v>102</v>
      </c>
      <c r="E2080" t="s">
        <v>13263</v>
      </c>
      <c r="F2080" t="s">
        <v>13264</v>
      </c>
      <c r="G2080" t="s">
        <v>13265</v>
      </c>
      <c r="I2080" t="s">
        <v>13266</v>
      </c>
      <c r="J2080" t="s">
        <v>180</v>
      </c>
      <c r="K2080" t="s">
        <v>108</v>
      </c>
      <c r="L2080">
        <v>94025</v>
      </c>
      <c r="M2080" t="s">
        <v>13267</v>
      </c>
      <c r="O2080">
        <v>0</v>
      </c>
      <c r="V2080" t="s">
        <v>110</v>
      </c>
      <c r="W2080" s="1">
        <v>42103</v>
      </c>
      <c r="Y2080" s="1">
        <v>43890</v>
      </c>
      <c r="Z2080" s="2">
        <v>43009</v>
      </c>
      <c r="AA2080" t="s">
        <v>13268</v>
      </c>
      <c r="AB2080" t="s">
        <v>113</v>
      </c>
      <c r="AC2080" t="s">
        <v>113</v>
      </c>
      <c r="AD2080" t="s">
        <v>113</v>
      </c>
      <c r="AG2080" t="s">
        <v>111</v>
      </c>
      <c r="AH2080" t="s">
        <v>113</v>
      </c>
      <c r="AI2080" t="s">
        <v>113</v>
      </c>
      <c r="AJ2080" t="s">
        <v>114</v>
      </c>
      <c r="AL2080" t="s">
        <v>115</v>
      </c>
      <c r="AM2080" t="s">
        <v>116</v>
      </c>
      <c r="AN2080" t="s">
        <v>108</v>
      </c>
      <c r="AO2080" t="s">
        <v>113</v>
      </c>
      <c r="AP2080" t="s">
        <v>113</v>
      </c>
      <c r="AQ2080" t="s">
        <v>113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B2080" t="s">
        <v>113</v>
      </c>
      <c r="BD2080" t="s">
        <v>113</v>
      </c>
      <c r="BF2080" t="s">
        <v>113</v>
      </c>
      <c r="BG2080" t="s">
        <v>113</v>
      </c>
      <c r="BH2080" t="s">
        <v>113</v>
      </c>
      <c r="BI2080" t="s">
        <v>113</v>
      </c>
      <c r="BJ2080" t="s">
        <v>113</v>
      </c>
      <c r="BK2080" t="s">
        <v>113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113</v>
      </c>
      <c r="BV2080" t="s">
        <v>111</v>
      </c>
      <c r="BW2080" t="s">
        <v>111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  <c r="CW2080" t="s">
        <v>113</v>
      </c>
    </row>
    <row r="2081" spans="1:101" x14ac:dyDescent="0.25">
      <c r="A2081" t="s">
        <v>117</v>
      </c>
      <c r="B2081">
        <v>169849</v>
      </c>
      <c r="C2081" t="s">
        <v>13269</v>
      </c>
      <c r="D2081" t="s">
        <v>102</v>
      </c>
      <c r="E2081" t="s">
        <v>13270</v>
      </c>
      <c r="F2081" t="s">
        <v>13271</v>
      </c>
      <c r="G2081" t="s">
        <v>13272</v>
      </c>
      <c r="I2081" t="s">
        <v>1498</v>
      </c>
      <c r="K2081" t="s">
        <v>1149</v>
      </c>
      <c r="L2081" t="s">
        <v>13273</v>
      </c>
      <c r="M2081" t="s">
        <v>13274</v>
      </c>
      <c r="O2081">
        <v>0</v>
      </c>
      <c r="V2081" t="s">
        <v>110</v>
      </c>
      <c r="W2081" s="1">
        <v>41729</v>
      </c>
      <c r="Y2081" s="1">
        <v>43909</v>
      </c>
      <c r="Z2081" s="2">
        <v>43009</v>
      </c>
      <c r="AB2081" t="s">
        <v>113</v>
      </c>
      <c r="AC2081" t="s">
        <v>113</v>
      </c>
      <c r="AD2081" t="s">
        <v>113</v>
      </c>
      <c r="AG2081" t="s">
        <v>113</v>
      </c>
      <c r="AH2081" t="s">
        <v>111</v>
      </c>
      <c r="AI2081" t="s">
        <v>113</v>
      </c>
      <c r="AJ2081" t="s">
        <v>173</v>
      </c>
      <c r="AK2081" t="s">
        <v>13275</v>
      </c>
      <c r="AL2081" t="s">
        <v>115</v>
      </c>
      <c r="AN2081" t="s">
        <v>1149</v>
      </c>
      <c r="AO2081" t="s">
        <v>113</v>
      </c>
      <c r="AP2081" t="s">
        <v>113</v>
      </c>
      <c r="AQ2081" t="s">
        <v>113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B2081" t="s">
        <v>113</v>
      </c>
      <c r="BD2081" t="s">
        <v>113</v>
      </c>
      <c r="BF2081" t="s">
        <v>113</v>
      </c>
      <c r="BG2081" t="s">
        <v>113</v>
      </c>
      <c r="BH2081" t="s">
        <v>113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113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113</v>
      </c>
      <c r="BS2081" t="s">
        <v>113</v>
      </c>
      <c r="BT2081" t="s">
        <v>113</v>
      </c>
      <c r="BU2081" t="s">
        <v>113</v>
      </c>
      <c r="BV2081" t="s">
        <v>113</v>
      </c>
      <c r="BW2081" t="s">
        <v>111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  <c r="CW2081" t="s">
        <v>113</v>
      </c>
    </row>
    <row r="2082" spans="1:101" x14ac:dyDescent="0.25">
      <c r="A2082" t="s">
        <v>100</v>
      </c>
      <c r="B2082">
        <v>307423</v>
      </c>
      <c r="C2082" t="s">
        <v>13276</v>
      </c>
      <c r="D2082" t="s">
        <v>102</v>
      </c>
      <c r="E2082" t="s">
        <v>13277</v>
      </c>
      <c r="F2082" t="s">
        <v>13277</v>
      </c>
      <c r="G2082" t="s">
        <v>13278</v>
      </c>
      <c r="I2082" t="s">
        <v>106</v>
      </c>
      <c r="J2082" t="s">
        <v>107</v>
      </c>
      <c r="K2082" t="s">
        <v>108</v>
      </c>
      <c r="L2082">
        <v>10022</v>
      </c>
      <c r="M2082" t="s">
        <v>13279</v>
      </c>
      <c r="O2082">
        <v>0</v>
      </c>
      <c r="V2082" t="s">
        <v>110</v>
      </c>
      <c r="W2082" s="1">
        <v>43917</v>
      </c>
      <c r="Y2082" s="1">
        <v>43917</v>
      </c>
      <c r="Z2082" s="2">
        <v>43009</v>
      </c>
      <c r="AA2082" t="s">
        <v>13280</v>
      </c>
      <c r="AB2082" t="s">
        <v>113</v>
      </c>
      <c r="AC2082" t="s">
        <v>113</v>
      </c>
      <c r="AD2082" t="s">
        <v>113</v>
      </c>
      <c r="AG2082" t="s">
        <v>111</v>
      </c>
      <c r="AH2082" t="s">
        <v>113</v>
      </c>
      <c r="AI2082" t="s">
        <v>113</v>
      </c>
      <c r="AJ2082" t="s">
        <v>114</v>
      </c>
      <c r="AL2082" t="s">
        <v>115</v>
      </c>
      <c r="AM2082" t="s">
        <v>116</v>
      </c>
      <c r="AN2082" t="s">
        <v>108</v>
      </c>
      <c r="AO2082" t="s">
        <v>113</v>
      </c>
      <c r="AP2082" t="s">
        <v>113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B2082" t="s">
        <v>113</v>
      </c>
      <c r="BD2082" t="s">
        <v>113</v>
      </c>
      <c r="BF2082" t="s">
        <v>113</v>
      </c>
      <c r="BG2082" t="s">
        <v>113</v>
      </c>
      <c r="BH2082" t="s">
        <v>113</v>
      </c>
      <c r="BI2082" t="s">
        <v>113</v>
      </c>
      <c r="BJ2082" t="s">
        <v>113</v>
      </c>
      <c r="BK2082" t="s">
        <v>113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113</v>
      </c>
      <c r="BV2082" t="s">
        <v>111</v>
      </c>
      <c r="BW2082" t="s">
        <v>111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  <c r="CW2082" t="s">
        <v>113</v>
      </c>
    </row>
    <row r="2083" spans="1:101" x14ac:dyDescent="0.25">
      <c r="A2083" t="s">
        <v>117</v>
      </c>
      <c r="B2083">
        <v>168873</v>
      </c>
      <c r="C2083" t="s">
        <v>13281</v>
      </c>
      <c r="D2083" t="s">
        <v>102</v>
      </c>
      <c r="E2083" t="s">
        <v>13282</v>
      </c>
      <c r="F2083" t="s">
        <v>13282</v>
      </c>
      <c r="G2083" t="s">
        <v>13283</v>
      </c>
      <c r="H2083" t="s">
        <v>13284</v>
      </c>
      <c r="I2083" t="s">
        <v>1207</v>
      </c>
      <c r="K2083" t="s">
        <v>150</v>
      </c>
      <c r="L2083" t="s">
        <v>13285</v>
      </c>
      <c r="M2083" t="s">
        <v>13286</v>
      </c>
      <c r="N2083" t="s">
        <v>13287</v>
      </c>
      <c r="O2083">
        <v>0</v>
      </c>
      <c r="V2083" t="s">
        <v>110</v>
      </c>
      <c r="W2083" s="1">
        <v>41542</v>
      </c>
      <c r="Y2083" s="1">
        <v>43861</v>
      </c>
      <c r="Z2083" s="2">
        <v>43009</v>
      </c>
      <c r="AA2083" t="s">
        <v>13288</v>
      </c>
      <c r="AB2083" t="s">
        <v>113</v>
      </c>
      <c r="AC2083" t="s">
        <v>113</v>
      </c>
      <c r="AD2083" t="s">
        <v>113</v>
      </c>
      <c r="AG2083" t="s">
        <v>113</v>
      </c>
      <c r="AH2083" t="s">
        <v>111</v>
      </c>
      <c r="AI2083" t="s">
        <v>113</v>
      </c>
      <c r="AJ2083" t="s">
        <v>131</v>
      </c>
      <c r="AL2083" t="s">
        <v>3846</v>
      </c>
      <c r="AN2083" t="s">
        <v>150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B2083" t="s">
        <v>113</v>
      </c>
      <c r="BD2083" t="s">
        <v>113</v>
      </c>
      <c r="BF2083" t="s">
        <v>113</v>
      </c>
      <c r="BG2083" t="s">
        <v>113</v>
      </c>
      <c r="BH2083" t="s">
        <v>113</v>
      </c>
      <c r="BI2083" t="s">
        <v>113</v>
      </c>
      <c r="BJ2083" t="s">
        <v>113</v>
      </c>
      <c r="BK2083" t="s">
        <v>113</v>
      </c>
      <c r="BL2083" t="s">
        <v>113</v>
      </c>
      <c r="BM2083" t="s">
        <v>113</v>
      </c>
      <c r="BN2083" t="s">
        <v>113</v>
      </c>
      <c r="BO2083" t="s">
        <v>113</v>
      </c>
      <c r="BP2083" t="s">
        <v>113</v>
      </c>
      <c r="BQ2083" t="s">
        <v>113</v>
      </c>
      <c r="BR2083" t="s">
        <v>113</v>
      </c>
      <c r="BS2083" t="s">
        <v>113</v>
      </c>
      <c r="BT2083" t="s">
        <v>113</v>
      </c>
      <c r="BU2083" t="s">
        <v>113</v>
      </c>
      <c r="BV2083" t="s">
        <v>111</v>
      </c>
      <c r="BW2083" t="s">
        <v>111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113</v>
      </c>
      <c r="CJ2083" t="s">
        <v>113</v>
      </c>
      <c r="CK2083" t="s">
        <v>113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  <c r="CW2083" t="s">
        <v>113</v>
      </c>
    </row>
    <row r="2084" spans="1:101" x14ac:dyDescent="0.25">
      <c r="A2084" t="s">
        <v>117</v>
      </c>
      <c r="B2084">
        <v>286314</v>
      </c>
      <c r="C2084" t="s">
        <v>13289</v>
      </c>
      <c r="D2084" t="s">
        <v>102</v>
      </c>
      <c r="E2084" t="s">
        <v>13290</v>
      </c>
      <c r="F2084" t="s">
        <v>13290</v>
      </c>
      <c r="G2084" t="s">
        <v>13291</v>
      </c>
      <c r="H2084" t="s">
        <v>4098</v>
      </c>
      <c r="I2084" t="s">
        <v>128</v>
      </c>
      <c r="K2084" t="s">
        <v>219</v>
      </c>
      <c r="L2084">
        <v>0</v>
      </c>
      <c r="M2084" t="s">
        <v>13292</v>
      </c>
      <c r="N2084" t="s">
        <v>13293</v>
      </c>
      <c r="O2084">
        <v>0</v>
      </c>
      <c r="V2084" t="s">
        <v>110</v>
      </c>
      <c r="W2084" s="1">
        <v>42881</v>
      </c>
      <c r="Y2084" s="1">
        <v>43915</v>
      </c>
      <c r="Z2084" s="2">
        <v>43009</v>
      </c>
      <c r="AB2084" t="s">
        <v>111</v>
      </c>
      <c r="AC2084" t="s">
        <v>113</v>
      </c>
      <c r="AD2084" t="s">
        <v>113</v>
      </c>
      <c r="AF2084" t="s">
        <v>13294</v>
      </c>
      <c r="AG2084" t="s">
        <v>113</v>
      </c>
      <c r="AH2084" t="s">
        <v>111</v>
      </c>
      <c r="AI2084" t="s">
        <v>113</v>
      </c>
      <c r="AJ2084" t="s">
        <v>131</v>
      </c>
      <c r="AL2084" t="s">
        <v>115</v>
      </c>
      <c r="AN2084" t="s">
        <v>219</v>
      </c>
      <c r="AO2084" t="s">
        <v>113</v>
      </c>
      <c r="AP2084" t="s">
        <v>113</v>
      </c>
      <c r="AQ2084" t="s">
        <v>111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B2084" t="s">
        <v>113</v>
      </c>
      <c r="BD2084" t="s">
        <v>113</v>
      </c>
      <c r="BF2084" t="s">
        <v>113</v>
      </c>
      <c r="BG2084" t="s">
        <v>113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111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113</v>
      </c>
      <c r="BV2084" t="s">
        <v>111</v>
      </c>
      <c r="BW2084" t="s">
        <v>111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  <c r="CW2084" t="s">
        <v>113</v>
      </c>
    </row>
    <row r="2085" spans="1:101" x14ac:dyDescent="0.25">
      <c r="A2085" t="s">
        <v>117</v>
      </c>
      <c r="B2085">
        <v>283766</v>
      </c>
      <c r="C2085" t="s">
        <v>13295</v>
      </c>
      <c r="D2085" t="s">
        <v>102</v>
      </c>
      <c r="E2085" t="s">
        <v>13296</v>
      </c>
      <c r="F2085" t="s">
        <v>13296</v>
      </c>
      <c r="G2085" t="s">
        <v>5772</v>
      </c>
      <c r="H2085" t="s">
        <v>6787</v>
      </c>
      <c r="I2085" t="s">
        <v>1049</v>
      </c>
      <c r="K2085" t="s">
        <v>539</v>
      </c>
      <c r="L2085">
        <v>72201</v>
      </c>
      <c r="M2085" t="s">
        <v>8304</v>
      </c>
      <c r="N2085" t="s">
        <v>8305</v>
      </c>
      <c r="O2085">
        <v>0</v>
      </c>
      <c r="V2085" t="s">
        <v>110</v>
      </c>
      <c r="W2085" s="1">
        <v>42529</v>
      </c>
      <c r="Y2085" s="1">
        <v>43919</v>
      </c>
      <c r="Z2085" s="2">
        <v>43009</v>
      </c>
      <c r="AB2085" t="s">
        <v>111</v>
      </c>
      <c r="AC2085" t="s">
        <v>113</v>
      </c>
      <c r="AD2085" t="s">
        <v>113</v>
      </c>
      <c r="AG2085" t="s">
        <v>111</v>
      </c>
      <c r="AH2085" t="s">
        <v>113</v>
      </c>
      <c r="AI2085" t="s">
        <v>113</v>
      </c>
      <c r="AJ2085" t="s">
        <v>173</v>
      </c>
      <c r="AK2085" t="s">
        <v>3763</v>
      </c>
      <c r="AL2085" t="s">
        <v>115</v>
      </c>
      <c r="AN2085" t="s">
        <v>539</v>
      </c>
      <c r="AO2085" t="s">
        <v>113</v>
      </c>
      <c r="AP2085" t="s">
        <v>113</v>
      </c>
      <c r="AQ2085" t="s">
        <v>113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B2085" t="s">
        <v>113</v>
      </c>
      <c r="BD2085" t="s">
        <v>113</v>
      </c>
      <c r="BF2085" t="s">
        <v>113</v>
      </c>
      <c r="BG2085" t="s">
        <v>113</v>
      </c>
      <c r="BH2085" t="s">
        <v>111</v>
      </c>
      <c r="BI2085" t="s">
        <v>113</v>
      </c>
      <c r="BJ2085" t="s">
        <v>113</v>
      </c>
      <c r="BK2085" t="s">
        <v>113</v>
      </c>
      <c r="BL2085" t="s">
        <v>113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113</v>
      </c>
      <c r="BV2085" t="s">
        <v>111</v>
      </c>
      <c r="BW2085" t="s">
        <v>111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  <c r="CW2085" t="s">
        <v>113</v>
      </c>
    </row>
    <row r="2086" spans="1:101" x14ac:dyDescent="0.25">
      <c r="A2086" t="s">
        <v>378</v>
      </c>
      <c r="B2086">
        <v>285934</v>
      </c>
      <c r="C2086" t="s">
        <v>13297</v>
      </c>
      <c r="D2086" t="s">
        <v>102</v>
      </c>
      <c r="E2086" t="s">
        <v>13298</v>
      </c>
      <c r="F2086" t="s">
        <v>13298</v>
      </c>
      <c r="G2086" t="s">
        <v>13299</v>
      </c>
      <c r="H2086" t="s">
        <v>835</v>
      </c>
      <c r="I2086" t="s">
        <v>384</v>
      </c>
      <c r="J2086" t="s">
        <v>180</v>
      </c>
      <c r="K2086" t="s">
        <v>108</v>
      </c>
      <c r="L2086">
        <v>90025</v>
      </c>
      <c r="M2086" t="s">
        <v>13300</v>
      </c>
      <c r="O2086">
        <v>0</v>
      </c>
      <c r="V2086" t="s">
        <v>110</v>
      </c>
      <c r="W2086" s="1">
        <v>42906</v>
      </c>
      <c r="Y2086" s="1">
        <v>43920</v>
      </c>
      <c r="Z2086" s="2">
        <v>43009</v>
      </c>
      <c r="AA2086" t="s">
        <v>13301</v>
      </c>
      <c r="AB2086" t="s">
        <v>113</v>
      </c>
      <c r="AC2086" t="s">
        <v>113</v>
      </c>
      <c r="AD2086" t="s">
        <v>113</v>
      </c>
      <c r="AG2086" t="s">
        <v>111</v>
      </c>
      <c r="AH2086" t="s">
        <v>113</v>
      </c>
      <c r="AI2086" t="s">
        <v>111</v>
      </c>
      <c r="AJ2086" t="s">
        <v>114</v>
      </c>
      <c r="AL2086" t="s">
        <v>115</v>
      </c>
      <c r="AM2086" t="s">
        <v>116</v>
      </c>
      <c r="AN2086" t="s">
        <v>108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B2086" t="s">
        <v>113</v>
      </c>
      <c r="BD2086" t="s">
        <v>113</v>
      </c>
      <c r="BF2086" t="s">
        <v>113</v>
      </c>
      <c r="BG2086" t="s">
        <v>113</v>
      </c>
      <c r="BH2086" t="s">
        <v>111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113</v>
      </c>
      <c r="BV2086" t="s">
        <v>111</v>
      </c>
      <c r="BW2086" t="s">
        <v>111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  <c r="CW2086" t="s">
        <v>113</v>
      </c>
    </row>
    <row r="2087" spans="1:101" x14ac:dyDescent="0.25">
      <c r="A2087" t="s">
        <v>175</v>
      </c>
      <c r="B2087">
        <v>161796</v>
      </c>
      <c r="C2087" t="s">
        <v>13302</v>
      </c>
      <c r="D2087" t="s">
        <v>102</v>
      </c>
      <c r="E2087" t="s">
        <v>13303</v>
      </c>
      <c r="F2087" t="s">
        <v>13303</v>
      </c>
      <c r="G2087" t="s">
        <v>13304</v>
      </c>
      <c r="I2087" t="s">
        <v>234</v>
      </c>
      <c r="J2087" t="s">
        <v>180</v>
      </c>
      <c r="K2087" t="s">
        <v>108</v>
      </c>
      <c r="L2087">
        <v>94133</v>
      </c>
      <c r="M2087">
        <v>4155194707</v>
      </c>
      <c r="N2087" t="s">
        <v>13305</v>
      </c>
      <c r="O2087">
        <v>0</v>
      </c>
      <c r="V2087" t="s">
        <v>110</v>
      </c>
      <c r="W2087" s="1">
        <v>40963</v>
      </c>
      <c r="Y2087" s="1">
        <v>43903</v>
      </c>
      <c r="Z2087" s="2">
        <v>43009</v>
      </c>
      <c r="AA2087" t="s">
        <v>13306</v>
      </c>
      <c r="AB2087" t="s">
        <v>113</v>
      </c>
      <c r="AC2087" t="s">
        <v>113</v>
      </c>
      <c r="AD2087" t="s">
        <v>113</v>
      </c>
      <c r="AG2087" t="s">
        <v>111</v>
      </c>
      <c r="AH2087" t="s">
        <v>113</v>
      </c>
      <c r="AI2087" t="s">
        <v>113</v>
      </c>
      <c r="AJ2087" t="s">
        <v>114</v>
      </c>
      <c r="AL2087" t="s">
        <v>115</v>
      </c>
      <c r="AM2087" t="s">
        <v>180</v>
      </c>
      <c r="AN2087" t="s">
        <v>108</v>
      </c>
      <c r="AO2087" t="s">
        <v>113</v>
      </c>
      <c r="AP2087" t="s">
        <v>113</v>
      </c>
      <c r="AQ2087" t="s">
        <v>113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B2087" t="s">
        <v>113</v>
      </c>
      <c r="BD2087" t="s">
        <v>113</v>
      </c>
      <c r="BF2087" t="s">
        <v>113</v>
      </c>
      <c r="BG2087" t="s">
        <v>113</v>
      </c>
      <c r="BH2087" t="s">
        <v>113</v>
      </c>
      <c r="BI2087" t="s">
        <v>113</v>
      </c>
      <c r="BJ2087" t="s">
        <v>113</v>
      </c>
      <c r="BK2087" t="s">
        <v>113</v>
      </c>
      <c r="BL2087" t="s">
        <v>113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113</v>
      </c>
      <c r="BV2087" t="s">
        <v>113</v>
      </c>
      <c r="BW2087" t="s">
        <v>111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  <c r="CW2087" t="s">
        <v>113</v>
      </c>
    </row>
    <row r="2088" spans="1:101" x14ac:dyDescent="0.25">
      <c r="A2088" t="s">
        <v>117</v>
      </c>
      <c r="B2088">
        <v>298738</v>
      </c>
      <c r="C2088" t="s">
        <v>13307</v>
      </c>
      <c r="D2088" t="s">
        <v>102</v>
      </c>
      <c r="E2088" t="s">
        <v>13308</v>
      </c>
      <c r="F2088" t="s">
        <v>13308</v>
      </c>
      <c r="G2088" t="s">
        <v>13309</v>
      </c>
      <c r="H2088" t="s">
        <v>13310</v>
      </c>
      <c r="I2088" t="s">
        <v>250</v>
      </c>
      <c r="K2088" t="s">
        <v>251</v>
      </c>
      <c r="L2088" t="s">
        <v>13311</v>
      </c>
      <c r="M2088">
        <v>203915174</v>
      </c>
      <c r="O2088">
        <v>0</v>
      </c>
      <c r="V2088" t="s">
        <v>110</v>
      </c>
      <c r="W2088" s="1">
        <v>43515</v>
      </c>
      <c r="Y2088" s="1">
        <v>43907</v>
      </c>
      <c r="Z2088" s="2">
        <v>43009</v>
      </c>
      <c r="AB2088" t="s">
        <v>111</v>
      </c>
      <c r="AC2088" t="s">
        <v>113</v>
      </c>
      <c r="AD2088" t="s">
        <v>113</v>
      </c>
      <c r="AG2088" t="s">
        <v>113</v>
      </c>
      <c r="AH2088" t="s">
        <v>111</v>
      </c>
      <c r="AI2088" t="s">
        <v>113</v>
      </c>
      <c r="AJ2088" t="s">
        <v>173</v>
      </c>
      <c r="AK2088" t="s">
        <v>7313</v>
      </c>
      <c r="AL2088" t="s">
        <v>115</v>
      </c>
      <c r="AN2088" t="s">
        <v>251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B2088" t="s">
        <v>113</v>
      </c>
      <c r="BD2088" t="s">
        <v>113</v>
      </c>
      <c r="BF2088" t="s">
        <v>113</v>
      </c>
      <c r="BG2088" t="s">
        <v>113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113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113</v>
      </c>
      <c r="BV2088" t="s">
        <v>113</v>
      </c>
      <c r="BW2088" t="s">
        <v>111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  <c r="CW2088" t="s">
        <v>113</v>
      </c>
    </row>
    <row r="2089" spans="1:101" x14ac:dyDescent="0.25">
      <c r="A2089" t="s">
        <v>368</v>
      </c>
      <c r="B2089">
        <v>163580</v>
      </c>
      <c r="C2089" t="s">
        <v>13312</v>
      </c>
      <c r="D2089" t="s">
        <v>102</v>
      </c>
      <c r="E2089" t="s">
        <v>13313</v>
      </c>
      <c r="F2089" t="s">
        <v>13313</v>
      </c>
      <c r="G2089" t="s">
        <v>13314</v>
      </c>
      <c r="H2089" t="s">
        <v>13315</v>
      </c>
      <c r="I2089" t="s">
        <v>2312</v>
      </c>
      <c r="J2089" t="s">
        <v>373</v>
      </c>
      <c r="K2089" t="s">
        <v>108</v>
      </c>
      <c r="L2089" t="s">
        <v>13316</v>
      </c>
      <c r="M2089" t="s">
        <v>13317</v>
      </c>
      <c r="N2089" t="s">
        <v>13318</v>
      </c>
      <c r="O2089">
        <v>0</v>
      </c>
      <c r="V2089" t="s">
        <v>110</v>
      </c>
      <c r="W2089" s="1">
        <v>40998</v>
      </c>
      <c r="Y2089" s="1">
        <v>43921</v>
      </c>
      <c r="Z2089" s="2">
        <v>43009</v>
      </c>
      <c r="AA2089" t="s">
        <v>13319</v>
      </c>
      <c r="AB2089" t="s">
        <v>113</v>
      </c>
      <c r="AC2089" t="s">
        <v>113</v>
      </c>
      <c r="AD2089" t="s">
        <v>113</v>
      </c>
      <c r="AG2089" t="s">
        <v>113</v>
      </c>
      <c r="AH2089" t="s">
        <v>111</v>
      </c>
      <c r="AI2089" t="s">
        <v>113</v>
      </c>
      <c r="AJ2089" t="s">
        <v>293</v>
      </c>
      <c r="AL2089" t="s">
        <v>115</v>
      </c>
      <c r="AM2089" t="s">
        <v>116</v>
      </c>
      <c r="AN2089" t="s">
        <v>108</v>
      </c>
      <c r="AO2089" t="s">
        <v>113</v>
      </c>
      <c r="AP2089" t="s">
        <v>113</v>
      </c>
      <c r="AQ2089" t="s">
        <v>113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B2089" t="s">
        <v>113</v>
      </c>
      <c r="BD2089" t="s">
        <v>113</v>
      </c>
      <c r="BF2089" t="s">
        <v>113</v>
      </c>
      <c r="BG2089" t="s">
        <v>113</v>
      </c>
      <c r="BH2089" t="s">
        <v>113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113</v>
      </c>
      <c r="BV2089" t="s">
        <v>113</v>
      </c>
      <c r="BW2089" t="s">
        <v>111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  <c r="CW2089" t="s">
        <v>113</v>
      </c>
    </row>
    <row r="2090" spans="1:101" x14ac:dyDescent="0.25">
      <c r="A2090" t="s">
        <v>910</v>
      </c>
      <c r="B2090">
        <v>156966</v>
      </c>
      <c r="C2090" t="s">
        <v>13320</v>
      </c>
      <c r="D2090" t="s">
        <v>102</v>
      </c>
      <c r="E2090" t="s">
        <v>13321</v>
      </c>
      <c r="F2090" t="s">
        <v>13321</v>
      </c>
      <c r="G2090" t="s">
        <v>12413</v>
      </c>
      <c r="H2090" t="s">
        <v>420</v>
      </c>
      <c r="I2090" t="s">
        <v>3006</v>
      </c>
      <c r="J2090" t="s">
        <v>1983</v>
      </c>
      <c r="K2090" t="s">
        <v>108</v>
      </c>
      <c r="L2090">
        <v>33432</v>
      </c>
      <c r="M2090" t="s">
        <v>13322</v>
      </c>
      <c r="N2090" t="s">
        <v>13323</v>
      </c>
      <c r="O2090">
        <v>0</v>
      </c>
      <c r="V2090" t="s">
        <v>110</v>
      </c>
      <c r="W2090" s="1">
        <v>43535</v>
      </c>
      <c r="Y2090" s="1">
        <v>43895</v>
      </c>
      <c r="Z2090" s="2">
        <v>43009</v>
      </c>
      <c r="AA2090" t="s">
        <v>13324</v>
      </c>
      <c r="AB2090" t="s">
        <v>113</v>
      </c>
      <c r="AC2090" t="s">
        <v>113</v>
      </c>
      <c r="AD2090" t="s">
        <v>113</v>
      </c>
      <c r="AG2090" t="s">
        <v>113</v>
      </c>
      <c r="AH2090" t="s">
        <v>111</v>
      </c>
      <c r="AI2090" t="s">
        <v>113</v>
      </c>
      <c r="AJ2090" t="s">
        <v>131</v>
      </c>
      <c r="AL2090" t="s">
        <v>115</v>
      </c>
      <c r="AM2090" t="s">
        <v>1983</v>
      </c>
      <c r="AN2090" t="s">
        <v>108</v>
      </c>
      <c r="AO2090" t="s">
        <v>113</v>
      </c>
      <c r="AP2090" t="s">
        <v>113</v>
      </c>
      <c r="AQ2090" t="s">
        <v>113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B2090" t="s">
        <v>113</v>
      </c>
      <c r="BD2090" t="s">
        <v>113</v>
      </c>
      <c r="BF2090" t="s">
        <v>113</v>
      </c>
      <c r="BG2090" t="s">
        <v>113</v>
      </c>
      <c r="BH2090" t="s">
        <v>113</v>
      </c>
      <c r="BI2090" t="s">
        <v>113</v>
      </c>
      <c r="BJ2090" t="s">
        <v>113</v>
      </c>
      <c r="BK2090" t="s">
        <v>113</v>
      </c>
      <c r="BL2090" t="s">
        <v>113</v>
      </c>
      <c r="BM2090" t="s">
        <v>113</v>
      </c>
      <c r="BN2090" t="s">
        <v>113</v>
      </c>
      <c r="BO2090" t="s">
        <v>113</v>
      </c>
      <c r="BP2090" t="s">
        <v>113</v>
      </c>
      <c r="BQ2090" t="s">
        <v>113</v>
      </c>
      <c r="BR2090" t="s">
        <v>113</v>
      </c>
      <c r="BS2090" t="s">
        <v>113</v>
      </c>
      <c r="BT2090" t="s">
        <v>113</v>
      </c>
      <c r="BU2090" t="s">
        <v>113</v>
      </c>
      <c r="BV2090" t="s">
        <v>111</v>
      </c>
      <c r="BW2090" t="s">
        <v>111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113</v>
      </c>
      <c r="CJ2090" t="s">
        <v>113</v>
      </c>
      <c r="CK2090" t="s">
        <v>113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  <c r="CW2090" t="s">
        <v>113</v>
      </c>
    </row>
    <row r="2091" spans="1:101" x14ac:dyDescent="0.25">
      <c r="A2091" t="s">
        <v>100</v>
      </c>
      <c r="B2091">
        <v>167671</v>
      </c>
      <c r="C2091" t="s">
        <v>13325</v>
      </c>
      <c r="D2091" t="s">
        <v>102</v>
      </c>
      <c r="E2091" t="s">
        <v>13326</v>
      </c>
      <c r="F2091" t="s">
        <v>13326</v>
      </c>
      <c r="M2091" t="s">
        <v>13327</v>
      </c>
      <c r="N2091" t="s">
        <v>13328</v>
      </c>
      <c r="O2091">
        <v>0</v>
      </c>
      <c r="V2091" t="s">
        <v>110</v>
      </c>
      <c r="W2091" s="1">
        <v>41414</v>
      </c>
      <c r="Y2091" s="1">
        <v>43887</v>
      </c>
      <c r="Z2091" s="2">
        <v>43009</v>
      </c>
      <c r="AB2091" t="s">
        <v>113</v>
      </c>
      <c r="AC2091" t="s">
        <v>113</v>
      </c>
      <c r="AD2091" t="s">
        <v>113</v>
      </c>
      <c r="AG2091" t="s">
        <v>113</v>
      </c>
      <c r="AH2091" t="s">
        <v>111</v>
      </c>
      <c r="AI2091" t="s">
        <v>113</v>
      </c>
      <c r="AJ2091" t="s">
        <v>114</v>
      </c>
      <c r="AL2091" t="s">
        <v>115</v>
      </c>
      <c r="AM2091" t="s">
        <v>116</v>
      </c>
      <c r="AN2091" t="s">
        <v>108</v>
      </c>
      <c r="AO2091" t="s">
        <v>113</v>
      </c>
      <c r="AP2091" t="s">
        <v>113</v>
      </c>
      <c r="AQ2091" t="s">
        <v>113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B2091" t="s">
        <v>113</v>
      </c>
      <c r="BD2091" t="s">
        <v>113</v>
      </c>
      <c r="BF2091" t="s">
        <v>113</v>
      </c>
      <c r="BG2091" t="s">
        <v>113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113</v>
      </c>
      <c r="BV2091" t="s">
        <v>111</v>
      </c>
      <c r="BW2091" t="s">
        <v>111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  <c r="CW2091" t="s">
        <v>113</v>
      </c>
    </row>
    <row r="2092" spans="1:101" x14ac:dyDescent="0.25">
      <c r="A2092" t="s">
        <v>175</v>
      </c>
      <c r="B2092">
        <v>162972</v>
      </c>
      <c r="C2092" t="s">
        <v>13329</v>
      </c>
      <c r="D2092" t="s">
        <v>102</v>
      </c>
      <c r="E2092" t="s">
        <v>13330</v>
      </c>
      <c r="F2092" t="s">
        <v>13330</v>
      </c>
      <c r="M2092" t="s">
        <v>13331</v>
      </c>
      <c r="N2092" t="s">
        <v>13332</v>
      </c>
      <c r="O2092">
        <v>1</v>
      </c>
      <c r="P2092" t="s">
        <v>13333</v>
      </c>
      <c r="Q2092" t="s">
        <v>3664</v>
      </c>
      <c r="R2092" t="s">
        <v>234</v>
      </c>
      <c r="S2092" t="s">
        <v>180</v>
      </c>
      <c r="T2092" t="s">
        <v>108</v>
      </c>
      <c r="U2092">
        <v>94114</v>
      </c>
      <c r="V2092" t="s">
        <v>110</v>
      </c>
      <c r="W2092" s="1">
        <v>40998</v>
      </c>
      <c r="Y2092" s="1">
        <v>43550</v>
      </c>
      <c r="Z2092" s="2">
        <v>43009</v>
      </c>
      <c r="AA2092" t="s">
        <v>13334</v>
      </c>
      <c r="AB2092" t="s">
        <v>113</v>
      </c>
      <c r="AC2092" t="s">
        <v>113</v>
      </c>
      <c r="AD2092" t="s">
        <v>113</v>
      </c>
      <c r="AG2092" t="s">
        <v>111</v>
      </c>
      <c r="AH2092" t="s">
        <v>111</v>
      </c>
      <c r="AI2092" t="s">
        <v>113</v>
      </c>
      <c r="AJ2092" t="s">
        <v>114</v>
      </c>
      <c r="AL2092" t="s">
        <v>115</v>
      </c>
      <c r="AM2092" t="s">
        <v>180</v>
      </c>
      <c r="AN2092" t="s">
        <v>108</v>
      </c>
      <c r="AO2092" t="s">
        <v>113</v>
      </c>
      <c r="AP2092" t="s">
        <v>113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B2092" t="s">
        <v>113</v>
      </c>
      <c r="BD2092" t="s">
        <v>113</v>
      </c>
      <c r="BF2092" t="s">
        <v>113</v>
      </c>
      <c r="BG2092" t="s">
        <v>113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113</v>
      </c>
      <c r="BV2092" t="s">
        <v>111</v>
      </c>
      <c r="BW2092" t="s">
        <v>111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  <c r="CW2092" t="s">
        <v>113</v>
      </c>
    </row>
    <row r="2093" spans="1:101" x14ac:dyDescent="0.25">
      <c r="A2093" t="s">
        <v>117</v>
      </c>
      <c r="B2093">
        <v>290012</v>
      </c>
      <c r="C2093" t="s">
        <v>13335</v>
      </c>
      <c r="D2093" t="s">
        <v>102</v>
      </c>
      <c r="E2093" t="s">
        <v>13336</v>
      </c>
      <c r="F2093" t="s">
        <v>13336</v>
      </c>
      <c r="G2093" t="s">
        <v>13337</v>
      </c>
      <c r="I2093" t="s">
        <v>1303</v>
      </c>
      <c r="K2093" t="s">
        <v>328</v>
      </c>
      <c r="L2093" t="s">
        <v>479</v>
      </c>
      <c r="M2093" t="s">
        <v>13338</v>
      </c>
      <c r="O2093">
        <v>0</v>
      </c>
      <c r="V2093" t="s">
        <v>110</v>
      </c>
      <c r="W2093" s="1">
        <v>43006</v>
      </c>
      <c r="Y2093" s="1">
        <v>43920</v>
      </c>
      <c r="Z2093" s="2">
        <v>43009</v>
      </c>
      <c r="AA2093" t="s">
        <v>13339</v>
      </c>
      <c r="AB2093" t="s">
        <v>111</v>
      </c>
      <c r="AC2093" t="s">
        <v>113</v>
      </c>
      <c r="AD2093" t="s">
        <v>113</v>
      </c>
      <c r="AG2093" t="s">
        <v>113</v>
      </c>
      <c r="AH2093" t="s">
        <v>111</v>
      </c>
      <c r="AI2093" t="s">
        <v>113</v>
      </c>
      <c r="AJ2093" t="s">
        <v>173</v>
      </c>
      <c r="AK2093" t="s">
        <v>13340</v>
      </c>
      <c r="AL2093" t="s">
        <v>115</v>
      </c>
      <c r="AN2093" t="s">
        <v>328</v>
      </c>
      <c r="AO2093" t="s">
        <v>113</v>
      </c>
      <c r="AP2093" t="s">
        <v>113</v>
      </c>
      <c r="AQ2093" t="s">
        <v>113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B2093" t="s">
        <v>113</v>
      </c>
      <c r="BD2093" t="s">
        <v>113</v>
      </c>
      <c r="BF2093" t="s">
        <v>113</v>
      </c>
      <c r="BG2093" t="s">
        <v>111</v>
      </c>
      <c r="BH2093" t="s">
        <v>111</v>
      </c>
      <c r="BI2093" t="s">
        <v>113</v>
      </c>
      <c r="BJ2093" t="s">
        <v>113</v>
      </c>
      <c r="BK2093" t="s">
        <v>113</v>
      </c>
      <c r="BL2093" t="s">
        <v>111</v>
      </c>
      <c r="BM2093" t="s">
        <v>113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111</v>
      </c>
      <c r="BS2093" t="s">
        <v>113</v>
      </c>
      <c r="BT2093" t="s">
        <v>113</v>
      </c>
      <c r="BU2093" t="s">
        <v>113</v>
      </c>
      <c r="BV2093" t="s">
        <v>111</v>
      </c>
      <c r="BW2093" t="s">
        <v>111</v>
      </c>
      <c r="BX2093" t="s">
        <v>111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  <c r="CW2093" t="s">
        <v>113</v>
      </c>
    </row>
    <row r="2094" spans="1:101" x14ac:dyDescent="0.25">
      <c r="A2094" t="s">
        <v>175</v>
      </c>
      <c r="B2094">
        <v>162722</v>
      </c>
      <c r="C2094" t="s">
        <v>13341</v>
      </c>
      <c r="D2094" t="s">
        <v>102</v>
      </c>
      <c r="E2094" t="s">
        <v>13342</v>
      </c>
      <c r="F2094" t="s">
        <v>13343</v>
      </c>
      <c r="G2094" t="s">
        <v>13344</v>
      </c>
      <c r="H2094" t="s">
        <v>1074</v>
      </c>
      <c r="I2094" t="s">
        <v>179</v>
      </c>
      <c r="J2094" t="s">
        <v>180</v>
      </c>
      <c r="K2094" t="s">
        <v>108</v>
      </c>
      <c r="L2094">
        <v>94301</v>
      </c>
      <c r="M2094" t="s">
        <v>13345</v>
      </c>
      <c r="N2094" t="s">
        <v>13346</v>
      </c>
      <c r="O2094">
        <v>0</v>
      </c>
      <c r="V2094" t="s">
        <v>110</v>
      </c>
      <c r="W2094" s="1">
        <v>40998</v>
      </c>
      <c r="Y2094" s="1">
        <v>43881</v>
      </c>
      <c r="Z2094" s="2">
        <v>43009</v>
      </c>
      <c r="AA2094" t="s">
        <v>13347</v>
      </c>
      <c r="AB2094" t="s">
        <v>113</v>
      </c>
      <c r="AC2094" t="s">
        <v>113</v>
      </c>
      <c r="AD2094" t="s">
        <v>113</v>
      </c>
      <c r="AG2094" t="s">
        <v>111</v>
      </c>
      <c r="AH2094" t="s">
        <v>111</v>
      </c>
      <c r="AI2094" t="s">
        <v>113</v>
      </c>
      <c r="AJ2094" t="s">
        <v>131</v>
      </c>
      <c r="AL2094" t="s">
        <v>115</v>
      </c>
      <c r="AM2094" t="s">
        <v>116</v>
      </c>
      <c r="AN2094" t="s">
        <v>108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B2094" t="s">
        <v>113</v>
      </c>
      <c r="BD2094" t="s">
        <v>113</v>
      </c>
      <c r="BF2094" t="s">
        <v>113</v>
      </c>
      <c r="BG2094" t="s">
        <v>113</v>
      </c>
      <c r="BH2094" t="s">
        <v>113</v>
      </c>
      <c r="BI2094" t="s">
        <v>113</v>
      </c>
      <c r="BJ2094" t="s">
        <v>113</v>
      </c>
      <c r="BK2094" t="s">
        <v>113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113</v>
      </c>
      <c r="BV2094" t="s">
        <v>111</v>
      </c>
      <c r="BW2094" t="s">
        <v>111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  <c r="CW2094" t="s">
        <v>113</v>
      </c>
    </row>
    <row r="2095" spans="1:101" x14ac:dyDescent="0.25">
      <c r="A2095" t="s">
        <v>100</v>
      </c>
      <c r="B2095">
        <v>167548</v>
      </c>
      <c r="C2095" t="s">
        <v>13348</v>
      </c>
      <c r="D2095" t="s">
        <v>102</v>
      </c>
      <c r="E2095" t="s">
        <v>13349</v>
      </c>
      <c r="F2095" t="s">
        <v>13350</v>
      </c>
      <c r="G2095" t="s">
        <v>13351</v>
      </c>
      <c r="H2095" t="s">
        <v>13352</v>
      </c>
      <c r="I2095" t="s">
        <v>106</v>
      </c>
      <c r="J2095" t="s">
        <v>107</v>
      </c>
      <c r="K2095" t="s">
        <v>108</v>
      </c>
      <c r="L2095">
        <v>10022</v>
      </c>
      <c r="M2095" t="s">
        <v>13353</v>
      </c>
      <c r="N2095" t="s">
        <v>13354</v>
      </c>
      <c r="O2095">
        <v>0</v>
      </c>
      <c r="V2095" t="s">
        <v>110</v>
      </c>
      <c r="W2095" s="1">
        <v>41375</v>
      </c>
      <c r="Y2095" s="1">
        <v>43917</v>
      </c>
      <c r="Z2095" s="2">
        <v>43009</v>
      </c>
      <c r="AA2095" t="s">
        <v>13355</v>
      </c>
      <c r="AB2095" t="s">
        <v>113</v>
      </c>
      <c r="AC2095" t="s">
        <v>113</v>
      </c>
      <c r="AD2095" t="s">
        <v>113</v>
      </c>
      <c r="AG2095" t="s">
        <v>111</v>
      </c>
      <c r="AH2095" t="s">
        <v>113</v>
      </c>
      <c r="AI2095" t="s">
        <v>113</v>
      </c>
      <c r="AJ2095" t="s">
        <v>114</v>
      </c>
      <c r="AL2095" t="s">
        <v>115</v>
      </c>
      <c r="AM2095" t="s">
        <v>107</v>
      </c>
      <c r="AN2095" t="s">
        <v>108</v>
      </c>
      <c r="AO2095" t="s">
        <v>113</v>
      </c>
      <c r="AP2095" t="s">
        <v>113</v>
      </c>
      <c r="AQ2095" t="s">
        <v>113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B2095" t="s">
        <v>113</v>
      </c>
      <c r="BD2095" t="s">
        <v>113</v>
      </c>
      <c r="BF2095" t="s">
        <v>113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113</v>
      </c>
      <c r="BM2095" t="s">
        <v>113</v>
      </c>
      <c r="BN2095" t="s">
        <v>113</v>
      </c>
      <c r="BO2095" t="s">
        <v>113</v>
      </c>
      <c r="BP2095" t="s">
        <v>113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113</v>
      </c>
      <c r="BV2095" t="s">
        <v>113</v>
      </c>
      <c r="BW2095" t="s">
        <v>111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  <c r="CW2095" t="s">
        <v>113</v>
      </c>
    </row>
    <row r="2096" spans="1:101" x14ac:dyDescent="0.25">
      <c r="A2096" t="s">
        <v>100</v>
      </c>
      <c r="B2096">
        <v>286411</v>
      </c>
      <c r="C2096" t="s">
        <v>13356</v>
      </c>
      <c r="D2096" t="s">
        <v>102</v>
      </c>
      <c r="E2096" t="s">
        <v>13357</v>
      </c>
      <c r="F2096" t="s">
        <v>13357</v>
      </c>
      <c r="M2096" t="s">
        <v>13358</v>
      </c>
      <c r="N2096" t="s">
        <v>13359</v>
      </c>
      <c r="O2096">
        <v>0</v>
      </c>
      <c r="V2096" t="s">
        <v>110</v>
      </c>
      <c r="W2096" s="1">
        <v>42738</v>
      </c>
      <c r="Y2096" s="1">
        <v>43913</v>
      </c>
      <c r="Z2096" s="2">
        <v>43009</v>
      </c>
      <c r="AB2096" t="s">
        <v>113</v>
      </c>
      <c r="AC2096" t="s">
        <v>113</v>
      </c>
      <c r="AD2096" t="s">
        <v>113</v>
      </c>
      <c r="AG2096" t="s">
        <v>113</v>
      </c>
      <c r="AH2096" t="s">
        <v>111</v>
      </c>
      <c r="AI2096" t="s">
        <v>113</v>
      </c>
      <c r="AJ2096" t="s">
        <v>114</v>
      </c>
      <c r="AL2096" t="s">
        <v>115</v>
      </c>
      <c r="AM2096" t="s">
        <v>116</v>
      </c>
      <c r="AN2096" t="s">
        <v>108</v>
      </c>
      <c r="AO2096" t="s">
        <v>113</v>
      </c>
      <c r="AP2096" t="s">
        <v>113</v>
      </c>
      <c r="AQ2096" t="s">
        <v>113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B2096" t="s">
        <v>113</v>
      </c>
      <c r="BD2096" t="s">
        <v>113</v>
      </c>
      <c r="BF2096" t="s">
        <v>113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113</v>
      </c>
      <c r="BL2096" t="s">
        <v>113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113</v>
      </c>
      <c r="BV2096" t="s">
        <v>113</v>
      </c>
      <c r="BW2096" t="s">
        <v>111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  <c r="CW2096" t="s">
        <v>113</v>
      </c>
    </row>
    <row r="2097" spans="1:101" x14ac:dyDescent="0.25">
      <c r="A2097" t="s">
        <v>117</v>
      </c>
      <c r="B2097">
        <v>161187</v>
      </c>
      <c r="C2097" t="s">
        <v>13360</v>
      </c>
      <c r="D2097" t="s">
        <v>102</v>
      </c>
      <c r="E2097" t="s">
        <v>13361</v>
      </c>
      <c r="F2097" t="s">
        <v>13361</v>
      </c>
      <c r="G2097" t="s">
        <v>13362</v>
      </c>
      <c r="I2097" t="s">
        <v>250</v>
      </c>
      <c r="K2097" t="s">
        <v>251</v>
      </c>
      <c r="L2097" t="s">
        <v>13363</v>
      </c>
      <c r="M2097" t="s">
        <v>13364</v>
      </c>
      <c r="N2097" t="s">
        <v>13365</v>
      </c>
      <c r="O2097">
        <v>0</v>
      </c>
      <c r="V2097" t="s">
        <v>110</v>
      </c>
      <c r="W2097" s="1">
        <v>40998</v>
      </c>
      <c r="Y2097" s="1">
        <v>43901</v>
      </c>
      <c r="Z2097" s="2">
        <v>43009</v>
      </c>
      <c r="AA2097" t="s">
        <v>13366</v>
      </c>
      <c r="AB2097" t="s">
        <v>111</v>
      </c>
      <c r="AC2097" t="s">
        <v>113</v>
      </c>
      <c r="AD2097" t="s">
        <v>113</v>
      </c>
      <c r="AF2097" t="s">
        <v>13367</v>
      </c>
      <c r="AG2097" t="s">
        <v>113</v>
      </c>
      <c r="AH2097" t="s">
        <v>111</v>
      </c>
      <c r="AI2097" t="s">
        <v>113</v>
      </c>
      <c r="AJ2097" t="s">
        <v>131</v>
      </c>
      <c r="AL2097" t="s">
        <v>115</v>
      </c>
      <c r="AN2097" t="s">
        <v>251</v>
      </c>
      <c r="AO2097" t="s">
        <v>113</v>
      </c>
      <c r="AP2097" t="s">
        <v>113</v>
      </c>
      <c r="AQ2097" t="s">
        <v>113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B2097" t="s">
        <v>113</v>
      </c>
      <c r="BD2097" t="s">
        <v>113</v>
      </c>
      <c r="BF2097" t="s">
        <v>113</v>
      </c>
      <c r="BG2097" t="s">
        <v>113</v>
      </c>
      <c r="BH2097" t="s">
        <v>111</v>
      </c>
      <c r="BI2097" t="s">
        <v>113</v>
      </c>
      <c r="BJ2097" t="s">
        <v>113</v>
      </c>
      <c r="BK2097" t="s">
        <v>113</v>
      </c>
      <c r="BL2097" t="s">
        <v>113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113</v>
      </c>
      <c r="BV2097" t="s">
        <v>111</v>
      </c>
      <c r="BW2097" t="s">
        <v>111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113</v>
      </c>
      <c r="CW2097" t="s">
        <v>113</v>
      </c>
    </row>
    <row r="2098" spans="1:101" x14ac:dyDescent="0.25">
      <c r="A2098" t="s">
        <v>175</v>
      </c>
      <c r="B2098">
        <v>161176</v>
      </c>
      <c r="C2098" t="s">
        <v>13368</v>
      </c>
      <c r="D2098" t="s">
        <v>102</v>
      </c>
      <c r="E2098" t="s">
        <v>13369</v>
      </c>
      <c r="F2098" t="s">
        <v>13369</v>
      </c>
      <c r="G2098" t="s">
        <v>13370</v>
      </c>
      <c r="I2098" t="s">
        <v>234</v>
      </c>
      <c r="J2098" t="s">
        <v>180</v>
      </c>
      <c r="K2098" t="s">
        <v>108</v>
      </c>
      <c r="L2098">
        <v>94111</v>
      </c>
      <c r="M2098" t="s">
        <v>13371</v>
      </c>
      <c r="N2098" t="s">
        <v>13372</v>
      </c>
      <c r="O2098">
        <v>0</v>
      </c>
      <c r="V2098" t="s">
        <v>110</v>
      </c>
      <c r="W2098" s="1">
        <v>42376</v>
      </c>
      <c r="Y2098" s="1">
        <v>43924</v>
      </c>
      <c r="Z2098" s="2">
        <v>43009</v>
      </c>
      <c r="AA2098" t="s">
        <v>13373</v>
      </c>
      <c r="AB2098" t="s">
        <v>113</v>
      </c>
      <c r="AC2098" t="s">
        <v>113</v>
      </c>
      <c r="AD2098" t="s">
        <v>113</v>
      </c>
      <c r="AG2098" t="s">
        <v>113</v>
      </c>
      <c r="AH2098" t="s">
        <v>111</v>
      </c>
      <c r="AI2098" t="s">
        <v>113</v>
      </c>
      <c r="AJ2098" t="s">
        <v>114</v>
      </c>
      <c r="AL2098" t="s">
        <v>115</v>
      </c>
      <c r="AM2098" t="s">
        <v>116</v>
      </c>
      <c r="AN2098" t="s">
        <v>108</v>
      </c>
      <c r="AO2098" t="s">
        <v>113</v>
      </c>
      <c r="AP2098" t="s">
        <v>113</v>
      </c>
      <c r="AQ2098" t="s">
        <v>113</v>
      </c>
      <c r="AR2098" t="s">
        <v>113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B2098" t="s">
        <v>113</v>
      </c>
      <c r="BD2098" t="s">
        <v>113</v>
      </c>
      <c r="BF2098" t="s">
        <v>113</v>
      </c>
      <c r="BG2098" t="s">
        <v>113</v>
      </c>
      <c r="BH2098" t="s">
        <v>113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113</v>
      </c>
      <c r="BV2098" t="s">
        <v>111</v>
      </c>
      <c r="BW2098" t="s">
        <v>111</v>
      </c>
      <c r="BX2098" t="s">
        <v>113</v>
      </c>
      <c r="BY2098" t="s">
        <v>111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111</v>
      </c>
      <c r="CE2098" t="s">
        <v>111</v>
      </c>
      <c r="CF2098" t="s">
        <v>113</v>
      </c>
      <c r="CG2098" t="s">
        <v>111</v>
      </c>
      <c r="CH2098" t="s">
        <v>111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  <c r="CW2098" t="s">
        <v>113</v>
      </c>
    </row>
    <row r="2099" spans="1:101" x14ac:dyDescent="0.25">
      <c r="A2099" t="s">
        <v>100</v>
      </c>
      <c r="B2099">
        <v>163556</v>
      </c>
      <c r="C2099" t="s">
        <v>13374</v>
      </c>
      <c r="D2099" t="s">
        <v>102</v>
      </c>
      <c r="E2099" t="s">
        <v>13375</v>
      </c>
      <c r="F2099" t="s">
        <v>13375</v>
      </c>
      <c r="G2099" t="s">
        <v>13376</v>
      </c>
      <c r="I2099" t="s">
        <v>8559</v>
      </c>
      <c r="J2099" t="s">
        <v>2371</v>
      </c>
      <c r="K2099" t="s">
        <v>108</v>
      </c>
      <c r="L2099">
        <v>8701</v>
      </c>
      <c r="M2099" t="s">
        <v>13377</v>
      </c>
      <c r="N2099" t="s">
        <v>13378</v>
      </c>
      <c r="O2099">
        <v>1</v>
      </c>
      <c r="P2099" t="s">
        <v>13379</v>
      </c>
      <c r="Q2099" t="s">
        <v>13380</v>
      </c>
      <c r="R2099" t="s">
        <v>107</v>
      </c>
      <c r="S2099" t="s">
        <v>107</v>
      </c>
      <c r="T2099" t="s">
        <v>108</v>
      </c>
      <c r="U2099">
        <v>10006</v>
      </c>
      <c r="V2099" t="s">
        <v>110</v>
      </c>
      <c r="W2099" s="1">
        <v>41004</v>
      </c>
      <c r="Y2099" s="1">
        <v>43913</v>
      </c>
      <c r="Z2099" s="2">
        <v>43009</v>
      </c>
      <c r="AB2099" t="s">
        <v>111</v>
      </c>
      <c r="AC2099" t="s">
        <v>113</v>
      </c>
      <c r="AD2099" t="s">
        <v>113</v>
      </c>
      <c r="AG2099" t="s">
        <v>113</v>
      </c>
      <c r="AH2099" t="s">
        <v>111</v>
      </c>
      <c r="AI2099" t="s">
        <v>113</v>
      </c>
      <c r="AJ2099" t="s">
        <v>114</v>
      </c>
      <c r="AL2099" t="s">
        <v>115</v>
      </c>
      <c r="AM2099" t="s">
        <v>116</v>
      </c>
      <c r="AN2099" t="s">
        <v>108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B2099" t="s">
        <v>113</v>
      </c>
      <c r="BD2099" t="s">
        <v>113</v>
      </c>
      <c r="BF2099" t="s">
        <v>113</v>
      </c>
      <c r="BG2099" t="s">
        <v>113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113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113</v>
      </c>
      <c r="BV2099" t="s">
        <v>113</v>
      </c>
      <c r="BW2099" t="s">
        <v>111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  <c r="CW2099" t="s">
        <v>113</v>
      </c>
    </row>
    <row r="2100" spans="1:101" x14ac:dyDescent="0.25">
      <c r="A2100" t="s">
        <v>117</v>
      </c>
      <c r="B2100">
        <v>281630</v>
      </c>
      <c r="C2100" t="s">
        <v>13381</v>
      </c>
      <c r="D2100" t="s">
        <v>102</v>
      </c>
      <c r="E2100" t="s">
        <v>13382</v>
      </c>
      <c r="F2100" t="s">
        <v>13382</v>
      </c>
      <c r="G2100" t="s">
        <v>8532</v>
      </c>
      <c r="I2100" t="s">
        <v>250</v>
      </c>
      <c r="K2100" t="s">
        <v>251</v>
      </c>
      <c r="L2100" t="s">
        <v>8533</v>
      </c>
      <c r="M2100" t="s">
        <v>13383</v>
      </c>
      <c r="O2100">
        <v>0</v>
      </c>
      <c r="V2100" t="s">
        <v>110</v>
      </c>
      <c r="W2100" s="1">
        <v>42275</v>
      </c>
      <c r="Y2100" s="1">
        <v>43620</v>
      </c>
      <c r="Z2100" s="2">
        <v>43009</v>
      </c>
      <c r="AA2100" t="s">
        <v>13384</v>
      </c>
      <c r="AB2100" t="s">
        <v>111</v>
      </c>
      <c r="AC2100" t="s">
        <v>113</v>
      </c>
      <c r="AD2100" t="s">
        <v>113</v>
      </c>
      <c r="AF2100" t="s">
        <v>13385</v>
      </c>
      <c r="AG2100" t="s">
        <v>113</v>
      </c>
      <c r="AH2100" t="s">
        <v>111</v>
      </c>
      <c r="AI2100" t="s">
        <v>113</v>
      </c>
      <c r="AJ2100" t="s">
        <v>300</v>
      </c>
      <c r="AL2100" t="s">
        <v>199</v>
      </c>
      <c r="AN2100" t="s">
        <v>251</v>
      </c>
      <c r="AO2100" t="s">
        <v>113</v>
      </c>
      <c r="AP2100" t="s">
        <v>113</v>
      </c>
      <c r="AQ2100" t="s">
        <v>111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B2100" t="s">
        <v>113</v>
      </c>
      <c r="BD2100" t="s">
        <v>113</v>
      </c>
      <c r="BF2100" t="s">
        <v>113</v>
      </c>
      <c r="BG2100" t="s">
        <v>113</v>
      </c>
      <c r="BH2100" t="s">
        <v>111</v>
      </c>
      <c r="BI2100" t="s">
        <v>113</v>
      </c>
      <c r="BJ2100" t="s">
        <v>113</v>
      </c>
      <c r="BK2100" t="s">
        <v>113</v>
      </c>
      <c r="BL2100" t="s">
        <v>111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113</v>
      </c>
      <c r="BR2100" t="s">
        <v>113</v>
      </c>
      <c r="BS2100" t="s">
        <v>113</v>
      </c>
      <c r="BT2100" t="s">
        <v>113</v>
      </c>
      <c r="BU2100" t="s">
        <v>113</v>
      </c>
      <c r="BV2100" t="s">
        <v>113</v>
      </c>
      <c r="BW2100" t="s">
        <v>111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  <c r="CW2100" t="s">
        <v>113</v>
      </c>
    </row>
    <row r="2101" spans="1:101" x14ac:dyDescent="0.25">
      <c r="A2101" t="s">
        <v>117</v>
      </c>
      <c r="B2101">
        <v>160854</v>
      </c>
      <c r="C2101" t="s">
        <v>13386</v>
      </c>
      <c r="D2101" t="s">
        <v>102</v>
      </c>
      <c r="E2101" t="s">
        <v>13387</v>
      </c>
      <c r="F2101" t="s">
        <v>13388</v>
      </c>
      <c r="G2101" t="s">
        <v>13389</v>
      </c>
      <c r="I2101" t="s">
        <v>1632</v>
      </c>
      <c r="K2101" t="s">
        <v>1633</v>
      </c>
      <c r="L2101" t="s">
        <v>1634</v>
      </c>
      <c r="M2101" t="s">
        <v>13390</v>
      </c>
      <c r="N2101" t="s">
        <v>13391</v>
      </c>
      <c r="O2101">
        <v>0</v>
      </c>
      <c r="V2101" t="s">
        <v>110</v>
      </c>
      <c r="W2101" s="1">
        <v>40953</v>
      </c>
      <c r="Y2101" s="1">
        <v>43910</v>
      </c>
      <c r="Z2101" s="2">
        <v>43009</v>
      </c>
      <c r="AA2101" t="s">
        <v>13392</v>
      </c>
      <c r="AB2101" t="s">
        <v>113</v>
      </c>
      <c r="AC2101" t="s">
        <v>113</v>
      </c>
      <c r="AD2101" t="s">
        <v>113</v>
      </c>
      <c r="AG2101" t="s">
        <v>113</v>
      </c>
      <c r="AH2101" t="s">
        <v>111</v>
      </c>
      <c r="AI2101" t="s">
        <v>113</v>
      </c>
      <c r="AJ2101" t="s">
        <v>173</v>
      </c>
      <c r="AK2101" t="s">
        <v>13393</v>
      </c>
      <c r="AL2101" t="s">
        <v>115</v>
      </c>
      <c r="AN2101" t="s">
        <v>1633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B2101" t="s">
        <v>113</v>
      </c>
      <c r="BD2101" t="s">
        <v>113</v>
      </c>
      <c r="BF2101" t="s">
        <v>113</v>
      </c>
      <c r="BG2101" t="s">
        <v>113</v>
      </c>
      <c r="BH2101" t="s">
        <v>111</v>
      </c>
      <c r="BI2101" t="s">
        <v>113</v>
      </c>
      <c r="BJ2101" t="s">
        <v>113</v>
      </c>
      <c r="BK2101" t="s">
        <v>113</v>
      </c>
      <c r="BL2101" t="s">
        <v>113</v>
      </c>
      <c r="BM2101" t="s">
        <v>113</v>
      </c>
      <c r="BN2101" t="s">
        <v>113</v>
      </c>
      <c r="BO2101" t="s">
        <v>111</v>
      </c>
      <c r="BP2101" t="s">
        <v>111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113</v>
      </c>
      <c r="BV2101" t="s">
        <v>111</v>
      </c>
      <c r="BW2101" t="s">
        <v>111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  <c r="CW2101" t="s">
        <v>113</v>
      </c>
    </row>
    <row r="2102" spans="1:101" x14ac:dyDescent="0.25">
      <c r="A2102" t="s">
        <v>117</v>
      </c>
      <c r="B2102">
        <v>163481</v>
      </c>
      <c r="C2102" t="s">
        <v>13394</v>
      </c>
      <c r="D2102" t="s">
        <v>102</v>
      </c>
      <c r="E2102" t="s">
        <v>13395</v>
      </c>
      <c r="F2102" t="s">
        <v>13395</v>
      </c>
      <c r="G2102" t="s">
        <v>9287</v>
      </c>
      <c r="H2102" t="s">
        <v>2639</v>
      </c>
      <c r="I2102" t="s">
        <v>1770</v>
      </c>
      <c r="K2102" t="s">
        <v>365</v>
      </c>
      <c r="L2102" t="s">
        <v>2641</v>
      </c>
      <c r="M2102" t="s">
        <v>8110</v>
      </c>
      <c r="O2102">
        <v>0</v>
      </c>
      <c r="V2102" t="s">
        <v>110</v>
      </c>
      <c r="W2102" s="1">
        <v>40998</v>
      </c>
      <c r="Y2102" s="1">
        <v>43914</v>
      </c>
      <c r="Z2102" s="2">
        <v>43009</v>
      </c>
      <c r="AA2102" t="s">
        <v>8111</v>
      </c>
      <c r="AB2102" t="s">
        <v>111</v>
      </c>
      <c r="AC2102" t="s">
        <v>113</v>
      </c>
      <c r="AD2102" t="s">
        <v>113</v>
      </c>
      <c r="AF2102" t="s">
        <v>13396</v>
      </c>
      <c r="AG2102" t="s">
        <v>113</v>
      </c>
      <c r="AH2102" t="s">
        <v>111</v>
      </c>
      <c r="AI2102" t="s">
        <v>113</v>
      </c>
      <c r="AJ2102" t="s">
        <v>131</v>
      </c>
      <c r="AL2102" t="s">
        <v>115</v>
      </c>
      <c r="AN2102" t="s">
        <v>365</v>
      </c>
      <c r="AO2102" t="s">
        <v>113</v>
      </c>
      <c r="AP2102" t="s">
        <v>113</v>
      </c>
      <c r="AQ2102" t="s">
        <v>111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B2102" t="s">
        <v>113</v>
      </c>
      <c r="BD2102" t="s">
        <v>113</v>
      </c>
      <c r="BF2102" t="s">
        <v>113</v>
      </c>
      <c r="BG2102" t="s">
        <v>113</v>
      </c>
      <c r="BH2102" t="s">
        <v>111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113</v>
      </c>
      <c r="BV2102" t="s">
        <v>111</v>
      </c>
      <c r="BW2102" t="s">
        <v>111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  <c r="CW2102" t="s">
        <v>113</v>
      </c>
    </row>
    <row r="2103" spans="1:101" x14ac:dyDescent="0.25">
      <c r="A2103" t="s">
        <v>155</v>
      </c>
      <c r="B2103">
        <v>162849</v>
      </c>
      <c r="C2103" t="s">
        <v>13397</v>
      </c>
      <c r="D2103" t="s">
        <v>102</v>
      </c>
      <c r="E2103" t="s">
        <v>13398</v>
      </c>
      <c r="F2103" t="s">
        <v>13398</v>
      </c>
      <c r="M2103" t="s">
        <v>13399</v>
      </c>
      <c r="O2103">
        <v>1</v>
      </c>
      <c r="V2103" t="s">
        <v>110</v>
      </c>
      <c r="W2103" s="1">
        <v>40997</v>
      </c>
      <c r="Y2103" s="1">
        <v>43554</v>
      </c>
      <c r="Z2103" s="2">
        <v>43009</v>
      </c>
      <c r="AB2103" t="s">
        <v>113</v>
      </c>
      <c r="AC2103" t="s">
        <v>113</v>
      </c>
      <c r="AD2103" t="s">
        <v>113</v>
      </c>
      <c r="AG2103" t="s">
        <v>113</v>
      </c>
      <c r="AH2103" t="s">
        <v>111</v>
      </c>
      <c r="AI2103" t="s">
        <v>113</v>
      </c>
      <c r="AJ2103" t="s">
        <v>114</v>
      </c>
      <c r="AL2103" t="s">
        <v>115</v>
      </c>
      <c r="AM2103" t="s">
        <v>116</v>
      </c>
      <c r="AN2103" t="s">
        <v>108</v>
      </c>
      <c r="AO2103" t="s">
        <v>113</v>
      </c>
      <c r="AP2103" t="s">
        <v>113</v>
      </c>
      <c r="AQ2103" t="s">
        <v>113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B2103" t="s">
        <v>113</v>
      </c>
      <c r="BD2103" t="s">
        <v>113</v>
      </c>
      <c r="BF2103" t="s">
        <v>113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113</v>
      </c>
      <c r="BV2103" t="s">
        <v>113</v>
      </c>
      <c r="BW2103" t="s">
        <v>111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  <c r="CW2103" t="s">
        <v>113</v>
      </c>
    </row>
    <row r="2104" spans="1:101" x14ac:dyDescent="0.25">
      <c r="A2104" t="s">
        <v>141</v>
      </c>
      <c r="B2104">
        <v>297582</v>
      </c>
      <c r="C2104" t="s">
        <v>13400</v>
      </c>
      <c r="D2104" t="s">
        <v>102</v>
      </c>
      <c r="E2104" t="s">
        <v>13401</v>
      </c>
      <c r="F2104" t="s">
        <v>13401</v>
      </c>
      <c r="G2104" t="s">
        <v>13402</v>
      </c>
      <c r="H2104" t="s">
        <v>13403</v>
      </c>
      <c r="I2104" t="s">
        <v>10582</v>
      </c>
      <c r="J2104" t="s">
        <v>1158</v>
      </c>
      <c r="K2104" t="s">
        <v>108</v>
      </c>
      <c r="L2104">
        <v>80246</v>
      </c>
      <c r="M2104" t="s">
        <v>13404</v>
      </c>
      <c r="O2104">
        <v>0</v>
      </c>
      <c r="V2104" t="s">
        <v>110</v>
      </c>
      <c r="W2104" s="1">
        <v>43774</v>
      </c>
      <c r="Y2104" s="1">
        <v>43896</v>
      </c>
      <c r="Z2104" s="2">
        <v>43009</v>
      </c>
      <c r="AA2104" t="s">
        <v>13405</v>
      </c>
      <c r="AB2104" t="s">
        <v>113</v>
      </c>
      <c r="AC2104" t="s">
        <v>113</v>
      </c>
      <c r="AD2104" t="s">
        <v>113</v>
      </c>
      <c r="AG2104" t="s">
        <v>113</v>
      </c>
      <c r="AH2104" t="s">
        <v>111</v>
      </c>
      <c r="AI2104" t="s">
        <v>113</v>
      </c>
      <c r="AJ2104" t="s">
        <v>114</v>
      </c>
      <c r="AL2104" t="s">
        <v>115</v>
      </c>
      <c r="AM2104" t="s">
        <v>116</v>
      </c>
      <c r="AN2104" t="s">
        <v>108</v>
      </c>
      <c r="AO2104" t="s">
        <v>113</v>
      </c>
      <c r="AP2104" t="s">
        <v>113</v>
      </c>
      <c r="AQ2104" t="s">
        <v>113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B2104" t="s">
        <v>113</v>
      </c>
      <c r="BD2104" t="s">
        <v>113</v>
      </c>
      <c r="BF2104" t="s">
        <v>113</v>
      </c>
      <c r="BG2104" t="s">
        <v>113</v>
      </c>
      <c r="BH2104" t="s">
        <v>113</v>
      </c>
      <c r="BI2104" t="s">
        <v>113</v>
      </c>
      <c r="BJ2104" t="s">
        <v>113</v>
      </c>
      <c r="BK2104" t="s">
        <v>113</v>
      </c>
      <c r="BL2104" t="s">
        <v>113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111</v>
      </c>
      <c r="BV2104" t="s">
        <v>111</v>
      </c>
      <c r="BW2104" t="s">
        <v>111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  <c r="CW2104" t="s">
        <v>113</v>
      </c>
    </row>
    <row r="2105" spans="1:101" x14ac:dyDescent="0.25">
      <c r="A2105" t="s">
        <v>175</v>
      </c>
      <c r="B2105">
        <v>296844</v>
      </c>
      <c r="C2105" t="s">
        <v>13406</v>
      </c>
      <c r="D2105" t="s">
        <v>102</v>
      </c>
      <c r="E2105" t="s">
        <v>13407</v>
      </c>
      <c r="F2105" t="s">
        <v>13407</v>
      </c>
      <c r="G2105" t="s">
        <v>13408</v>
      </c>
      <c r="H2105" t="s">
        <v>754</v>
      </c>
      <c r="I2105" t="s">
        <v>234</v>
      </c>
      <c r="J2105" t="s">
        <v>180</v>
      </c>
      <c r="K2105" t="s">
        <v>108</v>
      </c>
      <c r="L2105">
        <v>94104</v>
      </c>
      <c r="M2105" t="s">
        <v>13409</v>
      </c>
      <c r="O2105">
        <v>0</v>
      </c>
      <c r="V2105" t="s">
        <v>110</v>
      </c>
      <c r="W2105" s="1">
        <v>43315</v>
      </c>
      <c r="Y2105" s="1">
        <v>43920</v>
      </c>
      <c r="Z2105" s="2">
        <v>43009</v>
      </c>
      <c r="AA2105" t="s">
        <v>13410</v>
      </c>
      <c r="AB2105" t="s">
        <v>113</v>
      </c>
      <c r="AC2105" t="s">
        <v>113</v>
      </c>
      <c r="AD2105" t="s">
        <v>113</v>
      </c>
      <c r="AG2105" t="s">
        <v>113</v>
      </c>
      <c r="AH2105" t="s">
        <v>113</v>
      </c>
      <c r="AI2105" t="s">
        <v>111</v>
      </c>
      <c r="AJ2105" t="s">
        <v>114</v>
      </c>
      <c r="AL2105" t="s">
        <v>115</v>
      </c>
      <c r="AM2105" t="s">
        <v>116</v>
      </c>
      <c r="AN2105" t="s">
        <v>108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B2105" t="s">
        <v>113</v>
      </c>
      <c r="BD2105" t="s">
        <v>113</v>
      </c>
      <c r="BF2105" t="s">
        <v>113</v>
      </c>
      <c r="BG2105" t="s">
        <v>113</v>
      </c>
      <c r="BH2105" t="s">
        <v>111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113</v>
      </c>
      <c r="BV2105" t="s">
        <v>111</v>
      </c>
      <c r="BW2105" t="s">
        <v>111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  <c r="CW2105" t="s">
        <v>113</v>
      </c>
    </row>
    <row r="2106" spans="1:101" x14ac:dyDescent="0.25">
      <c r="A2106" t="s">
        <v>155</v>
      </c>
      <c r="B2106">
        <v>164826</v>
      </c>
      <c r="C2106" t="s">
        <v>13411</v>
      </c>
      <c r="D2106" t="s">
        <v>102</v>
      </c>
      <c r="E2106" t="s">
        <v>13412</v>
      </c>
      <c r="F2106" t="s">
        <v>13412</v>
      </c>
      <c r="G2106" t="s">
        <v>13413</v>
      </c>
      <c r="I2106" t="s">
        <v>13414</v>
      </c>
      <c r="J2106" t="s">
        <v>432</v>
      </c>
      <c r="K2106" t="s">
        <v>108</v>
      </c>
      <c r="L2106">
        <v>6840</v>
      </c>
      <c r="M2106" t="s">
        <v>13415</v>
      </c>
      <c r="N2106" t="s">
        <v>13416</v>
      </c>
      <c r="O2106">
        <v>2</v>
      </c>
      <c r="V2106" t="s">
        <v>110</v>
      </c>
      <c r="W2106" s="1">
        <v>41297</v>
      </c>
      <c r="Y2106" s="1">
        <v>43909</v>
      </c>
      <c r="Z2106" s="2">
        <v>43009</v>
      </c>
      <c r="AA2106" t="s">
        <v>13417</v>
      </c>
      <c r="AB2106" t="s">
        <v>113</v>
      </c>
      <c r="AC2106" t="s">
        <v>113</v>
      </c>
      <c r="AD2106" t="s">
        <v>113</v>
      </c>
      <c r="AG2106" t="s">
        <v>113</v>
      </c>
      <c r="AH2106" t="s">
        <v>111</v>
      </c>
      <c r="AI2106" t="s">
        <v>113</v>
      </c>
      <c r="AJ2106" t="s">
        <v>114</v>
      </c>
      <c r="AL2106" t="s">
        <v>115</v>
      </c>
      <c r="AM2106" t="s">
        <v>116</v>
      </c>
      <c r="AN2106" t="s">
        <v>108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B2106" t="s">
        <v>113</v>
      </c>
      <c r="BD2106" t="s">
        <v>113</v>
      </c>
      <c r="BF2106" t="s">
        <v>113</v>
      </c>
      <c r="BG2106" t="s">
        <v>113</v>
      </c>
      <c r="BH2106" t="s">
        <v>113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113</v>
      </c>
      <c r="BV2106" t="s">
        <v>111</v>
      </c>
      <c r="BW2106" t="s">
        <v>111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  <c r="CW2106" t="s">
        <v>113</v>
      </c>
    </row>
    <row r="2107" spans="1:101" x14ac:dyDescent="0.25">
      <c r="A2107" t="s">
        <v>100</v>
      </c>
      <c r="B2107">
        <v>285054</v>
      </c>
      <c r="C2107" t="s">
        <v>13418</v>
      </c>
      <c r="D2107" t="s">
        <v>102</v>
      </c>
      <c r="E2107" t="s">
        <v>13419</v>
      </c>
      <c r="F2107" t="s">
        <v>13419</v>
      </c>
      <c r="G2107" t="s">
        <v>212</v>
      </c>
      <c r="H2107" t="s">
        <v>13420</v>
      </c>
      <c r="I2107" t="s">
        <v>106</v>
      </c>
      <c r="J2107" t="s">
        <v>107</v>
      </c>
      <c r="K2107" t="s">
        <v>108</v>
      </c>
      <c r="L2107">
        <v>10036</v>
      </c>
      <c r="M2107" t="s">
        <v>13421</v>
      </c>
      <c r="O2107">
        <v>0</v>
      </c>
      <c r="V2107" t="s">
        <v>110</v>
      </c>
      <c r="W2107" s="1">
        <v>43046</v>
      </c>
      <c r="Y2107" s="1">
        <v>43915</v>
      </c>
      <c r="Z2107" s="2">
        <v>43009</v>
      </c>
      <c r="AA2107" t="s">
        <v>13422</v>
      </c>
      <c r="AB2107" t="s">
        <v>113</v>
      </c>
      <c r="AC2107" t="s">
        <v>113</v>
      </c>
      <c r="AD2107" t="s">
        <v>113</v>
      </c>
      <c r="AG2107" t="s">
        <v>113</v>
      </c>
      <c r="AH2107" t="s">
        <v>111</v>
      </c>
      <c r="AI2107" t="s">
        <v>113</v>
      </c>
      <c r="AJ2107" t="s">
        <v>114</v>
      </c>
      <c r="AL2107" t="s">
        <v>115</v>
      </c>
      <c r="AM2107" t="s">
        <v>116</v>
      </c>
      <c r="AN2107" t="s">
        <v>108</v>
      </c>
      <c r="AO2107" t="s">
        <v>113</v>
      </c>
      <c r="AP2107" t="s">
        <v>113</v>
      </c>
      <c r="AQ2107" t="s">
        <v>111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B2107" t="s">
        <v>113</v>
      </c>
      <c r="BD2107" t="s">
        <v>113</v>
      </c>
      <c r="BF2107" t="s">
        <v>113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111</v>
      </c>
      <c r="BM2107" t="s">
        <v>113</v>
      </c>
      <c r="BN2107" t="s">
        <v>113</v>
      </c>
      <c r="BO2107" t="s">
        <v>113</v>
      </c>
      <c r="BP2107" t="s">
        <v>113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113</v>
      </c>
      <c r="BV2107" t="s">
        <v>111</v>
      </c>
      <c r="BW2107" t="s">
        <v>111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  <c r="CW2107" t="s">
        <v>113</v>
      </c>
    </row>
    <row r="2108" spans="1:101" x14ac:dyDescent="0.25">
      <c r="A2108" t="s">
        <v>506</v>
      </c>
      <c r="B2108">
        <v>163196</v>
      </c>
      <c r="C2108" t="s">
        <v>13423</v>
      </c>
      <c r="D2108" t="s">
        <v>102</v>
      </c>
      <c r="E2108" t="s">
        <v>13424</v>
      </c>
      <c r="F2108" t="s">
        <v>13425</v>
      </c>
      <c r="G2108" t="s">
        <v>13426</v>
      </c>
      <c r="H2108" t="s">
        <v>5257</v>
      </c>
      <c r="I2108" t="s">
        <v>2169</v>
      </c>
      <c r="J2108" t="s">
        <v>701</v>
      </c>
      <c r="K2108" t="s">
        <v>108</v>
      </c>
      <c r="L2108">
        <v>28284</v>
      </c>
      <c r="M2108" t="s">
        <v>13427</v>
      </c>
      <c r="N2108" t="s">
        <v>13428</v>
      </c>
      <c r="O2108">
        <v>0</v>
      </c>
      <c r="V2108" t="s">
        <v>110</v>
      </c>
      <c r="W2108" s="1">
        <v>40997</v>
      </c>
      <c r="Y2108" s="1">
        <v>43908</v>
      </c>
      <c r="Z2108" s="2">
        <v>43009</v>
      </c>
      <c r="AA2108" t="s">
        <v>13429</v>
      </c>
      <c r="AB2108" t="s">
        <v>113</v>
      </c>
      <c r="AC2108" t="s">
        <v>113</v>
      </c>
      <c r="AD2108" t="s">
        <v>113</v>
      </c>
      <c r="AG2108" t="s">
        <v>113</v>
      </c>
      <c r="AH2108" t="s">
        <v>111</v>
      </c>
      <c r="AI2108" t="s">
        <v>113</v>
      </c>
      <c r="AJ2108" t="s">
        <v>131</v>
      </c>
      <c r="AL2108" t="s">
        <v>115</v>
      </c>
      <c r="AM2108" t="s">
        <v>701</v>
      </c>
      <c r="AN2108" t="s">
        <v>108</v>
      </c>
      <c r="AO2108" t="s">
        <v>113</v>
      </c>
      <c r="AP2108" t="s">
        <v>113</v>
      </c>
      <c r="AQ2108" t="s">
        <v>113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B2108" t="s">
        <v>113</v>
      </c>
      <c r="BD2108" t="s">
        <v>113</v>
      </c>
      <c r="BF2108" t="s">
        <v>113</v>
      </c>
      <c r="BG2108" t="s">
        <v>113</v>
      </c>
      <c r="BH2108" t="s">
        <v>113</v>
      </c>
      <c r="BI2108" t="s">
        <v>113</v>
      </c>
      <c r="BJ2108" t="s">
        <v>113</v>
      </c>
      <c r="BK2108" t="s">
        <v>113</v>
      </c>
      <c r="BL2108" t="s">
        <v>113</v>
      </c>
      <c r="BM2108" t="s">
        <v>113</v>
      </c>
      <c r="BN2108" t="s">
        <v>113</v>
      </c>
      <c r="BO2108" t="s">
        <v>113</v>
      </c>
      <c r="BP2108" t="s">
        <v>113</v>
      </c>
      <c r="BQ2108" t="s">
        <v>113</v>
      </c>
      <c r="BR2108" t="s">
        <v>113</v>
      </c>
      <c r="BS2108" t="s">
        <v>113</v>
      </c>
      <c r="BT2108" t="s">
        <v>113</v>
      </c>
      <c r="BU2108" t="s">
        <v>113</v>
      </c>
      <c r="BV2108" t="s">
        <v>113</v>
      </c>
      <c r="BW2108" t="s">
        <v>111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  <c r="CW2108" t="s">
        <v>113</v>
      </c>
    </row>
    <row r="2109" spans="1:101" x14ac:dyDescent="0.25">
      <c r="A2109" t="s">
        <v>117</v>
      </c>
      <c r="B2109">
        <v>163449</v>
      </c>
      <c r="C2109" t="s">
        <v>13430</v>
      </c>
      <c r="D2109" t="s">
        <v>102</v>
      </c>
      <c r="E2109" t="s">
        <v>13431</v>
      </c>
      <c r="F2109" t="s">
        <v>13431</v>
      </c>
      <c r="G2109" t="s">
        <v>13432</v>
      </c>
      <c r="H2109" t="s">
        <v>13433</v>
      </c>
      <c r="I2109" t="s">
        <v>4903</v>
      </c>
      <c r="K2109" t="s">
        <v>4904</v>
      </c>
      <c r="L2109">
        <v>7550110</v>
      </c>
      <c r="M2109">
        <v>56223377900</v>
      </c>
      <c r="N2109">
        <v>56223377999</v>
      </c>
      <c r="O2109">
        <v>0</v>
      </c>
      <c r="V2109" t="s">
        <v>110</v>
      </c>
      <c r="W2109" s="1">
        <v>40998</v>
      </c>
      <c r="Y2109" s="1">
        <v>43910</v>
      </c>
      <c r="Z2109" s="2">
        <v>43009</v>
      </c>
      <c r="AA2109" t="s">
        <v>13434</v>
      </c>
      <c r="AB2109" t="s">
        <v>111</v>
      </c>
      <c r="AC2109" t="s">
        <v>113</v>
      </c>
      <c r="AD2109" t="s">
        <v>113</v>
      </c>
      <c r="AF2109" t="s">
        <v>13435</v>
      </c>
      <c r="AG2109" t="s">
        <v>113</v>
      </c>
      <c r="AH2109" t="s">
        <v>111</v>
      </c>
      <c r="AI2109" t="s">
        <v>113</v>
      </c>
      <c r="AJ2109" t="s">
        <v>131</v>
      </c>
      <c r="AL2109" t="s">
        <v>115</v>
      </c>
      <c r="AN2109" t="s">
        <v>1268</v>
      </c>
      <c r="AO2109" t="s">
        <v>113</v>
      </c>
      <c r="AP2109" t="s">
        <v>113</v>
      </c>
      <c r="AQ2109" t="s">
        <v>111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B2109" t="s">
        <v>113</v>
      </c>
      <c r="BD2109" t="s">
        <v>113</v>
      </c>
      <c r="BF2109" t="s">
        <v>113</v>
      </c>
      <c r="BG2109" t="s">
        <v>111</v>
      </c>
      <c r="BH2109" t="s">
        <v>111</v>
      </c>
      <c r="BI2109" t="s">
        <v>113</v>
      </c>
      <c r="BJ2109" t="s">
        <v>113</v>
      </c>
      <c r="BK2109" t="s">
        <v>113</v>
      </c>
      <c r="BL2109" t="s">
        <v>111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113</v>
      </c>
      <c r="BV2109" t="s">
        <v>111</v>
      </c>
      <c r="BW2109" t="s">
        <v>111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113</v>
      </c>
      <c r="CW2109" t="s">
        <v>113</v>
      </c>
    </row>
    <row r="2110" spans="1:101" x14ac:dyDescent="0.25">
      <c r="A2110" t="s">
        <v>378</v>
      </c>
      <c r="B2110">
        <v>168337</v>
      </c>
      <c r="C2110" t="s">
        <v>13436</v>
      </c>
      <c r="D2110" t="s">
        <v>102</v>
      </c>
      <c r="E2110" t="s">
        <v>13437</v>
      </c>
      <c r="F2110" t="s">
        <v>13438</v>
      </c>
      <c r="G2110" t="s">
        <v>13439</v>
      </c>
      <c r="H2110" t="s">
        <v>13440</v>
      </c>
      <c r="I2110" t="s">
        <v>13441</v>
      </c>
      <c r="J2110" t="s">
        <v>180</v>
      </c>
      <c r="K2110" t="s">
        <v>108</v>
      </c>
      <c r="L2110">
        <v>92024</v>
      </c>
      <c r="M2110" t="s">
        <v>13442</v>
      </c>
      <c r="O2110">
        <v>0</v>
      </c>
      <c r="V2110" t="s">
        <v>110</v>
      </c>
      <c r="W2110" s="1">
        <v>42668</v>
      </c>
      <c r="Y2110" s="1">
        <v>43909</v>
      </c>
      <c r="Z2110" s="2">
        <v>43009</v>
      </c>
      <c r="AA2110" t="s">
        <v>13443</v>
      </c>
      <c r="AB2110" t="s">
        <v>113</v>
      </c>
      <c r="AC2110" t="s">
        <v>113</v>
      </c>
      <c r="AD2110" t="s">
        <v>113</v>
      </c>
      <c r="AG2110" t="s">
        <v>111</v>
      </c>
      <c r="AH2110" t="s">
        <v>113</v>
      </c>
      <c r="AI2110" t="s">
        <v>113</v>
      </c>
      <c r="AJ2110" t="s">
        <v>114</v>
      </c>
      <c r="AL2110" t="s">
        <v>115</v>
      </c>
      <c r="AM2110" t="s">
        <v>1128</v>
      </c>
      <c r="AN2110" t="s">
        <v>108</v>
      </c>
      <c r="AO2110" t="s">
        <v>113</v>
      </c>
      <c r="AP2110" t="s">
        <v>113</v>
      </c>
      <c r="AQ2110" t="s">
        <v>113</v>
      </c>
      <c r="AR2110" t="s">
        <v>113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B2110" t="s">
        <v>113</v>
      </c>
      <c r="BD2110" t="s">
        <v>113</v>
      </c>
      <c r="BF2110" t="s">
        <v>113</v>
      </c>
      <c r="BG2110" t="s">
        <v>113</v>
      </c>
      <c r="BH2110" t="s">
        <v>113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113</v>
      </c>
      <c r="BV2110" t="s">
        <v>111</v>
      </c>
      <c r="BW2110" t="s">
        <v>111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113</v>
      </c>
      <c r="CW2110" t="s">
        <v>113</v>
      </c>
    </row>
    <row r="2111" spans="1:101" x14ac:dyDescent="0.25">
      <c r="A2111" t="s">
        <v>117</v>
      </c>
      <c r="B2111">
        <v>306916</v>
      </c>
      <c r="C2111" t="s">
        <v>13444</v>
      </c>
      <c r="D2111" t="s">
        <v>102</v>
      </c>
      <c r="E2111" t="s">
        <v>13445</v>
      </c>
      <c r="F2111" t="s">
        <v>13446</v>
      </c>
      <c r="G2111" t="s">
        <v>13447</v>
      </c>
      <c r="H2111" t="s">
        <v>13448</v>
      </c>
      <c r="I2111" t="s">
        <v>908</v>
      </c>
      <c r="K2111" t="s">
        <v>219</v>
      </c>
      <c r="M2111">
        <f>852-3468-6473</f>
        <v>-9089</v>
      </c>
      <c r="O2111">
        <v>0</v>
      </c>
      <c r="V2111" t="s">
        <v>110</v>
      </c>
      <c r="W2111" s="1">
        <v>43902</v>
      </c>
      <c r="Y2111" s="1">
        <v>43902</v>
      </c>
      <c r="Z2111" s="2">
        <v>43009</v>
      </c>
      <c r="AA2111" t="s">
        <v>13449</v>
      </c>
      <c r="AB2111" t="s">
        <v>111</v>
      </c>
      <c r="AC2111" t="s">
        <v>113</v>
      </c>
      <c r="AD2111" t="s">
        <v>113</v>
      </c>
      <c r="AG2111" t="s">
        <v>113</v>
      </c>
      <c r="AH2111" t="s">
        <v>111</v>
      </c>
      <c r="AI2111" t="s">
        <v>113</v>
      </c>
      <c r="AJ2111" t="s">
        <v>131</v>
      </c>
      <c r="AL2111" t="s">
        <v>115</v>
      </c>
      <c r="AN2111" t="s">
        <v>219</v>
      </c>
      <c r="AO2111" t="s">
        <v>113</v>
      </c>
      <c r="AP2111" t="s">
        <v>113</v>
      </c>
      <c r="AQ2111" t="s">
        <v>111</v>
      </c>
      <c r="AR2111" t="s">
        <v>113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B2111" t="s">
        <v>113</v>
      </c>
      <c r="BD2111" t="s">
        <v>113</v>
      </c>
      <c r="BF2111" t="s">
        <v>113</v>
      </c>
      <c r="BG2111" t="s">
        <v>113</v>
      </c>
      <c r="BH2111" t="s">
        <v>111</v>
      </c>
      <c r="BI2111" t="s">
        <v>113</v>
      </c>
      <c r="BJ2111" t="s">
        <v>113</v>
      </c>
      <c r="BK2111" t="s">
        <v>113</v>
      </c>
      <c r="BL2111" t="s">
        <v>113</v>
      </c>
      <c r="BM2111" t="s">
        <v>113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113</v>
      </c>
      <c r="BV2111" t="s">
        <v>113</v>
      </c>
      <c r="BW2111" t="s">
        <v>111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  <c r="CW2111" t="s">
        <v>113</v>
      </c>
    </row>
    <row r="2112" spans="1:101" x14ac:dyDescent="0.25">
      <c r="A2112" t="s">
        <v>117</v>
      </c>
      <c r="B2112">
        <v>301392</v>
      </c>
      <c r="C2112" t="s">
        <v>13450</v>
      </c>
      <c r="D2112" t="s">
        <v>102</v>
      </c>
      <c r="E2112" t="s">
        <v>13451</v>
      </c>
      <c r="F2112" t="s">
        <v>13451</v>
      </c>
      <c r="G2112" t="s">
        <v>13452</v>
      </c>
      <c r="H2112" t="s">
        <v>9195</v>
      </c>
      <c r="I2112" t="s">
        <v>2640</v>
      </c>
      <c r="K2112" t="s">
        <v>365</v>
      </c>
      <c r="L2112" t="s">
        <v>1771</v>
      </c>
      <c r="M2112" t="s">
        <v>10555</v>
      </c>
      <c r="N2112" t="s">
        <v>10556</v>
      </c>
      <c r="O2112">
        <v>0</v>
      </c>
      <c r="V2112" t="s">
        <v>110</v>
      </c>
      <c r="W2112" s="1">
        <v>43551</v>
      </c>
      <c r="Y2112" s="1">
        <v>43921</v>
      </c>
      <c r="Z2112" s="2">
        <v>43009</v>
      </c>
      <c r="AB2112" t="s">
        <v>111</v>
      </c>
      <c r="AC2112" t="s">
        <v>113</v>
      </c>
      <c r="AD2112" t="s">
        <v>113</v>
      </c>
      <c r="AF2112" t="s">
        <v>13453</v>
      </c>
      <c r="AG2112" t="s">
        <v>113</v>
      </c>
      <c r="AH2112" t="s">
        <v>111</v>
      </c>
      <c r="AI2112" t="s">
        <v>113</v>
      </c>
      <c r="AJ2112" t="s">
        <v>131</v>
      </c>
      <c r="AL2112" t="s">
        <v>115</v>
      </c>
      <c r="AN2112" t="s">
        <v>365</v>
      </c>
      <c r="AO2112" t="s">
        <v>113</v>
      </c>
      <c r="AP2112" t="s">
        <v>113</v>
      </c>
      <c r="AQ2112" t="s">
        <v>111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B2112" t="s">
        <v>113</v>
      </c>
      <c r="BD2112" t="s">
        <v>113</v>
      </c>
      <c r="BF2112" t="s">
        <v>113</v>
      </c>
      <c r="BG2112" t="s">
        <v>113</v>
      </c>
      <c r="BH2112" t="s">
        <v>111</v>
      </c>
      <c r="BI2112" t="s">
        <v>113</v>
      </c>
      <c r="BJ2112" t="s">
        <v>113</v>
      </c>
      <c r="BK2112" t="s">
        <v>113</v>
      </c>
      <c r="BL2112" t="s">
        <v>111</v>
      </c>
      <c r="BM2112" t="s">
        <v>113</v>
      </c>
      <c r="BN2112" t="s">
        <v>113</v>
      </c>
      <c r="BO2112" t="s">
        <v>113</v>
      </c>
      <c r="BP2112" t="s">
        <v>113</v>
      </c>
      <c r="BQ2112" t="s">
        <v>113</v>
      </c>
      <c r="BR2112" t="s">
        <v>113</v>
      </c>
      <c r="BS2112" t="s">
        <v>113</v>
      </c>
      <c r="BT2112" t="s">
        <v>113</v>
      </c>
      <c r="BU2112" t="s">
        <v>113</v>
      </c>
      <c r="BV2112" t="s">
        <v>111</v>
      </c>
      <c r="BW2112" t="s">
        <v>111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  <c r="CW2112" t="s">
        <v>113</v>
      </c>
    </row>
    <row r="2113" spans="1:101" x14ac:dyDescent="0.25">
      <c r="A2113" t="s">
        <v>368</v>
      </c>
      <c r="B2113">
        <v>284910</v>
      </c>
      <c r="C2113" t="s">
        <v>13454</v>
      </c>
      <c r="D2113" t="s">
        <v>102</v>
      </c>
      <c r="E2113" t="s">
        <v>13455</v>
      </c>
      <c r="F2113" t="s">
        <v>13455</v>
      </c>
      <c r="G2113" t="s">
        <v>13456</v>
      </c>
      <c r="H2113" t="s">
        <v>420</v>
      </c>
      <c r="I2113" t="s">
        <v>836</v>
      </c>
      <c r="J2113" t="s">
        <v>373</v>
      </c>
      <c r="K2113" t="s">
        <v>108</v>
      </c>
      <c r="L2113">
        <v>76102</v>
      </c>
      <c r="M2113" t="s">
        <v>13457</v>
      </c>
      <c r="N2113" t="s">
        <v>13458</v>
      </c>
      <c r="O2113">
        <v>0</v>
      </c>
      <c r="V2113" t="s">
        <v>110</v>
      </c>
      <c r="W2113" s="1">
        <v>42983</v>
      </c>
      <c r="Y2113" s="1">
        <v>43920</v>
      </c>
      <c r="Z2113" s="2">
        <v>43009</v>
      </c>
      <c r="AB2113" t="s">
        <v>113</v>
      </c>
      <c r="AC2113" t="s">
        <v>113</v>
      </c>
      <c r="AD2113" t="s">
        <v>113</v>
      </c>
      <c r="AG2113" t="s">
        <v>113</v>
      </c>
      <c r="AH2113" t="s">
        <v>111</v>
      </c>
      <c r="AI2113" t="s">
        <v>113</v>
      </c>
      <c r="AJ2113" t="s">
        <v>114</v>
      </c>
      <c r="AL2113" t="s">
        <v>115</v>
      </c>
      <c r="AM2113" t="s">
        <v>373</v>
      </c>
      <c r="AN2113" t="s">
        <v>108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B2113" t="s">
        <v>113</v>
      </c>
      <c r="BD2113" t="s">
        <v>113</v>
      </c>
      <c r="BF2113" t="s">
        <v>113</v>
      </c>
      <c r="BG2113" t="s">
        <v>113</v>
      </c>
      <c r="BH2113" t="s">
        <v>111</v>
      </c>
      <c r="BI2113" t="s">
        <v>113</v>
      </c>
      <c r="BJ2113" t="s">
        <v>113</v>
      </c>
      <c r="BK2113" t="s">
        <v>113</v>
      </c>
      <c r="BL2113" t="s">
        <v>113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113</v>
      </c>
      <c r="BR2113" t="s">
        <v>113</v>
      </c>
      <c r="BS2113" t="s">
        <v>113</v>
      </c>
      <c r="BT2113" t="s">
        <v>113</v>
      </c>
      <c r="BU2113" t="s">
        <v>111</v>
      </c>
      <c r="BV2113" t="s">
        <v>111</v>
      </c>
      <c r="BW2113" t="s">
        <v>111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  <c r="CW2113" t="s">
        <v>113</v>
      </c>
    </row>
    <row r="2114" spans="1:101" x14ac:dyDescent="0.25">
      <c r="A2114" t="s">
        <v>117</v>
      </c>
      <c r="B2114">
        <v>301159</v>
      </c>
      <c r="C2114" t="s">
        <v>13459</v>
      </c>
      <c r="D2114" t="s">
        <v>102</v>
      </c>
      <c r="E2114" t="s">
        <v>13460</v>
      </c>
      <c r="F2114" t="s">
        <v>13460</v>
      </c>
      <c r="G2114" t="s">
        <v>5573</v>
      </c>
      <c r="H2114" t="s">
        <v>3500</v>
      </c>
      <c r="I2114" t="s">
        <v>3501</v>
      </c>
      <c r="K2114" t="s">
        <v>635</v>
      </c>
      <c r="L2114">
        <v>4672530</v>
      </c>
      <c r="M2114" t="s">
        <v>13461</v>
      </c>
      <c r="N2114" t="s">
        <v>13462</v>
      </c>
      <c r="O2114">
        <v>0</v>
      </c>
      <c r="V2114" t="s">
        <v>110</v>
      </c>
      <c r="W2114" s="1">
        <v>43552</v>
      </c>
      <c r="Y2114" s="1">
        <v>43914</v>
      </c>
      <c r="Z2114" s="2">
        <v>43009</v>
      </c>
      <c r="AA2114" t="s">
        <v>6070</v>
      </c>
      <c r="AB2114" t="s">
        <v>113</v>
      </c>
      <c r="AC2114" t="s">
        <v>113</v>
      </c>
      <c r="AD2114" t="s">
        <v>113</v>
      </c>
      <c r="AG2114" t="s">
        <v>113</v>
      </c>
      <c r="AH2114" t="s">
        <v>111</v>
      </c>
      <c r="AI2114" t="s">
        <v>113</v>
      </c>
      <c r="AJ2114" t="s">
        <v>293</v>
      </c>
      <c r="AL2114" t="s">
        <v>115</v>
      </c>
      <c r="AN2114" t="s">
        <v>635</v>
      </c>
      <c r="AO2114" t="s">
        <v>113</v>
      </c>
      <c r="AP2114" t="s">
        <v>113</v>
      </c>
      <c r="AQ2114" t="s">
        <v>113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B2114" t="s">
        <v>113</v>
      </c>
      <c r="BD2114" t="s">
        <v>113</v>
      </c>
      <c r="BF2114" t="s">
        <v>113</v>
      </c>
      <c r="BG2114" t="s">
        <v>113</v>
      </c>
      <c r="BH2114" t="s">
        <v>111</v>
      </c>
      <c r="BI2114" t="s">
        <v>113</v>
      </c>
      <c r="BJ2114" t="s">
        <v>113</v>
      </c>
      <c r="BK2114" t="s">
        <v>113</v>
      </c>
      <c r="BL2114" t="s">
        <v>113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113</v>
      </c>
      <c r="BS2114" t="s">
        <v>113</v>
      </c>
      <c r="BT2114" t="s">
        <v>113</v>
      </c>
      <c r="BU2114" t="s">
        <v>113</v>
      </c>
      <c r="BV2114" t="s">
        <v>111</v>
      </c>
      <c r="BW2114" t="s">
        <v>111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  <c r="CW2114" t="s">
        <v>113</v>
      </c>
    </row>
    <row r="2115" spans="1:101" x14ac:dyDescent="0.25">
      <c r="A2115" t="s">
        <v>117</v>
      </c>
      <c r="B2115">
        <v>298075</v>
      </c>
      <c r="C2115" t="s">
        <v>13463</v>
      </c>
      <c r="D2115" t="s">
        <v>102</v>
      </c>
      <c r="E2115" t="s">
        <v>13464</v>
      </c>
      <c r="F2115" t="s">
        <v>13464</v>
      </c>
      <c r="G2115" t="s">
        <v>13465</v>
      </c>
      <c r="H2115" t="s">
        <v>13466</v>
      </c>
      <c r="I2115" t="s">
        <v>128</v>
      </c>
      <c r="K2115" t="s">
        <v>219</v>
      </c>
      <c r="M2115" t="s">
        <v>13467</v>
      </c>
      <c r="O2115">
        <v>0</v>
      </c>
      <c r="V2115" t="s">
        <v>110</v>
      </c>
      <c r="W2115" s="1">
        <v>43333</v>
      </c>
      <c r="Y2115" s="1">
        <v>43551</v>
      </c>
      <c r="Z2115" s="2">
        <v>43009</v>
      </c>
      <c r="AA2115" t="s">
        <v>13468</v>
      </c>
      <c r="AB2115" t="s">
        <v>111</v>
      </c>
      <c r="AC2115" t="s">
        <v>113</v>
      </c>
      <c r="AD2115" t="s">
        <v>113</v>
      </c>
      <c r="AF2115" t="s">
        <v>13469</v>
      </c>
      <c r="AG2115" t="s">
        <v>113</v>
      </c>
      <c r="AH2115" t="s">
        <v>111</v>
      </c>
      <c r="AI2115" t="s">
        <v>113</v>
      </c>
      <c r="AJ2115" t="s">
        <v>173</v>
      </c>
      <c r="AK2115" t="s">
        <v>13470</v>
      </c>
      <c r="AL2115" t="s">
        <v>115</v>
      </c>
      <c r="AN2115" t="s">
        <v>219</v>
      </c>
      <c r="AO2115" t="s">
        <v>113</v>
      </c>
      <c r="AP2115" t="s">
        <v>113</v>
      </c>
      <c r="AQ2115" t="s">
        <v>111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B2115" t="s">
        <v>113</v>
      </c>
      <c r="BD2115" t="s">
        <v>113</v>
      </c>
      <c r="BF2115" t="s">
        <v>113</v>
      </c>
      <c r="BG2115" t="s">
        <v>111</v>
      </c>
      <c r="BH2115" t="s">
        <v>111</v>
      </c>
      <c r="BI2115" t="s">
        <v>113</v>
      </c>
      <c r="BJ2115" t="s">
        <v>113</v>
      </c>
      <c r="BK2115" t="s">
        <v>113</v>
      </c>
      <c r="BL2115" t="s">
        <v>113</v>
      </c>
      <c r="BM2115" t="s">
        <v>111</v>
      </c>
      <c r="BN2115" t="s">
        <v>113</v>
      </c>
      <c r="BO2115" t="s">
        <v>113</v>
      </c>
      <c r="BP2115" t="s">
        <v>113</v>
      </c>
      <c r="BQ2115" t="s">
        <v>113</v>
      </c>
      <c r="BR2115" t="s">
        <v>111</v>
      </c>
      <c r="BS2115" t="s">
        <v>113</v>
      </c>
      <c r="BT2115" t="s">
        <v>113</v>
      </c>
      <c r="BU2115" t="s">
        <v>111</v>
      </c>
      <c r="BV2115" t="s">
        <v>113</v>
      </c>
      <c r="BW2115" t="s">
        <v>111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  <c r="CW2115" t="s">
        <v>113</v>
      </c>
    </row>
    <row r="2116" spans="1:101" x14ac:dyDescent="0.25">
      <c r="A2116" t="s">
        <v>100</v>
      </c>
      <c r="B2116">
        <v>157293</v>
      </c>
      <c r="C2116" t="s">
        <v>13471</v>
      </c>
      <c r="D2116" t="s">
        <v>102</v>
      </c>
      <c r="E2116" t="s">
        <v>13472</v>
      </c>
      <c r="F2116" t="s">
        <v>13473</v>
      </c>
      <c r="G2116" t="s">
        <v>13474</v>
      </c>
      <c r="H2116" t="s">
        <v>7838</v>
      </c>
      <c r="I2116" t="s">
        <v>7096</v>
      </c>
      <c r="J2116" t="s">
        <v>107</v>
      </c>
      <c r="K2116" t="s">
        <v>108</v>
      </c>
      <c r="L2116">
        <v>10604</v>
      </c>
      <c r="M2116" t="s">
        <v>13475</v>
      </c>
      <c r="N2116" t="s">
        <v>13476</v>
      </c>
      <c r="O2116">
        <v>0</v>
      </c>
      <c r="V2116" t="s">
        <v>110</v>
      </c>
      <c r="W2116" s="1">
        <v>43318</v>
      </c>
      <c r="Y2116" s="1">
        <v>43920</v>
      </c>
      <c r="Z2116" s="2">
        <v>43009</v>
      </c>
      <c r="AA2116" t="s">
        <v>13477</v>
      </c>
      <c r="AB2116" t="s">
        <v>113</v>
      </c>
      <c r="AC2116" t="s">
        <v>113</v>
      </c>
      <c r="AD2116" t="s">
        <v>113</v>
      </c>
      <c r="AG2116" t="s">
        <v>113</v>
      </c>
      <c r="AH2116" t="s">
        <v>111</v>
      </c>
      <c r="AI2116" t="s">
        <v>113</v>
      </c>
      <c r="AJ2116" t="s">
        <v>114</v>
      </c>
      <c r="AL2116" t="s">
        <v>115</v>
      </c>
      <c r="AM2116" t="s">
        <v>116</v>
      </c>
      <c r="AN2116" t="s">
        <v>108</v>
      </c>
      <c r="AO2116" t="s">
        <v>113</v>
      </c>
      <c r="AP2116" t="s">
        <v>113</v>
      </c>
      <c r="AQ2116" t="s">
        <v>113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B2116" t="s">
        <v>113</v>
      </c>
      <c r="BD2116" t="s">
        <v>113</v>
      </c>
      <c r="BF2116" t="s">
        <v>113</v>
      </c>
      <c r="BG2116" t="s">
        <v>113</v>
      </c>
      <c r="BH2116" t="s">
        <v>111</v>
      </c>
      <c r="BI2116" t="s">
        <v>113</v>
      </c>
      <c r="BJ2116" t="s">
        <v>113</v>
      </c>
      <c r="BK2116" t="s">
        <v>113</v>
      </c>
      <c r="BL2116" t="s">
        <v>113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113</v>
      </c>
      <c r="BV2116" t="s">
        <v>111</v>
      </c>
      <c r="BW2116" t="s">
        <v>111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  <c r="CW2116" t="s">
        <v>113</v>
      </c>
    </row>
    <row r="2117" spans="1:101" x14ac:dyDescent="0.25">
      <c r="A2117" t="s">
        <v>117</v>
      </c>
      <c r="B2117">
        <v>164475</v>
      </c>
      <c r="C2117" t="s">
        <v>13478</v>
      </c>
      <c r="D2117" t="s">
        <v>102</v>
      </c>
      <c r="E2117" t="s">
        <v>13479</v>
      </c>
      <c r="F2117" t="s">
        <v>13479</v>
      </c>
      <c r="G2117" t="s">
        <v>13480</v>
      </c>
      <c r="I2117" t="s">
        <v>10446</v>
      </c>
      <c r="K2117" t="s">
        <v>194</v>
      </c>
      <c r="L2117" t="s">
        <v>13481</v>
      </c>
      <c r="M2117" t="s">
        <v>13482</v>
      </c>
      <c r="N2117" t="s">
        <v>13483</v>
      </c>
      <c r="O2117">
        <v>0</v>
      </c>
      <c r="V2117" t="s">
        <v>110</v>
      </c>
      <c r="W2117" s="1">
        <v>41193</v>
      </c>
      <c r="Y2117" s="1">
        <v>43913</v>
      </c>
      <c r="Z2117" s="2">
        <v>43009</v>
      </c>
      <c r="AB2117" t="s">
        <v>113</v>
      </c>
      <c r="AC2117" t="s">
        <v>113</v>
      </c>
      <c r="AD2117" t="s">
        <v>113</v>
      </c>
      <c r="AG2117" t="s">
        <v>113</v>
      </c>
      <c r="AH2117" t="s">
        <v>111</v>
      </c>
      <c r="AI2117" t="s">
        <v>113</v>
      </c>
      <c r="AJ2117" t="s">
        <v>131</v>
      </c>
      <c r="AL2117" t="s">
        <v>115</v>
      </c>
      <c r="AN2117" t="s">
        <v>194</v>
      </c>
      <c r="AO2117" t="s">
        <v>113</v>
      </c>
      <c r="AP2117" t="s">
        <v>113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B2117" t="s">
        <v>113</v>
      </c>
      <c r="BD2117" t="s">
        <v>113</v>
      </c>
      <c r="BF2117" t="s">
        <v>113</v>
      </c>
      <c r="BG2117" t="s">
        <v>113</v>
      </c>
      <c r="BH2117" t="s">
        <v>113</v>
      </c>
      <c r="BI2117" t="s">
        <v>113</v>
      </c>
      <c r="BJ2117" t="s">
        <v>113</v>
      </c>
      <c r="BK2117" t="s">
        <v>113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113</v>
      </c>
      <c r="BV2117" t="s">
        <v>113</v>
      </c>
      <c r="BW2117" t="s">
        <v>111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113</v>
      </c>
      <c r="CW2117" t="s">
        <v>113</v>
      </c>
    </row>
    <row r="2118" spans="1:101" x14ac:dyDescent="0.25">
      <c r="A2118" t="s">
        <v>175</v>
      </c>
      <c r="B2118">
        <v>291983</v>
      </c>
      <c r="C2118" t="s">
        <v>13484</v>
      </c>
      <c r="D2118" t="s">
        <v>102</v>
      </c>
      <c r="E2118" t="s">
        <v>13485</v>
      </c>
      <c r="F2118" t="s">
        <v>13486</v>
      </c>
      <c r="G2118" t="s">
        <v>13487</v>
      </c>
      <c r="I2118" t="s">
        <v>964</v>
      </c>
      <c r="J2118" t="s">
        <v>965</v>
      </c>
      <c r="K2118" t="s">
        <v>108</v>
      </c>
      <c r="L2118">
        <v>98109</v>
      </c>
      <c r="M2118">
        <v>2066506083</v>
      </c>
      <c r="O2118">
        <v>1</v>
      </c>
      <c r="V2118" t="s">
        <v>110</v>
      </c>
      <c r="W2118" s="1">
        <v>43133</v>
      </c>
      <c r="Y2118" s="1">
        <v>43592</v>
      </c>
      <c r="Z2118" s="2">
        <v>43009</v>
      </c>
      <c r="AA2118" t="s">
        <v>13488</v>
      </c>
      <c r="AB2118" t="s">
        <v>113</v>
      </c>
      <c r="AC2118" t="s">
        <v>113</v>
      </c>
      <c r="AD2118" t="s">
        <v>113</v>
      </c>
      <c r="AG2118" t="s">
        <v>111</v>
      </c>
      <c r="AH2118" t="s">
        <v>111</v>
      </c>
      <c r="AI2118" t="s">
        <v>113</v>
      </c>
      <c r="AJ2118" t="s">
        <v>114</v>
      </c>
      <c r="AL2118" t="s">
        <v>115</v>
      </c>
      <c r="AM2118" t="s">
        <v>965</v>
      </c>
      <c r="AN2118" t="s">
        <v>108</v>
      </c>
      <c r="AO2118" t="s">
        <v>113</v>
      </c>
      <c r="AP2118" t="s">
        <v>113</v>
      </c>
      <c r="AQ2118" t="s">
        <v>113</v>
      </c>
      <c r="AR2118" t="s">
        <v>113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B2118" t="s">
        <v>113</v>
      </c>
      <c r="BD2118" t="s">
        <v>113</v>
      </c>
      <c r="BF2118" t="s">
        <v>113</v>
      </c>
      <c r="BG2118" t="s">
        <v>113</v>
      </c>
      <c r="BH2118" t="s">
        <v>113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113</v>
      </c>
      <c r="BV2118" t="s">
        <v>111</v>
      </c>
      <c r="BW2118" t="s">
        <v>111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  <c r="CW2118" t="s">
        <v>113</v>
      </c>
    </row>
    <row r="2119" spans="1:101" x14ac:dyDescent="0.25">
      <c r="A2119" t="s">
        <v>100</v>
      </c>
      <c r="B2119">
        <v>166947</v>
      </c>
      <c r="C2119" t="s">
        <v>13489</v>
      </c>
      <c r="D2119" t="s">
        <v>102</v>
      </c>
      <c r="E2119" t="s">
        <v>13490</v>
      </c>
      <c r="F2119" t="s">
        <v>13491</v>
      </c>
      <c r="G2119" t="s">
        <v>13492</v>
      </c>
      <c r="H2119" t="s">
        <v>8160</v>
      </c>
      <c r="I2119" t="s">
        <v>106</v>
      </c>
      <c r="J2119" t="s">
        <v>107</v>
      </c>
      <c r="K2119" t="s">
        <v>108</v>
      </c>
      <c r="L2119">
        <v>10019</v>
      </c>
      <c r="M2119" t="s">
        <v>13493</v>
      </c>
      <c r="N2119" t="s">
        <v>13494</v>
      </c>
      <c r="O2119">
        <v>1</v>
      </c>
      <c r="V2119" t="s">
        <v>110</v>
      </c>
      <c r="W2119" s="1">
        <v>43867</v>
      </c>
      <c r="Y2119" s="1">
        <v>43867</v>
      </c>
      <c r="Z2119" s="2">
        <v>43009</v>
      </c>
      <c r="AB2119" t="s">
        <v>113</v>
      </c>
      <c r="AC2119" t="s">
        <v>113</v>
      </c>
      <c r="AD2119" t="s">
        <v>113</v>
      </c>
      <c r="AF2119" t="s">
        <v>13495</v>
      </c>
      <c r="AG2119" t="s">
        <v>113</v>
      </c>
      <c r="AH2119" t="s">
        <v>111</v>
      </c>
      <c r="AI2119" t="s">
        <v>113</v>
      </c>
      <c r="AJ2119" t="s">
        <v>114</v>
      </c>
      <c r="AL2119" t="s">
        <v>115</v>
      </c>
      <c r="AM2119" t="s">
        <v>116</v>
      </c>
      <c r="AN2119" t="s">
        <v>108</v>
      </c>
      <c r="AO2119" t="s">
        <v>113</v>
      </c>
      <c r="AP2119" t="s">
        <v>113</v>
      </c>
      <c r="AQ2119" t="s">
        <v>111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B2119" t="s">
        <v>113</v>
      </c>
      <c r="BD2119" t="s">
        <v>113</v>
      </c>
      <c r="BF2119" t="s">
        <v>113</v>
      </c>
      <c r="BG2119" t="s">
        <v>113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111</v>
      </c>
      <c r="BM2119" t="s">
        <v>113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113</v>
      </c>
      <c r="BV2119" t="s">
        <v>111</v>
      </c>
      <c r="BW2119" t="s">
        <v>111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  <c r="CW2119" t="s">
        <v>113</v>
      </c>
    </row>
    <row r="2120" spans="1:101" x14ac:dyDescent="0.25">
      <c r="A2120" t="s">
        <v>117</v>
      </c>
      <c r="B2120">
        <v>307143</v>
      </c>
      <c r="C2120" t="s">
        <v>13496</v>
      </c>
      <c r="D2120" t="s">
        <v>102</v>
      </c>
      <c r="E2120" t="s">
        <v>13497</v>
      </c>
      <c r="F2120" t="s">
        <v>13497</v>
      </c>
      <c r="G2120" t="s">
        <v>13498</v>
      </c>
      <c r="H2120" t="s">
        <v>13499</v>
      </c>
      <c r="I2120" t="s">
        <v>13500</v>
      </c>
      <c r="K2120" t="s">
        <v>219</v>
      </c>
      <c r="L2120">
        <v>0</v>
      </c>
      <c r="M2120" t="s">
        <v>13501</v>
      </c>
      <c r="N2120" t="s">
        <v>13502</v>
      </c>
      <c r="O2120">
        <v>0</v>
      </c>
      <c r="V2120" t="s">
        <v>110</v>
      </c>
      <c r="W2120" s="1">
        <v>43839</v>
      </c>
      <c r="Y2120" s="1">
        <v>43839</v>
      </c>
      <c r="Z2120" s="2">
        <v>43009</v>
      </c>
      <c r="AA2120" t="s">
        <v>13503</v>
      </c>
      <c r="AB2120" t="s">
        <v>111</v>
      </c>
      <c r="AC2120" t="s">
        <v>113</v>
      </c>
      <c r="AD2120" t="s">
        <v>113</v>
      </c>
      <c r="AF2120">
        <v>1197783</v>
      </c>
      <c r="AG2120" t="s">
        <v>113</v>
      </c>
      <c r="AH2120" t="s">
        <v>111</v>
      </c>
      <c r="AI2120" t="s">
        <v>113</v>
      </c>
      <c r="AJ2120" t="s">
        <v>131</v>
      </c>
      <c r="AL2120" t="s">
        <v>115</v>
      </c>
      <c r="AN2120" t="s">
        <v>219</v>
      </c>
      <c r="AO2120" t="s">
        <v>113</v>
      </c>
      <c r="AP2120" t="s">
        <v>113</v>
      </c>
      <c r="AQ2120" t="s">
        <v>113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B2120" t="s">
        <v>113</v>
      </c>
      <c r="BD2120" t="s">
        <v>113</v>
      </c>
      <c r="BF2120" t="s">
        <v>113</v>
      </c>
      <c r="BG2120" t="s">
        <v>113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t="s">
        <v>113</v>
      </c>
      <c r="BN2120" t="s">
        <v>113</v>
      </c>
      <c r="BO2120" t="s">
        <v>113</v>
      </c>
      <c r="BP2120" t="s">
        <v>113</v>
      </c>
      <c r="BQ2120" t="s">
        <v>113</v>
      </c>
      <c r="BR2120" t="s">
        <v>113</v>
      </c>
      <c r="BS2120" t="s">
        <v>113</v>
      </c>
      <c r="BT2120" t="s">
        <v>113</v>
      </c>
      <c r="BU2120" t="s">
        <v>113</v>
      </c>
      <c r="BV2120" t="s">
        <v>113</v>
      </c>
      <c r="BW2120" t="s">
        <v>111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  <c r="CW2120" t="s">
        <v>113</v>
      </c>
    </row>
    <row r="2121" spans="1:101" x14ac:dyDescent="0.25">
      <c r="A2121" t="s">
        <v>100</v>
      </c>
      <c r="B2121">
        <v>291439</v>
      </c>
      <c r="C2121" t="s">
        <v>13504</v>
      </c>
      <c r="D2121" t="s">
        <v>102</v>
      </c>
      <c r="E2121" t="s">
        <v>13505</v>
      </c>
      <c r="F2121" t="s">
        <v>13505</v>
      </c>
      <c r="G2121" t="s">
        <v>13506</v>
      </c>
      <c r="H2121" t="s">
        <v>835</v>
      </c>
      <c r="I2121" t="s">
        <v>13507</v>
      </c>
      <c r="J2121" t="s">
        <v>107</v>
      </c>
      <c r="K2121" t="s">
        <v>108</v>
      </c>
      <c r="L2121">
        <v>14120</v>
      </c>
      <c r="M2121" t="s">
        <v>13508</v>
      </c>
      <c r="N2121" t="s">
        <v>13509</v>
      </c>
      <c r="O2121">
        <v>0</v>
      </c>
      <c r="V2121" t="s">
        <v>110</v>
      </c>
      <c r="W2121" s="1">
        <v>43104</v>
      </c>
      <c r="Y2121" s="1">
        <v>43913</v>
      </c>
      <c r="Z2121" s="2">
        <v>43009</v>
      </c>
      <c r="AA2121" t="s">
        <v>13510</v>
      </c>
      <c r="AB2121" t="s">
        <v>113</v>
      </c>
      <c r="AC2121" t="s">
        <v>113</v>
      </c>
      <c r="AD2121" t="s">
        <v>113</v>
      </c>
      <c r="AG2121" t="s">
        <v>113</v>
      </c>
      <c r="AH2121" t="s">
        <v>111</v>
      </c>
      <c r="AI2121" t="s">
        <v>113</v>
      </c>
      <c r="AJ2121" t="s">
        <v>114</v>
      </c>
      <c r="AL2121" t="s">
        <v>115</v>
      </c>
      <c r="AM2121" t="s">
        <v>107</v>
      </c>
      <c r="AN2121" t="s">
        <v>108</v>
      </c>
      <c r="AO2121" t="s">
        <v>113</v>
      </c>
      <c r="AP2121" t="s">
        <v>113</v>
      </c>
      <c r="AQ2121" t="s">
        <v>113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B2121" t="s">
        <v>113</v>
      </c>
      <c r="BD2121" t="s">
        <v>111</v>
      </c>
      <c r="BE2121" t="s">
        <v>111</v>
      </c>
      <c r="BF2121" t="s">
        <v>113</v>
      </c>
      <c r="BG2121" t="s">
        <v>111</v>
      </c>
      <c r="BH2121" t="s">
        <v>111</v>
      </c>
      <c r="BI2121" t="s">
        <v>113</v>
      </c>
      <c r="BJ2121" t="s">
        <v>113</v>
      </c>
      <c r="BK2121" t="s">
        <v>113</v>
      </c>
      <c r="BL2121" t="s">
        <v>113</v>
      </c>
      <c r="BM2121" t="s">
        <v>113</v>
      </c>
      <c r="BN2121" t="s">
        <v>113</v>
      </c>
      <c r="BO2121" t="s">
        <v>113</v>
      </c>
      <c r="BP2121" t="s">
        <v>113</v>
      </c>
      <c r="BQ2121" t="s">
        <v>113</v>
      </c>
      <c r="BR2121" t="s">
        <v>113</v>
      </c>
      <c r="BS2121" t="s">
        <v>113</v>
      </c>
      <c r="BT2121" t="s">
        <v>113</v>
      </c>
      <c r="BU2121" t="s">
        <v>113</v>
      </c>
      <c r="BV2121" t="s">
        <v>113</v>
      </c>
      <c r="BW2121" t="s">
        <v>111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  <c r="CW2121" t="s">
        <v>113</v>
      </c>
    </row>
    <row r="2122" spans="1:101" x14ac:dyDescent="0.25">
      <c r="A2122" t="s">
        <v>117</v>
      </c>
      <c r="B2122">
        <v>162925</v>
      </c>
      <c r="C2122" t="s">
        <v>13511</v>
      </c>
      <c r="D2122" t="s">
        <v>102</v>
      </c>
      <c r="E2122" t="s">
        <v>13512</v>
      </c>
      <c r="F2122" t="s">
        <v>13513</v>
      </c>
      <c r="G2122" t="s">
        <v>13514</v>
      </c>
      <c r="I2122" t="s">
        <v>13515</v>
      </c>
      <c r="K2122" t="s">
        <v>1633</v>
      </c>
      <c r="L2122" t="s">
        <v>13516</v>
      </c>
      <c r="M2122" t="s">
        <v>13517</v>
      </c>
      <c r="N2122" t="s">
        <v>13518</v>
      </c>
      <c r="O2122">
        <v>0</v>
      </c>
      <c r="V2122" t="s">
        <v>110</v>
      </c>
      <c r="W2122" s="1">
        <v>41003</v>
      </c>
      <c r="Y2122" s="1">
        <v>43553</v>
      </c>
      <c r="Z2122" s="2">
        <v>43009</v>
      </c>
      <c r="AA2122" t="s">
        <v>13519</v>
      </c>
      <c r="AB2122" t="s">
        <v>113</v>
      </c>
      <c r="AC2122" t="s">
        <v>113</v>
      </c>
      <c r="AD2122" t="s">
        <v>113</v>
      </c>
      <c r="AG2122" t="s">
        <v>111</v>
      </c>
      <c r="AH2122" t="s">
        <v>113</v>
      </c>
      <c r="AI2122" t="s">
        <v>111</v>
      </c>
      <c r="AJ2122" t="s">
        <v>114</v>
      </c>
      <c r="AL2122" t="s">
        <v>115</v>
      </c>
      <c r="AN2122" t="s">
        <v>1633</v>
      </c>
      <c r="AO2122" t="s">
        <v>113</v>
      </c>
      <c r="AP2122" t="s">
        <v>113</v>
      </c>
      <c r="AQ2122" t="s">
        <v>113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B2122" t="s">
        <v>113</v>
      </c>
      <c r="BD2122" t="s">
        <v>113</v>
      </c>
      <c r="BF2122" t="s">
        <v>113</v>
      </c>
      <c r="BG2122" t="s">
        <v>113</v>
      </c>
      <c r="BH2122" t="s">
        <v>113</v>
      </c>
      <c r="BI2122" t="s">
        <v>113</v>
      </c>
      <c r="BJ2122" t="s">
        <v>113</v>
      </c>
      <c r="BK2122" t="s">
        <v>113</v>
      </c>
      <c r="BL2122" t="s">
        <v>113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113</v>
      </c>
      <c r="BV2122" t="s">
        <v>111</v>
      </c>
      <c r="BW2122" t="s">
        <v>111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  <c r="CW2122" t="s">
        <v>113</v>
      </c>
    </row>
    <row r="2123" spans="1:101" x14ac:dyDescent="0.25">
      <c r="A2123" t="s">
        <v>910</v>
      </c>
      <c r="B2123">
        <v>165281</v>
      </c>
      <c r="C2123" t="s">
        <v>13520</v>
      </c>
      <c r="D2123" t="s">
        <v>102</v>
      </c>
      <c r="E2123" t="s">
        <v>13521</v>
      </c>
      <c r="F2123" t="s">
        <v>13522</v>
      </c>
      <c r="G2123" t="s">
        <v>13523</v>
      </c>
      <c r="H2123" t="s">
        <v>13524</v>
      </c>
      <c r="I2123" t="s">
        <v>4328</v>
      </c>
      <c r="J2123" t="s">
        <v>1983</v>
      </c>
      <c r="K2123" t="s">
        <v>108</v>
      </c>
      <c r="L2123">
        <v>33131</v>
      </c>
      <c r="M2123" t="s">
        <v>13525</v>
      </c>
      <c r="N2123" t="s">
        <v>13526</v>
      </c>
      <c r="O2123">
        <v>3</v>
      </c>
      <c r="P2123" t="s">
        <v>13527</v>
      </c>
      <c r="Q2123" t="s">
        <v>13528</v>
      </c>
      <c r="R2123" t="s">
        <v>13529</v>
      </c>
      <c r="S2123" t="s">
        <v>1983</v>
      </c>
      <c r="T2123" t="s">
        <v>108</v>
      </c>
      <c r="U2123">
        <v>33149</v>
      </c>
      <c r="V2123" t="s">
        <v>110</v>
      </c>
      <c r="W2123" s="1">
        <v>41141</v>
      </c>
      <c r="Y2123" s="1">
        <v>43552</v>
      </c>
      <c r="Z2123" s="2">
        <v>43009</v>
      </c>
      <c r="AA2123" t="s">
        <v>13530</v>
      </c>
      <c r="AB2123" t="s">
        <v>113</v>
      </c>
      <c r="AC2123" t="s">
        <v>113</v>
      </c>
      <c r="AD2123" t="s">
        <v>113</v>
      </c>
      <c r="AG2123" t="s">
        <v>113</v>
      </c>
      <c r="AH2123" t="s">
        <v>111</v>
      </c>
      <c r="AI2123" t="s">
        <v>113</v>
      </c>
      <c r="AJ2123" t="s">
        <v>114</v>
      </c>
      <c r="AL2123" t="s">
        <v>115</v>
      </c>
      <c r="AM2123" t="s">
        <v>116</v>
      </c>
      <c r="AN2123" t="s">
        <v>108</v>
      </c>
      <c r="AO2123" t="s">
        <v>113</v>
      </c>
      <c r="AP2123" t="s">
        <v>113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B2123" t="s">
        <v>113</v>
      </c>
      <c r="BD2123" t="s">
        <v>113</v>
      </c>
      <c r="BF2123" t="s">
        <v>113</v>
      </c>
      <c r="BG2123" t="s">
        <v>113</v>
      </c>
      <c r="BH2123" t="s">
        <v>111</v>
      </c>
      <c r="BI2123" t="s">
        <v>113</v>
      </c>
      <c r="BJ2123" t="s">
        <v>113</v>
      </c>
      <c r="BK2123" t="s">
        <v>113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113</v>
      </c>
      <c r="BV2123" t="s">
        <v>113</v>
      </c>
      <c r="BW2123" t="s">
        <v>111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  <c r="CW2123" t="s">
        <v>113</v>
      </c>
    </row>
    <row r="2124" spans="1:101" x14ac:dyDescent="0.25">
      <c r="A2124" t="s">
        <v>175</v>
      </c>
      <c r="B2124">
        <v>159838</v>
      </c>
      <c r="C2124" t="s">
        <v>13531</v>
      </c>
      <c r="D2124" t="s">
        <v>102</v>
      </c>
      <c r="E2124" t="s">
        <v>13532</v>
      </c>
      <c r="F2124" t="s">
        <v>13532</v>
      </c>
      <c r="G2124" t="s">
        <v>13533</v>
      </c>
      <c r="H2124" t="s">
        <v>647</v>
      </c>
      <c r="I2124" t="s">
        <v>179</v>
      </c>
      <c r="J2124" t="s">
        <v>180</v>
      </c>
      <c r="K2124" t="s">
        <v>108</v>
      </c>
      <c r="L2124">
        <v>94301</v>
      </c>
      <c r="M2124" t="s">
        <v>13534</v>
      </c>
      <c r="N2124" t="s">
        <v>13535</v>
      </c>
      <c r="O2124">
        <v>1</v>
      </c>
      <c r="V2124" t="s">
        <v>110</v>
      </c>
      <c r="W2124" s="1">
        <v>40998</v>
      </c>
      <c r="Y2124" s="1">
        <v>43917</v>
      </c>
      <c r="Z2124" s="2">
        <v>43009</v>
      </c>
      <c r="AA2124" t="s">
        <v>13536</v>
      </c>
      <c r="AB2124" t="s">
        <v>113</v>
      </c>
      <c r="AC2124" t="s">
        <v>113</v>
      </c>
      <c r="AD2124" t="s">
        <v>113</v>
      </c>
      <c r="AG2124" t="s">
        <v>111</v>
      </c>
      <c r="AH2124" t="s">
        <v>113</v>
      </c>
      <c r="AI2124" t="s">
        <v>113</v>
      </c>
      <c r="AJ2124" t="s">
        <v>114</v>
      </c>
      <c r="AL2124" t="s">
        <v>115</v>
      </c>
      <c r="AM2124" t="s">
        <v>180</v>
      </c>
      <c r="AN2124" t="s">
        <v>108</v>
      </c>
      <c r="AO2124" t="s">
        <v>113</v>
      </c>
      <c r="AP2124" t="s">
        <v>113</v>
      </c>
      <c r="AQ2124" t="s">
        <v>113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113</v>
      </c>
      <c r="BB2124" t="s">
        <v>113</v>
      </c>
      <c r="BD2124" t="s">
        <v>113</v>
      </c>
      <c r="BF2124" t="s">
        <v>113</v>
      </c>
      <c r="BG2124" t="s">
        <v>113</v>
      </c>
      <c r="BH2124" t="s">
        <v>113</v>
      </c>
      <c r="BI2124" t="s">
        <v>113</v>
      </c>
      <c r="BJ2124" t="s">
        <v>113</v>
      </c>
      <c r="BK2124" t="s">
        <v>113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113</v>
      </c>
      <c r="BV2124" t="s">
        <v>111</v>
      </c>
      <c r="BW2124" t="s">
        <v>111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  <c r="CW2124" t="s">
        <v>113</v>
      </c>
    </row>
    <row r="2125" spans="1:101" x14ac:dyDescent="0.25">
      <c r="A2125" t="s">
        <v>117</v>
      </c>
      <c r="B2125">
        <v>170300</v>
      </c>
      <c r="C2125" t="s">
        <v>13537</v>
      </c>
      <c r="D2125" t="s">
        <v>102</v>
      </c>
      <c r="E2125" t="s">
        <v>13538</v>
      </c>
      <c r="F2125" t="s">
        <v>13538</v>
      </c>
      <c r="G2125" t="s">
        <v>13539</v>
      </c>
      <c r="H2125" t="s">
        <v>13540</v>
      </c>
      <c r="I2125" t="s">
        <v>250</v>
      </c>
      <c r="K2125" t="s">
        <v>251</v>
      </c>
      <c r="L2125" t="s">
        <v>13541</v>
      </c>
      <c r="M2125" t="s">
        <v>13542</v>
      </c>
      <c r="O2125">
        <v>0</v>
      </c>
      <c r="V2125" t="s">
        <v>110</v>
      </c>
      <c r="W2125" s="1">
        <v>41677</v>
      </c>
      <c r="Y2125" s="1">
        <v>43847</v>
      </c>
      <c r="Z2125" s="2">
        <v>43009</v>
      </c>
      <c r="AA2125" t="s">
        <v>13543</v>
      </c>
      <c r="AB2125" t="s">
        <v>111</v>
      </c>
      <c r="AC2125" t="s">
        <v>113</v>
      </c>
      <c r="AD2125" t="s">
        <v>113</v>
      </c>
      <c r="AF2125" t="s">
        <v>13544</v>
      </c>
      <c r="AG2125" t="s">
        <v>113</v>
      </c>
      <c r="AH2125" t="s">
        <v>111</v>
      </c>
      <c r="AI2125" t="s">
        <v>113</v>
      </c>
      <c r="AJ2125" t="s">
        <v>300</v>
      </c>
      <c r="AL2125" t="s">
        <v>352</v>
      </c>
      <c r="AN2125" t="s">
        <v>251</v>
      </c>
      <c r="AO2125" t="s">
        <v>113</v>
      </c>
      <c r="AP2125" t="s">
        <v>113</v>
      </c>
      <c r="AQ2125" t="s">
        <v>111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B2125" t="s">
        <v>113</v>
      </c>
      <c r="BD2125" t="s">
        <v>113</v>
      </c>
      <c r="BF2125" t="s">
        <v>113</v>
      </c>
      <c r="BG2125" t="s">
        <v>113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113</v>
      </c>
      <c r="BV2125" t="s">
        <v>111</v>
      </c>
      <c r="BW2125" t="s">
        <v>111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  <c r="CW2125" t="s">
        <v>113</v>
      </c>
    </row>
    <row r="2126" spans="1:101" x14ac:dyDescent="0.25">
      <c r="A2126" t="s">
        <v>117</v>
      </c>
      <c r="B2126">
        <v>174885</v>
      </c>
      <c r="C2126" t="s">
        <v>13545</v>
      </c>
      <c r="D2126" t="s">
        <v>102</v>
      </c>
      <c r="E2126" t="s">
        <v>13546</v>
      </c>
      <c r="F2126" t="s">
        <v>13546</v>
      </c>
      <c r="G2126" t="s">
        <v>13547</v>
      </c>
      <c r="I2126" t="s">
        <v>169</v>
      </c>
      <c r="K2126" t="s">
        <v>170</v>
      </c>
      <c r="L2126">
        <v>39192</v>
      </c>
      <c r="M2126" t="s">
        <v>13548</v>
      </c>
      <c r="N2126" t="s">
        <v>13549</v>
      </c>
      <c r="O2126">
        <v>0</v>
      </c>
      <c r="V2126" t="s">
        <v>110</v>
      </c>
      <c r="W2126" s="1">
        <v>42184</v>
      </c>
      <c r="Y2126" s="1">
        <v>43921</v>
      </c>
      <c r="Z2126" s="2">
        <v>43009</v>
      </c>
      <c r="AA2126" t="s">
        <v>13550</v>
      </c>
      <c r="AB2126" t="s">
        <v>111</v>
      </c>
      <c r="AC2126" t="s">
        <v>113</v>
      </c>
      <c r="AD2126" t="s">
        <v>113</v>
      </c>
      <c r="AG2126" t="s">
        <v>113</v>
      </c>
      <c r="AH2126" t="s">
        <v>111</v>
      </c>
      <c r="AI2126" t="s">
        <v>113</v>
      </c>
      <c r="AJ2126" t="s">
        <v>131</v>
      </c>
      <c r="AL2126" t="s">
        <v>115</v>
      </c>
      <c r="AN2126" t="s">
        <v>170</v>
      </c>
      <c r="AO2126" t="s">
        <v>113</v>
      </c>
      <c r="AP2126" t="s">
        <v>113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B2126" t="s">
        <v>113</v>
      </c>
      <c r="BD2126" t="s">
        <v>111</v>
      </c>
      <c r="BE2126" t="s">
        <v>113</v>
      </c>
      <c r="BF2126" t="s">
        <v>113</v>
      </c>
      <c r="BG2126" t="s">
        <v>113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113</v>
      </c>
      <c r="BV2126" t="s">
        <v>111</v>
      </c>
      <c r="BW2126" t="s">
        <v>111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  <c r="CW2126" t="s">
        <v>113</v>
      </c>
    </row>
    <row r="2127" spans="1:101" x14ac:dyDescent="0.25">
      <c r="A2127" t="s">
        <v>117</v>
      </c>
      <c r="B2127">
        <v>162344</v>
      </c>
      <c r="C2127" t="s">
        <v>13551</v>
      </c>
      <c r="D2127" t="s">
        <v>102</v>
      </c>
      <c r="E2127" t="s">
        <v>13552</v>
      </c>
      <c r="F2127" t="s">
        <v>13553</v>
      </c>
      <c r="G2127" t="s">
        <v>13554</v>
      </c>
      <c r="H2127" t="s">
        <v>13555</v>
      </c>
      <c r="I2127" t="s">
        <v>250</v>
      </c>
      <c r="K2127" t="s">
        <v>251</v>
      </c>
      <c r="L2127" t="s">
        <v>13556</v>
      </c>
      <c r="M2127" t="s">
        <v>13557</v>
      </c>
      <c r="N2127" t="s">
        <v>13558</v>
      </c>
      <c r="O2127">
        <v>6</v>
      </c>
      <c r="V2127" t="s">
        <v>110</v>
      </c>
      <c r="W2127" s="1">
        <v>40998</v>
      </c>
      <c r="Y2127" s="1">
        <v>43920</v>
      </c>
      <c r="Z2127" s="2">
        <v>43009</v>
      </c>
      <c r="AA2127" t="s">
        <v>13559</v>
      </c>
      <c r="AB2127" t="s">
        <v>111</v>
      </c>
      <c r="AC2127" t="s">
        <v>113</v>
      </c>
      <c r="AD2127" t="s">
        <v>113</v>
      </c>
      <c r="AF2127" t="s">
        <v>13560</v>
      </c>
      <c r="AG2127" t="s">
        <v>113</v>
      </c>
      <c r="AH2127" t="s">
        <v>111</v>
      </c>
      <c r="AI2127" t="s">
        <v>113</v>
      </c>
      <c r="AJ2127" t="s">
        <v>173</v>
      </c>
      <c r="AK2127" t="s">
        <v>3301</v>
      </c>
      <c r="AL2127" t="s">
        <v>115</v>
      </c>
      <c r="AN2127" t="s">
        <v>251</v>
      </c>
      <c r="AO2127" t="s">
        <v>113</v>
      </c>
      <c r="AP2127" t="s">
        <v>113</v>
      </c>
      <c r="AQ2127" t="s">
        <v>113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B2127" t="s">
        <v>113</v>
      </c>
      <c r="BD2127" t="s">
        <v>113</v>
      </c>
      <c r="BF2127" t="s">
        <v>113</v>
      </c>
      <c r="BG2127" t="s">
        <v>113</v>
      </c>
      <c r="BH2127" t="s">
        <v>113</v>
      </c>
      <c r="BI2127" t="s">
        <v>113</v>
      </c>
      <c r="BJ2127" t="s">
        <v>113</v>
      </c>
      <c r="BK2127" t="s">
        <v>113</v>
      </c>
      <c r="BL2127" t="s">
        <v>113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113</v>
      </c>
      <c r="BV2127" t="s">
        <v>111</v>
      </c>
      <c r="BW2127" t="s">
        <v>111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  <c r="CW2127" t="s">
        <v>113</v>
      </c>
    </row>
    <row r="2128" spans="1:101" x14ac:dyDescent="0.25">
      <c r="A2128" t="s">
        <v>117</v>
      </c>
      <c r="B2128">
        <v>282097</v>
      </c>
      <c r="C2128" t="s">
        <v>13561</v>
      </c>
      <c r="D2128" t="s">
        <v>102</v>
      </c>
      <c r="E2128" t="s">
        <v>13562</v>
      </c>
      <c r="F2128" t="s">
        <v>13562</v>
      </c>
      <c r="G2128" t="s">
        <v>13563</v>
      </c>
      <c r="I2128" t="s">
        <v>1632</v>
      </c>
      <c r="K2128" t="s">
        <v>1633</v>
      </c>
      <c r="L2128" t="s">
        <v>13564</v>
      </c>
      <c r="M2128" t="s">
        <v>13565</v>
      </c>
      <c r="N2128" t="s">
        <v>13566</v>
      </c>
      <c r="O2128">
        <v>0</v>
      </c>
      <c r="V2128" t="s">
        <v>110</v>
      </c>
      <c r="W2128" s="1">
        <v>42501</v>
      </c>
      <c r="Y2128" s="1">
        <v>43917</v>
      </c>
      <c r="Z2128" s="2">
        <v>43009</v>
      </c>
      <c r="AB2128" t="s">
        <v>111</v>
      </c>
      <c r="AC2128" t="s">
        <v>113</v>
      </c>
      <c r="AD2128" t="s">
        <v>113</v>
      </c>
      <c r="AG2128" t="s">
        <v>113</v>
      </c>
      <c r="AH2128" t="s">
        <v>111</v>
      </c>
      <c r="AI2128" t="s">
        <v>113</v>
      </c>
      <c r="AJ2128" t="s">
        <v>173</v>
      </c>
      <c r="AK2128" t="s">
        <v>11523</v>
      </c>
      <c r="AL2128" t="s">
        <v>115</v>
      </c>
      <c r="AN2128" t="s">
        <v>1633</v>
      </c>
      <c r="AO2128" t="s">
        <v>113</v>
      </c>
      <c r="AP2128" t="s">
        <v>113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B2128" t="s">
        <v>113</v>
      </c>
      <c r="BD2128" t="s">
        <v>113</v>
      </c>
      <c r="BF2128" t="s">
        <v>113</v>
      </c>
      <c r="BG2128" t="s">
        <v>111</v>
      </c>
      <c r="BH2128" t="s">
        <v>111</v>
      </c>
      <c r="BI2128" t="s">
        <v>113</v>
      </c>
      <c r="BJ2128" t="s">
        <v>113</v>
      </c>
      <c r="BK2128" t="s">
        <v>113</v>
      </c>
      <c r="BL2128" t="s">
        <v>113</v>
      </c>
      <c r="BM2128" t="s">
        <v>113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113</v>
      </c>
      <c r="BV2128" t="s">
        <v>111</v>
      </c>
      <c r="BW2128" t="s">
        <v>111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  <c r="CW2128" t="s">
        <v>113</v>
      </c>
    </row>
    <row r="2129" spans="1:101" x14ac:dyDescent="0.25">
      <c r="A2129" t="s">
        <v>117</v>
      </c>
      <c r="B2129">
        <v>157257</v>
      </c>
      <c r="C2129" t="s">
        <v>13567</v>
      </c>
      <c r="D2129" t="s">
        <v>102</v>
      </c>
      <c r="E2129" t="s">
        <v>13568</v>
      </c>
      <c r="F2129" t="s">
        <v>13568</v>
      </c>
      <c r="G2129" t="s">
        <v>13569</v>
      </c>
      <c r="I2129" t="s">
        <v>250</v>
      </c>
      <c r="K2129" t="s">
        <v>251</v>
      </c>
      <c r="L2129" t="s">
        <v>13570</v>
      </c>
      <c r="M2129" t="s">
        <v>13571</v>
      </c>
      <c r="O2129">
        <v>0</v>
      </c>
      <c r="V2129" t="s">
        <v>110</v>
      </c>
      <c r="W2129" s="1">
        <v>41480</v>
      </c>
      <c r="Y2129" s="1">
        <v>43644</v>
      </c>
      <c r="Z2129" s="2">
        <v>43009</v>
      </c>
      <c r="AA2129" t="s">
        <v>13572</v>
      </c>
      <c r="AB2129" t="s">
        <v>111</v>
      </c>
      <c r="AC2129" t="s">
        <v>113</v>
      </c>
      <c r="AD2129" t="s">
        <v>113</v>
      </c>
      <c r="AF2129" t="s">
        <v>13573</v>
      </c>
      <c r="AG2129" t="s">
        <v>113</v>
      </c>
      <c r="AH2129" t="s">
        <v>111</v>
      </c>
      <c r="AI2129" t="s">
        <v>113</v>
      </c>
      <c r="AJ2129" t="s">
        <v>300</v>
      </c>
      <c r="AL2129" t="s">
        <v>199</v>
      </c>
      <c r="AN2129" t="s">
        <v>251</v>
      </c>
      <c r="AO2129" t="s">
        <v>113</v>
      </c>
      <c r="AP2129" t="s">
        <v>113</v>
      </c>
      <c r="AQ2129" t="s">
        <v>111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B2129" t="s">
        <v>113</v>
      </c>
      <c r="BD2129" t="s">
        <v>113</v>
      </c>
      <c r="BF2129" t="s">
        <v>113</v>
      </c>
      <c r="BG2129" t="s">
        <v>113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111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113</v>
      </c>
      <c r="BV2129" t="s">
        <v>111</v>
      </c>
      <c r="BW2129" t="s">
        <v>111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  <c r="CW2129" t="s">
        <v>113</v>
      </c>
    </row>
    <row r="2130" spans="1:101" x14ac:dyDescent="0.25">
      <c r="A2130" t="s">
        <v>117</v>
      </c>
      <c r="B2130">
        <v>164723</v>
      </c>
      <c r="C2130" t="s">
        <v>13574</v>
      </c>
      <c r="D2130" t="s">
        <v>102</v>
      </c>
      <c r="E2130" t="s">
        <v>13575</v>
      </c>
      <c r="F2130" t="s">
        <v>13575</v>
      </c>
      <c r="G2130" t="s">
        <v>13576</v>
      </c>
      <c r="H2130" t="s">
        <v>13577</v>
      </c>
      <c r="I2130" t="s">
        <v>128</v>
      </c>
      <c r="K2130" t="s">
        <v>219</v>
      </c>
      <c r="M2130">
        <v>85239836800</v>
      </c>
      <c r="N2130">
        <v>85239836801</v>
      </c>
      <c r="O2130">
        <v>0</v>
      </c>
      <c r="V2130" t="s">
        <v>110</v>
      </c>
      <c r="W2130" s="1">
        <v>41108</v>
      </c>
      <c r="Y2130" s="1">
        <v>43921</v>
      </c>
      <c r="Z2130" s="2">
        <v>43009</v>
      </c>
      <c r="AA2130" t="s">
        <v>13578</v>
      </c>
      <c r="AB2130" t="s">
        <v>111</v>
      </c>
      <c r="AC2130" t="s">
        <v>113</v>
      </c>
      <c r="AD2130" t="s">
        <v>113</v>
      </c>
      <c r="AF2130" t="s">
        <v>13579</v>
      </c>
      <c r="AG2130" t="s">
        <v>113</v>
      </c>
      <c r="AH2130" t="s">
        <v>111</v>
      </c>
      <c r="AI2130" t="s">
        <v>113</v>
      </c>
      <c r="AJ2130" t="s">
        <v>131</v>
      </c>
      <c r="AL2130" t="s">
        <v>115</v>
      </c>
      <c r="AN2130" t="s">
        <v>219</v>
      </c>
      <c r="AO2130" t="s">
        <v>113</v>
      </c>
      <c r="AP2130" t="s">
        <v>113</v>
      </c>
      <c r="AQ2130" t="s">
        <v>111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B2130" t="s">
        <v>113</v>
      </c>
      <c r="BD2130" t="s">
        <v>113</v>
      </c>
      <c r="BF2130" t="s">
        <v>113</v>
      </c>
      <c r="BG2130" t="s">
        <v>113</v>
      </c>
      <c r="BH2130" t="s">
        <v>113</v>
      </c>
      <c r="BI2130" t="s">
        <v>113</v>
      </c>
      <c r="BJ2130" t="s">
        <v>113</v>
      </c>
      <c r="BK2130" t="s">
        <v>113</v>
      </c>
      <c r="BL2130" t="s">
        <v>111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113</v>
      </c>
      <c r="BV2130" t="s">
        <v>111</v>
      </c>
      <c r="BW2130" t="s">
        <v>111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  <c r="CW2130" t="s">
        <v>113</v>
      </c>
    </row>
    <row r="2131" spans="1:101" x14ac:dyDescent="0.25">
      <c r="A2131" t="s">
        <v>175</v>
      </c>
      <c r="B2131">
        <v>176533</v>
      </c>
      <c r="C2131" t="s">
        <v>13580</v>
      </c>
      <c r="D2131" t="s">
        <v>102</v>
      </c>
      <c r="E2131" t="s">
        <v>13581</v>
      </c>
      <c r="F2131" t="s">
        <v>13581</v>
      </c>
      <c r="M2131" t="s">
        <v>13582</v>
      </c>
      <c r="N2131" t="s">
        <v>13583</v>
      </c>
      <c r="O2131">
        <v>1</v>
      </c>
      <c r="V2131" t="s">
        <v>110</v>
      </c>
      <c r="W2131" s="1">
        <v>42115</v>
      </c>
      <c r="Y2131" s="1">
        <v>43907</v>
      </c>
      <c r="Z2131" s="2">
        <v>43009</v>
      </c>
      <c r="AA2131" t="s">
        <v>13584</v>
      </c>
      <c r="AB2131" t="s">
        <v>113</v>
      </c>
      <c r="AC2131" t="s">
        <v>113</v>
      </c>
      <c r="AD2131" t="s">
        <v>113</v>
      </c>
      <c r="AG2131" t="s">
        <v>111</v>
      </c>
      <c r="AH2131" t="s">
        <v>113</v>
      </c>
      <c r="AI2131" t="s">
        <v>111</v>
      </c>
      <c r="AJ2131" t="s">
        <v>114</v>
      </c>
      <c r="AL2131" t="s">
        <v>115</v>
      </c>
      <c r="AM2131" t="s">
        <v>116</v>
      </c>
      <c r="AN2131" t="s">
        <v>108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B2131" t="s">
        <v>113</v>
      </c>
      <c r="BD2131" t="s">
        <v>113</v>
      </c>
      <c r="BF2131" t="s">
        <v>113</v>
      </c>
      <c r="BG2131" t="s">
        <v>113</v>
      </c>
      <c r="BH2131" t="s">
        <v>113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113</v>
      </c>
      <c r="BP2131" t="s">
        <v>113</v>
      </c>
      <c r="BQ2131" t="s">
        <v>113</v>
      </c>
      <c r="BR2131" t="s">
        <v>113</v>
      </c>
      <c r="BS2131" t="s">
        <v>113</v>
      </c>
      <c r="BT2131" t="s">
        <v>113</v>
      </c>
      <c r="BU2131" t="s">
        <v>113</v>
      </c>
      <c r="BV2131" t="s">
        <v>111</v>
      </c>
      <c r="BW2131" t="s">
        <v>111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  <c r="CW2131" t="s">
        <v>113</v>
      </c>
    </row>
    <row r="2132" spans="1:101" x14ac:dyDescent="0.25">
      <c r="A2132" t="s">
        <v>263</v>
      </c>
      <c r="B2132">
        <v>298215</v>
      </c>
      <c r="C2132" t="s">
        <v>13585</v>
      </c>
      <c r="D2132" t="s">
        <v>102</v>
      </c>
      <c r="E2132" t="s">
        <v>13586</v>
      </c>
      <c r="F2132" t="s">
        <v>13586</v>
      </c>
      <c r="G2132" t="s">
        <v>13587</v>
      </c>
      <c r="I2132" t="s">
        <v>4641</v>
      </c>
      <c r="J2132" t="s">
        <v>801</v>
      </c>
      <c r="K2132" t="s">
        <v>108</v>
      </c>
      <c r="L2132">
        <v>45202</v>
      </c>
      <c r="M2132" t="s">
        <v>13588</v>
      </c>
      <c r="O2132">
        <v>1</v>
      </c>
      <c r="V2132" t="s">
        <v>110</v>
      </c>
      <c r="W2132" s="1">
        <v>43313</v>
      </c>
      <c r="Y2132" s="1">
        <v>43895</v>
      </c>
      <c r="Z2132" s="2">
        <v>43009</v>
      </c>
      <c r="AA2132" t="s">
        <v>13589</v>
      </c>
      <c r="AB2132" t="s">
        <v>113</v>
      </c>
      <c r="AC2132" t="s">
        <v>113</v>
      </c>
      <c r="AD2132" t="s">
        <v>113</v>
      </c>
      <c r="AG2132" t="s">
        <v>113</v>
      </c>
      <c r="AH2132" t="s">
        <v>111</v>
      </c>
      <c r="AI2132" t="s">
        <v>113</v>
      </c>
      <c r="AJ2132" t="s">
        <v>114</v>
      </c>
      <c r="AL2132" t="s">
        <v>115</v>
      </c>
      <c r="AM2132" t="s">
        <v>116</v>
      </c>
      <c r="AN2132" t="s">
        <v>108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B2132" t="s">
        <v>113</v>
      </c>
      <c r="BD2132" t="s">
        <v>113</v>
      </c>
      <c r="BF2132" t="s">
        <v>113</v>
      </c>
      <c r="BG2132" t="s">
        <v>113</v>
      </c>
      <c r="BH2132" t="s">
        <v>111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113</v>
      </c>
      <c r="BN2132" t="s">
        <v>113</v>
      </c>
      <c r="BO2132" t="s">
        <v>113</v>
      </c>
      <c r="BP2132" t="s">
        <v>113</v>
      </c>
      <c r="BQ2132" t="s">
        <v>113</v>
      </c>
      <c r="BR2132" t="s">
        <v>113</v>
      </c>
      <c r="BS2132" t="s">
        <v>113</v>
      </c>
      <c r="BT2132" t="s">
        <v>113</v>
      </c>
      <c r="BU2132" t="s">
        <v>113</v>
      </c>
      <c r="BV2132" t="s">
        <v>113</v>
      </c>
      <c r="BW2132" t="s">
        <v>111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  <c r="CW2132" t="s">
        <v>113</v>
      </c>
    </row>
    <row r="2133" spans="1:101" x14ac:dyDescent="0.25">
      <c r="A2133" t="s">
        <v>100</v>
      </c>
      <c r="B2133">
        <v>300690</v>
      </c>
      <c r="C2133" t="s">
        <v>13590</v>
      </c>
      <c r="D2133" t="s">
        <v>102</v>
      </c>
      <c r="E2133" t="s">
        <v>13591</v>
      </c>
      <c r="F2133" t="s">
        <v>13591</v>
      </c>
      <c r="M2133" t="s">
        <v>13592</v>
      </c>
      <c r="O2133">
        <v>0</v>
      </c>
      <c r="V2133" t="s">
        <v>110</v>
      </c>
      <c r="W2133" s="1">
        <v>43592</v>
      </c>
      <c r="Y2133" s="1">
        <v>43592</v>
      </c>
      <c r="Z2133" s="2">
        <v>43009</v>
      </c>
      <c r="AB2133" t="s">
        <v>113</v>
      </c>
      <c r="AC2133" t="s">
        <v>113</v>
      </c>
      <c r="AD2133" t="s">
        <v>113</v>
      </c>
      <c r="AG2133" t="s">
        <v>113</v>
      </c>
      <c r="AH2133" t="s">
        <v>111</v>
      </c>
      <c r="AI2133" t="s">
        <v>113</v>
      </c>
      <c r="AJ2133" t="s">
        <v>114</v>
      </c>
      <c r="AL2133" t="s">
        <v>115</v>
      </c>
      <c r="AM2133" t="s">
        <v>116</v>
      </c>
      <c r="AN2133" t="s">
        <v>108</v>
      </c>
      <c r="AO2133" t="s">
        <v>113</v>
      </c>
      <c r="AP2133" t="s">
        <v>113</v>
      </c>
      <c r="AQ2133" t="s">
        <v>113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B2133" t="s">
        <v>113</v>
      </c>
      <c r="BD2133" t="s">
        <v>113</v>
      </c>
      <c r="BF2133" t="s">
        <v>113</v>
      </c>
      <c r="BG2133" t="s">
        <v>113</v>
      </c>
      <c r="BH2133" t="s">
        <v>113</v>
      </c>
      <c r="BI2133" t="s">
        <v>113</v>
      </c>
      <c r="BJ2133" t="s">
        <v>113</v>
      </c>
      <c r="BK2133" t="s">
        <v>113</v>
      </c>
      <c r="BL2133" t="s">
        <v>113</v>
      </c>
      <c r="BM2133" t="s">
        <v>113</v>
      </c>
      <c r="BN2133" t="s">
        <v>113</v>
      </c>
      <c r="BO2133" t="s">
        <v>113</v>
      </c>
      <c r="BP2133" t="s">
        <v>113</v>
      </c>
      <c r="BQ2133" t="s">
        <v>113</v>
      </c>
      <c r="BR2133" t="s">
        <v>113</v>
      </c>
      <c r="BS2133" t="s">
        <v>113</v>
      </c>
      <c r="BT2133" t="s">
        <v>113</v>
      </c>
      <c r="BU2133" t="s">
        <v>113</v>
      </c>
      <c r="BV2133" t="s">
        <v>113</v>
      </c>
      <c r="BW2133" t="s">
        <v>111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  <c r="CW2133" t="s">
        <v>113</v>
      </c>
    </row>
    <row r="2134" spans="1:101" x14ac:dyDescent="0.25">
      <c r="A2134" t="s">
        <v>175</v>
      </c>
      <c r="B2134">
        <v>301884</v>
      </c>
      <c r="C2134" t="s">
        <v>13593</v>
      </c>
      <c r="D2134" t="s">
        <v>102</v>
      </c>
      <c r="E2134" t="s">
        <v>13594</v>
      </c>
      <c r="F2134" t="s">
        <v>13594</v>
      </c>
      <c r="M2134" t="s">
        <v>13595</v>
      </c>
      <c r="O2134">
        <v>0</v>
      </c>
      <c r="P2134" t="s">
        <v>13596</v>
      </c>
      <c r="R2134" t="s">
        <v>1581</v>
      </c>
      <c r="S2134" t="s">
        <v>180</v>
      </c>
      <c r="T2134" t="s">
        <v>108</v>
      </c>
      <c r="U2134">
        <v>95138</v>
      </c>
      <c r="V2134" t="s">
        <v>110</v>
      </c>
      <c r="W2134" s="1">
        <v>43586</v>
      </c>
      <c r="Y2134" s="1">
        <v>43851</v>
      </c>
      <c r="Z2134" s="2">
        <v>43009</v>
      </c>
      <c r="AB2134" t="s">
        <v>113</v>
      </c>
      <c r="AC2134" t="s">
        <v>113</v>
      </c>
      <c r="AD2134" t="s">
        <v>113</v>
      </c>
      <c r="AG2134" t="s">
        <v>111</v>
      </c>
      <c r="AH2134" t="s">
        <v>111</v>
      </c>
      <c r="AI2134" t="s">
        <v>113</v>
      </c>
      <c r="AJ2134" t="s">
        <v>114</v>
      </c>
      <c r="AL2134" t="s">
        <v>115</v>
      </c>
      <c r="AM2134" t="s">
        <v>116</v>
      </c>
      <c r="AN2134" t="s">
        <v>108</v>
      </c>
      <c r="AO2134" t="s">
        <v>113</v>
      </c>
      <c r="AP2134" t="s">
        <v>113</v>
      </c>
      <c r="AQ2134" t="s">
        <v>113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B2134" t="s">
        <v>113</v>
      </c>
      <c r="BD2134" t="s">
        <v>113</v>
      </c>
      <c r="BF2134" t="s">
        <v>113</v>
      </c>
      <c r="BG2134" t="s">
        <v>113</v>
      </c>
      <c r="BH2134" t="s">
        <v>113</v>
      </c>
      <c r="BI2134" t="s">
        <v>113</v>
      </c>
      <c r="BJ2134" t="s">
        <v>113</v>
      </c>
      <c r="BK2134" t="s">
        <v>113</v>
      </c>
      <c r="BL2134" t="s">
        <v>113</v>
      </c>
      <c r="BM2134" t="s">
        <v>113</v>
      </c>
      <c r="BN2134" t="s">
        <v>113</v>
      </c>
      <c r="BO2134" t="s">
        <v>113</v>
      </c>
      <c r="BP2134" t="s">
        <v>113</v>
      </c>
      <c r="BQ2134" t="s">
        <v>113</v>
      </c>
      <c r="BR2134" t="s">
        <v>113</v>
      </c>
      <c r="BS2134" t="s">
        <v>113</v>
      </c>
      <c r="BT2134" t="s">
        <v>113</v>
      </c>
      <c r="BU2134" t="s">
        <v>113</v>
      </c>
      <c r="BV2134" t="s">
        <v>111</v>
      </c>
      <c r="BW2134" t="s">
        <v>111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  <c r="CW2134" t="s">
        <v>113</v>
      </c>
    </row>
    <row r="2135" spans="1:101" x14ac:dyDescent="0.25">
      <c r="A2135" t="s">
        <v>175</v>
      </c>
      <c r="B2135">
        <v>166062</v>
      </c>
      <c r="C2135" t="s">
        <v>13597</v>
      </c>
      <c r="D2135" t="s">
        <v>102</v>
      </c>
      <c r="E2135" t="s">
        <v>13598</v>
      </c>
      <c r="F2135" t="s">
        <v>13598</v>
      </c>
      <c r="G2135" t="s">
        <v>13599</v>
      </c>
      <c r="H2135" t="s">
        <v>472</v>
      </c>
      <c r="I2135" t="s">
        <v>234</v>
      </c>
      <c r="J2135" t="s">
        <v>180</v>
      </c>
      <c r="K2135" t="s">
        <v>108</v>
      </c>
      <c r="L2135">
        <v>94105</v>
      </c>
      <c r="M2135" t="s">
        <v>13600</v>
      </c>
      <c r="O2135">
        <v>0</v>
      </c>
      <c r="V2135" t="s">
        <v>110</v>
      </c>
      <c r="W2135" s="1">
        <v>43189</v>
      </c>
      <c r="Y2135" s="1">
        <v>43920</v>
      </c>
      <c r="Z2135" s="2">
        <v>43009</v>
      </c>
      <c r="AA2135" t="s">
        <v>13601</v>
      </c>
      <c r="AB2135" t="s">
        <v>113</v>
      </c>
      <c r="AC2135" t="s">
        <v>113</v>
      </c>
      <c r="AD2135" t="s">
        <v>113</v>
      </c>
      <c r="AG2135" t="s">
        <v>113</v>
      </c>
      <c r="AH2135" t="s">
        <v>111</v>
      </c>
      <c r="AI2135" t="s">
        <v>113</v>
      </c>
      <c r="AJ2135" t="s">
        <v>114</v>
      </c>
      <c r="AL2135" t="s">
        <v>115</v>
      </c>
      <c r="AM2135" t="s">
        <v>116</v>
      </c>
      <c r="AN2135" t="s">
        <v>108</v>
      </c>
      <c r="AO2135" t="s">
        <v>113</v>
      </c>
      <c r="AP2135" t="s">
        <v>113</v>
      </c>
      <c r="AQ2135" t="s">
        <v>113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113</v>
      </c>
      <c r="BB2135" t="s">
        <v>113</v>
      </c>
      <c r="BD2135" t="s">
        <v>113</v>
      </c>
      <c r="BF2135" t="s">
        <v>113</v>
      </c>
      <c r="BG2135" t="s">
        <v>113</v>
      </c>
      <c r="BH2135" t="s">
        <v>113</v>
      </c>
      <c r="BI2135" t="s">
        <v>113</v>
      </c>
      <c r="BJ2135" t="s">
        <v>113</v>
      </c>
      <c r="BK2135" t="s">
        <v>113</v>
      </c>
      <c r="BL2135" t="s">
        <v>111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113</v>
      </c>
      <c r="BV2135" t="s">
        <v>111</v>
      </c>
      <c r="BW2135" t="s">
        <v>111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  <c r="CW2135" t="s">
        <v>113</v>
      </c>
    </row>
    <row r="2136" spans="1:101" x14ac:dyDescent="0.25">
      <c r="A2136" t="s">
        <v>100</v>
      </c>
      <c r="B2136">
        <v>304284</v>
      </c>
      <c r="C2136" t="s">
        <v>13602</v>
      </c>
      <c r="D2136" t="s">
        <v>102</v>
      </c>
      <c r="E2136" t="s">
        <v>13603</v>
      </c>
      <c r="F2136" t="s">
        <v>13603</v>
      </c>
      <c r="G2136" t="s">
        <v>2028</v>
      </c>
      <c r="H2136" t="s">
        <v>2029</v>
      </c>
      <c r="I2136" t="s">
        <v>106</v>
      </c>
      <c r="J2136" t="s">
        <v>107</v>
      </c>
      <c r="K2136" t="s">
        <v>108</v>
      </c>
      <c r="L2136">
        <v>10022</v>
      </c>
      <c r="M2136" t="s">
        <v>2030</v>
      </c>
      <c r="N2136" t="s">
        <v>2031</v>
      </c>
      <c r="O2136">
        <v>0</v>
      </c>
      <c r="V2136" t="s">
        <v>110</v>
      </c>
      <c r="W2136" s="1">
        <v>43613</v>
      </c>
      <c r="Y2136" s="1">
        <v>43915</v>
      </c>
      <c r="Z2136" s="2">
        <v>43009</v>
      </c>
      <c r="AB2136" t="s">
        <v>113</v>
      </c>
      <c r="AC2136" t="s">
        <v>113</v>
      </c>
      <c r="AD2136" t="s">
        <v>113</v>
      </c>
      <c r="AG2136" t="s">
        <v>113</v>
      </c>
      <c r="AH2136" t="s">
        <v>111</v>
      </c>
      <c r="AI2136" t="s">
        <v>113</v>
      </c>
      <c r="AJ2136" t="s">
        <v>114</v>
      </c>
      <c r="AL2136" t="s">
        <v>115</v>
      </c>
      <c r="AM2136" t="s">
        <v>116</v>
      </c>
      <c r="AN2136" t="s">
        <v>108</v>
      </c>
      <c r="AO2136" t="s">
        <v>113</v>
      </c>
      <c r="AP2136" t="s">
        <v>113</v>
      </c>
      <c r="AQ2136" t="s">
        <v>113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B2136" t="s">
        <v>113</v>
      </c>
      <c r="BD2136" t="s">
        <v>113</v>
      </c>
      <c r="BF2136" t="s">
        <v>113</v>
      </c>
      <c r="BG2136" t="s">
        <v>113</v>
      </c>
      <c r="BH2136" t="s">
        <v>111</v>
      </c>
      <c r="BI2136" t="s">
        <v>113</v>
      </c>
      <c r="BJ2136" t="s">
        <v>113</v>
      </c>
      <c r="BK2136" t="s">
        <v>113</v>
      </c>
      <c r="BL2136" t="s">
        <v>113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113</v>
      </c>
      <c r="BV2136" t="s">
        <v>111</v>
      </c>
      <c r="BW2136" t="s">
        <v>111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  <c r="CW2136" t="s">
        <v>113</v>
      </c>
    </row>
    <row r="2137" spans="1:101" x14ac:dyDescent="0.25">
      <c r="A2137" t="s">
        <v>175</v>
      </c>
      <c r="B2137">
        <v>304998</v>
      </c>
      <c r="C2137" t="s">
        <v>13604</v>
      </c>
      <c r="D2137" t="s">
        <v>102</v>
      </c>
      <c r="E2137" t="s">
        <v>13605</v>
      </c>
      <c r="F2137" t="s">
        <v>13605</v>
      </c>
      <c r="G2137" t="s">
        <v>13606</v>
      </c>
      <c r="I2137" t="s">
        <v>234</v>
      </c>
      <c r="J2137" t="s">
        <v>180</v>
      </c>
      <c r="K2137" t="s">
        <v>108</v>
      </c>
      <c r="L2137">
        <v>94114</v>
      </c>
      <c r="M2137" t="s">
        <v>13607</v>
      </c>
      <c r="O2137">
        <v>0</v>
      </c>
      <c r="V2137" t="s">
        <v>110</v>
      </c>
      <c r="W2137" s="1">
        <v>43888</v>
      </c>
      <c r="Y2137" s="1">
        <v>43893</v>
      </c>
      <c r="Z2137" s="2">
        <v>43009</v>
      </c>
      <c r="AA2137" t="s">
        <v>13608</v>
      </c>
      <c r="AB2137" t="s">
        <v>113</v>
      </c>
      <c r="AC2137" t="s">
        <v>113</v>
      </c>
      <c r="AD2137" t="s">
        <v>113</v>
      </c>
      <c r="AG2137" t="s">
        <v>111</v>
      </c>
      <c r="AH2137" t="s">
        <v>113</v>
      </c>
      <c r="AI2137" t="s">
        <v>113</v>
      </c>
      <c r="AJ2137" t="s">
        <v>114</v>
      </c>
      <c r="AL2137" t="s">
        <v>115</v>
      </c>
      <c r="AM2137" t="s">
        <v>116</v>
      </c>
      <c r="AN2137" t="s">
        <v>108</v>
      </c>
      <c r="AO2137" t="s">
        <v>113</v>
      </c>
      <c r="AP2137" t="s">
        <v>113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113</v>
      </c>
      <c r="BB2137" t="s">
        <v>113</v>
      </c>
      <c r="BD2137" t="s">
        <v>113</v>
      </c>
      <c r="BF2137" t="s">
        <v>113</v>
      </c>
      <c r="BG2137" t="s">
        <v>113</v>
      </c>
      <c r="BH2137" t="s">
        <v>113</v>
      </c>
      <c r="BI2137" t="s">
        <v>113</v>
      </c>
      <c r="BJ2137" t="s">
        <v>113</v>
      </c>
      <c r="BK2137" t="s">
        <v>113</v>
      </c>
      <c r="BL2137" t="s">
        <v>113</v>
      </c>
      <c r="BM2137" t="s">
        <v>113</v>
      </c>
      <c r="BN2137" t="s">
        <v>113</v>
      </c>
      <c r="BO2137" t="s">
        <v>113</v>
      </c>
      <c r="BP2137" t="s">
        <v>113</v>
      </c>
      <c r="BQ2137" t="s">
        <v>113</v>
      </c>
      <c r="BR2137" t="s">
        <v>113</v>
      </c>
      <c r="BS2137" t="s">
        <v>113</v>
      </c>
      <c r="BT2137" t="s">
        <v>113</v>
      </c>
      <c r="BU2137" t="s">
        <v>113</v>
      </c>
      <c r="BV2137" t="s">
        <v>111</v>
      </c>
      <c r="BW2137" t="s">
        <v>111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  <c r="CW2137" t="s">
        <v>113</v>
      </c>
    </row>
    <row r="2138" spans="1:101" x14ac:dyDescent="0.25">
      <c r="A2138" t="s">
        <v>117</v>
      </c>
      <c r="B2138">
        <v>286294</v>
      </c>
      <c r="C2138" t="s">
        <v>13609</v>
      </c>
      <c r="D2138" t="s">
        <v>102</v>
      </c>
      <c r="E2138" t="s">
        <v>13610</v>
      </c>
      <c r="F2138" t="s">
        <v>13610</v>
      </c>
      <c r="G2138" t="s">
        <v>1785</v>
      </c>
      <c r="I2138" t="s">
        <v>250</v>
      </c>
      <c r="K2138" t="s">
        <v>251</v>
      </c>
      <c r="L2138" t="s">
        <v>1786</v>
      </c>
      <c r="M2138" t="s">
        <v>13611</v>
      </c>
      <c r="N2138" t="s">
        <v>13612</v>
      </c>
      <c r="O2138">
        <v>0</v>
      </c>
      <c r="V2138" t="s">
        <v>110</v>
      </c>
      <c r="W2138" s="1">
        <v>42751</v>
      </c>
      <c r="Y2138" s="1">
        <v>43920</v>
      </c>
      <c r="Z2138" s="2">
        <v>43009</v>
      </c>
      <c r="AA2138" t="s">
        <v>13613</v>
      </c>
      <c r="AB2138" t="s">
        <v>111</v>
      </c>
      <c r="AC2138" t="s">
        <v>113</v>
      </c>
      <c r="AD2138" t="s">
        <v>113</v>
      </c>
      <c r="AF2138" t="s">
        <v>13614</v>
      </c>
      <c r="AG2138" t="s">
        <v>113</v>
      </c>
      <c r="AH2138" t="s">
        <v>111</v>
      </c>
      <c r="AI2138" t="s">
        <v>113</v>
      </c>
      <c r="AJ2138" t="s">
        <v>173</v>
      </c>
      <c r="AK2138" t="s">
        <v>13615</v>
      </c>
      <c r="AL2138" t="s">
        <v>115</v>
      </c>
      <c r="AN2138" t="s">
        <v>251</v>
      </c>
      <c r="AO2138" t="s">
        <v>113</v>
      </c>
      <c r="AP2138" t="s">
        <v>113</v>
      </c>
      <c r="AQ2138" t="s">
        <v>111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B2138" t="s">
        <v>113</v>
      </c>
      <c r="BD2138" t="s">
        <v>113</v>
      </c>
      <c r="BF2138" t="s">
        <v>113</v>
      </c>
      <c r="BG2138" t="s">
        <v>113</v>
      </c>
      <c r="BH2138" t="s">
        <v>111</v>
      </c>
      <c r="BI2138" t="s">
        <v>113</v>
      </c>
      <c r="BJ2138" t="s">
        <v>113</v>
      </c>
      <c r="BK2138" t="s">
        <v>113</v>
      </c>
      <c r="BL2138" t="s">
        <v>111</v>
      </c>
      <c r="BM2138" t="s">
        <v>113</v>
      </c>
      <c r="BN2138" t="s">
        <v>113</v>
      </c>
      <c r="BO2138" t="s">
        <v>113</v>
      </c>
      <c r="BP2138" t="s">
        <v>113</v>
      </c>
      <c r="BQ2138" t="s">
        <v>113</v>
      </c>
      <c r="BR2138" t="s">
        <v>113</v>
      </c>
      <c r="BS2138" t="s">
        <v>113</v>
      </c>
      <c r="BT2138" t="s">
        <v>113</v>
      </c>
      <c r="BU2138" t="s">
        <v>113</v>
      </c>
      <c r="BV2138" t="s">
        <v>111</v>
      </c>
      <c r="BW2138" t="s">
        <v>111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  <c r="CW2138" t="s">
        <v>113</v>
      </c>
    </row>
    <row r="2139" spans="1:101" x14ac:dyDescent="0.25">
      <c r="A2139" t="s">
        <v>368</v>
      </c>
      <c r="B2139">
        <v>171612</v>
      </c>
      <c r="C2139" t="s">
        <v>13616</v>
      </c>
      <c r="D2139" t="s">
        <v>102</v>
      </c>
      <c r="E2139" t="s">
        <v>13617</v>
      </c>
      <c r="F2139" t="s">
        <v>13618</v>
      </c>
      <c r="G2139" t="s">
        <v>13619</v>
      </c>
      <c r="H2139" t="s">
        <v>13620</v>
      </c>
      <c r="I2139" t="s">
        <v>2312</v>
      </c>
      <c r="J2139" t="s">
        <v>373</v>
      </c>
      <c r="K2139" t="s">
        <v>108</v>
      </c>
      <c r="L2139">
        <v>78746</v>
      </c>
      <c r="M2139" t="s">
        <v>13621</v>
      </c>
      <c r="O2139">
        <v>0</v>
      </c>
      <c r="V2139" t="s">
        <v>110</v>
      </c>
      <c r="W2139" s="1">
        <v>42086</v>
      </c>
      <c r="Y2139" s="1">
        <v>43921</v>
      </c>
      <c r="Z2139" s="2">
        <v>43009</v>
      </c>
      <c r="AA2139" t="s">
        <v>13622</v>
      </c>
      <c r="AB2139" t="s">
        <v>113</v>
      </c>
      <c r="AC2139" t="s">
        <v>113</v>
      </c>
      <c r="AD2139" t="s">
        <v>113</v>
      </c>
      <c r="AG2139" t="s">
        <v>113</v>
      </c>
      <c r="AH2139" t="s">
        <v>111</v>
      </c>
      <c r="AI2139" t="s">
        <v>113</v>
      </c>
      <c r="AJ2139" t="s">
        <v>114</v>
      </c>
      <c r="AL2139" t="s">
        <v>115</v>
      </c>
      <c r="AM2139" t="s">
        <v>116</v>
      </c>
      <c r="AN2139" t="s">
        <v>108</v>
      </c>
      <c r="AO2139" t="s">
        <v>113</v>
      </c>
      <c r="AP2139" t="s">
        <v>113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B2139" t="s">
        <v>113</v>
      </c>
      <c r="BD2139" t="s">
        <v>113</v>
      </c>
      <c r="BF2139" t="s">
        <v>113</v>
      </c>
      <c r="BG2139" t="s">
        <v>113</v>
      </c>
      <c r="BH2139" t="s">
        <v>111</v>
      </c>
      <c r="BI2139" t="s">
        <v>113</v>
      </c>
      <c r="BJ2139" t="s">
        <v>113</v>
      </c>
      <c r="BK2139" t="s">
        <v>113</v>
      </c>
      <c r="BL2139" t="s">
        <v>113</v>
      </c>
      <c r="BM2139" t="s">
        <v>113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113</v>
      </c>
      <c r="BV2139" t="s">
        <v>111</v>
      </c>
      <c r="BW2139" t="s">
        <v>111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  <c r="CW2139" t="s">
        <v>113</v>
      </c>
    </row>
    <row r="2140" spans="1:101" x14ac:dyDescent="0.25">
      <c r="A2140" t="s">
        <v>175</v>
      </c>
      <c r="B2140">
        <v>161768</v>
      </c>
      <c r="C2140" t="s">
        <v>13623</v>
      </c>
      <c r="D2140" t="s">
        <v>102</v>
      </c>
      <c r="E2140" t="s">
        <v>13624</v>
      </c>
      <c r="F2140" t="s">
        <v>13624</v>
      </c>
      <c r="G2140" t="s">
        <v>13625</v>
      </c>
      <c r="I2140" t="s">
        <v>285</v>
      </c>
      <c r="J2140" t="s">
        <v>180</v>
      </c>
      <c r="K2140" t="s">
        <v>108</v>
      </c>
      <c r="L2140">
        <v>94025</v>
      </c>
      <c r="M2140" t="s">
        <v>13626</v>
      </c>
      <c r="N2140" t="s">
        <v>13627</v>
      </c>
      <c r="O2140">
        <v>0</v>
      </c>
      <c r="V2140" t="s">
        <v>110</v>
      </c>
      <c r="W2140" s="1">
        <v>40995</v>
      </c>
      <c r="Y2140" s="1">
        <v>43873</v>
      </c>
      <c r="Z2140" s="2">
        <v>43009</v>
      </c>
      <c r="AA2140" t="s">
        <v>13628</v>
      </c>
      <c r="AB2140" t="s">
        <v>113</v>
      </c>
      <c r="AC2140" t="s">
        <v>113</v>
      </c>
      <c r="AD2140" t="s">
        <v>113</v>
      </c>
      <c r="AG2140" t="s">
        <v>113</v>
      </c>
      <c r="AH2140" t="s">
        <v>111</v>
      </c>
      <c r="AI2140" t="s">
        <v>113</v>
      </c>
      <c r="AJ2140" t="s">
        <v>114</v>
      </c>
      <c r="AL2140" t="s">
        <v>115</v>
      </c>
      <c r="AM2140" t="s">
        <v>116</v>
      </c>
      <c r="AN2140" t="s">
        <v>108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B2140" t="s">
        <v>113</v>
      </c>
      <c r="BD2140" t="s">
        <v>113</v>
      </c>
      <c r="BF2140" t="s">
        <v>113</v>
      </c>
      <c r="BG2140" t="s">
        <v>113</v>
      </c>
      <c r="BH2140" t="s">
        <v>111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113</v>
      </c>
      <c r="BV2140" t="s">
        <v>111</v>
      </c>
      <c r="BW2140" t="s">
        <v>111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  <c r="CW2140" t="s">
        <v>113</v>
      </c>
    </row>
    <row r="2141" spans="1:101" x14ac:dyDescent="0.25">
      <c r="A2141" t="s">
        <v>175</v>
      </c>
      <c r="B2141">
        <v>307363</v>
      </c>
      <c r="C2141" t="s">
        <v>13629</v>
      </c>
      <c r="D2141" t="s">
        <v>102</v>
      </c>
      <c r="E2141" t="s">
        <v>13630</v>
      </c>
      <c r="F2141" t="s">
        <v>13630</v>
      </c>
      <c r="G2141" t="s">
        <v>1898</v>
      </c>
      <c r="H2141" t="s">
        <v>13631</v>
      </c>
      <c r="I2141" t="s">
        <v>234</v>
      </c>
      <c r="J2141" t="s">
        <v>180</v>
      </c>
      <c r="K2141" t="s">
        <v>108</v>
      </c>
      <c r="L2141">
        <v>94104</v>
      </c>
      <c r="M2141" t="s">
        <v>13632</v>
      </c>
      <c r="O2141">
        <v>0</v>
      </c>
      <c r="V2141" t="s">
        <v>110</v>
      </c>
      <c r="W2141" s="1">
        <v>43920</v>
      </c>
      <c r="Y2141" s="1">
        <v>43920</v>
      </c>
      <c r="Z2141" s="2">
        <v>43009</v>
      </c>
      <c r="AA2141" t="s">
        <v>13633</v>
      </c>
      <c r="AB2141" t="s">
        <v>113</v>
      </c>
      <c r="AC2141" t="s">
        <v>113</v>
      </c>
      <c r="AD2141" t="s">
        <v>113</v>
      </c>
      <c r="AG2141" t="s">
        <v>111</v>
      </c>
      <c r="AH2141" t="s">
        <v>111</v>
      </c>
      <c r="AI2141" t="s">
        <v>113</v>
      </c>
      <c r="AJ2141" t="s">
        <v>114</v>
      </c>
      <c r="AL2141" t="s">
        <v>115</v>
      </c>
      <c r="AM2141" t="s">
        <v>116</v>
      </c>
      <c r="AN2141" t="s">
        <v>108</v>
      </c>
      <c r="AO2141" t="s">
        <v>113</v>
      </c>
      <c r="AP2141" t="s">
        <v>113</v>
      </c>
      <c r="AQ2141" t="s">
        <v>113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113</v>
      </c>
      <c r="BB2141" t="s">
        <v>113</v>
      </c>
      <c r="BD2141" t="s">
        <v>113</v>
      </c>
      <c r="BF2141" t="s">
        <v>113</v>
      </c>
      <c r="BG2141" t="s">
        <v>113</v>
      </c>
      <c r="BH2141" t="s">
        <v>113</v>
      </c>
      <c r="BI2141" t="s">
        <v>113</v>
      </c>
      <c r="BJ2141" t="s">
        <v>113</v>
      </c>
      <c r="BK2141" t="s">
        <v>113</v>
      </c>
      <c r="BL2141" t="s">
        <v>113</v>
      </c>
      <c r="BM2141" t="s">
        <v>113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113</v>
      </c>
      <c r="BV2141" t="s">
        <v>111</v>
      </c>
      <c r="BW2141" t="s">
        <v>111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  <c r="CW2141" t="s">
        <v>113</v>
      </c>
    </row>
    <row r="2142" spans="1:101" x14ac:dyDescent="0.25">
      <c r="A2142" t="s">
        <v>100</v>
      </c>
      <c r="B2142">
        <v>158652</v>
      </c>
      <c r="C2142" t="s">
        <v>13634</v>
      </c>
      <c r="D2142" t="s">
        <v>102</v>
      </c>
      <c r="E2142" t="s">
        <v>13635</v>
      </c>
      <c r="F2142" t="s">
        <v>13635</v>
      </c>
      <c r="G2142" t="s">
        <v>4854</v>
      </c>
      <c r="H2142" t="s">
        <v>647</v>
      </c>
      <c r="I2142" t="s">
        <v>106</v>
      </c>
      <c r="J2142" t="s">
        <v>107</v>
      </c>
      <c r="K2142" t="s">
        <v>108</v>
      </c>
      <c r="L2142">
        <v>10003</v>
      </c>
      <c r="M2142" t="s">
        <v>13636</v>
      </c>
      <c r="O2142">
        <v>0</v>
      </c>
      <c r="V2142" t="s">
        <v>110</v>
      </c>
      <c r="W2142" s="1">
        <v>42739</v>
      </c>
      <c r="Y2142" s="1">
        <v>43851</v>
      </c>
      <c r="Z2142" s="2">
        <v>43009</v>
      </c>
      <c r="AA2142" t="s">
        <v>13637</v>
      </c>
      <c r="AB2142" t="s">
        <v>113</v>
      </c>
      <c r="AC2142" t="s">
        <v>113</v>
      </c>
      <c r="AD2142" t="s">
        <v>113</v>
      </c>
      <c r="AF2142" t="s">
        <v>13638</v>
      </c>
      <c r="AG2142" t="s">
        <v>113</v>
      </c>
      <c r="AH2142" t="s">
        <v>111</v>
      </c>
      <c r="AI2142" t="s">
        <v>113</v>
      </c>
      <c r="AJ2142" t="s">
        <v>114</v>
      </c>
      <c r="AL2142" t="s">
        <v>115</v>
      </c>
      <c r="AM2142" t="s">
        <v>116</v>
      </c>
      <c r="AN2142" t="s">
        <v>108</v>
      </c>
      <c r="AO2142" t="s">
        <v>113</v>
      </c>
      <c r="AP2142" t="s">
        <v>113</v>
      </c>
      <c r="AQ2142" t="s">
        <v>111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B2142" t="s">
        <v>113</v>
      </c>
      <c r="BD2142" t="s">
        <v>113</v>
      </c>
      <c r="BF2142" t="s">
        <v>113</v>
      </c>
      <c r="BG2142" t="s">
        <v>113</v>
      </c>
      <c r="BH2142" t="s">
        <v>113</v>
      </c>
      <c r="BI2142" t="s">
        <v>113</v>
      </c>
      <c r="BJ2142" t="s">
        <v>113</v>
      </c>
      <c r="BK2142" t="s">
        <v>113</v>
      </c>
      <c r="BL2142" t="s">
        <v>111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113</v>
      </c>
      <c r="BV2142" t="s">
        <v>111</v>
      </c>
      <c r="BW2142" t="s">
        <v>111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  <c r="CW2142" t="s">
        <v>113</v>
      </c>
    </row>
    <row r="2143" spans="1:101" x14ac:dyDescent="0.25">
      <c r="A2143" t="s">
        <v>117</v>
      </c>
      <c r="B2143">
        <v>157417</v>
      </c>
      <c r="C2143" t="s">
        <v>13639</v>
      </c>
      <c r="D2143" t="s">
        <v>102</v>
      </c>
      <c r="E2143" t="s">
        <v>13640</v>
      </c>
      <c r="F2143" t="s">
        <v>13640</v>
      </c>
      <c r="G2143" t="s">
        <v>13641</v>
      </c>
      <c r="H2143" t="s">
        <v>13642</v>
      </c>
      <c r="I2143" t="s">
        <v>250</v>
      </c>
      <c r="K2143" t="s">
        <v>251</v>
      </c>
      <c r="L2143" t="s">
        <v>9233</v>
      </c>
      <c r="M2143" t="s">
        <v>13643</v>
      </c>
      <c r="N2143" t="s">
        <v>13644</v>
      </c>
      <c r="O2143">
        <v>1</v>
      </c>
      <c r="V2143" t="s">
        <v>110</v>
      </c>
      <c r="W2143" s="1">
        <v>41345</v>
      </c>
      <c r="Y2143" s="1">
        <v>43580</v>
      </c>
      <c r="Z2143" s="2">
        <v>43009</v>
      </c>
      <c r="AA2143" t="s">
        <v>13645</v>
      </c>
      <c r="AB2143" t="s">
        <v>111</v>
      </c>
      <c r="AC2143" t="s">
        <v>113</v>
      </c>
      <c r="AD2143" t="s">
        <v>113</v>
      </c>
      <c r="AF2143" t="s">
        <v>13646</v>
      </c>
      <c r="AG2143" t="s">
        <v>113</v>
      </c>
      <c r="AH2143" t="s">
        <v>111</v>
      </c>
      <c r="AI2143" t="s">
        <v>113</v>
      </c>
      <c r="AJ2143" t="s">
        <v>300</v>
      </c>
      <c r="AL2143" t="s">
        <v>199</v>
      </c>
      <c r="AN2143" t="s">
        <v>251</v>
      </c>
      <c r="AO2143" t="s">
        <v>113</v>
      </c>
      <c r="AP2143" t="s">
        <v>113</v>
      </c>
      <c r="AQ2143" t="s">
        <v>111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B2143" t="s">
        <v>113</v>
      </c>
      <c r="BD2143" t="s">
        <v>113</v>
      </c>
      <c r="BF2143" t="s">
        <v>113</v>
      </c>
      <c r="BG2143" t="s">
        <v>113</v>
      </c>
      <c r="BH2143" t="s">
        <v>111</v>
      </c>
      <c r="BI2143" t="s">
        <v>113</v>
      </c>
      <c r="BJ2143" t="s">
        <v>113</v>
      </c>
      <c r="BK2143" t="s">
        <v>113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113</v>
      </c>
      <c r="BV2143" t="s">
        <v>113</v>
      </c>
      <c r="BW2143" t="s">
        <v>111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  <c r="CW2143" t="s">
        <v>113</v>
      </c>
    </row>
    <row r="2144" spans="1:101" x14ac:dyDescent="0.25">
      <c r="A2144" t="s">
        <v>175</v>
      </c>
      <c r="B2144">
        <v>300549</v>
      </c>
      <c r="C2144" t="s">
        <v>13647</v>
      </c>
      <c r="D2144" t="s">
        <v>102</v>
      </c>
      <c r="E2144" t="s">
        <v>13648</v>
      </c>
      <c r="F2144" t="s">
        <v>13648</v>
      </c>
      <c r="G2144" t="s">
        <v>13649</v>
      </c>
      <c r="I2144" t="s">
        <v>13650</v>
      </c>
      <c r="J2144" t="s">
        <v>180</v>
      </c>
      <c r="K2144" t="s">
        <v>108</v>
      </c>
      <c r="L2144">
        <v>94005</v>
      </c>
      <c r="M2144" t="s">
        <v>13651</v>
      </c>
      <c r="O2144">
        <v>0</v>
      </c>
      <c r="V2144" t="s">
        <v>110</v>
      </c>
      <c r="W2144" s="1">
        <v>43565</v>
      </c>
      <c r="Y2144" s="1">
        <v>43916</v>
      </c>
      <c r="Z2144" s="2">
        <v>43009</v>
      </c>
      <c r="AA2144" t="s">
        <v>13652</v>
      </c>
      <c r="AB2144" t="s">
        <v>113</v>
      </c>
      <c r="AC2144" t="s">
        <v>113</v>
      </c>
      <c r="AD2144" t="s">
        <v>113</v>
      </c>
      <c r="AG2144" t="s">
        <v>111</v>
      </c>
      <c r="AH2144" t="s">
        <v>113</v>
      </c>
      <c r="AI2144" t="s">
        <v>113</v>
      </c>
      <c r="AJ2144" t="s">
        <v>114</v>
      </c>
      <c r="AL2144" t="s">
        <v>115</v>
      </c>
      <c r="AM2144" t="s">
        <v>116</v>
      </c>
      <c r="AN2144" t="s">
        <v>108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B2144" t="s">
        <v>113</v>
      </c>
      <c r="BD2144" t="s">
        <v>113</v>
      </c>
      <c r="BF2144" t="s">
        <v>113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113</v>
      </c>
      <c r="BT2144" t="s">
        <v>113</v>
      </c>
      <c r="BU2144" t="s">
        <v>113</v>
      </c>
      <c r="BV2144" t="s">
        <v>111</v>
      </c>
      <c r="BW2144" t="s">
        <v>111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  <c r="CW2144" t="s">
        <v>113</v>
      </c>
    </row>
    <row r="2145" spans="1:101" x14ac:dyDescent="0.25">
      <c r="A2145" t="s">
        <v>368</v>
      </c>
      <c r="B2145">
        <v>293959</v>
      </c>
      <c r="C2145" t="s">
        <v>13653</v>
      </c>
      <c r="D2145" t="s">
        <v>102</v>
      </c>
      <c r="E2145" t="s">
        <v>13654</v>
      </c>
      <c r="F2145" t="s">
        <v>13654</v>
      </c>
      <c r="G2145" t="s">
        <v>4847</v>
      </c>
      <c r="H2145" t="s">
        <v>1444</v>
      </c>
      <c r="I2145" t="s">
        <v>2312</v>
      </c>
      <c r="J2145" t="s">
        <v>373</v>
      </c>
      <c r="K2145" t="s">
        <v>108</v>
      </c>
      <c r="L2145">
        <v>78701</v>
      </c>
      <c r="M2145" t="s">
        <v>13655</v>
      </c>
      <c r="O2145">
        <v>0</v>
      </c>
      <c r="V2145" t="s">
        <v>110</v>
      </c>
      <c r="W2145" s="1">
        <v>43251</v>
      </c>
      <c r="Y2145" s="1">
        <v>43920</v>
      </c>
      <c r="Z2145" s="2">
        <v>43009</v>
      </c>
      <c r="AA2145" t="s">
        <v>13656</v>
      </c>
      <c r="AB2145" t="s">
        <v>113</v>
      </c>
      <c r="AC2145" t="s">
        <v>113</v>
      </c>
      <c r="AD2145" t="s">
        <v>113</v>
      </c>
      <c r="AG2145" t="s">
        <v>111</v>
      </c>
      <c r="AH2145" t="s">
        <v>111</v>
      </c>
      <c r="AI2145" t="s">
        <v>113</v>
      </c>
      <c r="AJ2145" t="s">
        <v>114</v>
      </c>
      <c r="AL2145" t="s">
        <v>115</v>
      </c>
      <c r="AM2145" t="s">
        <v>116</v>
      </c>
      <c r="AN2145" t="s">
        <v>108</v>
      </c>
      <c r="AO2145" t="s">
        <v>113</v>
      </c>
      <c r="AP2145" t="s">
        <v>113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B2145" t="s">
        <v>113</v>
      </c>
      <c r="BD2145" t="s">
        <v>113</v>
      </c>
      <c r="BF2145" t="s">
        <v>113</v>
      </c>
      <c r="BG2145" t="s">
        <v>113</v>
      </c>
      <c r="BH2145" t="s">
        <v>111</v>
      </c>
      <c r="BI2145" t="s">
        <v>113</v>
      </c>
      <c r="BJ2145" t="s">
        <v>113</v>
      </c>
      <c r="BK2145" t="s">
        <v>113</v>
      </c>
      <c r="BL2145" t="s">
        <v>113</v>
      </c>
      <c r="BM2145" t="s">
        <v>113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113</v>
      </c>
      <c r="BV2145" t="s">
        <v>111</v>
      </c>
      <c r="BW2145" t="s">
        <v>111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  <c r="CW2145" t="s">
        <v>113</v>
      </c>
    </row>
    <row r="2146" spans="1:101" x14ac:dyDescent="0.25">
      <c r="A2146" t="s">
        <v>506</v>
      </c>
      <c r="B2146">
        <v>300798</v>
      </c>
      <c r="C2146" t="s">
        <v>13657</v>
      </c>
      <c r="D2146" t="s">
        <v>102</v>
      </c>
      <c r="E2146" t="s">
        <v>13658</v>
      </c>
      <c r="F2146" t="s">
        <v>13658</v>
      </c>
      <c r="G2146" t="s">
        <v>13659</v>
      </c>
      <c r="H2146" t="s">
        <v>754</v>
      </c>
      <c r="I2146" t="s">
        <v>1324</v>
      </c>
      <c r="J2146" t="s">
        <v>1325</v>
      </c>
      <c r="K2146" t="s">
        <v>108</v>
      </c>
      <c r="L2146" t="s">
        <v>13660</v>
      </c>
      <c r="M2146" t="s">
        <v>13661</v>
      </c>
      <c r="N2146" t="s">
        <v>13662</v>
      </c>
      <c r="O2146">
        <v>2</v>
      </c>
      <c r="V2146" t="s">
        <v>110</v>
      </c>
      <c r="W2146" s="1">
        <v>43557</v>
      </c>
      <c r="Y2146" s="1">
        <v>43920</v>
      </c>
      <c r="Z2146" s="2">
        <v>43009</v>
      </c>
      <c r="AA2146" t="s">
        <v>13663</v>
      </c>
      <c r="AB2146" t="s">
        <v>113</v>
      </c>
      <c r="AC2146" t="s">
        <v>113</v>
      </c>
      <c r="AD2146" t="s">
        <v>113</v>
      </c>
      <c r="AF2146" t="s">
        <v>13664</v>
      </c>
      <c r="AG2146" t="s">
        <v>113</v>
      </c>
      <c r="AH2146" t="s">
        <v>111</v>
      </c>
      <c r="AI2146" t="s">
        <v>113</v>
      </c>
      <c r="AJ2146" t="s">
        <v>114</v>
      </c>
      <c r="AL2146" t="s">
        <v>115</v>
      </c>
      <c r="AM2146" t="s">
        <v>1325</v>
      </c>
      <c r="AN2146" t="s">
        <v>108</v>
      </c>
      <c r="AO2146" t="s">
        <v>113</v>
      </c>
      <c r="AP2146" t="s">
        <v>113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B2146" t="s">
        <v>113</v>
      </c>
      <c r="BD2146" t="s">
        <v>113</v>
      </c>
      <c r="BF2146" t="s">
        <v>113</v>
      </c>
      <c r="BG2146" t="s">
        <v>113</v>
      </c>
      <c r="BH2146" t="s">
        <v>113</v>
      </c>
      <c r="BI2146" t="s">
        <v>113</v>
      </c>
      <c r="BJ2146" t="s">
        <v>113</v>
      </c>
      <c r="BK2146" t="s">
        <v>113</v>
      </c>
      <c r="BL2146" t="s">
        <v>113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113</v>
      </c>
      <c r="BV2146" t="s">
        <v>111</v>
      </c>
      <c r="BW2146" t="s">
        <v>111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  <c r="CW2146" t="s">
        <v>113</v>
      </c>
    </row>
    <row r="2147" spans="1:101" x14ac:dyDescent="0.25">
      <c r="A2147" t="s">
        <v>175</v>
      </c>
      <c r="B2147">
        <v>286655</v>
      </c>
      <c r="C2147" t="s">
        <v>13665</v>
      </c>
      <c r="D2147" t="s">
        <v>102</v>
      </c>
      <c r="E2147" t="s">
        <v>13666</v>
      </c>
      <c r="F2147" t="s">
        <v>13666</v>
      </c>
      <c r="G2147" t="s">
        <v>13667</v>
      </c>
      <c r="I2147" t="s">
        <v>234</v>
      </c>
      <c r="J2147" t="s">
        <v>180</v>
      </c>
      <c r="K2147" t="s">
        <v>108</v>
      </c>
      <c r="L2147">
        <v>94107</v>
      </c>
      <c r="M2147">
        <v>6509067687</v>
      </c>
      <c r="O2147">
        <v>0</v>
      </c>
      <c r="V2147" t="s">
        <v>110</v>
      </c>
      <c r="W2147" s="1">
        <v>42797</v>
      </c>
      <c r="Y2147" s="1">
        <v>43914</v>
      </c>
      <c r="Z2147" s="2">
        <v>43009</v>
      </c>
      <c r="AA2147" t="s">
        <v>13668</v>
      </c>
      <c r="AB2147" t="s">
        <v>113</v>
      </c>
      <c r="AC2147" t="s">
        <v>113</v>
      </c>
      <c r="AD2147" t="s">
        <v>113</v>
      </c>
      <c r="AG2147" t="s">
        <v>111</v>
      </c>
      <c r="AH2147" t="s">
        <v>111</v>
      </c>
      <c r="AI2147" t="s">
        <v>113</v>
      </c>
      <c r="AJ2147" t="s">
        <v>114</v>
      </c>
      <c r="AL2147" t="s">
        <v>115</v>
      </c>
      <c r="AM2147" t="s">
        <v>116</v>
      </c>
      <c r="AN2147" t="s">
        <v>108</v>
      </c>
      <c r="AO2147" t="s">
        <v>113</v>
      </c>
      <c r="AP2147" t="s">
        <v>113</v>
      </c>
      <c r="AQ2147" t="s">
        <v>113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B2147" t="s">
        <v>113</v>
      </c>
      <c r="BD2147" t="s">
        <v>113</v>
      </c>
      <c r="BF2147" t="s">
        <v>113</v>
      </c>
      <c r="BG2147" t="s">
        <v>113</v>
      </c>
      <c r="BH2147" t="s">
        <v>113</v>
      </c>
      <c r="BI2147" t="s">
        <v>113</v>
      </c>
      <c r="BJ2147" t="s">
        <v>113</v>
      </c>
      <c r="BK2147" t="s">
        <v>113</v>
      </c>
      <c r="BL2147" t="s">
        <v>113</v>
      </c>
      <c r="BM2147" t="s">
        <v>113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113</v>
      </c>
      <c r="BT2147" t="s">
        <v>113</v>
      </c>
      <c r="BU2147" t="s">
        <v>113</v>
      </c>
      <c r="BV2147" t="s">
        <v>111</v>
      </c>
      <c r="BW2147" t="s">
        <v>111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  <c r="CW2147" t="s">
        <v>113</v>
      </c>
    </row>
    <row r="2148" spans="1:101" x14ac:dyDescent="0.25">
      <c r="A2148" t="s">
        <v>175</v>
      </c>
      <c r="B2148">
        <v>299072</v>
      </c>
      <c r="C2148" t="s">
        <v>13669</v>
      </c>
      <c r="D2148" t="s">
        <v>102</v>
      </c>
      <c r="E2148" t="s">
        <v>13670</v>
      </c>
      <c r="F2148" t="s">
        <v>13670</v>
      </c>
      <c r="G2148" t="s">
        <v>13671</v>
      </c>
      <c r="I2148" t="s">
        <v>234</v>
      </c>
      <c r="J2148" t="s">
        <v>180</v>
      </c>
      <c r="K2148" t="s">
        <v>108</v>
      </c>
      <c r="L2148">
        <v>94111</v>
      </c>
      <c r="M2148" t="s">
        <v>13672</v>
      </c>
      <c r="O2148">
        <v>0</v>
      </c>
      <c r="V2148" t="s">
        <v>110</v>
      </c>
      <c r="W2148" s="1">
        <v>43658</v>
      </c>
      <c r="Y2148" s="1">
        <v>43921</v>
      </c>
      <c r="Z2148" s="2">
        <v>43009</v>
      </c>
      <c r="AA2148" t="s">
        <v>13673</v>
      </c>
      <c r="AB2148" t="s">
        <v>113</v>
      </c>
      <c r="AC2148" t="s">
        <v>113</v>
      </c>
      <c r="AD2148" t="s">
        <v>113</v>
      </c>
      <c r="AG2148" t="s">
        <v>113</v>
      </c>
      <c r="AH2148" t="s">
        <v>111</v>
      </c>
      <c r="AI2148" t="s">
        <v>113</v>
      </c>
      <c r="AJ2148" t="s">
        <v>114</v>
      </c>
      <c r="AL2148" t="s">
        <v>115</v>
      </c>
      <c r="AM2148" t="s">
        <v>116</v>
      </c>
      <c r="AN2148" t="s">
        <v>108</v>
      </c>
      <c r="AO2148" t="s">
        <v>113</v>
      </c>
      <c r="AP2148" t="s">
        <v>113</v>
      </c>
      <c r="AQ2148" t="s">
        <v>113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B2148" t="s">
        <v>113</v>
      </c>
      <c r="BD2148" t="s">
        <v>113</v>
      </c>
      <c r="BF2148" t="s">
        <v>113</v>
      </c>
      <c r="BG2148" t="s">
        <v>113</v>
      </c>
      <c r="BH2148" t="s">
        <v>113</v>
      </c>
      <c r="BI2148" t="s">
        <v>113</v>
      </c>
      <c r="BJ2148" t="s">
        <v>113</v>
      </c>
      <c r="BK2148" t="s">
        <v>113</v>
      </c>
      <c r="BL2148" t="s">
        <v>113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113</v>
      </c>
      <c r="BV2148" t="s">
        <v>111</v>
      </c>
      <c r="BW2148" t="s">
        <v>111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  <c r="CW2148" t="s">
        <v>113</v>
      </c>
    </row>
    <row r="2149" spans="1:101" x14ac:dyDescent="0.25">
      <c r="A2149" t="s">
        <v>155</v>
      </c>
      <c r="B2149">
        <v>289181</v>
      </c>
      <c r="C2149" t="s">
        <v>13674</v>
      </c>
      <c r="D2149" t="s">
        <v>102</v>
      </c>
      <c r="E2149" t="s">
        <v>13675</v>
      </c>
      <c r="F2149" t="s">
        <v>13675</v>
      </c>
      <c r="M2149" t="s">
        <v>13676</v>
      </c>
      <c r="O2149">
        <v>0</v>
      </c>
      <c r="V2149" t="s">
        <v>110</v>
      </c>
      <c r="W2149" s="1">
        <v>43880</v>
      </c>
      <c r="Y2149" s="1">
        <v>43881</v>
      </c>
      <c r="Z2149" s="2">
        <v>43009</v>
      </c>
      <c r="AA2149" t="s">
        <v>13677</v>
      </c>
      <c r="AB2149" t="s">
        <v>113</v>
      </c>
      <c r="AC2149" t="s">
        <v>113</v>
      </c>
      <c r="AD2149" t="s">
        <v>113</v>
      </c>
      <c r="AG2149" t="s">
        <v>113</v>
      </c>
      <c r="AH2149" t="s">
        <v>111</v>
      </c>
      <c r="AI2149" t="s">
        <v>113</v>
      </c>
      <c r="AJ2149" t="s">
        <v>114</v>
      </c>
      <c r="AL2149" t="s">
        <v>115</v>
      </c>
      <c r="AM2149" t="s">
        <v>116</v>
      </c>
      <c r="AN2149" t="s">
        <v>108</v>
      </c>
      <c r="AO2149" t="s">
        <v>113</v>
      </c>
      <c r="AP2149" t="s">
        <v>113</v>
      </c>
      <c r="AQ2149" t="s">
        <v>111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B2149" t="s">
        <v>113</v>
      </c>
      <c r="BD2149" t="s">
        <v>113</v>
      </c>
      <c r="BF2149" t="s">
        <v>113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111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113</v>
      </c>
      <c r="BV2149" t="s">
        <v>111</v>
      </c>
      <c r="BW2149" t="s">
        <v>111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  <c r="CW2149" t="s">
        <v>113</v>
      </c>
    </row>
    <row r="2150" spans="1:101" x14ac:dyDescent="0.25">
      <c r="A2150" t="s">
        <v>141</v>
      </c>
      <c r="B2150">
        <v>173063</v>
      </c>
      <c r="C2150" t="s">
        <v>13678</v>
      </c>
      <c r="D2150" t="s">
        <v>102</v>
      </c>
      <c r="E2150" t="s">
        <v>13679</v>
      </c>
      <c r="F2150" t="s">
        <v>13679</v>
      </c>
      <c r="M2150" t="s">
        <v>13680</v>
      </c>
      <c r="O2150">
        <v>0</v>
      </c>
      <c r="P2150" t="s">
        <v>13681</v>
      </c>
      <c r="R2150" t="s">
        <v>6112</v>
      </c>
      <c r="S2150" t="s">
        <v>4926</v>
      </c>
      <c r="T2150" t="s">
        <v>108</v>
      </c>
      <c r="U2150">
        <v>83002</v>
      </c>
      <c r="V2150" t="s">
        <v>110</v>
      </c>
      <c r="W2150" s="1">
        <v>42012</v>
      </c>
      <c r="Y2150" s="1">
        <v>43914</v>
      </c>
      <c r="Z2150" s="2">
        <v>43009</v>
      </c>
      <c r="AA2150" t="s">
        <v>13682</v>
      </c>
      <c r="AB2150" t="s">
        <v>113</v>
      </c>
      <c r="AC2150" t="s">
        <v>113</v>
      </c>
      <c r="AD2150" t="s">
        <v>113</v>
      </c>
      <c r="AG2150" t="s">
        <v>113</v>
      </c>
      <c r="AH2150" t="s">
        <v>111</v>
      </c>
      <c r="AI2150" t="s">
        <v>113</v>
      </c>
      <c r="AJ2150" t="s">
        <v>114</v>
      </c>
      <c r="AL2150" t="s">
        <v>115</v>
      </c>
      <c r="AM2150" t="s">
        <v>116</v>
      </c>
      <c r="AN2150" t="s">
        <v>108</v>
      </c>
      <c r="AO2150" t="s">
        <v>113</v>
      </c>
      <c r="AP2150" t="s">
        <v>113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B2150" t="s">
        <v>113</v>
      </c>
      <c r="BD2150" t="s">
        <v>113</v>
      </c>
      <c r="BF2150" t="s">
        <v>113</v>
      </c>
      <c r="BG2150" t="s">
        <v>113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t="s">
        <v>113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113</v>
      </c>
      <c r="BV2150" t="s">
        <v>111</v>
      </c>
      <c r="BW2150" t="s">
        <v>111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  <c r="CW2150" t="s">
        <v>113</v>
      </c>
    </row>
    <row r="2151" spans="1:101" x14ac:dyDescent="0.25">
      <c r="A2151" t="s">
        <v>100</v>
      </c>
      <c r="B2151">
        <v>288138</v>
      </c>
      <c r="C2151" t="s">
        <v>13683</v>
      </c>
      <c r="D2151" t="s">
        <v>102</v>
      </c>
      <c r="E2151" t="s">
        <v>13684</v>
      </c>
      <c r="F2151" t="s">
        <v>13684</v>
      </c>
      <c r="G2151" t="s">
        <v>13685</v>
      </c>
      <c r="H2151" t="s">
        <v>13686</v>
      </c>
      <c r="I2151" t="s">
        <v>106</v>
      </c>
      <c r="J2151" t="s">
        <v>107</v>
      </c>
      <c r="K2151" t="s">
        <v>108</v>
      </c>
      <c r="L2151">
        <v>10153</v>
      </c>
      <c r="M2151" t="s">
        <v>13687</v>
      </c>
      <c r="O2151">
        <v>0</v>
      </c>
      <c r="V2151" t="s">
        <v>110</v>
      </c>
      <c r="W2151" s="1">
        <v>43451</v>
      </c>
      <c r="Y2151" s="1">
        <v>43557</v>
      </c>
      <c r="Z2151" s="2">
        <v>43009</v>
      </c>
      <c r="AB2151" t="s">
        <v>113</v>
      </c>
      <c r="AC2151" t="s">
        <v>113</v>
      </c>
      <c r="AD2151" t="s">
        <v>113</v>
      </c>
      <c r="AG2151" t="s">
        <v>111</v>
      </c>
      <c r="AH2151" t="s">
        <v>113</v>
      </c>
      <c r="AI2151" t="s">
        <v>113</v>
      </c>
      <c r="AJ2151" t="s">
        <v>114</v>
      </c>
      <c r="AL2151" t="s">
        <v>115</v>
      </c>
      <c r="AM2151" t="s">
        <v>116</v>
      </c>
      <c r="AN2151" t="s">
        <v>108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B2151" t="s">
        <v>113</v>
      </c>
      <c r="BD2151" t="s">
        <v>113</v>
      </c>
      <c r="BF2151" t="s">
        <v>113</v>
      </c>
      <c r="BG2151" t="s">
        <v>113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113</v>
      </c>
      <c r="BV2151" t="s">
        <v>113</v>
      </c>
      <c r="BW2151" t="s">
        <v>111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  <c r="CW2151" t="s">
        <v>113</v>
      </c>
    </row>
    <row r="2152" spans="1:101" x14ac:dyDescent="0.25">
      <c r="A2152" t="s">
        <v>117</v>
      </c>
      <c r="B2152">
        <v>283237</v>
      </c>
      <c r="C2152" t="s">
        <v>13688</v>
      </c>
      <c r="D2152" t="s">
        <v>102</v>
      </c>
      <c r="E2152" t="s">
        <v>13689</v>
      </c>
      <c r="F2152" t="s">
        <v>13689</v>
      </c>
      <c r="G2152" t="s">
        <v>13690</v>
      </c>
      <c r="I2152" t="s">
        <v>1303</v>
      </c>
      <c r="K2152" t="s">
        <v>328</v>
      </c>
      <c r="L2152" t="s">
        <v>13691</v>
      </c>
      <c r="M2152" t="s">
        <v>13692</v>
      </c>
      <c r="O2152">
        <v>0</v>
      </c>
      <c r="V2152" t="s">
        <v>110</v>
      </c>
      <c r="W2152" s="1">
        <v>42446</v>
      </c>
      <c r="Y2152" s="1">
        <v>43915</v>
      </c>
      <c r="Z2152" s="2">
        <v>43009</v>
      </c>
      <c r="AB2152" t="s">
        <v>111</v>
      </c>
      <c r="AC2152" t="s">
        <v>113</v>
      </c>
      <c r="AD2152" t="s">
        <v>113</v>
      </c>
      <c r="AG2152" t="s">
        <v>113</v>
      </c>
      <c r="AH2152" t="s">
        <v>111</v>
      </c>
      <c r="AI2152" t="s">
        <v>113</v>
      </c>
      <c r="AJ2152" t="s">
        <v>173</v>
      </c>
      <c r="AK2152" t="s">
        <v>1307</v>
      </c>
      <c r="AL2152" t="s">
        <v>115</v>
      </c>
      <c r="AN2152" t="s">
        <v>328</v>
      </c>
      <c r="AO2152" t="s">
        <v>113</v>
      </c>
      <c r="AP2152" t="s">
        <v>113</v>
      </c>
      <c r="AQ2152" t="s">
        <v>113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B2152" t="s">
        <v>113</v>
      </c>
      <c r="BD2152" t="s">
        <v>113</v>
      </c>
      <c r="BF2152" t="s">
        <v>113</v>
      </c>
      <c r="BG2152" t="s">
        <v>113</v>
      </c>
      <c r="BH2152" t="s">
        <v>111</v>
      </c>
      <c r="BI2152" t="s">
        <v>113</v>
      </c>
      <c r="BJ2152" t="s">
        <v>113</v>
      </c>
      <c r="BK2152" t="s">
        <v>113</v>
      </c>
      <c r="BL2152" t="s">
        <v>113</v>
      </c>
      <c r="BM2152" t="s">
        <v>113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113</v>
      </c>
      <c r="BV2152" t="s">
        <v>113</v>
      </c>
      <c r="BW2152" t="s">
        <v>111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  <c r="CW2152" t="s">
        <v>113</v>
      </c>
    </row>
    <row r="2153" spans="1:101" x14ac:dyDescent="0.25">
      <c r="A2153" t="s">
        <v>155</v>
      </c>
      <c r="B2153">
        <v>298781</v>
      </c>
      <c r="C2153" t="s">
        <v>13693</v>
      </c>
      <c r="D2153" t="s">
        <v>102</v>
      </c>
      <c r="E2153" t="s">
        <v>13694</v>
      </c>
      <c r="F2153" t="s">
        <v>13694</v>
      </c>
      <c r="M2153" t="s">
        <v>13695</v>
      </c>
      <c r="O2153">
        <v>0</v>
      </c>
      <c r="V2153" t="s">
        <v>110</v>
      </c>
      <c r="W2153" s="1">
        <v>43410</v>
      </c>
      <c r="Y2153" s="1">
        <v>43908</v>
      </c>
      <c r="Z2153" s="2">
        <v>43009</v>
      </c>
      <c r="AB2153" t="s">
        <v>113</v>
      </c>
      <c r="AC2153" t="s">
        <v>113</v>
      </c>
      <c r="AD2153" t="s">
        <v>113</v>
      </c>
      <c r="AG2153" t="s">
        <v>113</v>
      </c>
      <c r="AH2153" t="s">
        <v>111</v>
      </c>
      <c r="AI2153" t="s">
        <v>113</v>
      </c>
      <c r="AJ2153" t="s">
        <v>293</v>
      </c>
      <c r="AL2153" t="s">
        <v>115</v>
      </c>
      <c r="AM2153" t="s">
        <v>116</v>
      </c>
      <c r="AN2153" t="s">
        <v>108</v>
      </c>
      <c r="AO2153" t="s">
        <v>113</v>
      </c>
      <c r="AP2153" t="s">
        <v>113</v>
      </c>
      <c r="AQ2153" t="s">
        <v>113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B2153" t="s">
        <v>113</v>
      </c>
      <c r="BD2153" t="s">
        <v>113</v>
      </c>
      <c r="BF2153" t="s">
        <v>113</v>
      </c>
      <c r="BG2153" t="s">
        <v>113</v>
      </c>
      <c r="BH2153" t="s">
        <v>113</v>
      </c>
      <c r="BI2153" t="s">
        <v>113</v>
      </c>
      <c r="BJ2153" t="s">
        <v>113</v>
      </c>
      <c r="BK2153" t="s">
        <v>113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113</v>
      </c>
      <c r="BV2153" t="s">
        <v>111</v>
      </c>
      <c r="BW2153" t="s">
        <v>111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  <c r="CW2153" t="s">
        <v>113</v>
      </c>
    </row>
    <row r="2154" spans="1:101" x14ac:dyDescent="0.25">
      <c r="A2154" t="s">
        <v>910</v>
      </c>
      <c r="B2154">
        <v>164054</v>
      </c>
      <c r="C2154" t="s">
        <v>13696</v>
      </c>
      <c r="D2154" t="s">
        <v>102</v>
      </c>
      <c r="E2154" t="s">
        <v>13697</v>
      </c>
      <c r="F2154" t="s">
        <v>13698</v>
      </c>
      <c r="G2154" t="s">
        <v>7140</v>
      </c>
      <c r="I2154" t="s">
        <v>7141</v>
      </c>
      <c r="J2154" t="s">
        <v>1983</v>
      </c>
      <c r="K2154" t="s">
        <v>108</v>
      </c>
      <c r="L2154">
        <v>33408</v>
      </c>
      <c r="M2154" t="s">
        <v>13699</v>
      </c>
      <c r="N2154" t="s">
        <v>9781</v>
      </c>
      <c r="O2154">
        <v>0</v>
      </c>
      <c r="V2154" t="s">
        <v>110</v>
      </c>
      <c r="W2154" s="1">
        <v>41046</v>
      </c>
      <c r="Y2154" s="1">
        <v>43906</v>
      </c>
      <c r="Z2154" s="2">
        <v>43009</v>
      </c>
      <c r="AB2154" t="s">
        <v>113</v>
      </c>
      <c r="AC2154" t="s">
        <v>113</v>
      </c>
      <c r="AD2154" t="s">
        <v>113</v>
      </c>
      <c r="AG2154" t="s">
        <v>111</v>
      </c>
      <c r="AH2154" t="s">
        <v>113</v>
      </c>
      <c r="AI2154" t="s">
        <v>113</v>
      </c>
      <c r="AJ2154" t="s">
        <v>1873</v>
      </c>
      <c r="AL2154" t="s">
        <v>115</v>
      </c>
      <c r="AM2154" t="s">
        <v>1983</v>
      </c>
      <c r="AN2154" t="s">
        <v>108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B2154" t="s">
        <v>113</v>
      </c>
      <c r="BD2154" t="s">
        <v>111</v>
      </c>
      <c r="BE2154" t="s">
        <v>113</v>
      </c>
      <c r="BF2154" t="s">
        <v>113</v>
      </c>
      <c r="BG2154" t="s">
        <v>113</v>
      </c>
      <c r="BH2154" t="s">
        <v>113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113</v>
      </c>
      <c r="BT2154" t="s">
        <v>113</v>
      </c>
      <c r="BU2154" t="s">
        <v>113</v>
      </c>
      <c r="BV2154" t="s">
        <v>113</v>
      </c>
      <c r="BW2154" t="s">
        <v>111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  <c r="CW2154" t="s">
        <v>113</v>
      </c>
    </row>
    <row r="2155" spans="1:101" x14ac:dyDescent="0.25">
      <c r="A2155" t="s">
        <v>117</v>
      </c>
      <c r="B2155">
        <v>285867</v>
      </c>
      <c r="C2155" t="s">
        <v>13700</v>
      </c>
      <c r="D2155" t="s">
        <v>102</v>
      </c>
      <c r="E2155" t="s">
        <v>13701</v>
      </c>
      <c r="F2155" t="s">
        <v>13701</v>
      </c>
      <c r="G2155" t="s">
        <v>13702</v>
      </c>
      <c r="I2155" t="s">
        <v>250</v>
      </c>
      <c r="K2155" t="s">
        <v>251</v>
      </c>
      <c r="L2155" t="s">
        <v>13703</v>
      </c>
      <c r="M2155" t="s">
        <v>13704</v>
      </c>
      <c r="O2155">
        <v>1</v>
      </c>
      <c r="V2155" t="s">
        <v>110</v>
      </c>
      <c r="W2155" s="1">
        <v>42695</v>
      </c>
      <c r="Y2155" s="1">
        <v>43637</v>
      </c>
      <c r="Z2155" s="2">
        <v>43009</v>
      </c>
      <c r="AA2155" t="s">
        <v>13705</v>
      </c>
      <c r="AB2155" t="s">
        <v>111</v>
      </c>
      <c r="AC2155" t="s">
        <v>113</v>
      </c>
      <c r="AD2155" t="s">
        <v>113</v>
      </c>
      <c r="AF2155" t="s">
        <v>13706</v>
      </c>
      <c r="AG2155" t="s">
        <v>113</v>
      </c>
      <c r="AH2155" t="s">
        <v>113</v>
      </c>
      <c r="AI2155" t="s">
        <v>111</v>
      </c>
      <c r="AJ2155" t="s">
        <v>300</v>
      </c>
      <c r="AL2155" t="s">
        <v>199</v>
      </c>
      <c r="AN2155" t="s">
        <v>251</v>
      </c>
      <c r="AO2155" t="s">
        <v>113</v>
      </c>
      <c r="AP2155" t="s">
        <v>113</v>
      </c>
      <c r="AQ2155" t="s">
        <v>111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B2155" t="s">
        <v>113</v>
      </c>
      <c r="BD2155" t="s">
        <v>113</v>
      </c>
      <c r="BF2155" t="s">
        <v>113</v>
      </c>
      <c r="BG2155" t="s">
        <v>113</v>
      </c>
      <c r="BH2155" t="s">
        <v>111</v>
      </c>
      <c r="BI2155" t="s">
        <v>113</v>
      </c>
      <c r="BJ2155" t="s">
        <v>113</v>
      </c>
      <c r="BK2155" t="s">
        <v>113</v>
      </c>
      <c r="BL2155" t="s">
        <v>111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113</v>
      </c>
      <c r="BV2155" t="s">
        <v>111</v>
      </c>
      <c r="BW2155" t="s">
        <v>111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  <c r="CW2155" t="s">
        <v>113</v>
      </c>
    </row>
    <row r="2156" spans="1:101" x14ac:dyDescent="0.25">
      <c r="A2156" t="s">
        <v>117</v>
      </c>
      <c r="B2156">
        <v>161919</v>
      </c>
      <c r="C2156" t="s">
        <v>13707</v>
      </c>
      <c r="D2156" t="s">
        <v>102</v>
      </c>
      <c r="E2156" t="s">
        <v>13708</v>
      </c>
      <c r="F2156" t="s">
        <v>13708</v>
      </c>
      <c r="G2156" t="s">
        <v>13709</v>
      </c>
      <c r="I2156" t="s">
        <v>250</v>
      </c>
      <c r="K2156" t="s">
        <v>251</v>
      </c>
      <c r="L2156" t="s">
        <v>4084</v>
      </c>
      <c r="M2156" t="s">
        <v>13710</v>
      </c>
      <c r="N2156" t="s">
        <v>13711</v>
      </c>
      <c r="O2156">
        <v>12</v>
      </c>
      <c r="V2156" t="s">
        <v>110</v>
      </c>
      <c r="W2156" s="1">
        <v>40998</v>
      </c>
      <c r="Y2156" s="1">
        <v>43696</v>
      </c>
      <c r="Z2156" s="2">
        <v>43009</v>
      </c>
      <c r="AA2156" t="s">
        <v>13712</v>
      </c>
      <c r="AB2156" t="s">
        <v>111</v>
      </c>
      <c r="AC2156" t="s">
        <v>113</v>
      </c>
      <c r="AD2156" t="s">
        <v>113</v>
      </c>
      <c r="AF2156" t="s">
        <v>13713</v>
      </c>
      <c r="AG2156" t="s">
        <v>113</v>
      </c>
      <c r="AH2156" t="s">
        <v>111</v>
      </c>
      <c r="AI2156" t="s">
        <v>113</v>
      </c>
      <c r="AJ2156" t="s">
        <v>173</v>
      </c>
      <c r="AK2156" t="s">
        <v>13714</v>
      </c>
      <c r="AL2156" t="s">
        <v>199</v>
      </c>
      <c r="AN2156" t="s">
        <v>251</v>
      </c>
      <c r="AO2156" t="s">
        <v>113</v>
      </c>
      <c r="AP2156" t="s">
        <v>113</v>
      </c>
      <c r="AQ2156" t="s">
        <v>111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B2156" t="s">
        <v>113</v>
      </c>
      <c r="BD2156" t="s">
        <v>113</v>
      </c>
      <c r="BF2156" t="s">
        <v>113</v>
      </c>
      <c r="BG2156" t="s">
        <v>113</v>
      </c>
      <c r="BH2156" t="s">
        <v>111</v>
      </c>
      <c r="BI2156" t="s">
        <v>113</v>
      </c>
      <c r="BJ2156" t="s">
        <v>113</v>
      </c>
      <c r="BK2156" t="s">
        <v>113</v>
      </c>
      <c r="BL2156" t="s">
        <v>111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113</v>
      </c>
      <c r="BT2156" t="s">
        <v>113</v>
      </c>
      <c r="BU2156" t="s">
        <v>113</v>
      </c>
      <c r="BV2156" t="s">
        <v>111</v>
      </c>
      <c r="BW2156" t="s">
        <v>111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  <c r="CW2156" t="s">
        <v>113</v>
      </c>
    </row>
    <row r="2157" spans="1:101" x14ac:dyDescent="0.25">
      <c r="A2157" t="s">
        <v>117</v>
      </c>
      <c r="B2157">
        <v>301818</v>
      </c>
      <c r="C2157" t="s">
        <v>13715</v>
      </c>
      <c r="D2157" t="s">
        <v>102</v>
      </c>
      <c r="E2157" t="s">
        <v>13716</v>
      </c>
      <c r="F2157" t="s">
        <v>13716</v>
      </c>
      <c r="G2157" t="s">
        <v>3263</v>
      </c>
      <c r="H2157" t="s">
        <v>399</v>
      </c>
      <c r="I2157" t="s">
        <v>121</v>
      </c>
      <c r="K2157" t="s">
        <v>122</v>
      </c>
      <c r="L2157" t="s">
        <v>400</v>
      </c>
      <c r="M2157" t="s">
        <v>13717</v>
      </c>
      <c r="O2157">
        <v>0</v>
      </c>
      <c r="P2157" t="s">
        <v>13718</v>
      </c>
      <c r="Q2157" t="s">
        <v>13719</v>
      </c>
      <c r="R2157" t="s">
        <v>831</v>
      </c>
      <c r="T2157" t="s">
        <v>129</v>
      </c>
      <c r="U2157">
        <v>200051</v>
      </c>
      <c r="V2157" t="s">
        <v>110</v>
      </c>
      <c r="W2157" s="1">
        <v>43556</v>
      </c>
      <c r="Y2157" s="1">
        <v>43906</v>
      </c>
      <c r="Z2157" s="2">
        <v>43009</v>
      </c>
      <c r="AA2157" t="s">
        <v>13720</v>
      </c>
      <c r="AB2157" t="s">
        <v>113</v>
      </c>
      <c r="AC2157" t="s">
        <v>113</v>
      </c>
      <c r="AD2157" t="s">
        <v>113</v>
      </c>
      <c r="AG2157" t="s">
        <v>113</v>
      </c>
      <c r="AH2157" t="s">
        <v>111</v>
      </c>
      <c r="AI2157" t="s">
        <v>113</v>
      </c>
      <c r="AJ2157" t="s">
        <v>131</v>
      </c>
      <c r="AL2157" t="s">
        <v>115</v>
      </c>
      <c r="AN2157" t="s">
        <v>122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B2157" t="s">
        <v>113</v>
      </c>
      <c r="BD2157" t="s">
        <v>113</v>
      </c>
      <c r="BF2157" t="s">
        <v>113</v>
      </c>
      <c r="BG2157" t="s">
        <v>113</v>
      </c>
      <c r="BH2157" t="s">
        <v>111</v>
      </c>
      <c r="BI2157" t="s">
        <v>113</v>
      </c>
      <c r="BJ2157" t="s">
        <v>113</v>
      </c>
      <c r="BK2157" t="s">
        <v>113</v>
      </c>
      <c r="BL2157" t="s">
        <v>113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113</v>
      </c>
      <c r="BT2157" t="s">
        <v>113</v>
      </c>
      <c r="BU2157" t="s">
        <v>113</v>
      </c>
      <c r="BV2157" t="s">
        <v>111</v>
      </c>
      <c r="BW2157" t="s">
        <v>111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  <c r="CW2157" t="s">
        <v>113</v>
      </c>
    </row>
    <row r="2158" spans="1:101" x14ac:dyDescent="0.25">
      <c r="A2158" t="s">
        <v>117</v>
      </c>
      <c r="B2158">
        <v>301101</v>
      </c>
      <c r="C2158" t="s">
        <v>13721</v>
      </c>
      <c r="D2158" t="s">
        <v>102</v>
      </c>
      <c r="E2158" t="s">
        <v>13722</v>
      </c>
      <c r="F2158" t="s">
        <v>13722</v>
      </c>
      <c r="G2158" t="s">
        <v>6943</v>
      </c>
      <c r="H2158" t="s">
        <v>6944</v>
      </c>
      <c r="I2158" t="s">
        <v>121</v>
      </c>
      <c r="K2158" t="s">
        <v>122</v>
      </c>
      <c r="L2158" t="s">
        <v>13723</v>
      </c>
      <c r="M2158" t="s">
        <v>13724</v>
      </c>
      <c r="O2158">
        <v>1</v>
      </c>
      <c r="V2158" t="s">
        <v>110</v>
      </c>
      <c r="W2158" s="1">
        <v>43560</v>
      </c>
      <c r="Y2158" s="1">
        <v>43560</v>
      </c>
      <c r="Z2158" s="2">
        <v>43009</v>
      </c>
      <c r="AA2158" t="s">
        <v>13725</v>
      </c>
      <c r="AB2158" t="s">
        <v>113</v>
      </c>
      <c r="AC2158" t="s">
        <v>113</v>
      </c>
      <c r="AD2158" t="s">
        <v>113</v>
      </c>
      <c r="AG2158" t="s">
        <v>113</v>
      </c>
      <c r="AH2158" t="s">
        <v>111</v>
      </c>
      <c r="AI2158" t="s">
        <v>113</v>
      </c>
      <c r="AJ2158" t="s">
        <v>114</v>
      </c>
      <c r="AL2158" t="s">
        <v>115</v>
      </c>
      <c r="AN2158" t="s">
        <v>122</v>
      </c>
      <c r="AO2158" t="s">
        <v>113</v>
      </c>
      <c r="AP2158" t="s">
        <v>113</v>
      </c>
      <c r="AQ2158" t="s">
        <v>111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B2158" t="s">
        <v>113</v>
      </c>
      <c r="BD2158" t="s">
        <v>113</v>
      </c>
      <c r="BF2158" t="s">
        <v>113</v>
      </c>
      <c r="BG2158" t="s">
        <v>113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113</v>
      </c>
      <c r="BV2158" t="s">
        <v>113</v>
      </c>
      <c r="BW2158" t="s">
        <v>111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  <c r="CW2158" t="s">
        <v>113</v>
      </c>
    </row>
    <row r="2159" spans="1:101" x14ac:dyDescent="0.25">
      <c r="A2159" t="s">
        <v>117</v>
      </c>
      <c r="B2159">
        <v>298996</v>
      </c>
      <c r="C2159" t="s">
        <v>13726</v>
      </c>
      <c r="D2159" t="s">
        <v>102</v>
      </c>
      <c r="E2159" t="s">
        <v>13727</v>
      </c>
      <c r="F2159" t="s">
        <v>13727</v>
      </c>
      <c r="G2159" t="s">
        <v>13728</v>
      </c>
      <c r="H2159" t="s">
        <v>13729</v>
      </c>
      <c r="I2159" t="s">
        <v>1207</v>
      </c>
      <c r="K2159" t="s">
        <v>150</v>
      </c>
      <c r="L2159" t="s">
        <v>13730</v>
      </c>
      <c r="M2159" t="s">
        <v>13731</v>
      </c>
      <c r="N2159" t="s">
        <v>13732</v>
      </c>
      <c r="O2159">
        <v>0</v>
      </c>
      <c r="V2159" t="s">
        <v>110</v>
      </c>
      <c r="W2159" s="1">
        <v>43368</v>
      </c>
      <c r="Y2159" s="1">
        <v>43865</v>
      </c>
      <c r="Z2159" s="2">
        <v>43009</v>
      </c>
      <c r="AA2159" t="s">
        <v>13733</v>
      </c>
      <c r="AB2159" t="s">
        <v>111</v>
      </c>
      <c r="AC2159" t="s">
        <v>113</v>
      </c>
      <c r="AD2159" t="s">
        <v>113</v>
      </c>
      <c r="AG2159" t="s">
        <v>113</v>
      </c>
      <c r="AH2159" t="s">
        <v>111</v>
      </c>
      <c r="AI2159" t="s">
        <v>113</v>
      </c>
      <c r="AJ2159" t="s">
        <v>131</v>
      </c>
      <c r="AL2159" t="s">
        <v>115</v>
      </c>
      <c r="AN2159" t="s">
        <v>150</v>
      </c>
      <c r="AO2159" t="s">
        <v>113</v>
      </c>
      <c r="AP2159" t="s">
        <v>113</v>
      </c>
      <c r="AQ2159" t="s">
        <v>113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B2159" t="s">
        <v>113</v>
      </c>
      <c r="BD2159" t="s">
        <v>113</v>
      </c>
      <c r="BF2159" t="s">
        <v>113</v>
      </c>
      <c r="BG2159" t="s">
        <v>113</v>
      </c>
      <c r="BH2159" t="s">
        <v>113</v>
      </c>
      <c r="BI2159" t="s">
        <v>113</v>
      </c>
      <c r="BJ2159" t="s">
        <v>113</v>
      </c>
      <c r="BK2159" t="s">
        <v>113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113</v>
      </c>
      <c r="BT2159" t="s">
        <v>113</v>
      </c>
      <c r="BU2159" t="s">
        <v>113</v>
      </c>
      <c r="BV2159" t="s">
        <v>113</v>
      </c>
      <c r="BW2159" t="s">
        <v>111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  <c r="CW2159" t="s">
        <v>113</v>
      </c>
    </row>
    <row r="2160" spans="1:101" x14ac:dyDescent="0.25">
      <c r="A2160" t="s">
        <v>155</v>
      </c>
      <c r="B2160">
        <v>288532</v>
      </c>
      <c r="C2160" t="s">
        <v>13734</v>
      </c>
      <c r="D2160" t="s">
        <v>102</v>
      </c>
      <c r="E2160" t="s">
        <v>13735</v>
      </c>
      <c r="F2160" t="s">
        <v>13735</v>
      </c>
      <c r="G2160" t="s">
        <v>13736</v>
      </c>
      <c r="H2160" t="s">
        <v>13737</v>
      </c>
      <c r="I2160" t="s">
        <v>205</v>
      </c>
      <c r="J2160" t="s">
        <v>161</v>
      </c>
      <c r="K2160" t="s">
        <v>108</v>
      </c>
      <c r="L2160">
        <v>2451</v>
      </c>
      <c r="M2160" t="s">
        <v>13738</v>
      </c>
      <c r="O2160">
        <v>0</v>
      </c>
      <c r="V2160" t="s">
        <v>110</v>
      </c>
      <c r="W2160" s="1">
        <v>42912</v>
      </c>
      <c r="Y2160" s="1">
        <v>43901</v>
      </c>
      <c r="Z2160" s="2">
        <v>43009</v>
      </c>
      <c r="AA2160" t="s">
        <v>13739</v>
      </c>
      <c r="AB2160" t="s">
        <v>113</v>
      </c>
      <c r="AC2160" t="s">
        <v>113</v>
      </c>
      <c r="AD2160" t="s">
        <v>113</v>
      </c>
      <c r="AG2160" t="s">
        <v>111</v>
      </c>
      <c r="AH2160" t="s">
        <v>111</v>
      </c>
      <c r="AI2160" t="s">
        <v>113</v>
      </c>
      <c r="AJ2160" t="s">
        <v>114</v>
      </c>
      <c r="AL2160" t="s">
        <v>115</v>
      </c>
      <c r="AM2160" t="s">
        <v>116</v>
      </c>
      <c r="AN2160" t="s">
        <v>108</v>
      </c>
      <c r="AO2160" t="s">
        <v>113</v>
      </c>
      <c r="AP2160" t="s">
        <v>113</v>
      </c>
      <c r="AQ2160" t="s">
        <v>113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B2160" t="s">
        <v>113</v>
      </c>
      <c r="BD2160" t="s">
        <v>113</v>
      </c>
      <c r="BF2160" t="s">
        <v>113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113</v>
      </c>
      <c r="BT2160" t="s">
        <v>113</v>
      </c>
      <c r="BU2160" t="s">
        <v>113</v>
      </c>
      <c r="BV2160" t="s">
        <v>111</v>
      </c>
      <c r="BW2160" t="s">
        <v>111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  <c r="CW2160" t="s">
        <v>113</v>
      </c>
    </row>
    <row r="2161" spans="1:101" x14ac:dyDescent="0.25">
      <c r="A2161" t="s">
        <v>378</v>
      </c>
      <c r="B2161">
        <v>161739</v>
      </c>
      <c r="C2161" t="s">
        <v>13740</v>
      </c>
      <c r="D2161" t="s">
        <v>102</v>
      </c>
      <c r="E2161" t="s">
        <v>13741</v>
      </c>
      <c r="F2161" t="s">
        <v>13741</v>
      </c>
      <c r="G2161" t="s">
        <v>13742</v>
      </c>
      <c r="H2161" t="s">
        <v>3076</v>
      </c>
      <c r="I2161" t="s">
        <v>384</v>
      </c>
      <c r="J2161" t="s">
        <v>180</v>
      </c>
      <c r="K2161" t="s">
        <v>108</v>
      </c>
      <c r="L2161">
        <v>90025</v>
      </c>
      <c r="M2161" t="s">
        <v>13743</v>
      </c>
      <c r="N2161" t="s">
        <v>13744</v>
      </c>
      <c r="O2161">
        <v>0</v>
      </c>
      <c r="V2161" t="s">
        <v>110</v>
      </c>
      <c r="W2161" s="1">
        <v>40994</v>
      </c>
      <c r="Y2161" s="1">
        <v>43900</v>
      </c>
      <c r="Z2161" s="2">
        <v>43009</v>
      </c>
      <c r="AB2161" t="s">
        <v>113</v>
      </c>
      <c r="AC2161" t="s">
        <v>113</v>
      </c>
      <c r="AD2161" t="s">
        <v>113</v>
      </c>
      <c r="AG2161" t="s">
        <v>113</v>
      </c>
      <c r="AH2161" t="s">
        <v>111</v>
      </c>
      <c r="AI2161" t="s">
        <v>113</v>
      </c>
      <c r="AJ2161" t="s">
        <v>114</v>
      </c>
      <c r="AL2161" t="s">
        <v>115</v>
      </c>
      <c r="AM2161" t="s">
        <v>116</v>
      </c>
      <c r="AN2161" t="s">
        <v>108</v>
      </c>
      <c r="AO2161" t="s">
        <v>113</v>
      </c>
      <c r="AP2161" t="s">
        <v>113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B2161" t="s">
        <v>113</v>
      </c>
      <c r="BD2161" t="s">
        <v>113</v>
      </c>
      <c r="BF2161" t="s">
        <v>113</v>
      </c>
      <c r="BG2161" t="s">
        <v>113</v>
      </c>
      <c r="BH2161" t="s">
        <v>111</v>
      </c>
      <c r="BI2161" t="s">
        <v>113</v>
      </c>
      <c r="BJ2161" t="s">
        <v>113</v>
      </c>
      <c r="BK2161" t="s">
        <v>113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113</v>
      </c>
      <c r="BV2161" t="s">
        <v>111</v>
      </c>
      <c r="BW2161" t="s">
        <v>111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  <c r="CW2161" t="s">
        <v>113</v>
      </c>
    </row>
    <row r="2162" spans="1:101" x14ac:dyDescent="0.25">
      <c r="A2162" t="s">
        <v>175</v>
      </c>
      <c r="B2162">
        <v>172418</v>
      </c>
      <c r="C2162" t="s">
        <v>13745</v>
      </c>
      <c r="D2162" t="s">
        <v>102</v>
      </c>
      <c r="E2162" t="s">
        <v>13746</v>
      </c>
      <c r="F2162" t="s">
        <v>13746</v>
      </c>
      <c r="G2162" t="s">
        <v>13747</v>
      </c>
      <c r="H2162" t="s">
        <v>754</v>
      </c>
      <c r="I2162" t="s">
        <v>179</v>
      </c>
      <c r="J2162" t="s">
        <v>180</v>
      </c>
      <c r="K2162" t="s">
        <v>108</v>
      </c>
      <c r="L2162" t="s">
        <v>13748</v>
      </c>
      <c r="M2162" t="s">
        <v>13749</v>
      </c>
      <c r="N2162" t="s">
        <v>13750</v>
      </c>
      <c r="O2162">
        <v>0</v>
      </c>
      <c r="V2162" t="s">
        <v>110</v>
      </c>
      <c r="W2162" s="1">
        <v>41850</v>
      </c>
      <c r="Y2162" s="1">
        <v>43917</v>
      </c>
      <c r="Z2162" s="2">
        <v>43009</v>
      </c>
      <c r="AA2162" t="s">
        <v>13751</v>
      </c>
      <c r="AB2162" t="s">
        <v>113</v>
      </c>
      <c r="AC2162" t="s">
        <v>113</v>
      </c>
      <c r="AD2162" t="s">
        <v>113</v>
      </c>
      <c r="AG2162" t="s">
        <v>111</v>
      </c>
      <c r="AH2162" t="s">
        <v>113</v>
      </c>
      <c r="AI2162" t="s">
        <v>113</v>
      </c>
      <c r="AJ2162" t="s">
        <v>114</v>
      </c>
      <c r="AL2162" t="s">
        <v>115</v>
      </c>
      <c r="AM2162" t="s">
        <v>116</v>
      </c>
      <c r="AN2162" t="s">
        <v>108</v>
      </c>
      <c r="AO2162" t="s">
        <v>113</v>
      </c>
      <c r="AP2162" t="s">
        <v>113</v>
      </c>
      <c r="AQ2162" t="s">
        <v>113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B2162" t="s">
        <v>113</v>
      </c>
      <c r="BD2162" t="s">
        <v>113</v>
      </c>
      <c r="BF2162" t="s">
        <v>113</v>
      </c>
      <c r="BG2162" t="s">
        <v>113</v>
      </c>
      <c r="BH2162" t="s">
        <v>113</v>
      </c>
      <c r="BI2162" t="s">
        <v>113</v>
      </c>
      <c r="BJ2162" t="s">
        <v>113</v>
      </c>
      <c r="BK2162" t="s">
        <v>113</v>
      </c>
      <c r="BL2162" t="s">
        <v>113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113</v>
      </c>
      <c r="BT2162" t="s">
        <v>113</v>
      </c>
      <c r="BU2162" t="s">
        <v>113</v>
      </c>
      <c r="BV2162" t="s">
        <v>113</v>
      </c>
      <c r="BW2162" t="s">
        <v>111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  <c r="CW2162" t="s">
        <v>113</v>
      </c>
    </row>
    <row r="2163" spans="1:101" x14ac:dyDescent="0.25">
      <c r="A2163" t="s">
        <v>263</v>
      </c>
      <c r="B2163">
        <v>160790</v>
      </c>
      <c r="C2163" t="s">
        <v>13752</v>
      </c>
      <c r="D2163" t="s">
        <v>102</v>
      </c>
      <c r="E2163" t="s">
        <v>13753</v>
      </c>
      <c r="F2163" t="s">
        <v>13753</v>
      </c>
      <c r="G2163" t="s">
        <v>13754</v>
      </c>
      <c r="H2163" t="s">
        <v>754</v>
      </c>
      <c r="I2163" t="s">
        <v>4641</v>
      </c>
      <c r="J2163" t="s">
        <v>801</v>
      </c>
      <c r="K2163" t="s">
        <v>108</v>
      </c>
      <c r="L2163" t="s">
        <v>13755</v>
      </c>
      <c r="M2163" t="s">
        <v>13756</v>
      </c>
      <c r="N2163" t="s">
        <v>13757</v>
      </c>
      <c r="O2163">
        <v>0</v>
      </c>
      <c r="V2163" t="s">
        <v>110</v>
      </c>
      <c r="W2163" s="1">
        <v>43871</v>
      </c>
      <c r="Y2163" s="1">
        <v>43871</v>
      </c>
      <c r="Z2163" s="2">
        <v>43009</v>
      </c>
      <c r="AA2163" t="s">
        <v>13758</v>
      </c>
      <c r="AB2163" t="s">
        <v>113</v>
      </c>
      <c r="AC2163" t="s">
        <v>113</v>
      </c>
      <c r="AD2163" t="s">
        <v>113</v>
      </c>
      <c r="AG2163" t="s">
        <v>111</v>
      </c>
      <c r="AH2163" t="s">
        <v>111</v>
      </c>
      <c r="AI2163" t="s">
        <v>113</v>
      </c>
      <c r="AJ2163" t="s">
        <v>114</v>
      </c>
      <c r="AL2163" t="s">
        <v>115</v>
      </c>
      <c r="AM2163" t="s">
        <v>801</v>
      </c>
      <c r="AN2163" t="s">
        <v>108</v>
      </c>
      <c r="AO2163" t="s">
        <v>113</v>
      </c>
      <c r="AP2163" t="s">
        <v>113</v>
      </c>
      <c r="AQ2163" t="s">
        <v>113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B2163" t="s">
        <v>113</v>
      </c>
      <c r="BD2163" t="s">
        <v>113</v>
      </c>
      <c r="BF2163" t="s">
        <v>113</v>
      </c>
      <c r="BG2163" t="s">
        <v>113</v>
      </c>
      <c r="BH2163" t="s">
        <v>113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113</v>
      </c>
      <c r="BV2163" t="s">
        <v>113</v>
      </c>
      <c r="BW2163" t="s">
        <v>111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  <c r="CW2163" t="s">
        <v>113</v>
      </c>
    </row>
    <row r="2164" spans="1:101" x14ac:dyDescent="0.25">
      <c r="A2164" t="s">
        <v>117</v>
      </c>
      <c r="B2164">
        <v>290222</v>
      </c>
      <c r="C2164" t="s">
        <v>13759</v>
      </c>
      <c r="D2164" t="s">
        <v>102</v>
      </c>
      <c r="E2164" t="s">
        <v>13760</v>
      </c>
      <c r="F2164" t="s">
        <v>13760</v>
      </c>
      <c r="G2164" t="s">
        <v>13761</v>
      </c>
      <c r="H2164" t="s">
        <v>13762</v>
      </c>
      <c r="I2164" t="s">
        <v>121</v>
      </c>
      <c r="K2164" t="s">
        <v>122</v>
      </c>
      <c r="L2164" t="s">
        <v>2197</v>
      </c>
      <c r="M2164" t="s">
        <v>13763</v>
      </c>
      <c r="N2164" t="s">
        <v>13764</v>
      </c>
      <c r="O2164">
        <v>0</v>
      </c>
      <c r="P2164" t="s">
        <v>13765</v>
      </c>
      <c r="Q2164" t="s">
        <v>13766</v>
      </c>
      <c r="R2164" t="s">
        <v>128</v>
      </c>
      <c r="T2164" t="s">
        <v>219</v>
      </c>
      <c r="V2164" t="s">
        <v>110</v>
      </c>
      <c r="W2164" s="1">
        <v>43006</v>
      </c>
      <c r="Y2164" s="1">
        <v>43914</v>
      </c>
      <c r="Z2164" s="2">
        <v>43009</v>
      </c>
      <c r="AA2164" t="s">
        <v>13767</v>
      </c>
      <c r="AB2164" t="s">
        <v>113</v>
      </c>
      <c r="AC2164" t="s">
        <v>113</v>
      </c>
      <c r="AD2164" t="s">
        <v>113</v>
      </c>
      <c r="AG2164" t="s">
        <v>111</v>
      </c>
      <c r="AH2164" t="s">
        <v>111</v>
      </c>
      <c r="AI2164" t="s">
        <v>113</v>
      </c>
      <c r="AJ2164" t="s">
        <v>131</v>
      </c>
      <c r="AL2164" t="s">
        <v>115</v>
      </c>
      <c r="AN2164" t="s">
        <v>122</v>
      </c>
      <c r="AO2164" t="s">
        <v>113</v>
      </c>
      <c r="AP2164" t="s">
        <v>113</v>
      </c>
      <c r="AQ2164" t="s">
        <v>113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B2164" t="s">
        <v>113</v>
      </c>
      <c r="BD2164" t="s">
        <v>113</v>
      </c>
      <c r="BF2164" t="s">
        <v>113</v>
      </c>
      <c r="BG2164" t="s">
        <v>113</v>
      </c>
      <c r="BH2164" t="s">
        <v>111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113</v>
      </c>
      <c r="BV2164" t="s">
        <v>111</v>
      </c>
      <c r="BW2164" t="s">
        <v>111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  <c r="CW2164" t="s">
        <v>113</v>
      </c>
    </row>
    <row r="2165" spans="1:101" x14ac:dyDescent="0.25">
      <c r="A2165" t="s">
        <v>100</v>
      </c>
      <c r="B2165">
        <v>174380</v>
      </c>
      <c r="C2165" t="s">
        <v>13768</v>
      </c>
      <c r="D2165" t="s">
        <v>102</v>
      </c>
      <c r="E2165" t="s">
        <v>13769</v>
      </c>
      <c r="F2165" t="s">
        <v>13770</v>
      </c>
      <c r="G2165" t="s">
        <v>5097</v>
      </c>
      <c r="H2165" t="s">
        <v>1229</v>
      </c>
      <c r="I2165" t="s">
        <v>106</v>
      </c>
      <c r="J2165" t="s">
        <v>107</v>
      </c>
      <c r="K2165" t="s">
        <v>108</v>
      </c>
      <c r="L2165">
        <v>10013</v>
      </c>
      <c r="M2165" t="s">
        <v>5098</v>
      </c>
      <c r="N2165" t="s">
        <v>5099</v>
      </c>
      <c r="O2165">
        <v>0</v>
      </c>
      <c r="V2165" t="s">
        <v>110</v>
      </c>
      <c r="W2165" s="1">
        <v>42611</v>
      </c>
      <c r="Y2165" s="1">
        <v>43916</v>
      </c>
      <c r="Z2165" s="2">
        <v>43009</v>
      </c>
      <c r="AA2165" t="s">
        <v>13771</v>
      </c>
      <c r="AB2165" t="s">
        <v>111</v>
      </c>
      <c r="AC2165" t="s">
        <v>113</v>
      </c>
      <c r="AD2165" t="s">
        <v>113</v>
      </c>
      <c r="AG2165" t="s">
        <v>111</v>
      </c>
      <c r="AH2165" t="s">
        <v>113</v>
      </c>
      <c r="AI2165" t="s">
        <v>113</v>
      </c>
      <c r="AJ2165" t="s">
        <v>173</v>
      </c>
      <c r="AK2165" t="s">
        <v>13772</v>
      </c>
      <c r="AL2165" t="s">
        <v>115</v>
      </c>
      <c r="AM2165" t="s">
        <v>107</v>
      </c>
      <c r="AN2165" t="s">
        <v>108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B2165" t="s">
        <v>113</v>
      </c>
      <c r="BD2165" t="s">
        <v>111</v>
      </c>
      <c r="BE2165" t="s">
        <v>111</v>
      </c>
      <c r="BF2165" t="s">
        <v>113</v>
      </c>
      <c r="BG2165" t="s">
        <v>113</v>
      </c>
      <c r="BH2165" t="s">
        <v>111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113</v>
      </c>
      <c r="BV2165" t="s">
        <v>111</v>
      </c>
      <c r="BW2165" t="s">
        <v>111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  <c r="CW2165" t="s">
        <v>113</v>
      </c>
    </row>
    <row r="2166" spans="1:101" x14ac:dyDescent="0.25">
      <c r="A2166" t="s">
        <v>100</v>
      </c>
      <c r="B2166">
        <v>162438</v>
      </c>
      <c r="C2166" t="s">
        <v>13773</v>
      </c>
      <c r="D2166" t="s">
        <v>102</v>
      </c>
      <c r="E2166" t="s">
        <v>13774</v>
      </c>
      <c r="F2166" t="s">
        <v>13774</v>
      </c>
      <c r="G2166" t="s">
        <v>13775</v>
      </c>
      <c r="H2166" t="s">
        <v>13776</v>
      </c>
      <c r="I2166" t="s">
        <v>106</v>
      </c>
      <c r="J2166" t="s">
        <v>107</v>
      </c>
      <c r="K2166" t="s">
        <v>108</v>
      </c>
      <c r="L2166">
        <v>10025</v>
      </c>
      <c r="M2166" t="s">
        <v>13777</v>
      </c>
      <c r="O2166">
        <v>0</v>
      </c>
      <c r="V2166" t="s">
        <v>110</v>
      </c>
      <c r="W2166" s="1">
        <v>40990</v>
      </c>
      <c r="Y2166" s="1">
        <v>43879</v>
      </c>
      <c r="Z2166" s="2">
        <v>43009</v>
      </c>
      <c r="AA2166" t="s">
        <v>13778</v>
      </c>
      <c r="AB2166" t="s">
        <v>113</v>
      </c>
      <c r="AC2166" t="s">
        <v>113</v>
      </c>
      <c r="AD2166" t="s">
        <v>113</v>
      </c>
      <c r="AG2166" t="s">
        <v>113</v>
      </c>
      <c r="AH2166" t="s">
        <v>111</v>
      </c>
      <c r="AI2166" t="s">
        <v>113</v>
      </c>
      <c r="AJ2166" t="s">
        <v>114</v>
      </c>
      <c r="AL2166" t="s">
        <v>115</v>
      </c>
      <c r="AM2166" t="s">
        <v>116</v>
      </c>
      <c r="AN2166" t="s">
        <v>108</v>
      </c>
      <c r="AO2166" t="s">
        <v>113</v>
      </c>
      <c r="AP2166" t="s">
        <v>113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B2166" t="s">
        <v>113</v>
      </c>
      <c r="BD2166" t="s">
        <v>113</v>
      </c>
      <c r="BF2166" t="s">
        <v>113</v>
      </c>
      <c r="BG2166" t="s">
        <v>113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113</v>
      </c>
      <c r="BV2166" t="s">
        <v>111</v>
      </c>
      <c r="BW2166" t="s">
        <v>111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  <c r="CW2166" t="s">
        <v>113</v>
      </c>
    </row>
    <row r="2167" spans="1:101" x14ac:dyDescent="0.25">
      <c r="A2167" t="s">
        <v>175</v>
      </c>
      <c r="B2167">
        <v>161685</v>
      </c>
      <c r="C2167" t="s">
        <v>13779</v>
      </c>
      <c r="D2167" t="s">
        <v>102</v>
      </c>
      <c r="E2167" t="s">
        <v>13780</v>
      </c>
      <c r="F2167" t="s">
        <v>13780</v>
      </c>
      <c r="G2167" t="s">
        <v>11816</v>
      </c>
      <c r="I2167" t="s">
        <v>285</v>
      </c>
      <c r="J2167" t="s">
        <v>180</v>
      </c>
      <c r="K2167" t="s">
        <v>108</v>
      </c>
      <c r="L2167">
        <v>94025</v>
      </c>
      <c r="M2167" t="s">
        <v>11817</v>
      </c>
      <c r="N2167" t="s">
        <v>11818</v>
      </c>
      <c r="O2167">
        <v>1</v>
      </c>
      <c r="V2167" t="s">
        <v>110</v>
      </c>
      <c r="W2167" s="1">
        <v>40994</v>
      </c>
      <c r="Y2167" s="1">
        <v>43903</v>
      </c>
      <c r="Z2167" s="2">
        <v>43009</v>
      </c>
      <c r="AA2167" t="s">
        <v>13781</v>
      </c>
      <c r="AB2167" t="s">
        <v>113</v>
      </c>
      <c r="AC2167" t="s">
        <v>113</v>
      </c>
      <c r="AD2167" t="s">
        <v>113</v>
      </c>
      <c r="AG2167" t="s">
        <v>111</v>
      </c>
      <c r="AH2167" t="s">
        <v>113</v>
      </c>
      <c r="AI2167" t="s">
        <v>113</v>
      </c>
      <c r="AJ2167" t="s">
        <v>114</v>
      </c>
      <c r="AL2167" t="s">
        <v>115</v>
      </c>
      <c r="AM2167" t="s">
        <v>116</v>
      </c>
      <c r="AN2167" t="s">
        <v>108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B2167" t="s">
        <v>113</v>
      </c>
      <c r="BD2167" t="s">
        <v>113</v>
      </c>
      <c r="BF2167" t="s">
        <v>113</v>
      </c>
      <c r="BG2167" t="s">
        <v>113</v>
      </c>
      <c r="BH2167" t="s">
        <v>111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113</v>
      </c>
      <c r="BR2167" t="s">
        <v>113</v>
      </c>
      <c r="BS2167" t="s">
        <v>113</v>
      </c>
      <c r="BT2167" t="s">
        <v>113</v>
      </c>
      <c r="BU2167" t="s">
        <v>113</v>
      </c>
      <c r="BV2167" t="s">
        <v>111</v>
      </c>
      <c r="BW2167" t="s">
        <v>111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  <c r="CW2167" t="s">
        <v>113</v>
      </c>
    </row>
    <row r="2168" spans="1:101" x14ac:dyDescent="0.25">
      <c r="A2168" t="s">
        <v>175</v>
      </c>
      <c r="B2168">
        <v>160838</v>
      </c>
      <c r="C2168" t="s">
        <v>13782</v>
      </c>
      <c r="D2168" t="s">
        <v>102</v>
      </c>
      <c r="E2168" t="s">
        <v>13783</v>
      </c>
      <c r="F2168" t="s">
        <v>13783</v>
      </c>
      <c r="G2168" t="s">
        <v>13784</v>
      </c>
      <c r="I2168" t="s">
        <v>179</v>
      </c>
      <c r="J2168" t="s">
        <v>180</v>
      </c>
      <c r="K2168" t="s">
        <v>108</v>
      </c>
      <c r="L2168" t="s">
        <v>13785</v>
      </c>
      <c r="M2168" t="s">
        <v>13786</v>
      </c>
      <c r="O2168">
        <v>5</v>
      </c>
      <c r="V2168" t="s">
        <v>110</v>
      </c>
      <c r="W2168" s="1">
        <v>40997</v>
      </c>
      <c r="Y2168" s="1">
        <v>43923</v>
      </c>
      <c r="Z2168" s="2">
        <v>43009</v>
      </c>
      <c r="AA2168" t="s">
        <v>13787</v>
      </c>
      <c r="AB2168" t="s">
        <v>113</v>
      </c>
      <c r="AC2168" t="s">
        <v>113</v>
      </c>
      <c r="AD2168" t="s">
        <v>113</v>
      </c>
      <c r="AG2168" t="s">
        <v>111</v>
      </c>
      <c r="AH2168" t="s">
        <v>113</v>
      </c>
      <c r="AI2168" t="s">
        <v>113</v>
      </c>
      <c r="AJ2168" t="s">
        <v>114</v>
      </c>
      <c r="AL2168" t="s">
        <v>115</v>
      </c>
      <c r="AM2168" t="s">
        <v>116</v>
      </c>
      <c r="AN2168" t="s">
        <v>108</v>
      </c>
      <c r="AO2168" t="s">
        <v>113</v>
      </c>
      <c r="AP2168" t="s">
        <v>113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B2168" t="s">
        <v>113</v>
      </c>
      <c r="BD2168" t="s">
        <v>113</v>
      </c>
      <c r="BF2168" t="s">
        <v>113</v>
      </c>
      <c r="BG2168" t="s">
        <v>113</v>
      </c>
      <c r="BH2168" t="s">
        <v>113</v>
      </c>
      <c r="BI2168" t="s">
        <v>113</v>
      </c>
      <c r="BJ2168" t="s">
        <v>113</v>
      </c>
      <c r="BK2168" t="s">
        <v>113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113</v>
      </c>
      <c r="BV2168" t="s">
        <v>113</v>
      </c>
      <c r="BW2168" t="s">
        <v>111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  <c r="CW2168" t="s">
        <v>113</v>
      </c>
    </row>
    <row r="2169" spans="1:101" x14ac:dyDescent="0.25">
      <c r="A2169" t="s">
        <v>117</v>
      </c>
      <c r="B2169">
        <v>161532</v>
      </c>
      <c r="C2169" t="s">
        <v>13788</v>
      </c>
      <c r="D2169" t="s">
        <v>102</v>
      </c>
      <c r="E2169" t="s">
        <v>13789</v>
      </c>
      <c r="F2169" t="s">
        <v>13789</v>
      </c>
      <c r="G2169" t="s">
        <v>13790</v>
      </c>
      <c r="H2169" t="s">
        <v>13791</v>
      </c>
      <c r="I2169" t="s">
        <v>128</v>
      </c>
      <c r="K2169" t="s">
        <v>219</v>
      </c>
      <c r="M2169" t="s">
        <v>13792</v>
      </c>
      <c r="N2169" t="s">
        <v>13793</v>
      </c>
      <c r="O2169">
        <v>0</v>
      </c>
      <c r="V2169" t="s">
        <v>110</v>
      </c>
      <c r="W2169" s="1">
        <v>41361</v>
      </c>
      <c r="Y2169" s="1">
        <v>43922</v>
      </c>
      <c r="Z2169" s="2">
        <v>43009</v>
      </c>
      <c r="AA2169" t="s">
        <v>13794</v>
      </c>
      <c r="AB2169" t="s">
        <v>111</v>
      </c>
      <c r="AC2169" t="s">
        <v>113</v>
      </c>
      <c r="AD2169" t="s">
        <v>113</v>
      </c>
      <c r="AG2169" t="s">
        <v>113</v>
      </c>
      <c r="AH2169" t="s">
        <v>111</v>
      </c>
      <c r="AI2169" t="s">
        <v>113</v>
      </c>
      <c r="AJ2169" t="s">
        <v>131</v>
      </c>
      <c r="AL2169" t="s">
        <v>115</v>
      </c>
      <c r="AN2169" t="s">
        <v>219</v>
      </c>
      <c r="AO2169" t="s">
        <v>111</v>
      </c>
      <c r="AP2169" t="s">
        <v>113</v>
      </c>
      <c r="AQ2169" t="s">
        <v>111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B2169" t="s">
        <v>113</v>
      </c>
      <c r="BD2169" t="s">
        <v>113</v>
      </c>
      <c r="BF2169" t="s">
        <v>113</v>
      </c>
      <c r="BG2169" t="s">
        <v>113</v>
      </c>
      <c r="BH2169" t="s">
        <v>111</v>
      </c>
      <c r="BI2169" t="s">
        <v>113</v>
      </c>
      <c r="BJ2169" t="s">
        <v>113</v>
      </c>
      <c r="BK2169" t="s">
        <v>113</v>
      </c>
      <c r="BL2169" t="s">
        <v>111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113</v>
      </c>
      <c r="BU2169" t="s">
        <v>113</v>
      </c>
      <c r="BV2169" t="s">
        <v>111</v>
      </c>
      <c r="BW2169" t="s">
        <v>111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  <c r="CW2169" t="s">
        <v>113</v>
      </c>
    </row>
    <row r="2170" spans="1:101" x14ac:dyDescent="0.25">
      <c r="A2170" t="s">
        <v>117</v>
      </c>
      <c r="B2170">
        <v>298511</v>
      </c>
      <c r="C2170" t="s">
        <v>13795</v>
      </c>
      <c r="D2170" t="s">
        <v>102</v>
      </c>
      <c r="E2170" t="s">
        <v>13796</v>
      </c>
      <c r="F2170" t="s">
        <v>13796</v>
      </c>
      <c r="G2170" t="s">
        <v>13797</v>
      </c>
      <c r="H2170" t="s">
        <v>13798</v>
      </c>
      <c r="I2170" t="s">
        <v>250</v>
      </c>
      <c r="K2170" t="s">
        <v>251</v>
      </c>
      <c r="L2170" t="s">
        <v>13799</v>
      </c>
      <c r="M2170" t="s">
        <v>13800</v>
      </c>
      <c r="N2170" t="s">
        <v>13801</v>
      </c>
      <c r="O2170">
        <v>0</v>
      </c>
      <c r="V2170" t="s">
        <v>110</v>
      </c>
      <c r="W2170" s="1">
        <v>43472</v>
      </c>
      <c r="Y2170" s="1">
        <v>43917</v>
      </c>
      <c r="Z2170" s="2">
        <v>43009</v>
      </c>
      <c r="AA2170" t="s">
        <v>13802</v>
      </c>
      <c r="AB2170" t="s">
        <v>111</v>
      </c>
      <c r="AC2170" t="s">
        <v>113</v>
      </c>
      <c r="AD2170" t="s">
        <v>113</v>
      </c>
      <c r="AG2170" t="s">
        <v>113</v>
      </c>
      <c r="AH2170" t="s">
        <v>111</v>
      </c>
      <c r="AI2170" t="s">
        <v>113</v>
      </c>
      <c r="AJ2170" t="s">
        <v>131</v>
      </c>
      <c r="AL2170" t="s">
        <v>115</v>
      </c>
      <c r="AN2170" t="s">
        <v>251</v>
      </c>
      <c r="AO2170" t="s">
        <v>113</v>
      </c>
      <c r="AP2170" t="s">
        <v>113</v>
      </c>
      <c r="AQ2170" t="s">
        <v>111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B2170" t="s">
        <v>113</v>
      </c>
      <c r="BD2170" t="s">
        <v>113</v>
      </c>
      <c r="BF2170" t="s">
        <v>113</v>
      </c>
      <c r="BG2170" t="s">
        <v>111</v>
      </c>
      <c r="BH2170" t="s">
        <v>111</v>
      </c>
      <c r="BI2170" t="s">
        <v>113</v>
      </c>
      <c r="BJ2170" t="s">
        <v>113</v>
      </c>
      <c r="BK2170" t="s">
        <v>113</v>
      </c>
      <c r="BL2170" t="s">
        <v>111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113</v>
      </c>
      <c r="BU2170" t="s">
        <v>113</v>
      </c>
      <c r="BV2170" t="s">
        <v>111</v>
      </c>
      <c r="BW2170" t="s">
        <v>111</v>
      </c>
      <c r="BX2170" t="s">
        <v>113</v>
      </c>
      <c r="BY2170" t="s">
        <v>113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113</v>
      </c>
      <c r="CE2170" t="s">
        <v>113</v>
      </c>
      <c r="CF2170" t="s">
        <v>113</v>
      </c>
      <c r="CG2170" t="s">
        <v>113</v>
      </c>
      <c r="CH2170" t="s">
        <v>113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  <c r="CW2170" t="s">
        <v>113</v>
      </c>
    </row>
    <row r="2171" spans="1:101" x14ac:dyDescent="0.25">
      <c r="A2171" t="s">
        <v>117</v>
      </c>
      <c r="B2171">
        <v>162825</v>
      </c>
      <c r="C2171" t="s">
        <v>13803</v>
      </c>
      <c r="D2171" t="s">
        <v>102</v>
      </c>
      <c r="E2171" t="s">
        <v>13804</v>
      </c>
      <c r="F2171" t="s">
        <v>13804</v>
      </c>
      <c r="G2171" t="s">
        <v>13805</v>
      </c>
      <c r="I2171" t="s">
        <v>1599</v>
      </c>
      <c r="K2171" t="s">
        <v>1600</v>
      </c>
      <c r="L2171">
        <v>75008</v>
      </c>
      <c r="M2171" t="s">
        <v>13806</v>
      </c>
      <c r="O2171">
        <v>0</v>
      </c>
      <c r="V2171" t="s">
        <v>110</v>
      </c>
      <c r="W2171" s="1">
        <v>43929</v>
      </c>
      <c r="Y2171" s="1">
        <v>43929</v>
      </c>
      <c r="Z2171" s="2">
        <v>43891</v>
      </c>
      <c r="AA2171" t="s">
        <v>13807</v>
      </c>
      <c r="AB2171" t="s">
        <v>111</v>
      </c>
      <c r="AC2171" t="s">
        <v>113</v>
      </c>
      <c r="AD2171" t="s">
        <v>113</v>
      </c>
      <c r="AF2171" t="s">
        <v>13808</v>
      </c>
      <c r="AG2171" t="s">
        <v>113</v>
      </c>
      <c r="AH2171" t="s">
        <v>111</v>
      </c>
      <c r="AI2171" t="s">
        <v>113</v>
      </c>
      <c r="AJ2171" t="s">
        <v>173</v>
      </c>
      <c r="AK2171" t="s">
        <v>13809</v>
      </c>
      <c r="AL2171" t="s">
        <v>115</v>
      </c>
      <c r="AN2171" t="s">
        <v>1600</v>
      </c>
      <c r="AO2171" t="s">
        <v>113</v>
      </c>
      <c r="AP2171" t="s">
        <v>113</v>
      </c>
      <c r="AQ2171" t="s">
        <v>113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B2171" t="s">
        <v>113</v>
      </c>
      <c r="BD2171" t="s">
        <v>113</v>
      </c>
      <c r="BF2171" t="s">
        <v>113</v>
      </c>
      <c r="BG2171" t="s">
        <v>113</v>
      </c>
      <c r="BH2171" t="s">
        <v>113</v>
      </c>
      <c r="BI2171" t="s">
        <v>113</v>
      </c>
      <c r="BJ2171" t="s">
        <v>113</v>
      </c>
      <c r="BK2171" t="s">
        <v>113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113</v>
      </c>
      <c r="BV2171" t="s">
        <v>113</v>
      </c>
      <c r="BW2171" t="s">
        <v>111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  <c r="CW2171" t="s">
        <v>113</v>
      </c>
    </row>
    <row r="2172" spans="1:101" x14ac:dyDescent="0.25">
      <c r="A2172" t="s">
        <v>175</v>
      </c>
      <c r="B2172">
        <v>282748</v>
      </c>
      <c r="C2172" t="s">
        <v>13810</v>
      </c>
      <c r="D2172" t="s">
        <v>102</v>
      </c>
      <c r="E2172" t="s">
        <v>13811</v>
      </c>
      <c r="F2172" t="s">
        <v>13812</v>
      </c>
      <c r="G2172" t="s">
        <v>13813</v>
      </c>
      <c r="I2172" t="s">
        <v>234</v>
      </c>
      <c r="J2172" t="s">
        <v>180</v>
      </c>
      <c r="K2172" t="s">
        <v>108</v>
      </c>
      <c r="L2172">
        <v>94111</v>
      </c>
      <c r="M2172" t="s">
        <v>13814</v>
      </c>
      <c r="O2172">
        <v>0</v>
      </c>
      <c r="V2172" t="s">
        <v>110</v>
      </c>
      <c r="W2172" s="1">
        <v>42578</v>
      </c>
      <c r="Y2172" s="1">
        <v>43917</v>
      </c>
      <c r="Z2172" s="2">
        <v>43009</v>
      </c>
      <c r="AB2172" t="s">
        <v>113</v>
      </c>
      <c r="AC2172" t="s">
        <v>113</v>
      </c>
      <c r="AD2172" t="s">
        <v>113</v>
      </c>
      <c r="AG2172" t="s">
        <v>111</v>
      </c>
      <c r="AH2172" t="s">
        <v>111</v>
      </c>
      <c r="AI2172" t="s">
        <v>113</v>
      </c>
      <c r="AJ2172" t="s">
        <v>131</v>
      </c>
      <c r="AL2172" t="s">
        <v>115</v>
      </c>
      <c r="AM2172" t="s">
        <v>116</v>
      </c>
      <c r="AN2172" t="s">
        <v>108</v>
      </c>
      <c r="AO2172" t="s">
        <v>113</v>
      </c>
      <c r="AP2172" t="s">
        <v>113</v>
      </c>
      <c r="AQ2172" t="s">
        <v>113</v>
      </c>
      <c r="AR2172" t="s">
        <v>113</v>
      </c>
      <c r="AS2172" t="s">
        <v>113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B2172" t="s">
        <v>111</v>
      </c>
      <c r="BC2172" t="s">
        <v>1951</v>
      </c>
      <c r="BD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113</v>
      </c>
      <c r="BV2172" t="s">
        <v>113</v>
      </c>
      <c r="BW2172" t="s">
        <v>111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  <c r="CW2172" t="s">
        <v>113</v>
      </c>
    </row>
    <row r="2173" spans="1:101" x14ac:dyDescent="0.25">
      <c r="A2173" t="s">
        <v>117</v>
      </c>
      <c r="B2173">
        <v>298617</v>
      </c>
      <c r="C2173" t="s">
        <v>13815</v>
      </c>
      <c r="D2173" t="s">
        <v>102</v>
      </c>
      <c r="E2173" t="s">
        <v>13816</v>
      </c>
      <c r="F2173" t="s">
        <v>13816</v>
      </c>
      <c r="G2173" t="s">
        <v>10452</v>
      </c>
      <c r="I2173" t="s">
        <v>121</v>
      </c>
      <c r="K2173" t="s">
        <v>122</v>
      </c>
      <c r="L2173" t="s">
        <v>791</v>
      </c>
      <c r="M2173" t="s">
        <v>13817</v>
      </c>
      <c r="O2173">
        <v>0</v>
      </c>
      <c r="V2173" t="s">
        <v>110</v>
      </c>
      <c r="W2173" s="1">
        <v>43406</v>
      </c>
      <c r="Y2173" s="1">
        <v>43888</v>
      </c>
      <c r="Z2173" s="2">
        <v>43009</v>
      </c>
      <c r="AB2173" t="s">
        <v>113</v>
      </c>
      <c r="AC2173" t="s">
        <v>113</v>
      </c>
      <c r="AD2173" t="s">
        <v>113</v>
      </c>
      <c r="AG2173" t="s">
        <v>113</v>
      </c>
      <c r="AH2173" t="s">
        <v>111</v>
      </c>
      <c r="AI2173" t="s">
        <v>113</v>
      </c>
      <c r="AJ2173" t="s">
        <v>173</v>
      </c>
      <c r="AK2173" t="s">
        <v>13818</v>
      </c>
      <c r="AL2173" t="s">
        <v>115</v>
      </c>
      <c r="AN2173" t="s">
        <v>122</v>
      </c>
      <c r="AO2173" t="s">
        <v>113</v>
      </c>
      <c r="AP2173" t="s">
        <v>113</v>
      </c>
      <c r="AQ2173" t="s">
        <v>113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B2173" t="s">
        <v>113</v>
      </c>
      <c r="BD2173" t="s">
        <v>113</v>
      </c>
      <c r="BF2173" t="s">
        <v>113</v>
      </c>
      <c r="BG2173" t="s">
        <v>113</v>
      </c>
      <c r="BH2173" t="s">
        <v>111</v>
      </c>
      <c r="BI2173" t="s">
        <v>113</v>
      </c>
      <c r="BJ2173" t="s">
        <v>113</v>
      </c>
      <c r="BK2173" t="s">
        <v>113</v>
      </c>
      <c r="BL2173" t="s">
        <v>113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113</v>
      </c>
      <c r="BV2173" t="s">
        <v>111</v>
      </c>
      <c r="BW2173" t="s">
        <v>111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  <c r="CW2173" t="s">
        <v>113</v>
      </c>
    </row>
    <row r="2174" spans="1:101" x14ac:dyDescent="0.25">
      <c r="A2174" t="s">
        <v>117</v>
      </c>
      <c r="B2174">
        <v>301284</v>
      </c>
      <c r="C2174" t="s">
        <v>13819</v>
      </c>
      <c r="D2174" t="s">
        <v>102</v>
      </c>
      <c r="E2174" t="s">
        <v>13820</v>
      </c>
      <c r="F2174" t="s">
        <v>13820</v>
      </c>
      <c r="G2174" t="s">
        <v>13821</v>
      </c>
      <c r="H2174" t="s">
        <v>13822</v>
      </c>
      <c r="I2174" t="s">
        <v>3120</v>
      </c>
      <c r="K2174" t="s">
        <v>3121</v>
      </c>
      <c r="L2174">
        <v>28004</v>
      </c>
      <c r="M2174" t="s">
        <v>13823</v>
      </c>
      <c r="O2174">
        <v>0</v>
      </c>
      <c r="V2174" t="s">
        <v>110</v>
      </c>
      <c r="W2174" s="1">
        <v>43544</v>
      </c>
      <c r="Y2174" s="1">
        <v>43913</v>
      </c>
      <c r="Z2174" s="2">
        <v>43009</v>
      </c>
      <c r="AA2174" t="s">
        <v>7539</v>
      </c>
      <c r="AB2174" t="s">
        <v>113</v>
      </c>
      <c r="AC2174" t="s">
        <v>113</v>
      </c>
      <c r="AD2174" t="s">
        <v>113</v>
      </c>
      <c r="AG2174" t="s">
        <v>113</v>
      </c>
      <c r="AH2174" t="s">
        <v>111</v>
      </c>
      <c r="AI2174" t="s">
        <v>113</v>
      </c>
      <c r="AJ2174" t="s">
        <v>173</v>
      </c>
      <c r="AK2174" t="s">
        <v>198</v>
      </c>
      <c r="AL2174" t="s">
        <v>115</v>
      </c>
      <c r="AN2174" t="s">
        <v>3121</v>
      </c>
      <c r="AO2174" t="s">
        <v>113</v>
      </c>
      <c r="AP2174" t="s">
        <v>113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B2174" t="s">
        <v>113</v>
      </c>
      <c r="BD2174" t="s">
        <v>113</v>
      </c>
      <c r="BF2174" t="s">
        <v>113</v>
      </c>
      <c r="BG2174" t="s">
        <v>113</v>
      </c>
      <c r="BH2174" t="s">
        <v>111</v>
      </c>
      <c r="BI2174" t="s">
        <v>113</v>
      </c>
      <c r="BJ2174" t="s">
        <v>113</v>
      </c>
      <c r="BK2174" t="s">
        <v>113</v>
      </c>
      <c r="BL2174" t="s">
        <v>111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113</v>
      </c>
      <c r="BV2174" t="s">
        <v>113</v>
      </c>
      <c r="BW2174" t="s">
        <v>111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  <c r="CW2174" t="s">
        <v>113</v>
      </c>
    </row>
    <row r="2175" spans="1:101" x14ac:dyDescent="0.25">
      <c r="A2175" t="s">
        <v>263</v>
      </c>
      <c r="B2175">
        <v>281127</v>
      </c>
      <c r="C2175" t="s">
        <v>13824</v>
      </c>
      <c r="D2175" t="s">
        <v>102</v>
      </c>
      <c r="E2175" t="s">
        <v>13825</v>
      </c>
      <c r="F2175" t="s">
        <v>13825</v>
      </c>
      <c r="G2175" t="s">
        <v>13826</v>
      </c>
      <c r="H2175" t="s">
        <v>13827</v>
      </c>
      <c r="I2175" t="s">
        <v>1020</v>
      </c>
      <c r="J2175" t="s">
        <v>422</v>
      </c>
      <c r="K2175" t="s">
        <v>108</v>
      </c>
      <c r="L2175">
        <v>60601</v>
      </c>
      <c r="M2175" t="s">
        <v>13828</v>
      </c>
      <c r="N2175" t="s">
        <v>13829</v>
      </c>
      <c r="O2175">
        <v>0</v>
      </c>
      <c r="V2175" t="s">
        <v>110</v>
      </c>
      <c r="W2175" s="1">
        <v>42223</v>
      </c>
      <c r="Y2175" s="1">
        <v>43921</v>
      </c>
      <c r="Z2175" s="2">
        <v>43009</v>
      </c>
      <c r="AA2175" t="s">
        <v>13830</v>
      </c>
      <c r="AB2175" t="s">
        <v>113</v>
      </c>
      <c r="AC2175" t="s">
        <v>113</v>
      </c>
      <c r="AD2175" t="s">
        <v>113</v>
      </c>
      <c r="AG2175" t="s">
        <v>113</v>
      </c>
      <c r="AH2175" t="s">
        <v>111</v>
      </c>
      <c r="AI2175" t="s">
        <v>113</v>
      </c>
      <c r="AJ2175" t="s">
        <v>114</v>
      </c>
      <c r="AL2175" t="s">
        <v>115</v>
      </c>
      <c r="AM2175" t="s">
        <v>116</v>
      </c>
      <c r="AN2175" t="s">
        <v>108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B2175" t="s">
        <v>113</v>
      </c>
      <c r="BD2175" t="s">
        <v>113</v>
      </c>
      <c r="BF2175" t="s">
        <v>113</v>
      </c>
      <c r="BG2175" t="s">
        <v>113</v>
      </c>
      <c r="BH2175" t="s">
        <v>111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113</v>
      </c>
      <c r="BV2175" t="s">
        <v>113</v>
      </c>
      <c r="BW2175" t="s">
        <v>111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  <c r="CW2175" t="s">
        <v>113</v>
      </c>
    </row>
    <row r="2176" spans="1:101" x14ac:dyDescent="0.25">
      <c r="A2176" t="s">
        <v>175</v>
      </c>
      <c r="B2176">
        <v>160391</v>
      </c>
      <c r="C2176" t="s">
        <v>13831</v>
      </c>
      <c r="D2176" t="s">
        <v>102</v>
      </c>
      <c r="E2176" t="s">
        <v>13832</v>
      </c>
      <c r="F2176" t="s">
        <v>13833</v>
      </c>
      <c r="G2176" t="s">
        <v>13834</v>
      </c>
      <c r="H2176" t="s">
        <v>2361</v>
      </c>
      <c r="I2176" t="s">
        <v>179</v>
      </c>
      <c r="J2176" t="s">
        <v>180</v>
      </c>
      <c r="K2176" t="s">
        <v>108</v>
      </c>
      <c r="L2176">
        <v>94306</v>
      </c>
      <c r="M2176">
        <v>6506881801</v>
      </c>
      <c r="N2176" t="s">
        <v>13835</v>
      </c>
      <c r="O2176">
        <v>1</v>
      </c>
      <c r="V2176" t="s">
        <v>110</v>
      </c>
      <c r="W2176" s="1">
        <v>40974</v>
      </c>
      <c r="Y2176" s="1">
        <v>43908</v>
      </c>
      <c r="Z2176" s="2">
        <v>43009</v>
      </c>
      <c r="AA2176" t="s">
        <v>13836</v>
      </c>
      <c r="AB2176" t="s">
        <v>113</v>
      </c>
      <c r="AC2176" t="s">
        <v>113</v>
      </c>
      <c r="AD2176" t="s">
        <v>113</v>
      </c>
      <c r="AG2176" t="s">
        <v>111</v>
      </c>
      <c r="AH2176" t="s">
        <v>113</v>
      </c>
      <c r="AI2176" t="s">
        <v>113</v>
      </c>
      <c r="AJ2176" t="s">
        <v>131</v>
      </c>
      <c r="AL2176" t="s">
        <v>115</v>
      </c>
      <c r="AM2176" t="s">
        <v>180</v>
      </c>
      <c r="AN2176" t="s">
        <v>108</v>
      </c>
      <c r="AO2176" t="s">
        <v>113</v>
      </c>
      <c r="AP2176" t="s">
        <v>113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B2176" t="s">
        <v>113</v>
      </c>
      <c r="BD2176" t="s">
        <v>113</v>
      </c>
      <c r="BF2176" t="s">
        <v>113</v>
      </c>
      <c r="BG2176" t="s">
        <v>113</v>
      </c>
      <c r="BH2176" t="s">
        <v>113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113</v>
      </c>
      <c r="BV2176" t="s">
        <v>111</v>
      </c>
      <c r="BW2176" t="s">
        <v>111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  <c r="CW2176" t="s">
        <v>113</v>
      </c>
    </row>
    <row r="2177" spans="1:101" x14ac:dyDescent="0.25">
      <c r="A2177" t="s">
        <v>117</v>
      </c>
      <c r="B2177">
        <v>298803</v>
      </c>
      <c r="C2177" t="s">
        <v>13837</v>
      </c>
      <c r="D2177" t="s">
        <v>102</v>
      </c>
      <c r="E2177" t="s">
        <v>13838</v>
      </c>
      <c r="F2177" t="s">
        <v>13838</v>
      </c>
      <c r="G2177" t="s">
        <v>13839</v>
      </c>
      <c r="H2177" t="s">
        <v>13840</v>
      </c>
      <c r="I2177" t="s">
        <v>6501</v>
      </c>
      <c r="K2177" t="s">
        <v>2163</v>
      </c>
      <c r="L2177">
        <v>1000004</v>
      </c>
      <c r="M2177" t="s">
        <v>13841</v>
      </c>
      <c r="N2177">
        <f>81-3-6206-3032</f>
        <v>-9160</v>
      </c>
      <c r="O2177">
        <v>0</v>
      </c>
      <c r="V2177" t="s">
        <v>110</v>
      </c>
      <c r="W2177" s="1">
        <v>43381</v>
      </c>
      <c r="Y2177" s="1">
        <v>43921</v>
      </c>
      <c r="Z2177" s="2">
        <v>43009</v>
      </c>
      <c r="AB2177" t="s">
        <v>113</v>
      </c>
      <c r="AC2177" t="s">
        <v>113</v>
      </c>
      <c r="AD2177" t="s">
        <v>113</v>
      </c>
      <c r="AG2177" t="s">
        <v>113</v>
      </c>
      <c r="AH2177" t="s">
        <v>111</v>
      </c>
      <c r="AI2177" t="s">
        <v>113</v>
      </c>
      <c r="AJ2177" t="s">
        <v>131</v>
      </c>
      <c r="AL2177" t="s">
        <v>115</v>
      </c>
      <c r="AN2177" t="s">
        <v>2163</v>
      </c>
      <c r="AO2177" t="s">
        <v>113</v>
      </c>
      <c r="AP2177" t="s">
        <v>113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B2177" t="s">
        <v>113</v>
      </c>
      <c r="BD2177" t="s">
        <v>113</v>
      </c>
      <c r="BF2177" t="s">
        <v>113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113</v>
      </c>
      <c r="BV2177" t="s">
        <v>111</v>
      </c>
      <c r="BW2177" t="s">
        <v>111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  <c r="CW2177" t="s">
        <v>113</v>
      </c>
    </row>
    <row r="2178" spans="1:101" x14ac:dyDescent="0.25">
      <c r="A2178" t="s">
        <v>175</v>
      </c>
      <c r="B2178">
        <v>171050</v>
      </c>
      <c r="C2178" t="s">
        <v>13842</v>
      </c>
      <c r="D2178" t="s">
        <v>102</v>
      </c>
      <c r="E2178" t="s">
        <v>13843</v>
      </c>
      <c r="F2178" t="s">
        <v>13843</v>
      </c>
      <c r="G2178" t="s">
        <v>13844</v>
      </c>
      <c r="H2178" t="s">
        <v>6373</v>
      </c>
      <c r="I2178" t="s">
        <v>234</v>
      </c>
      <c r="J2178" t="s">
        <v>180</v>
      </c>
      <c r="K2178" t="s">
        <v>108</v>
      </c>
      <c r="L2178">
        <v>94111</v>
      </c>
      <c r="M2178" t="s">
        <v>13845</v>
      </c>
      <c r="N2178" t="s">
        <v>13846</v>
      </c>
      <c r="O2178">
        <v>1</v>
      </c>
      <c r="V2178" t="s">
        <v>110</v>
      </c>
      <c r="W2178" s="1">
        <v>41729</v>
      </c>
      <c r="Y2178" s="1">
        <v>43555</v>
      </c>
      <c r="Z2178" s="2">
        <v>43009</v>
      </c>
      <c r="AA2178" t="s">
        <v>13847</v>
      </c>
      <c r="AB2178" t="s">
        <v>113</v>
      </c>
      <c r="AC2178" t="s">
        <v>113</v>
      </c>
      <c r="AD2178" t="s">
        <v>113</v>
      </c>
      <c r="AG2178" t="s">
        <v>113</v>
      </c>
      <c r="AH2178" t="s">
        <v>111</v>
      </c>
      <c r="AI2178" t="s">
        <v>113</v>
      </c>
      <c r="AJ2178" t="s">
        <v>114</v>
      </c>
      <c r="AL2178" t="s">
        <v>115</v>
      </c>
      <c r="AM2178" t="s">
        <v>116</v>
      </c>
      <c r="AN2178" t="s">
        <v>108</v>
      </c>
      <c r="AO2178" t="s">
        <v>113</v>
      </c>
      <c r="AP2178" t="s">
        <v>113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B2178" t="s">
        <v>113</v>
      </c>
      <c r="BD2178" t="s">
        <v>113</v>
      </c>
      <c r="BF2178" t="s">
        <v>113</v>
      </c>
      <c r="BG2178" t="s">
        <v>113</v>
      </c>
      <c r="BH2178" t="s">
        <v>111</v>
      </c>
      <c r="BI2178" t="s">
        <v>113</v>
      </c>
      <c r="BJ2178" t="s">
        <v>113</v>
      </c>
      <c r="BK2178" t="s">
        <v>113</v>
      </c>
      <c r="BL2178" t="s">
        <v>113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113</v>
      </c>
      <c r="BR2178" t="s">
        <v>113</v>
      </c>
      <c r="BS2178" t="s">
        <v>113</v>
      </c>
      <c r="BT2178" t="s">
        <v>113</v>
      </c>
      <c r="BU2178" t="s">
        <v>113</v>
      </c>
      <c r="BV2178" t="s">
        <v>111</v>
      </c>
      <c r="BW2178" t="s">
        <v>111</v>
      </c>
      <c r="BX2178" t="s">
        <v>113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  <c r="CW2178" t="s">
        <v>113</v>
      </c>
    </row>
    <row r="2179" spans="1:101" x14ac:dyDescent="0.25">
      <c r="A2179" t="s">
        <v>117</v>
      </c>
      <c r="B2179">
        <v>292025</v>
      </c>
      <c r="C2179" t="s">
        <v>13848</v>
      </c>
      <c r="D2179" t="s">
        <v>102</v>
      </c>
      <c r="E2179" t="s">
        <v>13849</v>
      </c>
      <c r="F2179" t="s">
        <v>13850</v>
      </c>
      <c r="G2179" t="s">
        <v>13851</v>
      </c>
      <c r="H2179" t="s">
        <v>13852</v>
      </c>
      <c r="I2179" t="s">
        <v>250</v>
      </c>
      <c r="K2179" t="s">
        <v>251</v>
      </c>
      <c r="L2179" t="s">
        <v>12508</v>
      </c>
      <c r="M2179" t="s">
        <v>13853</v>
      </c>
      <c r="O2179">
        <v>0</v>
      </c>
      <c r="V2179" t="s">
        <v>110</v>
      </c>
      <c r="W2179" s="1">
        <v>43126</v>
      </c>
      <c r="Y2179" s="1">
        <v>43811</v>
      </c>
      <c r="Z2179" s="2">
        <v>43009</v>
      </c>
      <c r="AA2179" t="s">
        <v>6131</v>
      </c>
      <c r="AB2179" t="s">
        <v>111</v>
      </c>
      <c r="AC2179" t="s">
        <v>113</v>
      </c>
      <c r="AD2179" t="s">
        <v>113</v>
      </c>
      <c r="AF2179" t="s">
        <v>13854</v>
      </c>
      <c r="AG2179" t="s">
        <v>113</v>
      </c>
      <c r="AH2179" t="s">
        <v>111</v>
      </c>
      <c r="AI2179" t="s">
        <v>113</v>
      </c>
      <c r="AJ2179" t="s">
        <v>131</v>
      </c>
      <c r="AL2179" t="s">
        <v>461</v>
      </c>
      <c r="AN2179" t="s">
        <v>251</v>
      </c>
      <c r="AO2179" t="s">
        <v>113</v>
      </c>
      <c r="AP2179" t="s">
        <v>113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B2179" t="s">
        <v>113</v>
      </c>
      <c r="BD2179" t="s">
        <v>113</v>
      </c>
      <c r="BF2179" t="s">
        <v>113</v>
      </c>
      <c r="BG2179" t="s">
        <v>113</v>
      </c>
      <c r="BH2179" t="s">
        <v>111</v>
      </c>
      <c r="BI2179" t="s">
        <v>113</v>
      </c>
      <c r="BJ2179" t="s">
        <v>113</v>
      </c>
      <c r="BK2179" t="s">
        <v>113</v>
      </c>
      <c r="BL2179" t="s">
        <v>111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113</v>
      </c>
      <c r="BV2179" t="s">
        <v>113</v>
      </c>
      <c r="BW2179" t="s">
        <v>111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  <c r="CW2179" t="s">
        <v>113</v>
      </c>
    </row>
    <row r="2180" spans="1:101" x14ac:dyDescent="0.25">
      <c r="A2180" t="s">
        <v>910</v>
      </c>
      <c r="B2180">
        <v>289029</v>
      </c>
      <c r="C2180" t="s">
        <v>13855</v>
      </c>
      <c r="D2180" t="s">
        <v>102</v>
      </c>
      <c r="E2180" t="s">
        <v>13856</v>
      </c>
      <c r="F2180" t="s">
        <v>13857</v>
      </c>
      <c r="G2180" t="s">
        <v>13858</v>
      </c>
      <c r="H2180" t="s">
        <v>13859</v>
      </c>
      <c r="I2180" t="s">
        <v>12714</v>
      </c>
      <c r="J2180" t="s">
        <v>1983</v>
      </c>
      <c r="K2180" t="s">
        <v>108</v>
      </c>
      <c r="L2180">
        <v>33134</v>
      </c>
      <c r="M2180">
        <v>2124708049</v>
      </c>
      <c r="O2180">
        <v>0</v>
      </c>
      <c r="V2180" t="s">
        <v>110</v>
      </c>
      <c r="W2180" s="1">
        <v>42930</v>
      </c>
      <c r="Y2180" s="1">
        <v>43916</v>
      </c>
      <c r="Z2180" s="2">
        <v>43009</v>
      </c>
      <c r="AA2180" t="s">
        <v>13860</v>
      </c>
      <c r="AB2180" t="s">
        <v>113</v>
      </c>
      <c r="AC2180" t="s">
        <v>113</v>
      </c>
      <c r="AD2180" t="s">
        <v>113</v>
      </c>
      <c r="AG2180" t="s">
        <v>113</v>
      </c>
      <c r="AH2180" t="s">
        <v>111</v>
      </c>
      <c r="AI2180" t="s">
        <v>113</v>
      </c>
      <c r="AJ2180" t="s">
        <v>114</v>
      </c>
      <c r="AL2180" t="s">
        <v>115</v>
      </c>
      <c r="AM2180" t="s">
        <v>116</v>
      </c>
      <c r="AN2180" t="s">
        <v>108</v>
      </c>
      <c r="AO2180" t="s">
        <v>113</v>
      </c>
      <c r="AP2180" t="s">
        <v>113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B2180" t="s">
        <v>113</v>
      </c>
      <c r="BD2180" t="s">
        <v>113</v>
      </c>
      <c r="BF2180" t="s">
        <v>113</v>
      </c>
      <c r="BG2180" t="s">
        <v>113</v>
      </c>
      <c r="BH2180" t="s">
        <v>111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113</v>
      </c>
      <c r="BU2180" t="s">
        <v>113</v>
      </c>
      <c r="BV2180" t="s">
        <v>111</v>
      </c>
      <c r="BW2180" t="s">
        <v>111</v>
      </c>
      <c r="BX2180" t="s">
        <v>113</v>
      </c>
      <c r="BY2180" t="s">
        <v>113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113</v>
      </c>
      <c r="CE2180" t="s">
        <v>113</v>
      </c>
      <c r="CF2180" t="s">
        <v>113</v>
      </c>
      <c r="CG2180" t="s">
        <v>113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  <c r="CW2180" t="s">
        <v>113</v>
      </c>
    </row>
    <row r="2181" spans="1:101" x14ac:dyDescent="0.25">
      <c r="A2181" t="s">
        <v>117</v>
      </c>
      <c r="B2181">
        <v>175426</v>
      </c>
      <c r="C2181" t="s">
        <v>13861</v>
      </c>
      <c r="D2181" t="s">
        <v>102</v>
      </c>
      <c r="E2181" t="s">
        <v>13862</v>
      </c>
      <c r="F2181" t="s">
        <v>13862</v>
      </c>
      <c r="G2181" t="s">
        <v>13863</v>
      </c>
      <c r="H2181" t="s">
        <v>13864</v>
      </c>
      <c r="I2181" t="s">
        <v>13865</v>
      </c>
      <c r="K2181" t="s">
        <v>13866</v>
      </c>
      <c r="L2181" t="s">
        <v>13867</v>
      </c>
      <c r="M2181">
        <v>8227803113</v>
      </c>
      <c r="N2181">
        <v>8227803773</v>
      </c>
      <c r="O2181">
        <v>0</v>
      </c>
      <c r="V2181" t="s">
        <v>110</v>
      </c>
      <c r="W2181" s="1">
        <v>42086</v>
      </c>
      <c r="Y2181" s="1">
        <v>43584</v>
      </c>
      <c r="Z2181" s="2">
        <v>43009</v>
      </c>
      <c r="AA2181" t="s">
        <v>13868</v>
      </c>
      <c r="AB2181" t="s">
        <v>111</v>
      </c>
      <c r="AC2181" t="s">
        <v>113</v>
      </c>
      <c r="AD2181" t="s">
        <v>113</v>
      </c>
      <c r="AG2181" t="s">
        <v>113</v>
      </c>
      <c r="AH2181" t="s">
        <v>111</v>
      </c>
      <c r="AI2181" t="s">
        <v>113</v>
      </c>
      <c r="AJ2181" t="s">
        <v>131</v>
      </c>
      <c r="AL2181" t="s">
        <v>199</v>
      </c>
      <c r="AN2181" t="s">
        <v>13866</v>
      </c>
      <c r="AO2181" t="s">
        <v>113</v>
      </c>
      <c r="AP2181" t="s">
        <v>113</v>
      </c>
      <c r="AQ2181" t="s">
        <v>111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B2181" t="s">
        <v>113</v>
      </c>
      <c r="BD2181" t="s">
        <v>113</v>
      </c>
      <c r="BF2181" t="s">
        <v>113</v>
      </c>
      <c r="BG2181" t="s">
        <v>113</v>
      </c>
      <c r="BH2181" t="s">
        <v>113</v>
      </c>
      <c r="BI2181" t="s">
        <v>113</v>
      </c>
      <c r="BJ2181" t="s">
        <v>113</v>
      </c>
      <c r="BK2181" t="s">
        <v>113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113</v>
      </c>
      <c r="BV2181" t="s">
        <v>113</v>
      </c>
      <c r="BW2181" t="s">
        <v>111</v>
      </c>
      <c r="BX2181" t="s">
        <v>113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113</v>
      </c>
      <c r="CF2181" t="s">
        <v>113</v>
      </c>
      <c r="CG2181" t="s">
        <v>113</v>
      </c>
      <c r="CH2181" t="s">
        <v>113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  <c r="CW2181" t="s">
        <v>113</v>
      </c>
    </row>
    <row r="2182" spans="1:101" x14ac:dyDescent="0.25">
      <c r="A2182" t="s">
        <v>263</v>
      </c>
      <c r="B2182">
        <v>174340</v>
      </c>
      <c r="C2182" t="s">
        <v>13869</v>
      </c>
      <c r="D2182" t="s">
        <v>102</v>
      </c>
      <c r="E2182" t="s">
        <v>13870</v>
      </c>
      <c r="F2182" t="s">
        <v>13870</v>
      </c>
      <c r="G2182" t="s">
        <v>13871</v>
      </c>
      <c r="H2182" t="s">
        <v>13872</v>
      </c>
      <c r="I2182" t="s">
        <v>13873</v>
      </c>
      <c r="J2182" t="s">
        <v>422</v>
      </c>
      <c r="K2182" t="s">
        <v>108</v>
      </c>
      <c r="L2182">
        <v>60091</v>
      </c>
      <c r="M2182" t="s">
        <v>13874</v>
      </c>
      <c r="O2182">
        <v>0</v>
      </c>
      <c r="V2182" t="s">
        <v>110</v>
      </c>
      <c r="W2182" s="1">
        <v>42844</v>
      </c>
      <c r="Y2182" s="1">
        <v>43920</v>
      </c>
      <c r="Z2182" s="2">
        <v>43009</v>
      </c>
      <c r="AB2182" t="s">
        <v>113</v>
      </c>
      <c r="AC2182" t="s">
        <v>113</v>
      </c>
      <c r="AD2182" t="s">
        <v>113</v>
      </c>
      <c r="AG2182" t="s">
        <v>113</v>
      </c>
      <c r="AH2182" t="s">
        <v>111</v>
      </c>
      <c r="AI2182" t="s">
        <v>113</v>
      </c>
      <c r="AJ2182" t="s">
        <v>114</v>
      </c>
      <c r="AL2182" t="s">
        <v>115</v>
      </c>
      <c r="AM2182" t="s">
        <v>116</v>
      </c>
      <c r="AN2182" t="s">
        <v>108</v>
      </c>
      <c r="AO2182" t="s">
        <v>113</v>
      </c>
      <c r="AP2182" t="s">
        <v>113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B2182" t="s">
        <v>113</v>
      </c>
      <c r="BD2182" t="s">
        <v>113</v>
      </c>
      <c r="BF2182" t="s">
        <v>113</v>
      </c>
      <c r="BG2182" t="s">
        <v>113</v>
      </c>
      <c r="BH2182" t="s">
        <v>113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113</v>
      </c>
      <c r="BV2182" t="s">
        <v>113</v>
      </c>
      <c r="BW2182" t="s">
        <v>111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  <c r="CW2182" t="s">
        <v>113</v>
      </c>
    </row>
    <row r="2183" spans="1:101" x14ac:dyDescent="0.25">
      <c r="A2183" t="s">
        <v>175</v>
      </c>
      <c r="B2183">
        <v>290313</v>
      </c>
      <c r="C2183" t="s">
        <v>13875</v>
      </c>
      <c r="D2183" t="s">
        <v>102</v>
      </c>
      <c r="E2183" t="s">
        <v>13876</v>
      </c>
      <c r="F2183" t="s">
        <v>13877</v>
      </c>
      <c r="G2183" t="s">
        <v>13878</v>
      </c>
      <c r="H2183" t="s">
        <v>13879</v>
      </c>
      <c r="I2183" t="s">
        <v>234</v>
      </c>
      <c r="J2183" t="s">
        <v>180</v>
      </c>
      <c r="K2183" t="s">
        <v>108</v>
      </c>
      <c r="L2183">
        <v>94111</v>
      </c>
      <c r="M2183">
        <v>4156347618</v>
      </c>
      <c r="O2183">
        <v>0</v>
      </c>
      <c r="V2183" t="s">
        <v>110</v>
      </c>
      <c r="W2183" s="1">
        <v>43042</v>
      </c>
      <c r="Y2183" s="1">
        <v>43917</v>
      </c>
      <c r="Z2183" s="2">
        <v>43009</v>
      </c>
      <c r="AA2183" t="s">
        <v>13880</v>
      </c>
      <c r="AB2183" t="s">
        <v>113</v>
      </c>
      <c r="AC2183" t="s">
        <v>113</v>
      </c>
      <c r="AD2183" t="s">
        <v>113</v>
      </c>
      <c r="AG2183" t="s">
        <v>111</v>
      </c>
      <c r="AH2183" t="s">
        <v>111</v>
      </c>
      <c r="AI2183" t="s">
        <v>113</v>
      </c>
      <c r="AJ2183" t="s">
        <v>114</v>
      </c>
      <c r="AL2183" t="s">
        <v>115</v>
      </c>
      <c r="AM2183" t="s">
        <v>116</v>
      </c>
      <c r="AN2183" t="s">
        <v>108</v>
      </c>
      <c r="AO2183" t="s">
        <v>113</v>
      </c>
      <c r="AP2183" t="s">
        <v>113</v>
      </c>
      <c r="AQ2183" t="s">
        <v>113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B2183" t="s">
        <v>113</v>
      </c>
      <c r="BD2183" t="s">
        <v>113</v>
      </c>
      <c r="BF2183" t="s">
        <v>113</v>
      </c>
      <c r="BG2183" t="s">
        <v>113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113</v>
      </c>
      <c r="BV2183" t="s">
        <v>113</v>
      </c>
      <c r="BW2183" t="s">
        <v>111</v>
      </c>
      <c r="BX2183" t="s">
        <v>113</v>
      </c>
      <c r="BY2183" t="s">
        <v>113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113</v>
      </c>
      <c r="CE2183" t="s">
        <v>113</v>
      </c>
      <c r="CF2183" t="s">
        <v>113</v>
      </c>
      <c r="CG2183" t="s">
        <v>113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  <c r="CW2183" t="s">
        <v>113</v>
      </c>
    </row>
    <row r="2184" spans="1:101" x14ac:dyDescent="0.25">
      <c r="A2184" t="s">
        <v>117</v>
      </c>
      <c r="B2184">
        <v>163681</v>
      </c>
      <c r="C2184" t="s">
        <v>13881</v>
      </c>
      <c r="D2184" t="s">
        <v>102</v>
      </c>
      <c r="E2184" t="s">
        <v>13882</v>
      </c>
      <c r="F2184" t="s">
        <v>13883</v>
      </c>
      <c r="G2184" t="s">
        <v>13884</v>
      </c>
      <c r="I2184" t="s">
        <v>13885</v>
      </c>
      <c r="K2184" t="s">
        <v>635</v>
      </c>
      <c r="L2184">
        <v>4365704</v>
      </c>
      <c r="M2184" t="s">
        <v>13886</v>
      </c>
      <c r="N2184" t="s">
        <v>13887</v>
      </c>
      <c r="O2184">
        <v>1</v>
      </c>
      <c r="P2184" t="s">
        <v>13888</v>
      </c>
      <c r="R2184" t="s">
        <v>13885</v>
      </c>
      <c r="T2184" t="s">
        <v>635</v>
      </c>
      <c r="U2184">
        <v>4365704</v>
      </c>
      <c r="V2184" t="s">
        <v>110</v>
      </c>
      <c r="W2184" s="1">
        <v>40998</v>
      </c>
      <c r="Y2184" s="1">
        <v>43916</v>
      </c>
      <c r="Z2184" s="2">
        <v>43009</v>
      </c>
      <c r="AA2184" t="s">
        <v>13889</v>
      </c>
      <c r="AB2184" t="s">
        <v>113</v>
      </c>
      <c r="AC2184" t="s">
        <v>113</v>
      </c>
      <c r="AD2184" t="s">
        <v>113</v>
      </c>
      <c r="AG2184" t="s">
        <v>111</v>
      </c>
      <c r="AH2184" t="s">
        <v>111</v>
      </c>
      <c r="AI2184" t="s">
        <v>113</v>
      </c>
      <c r="AJ2184" t="s">
        <v>293</v>
      </c>
      <c r="AL2184" t="s">
        <v>115</v>
      </c>
      <c r="AN2184" t="s">
        <v>122</v>
      </c>
      <c r="AO2184" t="s">
        <v>113</v>
      </c>
      <c r="AP2184" t="s">
        <v>113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B2184" t="s">
        <v>113</v>
      </c>
      <c r="BD2184" t="s">
        <v>113</v>
      </c>
      <c r="BF2184" t="s">
        <v>113</v>
      </c>
      <c r="BG2184" t="s">
        <v>113</v>
      </c>
      <c r="BH2184" t="s">
        <v>113</v>
      </c>
      <c r="BI2184" t="s">
        <v>113</v>
      </c>
      <c r="BJ2184" t="s">
        <v>113</v>
      </c>
      <c r="BK2184" t="s">
        <v>113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113</v>
      </c>
      <c r="BV2184" t="s">
        <v>113</v>
      </c>
      <c r="BW2184" t="s">
        <v>111</v>
      </c>
      <c r="BX2184" t="s">
        <v>113</v>
      </c>
      <c r="BY2184" t="s">
        <v>113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113</v>
      </c>
      <c r="CE2184" t="s">
        <v>113</v>
      </c>
      <c r="CF2184" t="s">
        <v>113</v>
      </c>
      <c r="CG2184" t="s">
        <v>113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  <c r="CW2184" t="s">
        <v>113</v>
      </c>
    </row>
    <row r="2185" spans="1:101" x14ac:dyDescent="0.25">
      <c r="A2185" t="s">
        <v>117</v>
      </c>
      <c r="B2185">
        <v>164228</v>
      </c>
      <c r="C2185" t="s">
        <v>13890</v>
      </c>
      <c r="D2185" t="s">
        <v>102</v>
      </c>
      <c r="E2185" t="s">
        <v>13891</v>
      </c>
      <c r="F2185" t="s">
        <v>13891</v>
      </c>
      <c r="G2185" t="s">
        <v>13892</v>
      </c>
      <c r="H2185" t="s">
        <v>13893</v>
      </c>
      <c r="I2185" t="s">
        <v>128</v>
      </c>
      <c r="K2185" t="s">
        <v>219</v>
      </c>
      <c r="M2185" t="s">
        <v>13894</v>
      </c>
      <c r="N2185" t="s">
        <v>13895</v>
      </c>
      <c r="O2185">
        <v>0</v>
      </c>
      <c r="V2185" t="s">
        <v>110</v>
      </c>
      <c r="W2185" s="1">
        <v>41114</v>
      </c>
      <c r="Y2185" s="1">
        <v>43920</v>
      </c>
      <c r="Z2185" s="2">
        <v>43009</v>
      </c>
      <c r="AA2185" t="s">
        <v>13896</v>
      </c>
      <c r="AB2185" t="s">
        <v>111</v>
      </c>
      <c r="AC2185" t="s">
        <v>113</v>
      </c>
      <c r="AD2185" t="s">
        <v>113</v>
      </c>
      <c r="AF2185" t="s">
        <v>13897</v>
      </c>
      <c r="AG2185" t="s">
        <v>113</v>
      </c>
      <c r="AH2185" t="s">
        <v>111</v>
      </c>
      <c r="AI2185" t="s">
        <v>113</v>
      </c>
      <c r="AJ2185" t="s">
        <v>173</v>
      </c>
      <c r="AK2185" t="s">
        <v>742</v>
      </c>
      <c r="AL2185" t="s">
        <v>115</v>
      </c>
      <c r="AN2185" t="s">
        <v>219</v>
      </c>
      <c r="AO2185" t="s">
        <v>113</v>
      </c>
      <c r="AP2185" t="s">
        <v>113</v>
      </c>
      <c r="AQ2185" t="s">
        <v>111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B2185" t="s">
        <v>113</v>
      </c>
      <c r="BD2185" t="s">
        <v>113</v>
      </c>
      <c r="BF2185" t="s">
        <v>113</v>
      </c>
      <c r="BG2185" t="s">
        <v>113</v>
      </c>
      <c r="BH2185" t="s">
        <v>113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113</v>
      </c>
      <c r="BV2185" t="s">
        <v>111</v>
      </c>
      <c r="BW2185" t="s">
        <v>111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  <c r="CW2185" t="s">
        <v>113</v>
      </c>
    </row>
    <row r="2186" spans="1:101" x14ac:dyDescent="0.25">
      <c r="A2186" t="s">
        <v>117</v>
      </c>
      <c r="B2186">
        <v>285456</v>
      </c>
      <c r="C2186" t="s">
        <v>13898</v>
      </c>
      <c r="D2186" t="s">
        <v>102</v>
      </c>
      <c r="E2186" t="s">
        <v>13899</v>
      </c>
      <c r="F2186" t="s">
        <v>13899</v>
      </c>
      <c r="G2186" t="s">
        <v>13900</v>
      </c>
      <c r="H2186" t="s">
        <v>13901</v>
      </c>
      <c r="I2186" t="s">
        <v>169</v>
      </c>
      <c r="K2186" t="s">
        <v>170</v>
      </c>
      <c r="L2186">
        <v>49318</v>
      </c>
      <c r="M2186" t="s">
        <v>13902</v>
      </c>
      <c r="N2186" t="s">
        <v>13903</v>
      </c>
      <c r="O2186">
        <v>1</v>
      </c>
      <c r="V2186" t="s">
        <v>110</v>
      </c>
      <c r="W2186" s="1">
        <v>42677</v>
      </c>
      <c r="Y2186" s="1">
        <v>43879</v>
      </c>
      <c r="Z2186" s="2">
        <v>43009</v>
      </c>
      <c r="AA2186" t="s">
        <v>13904</v>
      </c>
      <c r="AB2186" t="s">
        <v>111</v>
      </c>
      <c r="AC2186" t="s">
        <v>113</v>
      </c>
      <c r="AD2186" t="s">
        <v>113</v>
      </c>
      <c r="AF2186" t="s">
        <v>13905</v>
      </c>
      <c r="AG2186" t="s">
        <v>113</v>
      </c>
      <c r="AH2186" t="s">
        <v>111</v>
      </c>
      <c r="AI2186" t="s">
        <v>113</v>
      </c>
      <c r="AJ2186" t="s">
        <v>131</v>
      </c>
      <c r="AL2186" t="s">
        <v>115</v>
      </c>
      <c r="AN2186" t="s">
        <v>170</v>
      </c>
      <c r="AO2186" t="s">
        <v>113</v>
      </c>
      <c r="AP2186" t="s">
        <v>113</v>
      </c>
      <c r="AQ2186" t="s">
        <v>111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B2186" t="s">
        <v>113</v>
      </c>
      <c r="BD2186" t="s">
        <v>113</v>
      </c>
      <c r="BF2186" t="s">
        <v>113</v>
      </c>
      <c r="BG2186" t="s">
        <v>113</v>
      </c>
      <c r="BH2186" t="s">
        <v>111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113</v>
      </c>
      <c r="BV2186" t="s">
        <v>113</v>
      </c>
      <c r="BW2186" t="s">
        <v>111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  <c r="CW2186" t="s">
        <v>113</v>
      </c>
    </row>
    <row r="2187" spans="1:101" x14ac:dyDescent="0.25">
      <c r="A2187" t="s">
        <v>117</v>
      </c>
      <c r="B2187">
        <v>305380</v>
      </c>
      <c r="C2187" t="s">
        <v>13906</v>
      </c>
      <c r="D2187" t="s">
        <v>102</v>
      </c>
      <c r="E2187" t="s">
        <v>13907</v>
      </c>
      <c r="F2187" t="s">
        <v>13907</v>
      </c>
      <c r="G2187" t="s">
        <v>3263</v>
      </c>
      <c r="H2187" t="s">
        <v>399</v>
      </c>
      <c r="I2187" t="s">
        <v>121</v>
      </c>
      <c r="K2187" t="s">
        <v>122</v>
      </c>
      <c r="L2187" t="s">
        <v>400</v>
      </c>
      <c r="M2187" t="s">
        <v>13717</v>
      </c>
      <c r="O2187">
        <v>0</v>
      </c>
      <c r="P2187" t="s">
        <v>13908</v>
      </c>
      <c r="Q2187" t="s">
        <v>13909</v>
      </c>
      <c r="R2187" t="s">
        <v>12180</v>
      </c>
      <c r="T2187" t="s">
        <v>219</v>
      </c>
      <c r="V2187" t="s">
        <v>110</v>
      </c>
      <c r="W2187" s="1">
        <v>43699</v>
      </c>
      <c r="Y2187" s="1">
        <v>43903</v>
      </c>
      <c r="Z2187" s="2">
        <v>43009</v>
      </c>
      <c r="AB2187" t="s">
        <v>113</v>
      </c>
      <c r="AC2187" t="s">
        <v>113</v>
      </c>
      <c r="AD2187" t="s">
        <v>113</v>
      </c>
      <c r="AG2187" t="s">
        <v>113</v>
      </c>
      <c r="AH2187" t="s">
        <v>111</v>
      </c>
      <c r="AI2187" t="s">
        <v>113</v>
      </c>
      <c r="AJ2187" t="s">
        <v>131</v>
      </c>
      <c r="AL2187" t="s">
        <v>115</v>
      </c>
      <c r="AN2187" t="s">
        <v>122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B2187" t="s">
        <v>113</v>
      </c>
      <c r="BD2187" t="s">
        <v>113</v>
      </c>
      <c r="BF2187" t="s">
        <v>113</v>
      </c>
      <c r="BG2187" t="s">
        <v>113</v>
      </c>
      <c r="BH2187" t="s">
        <v>111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113</v>
      </c>
      <c r="BV2187" t="s">
        <v>111</v>
      </c>
      <c r="BW2187" t="s">
        <v>111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  <c r="CW2187" t="s">
        <v>113</v>
      </c>
    </row>
    <row r="2188" spans="1:101" x14ac:dyDescent="0.25">
      <c r="A2188" t="s">
        <v>155</v>
      </c>
      <c r="B2188">
        <v>162665</v>
      </c>
      <c r="C2188" t="s">
        <v>13910</v>
      </c>
      <c r="D2188" t="s">
        <v>102</v>
      </c>
      <c r="E2188" t="s">
        <v>13911</v>
      </c>
      <c r="F2188" t="s">
        <v>13911</v>
      </c>
      <c r="G2188" t="s">
        <v>13912</v>
      </c>
      <c r="H2188" t="s">
        <v>472</v>
      </c>
      <c r="I2188" t="s">
        <v>1041</v>
      </c>
      <c r="J2188" t="s">
        <v>161</v>
      </c>
      <c r="K2188" t="s">
        <v>108</v>
      </c>
      <c r="L2188">
        <v>2115</v>
      </c>
      <c r="M2188" t="s">
        <v>13913</v>
      </c>
      <c r="O2188">
        <v>0</v>
      </c>
      <c r="V2188" t="s">
        <v>110</v>
      </c>
      <c r="W2188" s="1">
        <v>40998</v>
      </c>
      <c r="Y2188" s="1">
        <v>43908</v>
      </c>
      <c r="Z2188" s="2">
        <v>43009</v>
      </c>
      <c r="AA2188" t="s">
        <v>13914</v>
      </c>
      <c r="AB2188" t="s">
        <v>113</v>
      </c>
      <c r="AC2188" t="s">
        <v>113</v>
      </c>
      <c r="AD2188" t="s">
        <v>113</v>
      </c>
      <c r="AG2188" t="s">
        <v>111</v>
      </c>
      <c r="AH2188" t="s">
        <v>111</v>
      </c>
      <c r="AI2188" t="s">
        <v>113</v>
      </c>
      <c r="AJ2188" t="s">
        <v>114</v>
      </c>
      <c r="AL2188" t="s">
        <v>115</v>
      </c>
      <c r="AM2188" t="s">
        <v>116</v>
      </c>
      <c r="AN2188" t="s">
        <v>108</v>
      </c>
      <c r="AO2188" t="s">
        <v>113</v>
      </c>
      <c r="AP2188" t="s">
        <v>113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B2188" t="s">
        <v>113</v>
      </c>
      <c r="BD2188" t="s">
        <v>113</v>
      </c>
      <c r="BF2188" t="s">
        <v>113</v>
      </c>
      <c r="BG2188" t="s">
        <v>113</v>
      </c>
      <c r="BH2188" t="s">
        <v>111</v>
      </c>
      <c r="BI2188" t="s">
        <v>113</v>
      </c>
      <c r="BJ2188" t="s">
        <v>113</v>
      </c>
      <c r="BK2188" t="s">
        <v>113</v>
      </c>
      <c r="BL2188" t="s">
        <v>113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113</v>
      </c>
      <c r="BV2188" t="s">
        <v>111</v>
      </c>
      <c r="BW2188" t="s">
        <v>111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  <c r="CW2188" t="s">
        <v>113</v>
      </c>
    </row>
    <row r="2189" spans="1:101" x14ac:dyDescent="0.25">
      <c r="A2189" t="s">
        <v>155</v>
      </c>
      <c r="B2189">
        <v>161541</v>
      </c>
      <c r="C2189" t="s">
        <v>13915</v>
      </c>
      <c r="D2189" t="s">
        <v>102</v>
      </c>
      <c r="E2189" t="s">
        <v>13916</v>
      </c>
      <c r="F2189" t="s">
        <v>13916</v>
      </c>
      <c r="G2189" t="s">
        <v>5540</v>
      </c>
      <c r="H2189" t="s">
        <v>918</v>
      </c>
      <c r="I2189" t="s">
        <v>205</v>
      </c>
      <c r="J2189" t="s">
        <v>161</v>
      </c>
      <c r="K2189" t="s">
        <v>108</v>
      </c>
      <c r="L2189">
        <v>2451</v>
      </c>
      <c r="M2189" t="s">
        <v>13917</v>
      </c>
      <c r="N2189" t="s">
        <v>13918</v>
      </c>
      <c r="O2189">
        <v>0</v>
      </c>
      <c r="V2189" t="s">
        <v>110</v>
      </c>
      <c r="W2189" s="1">
        <v>40982</v>
      </c>
      <c r="Y2189" s="1">
        <v>43846</v>
      </c>
      <c r="Z2189" s="2">
        <v>43009</v>
      </c>
      <c r="AA2189" t="s">
        <v>13919</v>
      </c>
      <c r="AB2189" t="s">
        <v>113</v>
      </c>
      <c r="AC2189" t="s">
        <v>113</v>
      </c>
      <c r="AD2189" t="s">
        <v>113</v>
      </c>
      <c r="AG2189" t="s">
        <v>113</v>
      </c>
      <c r="AH2189" t="s">
        <v>113</v>
      </c>
      <c r="AI2189" t="s">
        <v>111</v>
      </c>
      <c r="AJ2189" t="s">
        <v>114</v>
      </c>
      <c r="AL2189" t="s">
        <v>115</v>
      </c>
      <c r="AM2189" t="s">
        <v>116</v>
      </c>
      <c r="AN2189" t="s">
        <v>108</v>
      </c>
      <c r="AO2189" t="s">
        <v>113</v>
      </c>
      <c r="AP2189" t="s">
        <v>113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B2189" t="s">
        <v>113</v>
      </c>
      <c r="BD2189" t="s">
        <v>113</v>
      </c>
      <c r="BF2189" t="s">
        <v>113</v>
      </c>
      <c r="BG2189" t="s">
        <v>113</v>
      </c>
      <c r="BH2189" t="s">
        <v>113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113</v>
      </c>
      <c r="BV2189" t="s">
        <v>111</v>
      </c>
      <c r="BW2189" t="s">
        <v>111</v>
      </c>
      <c r="BX2189" t="s">
        <v>113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  <c r="CW2189" t="s">
        <v>113</v>
      </c>
    </row>
    <row r="2190" spans="1:101" x14ac:dyDescent="0.25">
      <c r="A2190" t="s">
        <v>368</v>
      </c>
      <c r="B2190">
        <v>137355</v>
      </c>
      <c r="C2190" t="s">
        <v>13920</v>
      </c>
      <c r="D2190" t="s">
        <v>102</v>
      </c>
      <c r="E2190" t="s">
        <v>13921</v>
      </c>
      <c r="F2190" t="s">
        <v>13921</v>
      </c>
      <c r="G2190" t="s">
        <v>13922</v>
      </c>
      <c r="I2190" t="s">
        <v>372</v>
      </c>
      <c r="J2190" t="s">
        <v>373</v>
      </c>
      <c r="K2190" t="s">
        <v>108</v>
      </c>
      <c r="L2190" t="s">
        <v>13923</v>
      </c>
      <c r="M2190" t="s">
        <v>13924</v>
      </c>
      <c r="N2190" t="s">
        <v>13925</v>
      </c>
      <c r="O2190">
        <v>0</v>
      </c>
      <c r="V2190" t="s">
        <v>110</v>
      </c>
      <c r="W2190" s="1">
        <v>42145</v>
      </c>
      <c r="Y2190" s="1">
        <v>43915</v>
      </c>
      <c r="Z2190" s="2">
        <v>43009</v>
      </c>
      <c r="AA2190" t="s">
        <v>13926</v>
      </c>
      <c r="AB2190" t="s">
        <v>113</v>
      </c>
      <c r="AC2190" t="s">
        <v>113</v>
      </c>
      <c r="AD2190" t="s">
        <v>113</v>
      </c>
      <c r="AG2190" t="s">
        <v>113</v>
      </c>
      <c r="AH2190" t="s">
        <v>111</v>
      </c>
      <c r="AI2190" t="s">
        <v>113</v>
      </c>
      <c r="AJ2190" t="s">
        <v>496</v>
      </c>
      <c r="AL2190" t="s">
        <v>115</v>
      </c>
      <c r="AM2190" t="s">
        <v>116</v>
      </c>
      <c r="AN2190" t="s">
        <v>108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B2190" t="s">
        <v>113</v>
      </c>
      <c r="BD2190" t="s">
        <v>113</v>
      </c>
      <c r="BF2190" t="s">
        <v>113</v>
      </c>
      <c r="BG2190" t="s">
        <v>113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113</v>
      </c>
      <c r="BV2190" t="s">
        <v>111</v>
      </c>
      <c r="BW2190" t="s">
        <v>111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  <c r="CW2190" t="s">
        <v>113</v>
      </c>
    </row>
    <row r="2191" spans="1:101" x14ac:dyDescent="0.25">
      <c r="A2191" t="s">
        <v>100</v>
      </c>
      <c r="B2191">
        <v>163854</v>
      </c>
      <c r="C2191" t="s">
        <v>13927</v>
      </c>
      <c r="D2191" t="s">
        <v>102</v>
      </c>
      <c r="E2191" t="s">
        <v>13928</v>
      </c>
      <c r="F2191" t="s">
        <v>13928</v>
      </c>
      <c r="G2191" t="s">
        <v>13929</v>
      </c>
      <c r="H2191" t="s">
        <v>9457</v>
      </c>
      <c r="I2191" t="s">
        <v>13930</v>
      </c>
      <c r="J2191" t="s">
        <v>107</v>
      </c>
      <c r="K2191" t="s">
        <v>108</v>
      </c>
      <c r="L2191">
        <v>14203</v>
      </c>
      <c r="M2191" t="s">
        <v>13931</v>
      </c>
      <c r="N2191" t="s">
        <v>13932</v>
      </c>
      <c r="O2191">
        <v>1</v>
      </c>
      <c r="V2191" t="s">
        <v>110</v>
      </c>
      <c r="W2191" s="1">
        <v>41002</v>
      </c>
      <c r="Y2191" s="1">
        <v>43678</v>
      </c>
      <c r="Z2191" s="2">
        <v>43009</v>
      </c>
      <c r="AB2191" t="s">
        <v>113</v>
      </c>
      <c r="AC2191" t="s">
        <v>113</v>
      </c>
      <c r="AD2191" t="s">
        <v>113</v>
      </c>
      <c r="AG2191" t="s">
        <v>111</v>
      </c>
      <c r="AH2191" t="s">
        <v>111</v>
      </c>
      <c r="AI2191" t="s">
        <v>113</v>
      </c>
      <c r="AJ2191" t="s">
        <v>114</v>
      </c>
      <c r="AL2191" t="s">
        <v>115</v>
      </c>
      <c r="AM2191" t="s">
        <v>107</v>
      </c>
      <c r="AN2191" t="s">
        <v>108</v>
      </c>
      <c r="AO2191" t="s">
        <v>113</v>
      </c>
      <c r="AP2191" t="s">
        <v>113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B2191" t="s">
        <v>113</v>
      </c>
      <c r="BD2191" t="s">
        <v>113</v>
      </c>
      <c r="BF2191" t="s">
        <v>113</v>
      </c>
      <c r="BG2191" t="s">
        <v>113</v>
      </c>
      <c r="BH2191" t="s">
        <v>113</v>
      </c>
      <c r="BI2191" t="s">
        <v>113</v>
      </c>
      <c r="BJ2191" t="s">
        <v>113</v>
      </c>
      <c r="BK2191" t="s">
        <v>113</v>
      </c>
      <c r="BL2191" t="s">
        <v>113</v>
      </c>
      <c r="BM2191" t="s">
        <v>113</v>
      </c>
      <c r="BN2191" t="s">
        <v>113</v>
      </c>
      <c r="BO2191" t="s">
        <v>113</v>
      </c>
      <c r="BP2191" t="s">
        <v>113</v>
      </c>
      <c r="BQ2191" t="s">
        <v>113</v>
      </c>
      <c r="BR2191" t="s">
        <v>113</v>
      </c>
      <c r="BS2191" t="s">
        <v>113</v>
      </c>
      <c r="BT2191" t="s">
        <v>113</v>
      </c>
      <c r="BU2191" t="s">
        <v>113</v>
      </c>
      <c r="BV2191" t="s">
        <v>111</v>
      </c>
      <c r="BW2191" t="s">
        <v>111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  <c r="CW2191" t="s">
        <v>113</v>
      </c>
    </row>
    <row r="2192" spans="1:101" x14ac:dyDescent="0.25">
      <c r="A2192" t="s">
        <v>378</v>
      </c>
      <c r="B2192">
        <v>291680</v>
      </c>
      <c r="C2192" t="s">
        <v>13933</v>
      </c>
      <c r="D2192" t="s">
        <v>102</v>
      </c>
      <c r="E2192" t="s">
        <v>13934</v>
      </c>
      <c r="F2192" t="s">
        <v>13934</v>
      </c>
      <c r="G2192" t="s">
        <v>13935</v>
      </c>
      <c r="I2192" t="s">
        <v>384</v>
      </c>
      <c r="J2192" t="s">
        <v>180</v>
      </c>
      <c r="K2192" t="s">
        <v>108</v>
      </c>
      <c r="L2192">
        <v>90010</v>
      </c>
      <c r="M2192" t="s">
        <v>13936</v>
      </c>
      <c r="N2192" t="s">
        <v>13937</v>
      </c>
      <c r="O2192">
        <v>0</v>
      </c>
      <c r="V2192" t="s">
        <v>110</v>
      </c>
      <c r="W2192" s="1">
        <v>43192</v>
      </c>
      <c r="Y2192" s="1">
        <v>43920</v>
      </c>
      <c r="Z2192" s="2">
        <v>43009</v>
      </c>
      <c r="AA2192" t="s">
        <v>13938</v>
      </c>
      <c r="AB2192" t="s">
        <v>113</v>
      </c>
      <c r="AC2192" t="s">
        <v>113</v>
      </c>
      <c r="AD2192" t="s">
        <v>113</v>
      </c>
      <c r="AG2192" t="s">
        <v>111</v>
      </c>
      <c r="AH2192" t="s">
        <v>113</v>
      </c>
      <c r="AI2192" t="s">
        <v>113</v>
      </c>
      <c r="AJ2192" t="s">
        <v>114</v>
      </c>
      <c r="AL2192" t="s">
        <v>115</v>
      </c>
      <c r="AM2192" t="s">
        <v>116</v>
      </c>
      <c r="AN2192" t="s">
        <v>108</v>
      </c>
      <c r="AO2192" t="s">
        <v>113</v>
      </c>
      <c r="AP2192" t="s">
        <v>113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B2192" t="s">
        <v>113</v>
      </c>
      <c r="BD2192" t="s">
        <v>113</v>
      </c>
      <c r="BF2192" t="s">
        <v>113</v>
      </c>
      <c r="BG2192" t="s">
        <v>111</v>
      </c>
      <c r="BH2192" t="s">
        <v>111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111</v>
      </c>
      <c r="BU2192" t="s">
        <v>111</v>
      </c>
      <c r="BV2192" t="s">
        <v>111</v>
      </c>
      <c r="BW2192" t="s">
        <v>111</v>
      </c>
      <c r="BX2192" t="s">
        <v>113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  <c r="CW2192" t="s">
        <v>113</v>
      </c>
    </row>
    <row r="2193" spans="1:101" x14ac:dyDescent="0.25">
      <c r="A2193" t="s">
        <v>117</v>
      </c>
      <c r="B2193">
        <v>301478</v>
      </c>
      <c r="C2193" t="s">
        <v>13939</v>
      </c>
      <c r="D2193" t="s">
        <v>102</v>
      </c>
      <c r="E2193" t="s">
        <v>13940</v>
      </c>
      <c r="F2193" t="s">
        <v>13940</v>
      </c>
      <c r="G2193" t="s">
        <v>13941</v>
      </c>
      <c r="H2193" t="s">
        <v>13942</v>
      </c>
      <c r="I2193" t="s">
        <v>250</v>
      </c>
      <c r="K2193" t="s">
        <v>251</v>
      </c>
      <c r="L2193" t="s">
        <v>13943</v>
      </c>
      <c r="M2193" t="s">
        <v>13944</v>
      </c>
      <c r="O2193">
        <v>0</v>
      </c>
      <c r="V2193" t="s">
        <v>110</v>
      </c>
      <c r="W2193" s="1">
        <v>43640</v>
      </c>
      <c r="Y2193" s="1">
        <v>43910</v>
      </c>
      <c r="Z2193" s="2">
        <v>43009</v>
      </c>
      <c r="AA2193" t="s">
        <v>13945</v>
      </c>
      <c r="AB2193" t="s">
        <v>111</v>
      </c>
      <c r="AC2193" t="s">
        <v>113</v>
      </c>
      <c r="AD2193" t="s">
        <v>113</v>
      </c>
      <c r="AF2193" t="s">
        <v>13946</v>
      </c>
      <c r="AG2193" t="s">
        <v>113</v>
      </c>
      <c r="AH2193" t="s">
        <v>111</v>
      </c>
      <c r="AI2193" t="s">
        <v>113</v>
      </c>
      <c r="AJ2193" t="s">
        <v>131</v>
      </c>
      <c r="AL2193" t="s">
        <v>115</v>
      </c>
      <c r="AN2193" t="s">
        <v>251</v>
      </c>
      <c r="AO2193" t="s">
        <v>113</v>
      </c>
      <c r="AP2193" t="s">
        <v>113</v>
      </c>
      <c r="AQ2193" t="s">
        <v>111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B2193" t="s">
        <v>113</v>
      </c>
      <c r="BD2193" t="s">
        <v>113</v>
      </c>
      <c r="BF2193" t="s">
        <v>113</v>
      </c>
      <c r="BG2193" t="s">
        <v>113</v>
      </c>
      <c r="BH2193" t="s">
        <v>113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113</v>
      </c>
      <c r="BV2193" t="s">
        <v>113</v>
      </c>
      <c r="BW2193" t="s">
        <v>111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  <c r="CW2193" t="s">
        <v>113</v>
      </c>
    </row>
    <row r="2194" spans="1:101" x14ac:dyDescent="0.25">
      <c r="A2194" t="s">
        <v>117</v>
      </c>
      <c r="B2194">
        <v>226525</v>
      </c>
      <c r="C2194" t="s">
        <v>13947</v>
      </c>
      <c r="D2194" t="s">
        <v>102</v>
      </c>
      <c r="E2194" t="s">
        <v>13948</v>
      </c>
      <c r="F2194" t="s">
        <v>13948</v>
      </c>
      <c r="G2194" t="s">
        <v>13949</v>
      </c>
      <c r="H2194" t="s">
        <v>13950</v>
      </c>
      <c r="I2194" t="s">
        <v>13865</v>
      </c>
      <c r="K2194" t="s">
        <v>13866</v>
      </c>
      <c r="L2194">
        <v>7326</v>
      </c>
      <c r="M2194">
        <f>822-786-1830</f>
        <v>-1794</v>
      </c>
      <c r="N2194">
        <f>822-786-3514</f>
        <v>-3478</v>
      </c>
      <c r="O2194">
        <v>0</v>
      </c>
      <c r="V2194" t="s">
        <v>110</v>
      </c>
      <c r="W2194" s="1">
        <v>42142</v>
      </c>
      <c r="Y2194" s="1">
        <v>43858</v>
      </c>
      <c r="Z2194" s="2">
        <v>43009</v>
      </c>
      <c r="AA2194" t="s">
        <v>13951</v>
      </c>
      <c r="AB2194" t="s">
        <v>111</v>
      </c>
      <c r="AC2194" t="s">
        <v>113</v>
      </c>
      <c r="AD2194" t="s">
        <v>113</v>
      </c>
      <c r="AG2194" t="s">
        <v>113</v>
      </c>
      <c r="AH2194" t="s">
        <v>111</v>
      </c>
      <c r="AI2194" t="s">
        <v>113</v>
      </c>
      <c r="AJ2194" t="s">
        <v>131</v>
      </c>
      <c r="AL2194" t="s">
        <v>115</v>
      </c>
      <c r="AN2194" t="s">
        <v>13866</v>
      </c>
      <c r="AO2194" t="s">
        <v>113</v>
      </c>
      <c r="AP2194" t="s">
        <v>113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B2194" t="s">
        <v>113</v>
      </c>
      <c r="BD2194" t="s">
        <v>113</v>
      </c>
      <c r="BF2194" t="s">
        <v>113</v>
      </c>
      <c r="BG2194" t="s">
        <v>113</v>
      </c>
      <c r="BH2194" t="s">
        <v>113</v>
      </c>
      <c r="BI2194" t="s">
        <v>113</v>
      </c>
      <c r="BJ2194" t="s">
        <v>113</v>
      </c>
      <c r="BK2194" t="s">
        <v>113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113</v>
      </c>
      <c r="BV2194" t="s">
        <v>111</v>
      </c>
      <c r="BW2194" t="s">
        <v>111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  <c r="CW2194" t="s">
        <v>113</v>
      </c>
    </row>
    <row r="2195" spans="1:101" x14ac:dyDescent="0.25">
      <c r="A2195" t="s">
        <v>263</v>
      </c>
      <c r="B2195">
        <v>304157</v>
      </c>
      <c r="C2195" t="s">
        <v>13952</v>
      </c>
      <c r="D2195" t="s">
        <v>102</v>
      </c>
      <c r="E2195" t="s">
        <v>13953</v>
      </c>
      <c r="F2195" t="s">
        <v>13953</v>
      </c>
      <c r="G2195" t="s">
        <v>13954</v>
      </c>
      <c r="I2195" t="s">
        <v>1020</v>
      </c>
      <c r="J2195" t="s">
        <v>422</v>
      </c>
      <c r="K2195" t="s">
        <v>108</v>
      </c>
      <c r="L2195">
        <v>60606</v>
      </c>
      <c r="M2195" t="s">
        <v>13955</v>
      </c>
      <c r="O2195">
        <v>0</v>
      </c>
      <c r="V2195" t="s">
        <v>110</v>
      </c>
      <c r="W2195" s="1">
        <v>43629</v>
      </c>
      <c r="Y2195" s="1">
        <v>43920</v>
      </c>
      <c r="Z2195" s="2">
        <v>43009</v>
      </c>
      <c r="AA2195" t="s">
        <v>13956</v>
      </c>
      <c r="AB2195" t="s">
        <v>113</v>
      </c>
      <c r="AC2195" t="s">
        <v>113</v>
      </c>
      <c r="AD2195" t="s">
        <v>113</v>
      </c>
      <c r="AG2195" t="s">
        <v>113</v>
      </c>
      <c r="AH2195" t="s">
        <v>111</v>
      </c>
      <c r="AI2195" t="s">
        <v>113</v>
      </c>
      <c r="AJ2195" t="s">
        <v>114</v>
      </c>
      <c r="AL2195" t="s">
        <v>115</v>
      </c>
      <c r="AM2195" t="s">
        <v>116</v>
      </c>
      <c r="AN2195" t="s">
        <v>108</v>
      </c>
      <c r="AO2195" t="s">
        <v>113</v>
      </c>
      <c r="AP2195" t="s">
        <v>113</v>
      </c>
      <c r="AQ2195" t="s">
        <v>113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B2195" t="s">
        <v>113</v>
      </c>
      <c r="BD2195" t="s">
        <v>113</v>
      </c>
      <c r="BF2195" t="s">
        <v>113</v>
      </c>
      <c r="BG2195" t="s">
        <v>111</v>
      </c>
      <c r="BH2195" t="s">
        <v>111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113</v>
      </c>
      <c r="BV2195" t="s">
        <v>111</v>
      </c>
      <c r="BW2195" t="s">
        <v>111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  <c r="CW2195" t="s">
        <v>113</v>
      </c>
    </row>
    <row r="2196" spans="1:101" x14ac:dyDescent="0.25">
      <c r="A2196" t="s">
        <v>263</v>
      </c>
      <c r="B2196">
        <v>162237</v>
      </c>
      <c r="C2196" t="s">
        <v>13957</v>
      </c>
      <c r="D2196" t="s">
        <v>102</v>
      </c>
      <c r="E2196" t="s">
        <v>13958</v>
      </c>
      <c r="F2196" t="s">
        <v>13958</v>
      </c>
      <c r="G2196" t="s">
        <v>13959</v>
      </c>
      <c r="I2196" t="s">
        <v>1020</v>
      </c>
      <c r="J2196" t="s">
        <v>422</v>
      </c>
      <c r="K2196" t="s">
        <v>108</v>
      </c>
      <c r="L2196" t="s">
        <v>13960</v>
      </c>
      <c r="M2196" t="s">
        <v>13961</v>
      </c>
      <c r="N2196" t="s">
        <v>13962</v>
      </c>
      <c r="O2196">
        <v>0</v>
      </c>
      <c r="V2196" t="s">
        <v>110</v>
      </c>
      <c r="W2196" s="1">
        <v>43549</v>
      </c>
      <c r="Y2196" s="1">
        <v>43915</v>
      </c>
      <c r="Z2196" s="2">
        <v>43009</v>
      </c>
      <c r="AA2196" t="s">
        <v>13963</v>
      </c>
      <c r="AB2196" t="s">
        <v>113</v>
      </c>
      <c r="AC2196" t="s">
        <v>113</v>
      </c>
      <c r="AD2196" t="s">
        <v>113</v>
      </c>
      <c r="AF2196" t="s">
        <v>13964</v>
      </c>
      <c r="AG2196" t="s">
        <v>113</v>
      </c>
      <c r="AH2196" t="s">
        <v>111</v>
      </c>
      <c r="AI2196" t="s">
        <v>113</v>
      </c>
      <c r="AJ2196" t="s">
        <v>114</v>
      </c>
      <c r="AL2196" t="s">
        <v>115</v>
      </c>
      <c r="AM2196" t="s">
        <v>422</v>
      </c>
      <c r="AN2196" t="s">
        <v>108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B2196" t="s">
        <v>113</v>
      </c>
      <c r="BD2196" t="s">
        <v>113</v>
      </c>
      <c r="BF2196" t="s">
        <v>113</v>
      </c>
      <c r="BG2196" t="s">
        <v>113</v>
      </c>
      <c r="BH2196" t="s">
        <v>113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113</v>
      </c>
      <c r="BV2196" t="s">
        <v>113</v>
      </c>
      <c r="BW2196" t="s">
        <v>111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  <c r="CW2196" t="s">
        <v>113</v>
      </c>
    </row>
    <row r="2197" spans="1:101" x14ac:dyDescent="0.25">
      <c r="A2197" t="s">
        <v>175</v>
      </c>
      <c r="B2197">
        <v>283779</v>
      </c>
      <c r="C2197" t="s">
        <v>13965</v>
      </c>
      <c r="D2197" t="s">
        <v>102</v>
      </c>
      <c r="E2197" t="s">
        <v>13966</v>
      </c>
      <c r="F2197" t="s">
        <v>13966</v>
      </c>
      <c r="G2197" t="s">
        <v>13967</v>
      </c>
      <c r="I2197" t="s">
        <v>234</v>
      </c>
      <c r="J2197" t="s">
        <v>180</v>
      </c>
      <c r="K2197" t="s">
        <v>108</v>
      </c>
      <c r="L2197">
        <v>94123</v>
      </c>
      <c r="M2197" t="s">
        <v>13968</v>
      </c>
      <c r="O2197">
        <v>0</v>
      </c>
      <c r="V2197" t="s">
        <v>110</v>
      </c>
      <c r="W2197" s="1">
        <v>42483</v>
      </c>
      <c r="Y2197" s="1">
        <v>43916</v>
      </c>
      <c r="Z2197" s="2">
        <v>43009</v>
      </c>
      <c r="AA2197" t="s">
        <v>13969</v>
      </c>
      <c r="AB2197" t="s">
        <v>113</v>
      </c>
      <c r="AC2197" t="s">
        <v>113</v>
      </c>
      <c r="AD2197" t="s">
        <v>113</v>
      </c>
      <c r="AG2197" t="s">
        <v>113</v>
      </c>
      <c r="AH2197" t="s">
        <v>111</v>
      </c>
      <c r="AI2197" t="s">
        <v>113</v>
      </c>
      <c r="AJ2197" t="s">
        <v>114</v>
      </c>
      <c r="AL2197" t="s">
        <v>115</v>
      </c>
      <c r="AM2197" t="s">
        <v>116</v>
      </c>
      <c r="AN2197" t="s">
        <v>108</v>
      </c>
      <c r="AO2197" t="s">
        <v>113</v>
      </c>
      <c r="AP2197" t="s">
        <v>113</v>
      </c>
      <c r="AQ2197" t="s">
        <v>113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B2197" t="s">
        <v>113</v>
      </c>
      <c r="BD2197" t="s">
        <v>113</v>
      </c>
      <c r="BF2197" t="s">
        <v>113</v>
      </c>
      <c r="BG2197" t="s">
        <v>113</v>
      </c>
      <c r="BH2197" t="s">
        <v>111</v>
      </c>
      <c r="BI2197" t="s">
        <v>113</v>
      </c>
      <c r="BJ2197" t="s">
        <v>113</v>
      </c>
      <c r="BK2197" t="s">
        <v>113</v>
      </c>
      <c r="BL2197" t="s">
        <v>113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113</v>
      </c>
      <c r="BV2197" t="s">
        <v>111</v>
      </c>
      <c r="BW2197" t="s">
        <v>111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  <c r="CW2197" t="s">
        <v>113</v>
      </c>
    </row>
    <row r="2198" spans="1:101" x14ac:dyDescent="0.25">
      <c r="A2198" t="s">
        <v>309</v>
      </c>
      <c r="B2198">
        <v>174971</v>
      </c>
      <c r="C2198" t="s">
        <v>13970</v>
      </c>
      <c r="D2198" t="s">
        <v>102</v>
      </c>
      <c r="E2198" t="s">
        <v>13971</v>
      </c>
      <c r="F2198" t="s">
        <v>13971</v>
      </c>
      <c r="G2198" t="s">
        <v>13972</v>
      </c>
      <c r="H2198" t="s">
        <v>835</v>
      </c>
      <c r="I2198" t="s">
        <v>720</v>
      </c>
      <c r="J2198" t="s">
        <v>721</v>
      </c>
      <c r="K2198" t="s">
        <v>108</v>
      </c>
      <c r="L2198" t="s">
        <v>13973</v>
      </c>
      <c r="M2198" t="s">
        <v>13974</v>
      </c>
      <c r="N2198" t="s">
        <v>13975</v>
      </c>
      <c r="O2198">
        <v>0</v>
      </c>
      <c r="V2198" t="s">
        <v>110</v>
      </c>
      <c r="W2198" s="1">
        <v>42090</v>
      </c>
      <c r="Y2198" s="1">
        <v>43895</v>
      </c>
      <c r="Z2198" s="2">
        <v>43009</v>
      </c>
      <c r="AB2198" t="s">
        <v>113</v>
      </c>
      <c r="AC2198" t="s">
        <v>113</v>
      </c>
      <c r="AD2198" t="s">
        <v>113</v>
      </c>
      <c r="AG2198" t="s">
        <v>113</v>
      </c>
      <c r="AH2198" t="s">
        <v>111</v>
      </c>
      <c r="AI2198" t="s">
        <v>113</v>
      </c>
      <c r="AJ2198" t="s">
        <v>131</v>
      </c>
      <c r="AL2198" t="s">
        <v>115</v>
      </c>
      <c r="AM2198" t="s">
        <v>721</v>
      </c>
      <c r="AN2198" t="s">
        <v>108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B2198" t="s">
        <v>113</v>
      </c>
      <c r="BD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113</v>
      </c>
      <c r="BV2198" t="s">
        <v>113</v>
      </c>
      <c r="BW2198" t="s">
        <v>111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  <c r="CW2198" t="s">
        <v>113</v>
      </c>
    </row>
    <row r="2199" spans="1:101" x14ac:dyDescent="0.25">
      <c r="A2199" t="s">
        <v>910</v>
      </c>
      <c r="B2199">
        <v>171507</v>
      </c>
      <c r="C2199" t="s">
        <v>13976</v>
      </c>
      <c r="D2199" t="s">
        <v>102</v>
      </c>
      <c r="E2199" t="s">
        <v>13977</v>
      </c>
      <c r="F2199" t="s">
        <v>13977</v>
      </c>
      <c r="M2199" t="s">
        <v>13978</v>
      </c>
      <c r="N2199" t="s">
        <v>13979</v>
      </c>
      <c r="O2199">
        <v>0</v>
      </c>
      <c r="V2199" t="s">
        <v>110</v>
      </c>
      <c r="W2199" s="1">
        <v>41789</v>
      </c>
      <c r="Y2199" s="1">
        <v>43921</v>
      </c>
      <c r="Z2199" s="2">
        <v>43009</v>
      </c>
      <c r="AB2199" t="s">
        <v>113</v>
      </c>
      <c r="AC2199" t="s">
        <v>113</v>
      </c>
      <c r="AD2199" t="s">
        <v>113</v>
      </c>
      <c r="AG2199" t="s">
        <v>113</v>
      </c>
      <c r="AH2199" t="s">
        <v>111</v>
      </c>
      <c r="AI2199" t="s">
        <v>113</v>
      </c>
      <c r="AJ2199" t="s">
        <v>114</v>
      </c>
      <c r="AL2199" t="s">
        <v>115</v>
      </c>
      <c r="AM2199" t="s">
        <v>116</v>
      </c>
      <c r="AN2199" t="s">
        <v>108</v>
      </c>
      <c r="AO2199" t="s">
        <v>113</v>
      </c>
      <c r="AP2199" t="s">
        <v>113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B2199" t="s">
        <v>111</v>
      </c>
      <c r="BC2199" t="s">
        <v>6591</v>
      </c>
      <c r="BD2199" t="s">
        <v>113</v>
      </c>
      <c r="BF2199" t="s">
        <v>113</v>
      </c>
      <c r="BG2199" t="s">
        <v>113</v>
      </c>
      <c r="BH2199" t="s">
        <v>113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113</v>
      </c>
      <c r="BN2199" t="s">
        <v>113</v>
      </c>
      <c r="BO2199" t="s">
        <v>113</v>
      </c>
      <c r="BP2199" t="s">
        <v>113</v>
      </c>
      <c r="BQ2199" t="s">
        <v>111</v>
      </c>
      <c r="BR2199" t="s">
        <v>113</v>
      </c>
      <c r="BS2199" t="s">
        <v>113</v>
      </c>
      <c r="BT2199" t="s">
        <v>113</v>
      </c>
      <c r="BU2199" t="s">
        <v>113</v>
      </c>
      <c r="BV2199" t="s">
        <v>113</v>
      </c>
      <c r="BW2199" t="s">
        <v>111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  <c r="CW2199" t="s">
        <v>113</v>
      </c>
    </row>
    <row r="2200" spans="1:101" x14ac:dyDescent="0.25">
      <c r="A2200" t="s">
        <v>117</v>
      </c>
      <c r="B2200">
        <v>291551</v>
      </c>
      <c r="C2200" t="s">
        <v>13980</v>
      </c>
      <c r="D2200" t="s">
        <v>102</v>
      </c>
      <c r="E2200" t="s">
        <v>13981</v>
      </c>
      <c r="F2200" t="s">
        <v>13981</v>
      </c>
      <c r="G2200" t="s">
        <v>13982</v>
      </c>
      <c r="I2200" t="s">
        <v>1303</v>
      </c>
      <c r="K2200" t="s">
        <v>328</v>
      </c>
      <c r="L2200" t="s">
        <v>13983</v>
      </c>
      <c r="M2200" t="s">
        <v>13984</v>
      </c>
      <c r="O2200">
        <v>0</v>
      </c>
      <c r="V2200" t="s">
        <v>110</v>
      </c>
      <c r="W2200" s="1">
        <v>43138</v>
      </c>
      <c r="Y2200" s="1">
        <v>43713</v>
      </c>
      <c r="Z2200" s="2">
        <v>43009</v>
      </c>
      <c r="AA2200" t="s">
        <v>2146</v>
      </c>
      <c r="AB2200" t="s">
        <v>113</v>
      </c>
      <c r="AC2200" t="s">
        <v>113</v>
      </c>
      <c r="AD2200" t="s">
        <v>113</v>
      </c>
      <c r="AF2200" t="s">
        <v>13985</v>
      </c>
      <c r="AG2200" t="s">
        <v>113</v>
      </c>
      <c r="AH2200" t="s">
        <v>111</v>
      </c>
      <c r="AI2200" t="s">
        <v>113</v>
      </c>
      <c r="AJ2200" t="s">
        <v>300</v>
      </c>
      <c r="AL2200" t="s">
        <v>199</v>
      </c>
      <c r="AN2200" t="s">
        <v>251</v>
      </c>
      <c r="AO2200" t="s">
        <v>113</v>
      </c>
      <c r="AP2200" t="s">
        <v>113</v>
      </c>
      <c r="AQ2200" t="s">
        <v>113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B2200" t="s">
        <v>113</v>
      </c>
      <c r="BD2200" t="s">
        <v>113</v>
      </c>
      <c r="BF2200" t="s">
        <v>113</v>
      </c>
      <c r="BG2200" t="s">
        <v>113</v>
      </c>
      <c r="BH2200" t="s">
        <v>111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113</v>
      </c>
      <c r="BV2200" t="s">
        <v>111</v>
      </c>
      <c r="BW2200" t="s">
        <v>111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  <c r="CW2200" t="s">
        <v>113</v>
      </c>
    </row>
    <row r="2201" spans="1:101" x14ac:dyDescent="0.25">
      <c r="A2201" t="s">
        <v>378</v>
      </c>
      <c r="B2201">
        <v>211515</v>
      </c>
      <c r="C2201" t="s">
        <v>13986</v>
      </c>
      <c r="D2201" t="s">
        <v>102</v>
      </c>
      <c r="E2201" t="s">
        <v>13987</v>
      </c>
      <c r="F2201" t="s">
        <v>13987</v>
      </c>
      <c r="M2201" t="s">
        <v>13988</v>
      </c>
      <c r="O2201">
        <v>0</v>
      </c>
      <c r="V2201" t="s">
        <v>110</v>
      </c>
      <c r="W2201" s="1">
        <v>43500</v>
      </c>
      <c r="Y2201" s="1">
        <v>43854</v>
      </c>
      <c r="Z2201" s="2">
        <v>43009</v>
      </c>
      <c r="AA2201" t="s">
        <v>13989</v>
      </c>
      <c r="AB2201" t="s">
        <v>113</v>
      </c>
      <c r="AC2201" t="s">
        <v>113</v>
      </c>
      <c r="AD2201" t="s">
        <v>113</v>
      </c>
      <c r="AG2201" t="s">
        <v>111</v>
      </c>
      <c r="AH2201" t="s">
        <v>113</v>
      </c>
      <c r="AI2201" t="s">
        <v>113</v>
      </c>
      <c r="AJ2201" t="s">
        <v>114</v>
      </c>
      <c r="AL2201" t="s">
        <v>115</v>
      </c>
      <c r="AM2201" t="s">
        <v>116</v>
      </c>
      <c r="AN2201" t="s">
        <v>108</v>
      </c>
      <c r="AO2201" t="s">
        <v>113</v>
      </c>
      <c r="AP2201" t="s">
        <v>113</v>
      </c>
      <c r="AQ2201" t="s">
        <v>113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B2201" t="s">
        <v>113</v>
      </c>
      <c r="BD2201" t="s">
        <v>113</v>
      </c>
      <c r="BF2201" t="s">
        <v>113</v>
      </c>
      <c r="BG2201" t="s">
        <v>113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111</v>
      </c>
      <c r="BU2201" t="s">
        <v>113</v>
      </c>
      <c r="BV2201" t="s">
        <v>113</v>
      </c>
      <c r="BW2201" t="s">
        <v>111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113</v>
      </c>
      <c r="CT2201" t="s">
        <v>113</v>
      </c>
      <c r="CU2201" t="s">
        <v>113</v>
      </c>
      <c r="CV2201" t="s">
        <v>113</v>
      </c>
      <c r="CW2201" t="s">
        <v>113</v>
      </c>
    </row>
    <row r="2202" spans="1:101" x14ac:dyDescent="0.25">
      <c r="A2202" t="s">
        <v>263</v>
      </c>
      <c r="B2202">
        <v>305197</v>
      </c>
      <c r="C2202" t="s">
        <v>13990</v>
      </c>
      <c r="D2202" t="s">
        <v>102</v>
      </c>
      <c r="E2202" t="s">
        <v>13991</v>
      </c>
      <c r="F2202" t="s">
        <v>13992</v>
      </c>
      <c r="G2202" t="s">
        <v>13993</v>
      </c>
      <c r="I2202" t="s">
        <v>1020</v>
      </c>
      <c r="J2202" t="s">
        <v>422</v>
      </c>
      <c r="K2202" t="s">
        <v>108</v>
      </c>
      <c r="L2202">
        <v>60604</v>
      </c>
      <c r="M2202" t="s">
        <v>5492</v>
      </c>
      <c r="O2202">
        <v>0</v>
      </c>
      <c r="V2202" t="s">
        <v>110</v>
      </c>
      <c r="W2202" s="1">
        <v>43733</v>
      </c>
      <c r="Y2202" s="1">
        <v>43920</v>
      </c>
      <c r="Z2202" s="2">
        <v>43009</v>
      </c>
      <c r="AB2202" t="s">
        <v>113</v>
      </c>
      <c r="AC2202" t="s">
        <v>113</v>
      </c>
      <c r="AD2202" t="s">
        <v>113</v>
      </c>
      <c r="AG2202" t="s">
        <v>113</v>
      </c>
      <c r="AH2202" t="s">
        <v>111</v>
      </c>
      <c r="AI2202" t="s">
        <v>113</v>
      </c>
      <c r="AJ2202" t="s">
        <v>114</v>
      </c>
      <c r="AL2202" t="s">
        <v>115</v>
      </c>
      <c r="AM2202" t="s">
        <v>116</v>
      </c>
      <c r="AN2202" t="s">
        <v>108</v>
      </c>
      <c r="AO2202" t="s">
        <v>113</v>
      </c>
      <c r="AP2202" t="s">
        <v>113</v>
      </c>
      <c r="AQ2202" t="s">
        <v>111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B2202" t="s">
        <v>113</v>
      </c>
      <c r="BD2202" t="s">
        <v>113</v>
      </c>
      <c r="BF2202" t="s">
        <v>113</v>
      </c>
      <c r="BG2202" t="s">
        <v>113</v>
      </c>
      <c r="BH2202" t="s">
        <v>111</v>
      </c>
      <c r="BI2202" t="s">
        <v>113</v>
      </c>
      <c r="BJ2202" t="s">
        <v>113</v>
      </c>
      <c r="BK2202" t="s">
        <v>113</v>
      </c>
      <c r="BL2202" t="s">
        <v>113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113</v>
      </c>
      <c r="BV2202" t="s">
        <v>111</v>
      </c>
      <c r="BW2202" t="s">
        <v>111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111</v>
      </c>
      <c r="CF2202" t="s">
        <v>113</v>
      </c>
      <c r="CG2202" t="s">
        <v>113</v>
      </c>
      <c r="CH2202" t="s">
        <v>111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  <c r="CW2202" t="s">
        <v>113</v>
      </c>
    </row>
    <row r="2203" spans="1:101" x14ac:dyDescent="0.25">
      <c r="A2203" t="s">
        <v>117</v>
      </c>
      <c r="B2203">
        <v>162312</v>
      </c>
      <c r="C2203" t="s">
        <v>13994</v>
      </c>
      <c r="D2203" t="s">
        <v>102</v>
      </c>
      <c r="E2203" t="s">
        <v>13995</v>
      </c>
      <c r="F2203" t="s">
        <v>13995</v>
      </c>
      <c r="G2203" t="s">
        <v>2873</v>
      </c>
      <c r="H2203" t="s">
        <v>13996</v>
      </c>
      <c r="I2203" t="s">
        <v>250</v>
      </c>
      <c r="K2203" t="s">
        <v>251</v>
      </c>
      <c r="L2203" t="s">
        <v>2874</v>
      </c>
      <c r="M2203" t="s">
        <v>13997</v>
      </c>
      <c r="N2203" t="s">
        <v>13998</v>
      </c>
      <c r="O2203">
        <v>0</v>
      </c>
      <c r="V2203" t="s">
        <v>110</v>
      </c>
      <c r="W2203" s="1">
        <v>40997</v>
      </c>
      <c r="Y2203" s="1">
        <v>43734</v>
      </c>
      <c r="Z2203" s="2">
        <v>43009</v>
      </c>
      <c r="AA2203" t="s">
        <v>13999</v>
      </c>
      <c r="AB2203" t="s">
        <v>111</v>
      </c>
      <c r="AC2203" t="s">
        <v>113</v>
      </c>
      <c r="AD2203" t="s">
        <v>113</v>
      </c>
      <c r="AF2203" t="s">
        <v>14000</v>
      </c>
      <c r="AG2203" t="s">
        <v>113</v>
      </c>
      <c r="AH2203" t="s">
        <v>111</v>
      </c>
      <c r="AI2203" t="s">
        <v>113</v>
      </c>
      <c r="AJ2203" t="s">
        <v>300</v>
      </c>
      <c r="AL2203" t="s">
        <v>1060</v>
      </c>
      <c r="AN2203" t="s">
        <v>251</v>
      </c>
      <c r="AO2203" t="s">
        <v>113</v>
      </c>
      <c r="AP2203" t="s">
        <v>113</v>
      </c>
      <c r="AQ2203" t="s">
        <v>113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B2203" t="s">
        <v>113</v>
      </c>
      <c r="BD2203" t="s">
        <v>113</v>
      </c>
      <c r="BF2203" t="s">
        <v>113</v>
      </c>
      <c r="BG2203" t="s">
        <v>113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113</v>
      </c>
      <c r="BV2203" t="s">
        <v>113</v>
      </c>
      <c r="BW2203" t="s">
        <v>111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  <c r="CW2203" t="s">
        <v>113</v>
      </c>
    </row>
    <row r="2204" spans="1:101" x14ac:dyDescent="0.25">
      <c r="A2204" t="s">
        <v>309</v>
      </c>
      <c r="B2204">
        <v>300938</v>
      </c>
      <c r="C2204" t="s">
        <v>14001</v>
      </c>
      <c r="D2204" t="s">
        <v>102</v>
      </c>
      <c r="E2204" t="s">
        <v>14002</v>
      </c>
      <c r="F2204" t="s">
        <v>14002</v>
      </c>
      <c r="G2204" t="s">
        <v>14003</v>
      </c>
      <c r="H2204" t="s">
        <v>3457</v>
      </c>
      <c r="I2204" t="s">
        <v>314</v>
      </c>
      <c r="J2204" t="s">
        <v>315</v>
      </c>
      <c r="K2204" t="s">
        <v>108</v>
      </c>
      <c r="L2204">
        <v>22209</v>
      </c>
      <c r="M2204" t="s">
        <v>14004</v>
      </c>
      <c r="O2204">
        <v>0</v>
      </c>
      <c r="V2204" t="s">
        <v>110</v>
      </c>
      <c r="W2204" s="1">
        <v>43746</v>
      </c>
      <c r="Y2204" s="1">
        <v>43914</v>
      </c>
      <c r="Z2204" s="2">
        <v>43009</v>
      </c>
      <c r="AA2204" t="s">
        <v>14005</v>
      </c>
      <c r="AB2204" t="s">
        <v>113</v>
      </c>
      <c r="AC2204" t="s">
        <v>113</v>
      </c>
      <c r="AD2204" t="s">
        <v>113</v>
      </c>
      <c r="AG2204" t="s">
        <v>113</v>
      </c>
      <c r="AH2204" t="s">
        <v>111</v>
      </c>
      <c r="AI2204" t="s">
        <v>113</v>
      </c>
      <c r="AJ2204" t="s">
        <v>293</v>
      </c>
      <c r="AL2204" t="s">
        <v>115</v>
      </c>
      <c r="AM2204" t="s">
        <v>315</v>
      </c>
      <c r="AN2204" t="s">
        <v>108</v>
      </c>
      <c r="AO2204" t="s">
        <v>113</v>
      </c>
      <c r="AP2204" t="s">
        <v>113</v>
      </c>
      <c r="AQ2204" t="s">
        <v>111</v>
      </c>
      <c r="AR2204" t="s">
        <v>113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B2204" t="s">
        <v>113</v>
      </c>
      <c r="BD2204" t="s">
        <v>113</v>
      </c>
      <c r="BF2204" t="s">
        <v>113</v>
      </c>
      <c r="BG2204" t="s">
        <v>113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113</v>
      </c>
      <c r="BV2204" t="s">
        <v>111</v>
      </c>
      <c r="BW2204" t="s">
        <v>111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  <c r="CW2204" t="s">
        <v>113</v>
      </c>
    </row>
    <row r="2205" spans="1:101" x14ac:dyDescent="0.25">
      <c r="A2205" t="s">
        <v>117</v>
      </c>
      <c r="B2205">
        <v>295639</v>
      </c>
      <c r="C2205" t="s">
        <v>14006</v>
      </c>
      <c r="D2205" t="s">
        <v>102</v>
      </c>
      <c r="E2205" t="s">
        <v>14007</v>
      </c>
      <c r="F2205" t="s">
        <v>14008</v>
      </c>
      <c r="G2205" t="s">
        <v>14009</v>
      </c>
      <c r="H2205" t="s">
        <v>14010</v>
      </c>
      <c r="I2205" t="s">
        <v>11129</v>
      </c>
      <c r="K2205" t="s">
        <v>635</v>
      </c>
      <c r="L2205">
        <v>4672553</v>
      </c>
      <c r="M2205" t="s">
        <v>14011</v>
      </c>
      <c r="N2205" t="s">
        <v>14012</v>
      </c>
      <c r="O2205">
        <v>1</v>
      </c>
      <c r="V2205" t="s">
        <v>110</v>
      </c>
      <c r="W2205" s="1">
        <v>43552</v>
      </c>
      <c r="Y2205" s="1">
        <v>43910</v>
      </c>
      <c r="Z2205" s="2">
        <v>43009</v>
      </c>
      <c r="AA2205" t="s">
        <v>14013</v>
      </c>
      <c r="AB2205" t="s">
        <v>113</v>
      </c>
      <c r="AC2205" t="s">
        <v>113</v>
      </c>
      <c r="AD2205" t="s">
        <v>113</v>
      </c>
      <c r="AG2205" t="s">
        <v>111</v>
      </c>
      <c r="AH2205" t="s">
        <v>113</v>
      </c>
      <c r="AI2205" t="s">
        <v>113</v>
      </c>
      <c r="AJ2205" t="s">
        <v>173</v>
      </c>
      <c r="AK2205" t="s">
        <v>14014</v>
      </c>
      <c r="AL2205" t="s">
        <v>115</v>
      </c>
      <c r="AN2205" t="s">
        <v>635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B2205" t="s">
        <v>113</v>
      </c>
      <c r="BD2205" t="s">
        <v>113</v>
      </c>
      <c r="BF2205" t="s">
        <v>113</v>
      </c>
      <c r="BG2205" t="s">
        <v>113</v>
      </c>
      <c r="BH2205" t="s">
        <v>111</v>
      </c>
      <c r="BI2205" t="s">
        <v>113</v>
      </c>
      <c r="BJ2205" t="s">
        <v>113</v>
      </c>
      <c r="BK2205" t="s">
        <v>113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113</v>
      </c>
      <c r="BV2205" t="s">
        <v>111</v>
      </c>
      <c r="BW2205" t="s">
        <v>111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113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  <c r="CW2205" t="s">
        <v>113</v>
      </c>
    </row>
    <row r="2206" spans="1:101" x14ac:dyDescent="0.25">
      <c r="A2206" t="s">
        <v>117</v>
      </c>
      <c r="B2206">
        <v>160379</v>
      </c>
      <c r="C2206" t="s">
        <v>14015</v>
      </c>
      <c r="D2206" t="s">
        <v>102</v>
      </c>
      <c r="E2206" t="s">
        <v>14016</v>
      </c>
      <c r="F2206" t="s">
        <v>14016</v>
      </c>
      <c r="G2206" t="s">
        <v>14017</v>
      </c>
      <c r="I2206" t="s">
        <v>250</v>
      </c>
      <c r="K2206" t="s">
        <v>251</v>
      </c>
      <c r="L2206" t="s">
        <v>14018</v>
      </c>
      <c r="M2206" t="s">
        <v>14019</v>
      </c>
      <c r="N2206" t="s">
        <v>14020</v>
      </c>
      <c r="O2206">
        <v>0</v>
      </c>
      <c r="V2206" t="s">
        <v>110</v>
      </c>
      <c r="W2206" s="1">
        <v>40955</v>
      </c>
      <c r="Y2206" s="1">
        <v>43937</v>
      </c>
      <c r="Z2206" s="2">
        <v>43891</v>
      </c>
      <c r="AA2206" t="s">
        <v>14021</v>
      </c>
      <c r="AB2206" t="s">
        <v>111</v>
      </c>
      <c r="AC2206" t="s">
        <v>113</v>
      </c>
      <c r="AD2206" t="s">
        <v>113</v>
      </c>
      <c r="AF2206" t="s">
        <v>14022</v>
      </c>
      <c r="AG2206" t="s">
        <v>113</v>
      </c>
      <c r="AH2206" t="s">
        <v>111</v>
      </c>
      <c r="AI2206" t="s">
        <v>113</v>
      </c>
      <c r="AJ2206" t="s">
        <v>300</v>
      </c>
      <c r="AL2206" t="s">
        <v>3198</v>
      </c>
      <c r="AN2206" t="s">
        <v>251</v>
      </c>
      <c r="AO2206" t="s">
        <v>113</v>
      </c>
      <c r="AP2206" t="s">
        <v>113</v>
      </c>
      <c r="AQ2206" t="s">
        <v>113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B2206" t="s">
        <v>113</v>
      </c>
      <c r="BD2206" t="s">
        <v>113</v>
      </c>
      <c r="BF2206" t="s">
        <v>113</v>
      </c>
      <c r="BG2206" t="s">
        <v>113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113</v>
      </c>
      <c r="BV2206" t="s">
        <v>113</v>
      </c>
      <c r="BW2206" t="s">
        <v>111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  <c r="CW2206" t="s">
        <v>113</v>
      </c>
    </row>
    <row r="2207" spans="1:101" x14ac:dyDescent="0.25">
      <c r="A2207" t="s">
        <v>175</v>
      </c>
      <c r="B2207">
        <v>306226</v>
      </c>
      <c r="C2207" t="s">
        <v>14023</v>
      </c>
      <c r="D2207" t="s">
        <v>102</v>
      </c>
      <c r="E2207" t="s">
        <v>14024</v>
      </c>
      <c r="F2207" t="s">
        <v>14025</v>
      </c>
      <c r="G2207" t="s">
        <v>14026</v>
      </c>
      <c r="I2207" t="s">
        <v>234</v>
      </c>
      <c r="J2207" t="s">
        <v>180</v>
      </c>
      <c r="K2207" t="s">
        <v>108</v>
      </c>
      <c r="L2207">
        <v>94111</v>
      </c>
      <c r="M2207" t="s">
        <v>14027</v>
      </c>
      <c r="O2207">
        <v>0</v>
      </c>
      <c r="V2207" t="s">
        <v>110</v>
      </c>
      <c r="W2207" s="1">
        <v>43765</v>
      </c>
      <c r="Y2207" s="1">
        <v>43934</v>
      </c>
      <c r="Z2207" s="2">
        <v>43891</v>
      </c>
      <c r="AB2207" t="s">
        <v>113</v>
      </c>
      <c r="AC2207" t="s">
        <v>113</v>
      </c>
      <c r="AD2207" t="s">
        <v>113</v>
      </c>
      <c r="AG2207" t="s">
        <v>111</v>
      </c>
      <c r="AH2207" t="s">
        <v>111</v>
      </c>
      <c r="AI2207" t="s">
        <v>113</v>
      </c>
      <c r="AJ2207" t="s">
        <v>114</v>
      </c>
      <c r="AL2207" t="s">
        <v>115</v>
      </c>
      <c r="AM2207" t="s">
        <v>116</v>
      </c>
      <c r="AN2207" t="s">
        <v>108</v>
      </c>
      <c r="AO2207" t="s">
        <v>113</v>
      </c>
      <c r="AP2207" t="s">
        <v>113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B2207" t="s">
        <v>113</v>
      </c>
      <c r="BD2207" t="s">
        <v>113</v>
      </c>
      <c r="BF2207" t="s">
        <v>113</v>
      </c>
      <c r="BG2207" t="s">
        <v>113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113</v>
      </c>
      <c r="BN2207" t="s">
        <v>113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113</v>
      </c>
      <c r="BV2207" t="s">
        <v>111</v>
      </c>
      <c r="BW2207" t="s">
        <v>111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  <c r="CW2207" t="s">
        <v>113</v>
      </c>
    </row>
    <row r="2208" spans="1:101" x14ac:dyDescent="0.25">
      <c r="A2208" t="s">
        <v>175</v>
      </c>
      <c r="B2208">
        <v>282872</v>
      </c>
      <c r="C2208" t="s">
        <v>14028</v>
      </c>
      <c r="D2208" t="s">
        <v>102</v>
      </c>
      <c r="E2208" t="s">
        <v>14029</v>
      </c>
      <c r="F2208" t="s">
        <v>14030</v>
      </c>
      <c r="G2208" t="s">
        <v>14031</v>
      </c>
      <c r="H2208" t="s">
        <v>3767</v>
      </c>
      <c r="I2208" t="s">
        <v>234</v>
      </c>
      <c r="J2208" t="s">
        <v>180</v>
      </c>
      <c r="K2208" t="s">
        <v>108</v>
      </c>
      <c r="L2208">
        <v>94111</v>
      </c>
      <c r="M2208" t="s">
        <v>14032</v>
      </c>
      <c r="O2208">
        <v>0</v>
      </c>
      <c r="V2208" t="s">
        <v>110</v>
      </c>
      <c r="W2208" s="1">
        <v>42410</v>
      </c>
      <c r="Y2208" s="1">
        <v>43917</v>
      </c>
      <c r="Z2208" s="2">
        <v>43009</v>
      </c>
      <c r="AA2208" t="s">
        <v>14033</v>
      </c>
      <c r="AB2208" t="s">
        <v>113</v>
      </c>
      <c r="AC2208" t="s">
        <v>113</v>
      </c>
      <c r="AD2208" t="s">
        <v>113</v>
      </c>
      <c r="AG2208" t="s">
        <v>111</v>
      </c>
      <c r="AH2208" t="s">
        <v>113</v>
      </c>
      <c r="AI2208" t="s">
        <v>113</v>
      </c>
      <c r="AJ2208" t="s">
        <v>114</v>
      </c>
      <c r="AL2208" t="s">
        <v>115</v>
      </c>
      <c r="AM2208" t="s">
        <v>116</v>
      </c>
      <c r="AN2208" t="s">
        <v>108</v>
      </c>
      <c r="AO2208" t="s">
        <v>113</v>
      </c>
      <c r="AP2208" t="s">
        <v>113</v>
      </c>
      <c r="AQ2208" t="s">
        <v>113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B2208" t="s">
        <v>113</v>
      </c>
      <c r="BD2208" t="s">
        <v>113</v>
      </c>
      <c r="BF2208" t="s">
        <v>113</v>
      </c>
      <c r="BG2208" t="s">
        <v>113</v>
      </c>
      <c r="BH2208" t="s">
        <v>111</v>
      </c>
      <c r="BI2208" t="s">
        <v>113</v>
      </c>
      <c r="BJ2208" t="s">
        <v>113</v>
      </c>
      <c r="BK2208" t="s">
        <v>113</v>
      </c>
      <c r="BL2208" t="s">
        <v>113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113</v>
      </c>
      <c r="BV2208" t="s">
        <v>111</v>
      </c>
      <c r="BW2208" t="s">
        <v>111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  <c r="CW2208" t="s">
        <v>113</v>
      </c>
    </row>
    <row r="2209" spans="1:101" x14ac:dyDescent="0.25">
      <c r="A2209" t="s">
        <v>309</v>
      </c>
      <c r="B2209">
        <v>162955</v>
      </c>
      <c r="C2209" t="s">
        <v>14034</v>
      </c>
      <c r="D2209" t="s">
        <v>102</v>
      </c>
      <c r="E2209" t="s">
        <v>14035</v>
      </c>
      <c r="F2209" t="s">
        <v>14036</v>
      </c>
      <c r="G2209" t="s">
        <v>14037</v>
      </c>
      <c r="H2209" t="s">
        <v>14038</v>
      </c>
      <c r="I2209" t="s">
        <v>730</v>
      </c>
      <c r="J2209" t="s">
        <v>731</v>
      </c>
      <c r="K2209" t="s">
        <v>108</v>
      </c>
      <c r="L2209">
        <v>19087</v>
      </c>
      <c r="M2209">
        <v>6109777601</v>
      </c>
      <c r="O2209">
        <v>0</v>
      </c>
      <c r="V2209" t="s">
        <v>110</v>
      </c>
      <c r="W2209" s="1">
        <v>40998</v>
      </c>
      <c r="Y2209" s="1">
        <v>43914</v>
      </c>
      <c r="Z2209" s="2">
        <v>43009</v>
      </c>
      <c r="AB2209" t="s">
        <v>113</v>
      </c>
      <c r="AC2209" t="s">
        <v>113</v>
      </c>
      <c r="AD2209" t="s">
        <v>113</v>
      </c>
      <c r="AG2209" t="s">
        <v>111</v>
      </c>
      <c r="AH2209" t="s">
        <v>113</v>
      </c>
      <c r="AI2209" t="s">
        <v>113</v>
      </c>
      <c r="AJ2209" t="s">
        <v>114</v>
      </c>
      <c r="AL2209" t="s">
        <v>115</v>
      </c>
      <c r="AM2209" t="s">
        <v>116</v>
      </c>
      <c r="AN2209" t="s">
        <v>108</v>
      </c>
      <c r="AO2209" t="s">
        <v>113</v>
      </c>
      <c r="AP2209" t="s">
        <v>113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B2209" t="s">
        <v>113</v>
      </c>
      <c r="BD2209" t="s">
        <v>113</v>
      </c>
      <c r="BF2209" t="s">
        <v>113</v>
      </c>
      <c r="BG2209" t="s">
        <v>113</v>
      </c>
      <c r="BH2209" t="s">
        <v>113</v>
      </c>
      <c r="BI2209" t="s">
        <v>113</v>
      </c>
      <c r="BJ2209" t="s">
        <v>113</v>
      </c>
      <c r="BK2209" t="s">
        <v>113</v>
      </c>
      <c r="BL2209" t="s">
        <v>113</v>
      </c>
      <c r="BM2209" t="s">
        <v>113</v>
      </c>
      <c r="BN2209" t="s">
        <v>113</v>
      </c>
      <c r="BO2209" t="s">
        <v>113</v>
      </c>
      <c r="BP2209" t="s">
        <v>113</v>
      </c>
      <c r="BQ2209" t="s">
        <v>113</v>
      </c>
      <c r="BR2209" t="s">
        <v>113</v>
      </c>
      <c r="BS2209" t="s">
        <v>113</v>
      </c>
      <c r="BT2209" t="s">
        <v>113</v>
      </c>
      <c r="BU2209" t="s">
        <v>113</v>
      </c>
      <c r="BV2209" t="s">
        <v>111</v>
      </c>
      <c r="BW2209" t="s">
        <v>111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113</v>
      </c>
      <c r="CT2209" t="s">
        <v>113</v>
      </c>
      <c r="CU2209" t="s">
        <v>113</v>
      </c>
      <c r="CV2209" t="s">
        <v>113</v>
      </c>
      <c r="CW2209" t="s">
        <v>113</v>
      </c>
    </row>
    <row r="2210" spans="1:101" x14ac:dyDescent="0.25">
      <c r="A2210" t="s">
        <v>506</v>
      </c>
      <c r="B2210">
        <v>163504</v>
      </c>
      <c r="C2210" t="s">
        <v>14039</v>
      </c>
      <c r="D2210" t="s">
        <v>102</v>
      </c>
      <c r="E2210" t="s">
        <v>14040</v>
      </c>
      <c r="F2210" t="s">
        <v>14040</v>
      </c>
      <c r="G2210" t="s">
        <v>14041</v>
      </c>
      <c r="H2210" t="s">
        <v>159</v>
      </c>
      <c r="I2210" t="s">
        <v>1849</v>
      </c>
      <c r="J2210" t="s">
        <v>701</v>
      </c>
      <c r="K2210" t="s">
        <v>108</v>
      </c>
      <c r="L2210">
        <v>27511</v>
      </c>
      <c r="M2210" t="s">
        <v>14042</v>
      </c>
      <c r="N2210" t="s">
        <v>14043</v>
      </c>
      <c r="O2210">
        <v>0</v>
      </c>
      <c r="V2210" t="s">
        <v>110</v>
      </c>
      <c r="W2210" s="1">
        <v>40998</v>
      </c>
      <c r="Y2210" s="1">
        <v>43922</v>
      </c>
      <c r="Z2210" s="2">
        <v>43009</v>
      </c>
      <c r="AA2210" t="s">
        <v>14044</v>
      </c>
      <c r="AB2210" t="s">
        <v>113</v>
      </c>
      <c r="AC2210" t="s">
        <v>113</v>
      </c>
      <c r="AD2210" t="s">
        <v>113</v>
      </c>
      <c r="AG2210" t="s">
        <v>111</v>
      </c>
      <c r="AH2210" t="s">
        <v>113</v>
      </c>
      <c r="AI2210" t="s">
        <v>113</v>
      </c>
      <c r="AJ2210" t="s">
        <v>131</v>
      </c>
      <c r="AL2210" t="s">
        <v>115</v>
      </c>
      <c r="AM2210" t="s">
        <v>701</v>
      </c>
      <c r="AN2210" t="s">
        <v>108</v>
      </c>
      <c r="AO2210" t="s">
        <v>113</v>
      </c>
      <c r="AP2210" t="s">
        <v>113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B2210" t="s">
        <v>113</v>
      </c>
      <c r="BD2210" t="s">
        <v>113</v>
      </c>
      <c r="BF2210" t="s">
        <v>113</v>
      </c>
      <c r="BG2210" t="s">
        <v>113</v>
      </c>
      <c r="BH2210" t="s">
        <v>113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113</v>
      </c>
      <c r="BN2210" t="s">
        <v>113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113</v>
      </c>
      <c r="BV2210" t="s">
        <v>113</v>
      </c>
      <c r="BW2210" t="s">
        <v>111</v>
      </c>
      <c r="BX2210" t="s">
        <v>111</v>
      </c>
      <c r="BY2210" t="s">
        <v>113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113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  <c r="CW2210" t="s">
        <v>113</v>
      </c>
    </row>
    <row r="2211" spans="1:101" x14ac:dyDescent="0.25">
      <c r="A2211" t="s">
        <v>175</v>
      </c>
      <c r="B2211">
        <v>226758</v>
      </c>
      <c r="C2211" t="s">
        <v>14045</v>
      </c>
      <c r="D2211" t="s">
        <v>102</v>
      </c>
      <c r="E2211" t="s">
        <v>14046</v>
      </c>
      <c r="F2211" t="s">
        <v>14046</v>
      </c>
      <c r="G2211" t="s">
        <v>11975</v>
      </c>
      <c r="H2211" t="s">
        <v>14047</v>
      </c>
      <c r="I2211" t="s">
        <v>179</v>
      </c>
      <c r="J2211" t="s">
        <v>180</v>
      </c>
      <c r="K2211" t="s">
        <v>108</v>
      </c>
      <c r="L2211">
        <v>94301</v>
      </c>
      <c r="M2211" t="s">
        <v>14048</v>
      </c>
      <c r="O2211">
        <v>0</v>
      </c>
      <c r="V2211" t="s">
        <v>110</v>
      </c>
      <c r="W2211" s="1">
        <v>42331</v>
      </c>
      <c r="Y2211" s="1">
        <v>43882</v>
      </c>
      <c r="Z2211" s="2">
        <v>43009</v>
      </c>
      <c r="AA2211" t="s">
        <v>14049</v>
      </c>
      <c r="AB2211" t="s">
        <v>113</v>
      </c>
      <c r="AC2211" t="s">
        <v>113</v>
      </c>
      <c r="AD2211" t="s">
        <v>113</v>
      </c>
      <c r="AG2211" t="s">
        <v>111</v>
      </c>
      <c r="AH2211" t="s">
        <v>113</v>
      </c>
      <c r="AI2211" t="s">
        <v>113</v>
      </c>
      <c r="AJ2211" t="s">
        <v>114</v>
      </c>
      <c r="AL2211" t="s">
        <v>115</v>
      </c>
      <c r="AM2211" t="s">
        <v>116</v>
      </c>
      <c r="AN2211" t="s">
        <v>108</v>
      </c>
      <c r="AO2211" t="s">
        <v>113</v>
      </c>
      <c r="AP2211" t="s">
        <v>113</v>
      </c>
      <c r="AQ2211" t="s">
        <v>113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B2211" t="s">
        <v>113</v>
      </c>
      <c r="BD2211" t="s">
        <v>113</v>
      </c>
      <c r="BF2211" t="s">
        <v>113</v>
      </c>
      <c r="BG2211" t="s">
        <v>113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113</v>
      </c>
      <c r="BV2211" t="s">
        <v>111</v>
      </c>
      <c r="BW2211" t="s">
        <v>111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  <c r="CW2211" t="s">
        <v>113</v>
      </c>
    </row>
    <row r="2212" spans="1:101" x14ac:dyDescent="0.25">
      <c r="A2212" t="s">
        <v>100</v>
      </c>
      <c r="B2212">
        <v>304848</v>
      </c>
      <c r="C2212" t="s">
        <v>14050</v>
      </c>
      <c r="D2212" t="s">
        <v>102</v>
      </c>
      <c r="E2212" t="s">
        <v>14051</v>
      </c>
      <c r="F2212" t="s">
        <v>14051</v>
      </c>
      <c r="G2212" t="s">
        <v>10066</v>
      </c>
      <c r="H2212" t="s">
        <v>14052</v>
      </c>
      <c r="I2212" t="s">
        <v>106</v>
      </c>
      <c r="J2212" t="s">
        <v>107</v>
      </c>
      <c r="K2212" t="s">
        <v>108</v>
      </c>
      <c r="L2212">
        <v>10022</v>
      </c>
      <c r="M2212" t="s">
        <v>14053</v>
      </c>
      <c r="O2212">
        <v>1</v>
      </c>
      <c r="V2212" t="s">
        <v>110</v>
      </c>
      <c r="W2212" s="1">
        <v>43706</v>
      </c>
      <c r="Y2212" s="1">
        <v>43917</v>
      </c>
      <c r="Z2212" s="2">
        <v>43009</v>
      </c>
      <c r="AA2212" t="s">
        <v>14054</v>
      </c>
      <c r="AB2212" t="s">
        <v>113</v>
      </c>
      <c r="AC2212" t="s">
        <v>113</v>
      </c>
      <c r="AD2212" t="s">
        <v>113</v>
      </c>
      <c r="AG2212" t="s">
        <v>113</v>
      </c>
      <c r="AH2212" t="s">
        <v>111</v>
      </c>
      <c r="AI2212" t="s">
        <v>113</v>
      </c>
      <c r="AJ2212" t="s">
        <v>114</v>
      </c>
      <c r="AL2212" t="s">
        <v>115</v>
      </c>
      <c r="AM2212" t="s">
        <v>116</v>
      </c>
      <c r="AN2212" t="s">
        <v>108</v>
      </c>
      <c r="AO2212" t="s">
        <v>113</v>
      </c>
      <c r="AP2212" t="s">
        <v>113</v>
      </c>
      <c r="AQ2212" t="s">
        <v>113</v>
      </c>
      <c r="AR2212" t="s">
        <v>113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B2212" t="s">
        <v>113</v>
      </c>
      <c r="BD2212" t="s">
        <v>113</v>
      </c>
      <c r="BF2212" t="s">
        <v>113</v>
      </c>
      <c r="BG2212" t="s">
        <v>113</v>
      </c>
      <c r="BH2212" t="s">
        <v>113</v>
      </c>
      <c r="BI2212" t="s">
        <v>113</v>
      </c>
      <c r="BJ2212" t="s">
        <v>113</v>
      </c>
      <c r="BK2212" t="s">
        <v>113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113</v>
      </c>
      <c r="BV2212" t="s">
        <v>111</v>
      </c>
      <c r="BW2212" t="s">
        <v>111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113</v>
      </c>
      <c r="CT2212" t="s">
        <v>113</v>
      </c>
      <c r="CU2212" t="s">
        <v>113</v>
      </c>
      <c r="CV2212" t="s">
        <v>113</v>
      </c>
      <c r="CW2212" t="s">
        <v>113</v>
      </c>
    </row>
    <row r="2213" spans="1:101" x14ac:dyDescent="0.25">
      <c r="A2213" t="s">
        <v>141</v>
      </c>
      <c r="B2213">
        <v>162026</v>
      </c>
      <c r="C2213" t="s">
        <v>14055</v>
      </c>
      <c r="D2213" t="s">
        <v>102</v>
      </c>
      <c r="E2213" t="s">
        <v>14056</v>
      </c>
      <c r="F2213" t="s">
        <v>14056</v>
      </c>
      <c r="G2213" t="s">
        <v>14057</v>
      </c>
      <c r="I2213" t="s">
        <v>1157</v>
      </c>
      <c r="J2213" t="s">
        <v>1158</v>
      </c>
      <c r="K2213" t="s">
        <v>108</v>
      </c>
      <c r="L2213">
        <v>80301</v>
      </c>
      <c r="M2213" t="s">
        <v>14058</v>
      </c>
      <c r="N2213" t="s">
        <v>14059</v>
      </c>
      <c r="O2213">
        <v>0</v>
      </c>
      <c r="V2213" t="s">
        <v>110</v>
      </c>
      <c r="W2213" s="1">
        <v>40999</v>
      </c>
      <c r="Y2213" s="1">
        <v>43524</v>
      </c>
      <c r="Z2213" s="2">
        <v>43009</v>
      </c>
      <c r="AA2213" t="s">
        <v>14060</v>
      </c>
      <c r="AB2213" t="s">
        <v>113</v>
      </c>
      <c r="AC2213" t="s">
        <v>113</v>
      </c>
      <c r="AD2213" t="s">
        <v>113</v>
      </c>
      <c r="AG2213" t="s">
        <v>113</v>
      </c>
      <c r="AH2213" t="s">
        <v>111</v>
      </c>
      <c r="AI2213" t="s">
        <v>113</v>
      </c>
      <c r="AJ2213" t="s">
        <v>131</v>
      </c>
      <c r="AL2213" t="s">
        <v>115</v>
      </c>
      <c r="AM2213" t="s">
        <v>116</v>
      </c>
      <c r="AN2213" t="s">
        <v>108</v>
      </c>
      <c r="AO2213" t="s">
        <v>113</v>
      </c>
      <c r="AP2213" t="s">
        <v>113</v>
      </c>
      <c r="AQ2213" t="s">
        <v>113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B2213" t="s">
        <v>113</v>
      </c>
      <c r="BD2213" t="s">
        <v>113</v>
      </c>
      <c r="BF2213" t="s">
        <v>113</v>
      </c>
      <c r="BG2213" t="s">
        <v>113</v>
      </c>
      <c r="BH2213" t="s">
        <v>111</v>
      </c>
      <c r="BI2213" t="s">
        <v>113</v>
      </c>
      <c r="BJ2213" t="s">
        <v>113</v>
      </c>
      <c r="BK2213" t="s">
        <v>113</v>
      </c>
      <c r="BL2213" t="s">
        <v>113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113</v>
      </c>
      <c r="BV2213" t="s">
        <v>111</v>
      </c>
      <c r="BW2213" t="s">
        <v>111</v>
      </c>
      <c r="BX2213" t="s">
        <v>111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  <c r="CW2213" t="s">
        <v>113</v>
      </c>
    </row>
    <row r="2214" spans="1:101" x14ac:dyDescent="0.25">
      <c r="A2214" t="s">
        <v>155</v>
      </c>
      <c r="B2214">
        <v>234788</v>
      </c>
      <c r="C2214" t="s">
        <v>14061</v>
      </c>
      <c r="D2214" t="s">
        <v>102</v>
      </c>
      <c r="E2214" t="s">
        <v>14062</v>
      </c>
      <c r="F2214" t="s">
        <v>14063</v>
      </c>
      <c r="G2214" t="s">
        <v>14064</v>
      </c>
      <c r="H2214" t="s">
        <v>14065</v>
      </c>
      <c r="I2214" t="s">
        <v>392</v>
      </c>
      <c r="J2214" t="s">
        <v>161</v>
      </c>
      <c r="K2214" t="s">
        <v>108</v>
      </c>
      <c r="L2214">
        <v>2481</v>
      </c>
      <c r="M2214" t="s">
        <v>14066</v>
      </c>
      <c r="N2214" t="s">
        <v>14067</v>
      </c>
      <c r="O2214">
        <v>0</v>
      </c>
      <c r="V2214" t="s">
        <v>110</v>
      </c>
      <c r="W2214" s="1">
        <v>42461</v>
      </c>
      <c r="Y2214" s="1">
        <v>43920</v>
      </c>
      <c r="Z2214" s="2">
        <v>43009</v>
      </c>
      <c r="AA2214" t="s">
        <v>14068</v>
      </c>
      <c r="AB2214" t="s">
        <v>113</v>
      </c>
      <c r="AC2214" t="s">
        <v>113</v>
      </c>
      <c r="AD2214" t="s">
        <v>113</v>
      </c>
      <c r="AG2214" t="s">
        <v>113</v>
      </c>
      <c r="AH2214" t="s">
        <v>111</v>
      </c>
      <c r="AI2214" t="s">
        <v>113</v>
      </c>
      <c r="AJ2214" t="s">
        <v>114</v>
      </c>
      <c r="AL2214" t="s">
        <v>115</v>
      </c>
      <c r="AM2214" t="s">
        <v>116</v>
      </c>
      <c r="AN2214" t="s">
        <v>108</v>
      </c>
      <c r="AO2214" t="s">
        <v>113</v>
      </c>
      <c r="AP2214" t="s">
        <v>113</v>
      </c>
      <c r="AQ2214" t="s">
        <v>113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B2214" t="s">
        <v>113</v>
      </c>
      <c r="BD2214" t="s">
        <v>113</v>
      </c>
      <c r="BF2214" t="s">
        <v>113</v>
      </c>
      <c r="BG2214" t="s">
        <v>113</v>
      </c>
      <c r="BH2214" t="s">
        <v>111</v>
      </c>
      <c r="BI2214" t="s">
        <v>113</v>
      </c>
      <c r="BJ2214" t="s">
        <v>113</v>
      </c>
      <c r="BK2214" t="s">
        <v>113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113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113</v>
      </c>
      <c r="BV2214" t="s">
        <v>111</v>
      </c>
      <c r="BW2214" t="s">
        <v>111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  <c r="CW2214" t="s">
        <v>113</v>
      </c>
    </row>
    <row r="2215" spans="1:101" x14ac:dyDescent="0.25">
      <c r="A2215" t="s">
        <v>368</v>
      </c>
      <c r="B2215">
        <v>288388</v>
      </c>
      <c r="C2215" t="s">
        <v>14069</v>
      </c>
      <c r="D2215" t="s">
        <v>102</v>
      </c>
      <c r="E2215" t="s">
        <v>14070</v>
      </c>
      <c r="F2215" t="s">
        <v>14071</v>
      </c>
      <c r="G2215" t="s">
        <v>14072</v>
      </c>
      <c r="H2215" t="s">
        <v>7021</v>
      </c>
      <c r="I2215" t="s">
        <v>14073</v>
      </c>
      <c r="J2215" t="s">
        <v>373</v>
      </c>
      <c r="K2215" t="s">
        <v>108</v>
      </c>
      <c r="L2215">
        <v>76092</v>
      </c>
      <c r="M2215" t="s">
        <v>14074</v>
      </c>
      <c r="N2215" t="s">
        <v>14075</v>
      </c>
      <c r="O2215">
        <v>0</v>
      </c>
      <c r="V2215" t="s">
        <v>110</v>
      </c>
      <c r="W2215" s="1">
        <v>42899</v>
      </c>
      <c r="Y2215" s="1">
        <v>43938</v>
      </c>
      <c r="Z2215" s="2">
        <v>43891</v>
      </c>
      <c r="AA2215" t="s">
        <v>14076</v>
      </c>
      <c r="AB2215" t="s">
        <v>113</v>
      </c>
      <c r="AC2215" t="s">
        <v>113</v>
      </c>
      <c r="AD2215" t="s">
        <v>113</v>
      </c>
      <c r="AG2215" t="s">
        <v>113</v>
      </c>
      <c r="AH2215" t="s">
        <v>111</v>
      </c>
      <c r="AI2215" t="s">
        <v>113</v>
      </c>
      <c r="AJ2215" t="s">
        <v>114</v>
      </c>
      <c r="AL2215" t="s">
        <v>115</v>
      </c>
      <c r="AM2215" t="s">
        <v>373</v>
      </c>
      <c r="AN2215" t="s">
        <v>108</v>
      </c>
      <c r="AO2215" t="s">
        <v>113</v>
      </c>
      <c r="AP2215" t="s">
        <v>113</v>
      </c>
      <c r="AQ2215" t="s">
        <v>113</v>
      </c>
      <c r="AR2215" t="s">
        <v>113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B2215" t="s">
        <v>113</v>
      </c>
      <c r="BD2215" t="s">
        <v>113</v>
      </c>
      <c r="BF2215" t="s">
        <v>113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111</v>
      </c>
      <c r="BQ2215" t="s">
        <v>111</v>
      </c>
      <c r="BR2215" t="s">
        <v>113</v>
      </c>
      <c r="BS2215" t="s">
        <v>113</v>
      </c>
      <c r="BT2215" t="s">
        <v>113</v>
      </c>
      <c r="BU2215" t="s">
        <v>113</v>
      </c>
      <c r="BV2215" t="s">
        <v>111</v>
      </c>
      <c r="BW2215" t="s">
        <v>111</v>
      </c>
      <c r="BX2215" t="s">
        <v>113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  <c r="CW2215" t="s">
        <v>113</v>
      </c>
    </row>
    <row r="2216" spans="1:101" x14ac:dyDescent="0.25">
      <c r="A2216" t="s">
        <v>117</v>
      </c>
      <c r="B2216">
        <v>293424</v>
      </c>
      <c r="C2216" t="s">
        <v>14077</v>
      </c>
      <c r="D2216" t="s">
        <v>102</v>
      </c>
      <c r="E2216" t="s">
        <v>14078</v>
      </c>
      <c r="F2216" t="s">
        <v>14078</v>
      </c>
      <c r="G2216" t="s">
        <v>14079</v>
      </c>
      <c r="H2216" t="s">
        <v>1747</v>
      </c>
      <c r="I2216" t="s">
        <v>305</v>
      </c>
      <c r="K2216" t="s">
        <v>150</v>
      </c>
      <c r="L2216" t="s">
        <v>3458</v>
      </c>
      <c r="M2216" t="s">
        <v>14080</v>
      </c>
      <c r="O2216">
        <v>0</v>
      </c>
      <c r="V2216" t="s">
        <v>110</v>
      </c>
      <c r="W2216" s="1">
        <v>43195</v>
      </c>
      <c r="Y2216" s="1">
        <v>43917</v>
      </c>
      <c r="Z2216" s="2">
        <v>43009</v>
      </c>
      <c r="AA2216" t="s">
        <v>14081</v>
      </c>
      <c r="AB2216" t="s">
        <v>113</v>
      </c>
      <c r="AC2216" t="s">
        <v>113</v>
      </c>
      <c r="AD2216" t="s">
        <v>113</v>
      </c>
      <c r="AG2216" t="s">
        <v>113</v>
      </c>
      <c r="AH2216" t="s">
        <v>111</v>
      </c>
      <c r="AI2216" t="s">
        <v>113</v>
      </c>
      <c r="AJ2216" t="s">
        <v>131</v>
      </c>
      <c r="AL2216" t="s">
        <v>115</v>
      </c>
      <c r="AN2216" t="s">
        <v>150</v>
      </c>
      <c r="AO2216" t="s">
        <v>113</v>
      </c>
      <c r="AP2216" t="s">
        <v>113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B2216" t="s">
        <v>113</v>
      </c>
      <c r="BD2216" t="s">
        <v>113</v>
      </c>
      <c r="BF2216" t="s">
        <v>113</v>
      </c>
      <c r="BG2216" t="s">
        <v>113</v>
      </c>
      <c r="BH2216" t="s">
        <v>113</v>
      </c>
      <c r="BI2216" t="s">
        <v>113</v>
      </c>
      <c r="BJ2216" t="s">
        <v>113</v>
      </c>
      <c r="BK2216" t="s">
        <v>113</v>
      </c>
      <c r="BL2216" t="s">
        <v>113</v>
      </c>
      <c r="BM2216" t="s">
        <v>113</v>
      </c>
      <c r="BN2216" t="s">
        <v>113</v>
      </c>
      <c r="BO2216" t="s">
        <v>113</v>
      </c>
      <c r="BP2216" t="s">
        <v>113</v>
      </c>
      <c r="BQ2216" t="s">
        <v>113</v>
      </c>
      <c r="BR2216" t="s">
        <v>113</v>
      </c>
      <c r="BS2216" t="s">
        <v>113</v>
      </c>
      <c r="BT2216" t="s">
        <v>113</v>
      </c>
      <c r="BU2216" t="s">
        <v>113</v>
      </c>
      <c r="BV2216" t="s">
        <v>111</v>
      </c>
      <c r="BW2216" t="s">
        <v>111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113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  <c r="CW2216" t="s">
        <v>113</v>
      </c>
    </row>
    <row r="2217" spans="1:101" x14ac:dyDescent="0.25">
      <c r="A2217" t="s">
        <v>117</v>
      </c>
      <c r="B2217">
        <v>269989</v>
      </c>
      <c r="C2217" t="s">
        <v>14082</v>
      </c>
      <c r="D2217" t="s">
        <v>102</v>
      </c>
      <c r="E2217" t="s">
        <v>14083</v>
      </c>
      <c r="F2217" t="s">
        <v>14083</v>
      </c>
      <c r="G2217" t="s">
        <v>14084</v>
      </c>
      <c r="H2217" t="s">
        <v>14085</v>
      </c>
      <c r="I2217" t="s">
        <v>121</v>
      </c>
      <c r="K2217" t="s">
        <v>122</v>
      </c>
      <c r="L2217" t="s">
        <v>123</v>
      </c>
      <c r="M2217" t="s">
        <v>14086</v>
      </c>
      <c r="N2217" t="s">
        <v>14087</v>
      </c>
      <c r="O2217">
        <v>1</v>
      </c>
      <c r="V2217" t="s">
        <v>110</v>
      </c>
      <c r="W2217" s="1">
        <v>42216</v>
      </c>
      <c r="Y2217" s="1">
        <v>43916</v>
      </c>
      <c r="Z2217" s="2">
        <v>43009</v>
      </c>
      <c r="AA2217" t="s">
        <v>14088</v>
      </c>
      <c r="AB2217" t="s">
        <v>113</v>
      </c>
      <c r="AC2217" t="s">
        <v>113</v>
      </c>
      <c r="AD2217" t="s">
        <v>113</v>
      </c>
      <c r="AG2217" t="s">
        <v>113</v>
      </c>
      <c r="AH2217" t="s">
        <v>111</v>
      </c>
      <c r="AI2217" t="s">
        <v>113</v>
      </c>
      <c r="AJ2217" t="s">
        <v>131</v>
      </c>
      <c r="AL2217" t="s">
        <v>115</v>
      </c>
      <c r="AN2217" t="s">
        <v>122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B2217" t="s">
        <v>113</v>
      </c>
      <c r="BD2217" t="s">
        <v>113</v>
      </c>
      <c r="BF2217" t="s">
        <v>113</v>
      </c>
      <c r="BG2217" t="s">
        <v>113</v>
      </c>
      <c r="BH2217" t="s">
        <v>111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113</v>
      </c>
      <c r="BV2217" t="s">
        <v>111</v>
      </c>
      <c r="BW2217" t="s">
        <v>111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  <c r="CW2217" t="s">
        <v>113</v>
      </c>
    </row>
    <row r="2218" spans="1:101" x14ac:dyDescent="0.25">
      <c r="A2218" t="s">
        <v>309</v>
      </c>
      <c r="B2218">
        <v>307272</v>
      </c>
      <c r="C2218" t="s">
        <v>14089</v>
      </c>
      <c r="D2218" t="s">
        <v>102</v>
      </c>
      <c r="E2218" t="s">
        <v>14090</v>
      </c>
      <c r="F2218" t="s">
        <v>14090</v>
      </c>
      <c r="G2218" t="s">
        <v>14091</v>
      </c>
      <c r="H2218" t="s">
        <v>568</v>
      </c>
      <c r="I2218" t="s">
        <v>730</v>
      </c>
      <c r="J2218" t="s">
        <v>731</v>
      </c>
      <c r="K2218" t="s">
        <v>108</v>
      </c>
      <c r="L2218">
        <v>19087</v>
      </c>
      <c r="M2218" t="s">
        <v>14092</v>
      </c>
      <c r="O2218">
        <v>0</v>
      </c>
      <c r="V2218" t="s">
        <v>110</v>
      </c>
      <c r="W2218" s="1">
        <v>43889</v>
      </c>
      <c r="Y2218" s="1">
        <v>43889</v>
      </c>
      <c r="Z2218" s="2">
        <v>43009</v>
      </c>
      <c r="AB2218" t="s">
        <v>113</v>
      </c>
      <c r="AC2218" t="s">
        <v>113</v>
      </c>
      <c r="AD2218" t="s">
        <v>113</v>
      </c>
      <c r="AG2218" t="s">
        <v>113</v>
      </c>
      <c r="AH2218" t="s">
        <v>111</v>
      </c>
      <c r="AI2218" t="s">
        <v>113</v>
      </c>
      <c r="AJ2218" t="s">
        <v>114</v>
      </c>
      <c r="AL2218" t="s">
        <v>115</v>
      </c>
      <c r="AM2218" t="s">
        <v>116</v>
      </c>
      <c r="AN2218" t="s">
        <v>108</v>
      </c>
      <c r="AO2218" t="s">
        <v>113</v>
      </c>
      <c r="AP2218" t="s">
        <v>113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B2218" t="s">
        <v>113</v>
      </c>
      <c r="BD2218" t="s">
        <v>113</v>
      </c>
      <c r="BF2218" t="s">
        <v>113</v>
      </c>
      <c r="BG2218" t="s">
        <v>113</v>
      </c>
      <c r="BH2218" t="s">
        <v>113</v>
      </c>
      <c r="BI2218" t="s">
        <v>113</v>
      </c>
      <c r="BJ2218" t="s">
        <v>113</v>
      </c>
      <c r="BK2218" t="s">
        <v>113</v>
      </c>
      <c r="BL2218" t="s">
        <v>113</v>
      </c>
      <c r="BM2218" t="s">
        <v>113</v>
      </c>
      <c r="BN2218" t="s">
        <v>113</v>
      </c>
      <c r="BO2218" t="s">
        <v>113</v>
      </c>
      <c r="BP2218" t="s">
        <v>113</v>
      </c>
      <c r="BQ2218" t="s">
        <v>113</v>
      </c>
      <c r="BR2218" t="s">
        <v>113</v>
      </c>
      <c r="BS2218" t="s">
        <v>113</v>
      </c>
      <c r="BT2218" t="s">
        <v>113</v>
      </c>
      <c r="BU2218" t="s">
        <v>113</v>
      </c>
      <c r="BV2218" t="s">
        <v>113</v>
      </c>
      <c r="BW2218" t="s">
        <v>111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  <c r="CW2218" t="s">
        <v>113</v>
      </c>
    </row>
    <row r="2219" spans="1:101" x14ac:dyDescent="0.25">
      <c r="A2219" t="s">
        <v>117</v>
      </c>
      <c r="B2219">
        <v>293173</v>
      </c>
      <c r="C2219" t="s">
        <v>14093</v>
      </c>
      <c r="D2219" t="s">
        <v>102</v>
      </c>
      <c r="E2219" t="s">
        <v>14094</v>
      </c>
      <c r="F2219" t="s">
        <v>14094</v>
      </c>
      <c r="G2219" t="s">
        <v>14095</v>
      </c>
      <c r="H2219" t="s">
        <v>10275</v>
      </c>
      <c r="I2219" t="s">
        <v>250</v>
      </c>
      <c r="K2219" t="s">
        <v>251</v>
      </c>
      <c r="L2219" t="s">
        <v>14096</v>
      </c>
      <c r="M2219">
        <v>447551249071</v>
      </c>
      <c r="O2219">
        <v>0</v>
      </c>
      <c r="V2219" t="s">
        <v>110</v>
      </c>
      <c r="W2219" s="1">
        <v>43276</v>
      </c>
      <c r="Y2219" s="1">
        <v>43623</v>
      </c>
      <c r="Z2219" s="2">
        <v>43009</v>
      </c>
      <c r="AA2219" t="s">
        <v>14097</v>
      </c>
      <c r="AB2219" t="s">
        <v>111</v>
      </c>
      <c r="AC2219" t="s">
        <v>113</v>
      </c>
      <c r="AD2219" t="s">
        <v>113</v>
      </c>
      <c r="AG2219" t="s">
        <v>113</v>
      </c>
      <c r="AH2219" t="s">
        <v>111</v>
      </c>
      <c r="AI2219" t="s">
        <v>113</v>
      </c>
      <c r="AJ2219" t="s">
        <v>173</v>
      </c>
      <c r="AK2219" t="s">
        <v>3301</v>
      </c>
      <c r="AL2219" t="s">
        <v>199</v>
      </c>
      <c r="AN2219" t="s">
        <v>251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B2219" t="s">
        <v>111</v>
      </c>
      <c r="BC2219" t="s">
        <v>14098</v>
      </c>
      <c r="BD2219" t="s">
        <v>113</v>
      </c>
      <c r="BF2219" t="s">
        <v>113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113</v>
      </c>
      <c r="BP2219" t="s">
        <v>113</v>
      </c>
      <c r="BQ2219" t="s">
        <v>113</v>
      </c>
      <c r="BR2219" t="s">
        <v>113</v>
      </c>
      <c r="BS2219" t="s">
        <v>113</v>
      </c>
      <c r="BT2219" t="s">
        <v>113</v>
      </c>
      <c r="BU2219" t="s">
        <v>113</v>
      </c>
      <c r="BV2219" t="s">
        <v>111</v>
      </c>
      <c r="BW2219" t="s">
        <v>111</v>
      </c>
      <c r="BX2219" t="s">
        <v>113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113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113</v>
      </c>
      <c r="CV2219" t="s">
        <v>113</v>
      </c>
      <c r="CW2219" t="s">
        <v>113</v>
      </c>
    </row>
    <row r="2220" spans="1:101" x14ac:dyDescent="0.25">
      <c r="A2220" t="s">
        <v>368</v>
      </c>
      <c r="B2220">
        <v>163527</v>
      </c>
      <c r="C2220" t="s">
        <v>14099</v>
      </c>
      <c r="D2220" t="s">
        <v>102</v>
      </c>
      <c r="E2220" t="s">
        <v>14100</v>
      </c>
      <c r="F2220" t="s">
        <v>14100</v>
      </c>
      <c r="G2220" t="s">
        <v>14101</v>
      </c>
      <c r="H2220" t="s">
        <v>799</v>
      </c>
      <c r="I2220" t="s">
        <v>372</v>
      </c>
      <c r="J2220" t="s">
        <v>373</v>
      </c>
      <c r="K2220" t="s">
        <v>108</v>
      </c>
      <c r="L2220">
        <v>75225</v>
      </c>
      <c r="M2220" t="s">
        <v>14102</v>
      </c>
      <c r="N2220" t="s">
        <v>14103</v>
      </c>
      <c r="O2220">
        <v>0</v>
      </c>
      <c r="V2220" t="s">
        <v>110</v>
      </c>
      <c r="W2220" s="1">
        <v>40997</v>
      </c>
      <c r="Y2220" s="1">
        <v>43920</v>
      </c>
      <c r="Z2220" s="2">
        <v>43009</v>
      </c>
      <c r="AA2220" t="s">
        <v>14104</v>
      </c>
      <c r="AB2220" t="s">
        <v>113</v>
      </c>
      <c r="AC2220" t="s">
        <v>113</v>
      </c>
      <c r="AD2220" t="s">
        <v>113</v>
      </c>
      <c r="AG2220" t="s">
        <v>113</v>
      </c>
      <c r="AH2220" t="s">
        <v>111</v>
      </c>
      <c r="AI2220" t="s">
        <v>113</v>
      </c>
      <c r="AJ2220" t="s">
        <v>131</v>
      </c>
      <c r="AL2220" t="s">
        <v>115</v>
      </c>
      <c r="AM2220" t="s">
        <v>373</v>
      </c>
      <c r="AN2220" t="s">
        <v>108</v>
      </c>
      <c r="AO2220" t="s">
        <v>113</v>
      </c>
      <c r="AP2220" t="s">
        <v>113</v>
      </c>
      <c r="AQ2220" t="s">
        <v>113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B2220" t="s">
        <v>113</v>
      </c>
      <c r="BD2220" t="s">
        <v>113</v>
      </c>
      <c r="BF2220" t="s">
        <v>113</v>
      </c>
      <c r="BG2220" t="s">
        <v>113</v>
      </c>
      <c r="BH2220" t="s">
        <v>111</v>
      </c>
      <c r="BI2220" t="s">
        <v>113</v>
      </c>
      <c r="BJ2220" t="s">
        <v>113</v>
      </c>
      <c r="BK2220" t="s">
        <v>113</v>
      </c>
      <c r="BL2220" t="s">
        <v>113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113</v>
      </c>
      <c r="BV2220" t="s">
        <v>111</v>
      </c>
      <c r="BW2220" t="s">
        <v>111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  <c r="CW2220" t="s">
        <v>113</v>
      </c>
    </row>
    <row r="2221" spans="1:101" x14ac:dyDescent="0.25">
      <c r="A2221" t="s">
        <v>117</v>
      </c>
      <c r="B2221">
        <v>283866</v>
      </c>
      <c r="C2221" t="s">
        <v>14105</v>
      </c>
      <c r="D2221" t="s">
        <v>102</v>
      </c>
      <c r="E2221" t="s">
        <v>14106</v>
      </c>
      <c r="F2221" t="s">
        <v>14106</v>
      </c>
      <c r="G2221" t="s">
        <v>14107</v>
      </c>
      <c r="H2221" t="s">
        <v>5520</v>
      </c>
      <c r="I2221" t="s">
        <v>128</v>
      </c>
      <c r="K2221" t="s">
        <v>219</v>
      </c>
      <c r="M2221" t="s">
        <v>14108</v>
      </c>
      <c r="N2221" t="s">
        <v>14109</v>
      </c>
      <c r="O2221">
        <v>0</v>
      </c>
      <c r="V2221" t="s">
        <v>110</v>
      </c>
      <c r="W2221" s="1">
        <v>42521</v>
      </c>
      <c r="Y2221" s="1">
        <v>43913</v>
      </c>
      <c r="Z2221" s="2">
        <v>43009</v>
      </c>
      <c r="AB2221" t="s">
        <v>111</v>
      </c>
      <c r="AC2221" t="s">
        <v>113</v>
      </c>
      <c r="AD2221" t="s">
        <v>113</v>
      </c>
      <c r="AF2221" t="s">
        <v>14110</v>
      </c>
      <c r="AG2221" t="s">
        <v>113</v>
      </c>
      <c r="AH2221" t="s">
        <v>111</v>
      </c>
      <c r="AI2221" t="s">
        <v>113</v>
      </c>
      <c r="AJ2221" t="s">
        <v>173</v>
      </c>
      <c r="AK2221" t="s">
        <v>198</v>
      </c>
      <c r="AL2221" t="s">
        <v>115</v>
      </c>
      <c r="AN2221" t="s">
        <v>219</v>
      </c>
      <c r="AO2221" t="s">
        <v>113</v>
      </c>
      <c r="AP2221" t="s">
        <v>113</v>
      </c>
      <c r="AQ2221" t="s">
        <v>111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B2221" t="s">
        <v>113</v>
      </c>
      <c r="BD2221" t="s">
        <v>113</v>
      </c>
      <c r="BF2221" t="s">
        <v>113</v>
      </c>
      <c r="BG2221" t="s">
        <v>113</v>
      </c>
      <c r="BH2221" t="s">
        <v>111</v>
      </c>
      <c r="BI2221" t="s">
        <v>113</v>
      </c>
      <c r="BJ2221" t="s">
        <v>113</v>
      </c>
      <c r="BK2221" t="s">
        <v>113</v>
      </c>
      <c r="BL2221" t="s">
        <v>113</v>
      </c>
      <c r="BM2221" t="s">
        <v>113</v>
      </c>
      <c r="BN2221" t="s">
        <v>113</v>
      </c>
      <c r="BO2221" t="s">
        <v>113</v>
      </c>
      <c r="BP2221" t="s">
        <v>113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113</v>
      </c>
      <c r="BV2221" t="s">
        <v>111</v>
      </c>
      <c r="BW2221" t="s">
        <v>111</v>
      </c>
      <c r="BX2221" t="s">
        <v>113</v>
      </c>
      <c r="BY2221" t="s">
        <v>113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113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  <c r="CW2221" t="s">
        <v>113</v>
      </c>
    </row>
    <row r="2222" spans="1:101" x14ac:dyDescent="0.25">
      <c r="A2222" t="s">
        <v>263</v>
      </c>
      <c r="B2222">
        <v>268821</v>
      </c>
      <c r="C2222" t="s">
        <v>14111</v>
      </c>
      <c r="D2222" t="s">
        <v>102</v>
      </c>
      <c r="E2222" t="s">
        <v>14112</v>
      </c>
      <c r="F2222" t="s">
        <v>14112</v>
      </c>
      <c r="G2222" t="s">
        <v>14113</v>
      </c>
      <c r="I2222" t="s">
        <v>14114</v>
      </c>
      <c r="J2222" t="s">
        <v>422</v>
      </c>
      <c r="K2222" t="s">
        <v>108</v>
      </c>
      <c r="L2222">
        <v>60525</v>
      </c>
      <c r="M2222" t="s">
        <v>14115</v>
      </c>
      <c r="O2222">
        <v>2</v>
      </c>
      <c r="V2222" t="s">
        <v>110</v>
      </c>
      <c r="W2222" s="1">
        <v>42809</v>
      </c>
      <c r="Y2222" s="1">
        <v>43917</v>
      </c>
      <c r="Z2222" s="2">
        <v>43009</v>
      </c>
      <c r="AB2222" t="s">
        <v>113</v>
      </c>
      <c r="AC2222" t="s">
        <v>113</v>
      </c>
      <c r="AD2222" t="s">
        <v>113</v>
      </c>
      <c r="AG2222" t="s">
        <v>113</v>
      </c>
      <c r="AH2222" t="s">
        <v>111</v>
      </c>
      <c r="AI2222" t="s">
        <v>113</v>
      </c>
      <c r="AJ2222" t="s">
        <v>114</v>
      </c>
      <c r="AL2222" t="s">
        <v>115</v>
      </c>
      <c r="AM2222" t="s">
        <v>422</v>
      </c>
      <c r="AN2222" t="s">
        <v>108</v>
      </c>
      <c r="AO2222" t="s">
        <v>113</v>
      </c>
      <c r="AP2222" t="s">
        <v>113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B2222" t="s">
        <v>113</v>
      </c>
      <c r="BD2222" t="s">
        <v>113</v>
      </c>
      <c r="BF2222" t="s">
        <v>113</v>
      </c>
      <c r="BG2222" t="s">
        <v>113</v>
      </c>
      <c r="BH2222" t="s">
        <v>113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113</v>
      </c>
      <c r="BV2222" t="s">
        <v>113</v>
      </c>
      <c r="BW2222" t="s">
        <v>111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  <c r="CW2222" t="s">
        <v>113</v>
      </c>
    </row>
    <row r="2223" spans="1:101" x14ac:dyDescent="0.25">
      <c r="A2223" t="s">
        <v>175</v>
      </c>
      <c r="B2223">
        <v>162977</v>
      </c>
      <c r="C2223" t="s">
        <v>14116</v>
      </c>
      <c r="D2223" t="s">
        <v>102</v>
      </c>
      <c r="E2223" t="s">
        <v>14117</v>
      </c>
      <c r="F2223" t="s">
        <v>14118</v>
      </c>
      <c r="G2223" t="s">
        <v>3345</v>
      </c>
      <c r="I2223" t="s">
        <v>187</v>
      </c>
      <c r="J2223" t="s">
        <v>180</v>
      </c>
      <c r="K2223" t="s">
        <v>108</v>
      </c>
      <c r="L2223">
        <v>94401</v>
      </c>
      <c r="M2223" t="s">
        <v>14119</v>
      </c>
      <c r="O2223">
        <v>1</v>
      </c>
      <c r="V2223" t="s">
        <v>110</v>
      </c>
      <c r="W2223" s="1">
        <v>40996</v>
      </c>
      <c r="Y2223" s="1">
        <v>43920</v>
      </c>
      <c r="Z2223" s="2">
        <v>43009</v>
      </c>
      <c r="AA2223" t="s">
        <v>557</v>
      </c>
      <c r="AB2223" t="s">
        <v>113</v>
      </c>
      <c r="AC2223" t="s">
        <v>113</v>
      </c>
      <c r="AD2223" t="s">
        <v>113</v>
      </c>
      <c r="AG2223" t="s">
        <v>113</v>
      </c>
      <c r="AH2223" t="s">
        <v>111</v>
      </c>
      <c r="AI2223" t="s">
        <v>113</v>
      </c>
      <c r="AJ2223" t="s">
        <v>114</v>
      </c>
      <c r="AL2223" t="s">
        <v>115</v>
      </c>
      <c r="AM2223" t="s">
        <v>180</v>
      </c>
      <c r="AN2223" t="s">
        <v>108</v>
      </c>
      <c r="AO2223" t="s">
        <v>113</v>
      </c>
      <c r="AP2223" t="s">
        <v>113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B2223" t="s">
        <v>111</v>
      </c>
      <c r="BC2223" t="s">
        <v>1951</v>
      </c>
      <c r="BD2223" t="s">
        <v>113</v>
      </c>
      <c r="BF2223" t="s">
        <v>113</v>
      </c>
      <c r="BG2223" t="s">
        <v>113</v>
      </c>
      <c r="BH2223" t="s">
        <v>113</v>
      </c>
      <c r="BI2223" t="s">
        <v>113</v>
      </c>
      <c r="BJ2223" t="s">
        <v>113</v>
      </c>
      <c r="BK2223" t="s">
        <v>113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113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113</v>
      </c>
      <c r="BV2223" t="s">
        <v>113</v>
      </c>
      <c r="BW2223" t="s">
        <v>111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  <c r="CW2223" t="s">
        <v>113</v>
      </c>
    </row>
    <row r="2224" spans="1:101" x14ac:dyDescent="0.25">
      <c r="A2224" t="s">
        <v>175</v>
      </c>
      <c r="B2224">
        <v>170205</v>
      </c>
      <c r="C2224" t="s">
        <v>14120</v>
      </c>
      <c r="D2224" t="s">
        <v>102</v>
      </c>
      <c r="E2224" t="s">
        <v>14121</v>
      </c>
      <c r="F2224" t="s">
        <v>14121</v>
      </c>
      <c r="G2224" t="s">
        <v>14122</v>
      </c>
      <c r="H2224" t="s">
        <v>754</v>
      </c>
      <c r="I2224" t="s">
        <v>234</v>
      </c>
      <c r="J2224" t="s">
        <v>180</v>
      </c>
      <c r="K2224" t="s">
        <v>108</v>
      </c>
      <c r="L2224">
        <v>94133</v>
      </c>
      <c r="M2224" t="s">
        <v>14123</v>
      </c>
      <c r="O2224">
        <v>0</v>
      </c>
      <c r="V2224" t="s">
        <v>110</v>
      </c>
      <c r="W2224" s="1">
        <v>41646</v>
      </c>
      <c r="Y2224" s="1">
        <v>43917</v>
      </c>
      <c r="Z2224" s="2">
        <v>43009</v>
      </c>
      <c r="AA2224" t="s">
        <v>14124</v>
      </c>
      <c r="AB2224" t="s">
        <v>113</v>
      </c>
      <c r="AC2224" t="s">
        <v>113</v>
      </c>
      <c r="AD2224" t="s">
        <v>113</v>
      </c>
      <c r="AG2224" t="s">
        <v>111</v>
      </c>
      <c r="AH2224" t="s">
        <v>113</v>
      </c>
      <c r="AI2224" t="s">
        <v>113</v>
      </c>
      <c r="AJ2224" t="s">
        <v>114</v>
      </c>
      <c r="AL2224" t="s">
        <v>115</v>
      </c>
      <c r="AM2224" t="s">
        <v>116</v>
      </c>
      <c r="AN2224" t="s">
        <v>108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B2224" t="s">
        <v>113</v>
      </c>
      <c r="BD2224" t="s">
        <v>113</v>
      </c>
      <c r="BF2224" t="s">
        <v>113</v>
      </c>
      <c r="BG2224" t="s">
        <v>113</v>
      </c>
      <c r="BH2224" t="s">
        <v>111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113</v>
      </c>
      <c r="BV2224" t="s">
        <v>111</v>
      </c>
      <c r="BW2224" t="s">
        <v>111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  <c r="CW2224" t="s">
        <v>113</v>
      </c>
    </row>
    <row r="2225" spans="1:101" x14ac:dyDescent="0.25">
      <c r="A2225" t="s">
        <v>155</v>
      </c>
      <c r="B2225">
        <v>172645</v>
      </c>
      <c r="C2225" t="s">
        <v>14125</v>
      </c>
      <c r="D2225" t="s">
        <v>102</v>
      </c>
      <c r="E2225" t="s">
        <v>14126</v>
      </c>
      <c r="F2225" t="s">
        <v>14126</v>
      </c>
      <c r="G2225" t="s">
        <v>14127</v>
      </c>
      <c r="H2225" t="s">
        <v>14128</v>
      </c>
      <c r="I2225" t="s">
        <v>2280</v>
      </c>
      <c r="J2225" t="s">
        <v>432</v>
      </c>
      <c r="K2225" t="s">
        <v>108</v>
      </c>
      <c r="L2225">
        <v>6830</v>
      </c>
      <c r="M2225" t="s">
        <v>14129</v>
      </c>
      <c r="O2225">
        <v>0</v>
      </c>
      <c r="V2225" t="s">
        <v>110</v>
      </c>
      <c r="W2225" s="1">
        <v>41884</v>
      </c>
      <c r="Y2225" s="1">
        <v>43917</v>
      </c>
      <c r="Z2225" s="2">
        <v>43009</v>
      </c>
      <c r="AA2225" t="s">
        <v>14130</v>
      </c>
      <c r="AB2225" t="s">
        <v>113</v>
      </c>
      <c r="AC2225" t="s">
        <v>113</v>
      </c>
      <c r="AD2225" t="s">
        <v>113</v>
      </c>
      <c r="AG2225" t="s">
        <v>113</v>
      </c>
      <c r="AH2225" t="s">
        <v>111</v>
      </c>
      <c r="AI2225" t="s">
        <v>113</v>
      </c>
      <c r="AJ2225" t="s">
        <v>293</v>
      </c>
      <c r="AL2225" t="s">
        <v>115</v>
      </c>
      <c r="AM2225" t="s">
        <v>116</v>
      </c>
      <c r="AN2225" t="s">
        <v>108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113</v>
      </c>
      <c r="BB2225" t="s">
        <v>113</v>
      </c>
      <c r="BD2225" t="s">
        <v>113</v>
      </c>
      <c r="BF2225" t="s">
        <v>113</v>
      </c>
      <c r="BG2225" t="s">
        <v>113</v>
      </c>
      <c r="BH2225" t="s">
        <v>113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113</v>
      </c>
      <c r="BV2225" t="s">
        <v>111</v>
      </c>
      <c r="BW2225" t="s">
        <v>111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  <c r="CW2225" t="s">
        <v>113</v>
      </c>
    </row>
    <row r="2226" spans="1:101" x14ac:dyDescent="0.25">
      <c r="A2226" t="s">
        <v>175</v>
      </c>
      <c r="B2226">
        <v>152028</v>
      </c>
      <c r="C2226" t="s">
        <v>14131</v>
      </c>
      <c r="D2226" t="s">
        <v>102</v>
      </c>
      <c r="E2226" t="s">
        <v>14132</v>
      </c>
      <c r="F2226" t="s">
        <v>14132</v>
      </c>
      <c r="G2226" t="s">
        <v>14133</v>
      </c>
      <c r="H2226" t="s">
        <v>14134</v>
      </c>
      <c r="I2226" t="s">
        <v>6009</v>
      </c>
      <c r="J2226" t="s">
        <v>965</v>
      </c>
      <c r="K2226" t="s">
        <v>108</v>
      </c>
      <c r="L2226">
        <v>98033</v>
      </c>
      <c r="M2226" t="s">
        <v>14135</v>
      </c>
      <c r="N2226" t="s">
        <v>14136</v>
      </c>
      <c r="O2226">
        <v>0</v>
      </c>
      <c r="V2226" t="s">
        <v>110</v>
      </c>
      <c r="W2226" s="1">
        <v>43487</v>
      </c>
      <c r="Y2226" s="1">
        <v>43853</v>
      </c>
      <c r="Z2226" s="2">
        <v>43009</v>
      </c>
      <c r="AA2226" t="s">
        <v>14137</v>
      </c>
      <c r="AB2226" t="s">
        <v>113</v>
      </c>
      <c r="AC2226" t="s">
        <v>113</v>
      </c>
      <c r="AD2226" t="s">
        <v>113</v>
      </c>
      <c r="AG2226" t="s">
        <v>111</v>
      </c>
      <c r="AH2226" t="s">
        <v>113</v>
      </c>
      <c r="AI2226" t="s">
        <v>113</v>
      </c>
      <c r="AJ2226" t="s">
        <v>114</v>
      </c>
      <c r="AL2226" t="s">
        <v>115</v>
      </c>
      <c r="AM2226" t="s">
        <v>373</v>
      </c>
      <c r="AN2226" t="s">
        <v>108</v>
      </c>
      <c r="AO2226" t="s">
        <v>113</v>
      </c>
      <c r="AP2226" t="s">
        <v>113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113</v>
      </c>
      <c r="BB2226" t="s">
        <v>113</v>
      </c>
      <c r="BD2226" t="s">
        <v>113</v>
      </c>
      <c r="BF2226" t="s">
        <v>113</v>
      </c>
      <c r="BG2226" t="s">
        <v>113</v>
      </c>
      <c r="BH2226" t="s">
        <v>111</v>
      </c>
      <c r="BI2226" t="s">
        <v>113</v>
      </c>
      <c r="BJ2226" t="s">
        <v>113</v>
      </c>
      <c r="BK2226" t="s">
        <v>113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113</v>
      </c>
      <c r="BU2226" t="s">
        <v>113</v>
      </c>
      <c r="BV2226" t="s">
        <v>113</v>
      </c>
      <c r="BW2226" t="s">
        <v>111</v>
      </c>
      <c r="BX2226" t="s">
        <v>113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  <c r="CW2226" t="s">
        <v>113</v>
      </c>
    </row>
    <row r="2227" spans="1:101" x14ac:dyDescent="0.25">
      <c r="A2227" t="s">
        <v>117</v>
      </c>
      <c r="B2227">
        <v>297442</v>
      </c>
      <c r="C2227" t="s">
        <v>14138</v>
      </c>
      <c r="D2227" t="s">
        <v>102</v>
      </c>
      <c r="E2227" t="s">
        <v>14139</v>
      </c>
      <c r="F2227" t="s">
        <v>14139</v>
      </c>
      <c r="G2227" t="s">
        <v>14140</v>
      </c>
      <c r="H2227" t="s">
        <v>11538</v>
      </c>
      <c r="I2227" t="s">
        <v>1498</v>
      </c>
      <c r="K2227" t="s">
        <v>1149</v>
      </c>
      <c r="L2227" t="s">
        <v>14141</v>
      </c>
      <c r="M2227" t="s">
        <v>14142</v>
      </c>
      <c r="O2227">
        <v>0</v>
      </c>
      <c r="V2227" t="s">
        <v>110</v>
      </c>
      <c r="W2227" s="1">
        <v>43360</v>
      </c>
      <c r="Y2227" s="1">
        <v>43839</v>
      </c>
      <c r="Z2227" s="2">
        <v>43009</v>
      </c>
      <c r="AA2227" t="s">
        <v>14143</v>
      </c>
      <c r="AB2227" t="s">
        <v>111</v>
      </c>
      <c r="AC2227" t="s">
        <v>113</v>
      </c>
      <c r="AD2227" t="s">
        <v>113</v>
      </c>
      <c r="AF2227" t="s">
        <v>14144</v>
      </c>
      <c r="AG2227" t="s">
        <v>113</v>
      </c>
      <c r="AH2227" t="s">
        <v>111</v>
      </c>
      <c r="AI2227" t="s">
        <v>113</v>
      </c>
      <c r="AJ2227" t="s">
        <v>173</v>
      </c>
      <c r="AK2227" t="s">
        <v>14145</v>
      </c>
      <c r="AL2227" t="s">
        <v>115</v>
      </c>
      <c r="AN2227" t="s">
        <v>1149</v>
      </c>
      <c r="AO2227" t="s">
        <v>113</v>
      </c>
      <c r="AP2227" t="s">
        <v>113</v>
      </c>
      <c r="AQ2227" t="s">
        <v>111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B2227" t="s">
        <v>113</v>
      </c>
      <c r="BD2227" t="s">
        <v>113</v>
      </c>
      <c r="BF2227" t="s">
        <v>113</v>
      </c>
      <c r="BG2227" t="s">
        <v>113</v>
      </c>
      <c r="BH2227" t="s">
        <v>113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113</v>
      </c>
      <c r="BQ2227" t="s">
        <v>113</v>
      </c>
      <c r="BR2227" t="s">
        <v>113</v>
      </c>
      <c r="BS2227" t="s">
        <v>113</v>
      </c>
      <c r="BT2227" t="s">
        <v>113</v>
      </c>
      <c r="BU2227" t="s">
        <v>113</v>
      </c>
      <c r="BV2227" t="s">
        <v>111</v>
      </c>
      <c r="BW2227" t="s">
        <v>111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  <c r="CW2227" t="s">
        <v>113</v>
      </c>
    </row>
    <row r="2228" spans="1:101" x14ac:dyDescent="0.25">
      <c r="A2228" t="s">
        <v>117</v>
      </c>
      <c r="B2228">
        <v>163301</v>
      </c>
      <c r="C2228" t="s">
        <v>14146</v>
      </c>
      <c r="D2228" t="s">
        <v>102</v>
      </c>
      <c r="E2228" t="s">
        <v>14147</v>
      </c>
      <c r="F2228" t="s">
        <v>14147</v>
      </c>
      <c r="G2228" t="s">
        <v>2361</v>
      </c>
      <c r="H2228" t="s">
        <v>2362</v>
      </c>
      <c r="I2228" t="s">
        <v>1770</v>
      </c>
      <c r="K2228" t="s">
        <v>365</v>
      </c>
      <c r="L2228" t="s">
        <v>2363</v>
      </c>
      <c r="M2228" t="s">
        <v>2364</v>
      </c>
      <c r="N2228" t="s">
        <v>2365</v>
      </c>
      <c r="O2228">
        <v>1</v>
      </c>
      <c r="V2228" t="s">
        <v>110</v>
      </c>
      <c r="W2228" s="1">
        <v>40998</v>
      </c>
      <c r="Y2228" s="1">
        <v>43630</v>
      </c>
      <c r="Z2228" s="2">
        <v>43009</v>
      </c>
      <c r="AA2228" t="s">
        <v>2366</v>
      </c>
      <c r="AB2228" t="s">
        <v>113</v>
      </c>
      <c r="AC2228" t="s">
        <v>113</v>
      </c>
      <c r="AD2228" t="s">
        <v>113</v>
      </c>
      <c r="AG2228" t="s">
        <v>113</v>
      </c>
      <c r="AH2228" t="s">
        <v>111</v>
      </c>
      <c r="AI2228" t="s">
        <v>113</v>
      </c>
      <c r="AJ2228" t="s">
        <v>293</v>
      </c>
      <c r="AL2228" t="s">
        <v>199</v>
      </c>
      <c r="AN2228" t="s">
        <v>365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113</v>
      </c>
      <c r="BB2228" t="s">
        <v>113</v>
      </c>
      <c r="BD2228" t="s">
        <v>113</v>
      </c>
      <c r="BF2228" t="s">
        <v>113</v>
      </c>
      <c r="BG2228" t="s">
        <v>113</v>
      </c>
      <c r="BH2228" t="s">
        <v>111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113</v>
      </c>
      <c r="BP2228" t="s">
        <v>113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113</v>
      </c>
      <c r="BV2228" t="s">
        <v>111</v>
      </c>
      <c r="BW2228" t="s">
        <v>111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  <c r="CW2228" t="s">
        <v>113</v>
      </c>
    </row>
    <row r="2229" spans="1:101" x14ac:dyDescent="0.25">
      <c r="A2229" t="s">
        <v>117</v>
      </c>
      <c r="B2229">
        <v>300911</v>
      </c>
      <c r="C2229" t="s">
        <v>14148</v>
      </c>
      <c r="D2229" t="s">
        <v>102</v>
      </c>
      <c r="E2229" t="s">
        <v>14149</v>
      </c>
      <c r="F2229" t="s">
        <v>14149</v>
      </c>
      <c r="G2229" t="s">
        <v>14150</v>
      </c>
      <c r="I2229" t="s">
        <v>809</v>
      </c>
      <c r="K2229" t="s">
        <v>219</v>
      </c>
      <c r="M2229" t="s">
        <v>14151</v>
      </c>
      <c r="N2229" t="s">
        <v>14152</v>
      </c>
      <c r="O2229">
        <v>0</v>
      </c>
      <c r="V2229" t="s">
        <v>110</v>
      </c>
      <c r="W2229" s="1">
        <v>43833</v>
      </c>
      <c r="Y2229" s="1">
        <v>43913</v>
      </c>
      <c r="Z2229" s="2">
        <v>43009</v>
      </c>
      <c r="AB2229" t="s">
        <v>111</v>
      </c>
      <c r="AC2229" t="s">
        <v>113</v>
      </c>
      <c r="AD2229" t="s">
        <v>111</v>
      </c>
      <c r="AE2229" t="s">
        <v>1239</v>
      </c>
      <c r="AF2229" t="s">
        <v>14153</v>
      </c>
      <c r="AG2229" t="s">
        <v>113</v>
      </c>
      <c r="AH2229" t="s">
        <v>111</v>
      </c>
      <c r="AI2229" t="s">
        <v>113</v>
      </c>
      <c r="AJ2229" t="s">
        <v>173</v>
      </c>
      <c r="AK2229" t="s">
        <v>3763</v>
      </c>
      <c r="AL2229" t="s">
        <v>115</v>
      </c>
      <c r="AN2229" t="s">
        <v>219</v>
      </c>
      <c r="AO2229" t="s">
        <v>113</v>
      </c>
      <c r="AP2229" t="s">
        <v>113</v>
      </c>
      <c r="AQ2229" t="s">
        <v>111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B2229" t="s">
        <v>113</v>
      </c>
      <c r="BD2229" t="s">
        <v>113</v>
      </c>
      <c r="BF2229" t="s">
        <v>113</v>
      </c>
      <c r="BG2229" t="s">
        <v>113</v>
      </c>
      <c r="BH2229" t="s">
        <v>113</v>
      </c>
      <c r="BI2229" t="s">
        <v>113</v>
      </c>
      <c r="BJ2229" t="s">
        <v>113</v>
      </c>
      <c r="BK2229" t="s">
        <v>113</v>
      </c>
      <c r="BL2229" t="s">
        <v>111</v>
      </c>
      <c r="BM2229" t="s">
        <v>113</v>
      </c>
      <c r="BN2229" t="s">
        <v>113</v>
      </c>
      <c r="BO2229" t="s">
        <v>113</v>
      </c>
      <c r="BP2229" t="s">
        <v>113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113</v>
      </c>
      <c r="BV2229" t="s">
        <v>111</v>
      </c>
      <c r="BW2229" t="s">
        <v>111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  <c r="CW2229" t="s">
        <v>113</v>
      </c>
    </row>
    <row r="2230" spans="1:101" x14ac:dyDescent="0.25">
      <c r="A2230" t="s">
        <v>506</v>
      </c>
      <c r="B2230">
        <v>299743</v>
      </c>
      <c r="C2230" t="s">
        <v>14154</v>
      </c>
      <c r="D2230" t="s">
        <v>102</v>
      </c>
      <c r="E2230" t="s">
        <v>14155</v>
      </c>
      <c r="F2230" t="s">
        <v>14156</v>
      </c>
      <c r="G2230" t="s">
        <v>14157</v>
      </c>
      <c r="I2230" t="s">
        <v>1324</v>
      </c>
      <c r="J2230" t="s">
        <v>1325</v>
      </c>
      <c r="K2230" t="s">
        <v>108</v>
      </c>
      <c r="L2230">
        <v>30339</v>
      </c>
      <c r="M2230" t="s">
        <v>14158</v>
      </c>
      <c r="O2230">
        <v>0</v>
      </c>
      <c r="V2230" t="s">
        <v>110</v>
      </c>
      <c r="W2230" s="1">
        <v>43445</v>
      </c>
      <c r="Y2230" s="1">
        <v>43898</v>
      </c>
      <c r="Z2230" s="2">
        <v>43009</v>
      </c>
      <c r="AA2230" t="s">
        <v>14159</v>
      </c>
      <c r="AB2230" t="s">
        <v>113</v>
      </c>
      <c r="AC2230" t="s">
        <v>113</v>
      </c>
      <c r="AD2230" t="s">
        <v>113</v>
      </c>
      <c r="AG2230" t="s">
        <v>111</v>
      </c>
      <c r="AH2230" t="s">
        <v>113</v>
      </c>
      <c r="AI2230" t="s">
        <v>113</v>
      </c>
      <c r="AJ2230" t="s">
        <v>114</v>
      </c>
      <c r="AL2230" t="s">
        <v>115</v>
      </c>
      <c r="AM2230" t="s">
        <v>116</v>
      </c>
      <c r="AN2230" t="s">
        <v>108</v>
      </c>
      <c r="AO2230" t="s">
        <v>113</v>
      </c>
      <c r="AP2230" t="s">
        <v>113</v>
      </c>
      <c r="AQ2230" t="s">
        <v>113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B2230" t="s">
        <v>113</v>
      </c>
      <c r="BD2230" t="s">
        <v>113</v>
      </c>
      <c r="BF2230" t="s">
        <v>113</v>
      </c>
      <c r="BG2230" t="s">
        <v>113</v>
      </c>
      <c r="BH2230" t="s">
        <v>113</v>
      </c>
      <c r="BI2230" t="s">
        <v>113</v>
      </c>
      <c r="BJ2230" t="s">
        <v>113</v>
      </c>
      <c r="BK2230" t="s">
        <v>113</v>
      </c>
      <c r="BL2230" t="s">
        <v>113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113</v>
      </c>
      <c r="BV2230" t="s">
        <v>113</v>
      </c>
      <c r="BW2230" t="s">
        <v>111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  <c r="CW2230" t="s">
        <v>113</v>
      </c>
    </row>
    <row r="2231" spans="1:101" x14ac:dyDescent="0.25">
      <c r="A2231" t="s">
        <v>175</v>
      </c>
      <c r="B2231">
        <v>306887</v>
      </c>
      <c r="C2231" t="s">
        <v>14160</v>
      </c>
      <c r="D2231" t="s">
        <v>102</v>
      </c>
      <c r="E2231" t="s">
        <v>14161</v>
      </c>
      <c r="F2231" t="s">
        <v>14161</v>
      </c>
      <c r="G2231" t="s">
        <v>14162</v>
      </c>
      <c r="H2231" t="s">
        <v>754</v>
      </c>
      <c r="I2231" t="s">
        <v>179</v>
      </c>
      <c r="J2231" t="s">
        <v>180</v>
      </c>
      <c r="K2231" t="s">
        <v>108</v>
      </c>
      <c r="L2231">
        <v>94303</v>
      </c>
      <c r="M2231" t="s">
        <v>14163</v>
      </c>
      <c r="O2231">
        <v>0</v>
      </c>
      <c r="V2231" t="s">
        <v>110</v>
      </c>
      <c r="W2231" s="1">
        <v>43922</v>
      </c>
      <c r="Y2231" s="1">
        <v>43922</v>
      </c>
      <c r="Z2231" s="2">
        <v>43009</v>
      </c>
      <c r="AB2231" t="s">
        <v>113</v>
      </c>
      <c r="AC2231" t="s">
        <v>113</v>
      </c>
      <c r="AD2231" t="s">
        <v>113</v>
      </c>
      <c r="AG2231" t="s">
        <v>111</v>
      </c>
      <c r="AH2231" t="s">
        <v>111</v>
      </c>
      <c r="AI2231" t="s">
        <v>113</v>
      </c>
      <c r="AJ2231" t="s">
        <v>293</v>
      </c>
      <c r="AL2231" t="s">
        <v>115</v>
      </c>
      <c r="AM2231" t="s">
        <v>116</v>
      </c>
      <c r="AN2231" t="s">
        <v>108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B2231" t="s">
        <v>113</v>
      </c>
      <c r="BD2231" t="s">
        <v>113</v>
      </c>
      <c r="BF2231" t="s">
        <v>113</v>
      </c>
      <c r="BG2231" t="s">
        <v>113</v>
      </c>
      <c r="BH2231" t="s">
        <v>111</v>
      </c>
      <c r="BI2231" t="s">
        <v>113</v>
      </c>
      <c r="BJ2231" t="s">
        <v>113</v>
      </c>
      <c r="BK2231" t="s">
        <v>113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113</v>
      </c>
      <c r="BU2231" t="s">
        <v>113</v>
      </c>
      <c r="BV2231" t="s">
        <v>111</v>
      </c>
      <c r="BW2231" t="s">
        <v>111</v>
      </c>
      <c r="BX2231" t="s">
        <v>111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  <c r="CW2231" t="s">
        <v>113</v>
      </c>
    </row>
    <row r="2232" spans="1:101" x14ac:dyDescent="0.25">
      <c r="A2232" t="s">
        <v>117</v>
      </c>
      <c r="B2232">
        <v>174588</v>
      </c>
      <c r="C2232" t="s">
        <v>14164</v>
      </c>
      <c r="D2232" t="s">
        <v>102</v>
      </c>
      <c r="E2232" t="s">
        <v>14165</v>
      </c>
      <c r="F2232" t="s">
        <v>14165</v>
      </c>
      <c r="G2232" t="s">
        <v>14166</v>
      </c>
      <c r="I2232" t="s">
        <v>250</v>
      </c>
      <c r="K2232" t="s">
        <v>251</v>
      </c>
      <c r="L2232" t="s">
        <v>14167</v>
      </c>
      <c r="M2232" t="s">
        <v>14168</v>
      </c>
      <c r="O2232">
        <v>0</v>
      </c>
      <c r="V2232" t="s">
        <v>110</v>
      </c>
      <c r="W2232" s="1">
        <v>42061</v>
      </c>
      <c r="Y2232" s="1">
        <v>43907</v>
      </c>
      <c r="Z2232" s="2">
        <v>43009</v>
      </c>
      <c r="AA2232" t="s">
        <v>14169</v>
      </c>
      <c r="AB2232" t="s">
        <v>111</v>
      </c>
      <c r="AC2232" t="s">
        <v>113</v>
      </c>
      <c r="AD2232" t="s">
        <v>113</v>
      </c>
      <c r="AF2232" t="s">
        <v>14170</v>
      </c>
      <c r="AG2232" t="s">
        <v>113</v>
      </c>
      <c r="AH2232" t="s">
        <v>111</v>
      </c>
      <c r="AI2232" t="s">
        <v>113</v>
      </c>
      <c r="AJ2232" t="s">
        <v>300</v>
      </c>
      <c r="AL2232" t="s">
        <v>115</v>
      </c>
      <c r="AN2232" t="s">
        <v>251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B2232" t="s">
        <v>113</v>
      </c>
      <c r="BD2232" t="s">
        <v>113</v>
      </c>
      <c r="BF2232" t="s">
        <v>113</v>
      </c>
      <c r="BG2232" t="s">
        <v>113</v>
      </c>
      <c r="BH2232" t="s">
        <v>111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113</v>
      </c>
      <c r="BV2232" t="s">
        <v>111</v>
      </c>
      <c r="BW2232" t="s">
        <v>111</v>
      </c>
      <c r="BX2232" t="s">
        <v>113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  <c r="CW2232" t="s">
        <v>113</v>
      </c>
    </row>
    <row r="2233" spans="1:101" x14ac:dyDescent="0.25">
      <c r="A2233" t="s">
        <v>117</v>
      </c>
      <c r="B2233">
        <v>284467</v>
      </c>
      <c r="C2233" t="s">
        <v>14171</v>
      </c>
      <c r="D2233" t="s">
        <v>102</v>
      </c>
      <c r="E2233" t="s">
        <v>14172</v>
      </c>
      <c r="F2233" t="s">
        <v>14172</v>
      </c>
      <c r="G2233" t="s">
        <v>14173</v>
      </c>
      <c r="I2233" t="s">
        <v>250</v>
      </c>
      <c r="K2233" t="s">
        <v>251</v>
      </c>
      <c r="L2233" t="s">
        <v>14174</v>
      </c>
      <c r="M2233" t="s">
        <v>14175</v>
      </c>
      <c r="O2233">
        <v>0</v>
      </c>
      <c r="V2233" t="s">
        <v>110</v>
      </c>
      <c r="W2233" s="1">
        <v>42570</v>
      </c>
      <c r="Y2233" s="1">
        <v>43924</v>
      </c>
      <c r="Z2233" s="2">
        <v>43009</v>
      </c>
      <c r="AA2233" t="s">
        <v>14176</v>
      </c>
      <c r="AB2233" t="s">
        <v>111</v>
      </c>
      <c r="AC2233" t="s">
        <v>113</v>
      </c>
      <c r="AD2233" t="s">
        <v>113</v>
      </c>
      <c r="AG2233" t="s">
        <v>113</v>
      </c>
      <c r="AH2233" t="s">
        <v>111</v>
      </c>
      <c r="AI2233" t="s">
        <v>113</v>
      </c>
      <c r="AJ2233" t="s">
        <v>173</v>
      </c>
      <c r="AK2233" t="s">
        <v>198</v>
      </c>
      <c r="AL2233" t="s">
        <v>115</v>
      </c>
      <c r="AN2233" t="s">
        <v>251</v>
      </c>
      <c r="AO2233" t="s">
        <v>113</v>
      </c>
      <c r="AP2233" t="s">
        <v>113</v>
      </c>
      <c r="AQ2233" t="s">
        <v>111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B2233" t="s">
        <v>113</v>
      </c>
      <c r="BD2233" t="s">
        <v>113</v>
      </c>
      <c r="BF2233" t="s">
        <v>113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113</v>
      </c>
      <c r="BU2233" t="s">
        <v>113</v>
      </c>
      <c r="BV2233" t="s">
        <v>111</v>
      </c>
      <c r="BW2233" t="s">
        <v>111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  <c r="CW2233" t="s">
        <v>113</v>
      </c>
    </row>
    <row r="2234" spans="1:101" x14ac:dyDescent="0.25">
      <c r="A2234" t="s">
        <v>117</v>
      </c>
      <c r="B2234">
        <v>306751</v>
      </c>
      <c r="C2234" t="s">
        <v>14177</v>
      </c>
      <c r="D2234" t="s">
        <v>102</v>
      </c>
      <c r="E2234" t="s">
        <v>14178</v>
      </c>
      <c r="F2234" t="s">
        <v>14178</v>
      </c>
      <c r="G2234" t="s">
        <v>14179</v>
      </c>
      <c r="H2234" t="s">
        <v>13766</v>
      </c>
      <c r="I2234" t="s">
        <v>908</v>
      </c>
      <c r="K2234" t="s">
        <v>219</v>
      </c>
      <c r="M2234" t="s">
        <v>14180</v>
      </c>
      <c r="O2234">
        <v>0</v>
      </c>
      <c r="V2234" t="s">
        <v>110</v>
      </c>
      <c r="W2234" s="1">
        <v>43836</v>
      </c>
      <c r="Y2234" s="1">
        <v>43836</v>
      </c>
      <c r="Z2234" s="2">
        <v>43009</v>
      </c>
      <c r="AB2234" t="s">
        <v>111</v>
      </c>
      <c r="AC2234" t="s">
        <v>113</v>
      </c>
      <c r="AD2234" t="s">
        <v>113</v>
      </c>
      <c r="AF2234" t="s">
        <v>14181</v>
      </c>
      <c r="AG2234" t="s">
        <v>113</v>
      </c>
      <c r="AH2234" t="s">
        <v>111</v>
      </c>
      <c r="AI2234" t="s">
        <v>113</v>
      </c>
      <c r="AJ2234" t="s">
        <v>173</v>
      </c>
      <c r="AK2234" t="s">
        <v>742</v>
      </c>
      <c r="AL2234" t="s">
        <v>115</v>
      </c>
      <c r="AN2234" t="s">
        <v>219</v>
      </c>
      <c r="AO2234" t="s">
        <v>113</v>
      </c>
      <c r="AP2234" t="s">
        <v>113</v>
      </c>
      <c r="AQ2234" t="s">
        <v>111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B2234" t="s">
        <v>113</v>
      </c>
      <c r="BD2234" t="s">
        <v>113</v>
      </c>
      <c r="BF2234" t="s">
        <v>113</v>
      </c>
      <c r="BG2234" t="s">
        <v>113</v>
      </c>
      <c r="BH2234" t="s">
        <v>113</v>
      </c>
      <c r="BI2234" t="s">
        <v>113</v>
      </c>
      <c r="BJ2234" t="s">
        <v>113</v>
      </c>
      <c r="BK2234" t="s">
        <v>113</v>
      </c>
      <c r="BL2234" t="s">
        <v>113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113</v>
      </c>
      <c r="BS2234" t="s">
        <v>113</v>
      </c>
      <c r="BT2234" t="s">
        <v>113</v>
      </c>
      <c r="BU2234" t="s">
        <v>113</v>
      </c>
      <c r="BV2234" t="s">
        <v>113</v>
      </c>
      <c r="BW2234" t="s">
        <v>111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  <c r="CW2234" t="s">
        <v>113</v>
      </c>
    </row>
    <row r="2235" spans="1:101" x14ac:dyDescent="0.25">
      <c r="A2235" t="s">
        <v>117</v>
      </c>
      <c r="B2235">
        <v>301391</v>
      </c>
      <c r="C2235" t="s">
        <v>14182</v>
      </c>
      <c r="D2235" t="s">
        <v>102</v>
      </c>
      <c r="E2235" t="s">
        <v>14183</v>
      </c>
      <c r="F2235" t="s">
        <v>14183</v>
      </c>
      <c r="G2235" t="s">
        <v>13452</v>
      </c>
      <c r="H2235" t="s">
        <v>1769</v>
      </c>
      <c r="I2235" t="s">
        <v>1770</v>
      </c>
      <c r="K2235" t="s">
        <v>365</v>
      </c>
      <c r="L2235" t="s">
        <v>1771</v>
      </c>
      <c r="M2235" t="s">
        <v>10555</v>
      </c>
      <c r="N2235" t="s">
        <v>10556</v>
      </c>
      <c r="O2235">
        <v>0</v>
      </c>
      <c r="V2235" t="s">
        <v>110</v>
      </c>
      <c r="W2235" s="1">
        <v>43551</v>
      </c>
      <c r="Y2235" s="1">
        <v>43921</v>
      </c>
      <c r="Z2235" s="2">
        <v>43009</v>
      </c>
      <c r="AB2235" t="s">
        <v>111</v>
      </c>
      <c r="AC2235" t="s">
        <v>113</v>
      </c>
      <c r="AD2235" t="s">
        <v>113</v>
      </c>
      <c r="AF2235" t="s">
        <v>14184</v>
      </c>
      <c r="AG2235" t="s">
        <v>113</v>
      </c>
      <c r="AH2235" t="s">
        <v>111</v>
      </c>
      <c r="AI2235" t="s">
        <v>113</v>
      </c>
      <c r="AJ2235" t="s">
        <v>131</v>
      </c>
      <c r="AL2235" t="s">
        <v>115</v>
      </c>
      <c r="AN2235" t="s">
        <v>365</v>
      </c>
      <c r="AO2235" t="s">
        <v>113</v>
      </c>
      <c r="AP2235" t="s">
        <v>113</v>
      </c>
      <c r="AQ2235" t="s">
        <v>111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B2235" t="s">
        <v>113</v>
      </c>
      <c r="BD2235" t="s">
        <v>113</v>
      </c>
      <c r="BF2235" t="s">
        <v>113</v>
      </c>
      <c r="BG2235" t="s">
        <v>113</v>
      </c>
      <c r="BH2235" t="s">
        <v>111</v>
      </c>
      <c r="BI2235" t="s">
        <v>113</v>
      </c>
      <c r="BJ2235" t="s">
        <v>113</v>
      </c>
      <c r="BK2235" t="s">
        <v>113</v>
      </c>
      <c r="BL2235" t="s">
        <v>111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113</v>
      </c>
      <c r="BV2235" t="s">
        <v>111</v>
      </c>
      <c r="BW2235" t="s">
        <v>111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  <c r="CW2235" t="s">
        <v>113</v>
      </c>
    </row>
    <row r="2236" spans="1:101" x14ac:dyDescent="0.25">
      <c r="A2236" t="s">
        <v>117</v>
      </c>
      <c r="B2236">
        <v>286267</v>
      </c>
      <c r="C2236" t="s">
        <v>14185</v>
      </c>
      <c r="D2236" t="s">
        <v>102</v>
      </c>
      <c r="E2236" t="s">
        <v>14186</v>
      </c>
      <c r="F2236" t="s">
        <v>14186</v>
      </c>
      <c r="G2236" t="s">
        <v>14187</v>
      </c>
      <c r="I2236" t="s">
        <v>250</v>
      </c>
      <c r="K2236" t="s">
        <v>251</v>
      </c>
      <c r="L2236" t="s">
        <v>14188</v>
      </c>
      <c r="M2236" t="s">
        <v>14189</v>
      </c>
      <c r="N2236" t="s">
        <v>14190</v>
      </c>
      <c r="O2236">
        <v>0</v>
      </c>
      <c r="V2236" t="s">
        <v>110</v>
      </c>
      <c r="W2236" s="1">
        <v>42741</v>
      </c>
      <c r="Y2236" s="1">
        <v>43599</v>
      </c>
      <c r="Z2236" s="2">
        <v>43009</v>
      </c>
      <c r="AA2236" t="s">
        <v>14191</v>
      </c>
      <c r="AB2236" t="s">
        <v>111</v>
      </c>
      <c r="AC2236" t="s">
        <v>113</v>
      </c>
      <c r="AD2236" t="s">
        <v>113</v>
      </c>
      <c r="AF2236" t="s">
        <v>14192</v>
      </c>
      <c r="AG2236" t="s">
        <v>113</v>
      </c>
      <c r="AH2236" t="s">
        <v>111</v>
      </c>
      <c r="AI2236" t="s">
        <v>113</v>
      </c>
      <c r="AJ2236" t="s">
        <v>300</v>
      </c>
      <c r="AL2236" t="s">
        <v>199</v>
      </c>
      <c r="AN2236" t="s">
        <v>251</v>
      </c>
      <c r="AO2236" t="s">
        <v>113</v>
      </c>
      <c r="AP2236" t="s">
        <v>113</v>
      </c>
      <c r="AQ2236" t="s">
        <v>111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B2236" t="s">
        <v>113</v>
      </c>
      <c r="BD2236" t="s">
        <v>113</v>
      </c>
      <c r="BF2236" t="s">
        <v>113</v>
      </c>
      <c r="BG2236" t="s">
        <v>113</v>
      </c>
      <c r="BH2236" t="s">
        <v>113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113</v>
      </c>
      <c r="BV2236" t="s">
        <v>113</v>
      </c>
      <c r="BW2236" t="s">
        <v>111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  <c r="CW2236" t="s">
        <v>113</v>
      </c>
    </row>
    <row r="2237" spans="1:101" x14ac:dyDescent="0.25">
      <c r="A2237" t="s">
        <v>117</v>
      </c>
      <c r="B2237">
        <v>283544</v>
      </c>
      <c r="C2237" t="s">
        <v>14193</v>
      </c>
      <c r="D2237" t="s">
        <v>102</v>
      </c>
      <c r="E2237" t="s">
        <v>14194</v>
      </c>
      <c r="F2237" t="s">
        <v>14194</v>
      </c>
      <c r="G2237" t="s">
        <v>14195</v>
      </c>
      <c r="I2237" t="s">
        <v>14196</v>
      </c>
      <c r="K2237" t="s">
        <v>635</v>
      </c>
      <c r="L2237">
        <v>7670212</v>
      </c>
      <c r="M2237" t="s">
        <v>14197</v>
      </c>
      <c r="N2237">
        <v>972722514177</v>
      </c>
      <c r="O2237">
        <v>0</v>
      </c>
      <c r="V2237" t="s">
        <v>110</v>
      </c>
      <c r="W2237" s="1">
        <v>42472</v>
      </c>
      <c r="Y2237" s="1">
        <v>43892</v>
      </c>
      <c r="Z2237" s="2">
        <v>43009</v>
      </c>
      <c r="AA2237" t="s">
        <v>14198</v>
      </c>
      <c r="AB2237" t="s">
        <v>113</v>
      </c>
      <c r="AC2237" t="s">
        <v>113</v>
      </c>
      <c r="AD2237" t="s">
        <v>113</v>
      </c>
      <c r="AG2237" t="s">
        <v>113</v>
      </c>
      <c r="AH2237" t="s">
        <v>111</v>
      </c>
      <c r="AI2237" t="s">
        <v>113</v>
      </c>
      <c r="AJ2237" t="s">
        <v>131</v>
      </c>
      <c r="AL2237" t="s">
        <v>115</v>
      </c>
      <c r="AN2237" t="s">
        <v>635</v>
      </c>
      <c r="AO2237" t="s">
        <v>113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B2237" t="s">
        <v>113</v>
      </c>
      <c r="BD2237" t="s">
        <v>113</v>
      </c>
      <c r="BF2237" t="s">
        <v>113</v>
      </c>
      <c r="BG2237" t="s">
        <v>113</v>
      </c>
      <c r="BH2237" t="s">
        <v>113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113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113</v>
      </c>
      <c r="BV2237" t="s">
        <v>113</v>
      </c>
      <c r="BW2237" t="s">
        <v>111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  <c r="CW2237" t="s">
        <v>113</v>
      </c>
    </row>
    <row r="2238" spans="1:101" x14ac:dyDescent="0.25">
      <c r="A2238" t="s">
        <v>117</v>
      </c>
      <c r="B2238">
        <v>166644</v>
      </c>
      <c r="C2238" t="s">
        <v>14199</v>
      </c>
      <c r="D2238" t="s">
        <v>102</v>
      </c>
      <c r="E2238" t="s">
        <v>14200</v>
      </c>
      <c r="F2238" t="s">
        <v>14200</v>
      </c>
      <c r="G2238" t="s">
        <v>14201</v>
      </c>
      <c r="I2238" t="s">
        <v>250</v>
      </c>
      <c r="K2238" t="s">
        <v>251</v>
      </c>
      <c r="L2238" t="s">
        <v>14202</v>
      </c>
      <c r="M2238">
        <v>442030027685</v>
      </c>
      <c r="N2238">
        <v>442032921598</v>
      </c>
      <c r="O2238">
        <v>0</v>
      </c>
      <c r="V2238" t="s">
        <v>110</v>
      </c>
      <c r="W2238" s="1">
        <v>41729</v>
      </c>
      <c r="Y2238" s="1">
        <v>43923</v>
      </c>
      <c r="Z2238" s="2">
        <v>43009</v>
      </c>
      <c r="AA2238" t="s">
        <v>14203</v>
      </c>
      <c r="AB2238" t="s">
        <v>111</v>
      </c>
      <c r="AC2238" t="s">
        <v>113</v>
      </c>
      <c r="AD2238" t="s">
        <v>113</v>
      </c>
      <c r="AF2238" t="s">
        <v>14204</v>
      </c>
      <c r="AG2238" t="s">
        <v>113</v>
      </c>
      <c r="AH2238" t="s">
        <v>111</v>
      </c>
      <c r="AI2238" t="s">
        <v>113</v>
      </c>
      <c r="AJ2238" t="s">
        <v>131</v>
      </c>
      <c r="AL2238" t="s">
        <v>115</v>
      </c>
      <c r="AN2238" t="s">
        <v>251</v>
      </c>
      <c r="AO2238" t="s">
        <v>113</v>
      </c>
      <c r="AP2238" t="s">
        <v>113</v>
      </c>
      <c r="AQ2238" t="s">
        <v>113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B2238" t="s">
        <v>113</v>
      </c>
      <c r="BD2238" t="s">
        <v>113</v>
      </c>
      <c r="BF2238" t="s">
        <v>113</v>
      </c>
      <c r="BG2238" t="s">
        <v>113</v>
      </c>
      <c r="BH2238" t="s">
        <v>111</v>
      </c>
      <c r="BI2238" t="s">
        <v>113</v>
      </c>
      <c r="BJ2238" t="s">
        <v>113</v>
      </c>
      <c r="BK2238" t="s">
        <v>113</v>
      </c>
      <c r="BL2238" t="s">
        <v>113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113</v>
      </c>
      <c r="BV2238" t="s">
        <v>111</v>
      </c>
      <c r="BW2238" t="s">
        <v>111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111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  <c r="CW2238" t="s">
        <v>113</v>
      </c>
    </row>
    <row r="2239" spans="1:101" x14ac:dyDescent="0.25">
      <c r="A2239" t="s">
        <v>117</v>
      </c>
      <c r="B2239">
        <v>174950</v>
      </c>
      <c r="C2239" t="s">
        <v>14205</v>
      </c>
      <c r="D2239" t="s">
        <v>102</v>
      </c>
      <c r="E2239" t="s">
        <v>14206</v>
      </c>
      <c r="F2239" t="s">
        <v>14206</v>
      </c>
      <c r="G2239" t="s">
        <v>14207</v>
      </c>
      <c r="H2239" t="s">
        <v>14208</v>
      </c>
      <c r="I2239" t="s">
        <v>169</v>
      </c>
      <c r="K2239" t="s">
        <v>170</v>
      </c>
      <c r="L2239">
        <v>48762</v>
      </c>
      <c r="M2239">
        <v>6565140015</v>
      </c>
      <c r="O2239">
        <v>1</v>
      </c>
      <c r="V2239" t="s">
        <v>110</v>
      </c>
      <c r="W2239" s="1">
        <v>42047</v>
      </c>
      <c r="Y2239" s="1">
        <v>43795</v>
      </c>
      <c r="Z2239" s="2">
        <v>43009</v>
      </c>
      <c r="AA2239" t="s">
        <v>14209</v>
      </c>
      <c r="AB2239" t="s">
        <v>111</v>
      </c>
      <c r="AC2239" t="s">
        <v>113</v>
      </c>
      <c r="AD2239" t="s">
        <v>113</v>
      </c>
      <c r="AG2239" t="s">
        <v>113</v>
      </c>
      <c r="AH2239" t="s">
        <v>111</v>
      </c>
      <c r="AI2239" t="s">
        <v>113</v>
      </c>
      <c r="AJ2239" t="s">
        <v>173</v>
      </c>
      <c r="AK2239" t="s">
        <v>505</v>
      </c>
      <c r="AL2239" t="s">
        <v>10741</v>
      </c>
      <c r="AN2239" t="s">
        <v>170</v>
      </c>
      <c r="AO2239" t="s">
        <v>113</v>
      </c>
      <c r="AP2239" t="s">
        <v>113</v>
      </c>
      <c r="AQ2239" t="s">
        <v>113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B2239" t="s">
        <v>113</v>
      </c>
      <c r="BD2239" t="s">
        <v>113</v>
      </c>
      <c r="BF2239" t="s">
        <v>113</v>
      </c>
      <c r="BG2239" t="s">
        <v>113</v>
      </c>
      <c r="BH2239" t="s">
        <v>113</v>
      </c>
      <c r="BI2239" t="s">
        <v>113</v>
      </c>
      <c r="BJ2239" t="s">
        <v>113</v>
      </c>
      <c r="BK2239" t="s">
        <v>113</v>
      </c>
      <c r="BL2239" t="s">
        <v>113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113</v>
      </c>
      <c r="BV2239" t="s">
        <v>111</v>
      </c>
      <c r="BW2239" t="s">
        <v>111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  <c r="CW2239" t="s">
        <v>113</v>
      </c>
    </row>
    <row r="2240" spans="1:101" x14ac:dyDescent="0.25">
      <c r="A2240" t="s">
        <v>263</v>
      </c>
      <c r="B2240">
        <v>300688</v>
      </c>
      <c r="C2240" t="s">
        <v>14210</v>
      </c>
      <c r="D2240" t="s">
        <v>102</v>
      </c>
      <c r="E2240" t="s">
        <v>14211</v>
      </c>
      <c r="F2240" t="s">
        <v>14211</v>
      </c>
      <c r="G2240" t="s">
        <v>14212</v>
      </c>
      <c r="I2240" t="s">
        <v>14213</v>
      </c>
      <c r="J2240" t="s">
        <v>422</v>
      </c>
      <c r="K2240" t="s">
        <v>108</v>
      </c>
      <c r="L2240">
        <v>60093</v>
      </c>
      <c r="M2240" t="s">
        <v>14214</v>
      </c>
      <c r="O2240">
        <v>0</v>
      </c>
      <c r="V2240" t="s">
        <v>110</v>
      </c>
      <c r="W2240" s="1">
        <v>43722</v>
      </c>
      <c r="Y2240" s="1">
        <v>43836</v>
      </c>
      <c r="Z2240" s="2">
        <v>43009</v>
      </c>
      <c r="AB2240" t="s">
        <v>113</v>
      </c>
      <c r="AC2240" t="s">
        <v>113</v>
      </c>
      <c r="AD2240" t="s">
        <v>113</v>
      </c>
      <c r="AG2240" t="s">
        <v>113</v>
      </c>
      <c r="AH2240" t="s">
        <v>111</v>
      </c>
      <c r="AI2240" t="s">
        <v>113</v>
      </c>
      <c r="AJ2240" t="s">
        <v>114</v>
      </c>
      <c r="AL2240" t="s">
        <v>115</v>
      </c>
      <c r="AM2240" t="s">
        <v>422</v>
      </c>
      <c r="AN2240" t="s">
        <v>108</v>
      </c>
      <c r="AO2240" t="s">
        <v>113</v>
      </c>
      <c r="AP2240" t="s">
        <v>113</v>
      </c>
      <c r="AQ2240" t="s">
        <v>113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B2240" t="s">
        <v>113</v>
      </c>
      <c r="BD2240" t="s">
        <v>113</v>
      </c>
      <c r="BF2240" t="s">
        <v>113</v>
      </c>
      <c r="BG2240" t="s">
        <v>113</v>
      </c>
      <c r="BH2240" t="s">
        <v>113</v>
      </c>
      <c r="BI2240" t="s">
        <v>113</v>
      </c>
      <c r="BJ2240" t="s">
        <v>113</v>
      </c>
      <c r="BK2240" t="s">
        <v>113</v>
      </c>
      <c r="BL2240" t="s">
        <v>113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113</v>
      </c>
      <c r="BV2240" t="s">
        <v>113</v>
      </c>
      <c r="BW2240" t="s">
        <v>111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  <c r="CW2240" t="s">
        <v>113</v>
      </c>
    </row>
    <row r="2241" spans="1:101" x14ac:dyDescent="0.25">
      <c r="A2241" t="s">
        <v>100</v>
      </c>
      <c r="B2241">
        <v>304785</v>
      </c>
      <c r="C2241" t="s">
        <v>14215</v>
      </c>
      <c r="D2241" t="s">
        <v>102</v>
      </c>
      <c r="E2241" t="s">
        <v>14216</v>
      </c>
      <c r="F2241" t="s">
        <v>14216</v>
      </c>
      <c r="G2241" t="s">
        <v>14217</v>
      </c>
      <c r="H2241" t="s">
        <v>14218</v>
      </c>
      <c r="I2241" t="s">
        <v>5952</v>
      </c>
      <c r="J2241" t="s">
        <v>107</v>
      </c>
      <c r="K2241" t="s">
        <v>108</v>
      </c>
      <c r="L2241">
        <v>11201</v>
      </c>
      <c r="M2241" t="s">
        <v>14219</v>
      </c>
      <c r="N2241" t="s">
        <v>1070</v>
      </c>
      <c r="O2241">
        <v>0</v>
      </c>
      <c r="V2241" t="s">
        <v>110</v>
      </c>
      <c r="W2241" s="1">
        <v>43724</v>
      </c>
      <c r="Y2241" s="1">
        <v>43937</v>
      </c>
      <c r="Z2241" s="2">
        <v>43891</v>
      </c>
      <c r="AA2241" t="s">
        <v>14220</v>
      </c>
      <c r="AB2241" t="s">
        <v>113</v>
      </c>
      <c r="AC2241" t="s">
        <v>113</v>
      </c>
      <c r="AD2241" t="s">
        <v>113</v>
      </c>
      <c r="AG2241" t="s">
        <v>113</v>
      </c>
      <c r="AH2241" t="s">
        <v>111</v>
      </c>
      <c r="AI2241" t="s">
        <v>113</v>
      </c>
      <c r="AJ2241" t="s">
        <v>114</v>
      </c>
      <c r="AL2241" t="s">
        <v>115</v>
      </c>
      <c r="AM2241" t="s">
        <v>116</v>
      </c>
      <c r="AN2241" t="s">
        <v>108</v>
      </c>
      <c r="AO2241" t="s">
        <v>113</v>
      </c>
      <c r="AP2241" t="s">
        <v>113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B2241" t="s">
        <v>113</v>
      </c>
      <c r="BD2241" t="s">
        <v>113</v>
      </c>
      <c r="BF2241" t="s">
        <v>113</v>
      </c>
      <c r="BG2241" t="s">
        <v>113</v>
      </c>
      <c r="BH2241" t="s">
        <v>113</v>
      </c>
      <c r="BI2241" t="s">
        <v>113</v>
      </c>
      <c r="BJ2241" t="s">
        <v>113</v>
      </c>
      <c r="BK2241" t="s">
        <v>113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113</v>
      </c>
      <c r="BV2241" t="s">
        <v>111</v>
      </c>
      <c r="BW2241" t="s">
        <v>111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  <c r="CW2241" t="s">
        <v>113</v>
      </c>
    </row>
    <row r="2242" spans="1:101" x14ac:dyDescent="0.25">
      <c r="A2242" t="s">
        <v>100</v>
      </c>
      <c r="B2242">
        <v>163866</v>
      </c>
      <c r="C2242" t="s">
        <v>14221</v>
      </c>
      <c r="D2242" t="s">
        <v>102</v>
      </c>
      <c r="E2242" t="s">
        <v>14222</v>
      </c>
      <c r="F2242" t="s">
        <v>14222</v>
      </c>
      <c r="M2242">
        <v>9179687821</v>
      </c>
      <c r="O2242">
        <v>0</v>
      </c>
      <c r="V2242" t="s">
        <v>110</v>
      </c>
      <c r="W2242" s="1">
        <v>41004</v>
      </c>
      <c r="Y2242" s="1">
        <v>43921</v>
      </c>
      <c r="Z2242" s="2">
        <v>43009</v>
      </c>
      <c r="AB2242" t="s">
        <v>113</v>
      </c>
      <c r="AC2242" t="s">
        <v>113</v>
      </c>
      <c r="AD2242" t="s">
        <v>113</v>
      </c>
      <c r="AG2242" t="s">
        <v>113</v>
      </c>
      <c r="AH2242" t="s">
        <v>111</v>
      </c>
      <c r="AI2242" t="s">
        <v>113</v>
      </c>
      <c r="AJ2242" t="s">
        <v>114</v>
      </c>
      <c r="AL2242" t="s">
        <v>115</v>
      </c>
      <c r="AM2242" t="s">
        <v>116</v>
      </c>
      <c r="AN2242" t="s">
        <v>108</v>
      </c>
      <c r="AO2242" t="s">
        <v>113</v>
      </c>
      <c r="AP2242" t="s">
        <v>113</v>
      </c>
      <c r="AQ2242" t="s">
        <v>113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B2242" t="s">
        <v>113</v>
      </c>
      <c r="BD2242" t="s">
        <v>113</v>
      </c>
      <c r="BF2242" t="s">
        <v>113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113</v>
      </c>
      <c r="BV2242" t="s">
        <v>113</v>
      </c>
      <c r="BW2242" t="s">
        <v>111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  <c r="CW2242" t="s">
        <v>113</v>
      </c>
    </row>
    <row r="2243" spans="1:101" x14ac:dyDescent="0.25">
      <c r="A2243" t="s">
        <v>117</v>
      </c>
      <c r="B2243">
        <v>286096</v>
      </c>
      <c r="C2243" t="s">
        <v>14223</v>
      </c>
      <c r="D2243" t="s">
        <v>102</v>
      </c>
      <c r="E2243" t="s">
        <v>14224</v>
      </c>
      <c r="F2243" t="s">
        <v>14224</v>
      </c>
      <c r="G2243" t="s">
        <v>14225</v>
      </c>
      <c r="H2243" t="s">
        <v>14226</v>
      </c>
      <c r="I2243" t="s">
        <v>14227</v>
      </c>
      <c r="K2243" t="s">
        <v>466</v>
      </c>
      <c r="L2243">
        <v>110037</v>
      </c>
      <c r="M2243" t="s">
        <v>14228</v>
      </c>
      <c r="N2243" t="s">
        <v>14229</v>
      </c>
      <c r="O2243">
        <v>1</v>
      </c>
      <c r="V2243" t="s">
        <v>110</v>
      </c>
      <c r="W2243" s="1">
        <v>42810</v>
      </c>
      <c r="Y2243" s="1">
        <v>43612</v>
      </c>
      <c r="Z2243" s="2">
        <v>43009</v>
      </c>
      <c r="AA2243" t="s">
        <v>14230</v>
      </c>
      <c r="AB2243" t="s">
        <v>111</v>
      </c>
      <c r="AC2243" t="s">
        <v>113</v>
      </c>
      <c r="AD2243" t="s">
        <v>113</v>
      </c>
      <c r="AG2243" t="s">
        <v>113</v>
      </c>
      <c r="AH2243" t="s">
        <v>111</v>
      </c>
      <c r="AI2243" t="s">
        <v>113</v>
      </c>
      <c r="AJ2243" t="s">
        <v>300</v>
      </c>
      <c r="AL2243" t="s">
        <v>199</v>
      </c>
      <c r="AN2243" t="s">
        <v>466</v>
      </c>
      <c r="AO2243" t="s">
        <v>113</v>
      </c>
      <c r="AP2243" t="s">
        <v>113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B2243" t="s">
        <v>113</v>
      </c>
      <c r="BD2243" t="s">
        <v>113</v>
      </c>
      <c r="BF2243" t="s">
        <v>113</v>
      </c>
      <c r="BG2243" t="s">
        <v>113</v>
      </c>
      <c r="BH2243" t="s">
        <v>111</v>
      </c>
      <c r="BI2243" t="s">
        <v>113</v>
      </c>
      <c r="BJ2243" t="s">
        <v>113</v>
      </c>
      <c r="BK2243" t="s">
        <v>113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113</v>
      </c>
      <c r="BV2243" t="s">
        <v>113</v>
      </c>
      <c r="BW2243" t="s">
        <v>111</v>
      </c>
      <c r="BX2243" t="s">
        <v>113</v>
      </c>
      <c r="BY2243" t="s">
        <v>111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111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  <c r="CW2243" t="s">
        <v>113</v>
      </c>
    </row>
    <row r="2244" spans="1:101" x14ac:dyDescent="0.25">
      <c r="A2244" t="s">
        <v>100</v>
      </c>
      <c r="B2244">
        <v>308978</v>
      </c>
      <c r="C2244" t="s">
        <v>14231</v>
      </c>
      <c r="D2244" t="s">
        <v>102</v>
      </c>
      <c r="E2244" t="s">
        <v>14232</v>
      </c>
      <c r="F2244" t="s">
        <v>14233</v>
      </c>
      <c r="G2244" t="s">
        <v>14234</v>
      </c>
      <c r="H2244" t="s">
        <v>14235</v>
      </c>
      <c r="I2244" t="s">
        <v>5952</v>
      </c>
      <c r="J2244" t="s">
        <v>107</v>
      </c>
      <c r="K2244" t="s">
        <v>108</v>
      </c>
      <c r="L2244">
        <v>11211</v>
      </c>
      <c r="M2244" t="s">
        <v>14236</v>
      </c>
      <c r="O2244">
        <v>0</v>
      </c>
      <c r="V2244" t="s">
        <v>110</v>
      </c>
      <c r="W2244" s="1">
        <v>43938</v>
      </c>
      <c r="Y2244" s="1">
        <v>43938</v>
      </c>
      <c r="Z2244" s="2">
        <v>43891</v>
      </c>
      <c r="AA2244" t="s">
        <v>14237</v>
      </c>
      <c r="AB2244" t="s">
        <v>113</v>
      </c>
      <c r="AC2244" t="s">
        <v>113</v>
      </c>
      <c r="AD2244" t="s">
        <v>113</v>
      </c>
      <c r="AG2244" t="s">
        <v>111</v>
      </c>
      <c r="AH2244" t="s">
        <v>111</v>
      </c>
      <c r="AI2244" t="s">
        <v>113</v>
      </c>
      <c r="AJ2244" t="s">
        <v>114</v>
      </c>
      <c r="AL2244" t="s">
        <v>115</v>
      </c>
      <c r="AM2244" t="s">
        <v>116</v>
      </c>
      <c r="AN2244" t="s">
        <v>108</v>
      </c>
      <c r="AO2244" t="s">
        <v>113</v>
      </c>
      <c r="AP2244" t="s">
        <v>113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B2244" t="s">
        <v>113</v>
      </c>
      <c r="BD2244" t="s">
        <v>113</v>
      </c>
      <c r="BF2244" t="s">
        <v>113</v>
      </c>
      <c r="BG2244" t="s">
        <v>113</v>
      </c>
      <c r="BH2244" t="s">
        <v>113</v>
      </c>
      <c r="BI2244" t="s">
        <v>113</v>
      </c>
      <c r="BJ2244" t="s">
        <v>113</v>
      </c>
      <c r="BK2244" t="s">
        <v>113</v>
      </c>
      <c r="BL2244" t="s">
        <v>113</v>
      </c>
      <c r="BM2244" t="s">
        <v>113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113</v>
      </c>
      <c r="BV2244" t="s">
        <v>111</v>
      </c>
      <c r="BW2244" t="s">
        <v>111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  <c r="CW2244" t="s">
        <v>113</v>
      </c>
    </row>
    <row r="2245" spans="1:101" x14ac:dyDescent="0.25">
      <c r="A2245" t="s">
        <v>117</v>
      </c>
      <c r="B2245">
        <v>168654</v>
      </c>
      <c r="C2245" t="s">
        <v>14238</v>
      </c>
      <c r="D2245" t="s">
        <v>102</v>
      </c>
      <c r="E2245" t="s">
        <v>14239</v>
      </c>
      <c r="F2245" t="s">
        <v>14240</v>
      </c>
      <c r="G2245" t="s">
        <v>14241</v>
      </c>
      <c r="H2245" t="s">
        <v>705</v>
      </c>
      <c r="I2245" t="s">
        <v>1425</v>
      </c>
      <c r="K2245" t="s">
        <v>635</v>
      </c>
      <c r="L2245">
        <v>6129101</v>
      </c>
      <c r="M2245">
        <f>972-3-679-8700</f>
        <v>-8410</v>
      </c>
      <c r="N2245">
        <f>972-3-6798701</f>
        <v>-6797732</v>
      </c>
      <c r="O2245">
        <v>0</v>
      </c>
      <c r="P2245" t="s">
        <v>14242</v>
      </c>
      <c r="R2245" t="s">
        <v>1425</v>
      </c>
      <c r="T2245" t="s">
        <v>635</v>
      </c>
      <c r="U2245">
        <v>6129101</v>
      </c>
      <c r="V2245" t="s">
        <v>110</v>
      </c>
      <c r="W2245" s="1">
        <v>41533</v>
      </c>
      <c r="Y2245" s="1">
        <v>43914</v>
      </c>
      <c r="Z2245" s="2">
        <v>43009</v>
      </c>
      <c r="AA2245" t="s">
        <v>14243</v>
      </c>
      <c r="AB2245" t="s">
        <v>113</v>
      </c>
      <c r="AC2245" t="s">
        <v>113</v>
      </c>
      <c r="AD2245" t="s">
        <v>113</v>
      </c>
      <c r="AG2245" t="s">
        <v>111</v>
      </c>
      <c r="AH2245" t="s">
        <v>113</v>
      </c>
      <c r="AI2245" t="s">
        <v>113</v>
      </c>
      <c r="AJ2245" t="s">
        <v>173</v>
      </c>
      <c r="AK2245" t="s">
        <v>14244</v>
      </c>
      <c r="AL2245" t="s">
        <v>115</v>
      </c>
      <c r="AN2245" t="s">
        <v>635</v>
      </c>
      <c r="AO2245" t="s">
        <v>113</v>
      </c>
      <c r="AP2245" t="s">
        <v>113</v>
      </c>
      <c r="AQ2245" t="s">
        <v>113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B2245" t="s">
        <v>113</v>
      </c>
      <c r="BD2245" t="s">
        <v>113</v>
      </c>
      <c r="BF2245" t="s">
        <v>113</v>
      </c>
      <c r="BG2245" t="s">
        <v>113</v>
      </c>
      <c r="BH2245" t="s">
        <v>113</v>
      </c>
      <c r="BI2245" t="s">
        <v>113</v>
      </c>
      <c r="BJ2245" t="s">
        <v>113</v>
      </c>
      <c r="BK2245" t="s">
        <v>113</v>
      </c>
      <c r="BL2245" t="s">
        <v>113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113</v>
      </c>
      <c r="BS2245" t="s">
        <v>113</v>
      </c>
      <c r="BT2245" t="s">
        <v>113</v>
      </c>
      <c r="BU2245" t="s">
        <v>113</v>
      </c>
      <c r="BV2245" t="s">
        <v>111</v>
      </c>
      <c r="BW2245" t="s">
        <v>111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  <c r="CW2245" t="s">
        <v>113</v>
      </c>
    </row>
    <row r="2246" spans="1:101" x14ac:dyDescent="0.25">
      <c r="A2246" t="s">
        <v>117</v>
      </c>
      <c r="B2246">
        <v>161092</v>
      </c>
      <c r="C2246" t="s">
        <v>14245</v>
      </c>
      <c r="D2246" t="s">
        <v>102</v>
      </c>
      <c r="E2246" t="s">
        <v>14246</v>
      </c>
      <c r="F2246" t="s">
        <v>14247</v>
      </c>
      <c r="G2246" t="s">
        <v>14248</v>
      </c>
      <c r="I2246" t="s">
        <v>250</v>
      </c>
      <c r="K2246" t="s">
        <v>251</v>
      </c>
      <c r="L2246" t="s">
        <v>14249</v>
      </c>
      <c r="M2246" t="s">
        <v>14250</v>
      </c>
      <c r="O2246">
        <v>0</v>
      </c>
      <c r="V2246" t="s">
        <v>110</v>
      </c>
      <c r="W2246" s="1">
        <v>40998</v>
      </c>
      <c r="Y2246" s="1">
        <v>43650</v>
      </c>
      <c r="Z2246" s="2">
        <v>43009</v>
      </c>
      <c r="AA2246" t="s">
        <v>14251</v>
      </c>
      <c r="AB2246" t="s">
        <v>111</v>
      </c>
      <c r="AC2246" t="s">
        <v>113</v>
      </c>
      <c r="AD2246" t="s">
        <v>113</v>
      </c>
      <c r="AF2246" t="s">
        <v>14252</v>
      </c>
      <c r="AG2246" t="s">
        <v>111</v>
      </c>
      <c r="AH2246" t="s">
        <v>113</v>
      </c>
      <c r="AI2246" t="s">
        <v>113</v>
      </c>
      <c r="AJ2246" t="s">
        <v>300</v>
      </c>
      <c r="AL2246" t="s">
        <v>199</v>
      </c>
      <c r="AN2246" t="s">
        <v>251</v>
      </c>
      <c r="AO2246" t="s">
        <v>113</v>
      </c>
      <c r="AP2246" t="s">
        <v>113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B2246" t="s">
        <v>113</v>
      </c>
      <c r="BD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113</v>
      </c>
      <c r="BV2246" t="s">
        <v>111</v>
      </c>
      <c r="BW2246" t="s">
        <v>111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113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  <c r="CW2246" t="s">
        <v>113</v>
      </c>
    </row>
    <row r="2247" spans="1:101" x14ac:dyDescent="0.25">
      <c r="A2247" t="s">
        <v>506</v>
      </c>
      <c r="B2247">
        <v>299958</v>
      </c>
      <c r="C2247" t="s">
        <v>14253</v>
      </c>
      <c r="D2247" t="s">
        <v>102</v>
      </c>
      <c r="E2247" t="s">
        <v>14254</v>
      </c>
      <c r="F2247" t="s">
        <v>14254</v>
      </c>
      <c r="M2247" t="s">
        <v>14255</v>
      </c>
      <c r="O2247">
        <v>0</v>
      </c>
      <c r="V2247" t="s">
        <v>110</v>
      </c>
      <c r="W2247" s="1">
        <v>43455</v>
      </c>
      <c r="Y2247" s="1">
        <v>43917</v>
      </c>
      <c r="Z2247" s="2">
        <v>43009</v>
      </c>
      <c r="AA2247" t="s">
        <v>14256</v>
      </c>
      <c r="AB2247" t="s">
        <v>113</v>
      </c>
      <c r="AC2247" t="s">
        <v>113</v>
      </c>
      <c r="AD2247" t="s">
        <v>113</v>
      </c>
      <c r="AG2247" t="s">
        <v>113</v>
      </c>
      <c r="AH2247" t="s">
        <v>111</v>
      </c>
      <c r="AI2247" t="s">
        <v>113</v>
      </c>
      <c r="AJ2247" t="s">
        <v>114</v>
      </c>
      <c r="AL2247" t="s">
        <v>115</v>
      </c>
      <c r="AM2247" t="s">
        <v>116</v>
      </c>
      <c r="AN2247" t="s">
        <v>108</v>
      </c>
      <c r="AO2247" t="s">
        <v>113</v>
      </c>
      <c r="AP2247" t="s">
        <v>113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B2247" t="s">
        <v>113</v>
      </c>
      <c r="BD2247" t="s">
        <v>113</v>
      </c>
      <c r="BF2247" t="s">
        <v>113</v>
      </c>
      <c r="BG2247" t="s">
        <v>113</v>
      </c>
      <c r="BH2247" t="s">
        <v>113</v>
      </c>
      <c r="BI2247" t="s">
        <v>113</v>
      </c>
      <c r="BJ2247" t="s">
        <v>113</v>
      </c>
      <c r="BK2247" t="s">
        <v>113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113</v>
      </c>
      <c r="BV2247" t="s">
        <v>111</v>
      </c>
      <c r="BW2247" t="s">
        <v>111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  <c r="CW2247" t="s">
        <v>113</v>
      </c>
    </row>
    <row r="2248" spans="1:101" x14ac:dyDescent="0.25">
      <c r="A2248" t="s">
        <v>378</v>
      </c>
      <c r="B2248">
        <v>147528</v>
      </c>
      <c r="C2248" t="s">
        <v>14257</v>
      </c>
      <c r="D2248" t="s">
        <v>102</v>
      </c>
      <c r="E2248" t="s">
        <v>14258</v>
      </c>
      <c r="F2248" t="s">
        <v>14258</v>
      </c>
      <c r="G2248" t="s">
        <v>14259</v>
      </c>
      <c r="H2248" t="s">
        <v>918</v>
      </c>
      <c r="I2248" t="s">
        <v>3508</v>
      </c>
      <c r="J2248" t="s">
        <v>180</v>
      </c>
      <c r="K2248" t="s">
        <v>108</v>
      </c>
      <c r="L2248">
        <v>92130</v>
      </c>
      <c r="M2248" t="s">
        <v>14260</v>
      </c>
      <c r="N2248" t="s">
        <v>14261</v>
      </c>
      <c r="O2248">
        <v>0</v>
      </c>
      <c r="V2248" t="s">
        <v>110</v>
      </c>
      <c r="W2248" s="1">
        <v>42066</v>
      </c>
      <c r="Y2248" s="1">
        <v>43923</v>
      </c>
      <c r="Z2248" s="2">
        <v>43009</v>
      </c>
      <c r="AB2248" t="s">
        <v>113</v>
      </c>
      <c r="AC2248" t="s">
        <v>113</v>
      </c>
      <c r="AD2248" t="s">
        <v>113</v>
      </c>
      <c r="AG2248" t="s">
        <v>113</v>
      </c>
      <c r="AH2248" t="s">
        <v>111</v>
      </c>
      <c r="AI2248" t="s">
        <v>113</v>
      </c>
      <c r="AJ2248" t="s">
        <v>114</v>
      </c>
      <c r="AL2248" t="s">
        <v>115</v>
      </c>
      <c r="AM2248" t="s">
        <v>116</v>
      </c>
      <c r="AN2248" t="s">
        <v>108</v>
      </c>
      <c r="AO2248" t="s">
        <v>113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B2248" t="s">
        <v>113</v>
      </c>
      <c r="BD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t="s">
        <v>113</v>
      </c>
      <c r="BN2248" t="s">
        <v>113</v>
      </c>
      <c r="BO2248" t="s">
        <v>113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113</v>
      </c>
      <c r="BV2248" t="s">
        <v>113</v>
      </c>
      <c r="BW2248" t="s">
        <v>111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  <c r="CW2248" t="s">
        <v>113</v>
      </c>
    </row>
    <row r="2249" spans="1:101" x14ac:dyDescent="0.25">
      <c r="A2249" t="s">
        <v>117</v>
      </c>
      <c r="B2249">
        <v>297387</v>
      </c>
      <c r="C2249" t="s">
        <v>14262</v>
      </c>
      <c r="D2249" t="s">
        <v>102</v>
      </c>
      <c r="E2249" t="s">
        <v>14263</v>
      </c>
      <c r="F2249" t="s">
        <v>14264</v>
      </c>
      <c r="G2249" t="s">
        <v>14265</v>
      </c>
      <c r="I2249" t="s">
        <v>169</v>
      </c>
      <c r="K2249" t="s">
        <v>170</v>
      </c>
      <c r="L2249">
        <v>59291</v>
      </c>
      <c r="M2249" t="s">
        <v>14266</v>
      </c>
      <c r="O2249">
        <v>0</v>
      </c>
      <c r="V2249" t="s">
        <v>110</v>
      </c>
      <c r="W2249" s="1">
        <v>43276</v>
      </c>
      <c r="Y2249" s="1">
        <v>43895</v>
      </c>
      <c r="Z2249" s="2">
        <v>43009</v>
      </c>
      <c r="AA2249" t="s">
        <v>14267</v>
      </c>
      <c r="AB2249" t="s">
        <v>111</v>
      </c>
      <c r="AC2249" t="s">
        <v>113</v>
      </c>
      <c r="AD2249" t="s">
        <v>113</v>
      </c>
      <c r="AG2249" t="s">
        <v>111</v>
      </c>
      <c r="AH2249" t="s">
        <v>113</v>
      </c>
      <c r="AI2249" t="s">
        <v>113</v>
      </c>
      <c r="AJ2249" t="s">
        <v>131</v>
      </c>
      <c r="AL2249" t="s">
        <v>115</v>
      </c>
      <c r="AN2249" t="s">
        <v>170</v>
      </c>
      <c r="AO2249" t="s">
        <v>113</v>
      </c>
      <c r="AP2249" t="s">
        <v>113</v>
      </c>
      <c r="AQ2249" t="s">
        <v>113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B2249" t="s">
        <v>113</v>
      </c>
      <c r="BD2249" t="s">
        <v>113</v>
      </c>
      <c r="BF2249" t="s">
        <v>113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113</v>
      </c>
      <c r="BL2249" t="s">
        <v>113</v>
      </c>
      <c r="BM2249" t="s">
        <v>113</v>
      </c>
      <c r="BN2249" t="s">
        <v>113</v>
      </c>
      <c r="BO2249" t="s">
        <v>113</v>
      </c>
      <c r="BP2249" t="s">
        <v>113</v>
      </c>
      <c r="BQ2249" t="s">
        <v>113</v>
      </c>
      <c r="BR2249" t="s">
        <v>113</v>
      </c>
      <c r="BS2249" t="s">
        <v>113</v>
      </c>
      <c r="BT2249" t="s">
        <v>113</v>
      </c>
      <c r="BU2249" t="s">
        <v>113</v>
      </c>
      <c r="BV2249" t="s">
        <v>111</v>
      </c>
      <c r="BW2249" t="s">
        <v>111</v>
      </c>
      <c r="BX2249" t="s">
        <v>111</v>
      </c>
      <c r="BY2249" t="s">
        <v>113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  <c r="CW2249" t="s">
        <v>113</v>
      </c>
    </row>
    <row r="2250" spans="1:101" x14ac:dyDescent="0.25">
      <c r="A2250" t="s">
        <v>117</v>
      </c>
      <c r="B2250">
        <v>159877</v>
      </c>
      <c r="C2250" t="s">
        <v>14268</v>
      </c>
      <c r="D2250" t="s">
        <v>102</v>
      </c>
      <c r="E2250" t="s">
        <v>14269</v>
      </c>
      <c r="F2250" t="s">
        <v>14269</v>
      </c>
      <c r="G2250" t="s">
        <v>14270</v>
      </c>
      <c r="I2250" t="s">
        <v>622</v>
      </c>
      <c r="K2250" t="s">
        <v>623</v>
      </c>
      <c r="L2250" t="s">
        <v>3244</v>
      </c>
      <c r="M2250" t="s">
        <v>14271</v>
      </c>
      <c r="N2250" t="s">
        <v>14272</v>
      </c>
      <c r="O2250">
        <v>0</v>
      </c>
      <c r="P2250" t="s">
        <v>14273</v>
      </c>
      <c r="R2250" t="s">
        <v>622</v>
      </c>
      <c r="T2250" t="s">
        <v>623</v>
      </c>
      <c r="U2250" t="s">
        <v>14274</v>
      </c>
      <c r="V2250" t="s">
        <v>110</v>
      </c>
      <c r="W2250" s="1">
        <v>40998</v>
      </c>
      <c r="Y2250" s="1">
        <v>43553</v>
      </c>
      <c r="Z2250" s="2">
        <v>43009</v>
      </c>
      <c r="AB2250" t="s">
        <v>111</v>
      </c>
      <c r="AC2250" t="s">
        <v>113</v>
      </c>
      <c r="AD2250" t="s">
        <v>113</v>
      </c>
      <c r="AG2250" t="s">
        <v>113</v>
      </c>
      <c r="AH2250" t="s">
        <v>111</v>
      </c>
      <c r="AI2250" t="s">
        <v>113</v>
      </c>
      <c r="AJ2250" t="s">
        <v>173</v>
      </c>
      <c r="AK2250" t="s">
        <v>14275</v>
      </c>
      <c r="AL2250" t="s">
        <v>115</v>
      </c>
      <c r="AN2250" t="s">
        <v>623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B2250" t="s">
        <v>113</v>
      </c>
      <c r="BD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111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113</v>
      </c>
      <c r="BV2250" t="s">
        <v>113</v>
      </c>
      <c r="BW2250" t="s">
        <v>111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  <c r="CW2250" t="s">
        <v>113</v>
      </c>
    </row>
    <row r="2251" spans="1:101" x14ac:dyDescent="0.25">
      <c r="A2251" t="s">
        <v>100</v>
      </c>
      <c r="B2251">
        <v>288191</v>
      </c>
      <c r="C2251" t="s">
        <v>14276</v>
      </c>
      <c r="D2251" t="s">
        <v>102</v>
      </c>
      <c r="E2251" t="s">
        <v>14277</v>
      </c>
      <c r="F2251" t="s">
        <v>14277</v>
      </c>
      <c r="G2251" t="s">
        <v>14278</v>
      </c>
      <c r="H2251" t="s">
        <v>2029</v>
      </c>
      <c r="I2251" t="s">
        <v>106</v>
      </c>
      <c r="J2251" t="s">
        <v>107</v>
      </c>
      <c r="K2251" t="s">
        <v>108</v>
      </c>
      <c r="L2251">
        <v>10010</v>
      </c>
      <c r="M2251" t="s">
        <v>14279</v>
      </c>
      <c r="O2251">
        <v>0</v>
      </c>
      <c r="V2251" t="s">
        <v>110</v>
      </c>
      <c r="W2251" s="1">
        <v>42926</v>
      </c>
      <c r="Y2251" s="1">
        <v>43922</v>
      </c>
      <c r="Z2251" s="2">
        <v>43009</v>
      </c>
      <c r="AB2251" t="s">
        <v>113</v>
      </c>
      <c r="AC2251" t="s">
        <v>113</v>
      </c>
      <c r="AD2251" t="s">
        <v>113</v>
      </c>
      <c r="AG2251" t="s">
        <v>113</v>
      </c>
      <c r="AH2251" t="s">
        <v>111</v>
      </c>
      <c r="AI2251" t="s">
        <v>113</v>
      </c>
      <c r="AJ2251" t="s">
        <v>114</v>
      </c>
      <c r="AL2251" t="s">
        <v>115</v>
      </c>
      <c r="AM2251" t="s">
        <v>116</v>
      </c>
      <c r="AN2251" t="s">
        <v>108</v>
      </c>
      <c r="AO2251" t="s">
        <v>113</v>
      </c>
      <c r="AP2251" t="s">
        <v>113</v>
      </c>
      <c r="AQ2251" t="s">
        <v>113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B2251" t="s">
        <v>113</v>
      </c>
      <c r="BD2251" t="s">
        <v>113</v>
      </c>
      <c r="BF2251" t="s">
        <v>113</v>
      </c>
      <c r="BG2251" t="s">
        <v>113</v>
      </c>
      <c r="BH2251" t="s">
        <v>111</v>
      </c>
      <c r="BI2251" t="s">
        <v>113</v>
      </c>
      <c r="BJ2251" t="s">
        <v>113</v>
      </c>
      <c r="BK2251" t="s">
        <v>113</v>
      </c>
      <c r="BL2251" t="s">
        <v>113</v>
      </c>
      <c r="BM2251" t="s">
        <v>113</v>
      </c>
      <c r="BN2251" t="s">
        <v>113</v>
      </c>
      <c r="BO2251" t="s">
        <v>113</v>
      </c>
      <c r="BP2251" t="s">
        <v>113</v>
      </c>
      <c r="BQ2251" t="s">
        <v>113</v>
      </c>
      <c r="BR2251" t="s">
        <v>113</v>
      </c>
      <c r="BS2251" t="s">
        <v>113</v>
      </c>
      <c r="BT2251" t="s">
        <v>113</v>
      </c>
      <c r="BU2251" t="s">
        <v>113</v>
      </c>
      <c r="BV2251" t="s">
        <v>111</v>
      </c>
      <c r="BW2251" t="s">
        <v>111</v>
      </c>
      <c r="BX2251" t="s">
        <v>113</v>
      </c>
      <c r="BY2251" t="s">
        <v>113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  <c r="CW2251" t="s">
        <v>113</v>
      </c>
    </row>
    <row r="2252" spans="1:101" x14ac:dyDescent="0.25">
      <c r="A2252" t="s">
        <v>117</v>
      </c>
      <c r="B2252">
        <v>300067</v>
      </c>
      <c r="C2252" t="s">
        <v>14280</v>
      </c>
      <c r="D2252" t="s">
        <v>102</v>
      </c>
      <c r="E2252" t="s">
        <v>14281</v>
      </c>
      <c r="F2252" t="s">
        <v>14281</v>
      </c>
      <c r="G2252" t="s">
        <v>14282</v>
      </c>
      <c r="I2252" t="s">
        <v>3120</v>
      </c>
      <c r="K2252" t="s">
        <v>3121</v>
      </c>
      <c r="L2252">
        <v>28006</v>
      </c>
      <c r="M2252" t="s">
        <v>14283</v>
      </c>
      <c r="O2252">
        <v>0</v>
      </c>
      <c r="V2252" t="s">
        <v>110</v>
      </c>
      <c r="W2252" s="1">
        <v>43483</v>
      </c>
      <c r="Y2252" s="1">
        <v>43917</v>
      </c>
      <c r="Z2252" s="2">
        <v>43009</v>
      </c>
      <c r="AA2252" t="s">
        <v>14284</v>
      </c>
      <c r="AB2252" t="s">
        <v>111</v>
      </c>
      <c r="AC2252" t="s">
        <v>113</v>
      </c>
      <c r="AD2252" t="s">
        <v>113</v>
      </c>
      <c r="AG2252" t="s">
        <v>113</v>
      </c>
      <c r="AH2252" t="s">
        <v>111</v>
      </c>
      <c r="AI2252" t="s">
        <v>113</v>
      </c>
      <c r="AJ2252" t="s">
        <v>173</v>
      </c>
      <c r="AK2252" t="s">
        <v>14285</v>
      </c>
      <c r="AL2252" t="s">
        <v>115</v>
      </c>
      <c r="AN2252" t="s">
        <v>3121</v>
      </c>
      <c r="AO2252" t="s">
        <v>113</v>
      </c>
      <c r="AP2252" t="s">
        <v>113</v>
      </c>
      <c r="AQ2252" t="s">
        <v>113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B2252" t="s">
        <v>113</v>
      </c>
      <c r="BD2252" t="s">
        <v>113</v>
      </c>
      <c r="BF2252" t="s">
        <v>113</v>
      </c>
      <c r="BG2252" t="s">
        <v>113</v>
      </c>
      <c r="BH2252" t="s">
        <v>113</v>
      </c>
      <c r="BI2252" t="s">
        <v>113</v>
      </c>
      <c r="BJ2252" t="s">
        <v>113</v>
      </c>
      <c r="BK2252" t="s">
        <v>113</v>
      </c>
      <c r="BL2252" t="s">
        <v>113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113</v>
      </c>
      <c r="BV2252" t="s">
        <v>113</v>
      </c>
      <c r="BW2252" t="s">
        <v>111</v>
      </c>
      <c r="BX2252" t="s">
        <v>113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  <c r="CW2252" t="s">
        <v>113</v>
      </c>
    </row>
    <row r="2253" spans="1:101" x14ac:dyDescent="0.25">
      <c r="A2253" t="s">
        <v>117</v>
      </c>
      <c r="B2253">
        <v>300590</v>
      </c>
      <c r="C2253" t="s">
        <v>14286</v>
      </c>
      <c r="D2253" t="s">
        <v>102</v>
      </c>
      <c r="E2253" t="s">
        <v>14287</v>
      </c>
      <c r="F2253" t="s">
        <v>14287</v>
      </c>
      <c r="G2253" t="s">
        <v>14288</v>
      </c>
      <c r="I2253" t="s">
        <v>250</v>
      </c>
      <c r="K2253" t="s">
        <v>251</v>
      </c>
      <c r="L2253" t="s">
        <v>14289</v>
      </c>
      <c r="M2253">
        <v>442070740582</v>
      </c>
      <c r="O2253">
        <v>0</v>
      </c>
      <c r="V2253" t="s">
        <v>110</v>
      </c>
      <c r="W2253" s="1">
        <v>43542</v>
      </c>
      <c r="Y2253" s="1">
        <v>43894</v>
      </c>
      <c r="Z2253" s="2">
        <v>43009</v>
      </c>
      <c r="AA2253" t="s">
        <v>14290</v>
      </c>
      <c r="AB2253" t="s">
        <v>111</v>
      </c>
      <c r="AC2253" t="s">
        <v>113</v>
      </c>
      <c r="AD2253" t="s">
        <v>113</v>
      </c>
      <c r="AF2253" t="s">
        <v>14291</v>
      </c>
      <c r="AG2253" t="s">
        <v>113</v>
      </c>
      <c r="AH2253" t="s">
        <v>111</v>
      </c>
      <c r="AI2253" t="s">
        <v>113</v>
      </c>
      <c r="AJ2253" t="s">
        <v>300</v>
      </c>
      <c r="AL2253" t="s">
        <v>115</v>
      </c>
      <c r="AN2253" t="s">
        <v>251</v>
      </c>
      <c r="AO2253" t="s">
        <v>113</v>
      </c>
      <c r="AP2253" t="s">
        <v>113</v>
      </c>
      <c r="AQ2253" t="s">
        <v>111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B2253" t="s">
        <v>113</v>
      </c>
      <c r="BD2253" t="s">
        <v>113</v>
      </c>
      <c r="BF2253" t="s">
        <v>113</v>
      </c>
      <c r="BG2253" t="s">
        <v>113</v>
      </c>
      <c r="BH2253" t="s">
        <v>111</v>
      </c>
      <c r="BI2253" t="s">
        <v>113</v>
      </c>
      <c r="BJ2253" t="s">
        <v>113</v>
      </c>
      <c r="BK2253" t="s">
        <v>113</v>
      </c>
      <c r="BL2253" t="s">
        <v>111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113</v>
      </c>
      <c r="BV2253" t="s">
        <v>111</v>
      </c>
      <c r="BW2253" t="s">
        <v>111</v>
      </c>
      <c r="BX2253" t="s">
        <v>113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113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  <c r="CW2253" t="s">
        <v>113</v>
      </c>
    </row>
    <row r="2254" spans="1:101" x14ac:dyDescent="0.25">
      <c r="A2254" t="s">
        <v>100</v>
      </c>
      <c r="B2254">
        <v>289038</v>
      </c>
      <c r="C2254" t="s">
        <v>14292</v>
      </c>
      <c r="D2254" t="s">
        <v>102</v>
      </c>
      <c r="E2254" t="s">
        <v>14293</v>
      </c>
      <c r="F2254" t="s">
        <v>14293</v>
      </c>
      <c r="G2254" t="s">
        <v>7479</v>
      </c>
      <c r="H2254" t="s">
        <v>647</v>
      </c>
      <c r="I2254" t="s">
        <v>106</v>
      </c>
      <c r="J2254" t="s">
        <v>107</v>
      </c>
      <c r="K2254" t="s">
        <v>108</v>
      </c>
      <c r="L2254">
        <v>10105</v>
      </c>
      <c r="M2254" t="s">
        <v>14294</v>
      </c>
      <c r="O2254">
        <v>0</v>
      </c>
      <c r="V2254" t="s">
        <v>110</v>
      </c>
      <c r="W2254" s="1">
        <v>43007</v>
      </c>
      <c r="Y2254" s="1">
        <v>43919</v>
      </c>
      <c r="Z2254" s="2">
        <v>43009</v>
      </c>
      <c r="AA2254" t="s">
        <v>14295</v>
      </c>
      <c r="AB2254" t="s">
        <v>113</v>
      </c>
      <c r="AC2254" t="s">
        <v>113</v>
      </c>
      <c r="AD2254" t="s">
        <v>113</v>
      </c>
      <c r="AG2254" t="s">
        <v>113</v>
      </c>
      <c r="AH2254" t="s">
        <v>111</v>
      </c>
      <c r="AI2254" t="s">
        <v>113</v>
      </c>
      <c r="AJ2254" t="s">
        <v>114</v>
      </c>
      <c r="AL2254" t="s">
        <v>115</v>
      </c>
      <c r="AM2254" t="s">
        <v>116</v>
      </c>
      <c r="AN2254" t="s">
        <v>108</v>
      </c>
      <c r="AO2254" t="s">
        <v>113</v>
      </c>
      <c r="AP2254" t="s">
        <v>113</v>
      </c>
      <c r="AQ2254" t="s">
        <v>113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B2254" t="s">
        <v>113</v>
      </c>
      <c r="BD2254" t="s">
        <v>113</v>
      </c>
      <c r="BF2254" t="s">
        <v>113</v>
      </c>
      <c r="BG2254" t="s">
        <v>113</v>
      </c>
      <c r="BH2254" t="s">
        <v>113</v>
      </c>
      <c r="BI2254" t="s">
        <v>113</v>
      </c>
      <c r="BJ2254" t="s">
        <v>113</v>
      </c>
      <c r="BK2254" t="s">
        <v>113</v>
      </c>
      <c r="BL2254" t="s">
        <v>113</v>
      </c>
      <c r="BM2254" t="s">
        <v>113</v>
      </c>
      <c r="BN2254" t="s">
        <v>113</v>
      </c>
      <c r="BO2254" t="s">
        <v>113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113</v>
      </c>
      <c r="BV2254" t="s">
        <v>111</v>
      </c>
      <c r="BW2254" t="s">
        <v>111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  <c r="CW2254" t="s">
        <v>113</v>
      </c>
    </row>
    <row r="2255" spans="1:101" x14ac:dyDescent="0.25">
      <c r="A2255" t="s">
        <v>378</v>
      </c>
      <c r="B2255">
        <v>299577</v>
      </c>
      <c r="C2255" t="s">
        <v>14296</v>
      </c>
      <c r="D2255" t="s">
        <v>102</v>
      </c>
      <c r="E2255" t="s">
        <v>14297</v>
      </c>
      <c r="F2255" t="s">
        <v>14297</v>
      </c>
      <c r="G2255" t="s">
        <v>14298</v>
      </c>
      <c r="H2255" t="s">
        <v>2820</v>
      </c>
      <c r="I2255" t="s">
        <v>2268</v>
      </c>
      <c r="J2255" t="s">
        <v>180</v>
      </c>
      <c r="K2255" t="s">
        <v>108</v>
      </c>
      <c r="L2255">
        <v>90245</v>
      </c>
      <c r="M2255" t="s">
        <v>14299</v>
      </c>
      <c r="O2255">
        <v>2</v>
      </c>
      <c r="V2255" t="s">
        <v>110</v>
      </c>
      <c r="W2255" s="1">
        <v>43431</v>
      </c>
      <c r="Y2255" s="1">
        <v>43922</v>
      </c>
      <c r="Z2255" s="2">
        <v>43009</v>
      </c>
      <c r="AA2255" t="s">
        <v>14300</v>
      </c>
      <c r="AB2255" t="s">
        <v>113</v>
      </c>
      <c r="AC2255" t="s">
        <v>113</v>
      </c>
      <c r="AD2255" t="s">
        <v>113</v>
      </c>
      <c r="AG2255" t="s">
        <v>113</v>
      </c>
      <c r="AH2255" t="s">
        <v>113</v>
      </c>
      <c r="AI2255" t="s">
        <v>111</v>
      </c>
      <c r="AJ2255" t="s">
        <v>114</v>
      </c>
      <c r="AL2255" t="s">
        <v>115</v>
      </c>
      <c r="AM2255" t="s">
        <v>116</v>
      </c>
      <c r="AN2255" t="s">
        <v>108</v>
      </c>
      <c r="AO2255" t="s">
        <v>113</v>
      </c>
      <c r="AP2255" t="s">
        <v>113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B2255" t="s">
        <v>113</v>
      </c>
      <c r="BD2255" t="s">
        <v>113</v>
      </c>
      <c r="BF2255" t="s">
        <v>113</v>
      </c>
      <c r="BG2255" t="s">
        <v>111</v>
      </c>
      <c r="BH2255" t="s">
        <v>111</v>
      </c>
      <c r="BI2255" t="s">
        <v>113</v>
      </c>
      <c r="BJ2255" t="s">
        <v>113</v>
      </c>
      <c r="BK2255" t="s">
        <v>113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113</v>
      </c>
      <c r="BV2255" t="s">
        <v>111</v>
      </c>
      <c r="BW2255" t="s">
        <v>111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  <c r="CW2255" t="s">
        <v>113</v>
      </c>
    </row>
    <row r="2256" spans="1:101" x14ac:dyDescent="0.25">
      <c r="A2256" t="s">
        <v>175</v>
      </c>
      <c r="B2256">
        <v>160449</v>
      </c>
      <c r="C2256" t="s">
        <v>14301</v>
      </c>
      <c r="D2256" t="s">
        <v>102</v>
      </c>
      <c r="E2256" t="s">
        <v>14302</v>
      </c>
      <c r="F2256" t="s">
        <v>14303</v>
      </c>
      <c r="G2256" t="s">
        <v>14304</v>
      </c>
      <c r="I2256" t="s">
        <v>179</v>
      </c>
      <c r="J2256" t="s">
        <v>180</v>
      </c>
      <c r="K2256" t="s">
        <v>108</v>
      </c>
      <c r="L2256">
        <v>94301</v>
      </c>
      <c r="M2256" t="s">
        <v>14305</v>
      </c>
      <c r="O2256">
        <v>0</v>
      </c>
      <c r="V2256" t="s">
        <v>110</v>
      </c>
      <c r="W2256" s="1">
        <v>40997</v>
      </c>
      <c r="Y2256" s="1">
        <v>43916</v>
      </c>
      <c r="Z2256" s="2">
        <v>43009</v>
      </c>
      <c r="AA2256" t="s">
        <v>14306</v>
      </c>
      <c r="AB2256" t="s">
        <v>113</v>
      </c>
      <c r="AC2256" t="s">
        <v>113</v>
      </c>
      <c r="AD2256" t="s">
        <v>113</v>
      </c>
      <c r="AG2256" t="s">
        <v>111</v>
      </c>
      <c r="AH2256" t="s">
        <v>111</v>
      </c>
      <c r="AI2256" t="s">
        <v>113</v>
      </c>
      <c r="AJ2256" t="s">
        <v>131</v>
      </c>
      <c r="AL2256" t="s">
        <v>115</v>
      </c>
      <c r="AM2256" t="s">
        <v>180</v>
      </c>
      <c r="AN2256" t="s">
        <v>108</v>
      </c>
      <c r="AO2256" t="s">
        <v>113</v>
      </c>
      <c r="AP2256" t="s">
        <v>113</v>
      </c>
      <c r="AQ2256" t="s">
        <v>113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B2256" t="s">
        <v>113</v>
      </c>
      <c r="BD2256" t="s">
        <v>113</v>
      </c>
      <c r="BF2256" t="s">
        <v>113</v>
      </c>
      <c r="BG2256" t="s">
        <v>113</v>
      </c>
      <c r="BH2256" t="s">
        <v>113</v>
      </c>
      <c r="BI2256" t="s">
        <v>113</v>
      </c>
      <c r="BJ2256" t="s">
        <v>113</v>
      </c>
      <c r="BK2256" t="s">
        <v>113</v>
      </c>
      <c r="BL2256" t="s">
        <v>113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113</v>
      </c>
      <c r="BV2256" t="s">
        <v>111</v>
      </c>
      <c r="BW2256" t="s">
        <v>111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  <c r="CW2256" t="s">
        <v>113</v>
      </c>
    </row>
    <row r="2257" spans="1:101" x14ac:dyDescent="0.25">
      <c r="A2257" t="s">
        <v>117</v>
      </c>
      <c r="B2257">
        <v>288049</v>
      </c>
      <c r="C2257" t="s">
        <v>14307</v>
      </c>
      <c r="D2257" t="s">
        <v>102</v>
      </c>
      <c r="E2257" t="s">
        <v>14308</v>
      </c>
      <c r="F2257" t="s">
        <v>14308</v>
      </c>
      <c r="G2257" t="s">
        <v>14309</v>
      </c>
      <c r="H2257" t="s">
        <v>14310</v>
      </c>
      <c r="I2257" t="s">
        <v>7887</v>
      </c>
      <c r="K2257" t="s">
        <v>138</v>
      </c>
      <c r="L2257">
        <v>5348</v>
      </c>
      <c r="M2257" t="s">
        <v>14311</v>
      </c>
      <c r="N2257" t="s">
        <v>14312</v>
      </c>
      <c r="O2257">
        <v>0</v>
      </c>
      <c r="V2257" t="s">
        <v>110</v>
      </c>
      <c r="W2257" s="1">
        <v>42822</v>
      </c>
      <c r="Y2257" s="1">
        <v>43914</v>
      </c>
      <c r="Z2257" s="2">
        <v>43009</v>
      </c>
      <c r="AA2257" t="s">
        <v>14313</v>
      </c>
      <c r="AB2257" t="s">
        <v>113</v>
      </c>
      <c r="AC2257" t="s">
        <v>113</v>
      </c>
      <c r="AD2257" t="s">
        <v>113</v>
      </c>
      <c r="AG2257" t="s">
        <v>113</v>
      </c>
      <c r="AH2257" t="s">
        <v>111</v>
      </c>
      <c r="AI2257" t="s">
        <v>113</v>
      </c>
      <c r="AJ2257" t="s">
        <v>131</v>
      </c>
      <c r="AL2257" t="s">
        <v>115</v>
      </c>
      <c r="AN2257" t="s">
        <v>138</v>
      </c>
      <c r="AO2257" t="s">
        <v>113</v>
      </c>
      <c r="AP2257" t="s">
        <v>113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B2257" t="s">
        <v>113</v>
      </c>
      <c r="BD2257" t="s">
        <v>113</v>
      </c>
      <c r="BF2257" t="s">
        <v>113</v>
      </c>
      <c r="BG2257" t="s">
        <v>113</v>
      </c>
      <c r="BH2257" t="s">
        <v>111</v>
      </c>
      <c r="BI2257" t="s">
        <v>113</v>
      </c>
      <c r="BJ2257" t="s">
        <v>113</v>
      </c>
      <c r="BK2257" t="s">
        <v>113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113</v>
      </c>
      <c r="BV2257" t="s">
        <v>111</v>
      </c>
      <c r="BW2257" t="s">
        <v>111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  <c r="CW2257" t="s">
        <v>113</v>
      </c>
    </row>
    <row r="2258" spans="1:101" x14ac:dyDescent="0.25">
      <c r="A2258" t="s">
        <v>100</v>
      </c>
      <c r="B2258">
        <v>288031</v>
      </c>
      <c r="C2258" t="s">
        <v>14314</v>
      </c>
      <c r="D2258" t="s">
        <v>102</v>
      </c>
      <c r="E2258" t="s">
        <v>14315</v>
      </c>
      <c r="F2258" t="s">
        <v>14315</v>
      </c>
      <c r="G2258" t="s">
        <v>14316</v>
      </c>
      <c r="H2258" t="s">
        <v>2627</v>
      </c>
      <c r="I2258" t="s">
        <v>106</v>
      </c>
      <c r="J2258" t="s">
        <v>107</v>
      </c>
      <c r="K2258" t="s">
        <v>108</v>
      </c>
      <c r="L2258">
        <v>10003</v>
      </c>
      <c r="M2258" t="s">
        <v>14317</v>
      </c>
      <c r="N2258" t="s">
        <v>14318</v>
      </c>
      <c r="O2258">
        <v>0</v>
      </c>
      <c r="V2258" t="s">
        <v>110</v>
      </c>
      <c r="W2258" s="1">
        <v>42844</v>
      </c>
      <c r="Y2258" s="1">
        <v>43921</v>
      </c>
      <c r="Z2258" s="2">
        <v>43009</v>
      </c>
      <c r="AA2258" t="s">
        <v>14319</v>
      </c>
      <c r="AB2258" t="s">
        <v>113</v>
      </c>
      <c r="AC2258" t="s">
        <v>113</v>
      </c>
      <c r="AD2258" t="s">
        <v>113</v>
      </c>
      <c r="AG2258" t="s">
        <v>111</v>
      </c>
      <c r="AH2258" t="s">
        <v>113</v>
      </c>
      <c r="AI2258" t="s">
        <v>113</v>
      </c>
      <c r="AJ2258" t="s">
        <v>114</v>
      </c>
      <c r="AL2258" t="s">
        <v>115</v>
      </c>
      <c r="AM2258" t="s">
        <v>116</v>
      </c>
      <c r="AN2258" t="s">
        <v>108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113</v>
      </c>
      <c r="BB2258" t="s">
        <v>113</v>
      </c>
      <c r="BD2258" t="s">
        <v>113</v>
      </c>
      <c r="BF2258" t="s">
        <v>113</v>
      </c>
      <c r="BG2258" t="s">
        <v>113</v>
      </c>
      <c r="BH2258" t="s">
        <v>111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113</v>
      </c>
      <c r="BT2258" t="s">
        <v>113</v>
      </c>
      <c r="BU2258" t="s">
        <v>113</v>
      </c>
      <c r="BV2258" t="s">
        <v>111</v>
      </c>
      <c r="BW2258" t="s">
        <v>111</v>
      </c>
      <c r="BX2258" t="s">
        <v>113</v>
      </c>
      <c r="BY2258" t="s">
        <v>113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113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  <c r="CW2258" t="s">
        <v>113</v>
      </c>
    </row>
    <row r="2259" spans="1:101" x14ac:dyDescent="0.25">
      <c r="A2259" t="s">
        <v>141</v>
      </c>
      <c r="B2259">
        <v>162948</v>
      </c>
      <c r="C2259" t="s">
        <v>14320</v>
      </c>
      <c r="D2259" t="s">
        <v>102</v>
      </c>
      <c r="E2259" t="s">
        <v>14321</v>
      </c>
      <c r="F2259" t="s">
        <v>14322</v>
      </c>
      <c r="G2259" t="s">
        <v>14323</v>
      </c>
      <c r="I2259" t="s">
        <v>1157</v>
      </c>
      <c r="J2259" t="s">
        <v>1158</v>
      </c>
      <c r="K2259" t="s">
        <v>108</v>
      </c>
      <c r="L2259">
        <v>80302</v>
      </c>
      <c r="M2259" t="s">
        <v>14324</v>
      </c>
      <c r="O2259">
        <v>0</v>
      </c>
      <c r="V2259" t="s">
        <v>110</v>
      </c>
      <c r="W2259" s="1">
        <v>41001</v>
      </c>
      <c r="Y2259" s="1">
        <v>43920</v>
      </c>
      <c r="Z2259" s="2">
        <v>43009</v>
      </c>
      <c r="AA2259" t="s">
        <v>14325</v>
      </c>
      <c r="AB2259" t="s">
        <v>113</v>
      </c>
      <c r="AC2259" t="s">
        <v>113</v>
      </c>
      <c r="AD2259" t="s">
        <v>113</v>
      </c>
      <c r="AG2259" t="s">
        <v>111</v>
      </c>
      <c r="AH2259" t="s">
        <v>113</v>
      </c>
      <c r="AI2259" t="s">
        <v>113</v>
      </c>
      <c r="AJ2259" t="s">
        <v>114</v>
      </c>
      <c r="AL2259" t="s">
        <v>115</v>
      </c>
      <c r="AM2259" t="s">
        <v>116</v>
      </c>
      <c r="AN2259" t="s">
        <v>108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113</v>
      </c>
      <c r="BB2259" t="s">
        <v>113</v>
      </c>
      <c r="BD2259" t="s">
        <v>111</v>
      </c>
      <c r="BE2259" t="s">
        <v>111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113</v>
      </c>
      <c r="BV2259" t="s">
        <v>111</v>
      </c>
      <c r="BW2259" t="s">
        <v>111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  <c r="CW2259" t="s">
        <v>113</v>
      </c>
    </row>
    <row r="2260" spans="1:101" x14ac:dyDescent="0.25">
      <c r="A2260" t="s">
        <v>117</v>
      </c>
      <c r="B2260">
        <v>173088</v>
      </c>
      <c r="C2260" t="s">
        <v>14326</v>
      </c>
      <c r="D2260" t="s">
        <v>102</v>
      </c>
      <c r="E2260" t="s">
        <v>14327</v>
      </c>
      <c r="F2260" t="s">
        <v>14328</v>
      </c>
      <c r="G2260" t="s">
        <v>14329</v>
      </c>
      <c r="H2260" t="s">
        <v>14330</v>
      </c>
      <c r="I2260" t="s">
        <v>250</v>
      </c>
      <c r="K2260" t="s">
        <v>251</v>
      </c>
      <c r="L2260" t="s">
        <v>14331</v>
      </c>
      <c r="M2260">
        <f>44-203-34-2050</f>
        <v>-2243</v>
      </c>
      <c r="N2260">
        <f>44-203-34-2050</f>
        <v>-2243</v>
      </c>
      <c r="O2260">
        <v>0</v>
      </c>
      <c r="V2260" t="s">
        <v>110</v>
      </c>
      <c r="W2260" s="1">
        <v>41929</v>
      </c>
      <c r="Y2260" s="1">
        <v>43924</v>
      </c>
      <c r="Z2260" s="2">
        <v>43009</v>
      </c>
      <c r="AA2260" t="s">
        <v>14332</v>
      </c>
      <c r="AB2260" t="s">
        <v>111</v>
      </c>
      <c r="AC2260" t="s">
        <v>113</v>
      </c>
      <c r="AD2260" t="s">
        <v>113</v>
      </c>
      <c r="AG2260" t="s">
        <v>113</v>
      </c>
      <c r="AH2260" t="s">
        <v>111</v>
      </c>
      <c r="AI2260" t="s">
        <v>113</v>
      </c>
      <c r="AJ2260" t="s">
        <v>300</v>
      </c>
      <c r="AL2260" t="s">
        <v>115</v>
      </c>
      <c r="AN2260" t="s">
        <v>251</v>
      </c>
      <c r="AO2260" t="s">
        <v>113</v>
      </c>
      <c r="AP2260" t="s">
        <v>113</v>
      </c>
      <c r="AQ2260" t="s">
        <v>113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B2260" t="s">
        <v>113</v>
      </c>
      <c r="BD2260" t="s">
        <v>113</v>
      </c>
      <c r="BF2260" t="s">
        <v>113</v>
      </c>
      <c r="BG2260" t="s">
        <v>113</v>
      </c>
      <c r="BH2260" t="s">
        <v>111</v>
      </c>
      <c r="BI2260" t="s">
        <v>113</v>
      </c>
      <c r="BJ2260" t="s">
        <v>113</v>
      </c>
      <c r="BK2260" t="s">
        <v>113</v>
      </c>
      <c r="BL2260" t="s">
        <v>113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113</v>
      </c>
      <c r="BU2260" t="s">
        <v>113</v>
      </c>
      <c r="BV2260" t="s">
        <v>111</v>
      </c>
      <c r="BW2260" t="s">
        <v>111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  <c r="CW2260" t="s">
        <v>113</v>
      </c>
    </row>
    <row r="2261" spans="1:101" x14ac:dyDescent="0.25">
      <c r="A2261" t="s">
        <v>100</v>
      </c>
      <c r="B2261">
        <v>301386</v>
      </c>
      <c r="C2261" t="s">
        <v>14333</v>
      </c>
      <c r="D2261" t="s">
        <v>102</v>
      </c>
      <c r="E2261" t="s">
        <v>14334</v>
      </c>
      <c r="F2261" t="s">
        <v>14334</v>
      </c>
      <c r="G2261" t="s">
        <v>14335</v>
      </c>
      <c r="H2261" t="s">
        <v>647</v>
      </c>
      <c r="I2261" t="s">
        <v>106</v>
      </c>
      <c r="J2261" t="s">
        <v>107</v>
      </c>
      <c r="K2261" t="s">
        <v>108</v>
      </c>
      <c r="L2261">
        <v>10007</v>
      </c>
      <c r="M2261" t="s">
        <v>14336</v>
      </c>
      <c r="O2261">
        <v>0</v>
      </c>
      <c r="V2261" t="s">
        <v>110</v>
      </c>
      <c r="W2261" s="1">
        <v>43607</v>
      </c>
      <c r="Y2261" s="1">
        <v>43917</v>
      </c>
      <c r="Z2261" s="2">
        <v>43009</v>
      </c>
      <c r="AA2261" t="s">
        <v>14337</v>
      </c>
      <c r="AB2261" t="s">
        <v>113</v>
      </c>
      <c r="AC2261" t="s">
        <v>113</v>
      </c>
      <c r="AD2261" t="s">
        <v>113</v>
      </c>
      <c r="AG2261" t="s">
        <v>113</v>
      </c>
      <c r="AH2261" t="s">
        <v>113</v>
      </c>
      <c r="AI2261" t="s">
        <v>111</v>
      </c>
      <c r="AJ2261" t="s">
        <v>293</v>
      </c>
      <c r="AL2261" t="s">
        <v>115</v>
      </c>
      <c r="AM2261" t="s">
        <v>116</v>
      </c>
      <c r="AN2261" t="s">
        <v>108</v>
      </c>
      <c r="AO2261" t="s">
        <v>113</v>
      </c>
      <c r="AP2261" t="s">
        <v>113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113</v>
      </c>
      <c r="BB2261" t="s">
        <v>113</v>
      </c>
      <c r="BD2261" t="s">
        <v>113</v>
      </c>
      <c r="BF2261" t="s">
        <v>113</v>
      </c>
      <c r="BG2261" t="s">
        <v>113</v>
      </c>
      <c r="BH2261" t="s">
        <v>111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113</v>
      </c>
      <c r="BP2261" t="s">
        <v>113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113</v>
      </c>
      <c r="BV2261" t="s">
        <v>111</v>
      </c>
      <c r="BW2261" t="s">
        <v>111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  <c r="CW2261" t="s">
        <v>113</v>
      </c>
    </row>
    <row r="2262" spans="1:101" x14ac:dyDescent="0.25">
      <c r="A2262" t="s">
        <v>117</v>
      </c>
      <c r="B2262">
        <v>299056</v>
      </c>
      <c r="C2262" t="s">
        <v>14338</v>
      </c>
      <c r="D2262" t="s">
        <v>102</v>
      </c>
      <c r="E2262" t="s">
        <v>14339</v>
      </c>
      <c r="F2262" t="s">
        <v>14339</v>
      </c>
      <c r="G2262" t="s">
        <v>14340</v>
      </c>
      <c r="H2262" t="s">
        <v>14341</v>
      </c>
      <c r="I2262" t="s">
        <v>8228</v>
      </c>
      <c r="K2262" t="s">
        <v>170</v>
      </c>
      <c r="L2262">
        <v>49483</v>
      </c>
      <c r="M2262" t="s">
        <v>14342</v>
      </c>
      <c r="O2262">
        <v>0</v>
      </c>
      <c r="V2262" t="s">
        <v>110</v>
      </c>
      <c r="W2262" s="1">
        <v>43381</v>
      </c>
      <c r="Y2262" s="1">
        <v>43920</v>
      </c>
      <c r="Z2262" s="2">
        <v>43009</v>
      </c>
      <c r="AA2262" t="s">
        <v>14343</v>
      </c>
      <c r="AB2262" t="s">
        <v>111</v>
      </c>
      <c r="AC2262" t="s">
        <v>113</v>
      </c>
      <c r="AD2262" t="s">
        <v>113</v>
      </c>
      <c r="AF2262" t="s">
        <v>14344</v>
      </c>
      <c r="AG2262" t="s">
        <v>113</v>
      </c>
      <c r="AH2262" t="s">
        <v>111</v>
      </c>
      <c r="AI2262" t="s">
        <v>113</v>
      </c>
      <c r="AJ2262" t="s">
        <v>131</v>
      </c>
      <c r="AL2262" t="s">
        <v>115</v>
      </c>
      <c r="AN2262" t="s">
        <v>170</v>
      </c>
      <c r="AO2262" t="s">
        <v>113</v>
      </c>
      <c r="AP2262" t="s">
        <v>113</v>
      </c>
      <c r="AQ2262" t="s">
        <v>111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B2262" t="s">
        <v>113</v>
      </c>
      <c r="BD2262" t="s">
        <v>113</v>
      </c>
      <c r="BF2262" t="s">
        <v>113</v>
      </c>
      <c r="BG2262" t="s">
        <v>113</v>
      </c>
      <c r="BH2262" t="s">
        <v>111</v>
      </c>
      <c r="BI2262" t="s">
        <v>113</v>
      </c>
      <c r="BJ2262" t="s">
        <v>113</v>
      </c>
      <c r="BK2262" t="s">
        <v>113</v>
      </c>
      <c r="BL2262" t="s">
        <v>111</v>
      </c>
      <c r="BM2262" t="s">
        <v>113</v>
      </c>
      <c r="BN2262" t="s">
        <v>113</v>
      </c>
      <c r="BO2262" t="s">
        <v>113</v>
      </c>
      <c r="BP2262" t="s">
        <v>113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113</v>
      </c>
      <c r="BV2262" t="s">
        <v>113</v>
      </c>
      <c r="BW2262" t="s">
        <v>111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  <c r="CW2262" t="s">
        <v>113</v>
      </c>
    </row>
    <row r="2263" spans="1:101" x14ac:dyDescent="0.25">
      <c r="A2263" t="s">
        <v>117</v>
      </c>
      <c r="B2263">
        <v>162104</v>
      </c>
      <c r="C2263" t="s">
        <v>14345</v>
      </c>
      <c r="D2263" t="s">
        <v>102</v>
      </c>
      <c r="E2263" t="s">
        <v>14346</v>
      </c>
      <c r="F2263" t="s">
        <v>14346</v>
      </c>
      <c r="G2263" t="s">
        <v>14347</v>
      </c>
      <c r="H2263" t="s">
        <v>14348</v>
      </c>
      <c r="I2263" t="s">
        <v>121</v>
      </c>
      <c r="K2263" t="s">
        <v>122</v>
      </c>
      <c r="L2263" t="s">
        <v>14349</v>
      </c>
      <c r="M2263" t="s">
        <v>14350</v>
      </c>
      <c r="N2263" t="s">
        <v>14351</v>
      </c>
      <c r="O2263">
        <v>0</v>
      </c>
      <c r="V2263" t="s">
        <v>110</v>
      </c>
      <c r="W2263" s="1">
        <v>40998</v>
      </c>
      <c r="Y2263" s="1">
        <v>43921</v>
      </c>
      <c r="Z2263" s="2">
        <v>43009</v>
      </c>
      <c r="AA2263" t="s">
        <v>14352</v>
      </c>
      <c r="AB2263" t="s">
        <v>113</v>
      </c>
      <c r="AC2263" t="s">
        <v>113</v>
      </c>
      <c r="AD2263" t="s">
        <v>113</v>
      </c>
      <c r="AG2263" t="s">
        <v>113</v>
      </c>
      <c r="AH2263" t="s">
        <v>111</v>
      </c>
      <c r="AI2263" t="s">
        <v>113</v>
      </c>
      <c r="AJ2263" t="s">
        <v>173</v>
      </c>
      <c r="AK2263" t="s">
        <v>198</v>
      </c>
      <c r="AL2263" t="s">
        <v>115</v>
      </c>
      <c r="AN2263" t="s">
        <v>122</v>
      </c>
      <c r="AO2263" t="s">
        <v>113</v>
      </c>
      <c r="AP2263" t="s">
        <v>113</v>
      </c>
      <c r="AQ2263" t="s">
        <v>111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B2263" t="s">
        <v>113</v>
      </c>
      <c r="BD2263" t="s">
        <v>113</v>
      </c>
      <c r="BF2263" t="s">
        <v>113</v>
      </c>
      <c r="BG2263" t="s">
        <v>113</v>
      </c>
      <c r="BH2263" t="s">
        <v>111</v>
      </c>
      <c r="BI2263" t="s">
        <v>113</v>
      </c>
      <c r="BJ2263" t="s">
        <v>113</v>
      </c>
      <c r="BK2263" t="s">
        <v>113</v>
      </c>
      <c r="BL2263" t="s">
        <v>111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113</v>
      </c>
      <c r="BV2263" t="s">
        <v>111</v>
      </c>
      <c r="BW2263" t="s">
        <v>111</v>
      </c>
      <c r="BX2263" t="s">
        <v>113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  <c r="CW2263" t="s">
        <v>113</v>
      </c>
    </row>
    <row r="2264" spans="1:101" x14ac:dyDescent="0.25">
      <c r="A2264" t="s">
        <v>175</v>
      </c>
      <c r="B2264">
        <v>163046</v>
      </c>
      <c r="C2264" t="s">
        <v>14353</v>
      </c>
      <c r="D2264" t="s">
        <v>102</v>
      </c>
      <c r="E2264" t="s">
        <v>14354</v>
      </c>
      <c r="F2264" t="s">
        <v>14354</v>
      </c>
      <c r="G2264" t="s">
        <v>14031</v>
      </c>
      <c r="H2264" t="s">
        <v>3767</v>
      </c>
      <c r="I2264" t="s">
        <v>234</v>
      </c>
      <c r="J2264" t="s">
        <v>180</v>
      </c>
      <c r="K2264" t="s">
        <v>108</v>
      </c>
      <c r="L2264">
        <v>94111</v>
      </c>
      <c r="M2264" t="s">
        <v>14032</v>
      </c>
      <c r="O2264">
        <v>0</v>
      </c>
      <c r="V2264" t="s">
        <v>110</v>
      </c>
      <c r="W2264" s="1">
        <v>40994</v>
      </c>
      <c r="Y2264" s="1">
        <v>43917</v>
      </c>
      <c r="Z2264" s="2">
        <v>43009</v>
      </c>
      <c r="AA2264" t="s">
        <v>14355</v>
      </c>
      <c r="AB2264" t="s">
        <v>113</v>
      </c>
      <c r="AC2264" t="s">
        <v>113</v>
      </c>
      <c r="AD2264" t="s">
        <v>113</v>
      </c>
      <c r="AG2264" t="s">
        <v>111</v>
      </c>
      <c r="AH2264" t="s">
        <v>113</v>
      </c>
      <c r="AI2264" t="s">
        <v>113</v>
      </c>
      <c r="AJ2264" t="s">
        <v>114</v>
      </c>
      <c r="AL2264" t="s">
        <v>115</v>
      </c>
      <c r="AM2264" t="s">
        <v>116</v>
      </c>
      <c r="AN2264" t="s">
        <v>108</v>
      </c>
      <c r="AO2264" t="s">
        <v>113</v>
      </c>
      <c r="AP2264" t="s">
        <v>113</v>
      </c>
      <c r="AQ2264" t="s">
        <v>113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B2264" t="s">
        <v>113</v>
      </c>
      <c r="BD2264" t="s">
        <v>113</v>
      </c>
      <c r="BF2264" t="s">
        <v>113</v>
      </c>
      <c r="BG2264" t="s">
        <v>113</v>
      </c>
      <c r="BH2264" t="s">
        <v>111</v>
      </c>
      <c r="BI2264" t="s">
        <v>113</v>
      </c>
      <c r="BJ2264" t="s">
        <v>113</v>
      </c>
      <c r="BK2264" t="s">
        <v>113</v>
      </c>
      <c r="BL2264" t="s">
        <v>113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113</v>
      </c>
      <c r="BV2264" t="s">
        <v>111</v>
      </c>
      <c r="BW2264" t="s">
        <v>111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  <c r="CW2264" t="s">
        <v>113</v>
      </c>
    </row>
    <row r="2265" spans="1:101" x14ac:dyDescent="0.25">
      <c r="A2265" t="s">
        <v>175</v>
      </c>
      <c r="B2265">
        <v>297801</v>
      </c>
      <c r="C2265" t="s">
        <v>14356</v>
      </c>
      <c r="D2265" t="s">
        <v>102</v>
      </c>
      <c r="E2265" t="s">
        <v>14357</v>
      </c>
      <c r="F2265" t="s">
        <v>14357</v>
      </c>
      <c r="G2265" t="s">
        <v>8271</v>
      </c>
      <c r="H2265" t="s">
        <v>3664</v>
      </c>
      <c r="I2265" t="s">
        <v>234</v>
      </c>
      <c r="J2265" t="s">
        <v>180</v>
      </c>
      <c r="K2265" t="s">
        <v>108</v>
      </c>
      <c r="L2265">
        <v>94111</v>
      </c>
      <c r="M2265" t="s">
        <v>14358</v>
      </c>
      <c r="O2265">
        <v>0</v>
      </c>
      <c r="V2265" t="s">
        <v>110</v>
      </c>
      <c r="W2265" s="1">
        <v>43906</v>
      </c>
      <c r="Y2265" s="1">
        <v>43906</v>
      </c>
      <c r="Z2265" s="2">
        <v>43009</v>
      </c>
      <c r="AA2265" t="s">
        <v>14359</v>
      </c>
      <c r="AB2265" t="s">
        <v>113</v>
      </c>
      <c r="AC2265" t="s">
        <v>113</v>
      </c>
      <c r="AD2265" t="s">
        <v>113</v>
      </c>
      <c r="AG2265" t="s">
        <v>113</v>
      </c>
      <c r="AH2265" t="s">
        <v>111</v>
      </c>
      <c r="AI2265" t="s">
        <v>113</v>
      </c>
      <c r="AJ2265" t="s">
        <v>114</v>
      </c>
      <c r="AL2265" t="s">
        <v>115</v>
      </c>
      <c r="AM2265" t="s">
        <v>180</v>
      </c>
      <c r="AN2265" t="s">
        <v>108</v>
      </c>
      <c r="AO2265" t="s">
        <v>113</v>
      </c>
      <c r="AP2265" t="s">
        <v>113</v>
      </c>
      <c r="AQ2265" t="s">
        <v>111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B2265" t="s">
        <v>113</v>
      </c>
      <c r="BD2265" t="s">
        <v>113</v>
      </c>
      <c r="BF2265" t="s">
        <v>113</v>
      </c>
      <c r="BG2265" t="s">
        <v>113</v>
      </c>
      <c r="BH2265" t="s">
        <v>113</v>
      </c>
      <c r="BI2265" t="s">
        <v>113</v>
      </c>
      <c r="BJ2265" t="s">
        <v>113</v>
      </c>
      <c r="BK2265" t="s">
        <v>113</v>
      </c>
      <c r="BL2265" t="s">
        <v>113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113</v>
      </c>
      <c r="BV2265" t="s">
        <v>111</v>
      </c>
      <c r="BW2265" t="s">
        <v>111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  <c r="CW2265" t="s">
        <v>113</v>
      </c>
    </row>
    <row r="2266" spans="1:101" x14ac:dyDescent="0.25">
      <c r="A2266" t="s">
        <v>309</v>
      </c>
      <c r="B2266">
        <v>305496</v>
      </c>
      <c r="C2266" t="s">
        <v>14360</v>
      </c>
      <c r="D2266" t="s">
        <v>102</v>
      </c>
      <c r="E2266" t="s">
        <v>14361</v>
      </c>
      <c r="F2266" t="s">
        <v>14361</v>
      </c>
      <c r="G2266" t="s">
        <v>14362</v>
      </c>
      <c r="H2266" t="s">
        <v>14363</v>
      </c>
      <c r="I2266" t="s">
        <v>730</v>
      </c>
      <c r="J2266" t="s">
        <v>731</v>
      </c>
      <c r="K2266" t="s">
        <v>108</v>
      </c>
      <c r="L2266">
        <v>19087</v>
      </c>
      <c r="M2266" t="s">
        <v>14364</v>
      </c>
      <c r="N2266" t="s">
        <v>14365</v>
      </c>
      <c r="O2266">
        <v>0</v>
      </c>
      <c r="V2266" t="s">
        <v>110</v>
      </c>
      <c r="W2266" s="1">
        <v>43703</v>
      </c>
      <c r="Y2266" s="1">
        <v>43907</v>
      </c>
      <c r="Z2266" s="2">
        <v>43009</v>
      </c>
      <c r="AB2266" t="s">
        <v>113</v>
      </c>
      <c r="AC2266" t="s">
        <v>113</v>
      </c>
      <c r="AD2266" t="s">
        <v>113</v>
      </c>
      <c r="AG2266" t="s">
        <v>113</v>
      </c>
      <c r="AH2266" t="s">
        <v>111</v>
      </c>
      <c r="AI2266" t="s">
        <v>113</v>
      </c>
      <c r="AJ2266" t="s">
        <v>131</v>
      </c>
      <c r="AL2266" t="s">
        <v>115</v>
      </c>
      <c r="AM2266" t="s">
        <v>731</v>
      </c>
      <c r="AN2266" t="s">
        <v>108</v>
      </c>
      <c r="AO2266" t="s">
        <v>113</v>
      </c>
      <c r="AP2266" t="s">
        <v>113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B2266" t="s">
        <v>113</v>
      </c>
      <c r="BD2266" t="s">
        <v>113</v>
      </c>
      <c r="BF2266" t="s">
        <v>113</v>
      </c>
      <c r="BG2266" t="s">
        <v>113</v>
      </c>
      <c r="BH2266" t="s">
        <v>113</v>
      </c>
      <c r="BI2266" t="s">
        <v>113</v>
      </c>
      <c r="BJ2266" t="s">
        <v>113</v>
      </c>
      <c r="BK2266" t="s">
        <v>113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113</v>
      </c>
      <c r="BR2266" t="s">
        <v>113</v>
      </c>
      <c r="BS2266" t="s">
        <v>113</v>
      </c>
      <c r="BT2266" t="s">
        <v>113</v>
      </c>
      <c r="BU2266" t="s">
        <v>113</v>
      </c>
      <c r="BV2266" t="s">
        <v>111</v>
      </c>
      <c r="BW2266" t="s">
        <v>111</v>
      </c>
      <c r="BX2266" t="s">
        <v>111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  <c r="CW2266" t="s">
        <v>113</v>
      </c>
    </row>
    <row r="2267" spans="1:101" x14ac:dyDescent="0.25">
      <c r="A2267" t="s">
        <v>263</v>
      </c>
      <c r="B2267">
        <v>281114</v>
      </c>
      <c r="C2267" t="s">
        <v>14366</v>
      </c>
      <c r="D2267" t="s">
        <v>102</v>
      </c>
      <c r="E2267" t="s">
        <v>14367</v>
      </c>
      <c r="F2267" t="s">
        <v>14367</v>
      </c>
      <c r="G2267" t="s">
        <v>14368</v>
      </c>
      <c r="H2267" t="s">
        <v>647</v>
      </c>
      <c r="I2267" t="s">
        <v>8350</v>
      </c>
      <c r="J2267" t="s">
        <v>1668</v>
      </c>
      <c r="K2267" t="s">
        <v>108</v>
      </c>
      <c r="L2267">
        <v>48226</v>
      </c>
      <c r="M2267" t="s">
        <v>14369</v>
      </c>
      <c r="O2267">
        <v>0</v>
      </c>
      <c r="V2267" t="s">
        <v>110</v>
      </c>
      <c r="W2267" s="1">
        <v>42457</v>
      </c>
      <c r="Y2267" s="1">
        <v>43921</v>
      </c>
      <c r="Z2267" s="2">
        <v>43009</v>
      </c>
      <c r="AA2267" t="s">
        <v>14370</v>
      </c>
      <c r="AB2267" t="s">
        <v>113</v>
      </c>
      <c r="AC2267" t="s">
        <v>113</v>
      </c>
      <c r="AD2267" t="s">
        <v>113</v>
      </c>
      <c r="AG2267" t="s">
        <v>113</v>
      </c>
      <c r="AH2267" t="s">
        <v>111</v>
      </c>
      <c r="AI2267" t="s">
        <v>113</v>
      </c>
      <c r="AJ2267" t="s">
        <v>293</v>
      </c>
      <c r="AL2267" t="s">
        <v>115</v>
      </c>
      <c r="AM2267" t="s">
        <v>116</v>
      </c>
      <c r="AN2267" t="s">
        <v>108</v>
      </c>
      <c r="AO2267" t="s">
        <v>113</v>
      </c>
      <c r="AP2267" t="s">
        <v>113</v>
      </c>
      <c r="AQ2267" t="s">
        <v>113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B2267" t="s">
        <v>113</v>
      </c>
      <c r="BD2267" t="s">
        <v>113</v>
      </c>
      <c r="BF2267" t="s">
        <v>113</v>
      </c>
      <c r="BG2267" t="s">
        <v>113</v>
      </c>
      <c r="BH2267" t="s">
        <v>113</v>
      </c>
      <c r="BI2267" t="s">
        <v>113</v>
      </c>
      <c r="BJ2267" t="s">
        <v>113</v>
      </c>
      <c r="BK2267" t="s">
        <v>113</v>
      </c>
      <c r="BL2267" t="s">
        <v>113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113</v>
      </c>
      <c r="BV2267" t="s">
        <v>113</v>
      </c>
      <c r="BW2267" t="s">
        <v>111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  <c r="CW2267" t="s">
        <v>113</v>
      </c>
    </row>
    <row r="2268" spans="1:101" x14ac:dyDescent="0.25">
      <c r="A2268" t="s">
        <v>117</v>
      </c>
      <c r="B2268">
        <v>283509</v>
      </c>
      <c r="C2268" t="s">
        <v>14371</v>
      </c>
      <c r="D2268" t="s">
        <v>102</v>
      </c>
      <c r="E2268" t="s">
        <v>14372</v>
      </c>
      <c r="F2268" t="s">
        <v>14372</v>
      </c>
      <c r="G2268" t="s">
        <v>14373</v>
      </c>
      <c r="H2268" t="s">
        <v>14374</v>
      </c>
      <c r="I2268" t="s">
        <v>622</v>
      </c>
      <c r="K2268" t="s">
        <v>623</v>
      </c>
      <c r="L2268" t="s">
        <v>10827</v>
      </c>
      <c r="M2268" t="s">
        <v>14375</v>
      </c>
      <c r="O2268">
        <v>0</v>
      </c>
      <c r="V2268" t="s">
        <v>110</v>
      </c>
      <c r="W2268" s="1">
        <v>42522</v>
      </c>
      <c r="Y2268" s="1">
        <v>43920</v>
      </c>
      <c r="Z2268" s="2">
        <v>43009</v>
      </c>
      <c r="AA2268" t="s">
        <v>14376</v>
      </c>
      <c r="AB2268" t="s">
        <v>111</v>
      </c>
      <c r="AC2268" t="s">
        <v>113</v>
      </c>
      <c r="AD2268" t="s">
        <v>113</v>
      </c>
      <c r="AG2268" t="s">
        <v>113</v>
      </c>
      <c r="AH2268" t="s">
        <v>111</v>
      </c>
      <c r="AI2268" t="s">
        <v>113</v>
      </c>
      <c r="AJ2268" t="s">
        <v>114</v>
      </c>
      <c r="AL2268" t="s">
        <v>115</v>
      </c>
      <c r="AN2268" t="s">
        <v>623</v>
      </c>
      <c r="AO2268" t="s">
        <v>113</v>
      </c>
      <c r="AP2268" t="s">
        <v>113</v>
      </c>
      <c r="AQ2268" t="s">
        <v>111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B2268" t="s">
        <v>113</v>
      </c>
      <c r="BD2268" t="s">
        <v>113</v>
      </c>
      <c r="BF2268" t="s">
        <v>113</v>
      </c>
      <c r="BG2268" t="s">
        <v>113</v>
      </c>
      <c r="BH2268" t="s">
        <v>111</v>
      </c>
      <c r="BI2268" t="s">
        <v>113</v>
      </c>
      <c r="BJ2268" t="s">
        <v>113</v>
      </c>
      <c r="BK2268" t="s">
        <v>113</v>
      </c>
      <c r="BL2268" t="s">
        <v>111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111</v>
      </c>
      <c r="BS2268" t="s">
        <v>113</v>
      </c>
      <c r="BT2268" t="s">
        <v>113</v>
      </c>
      <c r="BU2268" t="s">
        <v>113</v>
      </c>
      <c r="BV2268" t="s">
        <v>111</v>
      </c>
      <c r="BW2268" t="s">
        <v>111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113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  <c r="CW2268" t="s">
        <v>113</v>
      </c>
    </row>
    <row r="2269" spans="1:101" x14ac:dyDescent="0.25">
      <c r="A2269" t="s">
        <v>368</v>
      </c>
      <c r="B2269">
        <v>138787</v>
      </c>
      <c r="C2269" t="s">
        <v>14377</v>
      </c>
      <c r="D2269" t="s">
        <v>102</v>
      </c>
      <c r="E2269" t="s">
        <v>14378</v>
      </c>
      <c r="F2269" t="s">
        <v>14378</v>
      </c>
      <c r="G2269" t="s">
        <v>14379</v>
      </c>
      <c r="I2269" t="s">
        <v>857</v>
      </c>
      <c r="J2269" t="s">
        <v>373</v>
      </c>
      <c r="K2269" t="s">
        <v>108</v>
      </c>
      <c r="L2269">
        <v>77002</v>
      </c>
      <c r="M2269" t="s">
        <v>14380</v>
      </c>
      <c r="N2269" t="s">
        <v>14381</v>
      </c>
      <c r="O2269">
        <v>0</v>
      </c>
      <c r="V2269" t="s">
        <v>110</v>
      </c>
      <c r="W2269" s="1">
        <v>41359</v>
      </c>
      <c r="Y2269" s="1">
        <v>43917</v>
      </c>
      <c r="Z2269" s="2">
        <v>43009</v>
      </c>
      <c r="AB2269" t="s">
        <v>113</v>
      </c>
      <c r="AC2269" t="s">
        <v>113</v>
      </c>
      <c r="AD2269" t="s">
        <v>113</v>
      </c>
      <c r="AG2269" t="s">
        <v>113</v>
      </c>
      <c r="AH2269" t="s">
        <v>111</v>
      </c>
      <c r="AI2269" t="s">
        <v>113</v>
      </c>
      <c r="AJ2269" t="s">
        <v>114</v>
      </c>
      <c r="AL2269" t="s">
        <v>115</v>
      </c>
      <c r="AM2269" t="s">
        <v>116</v>
      </c>
      <c r="AN2269" t="s">
        <v>108</v>
      </c>
      <c r="AO2269" t="s">
        <v>113</v>
      </c>
      <c r="AP2269" t="s">
        <v>113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B2269" t="s">
        <v>113</v>
      </c>
      <c r="BD2269" t="s">
        <v>113</v>
      </c>
      <c r="BF2269" t="s">
        <v>113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113</v>
      </c>
      <c r="BV2269" t="s">
        <v>111</v>
      </c>
      <c r="BW2269" t="s">
        <v>111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  <c r="CW2269" t="s">
        <v>113</v>
      </c>
    </row>
    <row r="2270" spans="1:101" x14ac:dyDescent="0.25">
      <c r="A2270" t="s">
        <v>155</v>
      </c>
      <c r="B2270">
        <v>162874</v>
      </c>
      <c r="C2270" t="s">
        <v>14382</v>
      </c>
      <c r="D2270" t="s">
        <v>102</v>
      </c>
      <c r="E2270" t="s">
        <v>14383</v>
      </c>
      <c r="F2270" t="s">
        <v>14383</v>
      </c>
      <c r="G2270" t="s">
        <v>14384</v>
      </c>
      <c r="I2270" t="s">
        <v>8312</v>
      </c>
      <c r="J2270" t="s">
        <v>6448</v>
      </c>
      <c r="K2270" t="s">
        <v>108</v>
      </c>
      <c r="L2270">
        <v>5401</v>
      </c>
      <c r="M2270" t="s">
        <v>14385</v>
      </c>
      <c r="O2270">
        <v>0</v>
      </c>
      <c r="V2270" t="s">
        <v>110</v>
      </c>
      <c r="W2270" s="1">
        <v>40997</v>
      </c>
      <c r="Y2270" s="1">
        <v>43915</v>
      </c>
      <c r="Z2270" s="2">
        <v>43009</v>
      </c>
      <c r="AB2270" t="s">
        <v>113</v>
      </c>
      <c r="AC2270" t="s">
        <v>113</v>
      </c>
      <c r="AD2270" t="s">
        <v>113</v>
      </c>
      <c r="AG2270" t="s">
        <v>113</v>
      </c>
      <c r="AH2270" t="s">
        <v>111</v>
      </c>
      <c r="AI2270" t="s">
        <v>113</v>
      </c>
      <c r="AJ2270" t="s">
        <v>114</v>
      </c>
      <c r="AL2270" t="s">
        <v>115</v>
      </c>
      <c r="AM2270" t="s">
        <v>116</v>
      </c>
      <c r="AN2270" t="s">
        <v>108</v>
      </c>
      <c r="AO2270" t="s">
        <v>113</v>
      </c>
      <c r="AP2270" t="s">
        <v>113</v>
      </c>
      <c r="AQ2270" t="s">
        <v>113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B2270" t="s">
        <v>113</v>
      </c>
      <c r="BD2270" t="s">
        <v>113</v>
      </c>
      <c r="BF2270" t="s">
        <v>113</v>
      </c>
      <c r="BG2270" t="s">
        <v>113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113</v>
      </c>
      <c r="BV2270" t="s">
        <v>111</v>
      </c>
      <c r="BW2270" t="s">
        <v>111</v>
      </c>
      <c r="BX2270" t="s">
        <v>113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  <c r="CW2270" t="s">
        <v>113</v>
      </c>
    </row>
    <row r="2271" spans="1:101" x14ac:dyDescent="0.25">
      <c r="A2271" t="s">
        <v>117</v>
      </c>
      <c r="B2271">
        <v>162989</v>
      </c>
      <c r="C2271" t="s">
        <v>14386</v>
      </c>
      <c r="D2271" t="s">
        <v>102</v>
      </c>
      <c r="E2271" t="s">
        <v>14387</v>
      </c>
      <c r="F2271" t="s">
        <v>14387</v>
      </c>
      <c r="G2271" t="s">
        <v>14388</v>
      </c>
      <c r="H2271" t="s">
        <v>14389</v>
      </c>
      <c r="I2271" t="s">
        <v>3857</v>
      </c>
      <c r="K2271" t="s">
        <v>1557</v>
      </c>
      <c r="L2271">
        <v>2000</v>
      </c>
      <c r="M2271" t="s">
        <v>14390</v>
      </c>
      <c r="N2271" t="s">
        <v>14391</v>
      </c>
      <c r="O2271">
        <v>0</v>
      </c>
      <c r="V2271" t="s">
        <v>110</v>
      </c>
      <c r="W2271" s="1">
        <v>40997</v>
      </c>
      <c r="Y2271" s="1">
        <v>43725</v>
      </c>
      <c r="Z2271" s="2">
        <v>43009</v>
      </c>
      <c r="AA2271" t="s">
        <v>14392</v>
      </c>
      <c r="AB2271" t="s">
        <v>111</v>
      </c>
      <c r="AC2271" t="s">
        <v>113</v>
      </c>
      <c r="AD2271" t="s">
        <v>113</v>
      </c>
      <c r="AF2271" t="s">
        <v>14393</v>
      </c>
      <c r="AG2271" t="s">
        <v>113</v>
      </c>
      <c r="AH2271" t="s">
        <v>111</v>
      </c>
      <c r="AI2271" t="s">
        <v>113</v>
      </c>
      <c r="AJ2271" t="s">
        <v>131</v>
      </c>
      <c r="AL2271" t="s">
        <v>1060</v>
      </c>
      <c r="AN2271" t="s">
        <v>1557</v>
      </c>
      <c r="AO2271" t="s">
        <v>111</v>
      </c>
      <c r="AP2271" t="s">
        <v>113</v>
      </c>
      <c r="AQ2271" t="s">
        <v>113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B2271" t="s">
        <v>113</v>
      </c>
      <c r="BD2271" t="s">
        <v>113</v>
      </c>
      <c r="BF2271" t="s">
        <v>113</v>
      </c>
      <c r="BG2271" t="s">
        <v>113</v>
      </c>
      <c r="BH2271" t="s">
        <v>113</v>
      </c>
      <c r="BI2271" t="s">
        <v>113</v>
      </c>
      <c r="BJ2271" t="s">
        <v>113</v>
      </c>
      <c r="BK2271" t="s">
        <v>113</v>
      </c>
      <c r="BL2271" t="s">
        <v>113</v>
      </c>
      <c r="BM2271" t="s">
        <v>113</v>
      </c>
      <c r="BN2271" t="s">
        <v>113</v>
      </c>
      <c r="BO2271" t="s">
        <v>111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113</v>
      </c>
      <c r="BV2271" t="s">
        <v>111</v>
      </c>
      <c r="BW2271" t="s">
        <v>111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  <c r="CW2271" t="s">
        <v>113</v>
      </c>
    </row>
    <row r="2272" spans="1:101" x14ac:dyDescent="0.25">
      <c r="A2272" t="s">
        <v>117</v>
      </c>
      <c r="B2272">
        <v>172051</v>
      </c>
      <c r="C2272" t="s">
        <v>14394</v>
      </c>
      <c r="D2272" t="s">
        <v>102</v>
      </c>
      <c r="E2272" t="s">
        <v>14395</v>
      </c>
      <c r="F2272" t="s">
        <v>14395</v>
      </c>
      <c r="G2272" t="s">
        <v>14396</v>
      </c>
      <c r="I2272" t="s">
        <v>10446</v>
      </c>
      <c r="K2272" t="s">
        <v>194</v>
      </c>
      <c r="L2272" t="s">
        <v>13481</v>
      </c>
      <c r="M2272" t="s">
        <v>14397</v>
      </c>
      <c r="N2272" t="s">
        <v>14398</v>
      </c>
      <c r="O2272">
        <v>0</v>
      </c>
      <c r="V2272" t="s">
        <v>110</v>
      </c>
      <c r="W2272" s="1">
        <v>41822</v>
      </c>
      <c r="Y2272" s="1">
        <v>43917</v>
      </c>
      <c r="Z2272" s="2">
        <v>43009</v>
      </c>
      <c r="AA2272" t="s">
        <v>14399</v>
      </c>
      <c r="AB2272" t="s">
        <v>111</v>
      </c>
      <c r="AC2272" t="s">
        <v>113</v>
      </c>
      <c r="AD2272" t="s">
        <v>113</v>
      </c>
      <c r="AF2272" t="s">
        <v>14400</v>
      </c>
      <c r="AG2272" t="s">
        <v>113</v>
      </c>
      <c r="AH2272" t="s">
        <v>111</v>
      </c>
      <c r="AI2272" t="s">
        <v>113</v>
      </c>
      <c r="AJ2272" t="s">
        <v>173</v>
      </c>
      <c r="AK2272" t="s">
        <v>14401</v>
      </c>
      <c r="AL2272" t="s">
        <v>115</v>
      </c>
      <c r="AN2272" t="s">
        <v>194</v>
      </c>
      <c r="AO2272" t="s">
        <v>113</v>
      </c>
      <c r="AP2272" t="s">
        <v>113</v>
      </c>
      <c r="AQ2272" t="s">
        <v>111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B2272" t="s">
        <v>113</v>
      </c>
      <c r="BD2272" t="s">
        <v>113</v>
      </c>
      <c r="BF2272" t="s">
        <v>113</v>
      </c>
      <c r="BG2272" t="s">
        <v>113</v>
      </c>
      <c r="BH2272" t="s">
        <v>113</v>
      </c>
      <c r="BI2272" t="s">
        <v>113</v>
      </c>
      <c r="BJ2272" t="s">
        <v>113</v>
      </c>
      <c r="BK2272" t="s">
        <v>113</v>
      </c>
      <c r="BL2272" t="s">
        <v>111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113</v>
      </c>
      <c r="BV2272" t="s">
        <v>111</v>
      </c>
      <c r="BW2272" t="s">
        <v>111</v>
      </c>
      <c r="BX2272" t="s">
        <v>113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  <c r="CW2272" t="s">
        <v>113</v>
      </c>
    </row>
    <row r="2273" spans="1:101" x14ac:dyDescent="0.25">
      <c r="A2273" t="s">
        <v>910</v>
      </c>
      <c r="B2273">
        <v>162447</v>
      </c>
      <c r="C2273" t="s">
        <v>14402</v>
      </c>
      <c r="D2273" t="s">
        <v>102</v>
      </c>
      <c r="E2273" t="s">
        <v>14403</v>
      </c>
      <c r="F2273" t="s">
        <v>14403</v>
      </c>
      <c r="M2273" t="s">
        <v>14404</v>
      </c>
      <c r="N2273" t="s">
        <v>14405</v>
      </c>
      <c r="O2273">
        <v>0</v>
      </c>
      <c r="V2273" t="s">
        <v>110</v>
      </c>
      <c r="W2273" s="1">
        <v>40998</v>
      </c>
      <c r="Y2273" s="1">
        <v>43920</v>
      </c>
      <c r="Z2273" s="2">
        <v>43009</v>
      </c>
      <c r="AB2273" t="s">
        <v>113</v>
      </c>
      <c r="AC2273" t="s">
        <v>113</v>
      </c>
      <c r="AD2273" t="s">
        <v>113</v>
      </c>
      <c r="AG2273" t="s">
        <v>113</v>
      </c>
      <c r="AH2273" t="s">
        <v>111</v>
      </c>
      <c r="AI2273" t="s">
        <v>113</v>
      </c>
      <c r="AJ2273" t="s">
        <v>114</v>
      </c>
      <c r="AL2273" t="s">
        <v>115</v>
      </c>
      <c r="AM2273" t="s">
        <v>1983</v>
      </c>
      <c r="AN2273" t="s">
        <v>108</v>
      </c>
      <c r="AO2273" t="s">
        <v>113</v>
      </c>
      <c r="AP2273" t="s">
        <v>113</v>
      </c>
      <c r="AQ2273" t="s">
        <v>113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B2273" t="s">
        <v>113</v>
      </c>
      <c r="BD2273" t="s">
        <v>113</v>
      </c>
      <c r="BF2273" t="s">
        <v>113</v>
      </c>
      <c r="BG2273" t="s">
        <v>113</v>
      </c>
      <c r="BH2273" t="s">
        <v>113</v>
      </c>
      <c r="BI2273" t="s">
        <v>113</v>
      </c>
      <c r="BJ2273" t="s">
        <v>113</v>
      </c>
      <c r="BK2273" t="s">
        <v>113</v>
      </c>
      <c r="BL2273" t="s">
        <v>113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113</v>
      </c>
      <c r="BV2273" t="s">
        <v>113</v>
      </c>
      <c r="BW2273" t="s">
        <v>111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  <c r="CW2273" t="s">
        <v>113</v>
      </c>
    </row>
    <row r="2274" spans="1:101" x14ac:dyDescent="0.25">
      <c r="A2274" t="s">
        <v>117</v>
      </c>
      <c r="B2274">
        <v>171671</v>
      </c>
      <c r="C2274" t="s">
        <v>14406</v>
      </c>
      <c r="D2274" t="s">
        <v>102</v>
      </c>
      <c r="E2274" t="s">
        <v>14407</v>
      </c>
      <c r="F2274" t="s">
        <v>14407</v>
      </c>
      <c r="G2274" t="s">
        <v>14408</v>
      </c>
      <c r="I2274" t="s">
        <v>250</v>
      </c>
      <c r="K2274" t="s">
        <v>251</v>
      </c>
      <c r="L2274" t="s">
        <v>14409</v>
      </c>
      <c r="M2274" t="s">
        <v>14410</v>
      </c>
      <c r="O2274">
        <v>0</v>
      </c>
      <c r="V2274" t="s">
        <v>110</v>
      </c>
      <c r="W2274" s="1">
        <v>41977</v>
      </c>
      <c r="Y2274" s="1">
        <v>43587</v>
      </c>
      <c r="Z2274" s="2">
        <v>43009</v>
      </c>
      <c r="AA2274" t="s">
        <v>14411</v>
      </c>
      <c r="AB2274" t="s">
        <v>111</v>
      </c>
      <c r="AC2274" t="s">
        <v>113</v>
      </c>
      <c r="AD2274" t="s">
        <v>113</v>
      </c>
      <c r="AF2274" t="s">
        <v>14412</v>
      </c>
      <c r="AG2274" t="s">
        <v>113</v>
      </c>
      <c r="AH2274" t="s">
        <v>111</v>
      </c>
      <c r="AI2274" t="s">
        <v>113</v>
      </c>
      <c r="AJ2274" t="s">
        <v>300</v>
      </c>
      <c r="AL2274" t="s">
        <v>199</v>
      </c>
      <c r="AN2274" t="s">
        <v>251</v>
      </c>
      <c r="AO2274" t="s">
        <v>113</v>
      </c>
      <c r="AP2274" t="s">
        <v>113</v>
      </c>
      <c r="AQ2274" t="s">
        <v>111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B2274" t="s">
        <v>113</v>
      </c>
      <c r="BD2274" t="s">
        <v>113</v>
      </c>
      <c r="BF2274" t="s">
        <v>113</v>
      </c>
      <c r="BG2274" t="s">
        <v>113</v>
      </c>
      <c r="BH2274" t="s">
        <v>111</v>
      </c>
      <c r="BI2274" t="s">
        <v>113</v>
      </c>
      <c r="BJ2274" t="s">
        <v>113</v>
      </c>
      <c r="BK2274" t="s">
        <v>113</v>
      </c>
      <c r="BL2274" t="s">
        <v>111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113</v>
      </c>
      <c r="BV2274" t="s">
        <v>111</v>
      </c>
      <c r="BW2274" t="s">
        <v>111</v>
      </c>
      <c r="BX2274" t="s">
        <v>113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113</v>
      </c>
      <c r="CO2274" t="s">
        <v>113</v>
      </c>
      <c r="CP2274" t="s">
        <v>113</v>
      </c>
      <c r="CQ2274" t="s">
        <v>113</v>
      </c>
      <c r="CR2274" t="s">
        <v>113</v>
      </c>
      <c r="CS2274" t="s">
        <v>113</v>
      </c>
      <c r="CT2274" t="s">
        <v>113</v>
      </c>
      <c r="CU2274" t="s">
        <v>113</v>
      </c>
      <c r="CV2274" t="s">
        <v>113</v>
      </c>
      <c r="CW2274" t="s">
        <v>113</v>
      </c>
    </row>
    <row r="2275" spans="1:101" x14ac:dyDescent="0.25">
      <c r="A2275" t="s">
        <v>175</v>
      </c>
      <c r="B2275">
        <v>292500</v>
      </c>
      <c r="C2275" t="s">
        <v>14413</v>
      </c>
      <c r="D2275" t="s">
        <v>102</v>
      </c>
      <c r="E2275" t="s">
        <v>14414</v>
      </c>
      <c r="F2275" t="s">
        <v>14414</v>
      </c>
      <c r="G2275" t="s">
        <v>14415</v>
      </c>
      <c r="H2275" t="s">
        <v>3208</v>
      </c>
      <c r="I2275" t="s">
        <v>234</v>
      </c>
      <c r="J2275" t="s">
        <v>180</v>
      </c>
      <c r="K2275" t="s">
        <v>108</v>
      </c>
      <c r="L2275">
        <v>94103</v>
      </c>
      <c r="M2275" t="s">
        <v>1070</v>
      </c>
      <c r="O2275">
        <v>0</v>
      </c>
      <c r="V2275" t="s">
        <v>110</v>
      </c>
      <c r="W2275" s="1">
        <v>43167</v>
      </c>
      <c r="Y2275" s="1">
        <v>43917</v>
      </c>
      <c r="Z2275" s="2">
        <v>43009</v>
      </c>
      <c r="AA2275" t="s">
        <v>3625</v>
      </c>
      <c r="AB2275" t="s">
        <v>113</v>
      </c>
      <c r="AC2275" t="s">
        <v>113</v>
      </c>
      <c r="AD2275" t="s">
        <v>113</v>
      </c>
      <c r="AG2275" t="s">
        <v>111</v>
      </c>
      <c r="AH2275" t="s">
        <v>113</v>
      </c>
      <c r="AI2275" t="s">
        <v>113</v>
      </c>
      <c r="AJ2275" t="s">
        <v>114</v>
      </c>
      <c r="AL2275" t="s">
        <v>115</v>
      </c>
      <c r="AM2275" t="s">
        <v>116</v>
      </c>
      <c r="AN2275" t="s">
        <v>108</v>
      </c>
      <c r="AO2275" t="s">
        <v>113</v>
      </c>
      <c r="AP2275" t="s">
        <v>113</v>
      </c>
      <c r="AQ2275" t="s">
        <v>113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B2275" t="s">
        <v>113</v>
      </c>
      <c r="BD2275" t="s">
        <v>113</v>
      </c>
      <c r="BF2275" t="s">
        <v>113</v>
      </c>
      <c r="BG2275" t="s">
        <v>113</v>
      </c>
      <c r="BH2275" t="s">
        <v>111</v>
      </c>
      <c r="BI2275" t="s">
        <v>113</v>
      </c>
      <c r="BJ2275" t="s">
        <v>113</v>
      </c>
      <c r="BK2275" t="s">
        <v>113</v>
      </c>
      <c r="BL2275" t="s">
        <v>113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113</v>
      </c>
      <c r="BV2275" t="s">
        <v>111</v>
      </c>
      <c r="BW2275" t="s">
        <v>111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  <c r="CW2275" t="s">
        <v>113</v>
      </c>
    </row>
    <row r="2276" spans="1:101" x14ac:dyDescent="0.25">
      <c r="A2276" t="s">
        <v>117</v>
      </c>
      <c r="B2276">
        <v>286145</v>
      </c>
      <c r="C2276" t="s">
        <v>14416</v>
      </c>
      <c r="D2276" t="s">
        <v>102</v>
      </c>
      <c r="E2276" t="s">
        <v>14417</v>
      </c>
      <c r="F2276" t="s">
        <v>14417</v>
      </c>
      <c r="G2276" t="s">
        <v>14418</v>
      </c>
      <c r="I2276" t="s">
        <v>4076</v>
      </c>
      <c r="K2276" t="s">
        <v>4077</v>
      </c>
      <c r="L2276">
        <v>161</v>
      </c>
      <c r="M2276" t="s">
        <v>14419</v>
      </c>
      <c r="O2276">
        <v>0</v>
      </c>
      <c r="V2276" t="s">
        <v>110</v>
      </c>
      <c r="W2276" s="1">
        <v>42824</v>
      </c>
      <c r="Y2276" s="1">
        <v>43920</v>
      </c>
      <c r="Z2276" s="2">
        <v>43009</v>
      </c>
      <c r="AA2276" t="s">
        <v>14420</v>
      </c>
      <c r="AB2276" t="s">
        <v>111</v>
      </c>
      <c r="AC2276" t="s">
        <v>113</v>
      </c>
      <c r="AD2276" t="s">
        <v>113</v>
      </c>
      <c r="AF2276" t="s">
        <v>14421</v>
      </c>
      <c r="AG2276" t="s">
        <v>113</v>
      </c>
      <c r="AH2276" t="s">
        <v>111</v>
      </c>
      <c r="AI2276" t="s">
        <v>113</v>
      </c>
      <c r="AJ2276" t="s">
        <v>131</v>
      </c>
      <c r="AL2276" t="s">
        <v>115</v>
      </c>
      <c r="AN2276" t="s">
        <v>4077</v>
      </c>
      <c r="AO2276" t="s">
        <v>113</v>
      </c>
      <c r="AP2276" t="s">
        <v>113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B2276" t="s">
        <v>113</v>
      </c>
      <c r="BD2276" t="s">
        <v>113</v>
      </c>
      <c r="BF2276" t="s">
        <v>113</v>
      </c>
      <c r="BG2276" t="s">
        <v>113</v>
      </c>
      <c r="BH2276" t="s">
        <v>113</v>
      </c>
      <c r="BI2276" t="s">
        <v>113</v>
      </c>
      <c r="BJ2276" t="s">
        <v>113</v>
      </c>
      <c r="BK2276" t="s">
        <v>113</v>
      </c>
      <c r="BL2276" t="s">
        <v>113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113</v>
      </c>
      <c r="BV2276" t="s">
        <v>111</v>
      </c>
      <c r="BW2276" t="s">
        <v>111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  <c r="CW2276" t="s">
        <v>113</v>
      </c>
    </row>
    <row r="2277" spans="1:101" x14ac:dyDescent="0.25">
      <c r="A2277" t="s">
        <v>117</v>
      </c>
      <c r="B2277">
        <v>162518</v>
      </c>
      <c r="C2277" t="s">
        <v>14422</v>
      </c>
      <c r="D2277" t="s">
        <v>102</v>
      </c>
      <c r="E2277" t="s">
        <v>14423</v>
      </c>
      <c r="F2277" t="s">
        <v>14423</v>
      </c>
      <c r="G2277" t="s">
        <v>9378</v>
      </c>
      <c r="H2277" t="s">
        <v>9379</v>
      </c>
      <c r="I2277" t="s">
        <v>1049</v>
      </c>
      <c r="K2277" t="s">
        <v>539</v>
      </c>
      <c r="L2277">
        <v>72201</v>
      </c>
      <c r="M2277" t="s">
        <v>11467</v>
      </c>
      <c r="N2277" t="s">
        <v>11468</v>
      </c>
      <c r="O2277">
        <v>0</v>
      </c>
      <c r="V2277" t="s">
        <v>110</v>
      </c>
      <c r="W2277" s="1">
        <v>40992</v>
      </c>
      <c r="Y2277" s="1">
        <v>43627</v>
      </c>
      <c r="Z2277" s="2">
        <v>43009</v>
      </c>
      <c r="AA2277" t="s">
        <v>7405</v>
      </c>
      <c r="AB2277" t="s">
        <v>111</v>
      </c>
      <c r="AC2277" t="s">
        <v>113</v>
      </c>
      <c r="AD2277" t="s">
        <v>113</v>
      </c>
      <c r="AG2277" t="s">
        <v>113</v>
      </c>
      <c r="AH2277" t="s">
        <v>111</v>
      </c>
      <c r="AI2277" t="s">
        <v>113</v>
      </c>
      <c r="AJ2277" t="s">
        <v>173</v>
      </c>
      <c r="AK2277" t="s">
        <v>9382</v>
      </c>
      <c r="AL2277" t="s">
        <v>199</v>
      </c>
      <c r="AN2277" t="s">
        <v>539</v>
      </c>
      <c r="AO2277" t="s">
        <v>113</v>
      </c>
      <c r="AP2277" t="s">
        <v>113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113</v>
      </c>
      <c r="BB2277" t="s">
        <v>113</v>
      </c>
      <c r="BD2277" t="s">
        <v>113</v>
      </c>
      <c r="BF2277" t="s">
        <v>113</v>
      </c>
      <c r="BG2277" t="s">
        <v>113</v>
      </c>
      <c r="BH2277" t="s">
        <v>111</v>
      </c>
      <c r="BI2277" t="s">
        <v>113</v>
      </c>
      <c r="BJ2277" t="s">
        <v>113</v>
      </c>
      <c r="BK2277" t="s">
        <v>113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113</v>
      </c>
      <c r="BV2277" t="s">
        <v>111</v>
      </c>
      <c r="BW2277" t="s">
        <v>111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  <c r="CW2277" t="s">
        <v>113</v>
      </c>
    </row>
    <row r="2278" spans="1:101" x14ac:dyDescent="0.25">
      <c r="A2278" t="s">
        <v>175</v>
      </c>
      <c r="B2278">
        <v>170559</v>
      </c>
      <c r="C2278" t="s">
        <v>14424</v>
      </c>
      <c r="D2278" t="s">
        <v>102</v>
      </c>
      <c r="E2278" t="s">
        <v>14425</v>
      </c>
      <c r="F2278" t="s">
        <v>14425</v>
      </c>
      <c r="G2278" t="s">
        <v>4307</v>
      </c>
      <c r="H2278" t="s">
        <v>14426</v>
      </c>
      <c r="I2278" t="s">
        <v>234</v>
      </c>
      <c r="J2278" t="s">
        <v>180</v>
      </c>
      <c r="K2278" t="s">
        <v>108</v>
      </c>
      <c r="L2278">
        <v>94103</v>
      </c>
      <c r="M2278">
        <v>6503037227</v>
      </c>
      <c r="O2278">
        <v>0</v>
      </c>
      <c r="V2278" t="s">
        <v>110</v>
      </c>
      <c r="W2278" s="1">
        <v>42843</v>
      </c>
      <c r="Y2278" s="1">
        <v>43871</v>
      </c>
      <c r="Z2278" s="2">
        <v>43009</v>
      </c>
      <c r="AA2278" t="s">
        <v>4862</v>
      </c>
      <c r="AB2278" t="s">
        <v>113</v>
      </c>
      <c r="AC2278" t="s">
        <v>113</v>
      </c>
      <c r="AD2278" t="s">
        <v>113</v>
      </c>
      <c r="AG2278" t="s">
        <v>113</v>
      </c>
      <c r="AH2278" t="s">
        <v>111</v>
      </c>
      <c r="AI2278" t="s">
        <v>113</v>
      </c>
      <c r="AJ2278" t="s">
        <v>114</v>
      </c>
      <c r="AL2278" t="s">
        <v>115</v>
      </c>
      <c r="AM2278" t="s">
        <v>116</v>
      </c>
      <c r="AN2278" t="s">
        <v>108</v>
      </c>
      <c r="AO2278" t="s">
        <v>113</v>
      </c>
      <c r="AP2278" t="s">
        <v>113</v>
      </c>
      <c r="AQ2278" t="s">
        <v>113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113</v>
      </c>
      <c r="BB2278" t="s">
        <v>113</v>
      </c>
      <c r="BD2278" t="s">
        <v>111</v>
      </c>
      <c r="BE2278" t="s">
        <v>111</v>
      </c>
      <c r="BF2278" t="s">
        <v>111</v>
      </c>
      <c r="BG2278" t="s">
        <v>113</v>
      </c>
      <c r="BH2278" t="s">
        <v>111</v>
      </c>
      <c r="BI2278" t="s">
        <v>113</v>
      </c>
      <c r="BJ2278" t="s">
        <v>113</v>
      </c>
      <c r="BK2278" t="s">
        <v>113</v>
      </c>
      <c r="BL2278" t="s">
        <v>113</v>
      </c>
      <c r="BM2278" t="s">
        <v>113</v>
      </c>
      <c r="BN2278" t="s">
        <v>113</v>
      </c>
      <c r="BO2278" t="s">
        <v>113</v>
      </c>
      <c r="BP2278" t="s">
        <v>113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113</v>
      </c>
      <c r="BV2278" t="s">
        <v>111</v>
      </c>
      <c r="BW2278" t="s">
        <v>111</v>
      </c>
      <c r="BX2278" t="s">
        <v>113</v>
      </c>
      <c r="BY2278" t="s">
        <v>113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113</v>
      </c>
      <c r="CW2278" t="s">
        <v>113</v>
      </c>
    </row>
    <row r="2279" spans="1:101" x14ac:dyDescent="0.25">
      <c r="A2279" t="s">
        <v>117</v>
      </c>
      <c r="B2279">
        <v>162008</v>
      </c>
      <c r="C2279" t="s">
        <v>14427</v>
      </c>
      <c r="D2279" t="s">
        <v>102</v>
      </c>
      <c r="E2279" t="s">
        <v>14428</v>
      </c>
      <c r="F2279" t="s">
        <v>14428</v>
      </c>
      <c r="G2279" t="s">
        <v>14429</v>
      </c>
      <c r="I2279" t="s">
        <v>1498</v>
      </c>
      <c r="K2279" t="s">
        <v>1149</v>
      </c>
      <c r="L2279">
        <v>1451011</v>
      </c>
      <c r="M2279" t="s">
        <v>14430</v>
      </c>
      <c r="N2279" t="s">
        <v>14431</v>
      </c>
      <c r="V2279" t="s">
        <v>110</v>
      </c>
      <c r="W2279" s="1">
        <v>40997</v>
      </c>
      <c r="Y2279" s="1">
        <v>42825</v>
      </c>
      <c r="Z2279" s="2">
        <v>41183</v>
      </c>
      <c r="AA2279" t="s">
        <v>14432</v>
      </c>
      <c r="AB2279" t="s">
        <v>111</v>
      </c>
      <c r="AC2279" t="s">
        <v>113</v>
      </c>
      <c r="AD2279" t="s">
        <v>113</v>
      </c>
      <c r="AG2279" t="s">
        <v>113</v>
      </c>
      <c r="AH2279" t="s">
        <v>111</v>
      </c>
      <c r="AI2279" t="s">
        <v>113</v>
      </c>
      <c r="AJ2279" t="s">
        <v>131</v>
      </c>
      <c r="AL2279" t="s">
        <v>115</v>
      </c>
      <c r="AN2279" t="s">
        <v>1149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B2279" t="s">
        <v>113</v>
      </c>
      <c r="BD2279" t="s">
        <v>113</v>
      </c>
      <c r="BF2279" t="s">
        <v>113</v>
      </c>
      <c r="BG2279" t="s">
        <v>113</v>
      </c>
      <c r="BH2279" t="s">
        <v>111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113</v>
      </c>
      <c r="BQ2279" t="s">
        <v>113</v>
      </c>
      <c r="BR2279" t="s">
        <v>113</v>
      </c>
      <c r="BS2279" t="s">
        <v>113</v>
      </c>
      <c r="BT2279" t="s">
        <v>113</v>
      </c>
      <c r="BU2279" t="s">
        <v>113</v>
      </c>
      <c r="BV2279" t="s">
        <v>111</v>
      </c>
      <c r="BW2279" t="s">
        <v>111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  <c r="CW2279" t="s">
        <v>113</v>
      </c>
    </row>
    <row r="2280" spans="1:101" x14ac:dyDescent="0.25">
      <c r="A2280" t="s">
        <v>100</v>
      </c>
      <c r="B2280">
        <v>288091</v>
      </c>
      <c r="C2280" t="s">
        <v>14433</v>
      </c>
      <c r="D2280" t="s">
        <v>102</v>
      </c>
      <c r="E2280" t="s">
        <v>14434</v>
      </c>
      <c r="F2280" t="s">
        <v>14435</v>
      </c>
      <c r="G2280" t="s">
        <v>14436</v>
      </c>
      <c r="I2280" t="s">
        <v>106</v>
      </c>
      <c r="J2280" t="s">
        <v>107</v>
      </c>
      <c r="K2280" t="s">
        <v>108</v>
      </c>
      <c r="L2280" t="s">
        <v>14437</v>
      </c>
      <c r="M2280" t="s">
        <v>14438</v>
      </c>
      <c r="N2280" t="s">
        <v>14439</v>
      </c>
      <c r="O2280">
        <v>0</v>
      </c>
      <c r="V2280" t="s">
        <v>110</v>
      </c>
      <c r="W2280" s="1">
        <v>42821</v>
      </c>
      <c r="Y2280" s="1">
        <v>43907</v>
      </c>
      <c r="Z2280" s="2">
        <v>43009</v>
      </c>
      <c r="AA2280" t="s">
        <v>14440</v>
      </c>
      <c r="AB2280" t="s">
        <v>113</v>
      </c>
      <c r="AC2280" t="s">
        <v>113</v>
      </c>
      <c r="AD2280" t="s">
        <v>113</v>
      </c>
      <c r="AG2280" t="s">
        <v>111</v>
      </c>
      <c r="AH2280" t="s">
        <v>113</v>
      </c>
      <c r="AI2280" t="s">
        <v>113</v>
      </c>
      <c r="AJ2280" t="s">
        <v>114</v>
      </c>
      <c r="AL2280" t="s">
        <v>115</v>
      </c>
      <c r="AM2280" t="s">
        <v>116</v>
      </c>
      <c r="AN2280" t="s">
        <v>108</v>
      </c>
      <c r="AO2280" t="s">
        <v>113</v>
      </c>
      <c r="AP2280" t="s">
        <v>113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B2280" t="s">
        <v>113</v>
      </c>
      <c r="BD2280" t="s">
        <v>113</v>
      </c>
      <c r="BF2280" t="s">
        <v>113</v>
      </c>
      <c r="BG2280" t="s">
        <v>113</v>
      </c>
      <c r="BH2280" t="s">
        <v>113</v>
      </c>
      <c r="BI2280" t="s">
        <v>113</v>
      </c>
      <c r="BJ2280" t="s">
        <v>113</v>
      </c>
      <c r="BK2280" t="s">
        <v>113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113</v>
      </c>
      <c r="BV2280" t="s">
        <v>111</v>
      </c>
      <c r="BW2280" t="s">
        <v>111</v>
      </c>
      <c r="BX2280" t="s">
        <v>113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113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  <c r="CW2280" t="s">
        <v>113</v>
      </c>
    </row>
    <row r="2281" spans="1:101" x14ac:dyDescent="0.25">
      <c r="A2281" t="s">
        <v>175</v>
      </c>
      <c r="B2281">
        <v>304829</v>
      </c>
      <c r="C2281" t="s">
        <v>14441</v>
      </c>
      <c r="D2281" t="s">
        <v>102</v>
      </c>
      <c r="E2281" t="s">
        <v>14442</v>
      </c>
      <c r="F2281" t="s">
        <v>14442</v>
      </c>
      <c r="G2281" t="s">
        <v>14443</v>
      </c>
      <c r="H2281" t="s">
        <v>1222</v>
      </c>
      <c r="I2281" t="s">
        <v>285</v>
      </c>
      <c r="J2281" t="s">
        <v>180</v>
      </c>
      <c r="K2281" t="s">
        <v>108</v>
      </c>
      <c r="L2281">
        <v>94025</v>
      </c>
      <c r="M2281" t="s">
        <v>14444</v>
      </c>
      <c r="O2281">
        <v>0</v>
      </c>
      <c r="V2281" t="s">
        <v>110</v>
      </c>
      <c r="W2281" s="1">
        <v>43719</v>
      </c>
      <c r="Y2281" s="1">
        <v>43875</v>
      </c>
      <c r="Z2281" s="2">
        <v>43009</v>
      </c>
      <c r="AA2281" t="s">
        <v>14445</v>
      </c>
      <c r="AB2281" t="s">
        <v>113</v>
      </c>
      <c r="AC2281" t="s">
        <v>113</v>
      </c>
      <c r="AD2281" t="s">
        <v>113</v>
      </c>
      <c r="AG2281" t="s">
        <v>113</v>
      </c>
      <c r="AH2281" t="s">
        <v>111</v>
      </c>
      <c r="AI2281" t="s">
        <v>113</v>
      </c>
      <c r="AJ2281" t="s">
        <v>114</v>
      </c>
      <c r="AL2281" t="s">
        <v>115</v>
      </c>
      <c r="AM2281" t="s">
        <v>116</v>
      </c>
      <c r="AN2281" t="s">
        <v>108</v>
      </c>
      <c r="AO2281" t="s">
        <v>113</v>
      </c>
      <c r="AP2281" t="s">
        <v>113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B2281" t="s">
        <v>113</v>
      </c>
      <c r="BD2281" t="s">
        <v>113</v>
      </c>
      <c r="BF2281" t="s">
        <v>113</v>
      </c>
      <c r="BG2281" t="s">
        <v>113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113</v>
      </c>
      <c r="BV2281" t="s">
        <v>113</v>
      </c>
      <c r="BW2281" t="s">
        <v>111</v>
      </c>
      <c r="BX2281" t="s">
        <v>113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  <c r="CW2281" t="s">
        <v>113</v>
      </c>
    </row>
    <row r="2282" spans="1:101" x14ac:dyDescent="0.25">
      <c r="A2282" t="s">
        <v>100</v>
      </c>
      <c r="B2282">
        <v>175391</v>
      </c>
      <c r="C2282" t="s">
        <v>14446</v>
      </c>
      <c r="D2282" t="s">
        <v>102</v>
      </c>
      <c r="E2282" t="s">
        <v>14447</v>
      </c>
      <c r="F2282" t="s">
        <v>14447</v>
      </c>
      <c r="M2282" t="s">
        <v>14448</v>
      </c>
      <c r="O2282">
        <v>0</v>
      </c>
      <c r="V2282" t="s">
        <v>110</v>
      </c>
      <c r="W2282" s="1">
        <v>42277</v>
      </c>
      <c r="Y2282" s="1">
        <v>43909</v>
      </c>
      <c r="Z2282" s="2">
        <v>43009</v>
      </c>
      <c r="AA2282" t="s">
        <v>14449</v>
      </c>
      <c r="AB2282" t="s">
        <v>113</v>
      </c>
      <c r="AC2282" t="s">
        <v>113</v>
      </c>
      <c r="AD2282" t="s">
        <v>113</v>
      </c>
      <c r="AG2282" t="s">
        <v>111</v>
      </c>
      <c r="AH2282" t="s">
        <v>113</v>
      </c>
      <c r="AI2282" t="s">
        <v>113</v>
      </c>
      <c r="AJ2282" t="s">
        <v>114</v>
      </c>
      <c r="AL2282" t="s">
        <v>115</v>
      </c>
      <c r="AM2282" t="s">
        <v>116</v>
      </c>
      <c r="AN2282" t="s">
        <v>108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B2282" t="s">
        <v>113</v>
      </c>
      <c r="BD2282" t="s">
        <v>113</v>
      </c>
      <c r="BF2282" t="s">
        <v>113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113</v>
      </c>
      <c r="BR2282" t="s">
        <v>113</v>
      </c>
      <c r="BS2282" t="s">
        <v>113</v>
      </c>
      <c r="BT2282" t="s">
        <v>113</v>
      </c>
      <c r="BU2282" t="s">
        <v>113</v>
      </c>
      <c r="BV2282" t="s">
        <v>111</v>
      </c>
      <c r="BW2282" t="s">
        <v>111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  <c r="CW2282" t="s">
        <v>113</v>
      </c>
    </row>
    <row r="2283" spans="1:101" x14ac:dyDescent="0.25">
      <c r="A2283" t="s">
        <v>117</v>
      </c>
      <c r="B2283">
        <v>297485</v>
      </c>
      <c r="C2283" t="s">
        <v>14450</v>
      </c>
      <c r="D2283" t="s">
        <v>102</v>
      </c>
      <c r="E2283" t="s">
        <v>14451</v>
      </c>
      <c r="F2283" t="s">
        <v>14452</v>
      </c>
      <c r="G2283" t="s">
        <v>14453</v>
      </c>
      <c r="I2283" t="s">
        <v>1425</v>
      </c>
      <c r="K2283" t="s">
        <v>635</v>
      </c>
      <c r="L2283">
        <v>6579444</v>
      </c>
      <c r="M2283">
        <v>972543397992</v>
      </c>
      <c r="O2283">
        <v>0</v>
      </c>
      <c r="V2283" t="s">
        <v>110</v>
      </c>
      <c r="W2283" s="1">
        <v>43481</v>
      </c>
      <c r="Y2283" s="1">
        <v>43481</v>
      </c>
      <c r="Z2283" s="2">
        <v>43009</v>
      </c>
      <c r="AA2283" t="s">
        <v>14454</v>
      </c>
      <c r="AB2283" t="s">
        <v>113</v>
      </c>
      <c r="AC2283" t="s">
        <v>113</v>
      </c>
      <c r="AD2283" t="s">
        <v>113</v>
      </c>
      <c r="AG2283" t="s">
        <v>113</v>
      </c>
      <c r="AH2283" t="s">
        <v>111</v>
      </c>
      <c r="AI2283" t="s">
        <v>113</v>
      </c>
      <c r="AJ2283" t="s">
        <v>293</v>
      </c>
      <c r="AL2283" t="s">
        <v>115</v>
      </c>
      <c r="AN2283" t="s">
        <v>122</v>
      </c>
      <c r="AO2283" t="s">
        <v>113</v>
      </c>
      <c r="AP2283" t="s">
        <v>113</v>
      </c>
      <c r="AQ2283" t="s">
        <v>113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B2283" t="s">
        <v>113</v>
      </c>
      <c r="BD2283" t="s">
        <v>113</v>
      </c>
      <c r="BF2283" t="s">
        <v>113</v>
      </c>
      <c r="BG2283" t="s">
        <v>113</v>
      </c>
      <c r="BH2283" t="s">
        <v>113</v>
      </c>
      <c r="BI2283" t="s">
        <v>113</v>
      </c>
      <c r="BJ2283" t="s">
        <v>113</v>
      </c>
      <c r="BK2283" t="s">
        <v>113</v>
      </c>
      <c r="BL2283" t="s">
        <v>113</v>
      </c>
      <c r="BM2283" t="s">
        <v>113</v>
      </c>
      <c r="BN2283" t="s">
        <v>113</v>
      </c>
      <c r="BO2283" t="s">
        <v>113</v>
      </c>
      <c r="BP2283" t="s">
        <v>113</v>
      </c>
      <c r="BQ2283" t="s">
        <v>113</v>
      </c>
      <c r="BR2283" t="s">
        <v>113</v>
      </c>
      <c r="BS2283" t="s">
        <v>113</v>
      </c>
      <c r="BT2283" t="s">
        <v>113</v>
      </c>
      <c r="BU2283" t="s">
        <v>113</v>
      </c>
      <c r="BV2283" t="s">
        <v>111</v>
      </c>
      <c r="BW2283" t="s">
        <v>111</v>
      </c>
      <c r="BX2283" t="s">
        <v>113</v>
      </c>
      <c r="BY2283" t="s">
        <v>113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113</v>
      </c>
      <c r="CE2283" t="s">
        <v>113</v>
      </c>
      <c r="CF2283" t="s">
        <v>113</v>
      </c>
      <c r="CG2283" t="s">
        <v>113</v>
      </c>
      <c r="CH2283" t="s">
        <v>113</v>
      </c>
      <c r="CI2283" t="s">
        <v>113</v>
      </c>
      <c r="CJ2283" t="s">
        <v>113</v>
      </c>
      <c r="CK2283" t="s">
        <v>113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113</v>
      </c>
      <c r="CU2283" t="s">
        <v>113</v>
      </c>
      <c r="CV2283" t="s">
        <v>113</v>
      </c>
      <c r="CW2283" t="s">
        <v>113</v>
      </c>
    </row>
    <row r="2284" spans="1:101" x14ac:dyDescent="0.25">
      <c r="A2284" t="s">
        <v>117</v>
      </c>
      <c r="B2284">
        <v>161877</v>
      </c>
      <c r="C2284" t="s">
        <v>14455</v>
      </c>
      <c r="D2284" t="s">
        <v>102</v>
      </c>
      <c r="E2284" t="s">
        <v>14456</v>
      </c>
      <c r="F2284" t="s">
        <v>14457</v>
      </c>
      <c r="G2284" t="s">
        <v>14458</v>
      </c>
      <c r="I2284" t="s">
        <v>14459</v>
      </c>
      <c r="K2284" t="s">
        <v>1633</v>
      </c>
      <c r="L2284" t="s">
        <v>14460</v>
      </c>
      <c r="M2284" t="s">
        <v>14461</v>
      </c>
      <c r="N2284" t="s">
        <v>14462</v>
      </c>
      <c r="O2284">
        <v>8</v>
      </c>
      <c r="V2284" t="s">
        <v>110</v>
      </c>
      <c r="W2284" s="1">
        <v>41001</v>
      </c>
      <c r="Y2284" s="1">
        <v>43913</v>
      </c>
      <c r="Z2284" s="2">
        <v>43009</v>
      </c>
      <c r="AA2284" t="s">
        <v>14463</v>
      </c>
      <c r="AB2284" t="s">
        <v>111</v>
      </c>
      <c r="AC2284" t="s">
        <v>113</v>
      </c>
      <c r="AD2284" t="s">
        <v>113</v>
      </c>
      <c r="AG2284" t="s">
        <v>113</v>
      </c>
      <c r="AH2284" t="s">
        <v>111</v>
      </c>
      <c r="AI2284" t="s">
        <v>113</v>
      </c>
      <c r="AJ2284" t="s">
        <v>114</v>
      </c>
      <c r="AL2284" t="s">
        <v>115</v>
      </c>
      <c r="AN2284" t="s">
        <v>1633</v>
      </c>
      <c r="AO2284" t="s">
        <v>113</v>
      </c>
      <c r="AP2284" t="s">
        <v>113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B2284" t="s">
        <v>111</v>
      </c>
      <c r="BC2284" t="s">
        <v>14464</v>
      </c>
      <c r="BD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111</v>
      </c>
      <c r="BW2284" t="s">
        <v>111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  <c r="CW2284" t="s">
        <v>113</v>
      </c>
    </row>
    <row r="2285" spans="1:101" x14ac:dyDescent="0.25">
      <c r="A2285" t="s">
        <v>117</v>
      </c>
      <c r="B2285">
        <v>284424</v>
      </c>
      <c r="C2285" t="s">
        <v>14465</v>
      </c>
      <c r="D2285" t="s">
        <v>102</v>
      </c>
      <c r="E2285" t="s">
        <v>14466</v>
      </c>
      <c r="F2285" t="s">
        <v>14466</v>
      </c>
      <c r="G2285" t="s">
        <v>14467</v>
      </c>
      <c r="I2285" t="s">
        <v>1632</v>
      </c>
      <c r="K2285" t="s">
        <v>1633</v>
      </c>
      <c r="L2285" t="s">
        <v>14468</v>
      </c>
      <c r="M2285" t="s">
        <v>14469</v>
      </c>
      <c r="O2285">
        <v>0</v>
      </c>
      <c r="V2285" t="s">
        <v>110</v>
      </c>
      <c r="W2285" s="1">
        <v>42565</v>
      </c>
      <c r="Y2285" s="1">
        <v>43951</v>
      </c>
      <c r="Z2285" s="2">
        <v>43891</v>
      </c>
      <c r="AA2285" t="s">
        <v>14470</v>
      </c>
      <c r="AB2285" t="s">
        <v>113</v>
      </c>
      <c r="AC2285" t="s">
        <v>113</v>
      </c>
      <c r="AD2285" t="s">
        <v>113</v>
      </c>
      <c r="AG2285" t="s">
        <v>111</v>
      </c>
      <c r="AH2285" t="s">
        <v>111</v>
      </c>
      <c r="AI2285" t="s">
        <v>113</v>
      </c>
      <c r="AJ2285" t="s">
        <v>173</v>
      </c>
      <c r="AK2285" t="s">
        <v>10705</v>
      </c>
      <c r="AL2285" t="s">
        <v>115</v>
      </c>
      <c r="AN2285" t="s">
        <v>1633</v>
      </c>
      <c r="AO2285" t="s">
        <v>113</v>
      </c>
      <c r="AP2285" t="s">
        <v>113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B2285" t="s">
        <v>113</v>
      </c>
      <c r="BD2285" t="s">
        <v>113</v>
      </c>
      <c r="BF2285" t="s">
        <v>113</v>
      </c>
      <c r="BG2285" t="s">
        <v>113</v>
      </c>
      <c r="BH2285" t="s">
        <v>111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113</v>
      </c>
      <c r="BQ2285" t="s">
        <v>113</v>
      </c>
      <c r="BR2285" t="s">
        <v>113</v>
      </c>
      <c r="BS2285" t="s">
        <v>113</v>
      </c>
      <c r="BT2285" t="s">
        <v>113</v>
      </c>
      <c r="BU2285" t="s">
        <v>113</v>
      </c>
      <c r="BV2285" t="s">
        <v>113</v>
      </c>
      <c r="BW2285" t="s">
        <v>111</v>
      </c>
      <c r="BX2285" t="s">
        <v>113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  <c r="CW2285" t="s">
        <v>113</v>
      </c>
    </row>
    <row r="2286" spans="1:101" x14ac:dyDescent="0.25">
      <c r="A2286" t="s">
        <v>378</v>
      </c>
      <c r="B2286">
        <v>309103</v>
      </c>
      <c r="C2286" t="s">
        <v>14471</v>
      </c>
      <c r="D2286" t="s">
        <v>102</v>
      </c>
      <c r="E2286" t="s">
        <v>14472</v>
      </c>
      <c r="F2286" t="s">
        <v>14472</v>
      </c>
      <c r="G2286" t="s">
        <v>14473</v>
      </c>
      <c r="H2286" t="s">
        <v>14474</v>
      </c>
      <c r="I2286" t="s">
        <v>14475</v>
      </c>
      <c r="J2286" t="s">
        <v>180</v>
      </c>
      <c r="K2286" t="s">
        <v>108</v>
      </c>
      <c r="L2286">
        <v>90069</v>
      </c>
      <c r="M2286" t="s">
        <v>14476</v>
      </c>
      <c r="O2286">
        <v>0</v>
      </c>
      <c r="V2286" t="s">
        <v>110</v>
      </c>
      <c r="W2286" s="1">
        <v>43951</v>
      </c>
      <c r="Y2286" s="1">
        <v>43951</v>
      </c>
      <c r="Z2286" s="2">
        <v>43891</v>
      </c>
      <c r="AB2286" t="s">
        <v>113</v>
      </c>
      <c r="AC2286" t="s">
        <v>113</v>
      </c>
      <c r="AD2286" t="s">
        <v>113</v>
      </c>
      <c r="AG2286" t="s">
        <v>111</v>
      </c>
      <c r="AH2286" t="s">
        <v>113</v>
      </c>
      <c r="AI2286" t="s">
        <v>113</v>
      </c>
      <c r="AJ2286" t="s">
        <v>114</v>
      </c>
      <c r="AL2286" t="s">
        <v>115</v>
      </c>
      <c r="AM2286" t="s">
        <v>116</v>
      </c>
      <c r="AN2286" t="s">
        <v>108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B2286" t="s">
        <v>113</v>
      </c>
      <c r="BD2286" t="s">
        <v>113</v>
      </c>
      <c r="BF2286" t="s">
        <v>113</v>
      </c>
      <c r="BG2286" t="s">
        <v>113</v>
      </c>
      <c r="BH2286" t="s">
        <v>113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113</v>
      </c>
      <c r="BV2286" t="s">
        <v>111</v>
      </c>
      <c r="BW2286" t="s">
        <v>111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  <c r="CW2286" t="s">
        <v>113</v>
      </c>
    </row>
    <row r="2287" spans="1:101" x14ac:dyDescent="0.25">
      <c r="A2287" t="s">
        <v>117</v>
      </c>
      <c r="B2287">
        <v>288481</v>
      </c>
      <c r="C2287" t="s">
        <v>14477</v>
      </c>
      <c r="D2287" t="s">
        <v>102</v>
      </c>
      <c r="E2287" t="s">
        <v>14478</v>
      </c>
      <c r="F2287" t="s">
        <v>14478</v>
      </c>
      <c r="G2287" t="s">
        <v>14479</v>
      </c>
      <c r="H2287" t="s">
        <v>14480</v>
      </c>
      <c r="I2287" t="s">
        <v>121</v>
      </c>
      <c r="K2287" t="s">
        <v>122</v>
      </c>
      <c r="L2287" t="s">
        <v>14481</v>
      </c>
      <c r="M2287">
        <f>1-345-328-137</f>
        <v>-809</v>
      </c>
      <c r="O2287">
        <v>0</v>
      </c>
      <c r="V2287" t="s">
        <v>110</v>
      </c>
      <c r="W2287" s="1">
        <v>42859</v>
      </c>
      <c r="Y2287" s="1">
        <v>43920</v>
      </c>
      <c r="Z2287" s="2">
        <v>43009</v>
      </c>
      <c r="AB2287" t="s">
        <v>111</v>
      </c>
      <c r="AC2287" t="s">
        <v>113</v>
      </c>
      <c r="AD2287" t="s">
        <v>113</v>
      </c>
      <c r="AG2287" t="s">
        <v>113</v>
      </c>
      <c r="AH2287" t="s">
        <v>111</v>
      </c>
      <c r="AI2287" t="s">
        <v>113</v>
      </c>
      <c r="AJ2287" t="s">
        <v>131</v>
      </c>
      <c r="AL2287" t="s">
        <v>115</v>
      </c>
      <c r="AN2287" t="s">
        <v>122</v>
      </c>
      <c r="AO2287" t="s">
        <v>113</v>
      </c>
      <c r="AP2287" t="s">
        <v>113</v>
      </c>
      <c r="AQ2287" t="s">
        <v>111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B2287" t="s">
        <v>113</v>
      </c>
      <c r="BD2287" t="s">
        <v>113</v>
      </c>
      <c r="BF2287" t="s">
        <v>113</v>
      </c>
      <c r="BG2287" t="s">
        <v>113</v>
      </c>
      <c r="BH2287" t="s">
        <v>111</v>
      </c>
      <c r="BI2287" t="s">
        <v>113</v>
      </c>
      <c r="BJ2287" t="s">
        <v>113</v>
      </c>
      <c r="BK2287" t="s">
        <v>113</v>
      </c>
      <c r="BL2287" t="s">
        <v>111</v>
      </c>
      <c r="BM2287" t="s">
        <v>113</v>
      </c>
      <c r="BN2287" t="s">
        <v>113</v>
      </c>
      <c r="BO2287" t="s">
        <v>113</v>
      </c>
      <c r="BP2287" t="s">
        <v>113</v>
      </c>
      <c r="BQ2287" t="s">
        <v>113</v>
      </c>
      <c r="BR2287" t="s">
        <v>113</v>
      </c>
      <c r="BS2287" t="s">
        <v>113</v>
      </c>
      <c r="BT2287" t="s">
        <v>113</v>
      </c>
      <c r="BU2287" t="s">
        <v>113</v>
      </c>
      <c r="BV2287" t="s">
        <v>111</v>
      </c>
      <c r="BW2287" t="s">
        <v>111</v>
      </c>
      <c r="BX2287" t="s">
        <v>111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  <c r="CW2287" t="s">
        <v>113</v>
      </c>
    </row>
    <row r="2288" spans="1:101" x14ac:dyDescent="0.25">
      <c r="A2288" t="s">
        <v>368</v>
      </c>
      <c r="B2288">
        <v>288791</v>
      </c>
      <c r="C2288" t="s">
        <v>14482</v>
      </c>
      <c r="D2288" t="s">
        <v>102</v>
      </c>
      <c r="E2288" t="s">
        <v>14483</v>
      </c>
      <c r="F2288" t="s">
        <v>14483</v>
      </c>
      <c r="G2288" t="s">
        <v>14484</v>
      </c>
      <c r="H2288" t="s">
        <v>14485</v>
      </c>
      <c r="I2288" t="s">
        <v>857</v>
      </c>
      <c r="J2288" t="s">
        <v>373</v>
      </c>
      <c r="K2288" t="s">
        <v>108</v>
      </c>
      <c r="L2288" t="s">
        <v>14486</v>
      </c>
      <c r="M2288" t="s">
        <v>14487</v>
      </c>
      <c r="N2288" t="s">
        <v>14488</v>
      </c>
      <c r="O2288">
        <v>0</v>
      </c>
      <c r="V2288" t="s">
        <v>110</v>
      </c>
      <c r="W2288" s="1">
        <v>43935</v>
      </c>
      <c r="Y2288" s="1">
        <v>43935</v>
      </c>
      <c r="Z2288" s="2">
        <v>43891</v>
      </c>
      <c r="AA2288" t="s">
        <v>14489</v>
      </c>
      <c r="AB2288" t="s">
        <v>113</v>
      </c>
      <c r="AC2288" t="s">
        <v>113</v>
      </c>
      <c r="AD2288" t="s">
        <v>113</v>
      </c>
      <c r="AG2288" t="s">
        <v>113</v>
      </c>
      <c r="AH2288" t="s">
        <v>111</v>
      </c>
      <c r="AI2288" t="s">
        <v>113</v>
      </c>
      <c r="AJ2288" t="s">
        <v>293</v>
      </c>
      <c r="AL2288" t="s">
        <v>115</v>
      </c>
      <c r="AM2288" t="s">
        <v>116</v>
      </c>
      <c r="AN2288" t="s">
        <v>108</v>
      </c>
      <c r="AO2288" t="s">
        <v>113</v>
      </c>
      <c r="AP2288" t="s">
        <v>113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B2288" t="s">
        <v>113</v>
      </c>
      <c r="BD2288" t="s">
        <v>113</v>
      </c>
      <c r="BF2288" t="s">
        <v>113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113</v>
      </c>
      <c r="BL2288" t="s">
        <v>113</v>
      </c>
      <c r="BM2288" t="s">
        <v>113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113</v>
      </c>
      <c r="BV2288" t="s">
        <v>111</v>
      </c>
      <c r="BW2288" t="s">
        <v>111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  <c r="CW2288" t="s">
        <v>113</v>
      </c>
    </row>
    <row r="2289" spans="1:101" x14ac:dyDescent="0.25">
      <c r="A2289" t="s">
        <v>100</v>
      </c>
      <c r="B2289">
        <v>305114</v>
      </c>
      <c r="C2289" t="s">
        <v>14490</v>
      </c>
      <c r="D2289" t="s">
        <v>102</v>
      </c>
      <c r="E2289" t="s">
        <v>14491</v>
      </c>
      <c r="F2289" t="s">
        <v>14491</v>
      </c>
      <c r="G2289" t="s">
        <v>14492</v>
      </c>
      <c r="H2289" t="s">
        <v>14493</v>
      </c>
      <c r="I2289" t="s">
        <v>106</v>
      </c>
      <c r="J2289" t="s">
        <v>107</v>
      </c>
      <c r="K2289" t="s">
        <v>108</v>
      </c>
      <c r="L2289">
        <v>10001</v>
      </c>
      <c r="M2289" t="s">
        <v>14494</v>
      </c>
      <c r="O2289">
        <v>0</v>
      </c>
      <c r="V2289" t="s">
        <v>110</v>
      </c>
      <c r="W2289" s="1">
        <v>43679</v>
      </c>
      <c r="Y2289" s="1">
        <v>43920</v>
      </c>
      <c r="Z2289" s="2">
        <v>43009</v>
      </c>
      <c r="AA2289" t="s">
        <v>14495</v>
      </c>
      <c r="AB2289" t="s">
        <v>113</v>
      </c>
      <c r="AC2289" t="s">
        <v>113</v>
      </c>
      <c r="AD2289" t="s">
        <v>113</v>
      </c>
      <c r="AG2289" t="s">
        <v>113</v>
      </c>
      <c r="AH2289" t="s">
        <v>111</v>
      </c>
      <c r="AI2289" t="s">
        <v>113</v>
      </c>
      <c r="AJ2289" t="s">
        <v>114</v>
      </c>
      <c r="AL2289" t="s">
        <v>115</v>
      </c>
      <c r="AM2289" t="s">
        <v>116</v>
      </c>
      <c r="AN2289" t="s">
        <v>108</v>
      </c>
      <c r="AO2289" t="s">
        <v>113</v>
      </c>
      <c r="AP2289" t="s">
        <v>113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B2289" t="s">
        <v>113</v>
      </c>
      <c r="BD2289" t="s">
        <v>113</v>
      </c>
      <c r="BF2289" t="s">
        <v>113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113</v>
      </c>
      <c r="BV2289" t="s">
        <v>111</v>
      </c>
      <c r="BW2289" t="s">
        <v>111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113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  <c r="CW2289" t="s">
        <v>113</v>
      </c>
    </row>
    <row r="2290" spans="1:101" x14ac:dyDescent="0.25">
      <c r="A2290" t="s">
        <v>100</v>
      </c>
      <c r="B2290">
        <v>285740</v>
      </c>
      <c r="C2290" t="s">
        <v>14496</v>
      </c>
      <c r="D2290" t="s">
        <v>102</v>
      </c>
      <c r="E2290" t="s">
        <v>14497</v>
      </c>
      <c r="F2290" t="s">
        <v>14497</v>
      </c>
      <c r="G2290" t="s">
        <v>10066</v>
      </c>
      <c r="H2290" t="s">
        <v>2527</v>
      </c>
      <c r="I2290" t="s">
        <v>106</v>
      </c>
      <c r="J2290" t="s">
        <v>107</v>
      </c>
      <c r="K2290" t="s">
        <v>108</v>
      </c>
      <c r="L2290">
        <v>10022</v>
      </c>
      <c r="M2290" t="s">
        <v>14498</v>
      </c>
      <c r="N2290" t="s">
        <v>14499</v>
      </c>
      <c r="O2290">
        <v>0</v>
      </c>
      <c r="V2290" t="s">
        <v>110</v>
      </c>
      <c r="W2290" s="1">
        <v>42752</v>
      </c>
      <c r="Y2290" s="1">
        <v>43873</v>
      </c>
      <c r="Z2290" s="2">
        <v>43009</v>
      </c>
      <c r="AB2290" t="s">
        <v>113</v>
      </c>
      <c r="AC2290" t="s">
        <v>113</v>
      </c>
      <c r="AD2290" t="s">
        <v>113</v>
      </c>
      <c r="AG2290" t="s">
        <v>113</v>
      </c>
      <c r="AH2290" t="s">
        <v>111</v>
      </c>
      <c r="AI2290" t="s">
        <v>113</v>
      </c>
      <c r="AJ2290" t="s">
        <v>293</v>
      </c>
      <c r="AL2290" t="s">
        <v>115</v>
      </c>
      <c r="AM2290" t="s">
        <v>116</v>
      </c>
      <c r="AN2290" t="s">
        <v>108</v>
      </c>
      <c r="AO2290" t="s">
        <v>113</v>
      </c>
      <c r="AP2290" t="s">
        <v>113</v>
      </c>
      <c r="AQ2290" t="s">
        <v>111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B2290" t="s">
        <v>113</v>
      </c>
      <c r="BD2290" t="s">
        <v>113</v>
      </c>
      <c r="BF2290" t="s">
        <v>113</v>
      </c>
      <c r="BG2290" t="s">
        <v>113</v>
      </c>
      <c r="BH2290" t="s">
        <v>113</v>
      </c>
      <c r="BI2290" t="s">
        <v>113</v>
      </c>
      <c r="BJ2290" t="s">
        <v>113</v>
      </c>
      <c r="BK2290" t="s">
        <v>113</v>
      </c>
      <c r="BL2290" t="s">
        <v>111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113</v>
      </c>
      <c r="BV2290" t="s">
        <v>111</v>
      </c>
      <c r="BW2290" t="s">
        <v>111</v>
      </c>
      <c r="BX2290" t="s">
        <v>113</v>
      </c>
      <c r="BY2290" t="s">
        <v>113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113</v>
      </c>
      <c r="CW2290" t="s">
        <v>113</v>
      </c>
    </row>
    <row r="2291" spans="1:101" x14ac:dyDescent="0.25">
      <c r="A2291" t="s">
        <v>117</v>
      </c>
      <c r="B2291">
        <v>162362</v>
      </c>
      <c r="C2291" t="s">
        <v>14500</v>
      </c>
      <c r="D2291" t="s">
        <v>102</v>
      </c>
      <c r="E2291" t="s">
        <v>14501</v>
      </c>
      <c r="F2291" t="s">
        <v>14501</v>
      </c>
      <c r="G2291" t="s">
        <v>14502</v>
      </c>
      <c r="I2291" t="s">
        <v>169</v>
      </c>
      <c r="K2291" t="s">
        <v>170</v>
      </c>
      <c r="L2291">
        <v>49019</v>
      </c>
      <c r="M2291" t="s">
        <v>14503</v>
      </c>
      <c r="N2291" t="s">
        <v>14504</v>
      </c>
      <c r="O2291">
        <v>0</v>
      </c>
      <c r="V2291" t="s">
        <v>110</v>
      </c>
      <c r="W2291" s="1">
        <v>40998</v>
      </c>
      <c r="Y2291" s="1">
        <v>43916</v>
      </c>
      <c r="Z2291" s="2">
        <v>43009</v>
      </c>
      <c r="AA2291" t="s">
        <v>14505</v>
      </c>
      <c r="AB2291" t="s">
        <v>111</v>
      </c>
      <c r="AC2291" t="s">
        <v>113</v>
      </c>
      <c r="AD2291" t="s">
        <v>113</v>
      </c>
      <c r="AF2291" t="s">
        <v>14506</v>
      </c>
      <c r="AG2291" t="s">
        <v>113</v>
      </c>
      <c r="AH2291" t="s">
        <v>111</v>
      </c>
      <c r="AI2291" t="s">
        <v>113</v>
      </c>
      <c r="AJ2291" t="s">
        <v>173</v>
      </c>
      <c r="AK2291" t="s">
        <v>505</v>
      </c>
      <c r="AL2291" t="s">
        <v>115</v>
      </c>
      <c r="AN2291" t="s">
        <v>170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B2291" t="s">
        <v>113</v>
      </c>
      <c r="BD2291" t="s">
        <v>113</v>
      </c>
      <c r="BF2291" t="s">
        <v>113</v>
      </c>
      <c r="BG2291" t="s">
        <v>113</v>
      </c>
      <c r="BH2291" t="s">
        <v>111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113</v>
      </c>
      <c r="BV2291" t="s">
        <v>113</v>
      </c>
      <c r="BW2291" t="s">
        <v>111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  <c r="CW2291" t="s">
        <v>113</v>
      </c>
    </row>
    <row r="2292" spans="1:101" x14ac:dyDescent="0.25">
      <c r="A2292" t="s">
        <v>117</v>
      </c>
      <c r="B2292">
        <v>159639</v>
      </c>
      <c r="C2292" t="s">
        <v>14507</v>
      </c>
      <c r="D2292" t="s">
        <v>102</v>
      </c>
      <c r="E2292" t="s">
        <v>14508</v>
      </c>
      <c r="F2292" t="s">
        <v>14508</v>
      </c>
      <c r="G2292" t="s">
        <v>14509</v>
      </c>
      <c r="I2292" t="s">
        <v>250</v>
      </c>
      <c r="K2292" t="s">
        <v>251</v>
      </c>
      <c r="L2292" t="s">
        <v>13799</v>
      </c>
      <c r="M2292">
        <v>442076641700</v>
      </c>
      <c r="N2292">
        <v>442076641701</v>
      </c>
      <c r="O2292">
        <v>0</v>
      </c>
      <c r="V2292" t="s">
        <v>110</v>
      </c>
      <c r="W2292" s="1">
        <v>40996</v>
      </c>
      <c r="Y2292" s="1">
        <v>43889</v>
      </c>
      <c r="Z2292" s="2">
        <v>43009</v>
      </c>
      <c r="AA2292" t="s">
        <v>7783</v>
      </c>
      <c r="AB2292" t="s">
        <v>111</v>
      </c>
      <c r="AC2292" t="s">
        <v>113</v>
      </c>
      <c r="AD2292" t="s">
        <v>113</v>
      </c>
      <c r="AF2292" t="s">
        <v>14510</v>
      </c>
      <c r="AG2292" t="s">
        <v>113</v>
      </c>
      <c r="AH2292" t="s">
        <v>111</v>
      </c>
      <c r="AI2292" t="s">
        <v>113</v>
      </c>
      <c r="AJ2292" t="s">
        <v>300</v>
      </c>
      <c r="AL2292" t="s">
        <v>352</v>
      </c>
      <c r="AN2292" t="s">
        <v>251</v>
      </c>
      <c r="AO2292" t="s">
        <v>113</v>
      </c>
      <c r="AP2292" t="s">
        <v>113</v>
      </c>
      <c r="AQ2292" t="s">
        <v>111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B2292" t="s">
        <v>113</v>
      </c>
      <c r="BD2292" t="s">
        <v>113</v>
      </c>
      <c r="BF2292" t="s">
        <v>113</v>
      </c>
      <c r="BG2292" t="s">
        <v>113</v>
      </c>
      <c r="BH2292" t="s">
        <v>111</v>
      </c>
      <c r="BI2292" t="s">
        <v>113</v>
      </c>
      <c r="BJ2292" t="s">
        <v>113</v>
      </c>
      <c r="BK2292" t="s">
        <v>113</v>
      </c>
      <c r="BL2292" t="s">
        <v>111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113</v>
      </c>
      <c r="BV2292" t="s">
        <v>113</v>
      </c>
      <c r="BW2292" t="s">
        <v>111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  <c r="CW2292" t="s">
        <v>113</v>
      </c>
    </row>
    <row r="2293" spans="1:101" x14ac:dyDescent="0.25">
      <c r="A2293" t="s">
        <v>175</v>
      </c>
      <c r="B2293">
        <v>282546</v>
      </c>
      <c r="C2293" t="s">
        <v>14511</v>
      </c>
      <c r="D2293" t="s">
        <v>102</v>
      </c>
      <c r="E2293" t="s">
        <v>14512</v>
      </c>
      <c r="F2293" t="s">
        <v>14513</v>
      </c>
      <c r="G2293" t="s">
        <v>14514</v>
      </c>
      <c r="H2293" t="s">
        <v>420</v>
      </c>
      <c r="I2293" t="s">
        <v>234</v>
      </c>
      <c r="J2293" t="s">
        <v>180</v>
      </c>
      <c r="K2293" t="s">
        <v>108</v>
      </c>
      <c r="L2293">
        <v>94103</v>
      </c>
      <c r="M2293" t="s">
        <v>14515</v>
      </c>
      <c r="O2293">
        <v>0</v>
      </c>
      <c r="V2293" t="s">
        <v>110</v>
      </c>
      <c r="W2293" s="1">
        <v>42459</v>
      </c>
      <c r="Y2293" s="1">
        <v>43906</v>
      </c>
      <c r="Z2293" s="2">
        <v>43009</v>
      </c>
      <c r="AA2293" t="s">
        <v>14516</v>
      </c>
      <c r="AB2293" t="s">
        <v>113</v>
      </c>
      <c r="AC2293" t="s">
        <v>113</v>
      </c>
      <c r="AD2293" t="s">
        <v>113</v>
      </c>
      <c r="AG2293" t="s">
        <v>111</v>
      </c>
      <c r="AH2293" t="s">
        <v>113</v>
      </c>
      <c r="AI2293" t="s">
        <v>113</v>
      </c>
      <c r="AJ2293" t="s">
        <v>114</v>
      </c>
      <c r="AL2293" t="s">
        <v>115</v>
      </c>
      <c r="AM2293" t="s">
        <v>116</v>
      </c>
      <c r="AN2293" t="s">
        <v>108</v>
      </c>
      <c r="AO2293" t="s">
        <v>113</v>
      </c>
      <c r="AP2293" t="s">
        <v>113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B2293" t="s">
        <v>113</v>
      </c>
      <c r="BD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113</v>
      </c>
      <c r="BV2293" t="s">
        <v>111</v>
      </c>
      <c r="BW2293" t="s">
        <v>111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  <c r="CW2293" t="s">
        <v>113</v>
      </c>
    </row>
    <row r="2294" spans="1:101" x14ac:dyDescent="0.25">
      <c r="A2294" t="s">
        <v>175</v>
      </c>
      <c r="B2294">
        <v>290294</v>
      </c>
      <c r="C2294" t="s">
        <v>14517</v>
      </c>
      <c r="D2294" t="s">
        <v>102</v>
      </c>
      <c r="E2294" t="s">
        <v>14518</v>
      </c>
      <c r="F2294" t="s">
        <v>14518</v>
      </c>
      <c r="M2294" t="s">
        <v>14519</v>
      </c>
      <c r="O2294">
        <v>0</v>
      </c>
      <c r="V2294" t="s">
        <v>110</v>
      </c>
      <c r="W2294" s="1">
        <v>43860</v>
      </c>
      <c r="Y2294" s="1">
        <v>43865</v>
      </c>
      <c r="Z2294" s="2">
        <v>43009</v>
      </c>
      <c r="AA2294" t="s">
        <v>14520</v>
      </c>
      <c r="AB2294" t="s">
        <v>113</v>
      </c>
      <c r="AC2294" t="s">
        <v>113</v>
      </c>
      <c r="AD2294" t="s">
        <v>113</v>
      </c>
      <c r="AG2294" t="s">
        <v>111</v>
      </c>
      <c r="AH2294" t="s">
        <v>113</v>
      </c>
      <c r="AI2294" t="s">
        <v>113</v>
      </c>
      <c r="AJ2294" t="s">
        <v>114</v>
      </c>
      <c r="AL2294" t="s">
        <v>115</v>
      </c>
      <c r="AM2294" t="s">
        <v>116</v>
      </c>
      <c r="AN2294" t="s">
        <v>108</v>
      </c>
      <c r="AO2294" t="s">
        <v>113</v>
      </c>
      <c r="AP2294" t="s">
        <v>113</v>
      </c>
      <c r="AQ2294" t="s">
        <v>113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B2294" t="s">
        <v>113</v>
      </c>
      <c r="BD2294" t="s">
        <v>113</v>
      </c>
      <c r="BF2294" t="s">
        <v>113</v>
      </c>
      <c r="BG2294" t="s">
        <v>113</v>
      </c>
      <c r="BH2294" t="s">
        <v>113</v>
      </c>
      <c r="BI2294" t="s">
        <v>113</v>
      </c>
      <c r="BJ2294" t="s">
        <v>113</v>
      </c>
      <c r="BK2294" t="s">
        <v>113</v>
      </c>
      <c r="BL2294" t="s">
        <v>113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113</v>
      </c>
      <c r="BT2294" t="s">
        <v>113</v>
      </c>
      <c r="BU2294" t="s">
        <v>113</v>
      </c>
      <c r="BV2294" t="s">
        <v>111</v>
      </c>
      <c r="BW2294" t="s">
        <v>111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  <c r="CW2294" t="s">
        <v>113</v>
      </c>
    </row>
    <row r="2295" spans="1:101" x14ac:dyDescent="0.25">
      <c r="A2295" t="s">
        <v>117</v>
      </c>
      <c r="B2295">
        <v>307662</v>
      </c>
      <c r="C2295" t="s">
        <v>14521</v>
      </c>
      <c r="D2295" t="s">
        <v>102</v>
      </c>
      <c r="E2295" t="s">
        <v>14522</v>
      </c>
      <c r="F2295" t="s">
        <v>14522</v>
      </c>
      <c r="G2295" t="s">
        <v>14523</v>
      </c>
      <c r="I2295" t="s">
        <v>250</v>
      </c>
      <c r="K2295" t="s">
        <v>251</v>
      </c>
      <c r="L2295" t="s">
        <v>11420</v>
      </c>
      <c r="M2295" t="s">
        <v>14524</v>
      </c>
      <c r="O2295">
        <v>0</v>
      </c>
      <c r="V2295" t="s">
        <v>110</v>
      </c>
      <c r="W2295" s="1">
        <v>43917</v>
      </c>
      <c r="Y2295" s="1">
        <v>43917</v>
      </c>
      <c r="Z2295" s="2">
        <v>43009</v>
      </c>
      <c r="AB2295" t="s">
        <v>111</v>
      </c>
      <c r="AC2295" t="s">
        <v>113</v>
      </c>
      <c r="AD2295" t="s">
        <v>113</v>
      </c>
      <c r="AF2295" t="s">
        <v>14525</v>
      </c>
      <c r="AG2295" t="s">
        <v>113</v>
      </c>
      <c r="AH2295" t="s">
        <v>111</v>
      </c>
      <c r="AI2295" t="s">
        <v>113</v>
      </c>
      <c r="AJ2295" t="s">
        <v>173</v>
      </c>
      <c r="AK2295" t="s">
        <v>505</v>
      </c>
      <c r="AL2295" t="s">
        <v>3846</v>
      </c>
      <c r="AN2295" t="s">
        <v>251</v>
      </c>
      <c r="AO2295" t="s">
        <v>113</v>
      </c>
      <c r="AP2295" t="s">
        <v>113</v>
      </c>
      <c r="AQ2295" t="s">
        <v>111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B2295" t="s">
        <v>113</v>
      </c>
      <c r="BD2295" t="s">
        <v>113</v>
      </c>
      <c r="BF2295" t="s">
        <v>113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113</v>
      </c>
      <c r="BV2295" t="s">
        <v>113</v>
      </c>
      <c r="BW2295" t="s">
        <v>111</v>
      </c>
      <c r="BX2295" t="s">
        <v>111</v>
      </c>
      <c r="BY2295" t="s">
        <v>113</v>
      </c>
      <c r="BZ2295" t="s">
        <v>113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  <c r="CW2295" t="s">
        <v>113</v>
      </c>
    </row>
    <row r="2296" spans="1:101" x14ac:dyDescent="0.25">
      <c r="A2296" t="s">
        <v>117</v>
      </c>
      <c r="B2296">
        <v>171476</v>
      </c>
      <c r="C2296" t="s">
        <v>14526</v>
      </c>
      <c r="D2296" t="s">
        <v>102</v>
      </c>
      <c r="E2296" t="s">
        <v>14527</v>
      </c>
      <c r="F2296" t="s">
        <v>14527</v>
      </c>
      <c r="G2296" t="s">
        <v>14528</v>
      </c>
      <c r="I2296" t="s">
        <v>250</v>
      </c>
      <c r="K2296" t="s">
        <v>251</v>
      </c>
      <c r="L2296" t="s">
        <v>14529</v>
      </c>
      <c r="M2296">
        <v>442070723100</v>
      </c>
      <c r="O2296">
        <v>0</v>
      </c>
      <c r="V2296" t="s">
        <v>110</v>
      </c>
      <c r="W2296" s="1">
        <v>41820</v>
      </c>
      <c r="Y2296" s="1">
        <v>43920</v>
      </c>
      <c r="Z2296" s="2">
        <v>43009</v>
      </c>
      <c r="AA2296" t="s">
        <v>14530</v>
      </c>
      <c r="AB2296" t="s">
        <v>111</v>
      </c>
      <c r="AC2296" t="s">
        <v>113</v>
      </c>
      <c r="AD2296" t="s">
        <v>113</v>
      </c>
      <c r="AF2296" t="s">
        <v>14531</v>
      </c>
      <c r="AG2296" t="s">
        <v>113</v>
      </c>
      <c r="AH2296" t="s">
        <v>111</v>
      </c>
      <c r="AI2296" t="s">
        <v>113</v>
      </c>
      <c r="AJ2296" t="s">
        <v>300</v>
      </c>
      <c r="AL2296" t="s">
        <v>115</v>
      </c>
      <c r="AN2296" t="s">
        <v>251</v>
      </c>
      <c r="AO2296" t="s">
        <v>113</v>
      </c>
      <c r="AP2296" t="s">
        <v>113</v>
      </c>
      <c r="AQ2296" t="s">
        <v>111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B2296" t="s">
        <v>113</v>
      </c>
      <c r="BD2296" t="s">
        <v>113</v>
      </c>
      <c r="BF2296" t="s">
        <v>113</v>
      </c>
      <c r="BG2296" t="s">
        <v>113</v>
      </c>
      <c r="BH2296" t="s">
        <v>111</v>
      </c>
      <c r="BI2296" t="s">
        <v>113</v>
      </c>
      <c r="BJ2296" t="s">
        <v>113</v>
      </c>
      <c r="BK2296" t="s">
        <v>113</v>
      </c>
      <c r="BL2296" t="s">
        <v>111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113</v>
      </c>
      <c r="BV2296" t="s">
        <v>113</v>
      </c>
      <c r="BW2296" t="s">
        <v>111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  <c r="CW2296" t="s">
        <v>113</v>
      </c>
    </row>
    <row r="2297" spans="1:101" x14ac:dyDescent="0.25">
      <c r="A2297" t="s">
        <v>378</v>
      </c>
      <c r="B2297">
        <v>282224</v>
      </c>
      <c r="C2297" t="s">
        <v>14532</v>
      </c>
      <c r="D2297" t="s">
        <v>102</v>
      </c>
      <c r="E2297" t="s">
        <v>14533</v>
      </c>
      <c r="F2297" t="s">
        <v>14533</v>
      </c>
      <c r="G2297" t="s">
        <v>14534</v>
      </c>
      <c r="I2297" t="s">
        <v>14535</v>
      </c>
      <c r="J2297" t="s">
        <v>180</v>
      </c>
      <c r="K2297" t="s">
        <v>108</v>
      </c>
      <c r="L2297">
        <v>91011</v>
      </c>
      <c r="M2297" t="s">
        <v>14536</v>
      </c>
      <c r="O2297">
        <v>0</v>
      </c>
      <c r="V2297" t="s">
        <v>110</v>
      </c>
      <c r="W2297" s="1">
        <v>42377</v>
      </c>
      <c r="Y2297" s="1">
        <v>43907</v>
      </c>
      <c r="Z2297" s="2">
        <v>43009</v>
      </c>
      <c r="AB2297" t="s">
        <v>113</v>
      </c>
      <c r="AC2297" t="s">
        <v>113</v>
      </c>
      <c r="AD2297" t="s">
        <v>113</v>
      </c>
      <c r="AG2297" t="s">
        <v>113</v>
      </c>
      <c r="AH2297" t="s">
        <v>111</v>
      </c>
      <c r="AI2297" t="s">
        <v>113</v>
      </c>
      <c r="AJ2297" t="s">
        <v>114</v>
      </c>
      <c r="AL2297" t="s">
        <v>115</v>
      </c>
      <c r="AM2297" t="s">
        <v>116</v>
      </c>
      <c r="AN2297" t="s">
        <v>108</v>
      </c>
      <c r="AO2297" t="s">
        <v>113</v>
      </c>
      <c r="AP2297" t="s">
        <v>113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B2297" t="s">
        <v>113</v>
      </c>
      <c r="BD2297" t="s">
        <v>113</v>
      </c>
      <c r="BF2297" t="s">
        <v>113</v>
      </c>
      <c r="BG2297" t="s">
        <v>113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113</v>
      </c>
      <c r="BV2297" t="s">
        <v>111</v>
      </c>
      <c r="BW2297" t="s">
        <v>111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  <c r="CW2297" t="s">
        <v>113</v>
      </c>
    </row>
    <row r="2298" spans="1:101" x14ac:dyDescent="0.25">
      <c r="A2298" t="s">
        <v>117</v>
      </c>
      <c r="B2298">
        <v>296307</v>
      </c>
      <c r="C2298" t="s">
        <v>14537</v>
      </c>
      <c r="D2298" t="s">
        <v>102</v>
      </c>
      <c r="E2298" t="s">
        <v>12108</v>
      </c>
      <c r="F2298" t="s">
        <v>14538</v>
      </c>
      <c r="G2298" t="s">
        <v>1409</v>
      </c>
      <c r="I2298" t="s">
        <v>525</v>
      </c>
      <c r="K2298" t="s">
        <v>122</v>
      </c>
      <c r="L2298" t="s">
        <v>791</v>
      </c>
      <c r="M2298" t="s">
        <v>14539</v>
      </c>
      <c r="O2298">
        <v>2</v>
      </c>
      <c r="P2298" t="s">
        <v>14540</v>
      </c>
      <c r="Q2298" t="s">
        <v>5934</v>
      </c>
      <c r="R2298" t="s">
        <v>169</v>
      </c>
      <c r="T2298" t="s">
        <v>170</v>
      </c>
      <c r="U2298">
        <v>38986</v>
      </c>
      <c r="V2298" t="s">
        <v>110</v>
      </c>
      <c r="W2298" s="1">
        <v>43319</v>
      </c>
      <c r="Y2298" s="1">
        <v>43920</v>
      </c>
      <c r="Z2298" s="2">
        <v>43009</v>
      </c>
      <c r="AA2298" t="s">
        <v>14541</v>
      </c>
      <c r="AB2298" t="s">
        <v>111</v>
      </c>
      <c r="AC2298" t="s">
        <v>113</v>
      </c>
      <c r="AD2298" t="s">
        <v>111</v>
      </c>
      <c r="AE2298" t="s">
        <v>1239</v>
      </c>
      <c r="AF2298" t="s">
        <v>14542</v>
      </c>
      <c r="AG2298" t="s">
        <v>113</v>
      </c>
      <c r="AH2298" t="s">
        <v>111</v>
      </c>
      <c r="AI2298" t="s">
        <v>113</v>
      </c>
      <c r="AJ2298" t="s">
        <v>293</v>
      </c>
      <c r="AL2298" t="s">
        <v>115</v>
      </c>
      <c r="AN2298" t="s">
        <v>122</v>
      </c>
      <c r="AO2298" t="s">
        <v>113</v>
      </c>
      <c r="AP2298" t="s">
        <v>113</v>
      </c>
      <c r="AQ2298" t="s">
        <v>111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B2298" t="s">
        <v>113</v>
      </c>
      <c r="BD2298" t="s">
        <v>113</v>
      </c>
      <c r="BF2298" t="s">
        <v>113</v>
      </c>
      <c r="BG2298" t="s">
        <v>113</v>
      </c>
      <c r="BH2298" t="s">
        <v>111</v>
      </c>
      <c r="BI2298" t="s">
        <v>113</v>
      </c>
      <c r="BJ2298" t="s">
        <v>113</v>
      </c>
      <c r="BK2298" t="s">
        <v>113</v>
      </c>
      <c r="BL2298" t="s">
        <v>111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111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  <c r="CW2298" t="s">
        <v>113</v>
      </c>
    </row>
    <row r="2299" spans="1:101" x14ac:dyDescent="0.25">
      <c r="A2299" t="s">
        <v>175</v>
      </c>
      <c r="B2299">
        <v>160495</v>
      </c>
      <c r="C2299" t="s">
        <v>14543</v>
      </c>
      <c r="D2299" t="s">
        <v>102</v>
      </c>
      <c r="E2299" t="s">
        <v>14544</v>
      </c>
      <c r="F2299" t="s">
        <v>14544</v>
      </c>
      <c r="G2299" t="s">
        <v>14545</v>
      </c>
      <c r="H2299" t="s">
        <v>2514</v>
      </c>
      <c r="I2299" t="s">
        <v>964</v>
      </c>
      <c r="J2299" t="s">
        <v>965</v>
      </c>
      <c r="K2299" t="s">
        <v>108</v>
      </c>
      <c r="L2299">
        <v>98104</v>
      </c>
      <c r="M2299" t="s">
        <v>14546</v>
      </c>
      <c r="N2299" t="s">
        <v>14547</v>
      </c>
      <c r="O2299">
        <v>1</v>
      </c>
      <c r="P2299" t="s">
        <v>14548</v>
      </c>
      <c r="Q2299">
        <v>700</v>
      </c>
      <c r="R2299" t="s">
        <v>234</v>
      </c>
      <c r="S2299" t="s">
        <v>180</v>
      </c>
      <c r="T2299" t="s">
        <v>108</v>
      </c>
      <c r="U2299">
        <v>94103</v>
      </c>
      <c r="V2299" t="s">
        <v>110</v>
      </c>
      <c r="W2299" s="1">
        <v>40998</v>
      </c>
      <c r="Y2299" s="1">
        <v>43917</v>
      </c>
      <c r="Z2299" s="2">
        <v>43009</v>
      </c>
      <c r="AA2299" t="s">
        <v>14549</v>
      </c>
      <c r="AB2299" t="s">
        <v>113</v>
      </c>
      <c r="AC2299" t="s">
        <v>113</v>
      </c>
      <c r="AD2299" t="s">
        <v>113</v>
      </c>
      <c r="AG2299" t="s">
        <v>111</v>
      </c>
      <c r="AH2299" t="s">
        <v>113</v>
      </c>
      <c r="AI2299" t="s">
        <v>113</v>
      </c>
      <c r="AJ2299" t="s">
        <v>114</v>
      </c>
      <c r="AL2299" t="s">
        <v>115</v>
      </c>
      <c r="AM2299" t="s">
        <v>965</v>
      </c>
      <c r="AN2299" t="s">
        <v>108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113</v>
      </c>
      <c r="BB2299" t="s">
        <v>113</v>
      </c>
      <c r="BD2299" t="s">
        <v>113</v>
      </c>
      <c r="BF2299" t="s">
        <v>113</v>
      </c>
      <c r="BG2299" t="s">
        <v>113</v>
      </c>
      <c r="BH2299" t="s">
        <v>113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113</v>
      </c>
      <c r="BV2299" t="s">
        <v>111</v>
      </c>
      <c r="BW2299" t="s">
        <v>111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  <c r="CW2299" t="s">
        <v>113</v>
      </c>
    </row>
    <row r="2300" spans="1:101" x14ac:dyDescent="0.25">
      <c r="A2300" t="s">
        <v>100</v>
      </c>
      <c r="B2300">
        <v>292555</v>
      </c>
      <c r="C2300" t="s">
        <v>14550</v>
      </c>
      <c r="D2300" t="s">
        <v>102</v>
      </c>
      <c r="E2300" t="s">
        <v>14551</v>
      </c>
      <c r="F2300" t="s">
        <v>14551</v>
      </c>
      <c r="G2300" t="s">
        <v>14552</v>
      </c>
      <c r="H2300" t="s">
        <v>14553</v>
      </c>
      <c r="I2300" t="s">
        <v>106</v>
      </c>
      <c r="J2300" t="s">
        <v>107</v>
      </c>
      <c r="K2300" t="s">
        <v>108</v>
      </c>
      <c r="L2300" t="s">
        <v>14554</v>
      </c>
      <c r="M2300" t="s">
        <v>14555</v>
      </c>
      <c r="O2300">
        <v>0</v>
      </c>
      <c r="V2300" t="s">
        <v>110</v>
      </c>
      <c r="W2300" s="1">
        <v>43185</v>
      </c>
      <c r="Y2300" s="1">
        <v>43912</v>
      </c>
      <c r="Z2300" s="2">
        <v>43009</v>
      </c>
      <c r="AA2300" t="s">
        <v>14556</v>
      </c>
      <c r="AB2300" t="s">
        <v>113</v>
      </c>
      <c r="AC2300" t="s">
        <v>113</v>
      </c>
      <c r="AD2300" t="s">
        <v>113</v>
      </c>
      <c r="AF2300" t="s">
        <v>14557</v>
      </c>
      <c r="AG2300" t="s">
        <v>113</v>
      </c>
      <c r="AH2300" t="s">
        <v>111</v>
      </c>
      <c r="AI2300" t="s">
        <v>113</v>
      </c>
      <c r="AJ2300" t="s">
        <v>293</v>
      </c>
      <c r="AL2300" t="s">
        <v>115</v>
      </c>
      <c r="AM2300" t="s">
        <v>116</v>
      </c>
      <c r="AN2300" t="s">
        <v>108</v>
      </c>
      <c r="AO2300" t="s">
        <v>113</v>
      </c>
      <c r="AP2300" t="s">
        <v>113</v>
      </c>
      <c r="AQ2300" t="s">
        <v>111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B2300" t="s">
        <v>113</v>
      </c>
      <c r="BD2300" t="s">
        <v>113</v>
      </c>
      <c r="BF2300" t="s">
        <v>113</v>
      </c>
      <c r="BG2300" t="s">
        <v>113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111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113</v>
      </c>
      <c r="BR2300" t="s">
        <v>113</v>
      </c>
      <c r="BS2300" t="s">
        <v>113</v>
      </c>
      <c r="BT2300" t="s">
        <v>113</v>
      </c>
      <c r="BU2300" t="s">
        <v>113</v>
      </c>
      <c r="BV2300" t="s">
        <v>111</v>
      </c>
      <c r="BW2300" t="s">
        <v>111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  <c r="CW2300" t="s">
        <v>113</v>
      </c>
    </row>
    <row r="2301" spans="1:101" x14ac:dyDescent="0.25">
      <c r="A2301" t="s">
        <v>117</v>
      </c>
      <c r="B2301">
        <v>291409</v>
      </c>
      <c r="C2301" t="s">
        <v>14558</v>
      </c>
      <c r="D2301" t="s">
        <v>102</v>
      </c>
      <c r="E2301" t="s">
        <v>3365</v>
      </c>
      <c r="F2301" t="s">
        <v>14559</v>
      </c>
      <c r="G2301" t="s">
        <v>14560</v>
      </c>
      <c r="I2301" t="s">
        <v>1599</v>
      </c>
      <c r="K2301" t="s">
        <v>1600</v>
      </c>
      <c r="L2301">
        <v>75116</v>
      </c>
      <c r="M2301" t="s">
        <v>14561</v>
      </c>
      <c r="O2301">
        <v>0</v>
      </c>
      <c r="V2301" t="s">
        <v>110</v>
      </c>
      <c r="W2301" s="1">
        <v>43223</v>
      </c>
      <c r="Y2301" s="1">
        <v>43812</v>
      </c>
      <c r="Z2301" s="2">
        <v>43009</v>
      </c>
      <c r="AA2301" t="s">
        <v>3371</v>
      </c>
      <c r="AB2301" t="s">
        <v>113</v>
      </c>
      <c r="AC2301" t="s">
        <v>113</v>
      </c>
      <c r="AD2301" t="s">
        <v>113</v>
      </c>
      <c r="AG2301" t="s">
        <v>113</v>
      </c>
      <c r="AH2301" t="s">
        <v>111</v>
      </c>
      <c r="AI2301" t="s">
        <v>113</v>
      </c>
      <c r="AJ2301" t="s">
        <v>131</v>
      </c>
      <c r="AL2301" t="s">
        <v>461</v>
      </c>
      <c r="AN2301" t="s">
        <v>1600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B2301" t="s">
        <v>113</v>
      </c>
      <c r="BD2301" t="s">
        <v>113</v>
      </c>
      <c r="BF2301" t="s">
        <v>113</v>
      </c>
      <c r="BG2301" t="s">
        <v>113</v>
      </c>
      <c r="BH2301" t="s">
        <v>111</v>
      </c>
      <c r="BI2301" t="s">
        <v>113</v>
      </c>
      <c r="BJ2301" t="s">
        <v>113</v>
      </c>
      <c r="BK2301" t="s">
        <v>113</v>
      </c>
      <c r="BL2301" t="s">
        <v>111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113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111</v>
      </c>
      <c r="BW2301" t="s">
        <v>111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  <c r="CW2301" t="s">
        <v>113</v>
      </c>
    </row>
    <row r="2302" spans="1:101" x14ac:dyDescent="0.25">
      <c r="A2302" t="s">
        <v>175</v>
      </c>
      <c r="B2302">
        <v>175357</v>
      </c>
      <c r="C2302" t="s">
        <v>14562</v>
      </c>
      <c r="D2302" t="s">
        <v>102</v>
      </c>
      <c r="E2302" t="s">
        <v>14563</v>
      </c>
      <c r="F2302" t="s">
        <v>14563</v>
      </c>
      <c r="G2302" t="s">
        <v>14564</v>
      </c>
      <c r="I2302" t="s">
        <v>179</v>
      </c>
      <c r="J2302" t="s">
        <v>180</v>
      </c>
      <c r="K2302" t="s">
        <v>108</v>
      </c>
      <c r="L2302">
        <v>94301</v>
      </c>
      <c r="M2302" t="s">
        <v>14565</v>
      </c>
      <c r="O2302">
        <v>0</v>
      </c>
      <c r="V2302" t="s">
        <v>110</v>
      </c>
      <c r="W2302" s="1">
        <v>42095</v>
      </c>
      <c r="Y2302" s="1">
        <v>43921</v>
      </c>
      <c r="Z2302" s="2">
        <v>43009</v>
      </c>
      <c r="AA2302" t="s">
        <v>14566</v>
      </c>
      <c r="AB2302" t="s">
        <v>113</v>
      </c>
      <c r="AC2302" t="s">
        <v>113</v>
      </c>
      <c r="AD2302" t="s">
        <v>113</v>
      </c>
      <c r="AG2302" t="s">
        <v>111</v>
      </c>
      <c r="AH2302" t="s">
        <v>113</v>
      </c>
      <c r="AI2302" t="s">
        <v>113</v>
      </c>
      <c r="AJ2302" t="s">
        <v>114</v>
      </c>
      <c r="AL2302" t="s">
        <v>115</v>
      </c>
      <c r="AM2302" t="s">
        <v>116</v>
      </c>
      <c r="AN2302" t="s">
        <v>108</v>
      </c>
      <c r="AO2302" t="s">
        <v>113</v>
      </c>
      <c r="AP2302" t="s">
        <v>113</v>
      </c>
      <c r="AQ2302" t="s">
        <v>113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B2302" t="s">
        <v>113</v>
      </c>
      <c r="BD2302" t="s">
        <v>113</v>
      </c>
      <c r="BF2302" t="s">
        <v>113</v>
      </c>
      <c r="BG2302" t="s">
        <v>113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113</v>
      </c>
      <c r="BV2302" t="s">
        <v>111</v>
      </c>
      <c r="BW2302" t="s">
        <v>111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  <c r="CW2302" t="s">
        <v>113</v>
      </c>
    </row>
    <row r="2303" spans="1:101" x14ac:dyDescent="0.25">
      <c r="A2303" t="s">
        <v>155</v>
      </c>
      <c r="B2303">
        <v>152725</v>
      </c>
      <c r="C2303" t="s">
        <v>14567</v>
      </c>
      <c r="D2303" t="s">
        <v>102</v>
      </c>
      <c r="E2303" t="s">
        <v>14568</v>
      </c>
      <c r="F2303" t="s">
        <v>14568</v>
      </c>
      <c r="G2303" t="s">
        <v>14569</v>
      </c>
      <c r="I2303" t="s">
        <v>13414</v>
      </c>
      <c r="J2303" t="s">
        <v>432</v>
      </c>
      <c r="K2303" t="s">
        <v>108</v>
      </c>
      <c r="L2303">
        <v>6840</v>
      </c>
      <c r="M2303" t="s">
        <v>14570</v>
      </c>
      <c r="N2303" t="s">
        <v>14571</v>
      </c>
      <c r="O2303">
        <v>0</v>
      </c>
      <c r="V2303" t="s">
        <v>110</v>
      </c>
      <c r="W2303" s="1">
        <v>41157</v>
      </c>
      <c r="Y2303" s="1">
        <v>43920</v>
      </c>
      <c r="Z2303" s="2">
        <v>43009</v>
      </c>
      <c r="AA2303" t="s">
        <v>14572</v>
      </c>
      <c r="AB2303" t="s">
        <v>113</v>
      </c>
      <c r="AC2303" t="s">
        <v>113</v>
      </c>
      <c r="AD2303" t="s">
        <v>113</v>
      </c>
      <c r="AG2303" t="s">
        <v>113</v>
      </c>
      <c r="AH2303" t="s">
        <v>111</v>
      </c>
      <c r="AI2303" t="s">
        <v>113</v>
      </c>
      <c r="AJ2303" t="s">
        <v>114</v>
      </c>
      <c r="AL2303" t="s">
        <v>115</v>
      </c>
      <c r="AM2303" t="s">
        <v>116</v>
      </c>
      <c r="AN2303" t="s">
        <v>108</v>
      </c>
      <c r="AO2303" t="s">
        <v>113</v>
      </c>
      <c r="AP2303" t="s">
        <v>113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B2303" t="s">
        <v>113</v>
      </c>
      <c r="BD2303" t="s">
        <v>113</v>
      </c>
      <c r="BF2303" t="s">
        <v>113</v>
      </c>
      <c r="BG2303" t="s">
        <v>113</v>
      </c>
      <c r="BH2303" t="s">
        <v>113</v>
      </c>
      <c r="BI2303" t="s">
        <v>113</v>
      </c>
      <c r="BJ2303" t="s">
        <v>113</v>
      </c>
      <c r="BK2303" t="s">
        <v>113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113</v>
      </c>
      <c r="BV2303" t="s">
        <v>111</v>
      </c>
      <c r="BW2303" t="s">
        <v>111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  <c r="CW2303" t="s">
        <v>113</v>
      </c>
    </row>
    <row r="2304" spans="1:101" x14ac:dyDescent="0.25">
      <c r="A2304" t="s">
        <v>117</v>
      </c>
      <c r="B2304">
        <v>160624</v>
      </c>
      <c r="C2304" t="s">
        <v>14573</v>
      </c>
      <c r="D2304" t="s">
        <v>102</v>
      </c>
      <c r="E2304" t="s">
        <v>14574</v>
      </c>
      <c r="F2304" t="s">
        <v>14574</v>
      </c>
      <c r="G2304" t="s">
        <v>14575</v>
      </c>
      <c r="I2304" t="s">
        <v>121</v>
      </c>
      <c r="K2304" t="s">
        <v>122</v>
      </c>
      <c r="L2304" t="s">
        <v>14576</v>
      </c>
      <c r="M2304" t="s">
        <v>14577</v>
      </c>
      <c r="N2304" t="s">
        <v>14578</v>
      </c>
      <c r="O2304">
        <v>2</v>
      </c>
      <c r="P2304" t="s">
        <v>14579</v>
      </c>
      <c r="Q2304" t="s">
        <v>790</v>
      </c>
      <c r="R2304" t="s">
        <v>121</v>
      </c>
      <c r="T2304" t="s">
        <v>122</v>
      </c>
      <c r="U2304" t="s">
        <v>14576</v>
      </c>
      <c r="V2304" t="s">
        <v>110</v>
      </c>
      <c r="W2304" s="1">
        <v>40997</v>
      </c>
      <c r="Y2304" s="1">
        <v>43894</v>
      </c>
      <c r="Z2304" s="2">
        <v>43009</v>
      </c>
      <c r="AA2304" t="s">
        <v>14580</v>
      </c>
      <c r="AB2304" t="s">
        <v>111</v>
      </c>
      <c r="AC2304" t="s">
        <v>113</v>
      </c>
      <c r="AD2304" t="s">
        <v>113</v>
      </c>
      <c r="AF2304" t="s">
        <v>14581</v>
      </c>
      <c r="AG2304" t="s">
        <v>113</v>
      </c>
      <c r="AH2304" t="s">
        <v>111</v>
      </c>
      <c r="AI2304" t="s">
        <v>113</v>
      </c>
      <c r="AJ2304" t="s">
        <v>131</v>
      </c>
      <c r="AL2304" t="s">
        <v>115</v>
      </c>
      <c r="AN2304" t="s">
        <v>122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B2304" t="s">
        <v>113</v>
      </c>
      <c r="BD2304" t="s">
        <v>113</v>
      </c>
      <c r="BF2304" t="s">
        <v>113</v>
      </c>
      <c r="BG2304" t="s">
        <v>113</v>
      </c>
      <c r="BH2304" t="s">
        <v>111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113</v>
      </c>
      <c r="BV2304" t="s">
        <v>113</v>
      </c>
      <c r="BW2304" t="s">
        <v>111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  <c r="CW2304" t="s">
        <v>113</v>
      </c>
    </row>
    <row r="2305" spans="1:101" x14ac:dyDescent="0.25">
      <c r="A2305" t="s">
        <v>155</v>
      </c>
      <c r="B2305">
        <v>286048</v>
      </c>
      <c r="C2305" t="s">
        <v>14582</v>
      </c>
      <c r="D2305" t="s">
        <v>102</v>
      </c>
      <c r="E2305" t="s">
        <v>14583</v>
      </c>
      <c r="F2305" t="s">
        <v>14583</v>
      </c>
      <c r="G2305" t="s">
        <v>14584</v>
      </c>
      <c r="H2305" t="s">
        <v>918</v>
      </c>
      <c r="I2305" t="s">
        <v>14585</v>
      </c>
      <c r="J2305" t="s">
        <v>161</v>
      </c>
      <c r="K2305" t="s">
        <v>108</v>
      </c>
      <c r="L2305">
        <v>2446</v>
      </c>
      <c r="M2305" t="s">
        <v>14586</v>
      </c>
      <c r="O2305">
        <v>0</v>
      </c>
      <c r="V2305" t="s">
        <v>110</v>
      </c>
      <c r="W2305" s="1">
        <v>42706</v>
      </c>
      <c r="Y2305" s="1">
        <v>43920</v>
      </c>
      <c r="Z2305" s="2">
        <v>43009</v>
      </c>
      <c r="AB2305" t="s">
        <v>113</v>
      </c>
      <c r="AC2305" t="s">
        <v>113</v>
      </c>
      <c r="AD2305" t="s">
        <v>113</v>
      </c>
      <c r="AG2305" t="s">
        <v>113</v>
      </c>
      <c r="AH2305" t="s">
        <v>111</v>
      </c>
      <c r="AI2305" t="s">
        <v>113</v>
      </c>
      <c r="AJ2305" t="s">
        <v>114</v>
      </c>
      <c r="AL2305" t="s">
        <v>115</v>
      </c>
      <c r="AM2305" t="s">
        <v>116</v>
      </c>
      <c r="AN2305" t="s">
        <v>108</v>
      </c>
      <c r="AO2305" t="s">
        <v>113</v>
      </c>
      <c r="AP2305" t="s">
        <v>113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B2305" t="s">
        <v>113</v>
      </c>
      <c r="BD2305" t="s">
        <v>113</v>
      </c>
      <c r="BF2305" t="s">
        <v>113</v>
      </c>
      <c r="BG2305" t="s">
        <v>113</v>
      </c>
      <c r="BH2305" t="s">
        <v>113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113</v>
      </c>
      <c r="BQ2305" t="s">
        <v>113</v>
      </c>
      <c r="BR2305" t="s">
        <v>113</v>
      </c>
      <c r="BS2305" t="s">
        <v>113</v>
      </c>
      <c r="BT2305" t="s">
        <v>113</v>
      </c>
      <c r="BU2305" t="s">
        <v>113</v>
      </c>
      <c r="BV2305" t="s">
        <v>113</v>
      </c>
      <c r="BW2305" t="s">
        <v>111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  <c r="CW2305" t="s">
        <v>113</v>
      </c>
    </row>
    <row r="2306" spans="1:101" x14ac:dyDescent="0.25">
      <c r="A2306" t="s">
        <v>175</v>
      </c>
      <c r="B2306">
        <v>162887</v>
      </c>
      <c r="C2306" t="s">
        <v>14587</v>
      </c>
      <c r="D2306" t="s">
        <v>102</v>
      </c>
      <c r="E2306" t="s">
        <v>14588</v>
      </c>
      <c r="F2306" t="s">
        <v>14589</v>
      </c>
      <c r="G2306" t="s">
        <v>14590</v>
      </c>
      <c r="H2306" t="s">
        <v>1074</v>
      </c>
      <c r="I2306" t="s">
        <v>234</v>
      </c>
      <c r="J2306" t="s">
        <v>180</v>
      </c>
      <c r="K2306" t="s">
        <v>108</v>
      </c>
      <c r="L2306">
        <v>94104</v>
      </c>
      <c r="M2306" t="s">
        <v>14591</v>
      </c>
      <c r="O2306">
        <v>0</v>
      </c>
      <c r="V2306" t="s">
        <v>110</v>
      </c>
      <c r="W2306" s="1">
        <v>41002</v>
      </c>
      <c r="Y2306" s="1">
        <v>43921</v>
      </c>
      <c r="Z2306" s="2">
        <v>43009</v>
      </c>
      <c r="AA2306" t="s">
        <v>14592</v>
      </c>
      <c r="AB2306" t="s">
        <v>113</v>
      </c>
      <c r="AC2306" t="s">
        <v>113</v>
      </c>
      <c r="AD2306" t="s">
        <v>113</v>
      </c>
      <c r="AG2306" t="s">
        <v>111</v>
      </c>
      <c r="AH2306" t="s">
        <v>113</v>
      </c>
      <c r="AI2306" t="s">
        <v>113</v>
      </c>
      <c r="AJ2306" t="s">
        <v>114</v>
      </c>
      <c r="AL2306" t="s">
        <v>115</v>
      </c>
      <c r="AM2306" t="s">
        <v>116</v>
      </c>
      <c r="AN2306" t="s">
        <v>108</v>
      </c>
      <c r="AO2306" t="s">
        <v>113</v>
      </c>
      <c r="AP2306" t="s">
        <v>113</v>
      </c>
      <c r="AQ2306" t="s">
        <v>113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B2306" t="s">
        <v>113</v>
      </c>
      <c r="BD2306" t="s">
        <v>113</v>
      </c>
      <c r="BF2306" t="s">
        <v>113</v>
      </c>
      <c r="BG2306" t="s">
        <v>113</v>
      </c>
      <c r="BH2306" t="s">
        <v>113</v>
      </c>
      <c r="BI2306" t="s">
        <v>113</v>
      </c>
      <c r="BJ2306" t="s">
        <v>113</v>
      </c>
      <c r="BK2306" t="s">
        <v>113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113</v>
      </c>
      <c r="BV2306" t="s">
        <v>111</v>
      </c>
      <c r="BW2306" t="s">
        <v>111</v>
      </c>
      <c r="BX2306" t="s">
        <v>111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  <c r="CW2306" t="s">
        <v>113</v>
      </c>
    </row>
    <row r="2307" spans="1:101" x14ac:dyDescent="0.25">
      <c r="A2307" t="s">
        <v>117</v>
      </c>
      <c r="B2307">
        <v>162051</v>
      </c>
      <c r="C2307" t="s">
        <v>14593</v>
      </c>
      <c r="D2307" t="s">
        <v>102</v>
      </c>
      <c r="E2307" t="s">
        <v>14594</v>
      </c>
      <c r="F2307" t="s">
        <v>14595</v>
      </c>
      <c r="G2307" t="s">
        <v>14596</v>
      </c>
      <c r="I2307" t="s">
        <v>14597</v>
      </c>
      <c r="K2307" t="s">
        <v>14598</v>
      </c>
      <c r="L2307">
        <v>1042</v>
      </c>
      <c r="M2307" t="s">
        <v>14599</v>
      </c>
      <c r="N2307" t="s">
        <v>14600</v>
      </c>
      <c r="O2307">
        <v>0</v>
      </c>
      <c r="P2307" t="s">
        <v>14601</v>
      </c>
      <c r="Q2307" t="s">
        <v>8160</v>
      </c>
      <c r="R2307" t="s">
        <v>1020</v>
      </c>
      <c r="S2307" t="s">
        <v>422</v>
      </c>
      <c r="T2307" t="s">
        <v>108</v>
      </c>
      <c r="U2307">
        <v>60604</v>
      </c>
      <c r="V2307" t="s">
        <v>110</v>
      </c>
      <c r="W2307" s="1">
        <v>40998</v>
      </c>
      <c r="Y2307" s="1">
        <v>43921</v>
      </c>
      <c r="Z2307" s="2">
        <v>43009</v>
      </c>
      <c r="AA2307" t="s">
        <v>14602</v>
      </c>
      <c r="AB2307" t="s">
        <v>113</v>
      </c>
      <c r="AC2307" t="s">
        <v>113</v>
      </c>
      <c r="AD2307" t="s">
        <v>113</v>
      </c>
      <c r="AG2307" t="s">
        <v>113</v>
      </c>
      <c r="AH2307" t="s">
        <v>111</v>
      </c>
      <c r="AI2307" t="s">
        <v>113</v>
      </c>
      <c r="AJ2307" t="s">
        <v>114</v>
      </c>
      <c r="AL2307" t="s">
        <v>115</v>
      </c>
      <c r="AM2307" t="s">
        <v>116</v>
      </c>
      <c r="AN2307" t="s">
        <v>108</v>
      </c>
      <c r="AO2307" t="s">
        <v>113</v>
      </c>
      <c r="AP2307" t="s">
        <v>113</v>
      </c>
      <c r="AQ2307" t="s">
        <v>113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113</v>
      </c>
      <c r="BB2307" t="s">
        <v>113</v>
      </c>
      <c r="BD2307" t="s">
        <v>113</v>
      </c>
      <c r="BF2307" t="s">
        <v>113</v>
      </c>
      <c r="BG2307" t="s">
        <v>113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113</v>
      </c>
      <c r="BV2307" t="s">
        <v>111</v>
      </c>
      <c r="BW2307" t="s">
        <v>111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  <c r="CW2307" t="s">
        <v>113</v>
      </c>
    </row>
    <row r="2308" spans="1:101" x14ac:dyDescent="0.25">
      <c r="A2308" t="s">
        <v>100</v>
      </c>
      <c r="B2308">
        <v>288080</v>
      </c>
      <c r="C2308" t="s">
        <v>14603</v>
      </c>
      <c r="D2308" t="s">
        <v>102</v>
      </c>
      <c r="E2308" t="s">
        <v>14604</v>
      </c>
      <c r="F2308" t="s">
        <v>14604</v>
      </c>
      <c r="G2308" t="s">
        <v>14605</v>
      </c>
      <c r="H2308" t="s">
        <v>14606</v>
      </c>
      <c r="I2308" t="s">
        <v>106</v>
      </c>
      <c r="J2308" t="s">
        <v>107</v>
      </c>
      <c r="K2308" t="s">
        <v>108</v>
      </c>
      <c r="L2308">
        <v>10020</v>
      </c>
      <c r="M2308" t="s">
        <v>14607</v>
      </c>
      <c r="N2308" t="s">
        <v>14608</v>
      </c>
      <c r="O2308">
        <v>0</v>
      </c>
      <c r="V2308" t="s">
        <v>110</v>
      </c>
      <c r="W2308" s="1">
        <v>42824</v>
      </c>
      <c r="Y2308" s="1">
        <v>43915</v>
      </c>
      <c r="Z2308" s="2">
        <v>43009</v>
      </c>
      <c r="AB2308" t="s">
        <v>113</v>
      </c>
      <c r="AC2308" t="s">
        <v>113</v>
      </c>
      <c r="AD2308" t="s">
        <v>113</v>
      </c>
      <c r="AG2308" t="s">
        <v>113</v>
      </c>
      <c r="AH2308" t="s">
        <v>111</v>
      </c>
      <c r="AI2308" t="s">
        <v>113</v>
      </c>
      <c r="AJ2308" t="s">
        <v>114</v>
      </c>
      <c r="AL2308" t="s">
        <v>115</v>
      </c>
      <c r="AM2308" t="s">
        <v>116</v>
      </c>
      <c r="AN2308" t="s">
        <v>108</v>
      </c>
      <c r="AO2308" t="s">
        <v>113</v>
      </c>
      <c r="AP2308" t="s">
        <v>113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B2308" t="s">
        <v>113</v>
      </c>
      <c r="BD2308" t="s">
        <v>111</v>
      </c>
      <c r="BE2308" t="s">
        <v>111</v>
      </c>
      <c r="BF2308" t="s">
        <v>111</v>
      </c>
      <c r="BG2308" t="s">
        <v>113</v>
      </c>
      <c r="BH2308" t="s">
        <v>113</v>
      </c>
      <c r="BI2308" t="s">
        <v>113</v>
      </c>
      <c r="BJ2308" t="s">
        <v>113</v>
      </c>
      <c r="BK2308" t="s">
        <v>113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113</v>
      </c>
      <c r="BV2308" t="s">
        <v>113</v>
      </c>
      <c r="BW2308" t="s">
        <v>111</v>
      </c>
      <c r="BX2308" t="s">
        <v>111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  <c r="CW2308" t="s">
        <v>113</v>
      </c>
    </row>
    <row r="2309" spans="1:101" x14ac:dyDescent="0.25">
      <c r="A2309" t="s">
        <v>368</v>
      </c>
      <c r="B2309">
        <v>162253</v>
      </c>
      <c r="C2309" t="s">
        <v>14609</v>
      </c>
      <c r="D2309" t="s">
        <v>102</v>
      </c>
      <c r="E2309" t="s">
        <v>14610</v>
      </c>
      <c r="F2309" t="s">
        <v>14610</v>
      </c>
      <c r="G2309" t="s">
        <v>8260</v>
      </c>
      <c r="H2309" t="s">
        <v>14611</v>
      </c>
      <c r="I2309" t="s">
        <v>372</v>
      </c>
      <c r="J2309" t="s">
        <v>373</v>
      </c>
      <c r="K2309" t="s">
        <v>108</v>
      </c>
      <c r="L2309">
        <v>75225</v>
      </c>
      <c r="M2309" t="s">
        <v>14612</v>
      </c>
      <c r="N2309" t="s">
        <v>14613</v>
      </c>
      <c r="O2309">
        <v>1</v>
      </c>
      <c r="V2309" t="s">
        <v>110</v>
      </c>
      <c r="W2309" s="1">
        <v>40995</v>
      </c>
      <c r="Y2309" s="1">
        <v>43914</v>
      </c>
      <c r="Z2309" s="2">
        <v>43009</v>
      </c>
      <c r="AA2309" t="s">
        <v>14614</v>
      </c>
      <c r="AB2309" t="s">
        <v>113</v>
      </c>
      <c r="AC2309" t="s">
        <v>113</v>
      </c>
      <c r="AD2309" t="s">
        <v>113</v>
      </c>
      <c r="AG2309" t="s">
        <v>111</v>
      </c>
      <c r="AH2309" t="s">
        <v>113</v>
      </c>
      <c r="AI2309" t="s">
        <v>113</v>
      </c>
      <c r="AJ2309" t="s">
        <v>114</v>
      </c>
      <c r="AL2309" t="s">
        <v>115</v>
      </c>
      <c r="AM2309" t="s">
        <v>116</v>
      </c>
      <c r="AN2309" t="s">
        <v>108</v>
      </c>
      <c r="AO2309" t="s">
        <v>113</v>
      </c>
      <c r="AP2309" t="s">
        <v>113</v>
      </c>
      <c r="AQ2309" t="s">
        <v>113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B2309" t="s">
        <v>113</v>
      </c>
      <c r="BD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113</v>
      </c>
      <c r="BV2309" t="s">
        <v>111</v>
      </c>
      <c r="BW2309" t="s">
        <v>111</v>
      </c>
      <c r="BX2309" t="s">
        <v>113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113</v>
      </c>
      <c r="CO2309" t="s">
        <v>113</v>
      </c>
      <c r="CP2309" t="s">
        <v>113</v>
      </c>
      <c r="CQ2309" t="s">
        <v>113</v>
      </c>
      <c r="CR2309" t="s">
        <v>113</v>
      </c>
      <c r="CS2309" t="s">
        <v>113</v>
      </c>
      <c r="CT2309" t="s">
        <v>113</v>
      </c>
      <c r="CU2309" t="s">
        <v>113</v>
      </c>
      <c r="CV2309" t="s">
        <v>113</v>
      </c>
      <c r="CW2309" t="s">
        <v>113</v>
      </c>
    </row>
    <row r="2310" spans="1:101" x14ac:dyDescent="0.25">
      <c r="A2310" t="s">
        <v>378</v>
      </c>
      <c r="B2310">
        <v>163536</v>
      </c>
      <c r="C2310" t="s">
        <v>14615</v>
      </c>
      <c r="D2310" t="s">
        <v>102</v>
      </c>
      <c r="E2310" t="s">
        <v>14616</v>
      </c>
      <c r="F2310" t="s">
        <v>14616</v>
      </c>
      <c r="G2310" t="s">
        <v>9618</v>
      </c>
      <c r="H2310" t="s">
        <v>835</v>
      </c>
      <c r="I2310" t="s">
        <v>3508</v>
      </c>
      <c r="J2310" t="s">
        <v>180</v>
      </c>
      <c r="K2310" t="s">
        <v>108</v>
      </c>
      <c r="L2310">
        <v>92130</v>
      </c>
      <c r="M2310" t="s">
        <v>9619</v>
      </c>
      <c r="N2310" t="s">
        <v>9620</v>
      </c>
      <c r="O2310">
        <v>0</v>
      </c>
      <c r="V2310" t="s">
        <v>110</v>
      </c>
      <c r="W2310" s="1">
        <v>40998</v>
      </c>
      <c r="Y2310" s="1">
        <v>43920</v>
      </c>
      <c r="Z2310" s="2">
        <v>43009</v>
      </c>
      <c r="AA2310" t="s">
        <v>14617</v>
      </c>
      <c r="AB2310" t="s">
        <v>113</v>
      </c>
      <c r="AC2310" t="s">
        <v>113</v>
      </c>
      <c r="AD2310" t="s">
        <v>113</v>
      </c>
      <c r="AG2310" t="s">
        <v>111</v>
      </c>
      <c r="AH2310" t="s">
        <v>113</v>
      </c>
      <c r="AI2310" t="s">
        <v>113</v>
      </c>
      <c r="AJ2310" t="s">
        <v>114</v>
      </c>
      <c r="AL2310" t="s">
        <v>115</v>
      </c>
      <c r="AM2310" t="s">
        <v>116</v>
      </c>
      <c r="AN2310" t="s">
        <v>108</v>
      </c>
      <c r="AO2310" t="s">
        <v>113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B2310" t="s">
        <v>113</v>
      </c>
      <c r="BD2310" t="s">
        <v>113</v>
      </c>
      <c r="BF2310" t="s">
        <v>113</v>
      </c>
      <c r="BG2310" t="s">
        <v>113</v>
      </c>
      <c r="BH2310" t="s">
        <v>113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113</v>
      </c>
      <c r="BV2310" t="s">
        <v>113</v>
      </c>
      <c r="BW2310" t="s">
        <v>111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  <c r="CW2310" t="s">
        <v>113</v>
      </c>
    </row>
    <row r="2311" spans="1:101" x14ac:dyDescent="0.25">
      <c r="A2311" t="s">
        <v>117</v>
      </c>
      <c r="B2311">
        <v>304482</v>
      </c>
      <c r="C2311" t="s">
        <v>14618</v>
      </c>
      <c r="D2311" t="s">
        <v>102</v>
      </c>
      <c r="E2311" t="s">
        <v>14619</v>
      </c>
      <c r="F2311" t="s">
        <v>14619</v>
      </c>
      <c r="G2311" t="s">
        <v>14620</v>
      </c>
      <c r="H2311" t="s">
        <v>14621</v>
      </c>
      <c r="I2311" t="s">
        <v>1912</v>
      </c>
      <c r="K2311" t="s">
        <v>129</v>
      </c>
      <c r="L2311">
        <v>100101</v>
      </c>
      <c r="M2311">
        <v>861056570999</v>
      </c>
      <c r="N2311">
        <v>861056670900</v>
      </c>
      <c r="O2311">
        <v>0</v>
      </c>
      <c r="V2311" t="s">
        <v>110</v>
      </c>
      <c r="W2311" s="1">
        <v>43713</v>
      </c>
      <c r="Y2311" s="1">
        <v>43880</v>
      </c>
      <c r="Z2311" s="2">
        <v>43009</v>
      </c>
      <c r="AA2311" t="s">
        <v>14622</v>
      </c>
      <c r="AB2311" t="s">
        <v>113</v>
      </c>
      <c r="AC2311" t="s">
        <v>113</v>
      </c>
      <c r="AD2311" t="s">
        <v>113</v>
      </c>
      <c r="AG2311" t="s">
        <v>113</v>
      </c>
      <c r="AH2311" t="s">
        <v>111</v>
      </c>
      <c r="AI2311" t="s">
        <v>113</v>
      </c>
      <c r="AJ2311" t="s">
        <v>131</v>
      </c>
      <c r="AL2311" t="s">
        <v>115</v>
      </c>
      <c r="AN2311" t="s">
        <v>122</v>
      </c>
      <c r="AO2311" t="s">
        <v>113</v>
      </c>
      <c r="AP2311" t="s">
        <v>113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B2311" t="s">
        <v>113</v>
      </c>
      <c r="BD2311" t="s">
        <v>113</v>
      </c>
      <c r="BF2311" t="s">
        <v>113</v>
      </c>
      <c r="BG2311" t="s">
        <v>113</v>
      </c>
      <c r="BH2311" t="s">
        <v>113</v>
      </c>
      <c r="BI2311" t="s">
        <v>113</v>
      </c>
      <c r="BJ2311" t="s">
        <v>113</v>
      </c>
      <c r="BK2311" t="s">
        <v>113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113</v>
      </c>
      <c r="BV2311" t="s">
        <v>111</v>
      </c>
      <c r="BW2311" t="s">
        <v>111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  <c r="CW2311" t="s">
        <v>113</v>
      </c>
    </row>
    <row r="2312" spans="1:101" x14ac:dyDescent="0.25">
      <c r="A2312" t="s">
        <v>117</v>
      </c>
      <c r="B2312">
        <v>163453</v>
      </c>
      <c r="C2312" t="s">
        <v>14623</v>
      </c>
      <c r="D2312" t="s">
        <v>102</v>
      </c>
      <c r="E2312" t="s">
        <v>14624</v>
      </c>
      <c r="F2312" t="s">
        <v>14624</v>
      </c>
      <c r="G2312" t="s">
        <v>350</v>
      </c>
      <c r="H2312" t="s">
        <v>14625</v>
      </c>
      <c r="I2312" t="s">
        <v>250</v>
      </c>
      <c r="K2312" t="s">
        <v>251</v>
      </c>
      <c r="L2312" t="s">
        <v>14626</v>
      </c>
      <c r="M2312" t="s">
        <v>14627</v>
      </c>
      <c r="O2312">
        <v>0</v>
      </c>
      <c r="V2312" t="s">
        <v>110</v>
      </c>
      <c r="W2312" s="1">
        <v>40997</v>
      </c>
      <c r="Y2312" s="1">
        <v>43907</v>
      </c>
      <c r="Z2312" s="2">
        <v>43009</v>
      </c>
      <c r="AA2312" t="s">
        <v>14628</v>
      </c>
      <c r="AB2312" t="s">
        <v>111</v>
      </c>
      <c r="AC2312" t="s">
        <v>113</v>
      </c>
      <c r="AD2312" t="s">
        <v>113</v>
      </c>
      <c r="AF2312" t="s">
        <v>14629</v>
      </c>
      <c r="AG2312" t="s">
        <v>113</v>
      </c>
      <c r="AH2312" t="s">
        <v>111</v>
      </c>
      <c r="AI2312" t="s">
        <v>113</v>
      </c>
      <c r="AJ2312" t="s">
        <v>173</v>
      </c>
      <c r="AK2312" t="s">
        <v>4899</v>
      </c>
      <c r="AL2312" t="s">
        <v>115</v>
      </c>
      <c r="AN2312" t="s">
        <v>251</v>
      </c>
      <c r="AO2312" t="s">
        <v>113</v>
      </c>
      <c r="AP2312" t="s">
        <v>113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B2312" t="s">
        <v>113</v>
      </c>
      <c r="BD2312" t="s">
        <v>113</v>
      </c>
      <c r="BF2312" t="s">
        <v>113</v>
      </c>
      <c r="BG2312" t="s">
        <v>113</v>
      </c>
      <c r="BH2312" t="s">
        <v>111</v>
      </c>
      <c r="BI2312" t="s">
        <v>113</v>
      </c>
      <c r="BJ2312" t="s">
        <v>113</v>
      </c>
      <c r="BK2312" t="s">
        <v>113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113</v>
      </c>
      <c r="BT2312" t="s">
        <v>113</v>
      </c>
      <c r="BU2312" t="s">
        <v>113</v>
      </c>
      <c r="BV2312" t="s">
        <v>111</v>
      </c>
      <c r="BW2312" t="s">
        <v>111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  <c r="CW2312" t="s">
        <v>113</v>
      </c>
    </row>
    <row r="2313" spans="1:101" x14ac:dyDescent="0.25">
      <c r="A2313" t="s">
        <v>117</v>
      </c>
      <c r="B2313">
        <v>307333</v>
      </c>
      <c r="C2313" t="s">
        <v>14630</v>
      </c>
      <c r="D2313" t="s">
        <v>102</v>
      </c>
      <c r="E2313" t="s">
        <v>14631</v>
      </c>
      <c r="F2313" t="s">
        <v>14631</v>
      </c>
      <c r="G2313" t="s">
        <v>14632</v>
      </c>
      <c r="I2313" t="s">
        <v>250</v>
      </c>
      <c r="K2313" t="s">
        <v>251</v>
      </c>
      <c r="L2313" t="s">
        <v>14633</v>
      </c>
      <c r="M2313" t="s">
        <v>14634</v>
      </c>
      <c r="N2313" t="s">
        <v>14635</v>
      </c>
      <c r="O2313">
        <v>0</v>
      </c>
      <c r="V2313" t="s">
        <v>110</v>
      </c>
      <c r="W2313" s="1">
        <v>43900</v>
      </c>
      <c r="Y2313" s="1">
        <v>43900</v>
      </c>
      <c r="Z2313" s="2">
        <v>43009</v>
      </c>
      <c r="AA2313" t="s">
        <v>14636</v>
      </c>
      <c r="AB2313" t="s">
        <v>111</v>
      </c>
      <c r="AC2313" t="s">
        <v>113</v>
      </c>
      <c r="AD2313" t="s">
        <v>113</v>
      </c>
      <c r="AG2313" t="s">
        <v>113</v>
      </c>
      <c r="AH2313" t="s">
        <v>111</v>
      </c>
      <c r="AI2313" t="s">
        <v>113</v>
      </c>
      <c r="AJ2313" t="s">
        <v>173</v>
      </c>
      <c r="AK2313" t="s">
        <v>505</v>
      </c>
      <c r="AL2313" t="s">
        <v>115</v>
      </c>
      <c r="AN2313" t="s">
        <v>251</v>
      </c>
      <c r="AO2313" t="s">
        <v>113</v>
      </c>
      <c r="AP2313" t="s">
        <v>113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B2313" t="s">
        <v>113</v>
      </c>
      <c r="BD2313" t="s">
        <v>113</v>
      </c>
      <c r="BF2313" t="s">
        <v>113</v>
      </c>
      <c r="BG2313" t="s">
        <v>113</v>
      </c>
      <c r="BH2313" t="s">
        <v>113</v>
      </c>
      <c r="BI2313" t="s">
        <v>113</v>
      </c>
      <c r="BJ2313" t="s">
        <v>113</v>
      </c>
      <c r="BK2313" t="s">
        <v>113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113</v>
      </c>
      <c r="BR2313" t="s">
        <v>113</v>
      </c>
      <c r="BS2313" t="s">
        <v>113</v>
      </c>
      <c r="BT2313" t="s">
        <v>113</v>
      </c>
      <c r="BU2313" t="s">
        <v>113</v>
      </c>
      <c r="BV2313" t="s">
        <v>111</v>
      </c>
      <c r="BW2313" t="s">
        <v>111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  <c r="CW2313" t="s">
        <v>113</v>
      </c>
    </row>
    <row r="2314" spans="1:101" x14ac:dyDescent="0.25">
      <c r="A2314" t="s">
        <v>155</v>
      </c>
      <c r="B2314">
        <v>172712</v>
      </c>
      <c r="C2314" t="s">
        <v>14637</v>
      </c>
      <c r="D2314" t="s">
        <v>102</v>
      </c>
      <c r="E2314" t="s">
        <v>14638</v>
      </c>
      <c r="F2314" t="s">
        <v>14638</v>
      </c>
      <c r="G2314" t="s">
        <v>14639</v>
      </c>
      <c r="H2314" t="s">
        <v>754</v>
      </c>
      <c r="I2314" t="s">
        <v>2280</v>
      </c>
      <c r="J2314" t="s">
        <v>432</v>
      </c>
      <c r="K2314" t="s">
        <v>108</v>
      </c>
      <c r="L2314">
        <v>6830</v>
      </c>
      <c r="M2314" t="s">
        <v>14640</v>
      </c>
      <c r="N2314" t="s">
        <v>14641</v>
      </c>
      <c r="O2314">
        <v>1</v>
      </c>
      <c r="V2314" t="s">
        <v>110</v>
      </c>
      <c r="W2314" s="1">
        <v>41873</v>
      </c>
      <c r="Y2314" s="1">
        <v>43921</v>
      </c>
      <c r="Z2314" s="2">
        <v>43009</v>
      </c>
      <c r="AB2314" t="s">
        <v>113</v>
      </c>
      <c r="AC2314" t="s">
        <v>113</v>
      </c>
      <c r="AD2314" t="s">
        <v>113</v>
      </c>
      <c r="AG2314" t="s">
        <v>113</v>
      </c>
      <c r="AH2314" t="s">
        <v>111</v>
      </c>
      <c r="AI2314" t="s">
        <v>113</v>
      </c>
      <c r="AJ2314" t="s">
        <v>114</v>
      </c>
      <c r="AL2314" t="s">
        <v>115</v>
      </c>
      <c r="AM2314" t="s">
        <v>116</v>
      </c>
      <c r="AN2314" t="s">
        <v>108</v>
      </c>
      <c r="AO2314" t="s">
        <v>113</v>
      </c>
      <c r="AP2314" t="s">
        <v>113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B2314" t="s">
        <v>113</v>
      </c>
      <c r="BD2314" t="s">
        <v>113</v>
      </c>
      <c r="BF2314" t="s">
        <v>113</v>
      </c>
      <c r="BG2314" t="s">
        <v>113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113</v>
      </c>
      <c r="BQ2314" t="s">
        <v>113</v>
      </c>
      <c r="BR2314" t="s">
        <v>113</v>
      </c>
      <c r="BS2314" t="s">
        <v>113</v>
      </c>
      <c r="BT2314" t="s">
        <v>113</v>
      </c>
      <c r="BU2314" t="s">
        <v>113</v>
      </c>
      <c r="BV2314" t="s">
        <v>113</v>
      </c>
      <c r="BW2314" t="s">
        <v>111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  <c r="CW2314" t="s">
        <v>113</v>
      </c>
    </row>
    <row r="2315" spans="1:101" x14ac:dyDescent="0.25">
      <c r="A2315" t="s">
        <v>100</v>
      </c>
      <c r="B2315">
        <v>157467</v>
      </c>
      <c r="C2315" t="s">
        <v>14642</v>
      </c>
      <c r="D2315" t="s">
        <v>102</v>
      </c>
      <c r="E2315" t="s">
        <v>14643</v>
      </c>
      <c r="F2315" t="s">
        <v>14643</v>
      </c>
      <c r="G2315" t="s">
        <v>14644</v>
      </c>
      <c r="H2315" t="s">
        <v>14645</v>
      </c>
      <c r="I2315" t="s">
        <v>106</v>
      </c>
      <c r="J2315" t="s">
        <v>107</v>
      </c>
      <c r="K2315" t="s">
        <v>108</v>
      </c>
      <c r="L2315">
        <v>10022</v>
      </c>
      <c r="M2315" t="s">
        <v>14646</v>
      </c>
      <c r="N2315" t="s">
        <v>14647</v>
      </c>
      <c r="O2315">
        <v>0</v>
      </c>
      <c r="V2315" t="s">
        <v>110</v>
      </c>
      <c r="W2315" s="1">
        <v>43825</v>
      </c>
      <c r="Y2315" s="1">
        <v>43909</v>
      </c>
      <c r="Z2315" s="2">
        <v>43009</v>
      </c>
      <c r="AB2315" t="s">
        <v>113</v>
      </c>
      <c r="AC2315" t="s">
        <v>113</v>
      </c>
      <c r="AD2315" t="s">
        <v>113</v>
      </c>
      <c r="AG2315" t="s">
        <v>113</v>
      </c>
      <c r="AH2315" t="s">
        <v>111</v>
      </c>
      <c r="AI2315" t="s">
        <v>113</v>
      </c>
      <c r="AJ2315" t="s">
        <v>131</v>
      </c>
      <c r="AL2315" t="s">
        <v>115</v>
      </c>
      <c r="AM2315" t="s">
        <v>116</v>
      </c>
      <c r="AN2315" t="s">
        <v>108</v>
      </c>
      <c r="AO2315" t="s">
        <v>113</v>
      </c>
      <c r="AP2315" t="s">
        <v>113</v>
      </c>
      <c r="AQ2315" t="s">
        <v>111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B2315" t="s">
        <v>113</v>
      </c>
      <c r="BD2315" t="s">
        <v>113</v>
      </c>
      <c r="BF2315" t="s">
        <v>113</v>
      </c>
      <c r="BG2315" t="s">
        <v>113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111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113</v>
      </c>
      <c r="BV2315" t="s">
        <v>111</v>
      </c>
      <c r="BW2315" t="s">
        <v>111</v>
      </c>
      <c r="BX2315" t="s">
        <v>113</v>
      </c>
      <c r="BY2315" t="s">
        <v>111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111</v>
      </c>
      <c r="CW2315" t="s">
        <v>113</v>
      </c>
    </row>
    <row r="2316" spans="1:101" x14ac:dyDescent="0.25">
      <c r="A2316" t="s">
        <v>175</v>
      </c>
      <c r="B2316">
        <v>301595</v>
      </c>
      <c r="C2316" t="s">
        <v>14648</v>
      </c>
      <c r="D2316" t="s">
        <v>102</v>
      </c>
      <c r="E2316" t="s">
        <v>14649</v>
      </c>
      <c r="F2316" t="s">
        <v>14649</v>
      </c>
      <c r="G2316" t="s">
        <v>2889</v>
      </c>
      <c r="H2316" t="s">
        <v>835</v>
      </c>
      <c r="I2316" t="s">
        <v>179</v>
      </c>
      <c r="J2316" t="s">
        <v>180</v>
      </c>
      <c r="K2316" t="s">
        <v>108</v>
      </c>
      <c r="L2316">
        <v>94306</v>
      </c>
      <c r="M2316" t="s">
        <v>2890</v>
      </c>
      <c r="N2316" t="s">
        <v>2891</v>
      </c>
      <c r="O2316">
        <v>1</v>
      </c>
      <c r="V2316" t="s">
        <v>110</v>
      </c>
      <c r="W2316" s="1">
        <v>43550</v>
      </c>
      <c r="Y2316" s="1">
        <v>43917</v>
      </c>
      <c r="Z2316" s="2">
        <v>43009</v>
      </c>
      <c r="AA2316" t="s">
        <v>14650</v>
      </c>
      <c r="AB2316" t="s">
        <v>113</v>
      </c>
      <c r="AC2316" t="s">
        <v>113</v>
      </c>
      <c r="AD2316" t="s">
        <v>113</v>
      </c>
      <c r="AG2316" t="s">
        <v>111</v>
      </c>
      <c r="AH2316" t="s">
        <v>113</v>
      </c>
      <c r="AI2316" t="s">
        <v>113</v>
      </c>
      <c r="AJ2316" t="s">
        <v>114</v>
      </c>
      <c r="AL2316" t="s">
        <v>115</v>
      </c>
      <c r="AM2316" t="s">
        <v>116</v>
      </c>
      <c r="AN2316" t="s">
        <v>108</v>
      </c>
      <c r="AO2316" t="s">
        <v>113</v>
      </c>
      <c r="AP2316" t="s">
        <v>113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113</v>
      </c>
      <c r="BB2316" t="s">
        <v>111</v>
      </c>
      <c r="BC2316" t="s">
        <v>2893</v>
      </c>
      <c r="BD2316" t="s">
        <v>113</v>
      </c>
      <c r="BF2316" t="s">
        <v>113</v>
      </c>
      <c r="BG2316" t="s">
        <v>113</v>
      </c>
      <c r="BH2316" t="s">
        <v>111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113</v>
      </c>
      <c r="BV2316" t="s">
        <v>111</v>
      </c>
      <c r="BW2316" t="s">
        <v>111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  <c r="CW2316" t="s">
        <v>113</v>
      </c>
    </row>
    <row r="2317" spans="1:101" x14ac:dyDescent="0.25">
      <c r="A2317" t="s">
        <v>117</v>
      </c>
      <c r="B2317">
        <v>282845</v>
      </c>
      <c r="C2317" t="s">
        <v>14651</v>
      </c>
      <c r="D2317" t="s">
        <v>102</v>
      </c>
      <c r="E2317" t="s">
        <v>14652</v>
      </c>
      <c r="F2317" t="s">
        <v>14653</v>
      </c>
      <c r="G2317" t="s">
        <v>14654</v>
      </c>
      <c r="I2317" t="s">
        <v>1599</v>
      </c>
      <c r="K2317" t="s">
        <v>1600</v>
      </c>
      <c r="L2317">
        <v>75008</v>
      </c>
      <c r="M2317">
        <v>33153754392</v>
      </c>
      <c r="N2317">
        <v>33153754392</v>
      </c>
      <c r="O2317">
        <v>0</v>
      </c>
      <c r="V2317" t="s">
        <v>110</v>
      </c>
      <c r="W2317" s="1">
        <v>42445</v>
      </c>
      <c r="Y2317" s="1">
        <v>43920</v>
      </c>
      <c r="Z2317" s="2">
        <v>43009</v>
      </c>
      <c r="AA2317" t="s">
        <v>14655</v>
      </c>
      <c r="AB2317" t="s">
        <v>111</v>
      </c>
      <c r="AC2317" t="s">
        <v>113</v>
      </c>
      <c r="AD2317" t="s">
        <v>111</v>
      </c>
      <c r="AE2317" t="s">
        <v>1239</v>
      </c>
      <c r="AG2317" t="s">
        <v>113</v>
      </c>
      <c r="AH2317" t="s">
        <v>111</v>
      </c>
      <c r="AI2317" t="s">
        <v>113</v>
      </c>
      <c r="AJ2317" t="s">
        <v>173</v>
      </c>
      <c r="AK2317" t="s">
        <v>14656</v>
      </c>
      <c r="AL2317" t="s">
        <v>115</v>
      </c>
      <c r="AN2317" t="s">
        <v>1600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113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B2317" t="s">
        <v>111</v>
      </c>
      <c r="BC2317" t="s">
        <v>14657</v>
      </c>
      <c r="BD2317" t="s">
        <v>113</v>
      </c>
      <c r="BF2317" t="s">
        <v>113</v>
      </c>
      <c r="BG2317" t="s">
        <v>113</v>
      </c>
      <c r="BH2317" t="s">
        <v>113</v>
      </c>
      <c r="BI2317" t="s">
        <v>113</v>
      </c>
      <c r="BJ2317" t="s">
        <v>113</v>
      </c>
      <c r="BK2317" t="s">
        <v>113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113</v>
      </c>
      <c r="BV2317" t="s">
        <v>113</v>
      </c>
      <c r="BW2317" t="s">
        <v>111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113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  <c r="CW2317" t="s">
        <v>113</v>
      </c>
    </row>
    <row r="2318" spans="1:101" x14ac:dyDescent="0.25">
      <c r="A2318" t="s">
        <v>155</v>
      </c>
      <c r="B2318">
        <v>288681</v>
      </c>
      <c r="C2318" t="s">
        <v>14658</v>
      </c>
      <c r="D2318" t="s">
        <v>102</v>
      </c>
      <c r="E2318" t="s">
        <v>14659</v>
      </c>
      <c r="F2318" t="s">
        <v>14659</v>
      </c>
      <c r="G2318" t="s">
        <v>14660</v>
      </c>
      <c r="H2318" t="s">
        <v>568</v>
      </c>
      <c r="I2318" t="s">
        <v>14661</v>
      </c>
      <c r="J2318" t="s">
        <v>161</v>
      </c>
      <c r="K2318" t="s">
        <v>108</v>
      </c>
      <c r="L2318">
        <v>2481</v>
      </c>
      <c r="M2318" t="s">
        <v>14662</v>
      </c>
      <c r="O2318">
        <v>1</v>
      </c>
      <c r="P2318" t="s">
        <v>14663</v>
      </c>
      <c r="R2318" t="s">
        <v>14664</v>
      </c>
      <c r="S2318" t="s">
        <v>161</v>
      </c>
      <c r="T2318" t="s">
        <v>108</v>
      </c>
      <c r="U2318">
        <v>2090</v>
      </c>
      <c r="V2318" t="s">
        <v>110</v>
      </c>
      <c r="W2318" s="1">
        <v>42874</v>
      </c>
      <c r="Y2318" s="1">
        <v>43917</v>
      </c>
      <c r="Z2318" s="2">
        <v>43009</v>
      </c>
      <c r="AA2318" t="s">
        <v>14665</v>
      </c>
      <c r="AB2318" t="s">
        <v>113</v>
      </c>
      <c r="AC2318" t="s">
        <v>113</v>
      </c>
      <c r="AD2318" t="s">
        <v>113</v>
      </c>
      <c r="AG2318" t="s">
        <v>111</v>
      </c>
      <c r="AH2318" t="s">
        <v>111</v>
      </c>
      <c r="AI2318" t="s">
        <v>113</v>
      </c>
      <c r="AJ2318" t="s">
        <v>114</v>
      </c>
      <c r="AL2318" t="s">
        <v>115</v>
      </c>
      <c r="AM2318" t="s">
        <v>116</v>
      </c>
      <c r="AN2318" t="s">
        <v>108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B2318" t="s">
        <v>113</v>
      </c>
      <c r="BD2318" t="s">
        <v>113</v>
      </c>
      <c r="BF2318" t="s">
        <v>113</v>
      </c>
      <c r="BG2318" t="s">
        <v>113</v>
      </c>
      <c r="BH2318" t="s">
        <v>113</v>
      </c>
      <c r="BI2318" t="s">
        <v>113</v>
      </c>
      <c r="BJ2318" t="s">
        <v>113</v>
      </c>
      <c r="BK2318" t="s">
        <v>113</v>
      </c>
      <c r="BL2318" t="s">
        <v>113</v>
      </c>
      <c r="BM2318" t="s">
        <v>113</v>
      </c>
      <c r="BN2318" t="s">
        <v>113</v>
      </c>
      <c r="BO2318" t="s">
        <v>113</v>
      </c>
      <c r="BP2318" t="s">
        <v>113</v>
      </c>
      <c r="BQ2318" t="s">
        <v>113</v>
      </c>
      <c r="BR2318" t="s">
        <v>113</v>
      </c>
      <c r="BS2318" t="s">
        <v>113</v>
      </c>
      <c r="BT2318" t="s">
        <v>113</v>
      </c>
      <c r="BU2318" t="s">
        <v>113</v>
      </c>
      <c r="BV2318" t="s">
        <v>111</v>
      </c>
      <c r="BW2318" t="s">
        <v>111</v>
      </c>
      <c r="BX2318" t="s">
        <v>113</v>
      </c>
      <c r="BY2318" t="s">
        <v>113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113</v>
      </c>
      <c r="CE2318" t="s">
        <v>113</v>
      </c>
      <c r="CF2318" t="s">
        <v>113</v>
      </c>
      <c r="CG2318" t="s">
        <v>113</v>
      </c>
      <c r="CH2318" t="s">
        <v>113</v>
      </c>
      <c r="CI2318" t="s">
        <v>113</v>
      </c>
      <c r="CJ2318" t="s">
        <v>113</v>
      </c>
      <c r="CK2318" t="s">
        <v>113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113</v>
      </c>
      <c r="CU2318" t="s">
        <v>113</v>
      </c>
      <c r="CV2318" t="s">
        <v>113</v>
      </c>
      <c r="CW2318" t="s">
        <v>113</v>
      </c>
    </row>
    <row r="2319" spans="1:101" x14ac:dyDescent="0.25">
      <c r="A2319" t="s">
        <v>117</v>
      </c>
      <c r="B2319">
        <v>282988</v>
      </c>
      <c r="C2319" t="s">
        <v>14666</v>
      </c>
      <c r="D2319" t="s">
        <v>102</v>
      </c>
      <c r="E2319" t="s">
        <v>14667</v>
      </c>
      <c r="F2319" t="s">
        <v>14667</v>
      </c>
      <c r="G2319" t="s">
        <v>14668</v>
      </c>
      <c r="I2319" t="s">
        <v>250</v>
      </c>
      <c r="K2319" t="s">
        <v>251</v>
      </c>
      <c r="L2319" t="s">
        <v>14669</v>
      </c>
      <c r="M2319" t="s">
        <v>14670</v>
      </c>
      <c r="O2319">
        <v>0</v>
      </c>
      <c r="V2319" t="s">
        <v>110</v>
      </c>
      <c r="W2319" s="1">
        <v>42881</v>
      </c>
      <c r="Y2319" s="1">
        <v>43948</v>
      </c>
      <c r="Z2319" s="2">
        <v>43891</v>
      </c>
      <c r="AA2319" t="s">
        <v>14671</v>
      </c>
      <c r="AB2319" t="s">
        <v>111</v>
      </c>
      <c r="AC2319" t="s">
        <v>113</v>
      </c>
      <c r="AD2319" t="s">
        <v>113</v>
      </c>
      <c r="AF2319" t="s">
        <v>14672</v>
      </c>
      <c r="AG2319" t="s">
        <v>113</v>
      </c>
      <c r="AH2319" t="s">
        <v>111</v>
      </c>
      <c r="AI2319" t="s">
        <v>113</v>
      </c>
      <c r="AJ2319" t="s">
        <v>131</v>
      </c>
      <c r="AL2319" t="s">
        <v>115</v>
      </c>
      <c r="AN2319" t="s">
        <v>251</v>
      </c>
      <c r="AO2319" t="s">
        <v>113</v>
      </c>
      <c r="AP2319" t="s">
        <v>113</v>
      </c>
      <c r="AQ2319" t="s">
        <v>111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113</v>
      </c>
      <c r="BB2319" t="s">
        <v>113</v>
      </c>
      <c r="BD2319" t="s">
        <v>113</v>
      </c>
      <c r="BF2319" t="s">
        <v>113</v>
      </c>
      <c r="BG2319" t="s">
        <v>113</v>
      </c>
      <c r="BH2319" t="s">
        <v>111</v>
      </c>
      <c r="BI2319" t="s">
        <v>113</v>
      </c>
      <c r="BJ2319" t="s">
        <v>113</v>
      </c>
      <c r="BK2319" t="s">
        <v>113</v>
      </c>
      <c r="BL2319" t="s">
        <v>111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113</v>
      </c>
      <c r="BV2319" t="s">
        <v>111</v>
      </c>
      <c r="BW2319" t="s">
        <v>111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  <c r="CW2319" t="s">
        <v>113</v>
      </c>
    </row>
    <row r="2320" spans="1:101" x14ac:dyDescent="0.25">
      <c r="A2320" t="s">
        <v>910</v>
      </c>
      <c r="B2320">
        <v>164011</v>
      </c>
      <c r="C2320" t="s">
        <v>14673</v>
      </c>
      <c r="D2320" t="s">
        <v>102</v>
      </c>
      <c r="E2320" t="s">
        <v>14674</v>
      </c>
      <c r="F2320" t="s">
        <v>14674</v>
      </c>
      <c r="G2320" t="s">
        <v>14675</v>
      </c>
      <c r="H2320" t="s">
        <v>754</v>
      </c>
      <c r="I2320" t="s">
        <v>10760</v>
      </c>
      <c r="J2320" t="s">
        <v>1983</v>
      </c>
      <c r="K2320" t="s">
        <v>108</v>
      </c>
      <c r="L2320">
        <v>33701</v>
      </c>
      <c r="M2320" t="s">
        <v>14676</v>
      </c>
      <c r="N2320" t="s">
        <v>12679</v>
      </c>
      <c r="O2320">
        <v>1</v>
      </c>
      <c r="V2320" t="s">
        <v>110</v>
      </c>
      <c r="W2320" s="1">
        <v>41047</v>
      </c>
      <c r="Y2320" s="1">
        <v>43921</v>
      </c>
      <c r="Z2320" s="2">
        <v>43009</v>
      </c>
      <c r="AA2320" t="s">
        <v>14677</v>
      </c>
      <c r="AB2320" t="s">
        <v>113</v>
      </c>
      <c r="AC2320" t="s">
        <v>113</v>
      </c>
      <c r="AD2320" t="s">
        <v>113</v>
      </c>
      <c r="AG2320" t="s">
        <v>113</v>
      </c>
      <c r="AH2320" t="s">
        <v>111</v>
      </c>
      <c r="AI2320" t="s">
        <v>113</v>
      </c>
      <c r="AJ2320" t="s">
        <v>114</v>
      </c>
      <c r="AL2320" t="s">
        <v>115</v>
      </c>
      <c r="AM2320" t="s">
        <v>1983</v>
      </c>
      <c r="AN2320" t="s">
        <v>108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B2320" t="s">
        <v>113</v>
      </c>
      <c r="BD2320" t="s">
        <v>113</v>
      </c>
      <c r="BF2320" t="s">
        <v>113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113</v>
      </c>
      <c r="BV2320" t="s">
        <v>113</v>
      </c>
      <c r="BW2320" t="s">
        <v>111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  <c r="CW2320" t="s">
        <v>113</v>
      </c>
    </row>
    <row r="2321" spans="1:101" x14ac:dyDescent="0.25">
      <c r="A2321" t="s">
        <v>263</v>
      </c>
      <c r="B2321">
        <v>170514</v>
      </c>
      <c r="C2321" t="s">
        <v>14678</v>
      </c>
      <c r="D2321" t="s">
        <v>102</v>
      </c>
      <c r="E2321" t="s">
        <v>14679</v>
      </c>
      <c r="F2321" t="s">
        <v>14679</v>
      </c>
      <c r="G2321" t="s">
        <v>14680</v>
      </c>
      <c r="H2321" t="s">
        <v>14681</v>
      </c>
      <c r="I2321" t="s">
        <v>1020</v>
      </c>
      <c r="J2321" t="s">
        <v>422</v>
      </c>
      <c r="K2321" t="s">
        <v>108</v>
      </c>
      <c r="L2321">
        <v>60606</v>
      </c>
      <c r="M2321" t="s">
        <v>14682</v>
      </c>
      <c r="O2321">
        <v>1</v>
      </c>
      <c r="V2321" t="s">
        <v>110</v>
      </c>
      <c r="W2321" s="1">
        <v>41703</v>
      </c>
      <c r="Y2321" s="1">
        <v>43545</v>
      </c>
      <c r="Z2321" s="2">
        <v>43009</v>
      </c>
      <c r="AA2321" t="s">
        <v>14683</v>
      </c>
      <c r="AB2321" t="s">
        <v>113</v>
      </c>
      <c r="AC2321" t="s">
        <v>113</v>
      </c>
      <c r="AD2321" t="s">
        <v>113</v>
      </c>
      <c r="AG2321" t="s">
        <v>113</v>
      </c>
      <c r="AH2321" t="s">
        <v>111</v>
      </c>
      <c r="AI2321" t="s">
        <v>113</v>
      </c>
      <c r="AJ2321" t="s">
        <v>114</v>
      </c>
      <c r="AL2321" t="s">
        <v>115</v>
      </c>
      <c r="AM2321" t="s">
        <v>422</v>
      </c>
      <c r="AN2321" t="s">
        <v>108</v>
      </c>
      <c r="AO2321" t="s">
        <v>113</v>
      </c>
      <c r="AP2321" t="s">
        <v>113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B2321" t="s">
        <v>113</v>
      </c>
      <c r="BD2321" t="s">
        <v>111</v>
      </c>
      <c r="BE2321" t="s">
        <v>113</v>
      </c>
      <c r="BF2321" t="s">
        <v>113</v>
      </c>
      <c r="BG2321" t="s">
        <v>113</v>
      </c>
      <c r="BH2321" t="s">
        <v>111</v>
      </c>
      <c r="BI2321" t="s">
        <v>113</v>
      </c>
      <c r="BJ2321" t="s">
        <v>113</v>
      </c>
      <c r="BK2321" t="s">
        <v>113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113</v>
      </c>
      <c r="BU2321" t="s">
        <v>113</v>
      </c>
      <c r="BV2321" t="s">
        <v>111</v>
      </c>
      <c r="BW2321" t="s">
        <v>111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  <c r="CW2321" t="s">
        <v>113</v>
      </c>
    </row>
    <row r="2322" spans="1:101" x14ac:dyDescent="0.25">
      <c r="A2322" t="s">
        <v>141</v>
      </c>
      <c r="B2322">
        <v>281521</v>
      </c>
      <c r="C2322" t="s">
        <v>14684</v>
      </c>
      <c r="D2322" t="s">
        <v>102</v>
      </c>
      <c r="E2322" t="s">
        <v>14685</v>
      </c>
      <c r="F2322" t="s">
        <v>14685</v>
      </c>
      <c r="G2322" t="s">
        <v>14686</v>
      </c>
      <c r="H2322" t="s">
        <v>14687</v>
      </c>
      <c r="I2322" t="s">
        <v>14688</v>
      </c>
      <c r="J2322" t="s">
        <v>1158</v>
      </c>
      <c r="K2322" t="s">
        <v>108</v>
      </c>
      <c r="L2322">
        <v>81657</v>
      </c>
      <c r="M2322" t="s">
        <v>14689</v>
      </c>
      <c r="O2322">
        <v>0</v>
      </c>
      <c r="V2322" t="s">
        <v>110</v>
      </c>
      <c r="W2322" s="1">
        <v>43555</v>
      </c>
      <c r="Y2322" s="1">
        <v>43920</v>
      </c>
      <c r="Z2322" s="2">
        <v>43009</v>
      </c>
      <c r="AA2322" t="s">
        <v>14690</v>
      </c>
      <c r="AB2322" t="s">
        <v>113</v>
      </c>
      <c r="AC2322" t="s">
        <v>113</v>
      </c>
      <c r="AD2322" t="s">
        <v>113</v>
      </c>
      <c r="AG2322" t="s">
        <v>111</v>
      </c>
      <c r="AH2322" t="s">
        <v>113</v>
      </c>
      <c r="AI2322" t="s">
        <v>113</v>
      </c>
      <c r="AJ2322" t="s">
        <v>114</v>
      </c>
      <c r="AL2322" t="s">
        <v>115</v>
      </c>
      <c r="AM2322" t="s">
        <v>116</v>
      </c>
      <c r="AN2322" t="s">
        <v>108</v>
      </c>
      <c r="AO2322" t="s">
        <v>113</v>
      </c>
      <c r="AP2322" t="s">
        <v>113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B2322" t="s">
        <v>113</v>
      </c>
      <c r="BD2322" t="s">
        <v>113</v>
      </c>
      <c r="BF2322" t="s">
        <v>113</v>
      </c>
      <c r="BG2322" t="s">
        <v>113</v>
      </c>
      <c r="BH2322" t="s">
        <v>113</v>
      </c>
      <c r="BI2322" t="s">
        <v>113</v>
      </c>
      <c r="BJ2322" t="s">
        <v>113</v>
      </c>
      <c r="BK2322" t="s">
        <v>113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113</v>
      </c>
      <c r="BV2322" t="s">
        <v>111</v>
      </c>
      <c r="BW2322" t="s">
        <v>111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  <c r="CW2322" t="s">
        <v>113</v>
      </c>
    </row>
    <row r="2323" spans="1:101" x14ac:dyDescent="0.25">
      <c r="A2323" t="s">
        <v>368</v>
      </c>
      <c r="B2323">
        <v>291529</v>
      </c>
      <c r="C2323" t="s">
        <v>14691</v>
      </c>
      <c r="D2323" t="s">
        <v>102</v>
      </c>
      <c r="E2323" t="s">
        <v>14692</v>
      </c>
      <c r="F2323" t="s">
        <v>14692</v>
      </c>
      <c r="G2323" t="s">
        <v>14693</v>
      </c>
      <c r="H2323" t="s">
        <v>754</v>
      </c>
      <c r="I2323" t="s">
        <v>857</v>
      </c>
      <c r="J2323" t="s">
        <v>373</v>
      </c>
      <c r="K2323" t="s">
        <v>108</v>
      </c>
      <c r="L2323">
        <v>77006</v>
      </c>
      <c r="M2323" t="s">
        <v>14694</v>
      </c>
      <c r="O2323">
        <v>0</v>
      </c>
      <c r="V2323" t="s">
        <v>110</v>
      </c>
      <c r="W2323" s="1">
        <v>43089</v>
      </c>
      <c r="Y2323" s="1">
        <v>43951</v>
      </c>
      <c r="Z2323" s="2">
        <v>43891</v>
      </c>
      <c r="AA2323" t="s">
        <v>14695</v>
      </c>
      <c r="AB2323" t="s">
        <v>113</v>
      </c>
      <c r="AC2323" t="s">
        <v>113</v>
      </c>
      <c r="AD2323" t="s">
        <v>113</v>
      </c>
      <c r="AG2323" t="s">
        <v>113</v>
      </c>
      <c r="AH2323" t="s">
        <v>111</v>
      </c>
      <c r="AI2323" t="s">
        <v>113</v>
      </c>
      <c r="AJ2323" t="s">
        <v>114</v>
      </c>
      <c r="AL2323" t="s">
        <v>115</v>
      </c>
      <c r="AM2323" t="s">
        <v>373</v>
      </c>
      <c r="AN2323" t="s">
        <v>108</v>
      </c>
      <c r="AO2323" t="s">
        <v>113</v>
      </c>
      <c r="AP2323" t="s">
        <v>113</v>
      </c>
      <c r="AQ2323" t="s">
        <v>113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B2323" t="s">
        <v>113</v>
      </c>
      <c r="BD2323" t="s">
        <v>113</v>
      </c>
      <c r="BF2323" t="s">
        <v>113</v>
      </c>
      <c r="BG2323" t="s">
        <v>113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113</v>
      </c>
      <c r="BT2323" t="s">
        <v>113</v>
      </c>
      <c r="BU2323" t="s">
        <v>113</v>
      </c>
      <c r="BV2323" t="s">
        <v>111</v>
      </c>
      <c r="BW2323" t="s">
        <v>111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  <c r="CW2323" t="s">
        <v>113</v>
      </c>
    </row>
    <row r="2324" spans="1:101" x14ac:dyDescent="0.25">
      <c r="A2324" t="s">
        <v>117</v>
      </c>
      <c r="B2324">
        <v>293568</v>
      </c>
      <c r="C2324" t="s">
        <v>14696</v>
      </c>
      <c r="D2324" t="s">
        <v>102</v>
      </c>
      <c r="E2324" t="s">
        <v>14697</v>
      </c>
      <c r="F2324" t="s">
        <v>14697</v>
      </c>
      <c r="G2324" t="s">
        <v>14698</v>
      </c>
      <c r="I2324" t="s">
        <v>14699</v>
      </c>
      <c r="K2324" t="s">
        <v>194</v>
      </c>
      <c r="L2324">
        <v>6340</v>
      </c>
      <c r="M2324" t="s">
        <v>14700</v>
      </c>
      <c r="O2324">
        <v>0</v>
      </c>
      <c r="V2324" t="s">
        <v>110</v>
      </c>
      <c r="W2324" s="1">
        <v>43200</v>
      </c>
      <c r="Y2324" s="1">
        <v>43908</v>
      </c>
      <c r="Z2324" s="2">
        <v>43009</v>
      </c>
      <c r="AA2324" t="s">
        <v>14701</v>
      </c>
      <c r="AB2324" t="s">
        <v>111</v>
      </c>
      <c r="AC2324" t="s">
        <v>113</v>
      </c>
      <c r="AD2324" t="s">
        <v>113</v>
      </c>
      <c r="AG2324" t="s">
        <v>113</v>
      </c>
      <c r="AH2324" t="s">
        <v>111</v>
      </c>
      <c r="AI2324" t="s">
        <v>113</v>
      </c>
      <c r="AJ2324" t="s">
        <v>131</v>
      </c>
      <c r="AL2324" t="s">
        <v>115</v>
      </c>
      <c r="AN2324" t="s">
        <v>194</v>
      </c>
      <c r="AO2324" t="s">
        <v>113</v>
      </c>
      <c r="AP2324" t="s">
        <v>113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B2324" t="s">
        <v>113</v>
      </c>
      <c r="BD2324" t="s">
        <v>113</v>
      </c>
      <c r="BF2324" t="s">
        <v>113</v>
      </c>
      <c r="BG2324" t="s">
        <v>113</v>
      </c>
      <c r="BH2324" t="s">
        <v>113</v>
      </c>
      <c r="BI2324" t="s">
        <v>113</v>
      </c>
      <c r="BJ2324" t="s">
        <v>113</v>
      </c>
      <c r="BK2324" t="s">
        <v>113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113</v>
      </c>
      <c r="BV2324" t="s">
        <v>111</v>
      </c>
      <c r="BW2324" t="s">
        <v>111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  <c r="CW2324" t="s">
        <v>113</v>
      </c>
    </row>
    <row r="2325" spans="1:101" x14ac:dyDescent="0.25">
      <c r="A2325" t="s">
        <v>117</v>
      </c>
      <c r="B2325">
        <v>306323</v>
      </c>
      <c r="C2325" t="s">
        <v>14702</v>
      </c>
      <c r="D2325" t="s">
        <v>102</v>
      </c>
      <c r="E2325" t="s">
        <v>14703</v>
      </c>
      <c r="F2325" t="s">
        <v>14703</v>
      </c>
      <c r="G2325" t="s">
        <v>14704</v>
      </c>
      <c r="H2325" t="s">
        <v>241</v>
      </c>
      <c r="I2325" t="s">
        <v>128</v>
      </c>
      <c r="K2325" t="s">
        <v>219</v>
      </c>
      <c r="M2325" t="s">
        <v>14705</v>
      </c>
      <c r="O2325">
        <v>0</v>
      </c>
      <c r="V2325" t="s">
        <v>110</v>
      </c>
      <c r="W2325" s="1">
        <v>43925</v>
      </c>
      <c r="Y2325" s="1">
        <v>43925</v>
      </c>
      <c r="Z2325" s="2">
        <v>43009</v>
      </c>
      <c r="AA2325" t="s">
        <v>14706</v>
      </c>
      <c r="AB2325" t="s">
        <v>111</v>
      </c>
      <c r="AC2325" t="s">
        <v>113</v>
      </c>
      <c r="AD2325" t="s">
        <v>113</v>
      </c>
      <c r="AF2325" t="s">
        <v>14707</v>
      </c>
      <c r="AG2325" t="s">
        <v>113</v>
      </c>
      <c r="AH2325" t="s">
        <v>111</v>
      </c>
      <c r="AI2325" t="s">
        <v>113</v>
      </c>
      <c r="AJ2325" t="s">
        <v>173</v>
      </c>
      <c r="AK2325" t="s">
        <v>742</v>
      </c>
      <c r="AL2325" t="s">
        <v>115</v>
      </c>
      <c r="AN2325" t="s">
        <v>219</v>
      </c>
      <c r="AO2325" t="s">
        <v>113</v>
      </c>
      <c r="AP2325" t="s">
        <v>113</v>
      </c>
      <c r="AQ2325" t="s">
        <v>111</v>
      </c>
      <c r="AR2325" t="s">
        <v>113</v>
      </c>
      <c r="AS2325" t="s">
        <v>113</v>
      </c>
      <c r="AT2325" t="s">
        <v>113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B2325" t="s">
        <v>113</v>
      </c>
      <c r="BD2325" t="s">
        <v>113</v>
      </c>
      <c r="BF2325" t="s">
        <v>113</v>
      </c>
      <c r="BG2325" t="s">
        <v>113</v>
      </c>
      <c r="BH2325" t="s">
        <v>113</v>
      </c>
      <c r="BI2325" t="s">
        <v>113</v>
      </c>
      <c r="BJ2325" t="s">
        <v>113</v>
      </c>
      <c r="BK2325" t="s">
        <v>113</v>
      </c>
      <c r="BL2325" t="s">
        <v>113</v>
      </c>
      <c r="BM2325" t="s">
        <v>113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113</v>
      </c>
      <c r="BV2325" t="s">
        <v>113</v>
      </c>
      <c r="BW2325" t="s">
        <v>111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  <c r="CW2325" t="s">
        <v>113</v>
      </c>
    </row>
    <row r="2326" spans="1:101" x14ac:dyDescent="0.25">
      <c r="A2326" t="s">
        <v>100</v>
      </c>
      <c r="B2326">
        <v>281443</v>
      </c>
      <c r="C2326" t="s">
        <v>14708</v>
      </c>
      <c r="D2326" t="s">
        <v>102</v>
      </c>
      <c r="E2326" t="s">
        <v>14709</v>
      </c>
      <c r="F2326" t="s">
        <v>14709</v>
      </c>
      <c r="G2326" t="s">
        <v>14710</v>
      </c>
      <c r="I2326" t="s">
        <v>14711</v>
      </c>
      <c r="J2326" t="s">
        <v>107</v>
      </c>
      <c r="K2326" t="s">
        <v>108</v>
      </c>
      <c r="L2326">
        <v>10801</v>
      </c>
      <c r="M2326" t="s">
        <v>14712</v>
      </c>
      <c r="O2326">
        <v>0</v>
      </c>
      <c r="V2326" t="s">
        <v>110</v>
      </c>
      <c r="W2326" s="1">
        <v>42657</v>
      </c>
      <c r="Y2326" s="1">
        <v>43909</v>
      </c>
      <c r="Z2326" s="2">
        <v>43009</v>
      </c>
      <c r="AA2326" t="s">
        <v>14713</v>
      </c>
      <c r="AB2326" t="s">
        <v>113</v>
      </c>
      <c r="AC2326" t="s">
        <v>113</v>
      </c>
      <c r="AD2326" t="s">
        <v>113</v>
      </c>
      <c r="AG2326" t="s">
        <v>113</v>
      </c>
      <c r="AH2326" t="s">
        <v>111</v>
      </c>
      <c r="AI2326" t="s">
        <v>113</v>
      </c>
      <c r="AJ2326" t="s">
        <v>114</v>
      </c>
      <c r="AL2326" t="s">
        <v>115</v>
      </c>
      <c r="AM2326" t="s">
        <v>116</v>
      </c>
      <c r="AN2326" t="s">
        <v>108</v>
      </c>
      <c r="AO2326" t="s">
        <v>113</v>
      </c>
      <c r="AP2326" t="s">
        <v>113</v>
      </c>
      <c r="AQ2326" t="s">
        <v>111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B2326" t="s">
        <v>113</v>
      </c>
      <c r="BD2326" t="s">
        <v>113</v>
      </c>
      <c r="BF2326" t="s">
        <v>113</v>
      </c>
      <c r="BG2326" t="s">
        <v>113</v>
      </c>
      <c r="BH2326" t="s">
        <v>113</v>
      </c>
      <c r="BI2326" t="s">
        <v>113</v>
      </c>
      <c r="BJ2326" t="s">
        <v>113</v>
      </c>
      <c r="BK2326" t="s">
        <v>113</v>
      </c>
      <c r="BL2326" t="s">
        <v>111</v>
      </c>
      <c r="BM2326" t="s">
        <v>113</v>
      </c>
      <c r="BN2326" t="s">
        <v>113</v>
      </c>
      <c r="BO2326" t="s">
        <v>113</v>
      </c>
      <c r="BP2326" t="s">
        <v>113</v>
      </c>
      <c r="BQ2326" t="s">
        <v>113</v>
      </c>
      <c r="BR2326" t="s">
        <v>113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111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113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  <c r="CW2326" t="s">
        <v>113</v>
      </c>
    </row>
    <row r="2327" spans="1:101" x14ac:dyDescent="0.25">
      <c r="A2327" t="s">
        <v>117</v>
      </c>
      <c r="B2327">
        <v>162281</v>
      </c>
      <c r="C2327" t="s">
        <v>14714</v>
      </c>
      <c r="D2327" t="s">
        <v>102</v>
      </c>
      <c r="E2327" t="s">
        <v>14715</v>
      </c>
      <c r="F2327" t="s">
        <v>14715</v>
      </c>
      <c r="G2327" t="s">
        <v>14716</v>
      </c>
      <c r="I2327" t="s">
        <v>1599</v>
      </c>
      <c r="K2327" t="s">
        <v>1600</v>
      </c>
      <c r="L2327">
        <v>75008</v>
      </c>
      <c r="M2327" t="s">
        <v>14717</v>
      </c>
      <c r="N2327" t="s">
        <v>14718</v>
      </c>
      <c r="O2327">
        <v>0</v>
      </c>
      <c r="V2327" t="s">
        <v>110</v>
      </c>
      <c r="W2327" s="1">
        <v>40997</v>
      </c>
      <c r="Y2327" s="1">
        <v>43915</v>
      </c>
      <c r="Z2327" s="2">
        <v>43009</v>
      </c>
      <c r="AA2327" t="s">
        <v>14719</v>
      </c>
      <c r="AB2327" t="s">
        <v>111</v>
      </c>
      <c r="AC2327" t="s">
        <v>113</v>
      </c>
      <c r="AD2327" t="s">
        <v>113</v>
      </c>
      <c r="AF2327" t="s">
        <v>2775</v>
      </c>
      <c r="AG2327" t="s">
        <v>113</v>
      </c>
      <c r="AH2327" t="s">
        <v>111</v>
      </c>
      <c r="AI2327" t="s">
        <v>113</v>
      </c>
      <c r="AJ2327" t="s">
        <v>131</v>
      </c>
      <c r="AL2327" t="s">
        <v>115</v>
      </c>
      <c r="AN2327" t="s">
        <v>1600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B2327" t="s">
        <v>113</v>
      </c>
      <c r="BD2327" t="s">
        <v>113</v>
      </c>
      <c r="BF2327" t="s">
        <v>113</v>
      </c>
      <c r="BG2327" t="s">
        <v>113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113</v>
      </c>
      <c r="BV2327" t="s">
        <v>113</v>
      </c>
      <c r="BW2327" t="s">
        <v>111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  <c r="CW2327" t="s">
        <v>113</v>
      </c>
    </row>
    <row r="2328" spans="1:101" x14ac:dyDescent="0.25">
      <c r="A2328" t="s">
        <v>117</v>
      </c>
      <c r="B2328">
        <v>173584</v>
      </c>
      <c r="C2328" t="s">
        <v>14720</v>
      </c>
      <c r="D2328" t="s">
        <v>102</v>
      </c>
      <c r="E2328" t="s">
        <v>14721</v>
      </c>
      <c r="F2328" t="s">
        <v>14721</v>
      </c>
      <c r="G2328" t="s">
        <v>14722</v>
      </c>
      <c r="I2328" t="s">
        <v>250</v>
      </c>
      <c r="K2328" t="s">
        <v>251</v>
      </c>
      <c r="L2328" t="s">
        <v>13011</v>
      </c>
      <c r="M2328" t="s">
        <v>14723</v>
      </c>
      <c r="N2328" t="s">
        <v>14724</v>
      </c>
      <c r="O2328">
        <v>0</v>
      </c>
      <c r="V2328" t="s">
        <v>110</v>
      </c>
      <c r="W2328" s="1">
        <v>41968</v>
      </c>
      <c r="Y2328" s="1">
        <v>43663</v>
      </c>
      <c r="Z2328" s="2">
        <v>43009</v>
      </c>
      <c r="AB2328" t="s">
        <v>111</v>
      </c>
      <c r="AC2328" t="s">
        <v>113</v>
      </c>
      <c r="AD2328" t="s">
        <v>113</v>
      </c>
      <c r="AF2328" t="s">
        <v>14725</v>
      </c>
      <c r="AG2328" t="s">
        <v>113</v>
      </c>
      <c r="AH2328" t="s">
        <v>111</v>
      </c>
      <c r="AI2328" t="s">
        <v>113</v>
      </c>
      <c r="AJ2328" t="s">
        <v>131</v>
      </c>
      <c r="AL2328" t="s">
        <v>199</v>
      </c>
      <c r="AN2328" t="s">
        <v>251</v>
      </c>
      <c r="AO2328" t="s">
        <v>113</v>
      </c>
      <c r="AP2328" t="s">
        <v>113</v>
      </c>
      <c r="AQ2328" t="s">
        <v>111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B2328" t="s">
        <v>113</v>
      </c>
      <c r="BD2328" t="s">
        <v>113</v>
      </c>
      <c r="BF2328" t="s">
        <v>113</v>
      </c>
      <c r="BG2328" t="s">
        <v>113</v>
      </c>
      <c r="BH2328" t="s">
        <v>111</v>
      </c>
      <c r="BI2328" t="s">
        <v>113</v>
      </c>
      <c r="BJ2328" t="s">
        <v>113</v>
      </c>
      <c r="BK2328" t="s">
        <v>113</v>
      </c>
      <c r="BL2328" t="s">
        <v>111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113</v>
      </c>
      <c r="BV2328" t="s">
        <v>111</v>
      </c>
      <c r="BW2328" t="s">
        <v>111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  <c r="CW2328" t="s">
        <v>113</v>
      </c>
    </row>
    <row r="2329" spans="1:101" x14ac:dyDescent="0.25">
      <c r="A2329" t="s">
        <v>378</v>
      </c>
      <c r="B2329">
        <v>291774</v>
      </c>
      <c r="C2329" t="s">
        <v>14726</v>
      </c>
      <c r="D2329" t="s">
        <v>102</v>
      </c>
      <c r="E2329" t="s">
        <v>14727</v>
      </c>
      <c r="F2329" t="s">
        <v>14727</v>
      </c>
      <c r="G2329" t="s">
        <v>14728</v>
      </c>
      <c r="H2329" t="s">
        <v>918</v>
      </c>
      <c r="I2329" t="s">
        <v>7177</v>
      </c>
      <c r="J2329" t="s">
        <v>180</v>
      </c>
      <c r="K2329" t="s">
        <v>108</v>
      </c>
      <c r="L2329">
        <v>92037</v>
      </c>
      <c r="M2329" t="s">
        <v>14729</v>
      </c>
      <c r="O2329">
        <v>0</v>
      </c>
      <c r="V2329" t="s">
        <v>110</v>
      </c>
      <c r="W2329" s="1">
        <v>43117</v>
      </c>
      <c r="Y2329" s="1">
        <v>43915</v>
      </c>
      <c r="Z2329" s="2">
        <v>43009</v>
      </c>
      <c r="AB2329" t="s">
        <v>113</v>
      </c>
      <c r="AC2329" t="s">
        <v>113</v>
      </c>
      <c r="AD2329" t="s">
        <v>113</v>
      </c>
      <c r="AG2329" t="s">
        <v>113</v>
      </c>
      <c r="AH2329" t="s">
        <v>111</v>
      </c>
      <c r="AI2329" t="s">
        <v>113</v>
      </c>
      <c r="AJ2329" t="s">
        <v>293</v>
      </c>
      <c r="AL2329" t="s">
        <v>115</v>
      </c>
      <c r="AM2329" t="s">
        <v>116</v>
      </c>
      <c r="AN2329" t="s">
        <v>108</v>
      </c>
      <c r="AO2329" t="s">
        <v>113</v>
      </c>
      <c r="AP2329" t="s">
        <v>113</v>
      </c>
      <c r="AQ2329" t="s">
        <v>113</v>
      </c>
      <c r="AR2329" t="s">
        <v>113</v>
      </c>
      <c r="AS2329" t="s">
        <v>113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B2329" t="s">
        <v>113</v>
      </c>
      <c r="BD2329" t="s">
        <v>113</v>
      </c>
      <c r="BF2329" t="s">
        <v>113</v>
      </c>
      <c r="BG2329" t="s">
        <v>113</v>
      </c>
      <c r="BH2329" t="s">
        <v>113</v>
      </c>
      <c r="BI2329" t="s">
        <v>113</v>
      </c>
      <c r="BJ2329" t="s">
        <v>113</v>
      </c>
      <c r="BK2329" t="s">
        <v>113</v>
      </c>
      <c r="BL2329" t="s">
        <v>113</v>
      </c>
      <c r="BM2329" t="s">
        <v>113</v>
      </c>
      <c r="BN2329" t="s">
        <v>113</v>
      </c>
      <c r="BO2329" t="s">
        <v>113</v>
      </c>
      <c r="BP2329" t="s">
        <v>113</v>
      </c>
      <c r="BQ2329" t="s">
        <v>113</v>
      </c>
      <c r="BR2329" t="s">
        <v>113</v>
      </c>
      <c r="BS2329" t="s">
        <v>113</v>
      </c>
      <c r="BT2329" t="s">
        <v>113</v>
      </c>
      <c r="BU2329" t="s">
        <v>113</v>
      </c>
      <c r="BV2329" t="s">
        <v>111</v>
      </c>
      <c r="BW2329" t="s">
        <v>111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113</v>
      </c>
      <c r="CV2329" t="s">
        <v>113</v>
      </c>
      <c r="CW2329" t="s">
        <v>113</v>
      </c>
    </row>
    <row r="2330" spans="1:101" x14ac:dyDescent="0.25">
      <c r="A2330" t="s">
        <v>100</v>
      </c>
      <c r="B2330">
        <v>307760</v>
      </c>
      <c r="C2330" t="s">
        <v>14730</v>
      </c>
      <c r="D2330" t="s">
        <v>102</v>
      </c>
      <c r="E2330" t="s">
        <v>14731</v>
      </c>
      <c r="F2330" t="s">
        <v>14732</v>
      </c>
      <c r="M2330" t="s">
        <v>14733</v>
      </c>
      <c r="O2330">
        <v>1</v>
      </c>
      <c r="V2330" t="s">
        <v>110</v>
      </c>
      <c r="W2330" s="1">
        <v>43881</v>
      </c>
      <c r="Y2330" s="1">
        <v>43881</v>
      </c>
      <c r="Z2330" s="2">
        <v>43009</v>
      </c>
      <c r="AA2330" t="s">
        <v>14734</v>
      </c>
      <c r="AB2330" t="s">
        <v>113</v>
      </c>
      <c r="AC2330" t="s">
        <v>113</v>
      </c>
      <c r="AD2330" t="s">
        <v>113</v>
      </c>
      <c r="AG2330" t="s">
        <v>111</v>
      </c>
      <c r="AH2330" t="s">
        <v>111</v>
      </c>
      <c r="AI2330" t="s">
        <v>113</v>
      </c>
      <c r="AJ2330" t="s">
        <v>114</v>
      </c>
      <c r="AL2330" t="s">
        <v>115</v>
      </c>
      <c r="AM2330" t="s">
        <v>116</v>
      </c>
      <c r="AN2330" t="s">
        <v>108</v>
      </c>
      <c r="AO2330" t="s">
        <v>113</v>
      </c>
      <c r="AP2330" t="s">
        <v>113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B2330" t="s">
        <v>111</v>
      </c>
      <c r="BC2330" t="s">
        <v>14735</v>
      </c>
      <c r="BD2330" t="s">
        <v>113</v>
      </c>
      <c r="BF2330" t="s">
        <v>113</v>
      </c>
      <c r="BG2330" t="s">
        <v>113</v>
      </c>
      <c r="BH2330" t="s">
        <v>111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113</v>
      </c>
      <c r="BT2330" t="s">
        <v>113</v>
      </c>
      <c r="BU2330" t="s">
        <v>111</v>
      </c>
      <c r="BV2330" t="s">
        <v>111</v>
      </c>
      <c r="BW2330" t="s">
        <v>111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  <c r="CW2330" t="s">
        <v>113</v>
      </c>
    </row>
    <row r="2331" spans="1:101" x14ac:dyDescent="0.25">
      <c r="A2331" t="s">
        <v>117</v>
      </c>
      <c r="B2331">
        <v>308092</v>
      </c>
      <c r="C2331" t="s">
        <v>14736</v>
      </c>
      <c r="D2331" t="s">
        <v>102</v>
      </c>
      <c r="E2331" t="s">
        <v>14737</v>
      </c>
      <c r="F2331" t="s">
        <v>14737</v>
      </c>
      <c r="G2331" t="s">
        <v>14738</v>
      </c>
      <c r="H2331" t="s">
        <v>14739</v>
      </c>
      <c r="I2331" t="s">
        <v>128</v>
      </c>
      <c r="K2331" t="s">
        <v>129</v>
      </c>
      <c r="M2331" t="s">
        <v>14740</v>
      </c>
      <c r="O2331">
        <v>0</v>
      </c>
      <c r="V2331" t="s">
        <v>110</v>
      </c>
      <c r="W2331" s="1">
        <v>43915</v>
      </c>
      <c r="Y2331" s="1">
        <v>43915</v>
      </c>
      <c r="Z2331" s="2">
        <v>43009</v>
      </c>
      <c r="AA2331" t="s">
        <v>14741</v>
      </c>
      <c r="AB2331" t="s">
        <v>113</v>
      </c>
      <c r="AC2331" t="s">
        <v>113</v>
      </c>
      <c r="AD2331" t="s">
        <v>113</v>
      </c>
      <c r="AG2331" t="s">
        <v>111</v>
      </c>
      <c r="AH2331" t="s">
        <v>113</v>
      </c>
      <c r="AI2331" t="s">
        <v>113</v>
      </c>
      <c r="AJ2331" t="s">
        <v>131</v>
      </c>
      <c r="AL2331" t="s">
        <v>115</v>
      </c>
      <c r="AN2331" t="s">
        <v>129</v>
      </c>
      <c r="AO2331" t="s">
        <v>113</v>
      </c>
      <c r="AP2331" t="s">
        <v>113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B2331" t="s">
        <v>113</v>
      </c>
      <c r="BD2331" t="s">
        <v>113</v>
      </c>
      <c r="BF2331" t="s">
        <v>113</v>
      </c>
      <c r="BG2331" t="s">
        <v>113</v>
      </c>
      <c r="BH2331" t="s">
        <v>111</v>
      </c>
      <c r="BI2331" t="s">
        <v>113</v>
      </c>
      <c r="BJ2331" t="s">
        <v>113</v>
      </c>
      <c r="BK2331" t="s">
        <v>113</v>
      </c>
      <c r="BL2331" t="s">
        <v>113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113</v>
      </c>
      <c r="BV2331" t="s">
        <v>111</v>
      </c>
      <c r="BW2331" t="s">
        <v>111</v>
      </c>
      <c r="BX2331" t="s">
        <v>113</v>
      </c>
      <c r="BY2331" t="s">
        <v>113</v>
      </c>
      <c r="BZ2331" t="s">
        <v>113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  <c r="CW2331" t="s">
        <v>113</v>
      </c>
    </row>
    <row r="2332" spans="1:101" x14ac:dyDescent="0.25">
      <c r="A2332" t="s">
        <v>117</v>
      </c>
      <c r="B2332">
        <v>306736</v>
      </c>
      <c r="C2332" t="s">
        <v>14742</v>
      </c>
      <c r="D2332" t="s">
        <v>102</v>
      </c>
      <c r="E2332" t="s">
        <v>14743</v>
      </c>
      <c r="F2332" t="s">
        <v>14743</v>
      </c>
      <c r="G2332" t="s">
        <v>14744</v>
      </c>
      <c r="H2332" t="s">
        <v>14745</v>
      </c>
      <c r="I2332" t="s">
        <v>169</v>
      </c>
      <c r="K2332" t="s">
        <v>170</v>
      </c>
      <c r="L2332">
        <v>48624</v>
      </c>
      <c r="M2332" t="s">
        <v>14746</v>
      </c>
      <c r="O2332">
        <v>0</v>
      </c>
      <c r="V2332" t="s">
        <v>110</v>
      </c>
      <c r="W2332" s="1">
        <v>43805</v>
      </c>
      <c r="Y2332" s="1">
        <v>43899</v>
      </c>
      <c r="Z2332" s="2">
        <v>43009</v>
      </c>
      <c r="AA2332" t="s">
        <v>14747</v>
      </c>
      <c r="AB2332" t="s">
        <v>111</v>
      </c>
      <c r="AC2332" t="s">
        <v>113</v>
      </c>
      <c r="AD2332" t="s">
        <v>113</v>
      </c>
      <c r="AF2332" t="s">
        <v>14748</v>
      </c>
      <c r="AG2332" t="s">
        <v>113</v>
      </c>
      <c r="AH2332" t="s">
        <v>111</v>
      </c>
      <c r="AI2332" t="s">
        <v>113</v>
      </c>
      <c r="AJ2332" t="s">
        <v>173</v>
      </c>
      <c r="AK2332" t="s">
        <v>4880</v>
      </c>
      <c r="AL2332" t="s">
        <v>115</v>
      </c>
      <c r="AN2332" t="s">
        <v>170</v>
      </c>
      <c r="AO2332" t="s">
        <v>113</v>
      </c>
      <c r="AP2332" t="s">
        <v>113</v>
      </c>
      <c r="AQ2332" t="s">
        <v>111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B2332" t="s">
        <v>113</v>
      </c>
      <c r="BD2332" t="s">
        <v>113</v>
      </c>
      <c r="BF2332" t="s">
        <v>113</v>
      </c>
      <c r="BG2332" t="s">
        <v>113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113</v>
      </c>
      <c r="BV2332" t="s">
        <v>113</v>
      </c>
      <c r="BW2332" t="s">
        <v>111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  <c r="CW2332" t="s">
        <v>113</v>
      </c>
    </row>
    <row r="2333" spans="1:101" x14ac:dyDescent="0.25">
      <c r="A2333" t="s">
        <v>368</v>
      </c>
      <c r="B2333">
        <v>281887</v>
      </c>
      <c r="C2333" t="s">
        <v>14749</v>
      </c>
      <c r="D2333" t="s">
        <v>102</v>
      </c>
      <c r="E2333" t="s">
        <v>14750</v>
      </c>
      <c r="F2333" t="s">
        <v>14750</v>
      </c>
      <c r="G2333" t="s">
        <v>14751</v>
      </c>
      <c r="H2333" t="s">
        <v>14752</v>
      </c>
      <c r="I2333" t="s">
        <v>2312</v>
      </c>
      <c r="J2333" t="s">
        <v>373</v>
      </c>
      <c r="K2333" t="s">
        <v>108</v>
      </c>
      <c r="L2333">
        <v>78746</v>
      </c>
      <c r="M2333" t="s">
        <v>14753</v>
      </c>
      <c r="O2333">
        <v>0</v>
      </c>
      <c r="V2333" t="s">
        <v>110</v>
      </c>
      <c r="W2333" s="1">
        <v>42359</v>
      </c>
      <c r="Y2333" s="1">
        <v>43903</v>
      </c>
      <c r="Z2333" s="2">
        <v>43009</v>
      </c>
      <c r="AA2333" t="s">
        <v>14754</v>
      </c>
      <c r="AB2333" t="s">
        <v>113</v>
      </c>
      <c r="AC2333" t="s">
        <v>113</v>
      </c>
      <c r="AD2333" t="s">
        <v>113</v>
      </c>
      <c r="AG2333" t="s">
        <v>113</v>
      </c>
      <c r="AH2333" t="s">
        <v>111</v>
      </c>
      <c r="AI2333" t="s">
        <v>113</v>
      </c>
      <c r="AJ2333" t="s">
        <v>114</v>
      </c>
      <c r="AL2333" t="s">
        <v>115</v>
      </c>
      <c r="AM2333" t="s">
        <v>116</v>
      </c>
      <c r="AN2333" t="s">
        <v>108</v>
      </c>
      <c r="AO2333" t="s">
        <v>113</v>
      </c>
      <c r="AP2333" t="s">
        <v>113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B2333" t="s">
        <v>113</v>
      </c>
      <c r="BD2333" t="s">
        <v>113</v>
      </c>
      <c r="BF2333" t="s">
        <v>113</v>
      </c>
      <c r="BG2333" t="s">
        <v>113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113</v>
      </c>
      <c r="BV2333" t="s">
        <v>113</v>
      </c>
      <c r="BW2333" t="s">
        <v>111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  <c r="CW2333" t="s">
        <v>113</v>
      </c>
    </row>
    <row r="2334" spans="1:101" x14ac:dyDescent="0.25">
      <c r="A2334" t="s">
        <v>309</v>
      </c>
      <c r="B2334">
        <v>163644</v>
      </c>
      <c r="C2334" t="s">
        <v>14755</v>
      </c>
      <c r="D2334" t="s">
        <v>102</v>
      </c>
      <c r="E2334" t="s">
        <v>14756</v>
      </c>
      <c r="F2334" t="s">
        <v>14756</v>
      </c>
      <c r="G2334" t="s">
        <v>14757</v>
      </c>
      <c r="I2334" t="s">
        <v>14758</v>
      </c>
      <c r="J2334" t="s">
        <v>731</v>
      </c>
      <c r="K2334" t="s">
        <v>108</v>
      </c>
      <c r="L2334">
        <v>19010</v>
      </c>
      <c r="M2334" t="s">
        <v>14759</v>
      </c>
      <c r="N2334" t="s">
        <v>14760</v>
      </c>
      <c r="O2334">
        <v>0</v>
      </c>
      <c r="V2334" t="s">
        <v>110</v>
      </c>
      <c r="W2334" s="1">
        <v>40999</v>
      </c>
      <c r="Y2334" s="1">
        <v>43896</v>
      </c>
      <c r="Z2334" s="2">
        <v>43009</v>
      </c>
      <c r="AA2334" t="s">
        <v>14761</v>
      </c>
      <c r="AB2334" t="s">
        <v>113</v>
      </c>
      <c r="AC2334" t="s">
        <v>113</v>
      </c>
      <c r="AD2334" t="s">
        <v>113</v>
      </c>
      <c r="AG2334" t="s">
        <v>113</v>
      </c>
      <c r="AH2334" t="s">
        <v>111</v>
      </c>
      <c r="AI2334" t="s">
        <v>113</v>
      </c>
      <c r="AJ2334" t="s">
        <v>114</v>
      </c>
      <c r="AL2334" t="s">
        <v>115</v>
      </c>
      <c r="AM2334" t="s">
        <v>116</v>
      </c>
      <c r="AN2334" t="s">
        <v>108</v>
      </c>
      <c r="AO2334" t="s">
        <v>113</v>
      </c>
      <c r="AP2334" t="s">
        <v>113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B2334" t="s">
        <v>113</v>
      </c>
      <c r="BD2334" t="s">
        <v>113</v>
      </c>
      <c r="BF2334" t="s">
        <v>113</v>
      </c>
      <c r="BG2334" t="s">
        <v>113</v>
      </c>
      <c r="BH2334" t="s">
        <v>113</v>
      </c>
      <c r="BI2334" t="s">
        <v>113</v>
      </c>
      <c r="BJ2334" t="s">
        <v>113</v>
      </c>
      <c r="BK2334" t="s">
        <v>113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113</v>
      </c>
      <c r="BV2334" t="s">
        <v>111</v>
      </c>
      <c r="BW2334" t="s">
        <v>111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  <c r="CW2334" t="s">
        <v>113</v>
      </c>
    </row>
    <row r="2335" spans="1:101" x14ac:dyDescent="0.25">
      <c r="A2335" t="s">
        <v>175</v>
      </c>
      <c r="B2335">
        <v>290652</v>
      </c>
      <c r="C2335" t="s">
        <v>14762</v>
      </c>
      <c r="D2335" t="s">
        <v>102</v>
      </c>
      <c r="E2335" t="s">
        <v>14763</v>
      </c>
      <c r="F2335" t="s">
        <v>14763</v>
      </c>
      <c r="G2335" t="s">
        <v>1169</v>
      </c>
      <c r="H2335" t="s">
        <v>1206</v>
      </c>
      <c r="I2335" t="s">
        <v>1171</v>
      </c>
      <c r="J2335" t="s">
        <v>180</v>
      </c>
      <c r="K2335" t="s">
        <v>108</v>
      </c>
      <c r="L2335">
        <v>94010</v>
      </c>
      <c r="M2335" t="s">
        <v>14764</v>
      </c>
      <c r="O2335">
        <v>0</v>
      </c>
      <c r="V2335" t="s">
        <v>110</v>
      </c>
      <c r="W2335" s="1">
        <v>43038</v>
      </c>
      <c r="Y2335" s="1">
        <v>43859</v>
      </c>
      <c r="Z2335" s="2">
        <v>43009</v>
      </c>
      <c r="AA2335" t="s">
        <v>14765</v>
      </c>
      <c r="AB2335" t="s">
        <v>113</v>
      </c>
      <c r="AC2335" t="s">
        <v>113</v>
      </c>
      <c r="AD2335" t="s">
        <v>113</v>
      </c>
      <c r="AF2335" t="s">
        <v>14766</v>
      </c>
      <c r="AG2335" t="s">
        <v>113</v>
      </c>
      <c r="AH2335" t="s">
        <v>111</v>
      </c>
      <c r="AI2335" t="s">
        <v>113</v>
      </c>
      <c r="AJ2335" t="s">
        <v>293</v>
      </c>
      <c r="AL2335" t="s">
        <v>115</v>
      </c>
      <c r="AM2335" t="s">
        <v>116</v>
      </c>
      <c r="AN2335" t="s">
        <v>108</v>
      </c>
      <c r="AO2335" t="s">
        <v>113</v>
      </c>
      <c r="AP2335" t="s">
        <v>113</v>
      </c>
      <c r="AQ2335" t="s">
        <v>111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113</v>
      </c>
      <c r="BB2335" t="s">
        <v>113</v>
      </c>
      <c r="BD2335" t="s">
        <v>113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111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113</v>
      </c>
      <c r="BV2335" t="s">
        <v>111</v>
      </c>
      <c r="BW2335" t="s">
        <v>111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  <c r="CW2335" t="s">
        <v>113</v>
      </c>
    </row>
    <row r="2336" spans="1:101" x14ac:dyDescent="0.25">
      <c r="A2336" t="s">
        <v>117</v>
      </c>
      <c r="B2336">
        <v>162637</v>
      </c>
      <c r="C2336" t="s">
        <v>14767</v>
      </c>
      <c r="D2336" t="s">
        <v>102</v>
      </c>
      <c r="E2336" t="s">
        <v>14768</v>
      </c>
      <c r="F2336" t="s">
        <v>14769</v>
      </c>
      <c r="G2336" t="s">
        <v>14467</v>
      </c>
      <c r="I2336" t="s">
        <v>1632</v>
      </c>
      <c r="K2336" t="s">
        <v>1633</v>
      </c>
      <c r="L2336" t="s">
        <v>14468</v>
      </c>
      <c r="M2336" t="s">
        <v>14770</v>
      </c>
      <c r="N2336" t="s">
        <v>14771</v>
      </c>
      <c r="O2336">
        <v>0</v>
      </c>
      <c r="V2336" t="s">
        <v>110</v>
      </c>
      <c r="W2336" s="1">
        <v>40997</v>
      </c>
      <c r="Y2336" s="1">
        <v>43920</v>
      </c>
      <c r="Z2336" s="2">
        <v>43009</v>
      </c>
      <c r="AA2336" t="s">
        <v>14772</v>
      </c>
      <c r="AB2336" t="s">
        <v>113</v>
      </c>
      <c r="AC2336" t="s">
        <v>113</v>
      </c>
      <c r="AD2336" t="s">
        <v>113</v>
      </c>
      <c r="AG2336" t="s">
        <v>113</v>
      </c>
      <c r="AH2336" t="s">
        <v>111</v>
      </c>
      <c r="AI2336" t="s">
        <v>113</v>
      </c>
      <c r="AJ2336" t="s">
        <v>173</v>
      </c>
      <c r="AK2336" t="s">
        <v>10705</v>
      </c>
      <c r="AL2336" t="s">
        <v>115</v>
      </c>
      <c r="AN2336" t="s">
        <v>1633</v>
      </c>
      <c r="AO2336" t="s">
        <v>113</v>
      </c>
      <c r="AP2336" t="s">
        <v>113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B2336" t="s">
        <v>113</v>
      </c>
      <c r="BD2336" t="s">
        <v>113</v>
      </c>
      <c r="BF2336" t="s">
        <v>113</v>
      </c>
      <c r="BG2336" t="s">
        <v>113</v>
      </c>
      <c r="BH2336" t="s">
        <v>111</v>
      </c>
      <c r="BI2336" t="s">
        <v>113</v>
      </c>
      <c r="BJ2336" t="s">
        <v>113</v>
      </c>
      <c r="BK2336" t="s">
        <v>113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113</v>
      </c>
      <c r="BV2336" t="s">
        <v>113</v>
      </c>
      <c r="BW2336" t="s">
        <v>111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  <c r="CW2336" t="s">
        <v>113</v>
      </c>
    </row>
    <row r="2337" spans="1:101" x14ac:dyDescent="0.25">
      <c r="A2337" t="s">
        <v>117</v>
      </c>
      <c r="B2337">
        <v>284296</v>
      </c>
      <c r="C2337" t="s">
        <v>14773</v>
      </c>
      <c r="D2337" t="s">
        <v>102</v>
      </c>
      <c r="E2337" t="s">
        <v>14774</v>
      </c>
      <c r="F2337" t="s">
        <v>14774</v>
      </c>
      <c r="G2337" t="s">
        <v>14775</v>
      </c>
      <c r="H2337" t="s">
        <v>14776</v>
      </c>
      <c r="I2337" t="s">
        <v>14777</v>
      </c>
      <c r="K2337" t="s">
        <v>466</v>
      </c>
      <c r="L2337">
        <v>380014</v>
      </c>
      <c r="M2337" t="s">
        <v>14778</v>
      </c>
      <c r="O2337">
        <v>2</v>
      </c>
      <c r="V2337" t="s">
        <v>110</v>
      </c>
      <c r="W2337" s="1">
        <v>42534</v>
      </c>
      <c r="Y2337" s="1">
        <v>43641</v>
      </c>
      <c r="Z2337" s="2">
        <v>43009</v>
      </c>
      <c r="AB2337" t="s">
        <v>113</v>
      </c>
      <c r="AC2337" t="s">
        <v>113</v>
      </c>
      <c r="AD2337" t="s">
        <v>113</v>
      </c>
      <c r="AF2337" t="s">
        <v>14779</v>
      </c>
      <c r="AG2337" t="s">
        <v>113</v>
      </c>
      <c r="AH2337" t="s">
        <v>111</v>
      </c>
      <c r="AI2337" t="s">
        <v>113</v>
      </c>
      <c r="AJ2337" t="s">
        <v>131</v>
      </c>
      <c r="AL2337" t="s">
        <v>199</v>
      </c>
      <c r="AN2337" t="s">
        <v>466</v>
      </c>
      <c r="AO2337" t="s">
        <v>113</v>
      </c>
      <c r="AP2337" t="s">
        <v>113</v>
      </c>
      <c r="AQ2337" t="s">
        <v>113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B2337" t="s">
        <v>113</v>
      </c>
      <c r="BD2337" t="s">
        <v>113</v>
      </c>
      <c r="BF2337" t="s">
        <v>113</v>
      </c>
      <c r="BG2337" t="s">
        <v>113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113</v>
      </c>
      <c r="BV2337" t="s">
        <v>113</v>
      </c>
      <c r="BW2337" t="s">
        <v>111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  <c r="CW2337" t="s">
        <v>113</v>
      </c>
    </row>
    <row r="2338" spans="1:101" x14ac:dyDescent="0.25">
      <c r="A2338" t="s">
        <v>117</v>
      </c>
      <c r="B2338">
        <v>307801</v>
      </c>
      <c r="C2338" t="s">
        <v>14780</v>
      </c>
      <c r="D2338" t="s">
        <v>102</v>
      </c>
      <c r="E2338" t="s">
        <v>14781</v>
      </c>
      <c r="F2338" t="s">
        <v>14781</v>
      </c>
      <c r="G2338" t="s">
        <v>14782</v>
      </c>
      <c r="H2338" t="s">
        <v>14783</v>
      </c>
      <c r="I2338" t="s">
        <v>128</v>
      </c>
      <c r="K2338" t="s">
        <v>219</v>
      </c>
      <c r="M2338" t="s">
        <v>14784</v>
      </c>
      <c r="N2338" t="s">
        <v>14785</v>
      </c>
      <c r="O2338">
        <v>0</v>
      </c>
      <c r="V2338" t="s">
        <v>110</v>
      </c>
      <c r="W2338" s="1">
        <v>43894</v>
      </c>
      <c r="Y2338" s="1">
        <v>43894</v>
      </c>
      <c r="Z2338" s="2">
        <v>43009</v>
      </c>
      <c r="AA2338" t="s">
        <v>14786</v>
      </c>
      <c r="AB2338" t="s">
        <v>111</v>
      </c>
      <c r="AC2338" t="s">
        <v>113</v>
      </c>
      <c r="AD2338" t="s">
        <v>113</v>
      </c>
      <c r="AG2338" t="s">
        <v>113</v>
      </c>
      <c r="AH2338" t="s">
        <v>111</v>
      </c>
      <c r="AI2338" t="s">
        <v>113</v>
      </c>
      <c r="AJ2338" t="s">
        <v>131</v>
      </c>
      <c r="AL2338" t="s">
        <v>1060</v>
      </c>
      <c r="AN2338" t="s">
        <v>219</v>
      </c>
      <c r="AO2338" t="s">
        <v>113</v>
      </c>
      <c r="AP2338" t="s">
        <v>113</v>
      </c>
      <c r="AQ2338" t="s">
        <v>113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B2338" t="s">
        <v>113</v>
      </c>
      <c r="BD2338" t="s">
        <v>113</v>
      </c>
      <c r="BF2338" t="s">
        <v>113</v>
      </c>
      <c r="BG2338" t="s">
        <v>113</v>
      </c>
      <c r="BH2338" t="s">
        <v>111</v>
      </c>
      <c r="BI2338" t="s">
        <v>113</v>
      </c>
      <c r="BJ2338" t="s">
        <v>113</v>
      </c>
      <c r="BK2338" t="s">
        <v>113</v>
      </c>
      <c r="BL2338" t="s">
        <v>113</v>
      </c>
      <c r="BM2338" t="s">
        <v>113</v>
      </c>
      <c r="BN2338" t="s">
        <v>113</v>
      </c>
      <c r="BO2338" t="s">
        <v>113</v>
      </c>
      <c r="BP2338" t="s">
        <v>113</v>
      </c>
      <c r="BQ2338" t="s">
        <v>113</v>
      </c>
      <c r="BR2338" t="s">
        <v>113</v>
      </c>
      <c r="BS2338" t="s">
        <v>113</v>
      </c>
      <c r="BT2338" t="s">
        <v>113</v>
      </c>
      <c r="BU2338" t="s">
        <v>113</v>
      </c>
      <c r="BV2338" t="s">
        <v>113</v>
      </c>
      <c r="BW2338" t="s">
        <v>111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  <c r="CW2338" t="s">
        <v>113</v>
      </c>
    </row>
    <row r="2339" spans="1:101" x14ac:dyDescent="0.25">
      <c r="A2339" t="s">
        <v>117</v>
      </c>
      <c r="B2339">
        <v>283918</v>
      </c>
      <c r="C2339" t="s">
        <v>14787</v>
      </c>
      <c r="D2339" t="s">
        <v>102</v>
      </c>
      <c r="E2339" t="s">
        <v>14788</v>
      </c>
      <c r="F2339" t="s">
        <v>14788</v>
      </c>
      <c r="G2339" t="s">
        <v>7330</v>
      </c>
      <c r="I2339" t="s">
        <v>121</v>
      </c>
      <c r="K2339" t="s">
        <v>122</v>
      </c>
      <c r="L2339" t="s">
        <v>903</v>
      </c>
      <c r="M2339">
        <v>13459490880</v>
      </c>
      <c r="N2339">
        <v>13459490881</v>
      </c>
      <c r="O2339">
        <v>0</v>
      </c>
      <c r="P2339" t="s">
        <v>7332</v>
      </c>
      <c r="R2339" t="s">
        <v>250</v>
      </c>
      <c r="T2339" t="s">
        <v>251</v>
      </c>
      <c r="U2339" t="s">
        <v>7333</v>
      </c>
      <c r="V2339" t="s">
        <v>110</v>
      </c>
      <c r="W2339" s="1">
        <v>42682</v>
      </c>
      <c r="Y2339" s="1">
        <v>43920</v>
      </c>
      <c r="Z2339" s="2">
        <v>43009</v>
      </c>
      <c r="AB2339" t="s">
        <v>113</v>
      </c>
      <c r="AC2339" t="s">
        <v>113</v>
      </c>
      <c r="AD2339" t="s">
        <v>113</v>
      </c>
      <c r="AG2339" t="s">
        <v>113</v>
      </c>
      <c r="AH2339" t="s">
        <v>111</v>
      </c>
      <c r="AI2339" t="s">
        <v>113</v>
      </c>
      <c r="AJ2339" t="s">
        <v>131</v>
      </c>
      <c r="AL2339" t="s">
        <v>115</v>
      </c>
      <c r="AN2339" t="s">
        <v>122</v>
      </c>
      <c r="AO2339" t="s">
        <v>113</v>
      </c>
      <c r="AP2339" t="s">
        <v>113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B2339" t="s">
        <v>113</v>
      </c>
      <c r="BD2339" t="s">
        <v>113</v>
      </c>
      <c r="BF2339" t="s">
        <v>113</v>
      </c>
      <c r="BG2339" t="s">
        <v>113</v>
      </c>
      <c r="BH2339" t="s">
        <v>111</v>
      </c>
      <c r="BI2339" t="s">
        <v>113</v>
      </c>
      <c r="BJ2339" t="s">
        <v>113</v>
      </c>
      <c r="BK2339" t="s">
        <v>113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111</v>
      </c>
      <c r="BR2339" t="s">
        <v>113</v>
      </c>
      <c r="BS2339" t="s">
        <v>113</v>
      </c>
      <c r="BT2339" t="s">
        <v>113</v>
      </c>
      <c r="BU2339" t="s">
        <v>113</v>
      </c>
      <c r="BV2339" t="s">
        <v>111</v>
      </c>
      <c r="BW2339" t="s">
        <v>111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  <c r="CW2339" t="s">
        <v>113</v>
      </c>
    </row>
    <row r="2340" spans="1:101" x14ac:dyDescent="0.25">
      <c r="A2340" t="s">
        <v>117</v>
      </c>
      <c r="B2340">
        <v>301880</v>
      </c>
      <c r="C2340" t="s">
        <v>14789</v>
      </c>
      <c r="D2340" t="s">
        <v>102</v>
      </c>
      <c r="E2340" t="s">
        <v>14790</v>
      </c>
      <c r="F2340" t="s">
        <v>14790</v>
      </c>
      <c r="G2340" t="s">
        <v>14791</v>
      </c>
      <c r="I2340" t="s">
        <v>250</v>
      </c>
      <c r="K2340" t="s">
        <v>251</v>
      </c>
      <c r="L2340" t="s">
        <v>3298</v>
      </c>
      <c r="M2340" t="s">
        <v>14792</v>
      </c>
      <c r="O2340">
        <v>0</v>
      </c>
      <c r="V2340" t="s">
        <v>110</v>
      </c>
      <c r="W2340" s="1">
        <v>43644</v>
      </c>
      <c r="Y2340" s="1">
        <v>43644</v>
      </c>
      <c r="Z2340" s="2">
        <v>43009</v>
      </c>
      <c r="AA2340" t="s">
        <v>14793</v>
      </c>
      <c r="AB2340" t="s">
        <v>111</v>
      </c>
      <c r="AC2340" t="s">
        <v>113</v>
      </c>
      <c r="AD2340" t="s">
        <v>113</v>
      </c>
      <c r="AG2340" t="s">
        <v>113</v>
      </c>
      <c r="AH2340" t="s">
        <v>111</v>
      </c>
      <c r="AI2340" t="s">
        <v>113</v>
      </c>
      <c r="AJ2340" t="s">
        <v>300</v>
      </c>
      <c r="AL2340" t="s">
        <v>199</v>
      </c>
      <c r="AN2340" t="s">
        <v>251</v>
      </c>
      <c r="AO2340" t="s">
        <v>113</v>
      </c>
      <c r="AP2340" t="s">
        <v>113</v>
      </c>
      <c r="AQ2340" t="s">
        <v>113</v>
      </c>
      <c r="AR2340" t="s">
        <v>113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B2340" t="s">
        <v>113</v>
      </c>
      <c r="BD2340" t="s">
        <v>113</v>
      </c>
      <c r="BF2340" t="s">
        <v>113</v>
      </c>
      <c r="BG2340" t="s">
        <v>113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t="s">
        <v>113</v>
      </c>
      <c r="BN2340" t="s">
        <v>113</v>
      </c>
      <c r="BO2340" t="s">
        <v>113</v>
      </c>
      <c r="BP2340" t="s">
        <v>113</v>
      </c>
      <c r="BQ2340" t="s">
        <v>113</v>
      </c>
      <c r="BR2340" t="s">
        <v>113</v>
      </c>
      <c r="BS2340" t="s">
        <v>113</v>
      </c>
      <c r="BT2340" t="s">
        <v>113</v>
      </c>
      <c r="BU2340" t="s">
        <v>111</v>
      </c>
      <c r="BV2340" t="s">
        <v>111</v>
      </c>
      <c r="BW2340" t="s">
        <v>111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  <c r="CW2340" t="s">
        <v>113</v>
      </c>
    </row>
    <row r="2341" spans="1:101" x14ac:dyDescent="0.25">
      <c r="A2341" t="s">
        <v>378</v>
      </c>
      <c r="B2341">
        <v>299383</v>
      </c>
      <c r="C2341" t="s">
        <v>14794</v>
      </c>
      <c r="D2341" t="s">
        <v>102</v>
      </c>
      <c r="E2341" t="s">
        <v>14795</v>
      </c>
      <c r="F2341" t="s">
        <v>14795</v>
      </c>
      <c r="G2341" t="s">
        <v>14796</v>
      </c>
      <c r="I2341" t="s">
        <v>14797</v>
      </c>
      <c r="J2341" t="s">
        <v>180</v>
      </c>
      <c r="K2341" t="s">
        <v>108</v>
      </c>
      <c r="L2341">
        <v>90254</v>
      </c>
      <c r="M2341" t="s">
        <v>14798</v>
      </c>
      <c r="O2341">
        <v>1</v>
      </c>
      <c r="V2341" t="s">
        <v>110</v>
      </c>
      <c r="W2341" s="1">
        <v>43445</v>
      </c>
      <c r="Y2341" s="1">
        <v>43920</v>
      </c>
      <c r="Z2341" s="2">
        <v>43009</v>
      </c>
      <c r="AA2341" t="s">
        <v>14799</v>
      </c>
      <c r="AB2341" t="s">
        <v>113</v>
      </c>
      <c r="AC2341" t="s">
        <v>113</v>
      </c>
      <c r="AD2341" t="s">
        <v>113</v>
      </c>
      <c r="AG2341" t="s">
        <v>111</v>
      </c>
      <c r="AH2341" t="s">
        <v>111</v>
      </c>
      <c r="AI2341" t="s">
        <v>113</v>
      </c>
      <c r="AJ2341" t="s">
        <v>114</v>
      </c>
      <c r="AL2341" t="s">
        <v>115</v>
      </c>
      <c r="AM2341" t="s">
        <v>116</v>
      </c>
      <c r="AN2341" t="s">
        <v>108</v>
      </c>
      <c r="AO2341" t="s">
        <v>113</v>
      </c>
      <c r="AP2341" t="s">
        <v>113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B2341" t="s">
        <v>113</v>
      </c>
      <c r="BD2341" t="s">
        <v>113</v>
      </c>
      <c r="BF2341" t="s">
        <v>113</v>
      </c>
      <c r="BG2341" t="s">
        <v>113</v>
      </c>
      <c r="BH2341" t="s">
        <v>111</v>
      </c>
      <c r="BI2341" t="s">
        <v>113</v>
      </c>
      <c r="BJ2341" t="s">
        <v>113</v>
      </c>
      <c r="BK2341" t="s">
        <v>113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113</v>
      </c>
      <c r="BU2341" t="s">
        <v>113</v>
      </c>
      <c r="BV2341" t="s">
        <v>111</v>
      </c>
      <c r="BW2341" t="s">
        <v>111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  <c r="CW2341" t="s">
        <v>113</v>
      </c>
    </row>
    <row r="2342" spans="1:101" x14ac:dyDescent="0.25">
      <c r="A2342" t="s">
        <v>175</v>
      </c>
      <c r="B2342">
        <v>304362</v>
      </c>
      <c r="C2342" t="s">
        <v>14800</v>
      </c>
      <c r="D2342" t="s">
        <v>102</v>
      </c>
      <c r="E2342" t="s">
        <v>14801</v>
      </c>
      <c r="F2342" t="s">
        <v>14801</v>
      </c>
      <c r="G2342" t="s">
        <v>7472</v>
      </c>
      <c r="H2342" t="s">
        <v>14802</v>
      </c>
      <c r="I2342" t="s">
        <v>234</v>
      </c>
      <c r="J2342" t="s">
        <v>180</v>
      </c>
      <c r="K2342" t="s">
        <v>108</v>
      </c>
      <c r="L2342">
        <v>94111</v>
      </c>
      <c r="M2342" t="s">
        <v>14803</v>
      </c>
      <c r="O2342">
        <v>0</v>
      </c>
      <c r="V2342" t="s">
        <v>110</v>
      </c>
      <c r="W2342" s="1">
        <v>43634</v>
      </c>
      <c r="Y2342" s="1">
        <v>43634</v>
      </c>
      <c r="Z2342" s="2">
        <v>43009</v>
      </c>
      <c r="AA2342" t="s">
        <v>14804</v>
      </c>
      <c r="AB2342" t="s">
        <v>113</v>
      </c>
      <c r="AC2342" t="s">
        <v>113</v>
      </c>
      <c r="AD2342" t="s">
        <v>113</v>
      </c>
      <c r="AG2342" t="s">
        <v>111</v>
      </c>
      <c r="AH2342" t="s">
        <v>113</v>
      </c>
      <c r="AI2342" t="s">
        <v>113</v>
      </c>
      <c r="AJ2342" t="s">
        <v>114</v>
      </c>
      <c r="AL2342" t="s">
        <v>115</v>
      </c>
      <c r="AM2342" t="s">
        <v>116</v>
      </c>
      <c r="AN2342" t="s">
        <v>108</v>
      </c>
      <c r="AO2342" t="s">
        <v>113</v>
      </c>
      <c r="AP2342" t="s">
        <v>113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B2342" t="s">
        <v>113</v>
      </c>
      <c r="BD2342" t="s">
        <v>113</v>
      </c>
      <c r="BF2342" t="s">
        <v>113</v>
      </c>
      <c r="BG2342" t="s">
        <v>113</v>
      </c>
      <c r="BH2342" t="s">
        <v>113</v>
      </c>
      <c r="BI2342" t="s">
        <v>113</v>
      </c>
      <c r="BJ2342" t="s">
        <v>113</v>
      </c>
      <c r="BK2342" t="s">
        <v>113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113</v>
      </c>
      <c r="BU2342" t="s">
        <v>113</v>
      </c>
      <c r="BV2342" t="s">
        <v>111</v>
      </c>
      <c r="BW2342" t="s">
        <v>111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  <c r="CW2342" t="s">
        <v>113</v>
      </c>
    </row>
    <row r="2343" spans="1:101" x14ac:dyDescent="0.25">
      <c r="A2343" t="s">
        <v>155</v>
      </c>
      <c r="B2343">
        <v>281220</v>
      </c>
      <c r="C2343" t="s">
        <v>14805</v>
      </c>
      <c r="D2343" t="s">
        <v>102</v>
      </c>
      <c r="E2343" t="s">
        <v>14806</v>
      </c>
      <c r="F2343" t="s">
        <v>14806</v>
      </c>
      <c r="G2343" t="s">
        <v>14807</v>
      </c>
      <c r="H2343" t="s">
        <v>14808</v>
      </c>
      <c r="I2343" t="s">
        <v>1041</v>
      </c>
      <c r="J2343" t="s">
        <v>161</v>
      </c>
      <c r="K2343" t="s">
        <v>108</v>
      </c>
      <c r="L2343">
        <v>2199</v>
      </c>
      <c r="M2343" t="s">
        <v>14809</v>
      </c>
      <c r="N2343" t="s">
        <v>14810</v>
      </c>
      <c r="O2343">
        <v>0</v>
      </c>
      <c r="V2343" t="s">
        <v>110</v>
      </c>
      <c r="W2343" s="1">
        <v>42230</v>
      </c>
      <c r="Y2343" s="1">
        <v>43889</v>
      </c>
      <c r="Z2343" s="2">
        <v>43009</v>
      </c>
      <c r="AA2343" t="s">
        <v>14811</v>
      </c>
      <c r="AB2343" t="s">
        <v>113</v>
      </c>
      <c r="AC2343" t="s">
        <v>113</v>
      </c>
      <c r="AD2343" t="s">
        <v>113</v>
      </c>
      <c r="AG2343" t="s">
        <v>111</v>
      </c>
      <c r="AH2343" t="s">
        <v>113</v>
      </c>
      <c r="AI2343" t="s">
        <v>113</v>
      </c>
      <c r="AJ2343" t="s">
        <v>114</v>
      </c>
      <c r="AL2343" t="s">
        <v>115</v>
      </c>
      <c r="AM2343" t="s">
        <v>116</v>
      </c>
      <c r="AN2343" t="s">
        <v>108</v>
      </c>
      <c r="AO2343" t="s">
        <v>113</v>
      </c>
      <c r="AP2343" t="s">
        <v>113</v>
      </c>
      <c r="AQ2343" t="s">
        <v>113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B2343" t="s">
        <v>113</v>
      </c>
      <c r="BD2343" t="s">
        <v>113</v>
      </c>
      <c r="BF2343" t="s">
        <v>113</v>
      </c>
      <c r="BG2343" t="s">
        <v>113</v>
      </c>
      <c r="BH2343" t="s">
        <v>111</v>
      </c>
      <c r="BI2343" t="s">
        <v>113</v>
      </c>
      <c r="BJ2343" t="s">
        <v>113</v>
      </c>
      <c r="BK2343" t="s">
        <v>113</v>
      </c>
      <c r="BL2343" t="s">
        <v>113</v>
      </c>
      <c r="BM2343" t="s">
        <v>113</v>
      </c>
      <c r="BN2343" t="s">
        <v>113</v>
      </c>
      <c r="BO2343" t="s">
        <v>113</v>
      </c>
      <c r="BP2343" t="s">
        <v>113</v>
      </c>
      <c r="BQ2343" t="s">
        <v>113</v>
      </c>
      <c r="BR2343" t="s">
        <v>113</v>
      </c>
      <c r="BS2343" t="s">
        <v>113</v>
      </c>
      <c r="BT2343" t="s">
        <v>113</v>
      </c>
      <c r="BU2343" t="s">
        <v>113</v>
      </c>
      <c r="BV2343" t="s">
        <v>111</v>
      </c>
      <c r="BW2343" t="s">
        <v>111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  <c r="CW2343" t="s">
        <v>113</v>
      </c>
    </row>
    <row r="2344" spans="1:101" x14ac:dyDescent="0.25">
      <c r="A2344" t="s">
        <v>117</v>
      </c>
      <c r="B2344">
        <v>290297</v>
      </c>
      <c r="C2344" t="s">
        <v>14812</v>
      </c>
      <c r="D2344" t="s">
        <v>102</v>
      </c>
      <c r="E2344" t="s">
        <v>14813</v>
      </c>
      <c r="F2344" t="s">
        <v>14813</v>
      </c>
      <c r="G2344" t="s">
        <v>1409</v>
      </c>
      <c r="I2344" t="s">
        <v>525</v>
      </c>
      <c r="K2344" t="s">
        <v>122</v>
      </c>
      <c r="L2344" t="s">
        <v>997</v>
      </c>
      <c r="M2344" t="s">
        <v>14814</v>
      </c>
      <c r="O2344">
        <v>0</v>
      </c>
      <c r="V2344" t="s">
        <v>110</v>
      </c>
      <c r="W2344" s="1">
        <v>43007</v>
      </c>
      <c r="Y2344" s="1">
        <v>43920</v>
      </c>
      <c r="Z2344" s="2">
        <v>43009</v>
      </c>
      <c r="AA2344" t="s">
        <v>1560</v>
      </c>
      <c r="AB2344" t="s">
        <v>113</v>
      </c>
      <c r="AC2344" t="s">
        <v>113</v>
      </c>
      <c r="AD2344" t="s">
        <v>113</v>
      </c>
      <c r="AG2344" t="s">
        <v>113</v>
      </c>
      <c r="AH2344" t="s">
        <v>111</v>
      </c>
      <c r="AI2344" t="s">
        <v>113</v>
      </c>
      <c r="AJ2344" t="s">
        <v>173</v>
      </c>
      <c r="AK2344" t="s">
        <v>402</v>
      </c>
      <c r="AL2344" t="s">
        <v>115</v>
      </c>
      <c r="AN2344" t="s">
        <v>122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B2344" t="s">
        <v>113</v>
      </c>
      <c r="BD2344" t="s">
        <v>113</v>
      </c>
      <c r="BF2344" t="s">
        <v>113</v>
      </c>
      <c r="BG2344" t="s">
        <v>113</v>
      </c>
      <c r="BH2344" t="s">
        <v>111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113</v>
      </c>
      <c r="BV2344" t="s">
        <v>111</v>
      </c>
      <c r="BW2344" t="s">
        <v>111</v>
      </c>
      <c r="BX2344" t="s">
        <v>113</v>
      </c>
      <c r="BY2344" t="s">
        <v>113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113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  <c r="CW2344" t="s">
        <v>113</v>
      </c>
    </row>
    <row r="2345" spans="1:101" x14ac:dyDescent="0.25">
      <c r="A2345" t="s">
        <v>117</v>
      </c>
      <c r="B2345">
        <v>300648</v>
      </c>
      <c r="C2345" t="s">
        <v>14815</v>
      </c>
      <c r="D2345" t="s">
        <v>102</v>
      </c>
      <c r="E2345" t="s">
        <v>14816</v>
      </c>
      <c r="F2345" t="s">
        <v>14816</v>
      </c>
      <c r="G2345" t="s">
        <v>14817</v>
      </c>
      <c r="I2345" t="s">
        <v>14818</v>
      </c>
      <c r="K2345" t="s">
        <v>926</v>
      </c>
      <c r="L2345" t="s">
        <v>14819</v>
      </c>
      <c r="M2345" t="s">
        <v>14820</v>
      </c>
      <c r="O2345">
        <v>0</v>
      </c>
      <c r="V2345" t="s">
        <v>110</v>
      </c>
      <c r="W2345" s="1">
        <v>43518</v>
      </c>
      <c r="Y2345" s="1">
        <v>43915</v>
      </c>
      <c r="Z2345" s="2">
        <v>43009</v>
      </c>
      <c r="AB2345" t="s">
        <v>111</v>
      </c>
      <c r="AC2345" t="s">
        <v>113</v>
      </c>
      <c r="AD2345" t="s">
        <v>113</v>
      </c>
      <c r="AF2345" t="s">
        <v>14821</v>
      </c>
      <c r="AG2345" t="s">
        <v>113</v>
      </c>
      <c r="AH2345" t="s">
        <v>111</v>
      </c>
      <c r="AI2345" t="s">
        <v>113</v>
      </c>
      <c r="AJ2345" t="s">
        <v>131</v>
      </c>
      <c r="AL2345" t="s">
        <v>115</v>
      </c>
      <c r="AN2345" t="s">
        <v>926</v>
      </c>
      <c r="AO2345" t="s">
        <v>113</v>
      </c>
      <c r="AP2345" t="s">
        <v>113</v>
      </c>
      <c r="AQ2345" t="s">
        <v>111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B2345" t="s">
        <v>113</v>
      </c>
      <c r="BD2345" t="s">
        <v>113</v>
      </c>
      <c r="BF2345" t="s">
        <v>113</v>
      </c>
      <c r="BG2345" t="s">
        <v>113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113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113</v>
      </c>
      <c r="BV2345" t="s">
        <v>113</v>
      </c>
      <c r="BW2345" t="s">
        <v>111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113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  <c r="CW2345" t="s">
        <v>113</v>
      </c>
    </row>
    <row r="2346" spans="1:101" x14ac:dyDescent="0.25">
      <c r="A2346" t="s">
        <v>263</v>
      </c>
      <c r="B2346">
        <v>162716</v>
      </c>
      <c r="C2346" t="s">
        <v>14822</v>
      </c>
      <c r="D2346" t="s">
        <v>102</v>
      </c>
      <c r="E2346" t="s">
        <v>14823</v>
      </c>
      <c r="F2346" t="s">
        <v>14823</v>
      </c>
      <c r="G2346" t="s">
        <v>14824</v>
      </c>
      <c r="H2346" t="s">
        <v>14825</v>
      </c>
      <c r="I2346" t="s">
        <v>435</v>
      </c>
      <c r="J2346" t="s">
        <v>436</v>
      </c>
      <c r="K2346" t="s">
        <v>108</v>
      </c>
      <c r="L2346" t="s">
        <v>14826</v>
      </c>
      <c r="M2346" t="s">
        <v>14827</v>
      </c>
      <c r="O2346">
        <v>0</v>
      </c>
      <c r="V2346" t="s">
        <v>110</v>
      </c>
      <c r="W2346" s="1">
        <v>40995</v>
      </c>
      <c r="Y2346" s="1">
        <v>43580</v>
      </c>
      <c r="Z2346" s="2">
        <v>43009</v>
      </c>
      <c r="AA2346" t="s">
        <v>14828</v>
      </c>
      <c r="AB2346" t="s">
        <v>113</v>
      </c>
      <c r="AC2346" t="s">
        <v>113</v>
      </c>
      <c r="AD2346" t="s">
        <v>113</v>
      </c>
      <c r="AG2346" t="s">
        <v>111</v>
      </c>
      <c r="AH2346" t="s">
        <v>111</v>
      </c>
      <c r="AI2346" t="s">
        <v>113</v>
      </c>
      <c r="AJ2346" t="s">
        <v>114</v>
      </c>
      <c r="AL2346" t="s">
        <v>115</v>
      </c>
      <c r="AM2346" t="s">
        <v>116</v>
      </c>
      <c r="AN2346" t="s">
        <v>108</v>
      </c>
      <c r="AO2346" t="s">
        <v>113</v>
      </c>
      <c r="AP2346" t="s">
        <v>113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B2346" t="s">
        <v>113</v>
      </c>
      <c r="BD2346" t="s">
        <v>111</v>
      </c>
      <c r="BE2346" t="s">
        <v>111</v>
      </c>
      <c r="BF2346" t="s">
        <v>113</v>
      </c>
      <c r="BG2346" t="s">
        <v>113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113</v>
      </c>
      <c r="BV2346" t="s">
        <v>113</v>
      </c>
      <c r="BW2346" t="s">
        <v>111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  <c r="CW2346" t="s">
        <v>113</v>
      </c>
    </row>
    <row r="2347" spans="1:101" x14ac:dyDescent="0.25">
      <c r="A2347" t="s">
        <v>117</v>
      </c>
      <c r="B2347">
        <v>164614</v>
      </c>
      <c r="C2347" t="s">
        <v>14829</v>
      </c>
      <c r="D2347" t="s">
        <v>102</v>
      </c>
      <c r="E2347" t="s">
        <v>14830</v>
      </c>
      <c r="F2347" t="s">
        <v>14830</v>
      </c>
      <c r="G2347" t="s">
        <v>14831</v>
      </c>
      <c r="H2347" t="s">
        <v>121</v>
      </c>
      <c r="I2347" t="s">
        <v>9638</v>
      </c>
      <c r="K2347" t="s">
        <v>122</v>
      </c>
      <c r="M2347">
        <v>5142282200</v>
      </c>
      <c r="N2347">
        <v>5142282199</v>
      </c>
      <c r="O2347">
        <v>1</v>
      </c>
      <c r="V2347" t="s">
        <v>110</v>
      </c>
      <c r="W2347" s="1">
        <v>41088</v>
      </c>
      <c r="Y2347" s="1">
        <v>43915</v>
      </c>
      <c r="Z2347" s="2">
        <v>43009</v>
      </c>
      <c r="AA2347" t="s">
        <v>14832</v>
      </c>
      <c r="AB2347" t="s">
        <v>113</v>
      </c>
      <c r="AC2347" t="s">
        <v>113</v>
      </c>
      <c r="AD2347" t="s">
        <v>113</v>
      </c>
      <c r="AG2347" t="s">
        <v>111</v>
      </c>
      <c r="AH2347" t="s">
        <v>113</v>
      </c>
      <c r="AI2347" t="s">
        <v>113</v>
      </c>
      <c r="AJ2347" t="s">
        <v>131</v>
      </c>
      <c r="AL2347" t="s">
        <v>115</v>
      </c>
      <c r="AN2347" t="s">
        <v>122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B2347" t="s">
        <v>113</v>
      </c>
      <c r="BD2347" t="s">
        <v>113</v>
      </c>
      <c r="BF2347" t="s">
        <v>113</v>
      </c>
      <c r="BG2347" t="s">
        <v>113</v>
      </c>
      <c r="BH2347" t="s">
        <v>113</v>
      </c>
      <c r="BI2347" t="s">
        <v>113</v>
      </c>
      <c r="BJ2347" t="s">
        <v>113</v>
      </c>
      <c r="BK2347" t="s">
        <v>113</v>
      </c>
      <c r="BL2347" t="s">
        <v>113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113</v>
      </c>
      <c r="BU2347" t="s">
        <v>113</v>
      </c>
      <c r="BV2347" t="s">
        <v>113</v>
      </c>
      <c r="BW2347" t="s">
        <v>111</v>
      </c>
      <c r="BX2347" t="s">
        <v>113</v>
      </c>
      <c r="BY2347" t="s">
        <v>113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113</v>
      </c>
      <c r="CK2347" t="s">
        <v>113</v>
      </c>
      <c r="CL2347" t="s">
        <v>113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113</v>
      </c>
      <c r="CU2347" t="s">
        <v>113</v>
      </c>
      <c r="CV2347" t="s">
        <v>113</v>
      </c>
      <c r="CW2347" t="s">
        <v>113</v>
      </c>
    </row>
    <row r="2348" spans="1:101" x14ac:dyDescent="0.25">
      <c r="A2348" t="s">
        <v>378</v>
      </c>
      <c r="B2348">
        <v>289332</v>
      </c>
      <c r="C2348" t="s">
        <v>14833</v>
      </c>
      <c r="D2348" t="s">
        <v>102</v>
      </c>
      <c r="E2348" t="s">
        <v>14834</v>
      </c>
      <c r="F2348" t="s">
        <v>14835</v>
      </c>
      <c r="G2348" t="s">
        <v>14836</v>
      </c>
      <c r="H2348" t="s">
        <v>14837</v>
      </c>
      <c r="I2348" t="s">
        <v>384</v>
      </c>
      <c r="J2348" t="s">
        <v>180</v>
      </c>
      <c r="K2348" t="s">
        <v>108</v>
      </c>
      <c r="L2348">
        <v>90034</v>
      </c>
      <c r="M2348" t="s">
        <v>13988</v>
      </c>
      <c r="O2348">
        <v>1</v>
      </c>
      <c r="V2348" t="s">
        <v>110</v>
      </c>
      <c r="W2348" s="1">
        <v>43189</v>
      </c>
      <c r="Y2348" s="1">
        <v>43922</v>
      </c>
      <c r="Z2348" s="2">
        <v>43009</v>
      </c>
      <c r="AA2348" t="s">
        <v>14838</v>
      </c>
      <c r="AB2348" t="s">
        <v>113</v>
      </c>
      <c r="AC2348" t="s">
        <v>113</v>
      </c>
      <c r="AD2348" t="s">
        <v>113</v>
      </c>
      <c r="AG2348" t="s">
        <v>113</v>
      </c>
      <c r="AH2348" t="s">
        <v>111</v>
      </c>
      <c r="AI2348" t="s">
        <v>113</v>
      </c>
      <c r="AJ2348" t="s">
        <v>293</v>
      </c>
      <c r="AL2348" t="s">
        <v>115</v>
      </c>
      <c r="AM2348" t="s">
        <v>116</v>
      </c>
      <c r="AN2348" t="s">
        <v>108</v>
      </c>
      <c r="AO2348" t="s">
        <v>113</v>
      </c>
      <c r="AP2348" t="s">
        <v>113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B2348" t="s">
        <v>113</v>
      </c>
      <c r="BD2348" t="s">
        <v>113</v>
      </c>
      <c r="BF2348" t="s">
        <v>113</v>
      </c>
      <c r="BG2348" t="s">
        <v>113</v>
      </c>
      <c r="BH2348" t="s">
        <v>111</v>
      </c>
      <c r="BI2348" t="s">
        <v>113</v>
      </c>
      <c r="BJ2348" t="s">
        <v>113</v>
      </c>
      <c r="BK2348" t="s">
        <v>113</v>
      </c>
      <c r="BL2348" t="s">
        <v>113</v>
      </c>
      <c r="BM2348" t="s">
        <v>113</v>
      </c>
      <c r="BN2348" t="s">
        <v>113</v>
      </c>
      <c r="BO2348" t="s">
        <v>113</v>
      </c>
      <c r="BP2348" t="s">
        <v>113</v>
      </c>
      <c r="BQ2348" t="s">
        <v>113</v>
      </c>
      <c r="BR2348" t="s">
        <v>113</v>
      </c>
      <c r="BS2348" t="s">
        <v>113</v>
      </c>
      <c r="BT2348" t="s">
        <v>113</v>
      </c>
      <c r="BU2348" t="s">
        <v>113</v>
      </c>
      <c r="BV2348" t="s">
        <v>111</v>
      </c>
      <c r="BW2348" t="s">
        <v>111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113</v>
      </c>
      <c r="CE2348" t="s">
        <v>113</v>
      </c>
      <c r="CF2348" t="s">
        <v>113</v>
      </c>
      <c r="CG2348" t="s">
        <v>113</v>
      </c>
      <c r="CH2348" t="s">
        <v>113</v>
      </c>
      <c r="CI2348" t="s">
        <v>113</v>
      </c>
      <c r="CJ2348" t="s">
        <v>113</v>
      </c>
      <c r="CK2348" t="s">
        <v>113</v>
      </c>
      <c r="CL2348" t="s">
        <v>113</v>
      </c>
      <c r="CM2348" t="s">
        <v>113</v>
      </c>
      <c r="CN2348" t="s">
        <v>113</v>
      </c>
      <c r="CO2348" t="s">
        <v>113</v>
      </c>
      <c r="CP2348" t="s">
        <v>113</v>
      </c>
      <c r="CQ2348" t="s">
        <v>113</v>
      </c>
      <c r="CR2348" t="s">
        <v>113</v>
      </c>
      <c r="CS2348" t="s">
        <v>113</v>
      </c>
      <c r="CT2348" t="s">
        <v>113</v>
      </c>
      <c r="CU2348" t="s">
        <v>113</v>
      </c>
      <c r="CV2348" t="s">
        <v>113</v>
      </c>
      <c r="CW2348" t="s">
        <v>113</v>
      </c>
    </row>
    <row r="2349" spans="1:101" x14ac:dyDescent="0.25">
      <c r="A2349" t="s">
        <v>175</v>
      </c>
      <c r="B2349">
        <v>292571</v>
      </c>
      <c r="C2349" t="s">
        <v>14839</v>
      </c>
      <c r="D2349" t="s">
        <v>102</v>
      </c>
      <c r="E2349" t="s">
        <v>14840</v>
      </c>
      <c r="F2349" t="s">
        <v>14840</v>
      </c>
      <c r="G2349" t="s">
        <v>14841</v>
      </c>
      <c r="I2349" t="s">
        <v>234</v>
      </c>
      <c r="J2349" t="s">
        <v>180</v>
      </c>
      <c r="K2349" t="s">
        <v>108</v>
      </c>
      <c r="L2349">
        <v>94111</v>
      </c>
      <c r="M2349" t="s">
        <v>14842</v>
      </c>
      <c r="O2349">
        <v>0</v>
      </c>
      <c r="V2349" t="s">
        <v>110</v>
      </c>
      <c r="W2349" s="1">
        <v>43279</v>
      </c>
      <c r="Y2349" s="1">
        <v>43917</v>
      </c>
      <c r="Z2349" s="2">
        <v>43009</v>
      </c>
      <c r="AA2349" t="s">
        <v>14843</v>
      </c>
      <c r="AB2349" t="s">
        <v>113</v>
      </c>
      <c r="AC2349" t="s">
        <v>113</v>
      </c>
      <c r="AD2349" t="s">
        <v>113</v>
      </c>
      <c r="AG2349" t="s">
        <v>111</v>
      </c>
      <c r="AH2349" t="s">
        <v>113</v>
      </c>
      <c r="AI2349" t="s">
        <v>113</v>
      </c>
      <c r="AJ2349" t="s">
        <v>293</v>
      </c>
      <c r="AL2349" t="s">
        <v>115</v>
      </c>
      <c r="AM2349" t="s">
        <v>116</v>
      </c>
      <c r="AN2349" t="s">
        <v>108</v>
      </c>
      <c r="AO2349" t="s">
        <v>113</v>
      </c>
      <c r="AP2349" t="s">
        <v>113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B2349" t="s">
        <v>113</v>
      </c>
      <c r="BD2349" t="s">
        <v>113</v>
      </c>
      <c r="BF2349" t="s">
        <v>113</v>
      </c>
      <c r="BG2349" t="s">
        <v>113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113</v>
      </c>
      <c r="BV2349" t="s">
        <v>111</v>
      </c>
      <c r="BW2349" t="s">
        <v>111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  <c r="CW2349" t="s">
        <v>113</v>
      </c>
    </row>
    <row r="2350" spans="1:101" x14ac:dyDescent="0.25">
      <c r="A2350" t="s">
        <v>100</v>
      </c>
      <c r="B2350">
        <v>282821</v>
      </c>
      <c r="C2350" t="s">
        <v>14844</v>
      </c>
      <c r="D2350" t="s">
        <v>102</v>
      </c>
      <c r="E2350" t="s">
        <v>14845</v>
      </c>
      <c r="F2350" t="s">
        <v>14845</v>
      </c>
      <c r="G2350" t="s">
        <v>14846</v>
      </c>
      <c r="I2350" t="s">
        <v>14847</v>
      </c>
      <c r="J2350" t="s">
        <v>107</v>
      </c>
      <c r="K2350" t="s">
        <v>108</v>
      </c>
      <c r="L2350">
        <v>10954</v>
      </c>
      <c r="M2350" t="s">
        <v>14848</v>
      </c>
      <c r="O2350">
        <v>0</v>
      </c>
      <c r="V2350" t="s">
        <v>110</v>
      </c>
      <c r="W2350" s="1">
        <v>42410</v>
      </c>
      <c r="Y2350" s="1">
        <v>43532</v>
      </c>
      <c r="Z2350" s="2">
        <v>43009</v>
      </c>
      <c r="AB2350" t="s">
        <v>113</v>
      </c>
      <c r="AC2350" t="s">
        <v>113</v>
      </c>
      <c r="AD2350" t="s">
        <v>113</v>
      </c>
      <c r="AG2350" t="s">
        <v>113</v>
      </c>
      <c r="AH2350" t="s">
        <v>111</v>
      </c>
      <c r="AI2350" t="s">
        <v>113</v>
      </c>
      <c r="AJ2350" t="s">
        <v>114</v>
      </c>
      <c r="AL2350" t="s">
        <v>115</v>
      </c>
      <c r="AM2350" t="s">
        <v>116</v>
      </c>
      <c r="AN2350" t="s">
        <v>108</v>
      </c>
      <c r="AO2350" t="s">
        <v>113</v>
      </c>
      <c r="AP2350" t="s">
        <v>113</v>
      </c>
      <c r="AQ2350" t="s">
        <v>113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B2350" t="s">
        <v>113</v>
      </c>
      <c r="BD2350" t="s">
        <v>113</v>
      </c>
      <c r="BF2350" t="s">
        <v>113</v>
      </c>
      <c r="BG2350" t="s">
        <v>113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113</v>
      </c>
      <c r="BV2350" t="s">
        <v>111</v>
      </c>
      <c r="BW2350" t="s">
        <v>111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  <c r="CW2350" t="s">
        <v>113</v>
      </c>
    </row>
    <row r="2351" spans="1:101" x14ac:dyDescent="0.25">
      <c r="A2351" t="s">
        <v>117</v>
      </c>
      <c r="B2351">
        <v>305428</v>
      </c>
      <c r="C2351" t="s">
        <v>14849</v>
      </c>
      <c r="D2351" t="s">
        <v>102</v>
      </c>
      <c r="E2351" t="s">
        <v>14850</v>
      </c>
      <c r="F2351" t="s">
        <v>14850</v>
      </c>
      <c r="G2351" t="s">
        <v>14851</v>
      </c>
      <c r="I2351" t="s">
        <v>14852</v>
      </c>
      <c r="K2351" t="s">
        <v>194</v>
      </c>
      <c r="L2351">
        <v>6340</v>
      </c>
      <c r="M2351">
        <v>41586000304</v>
      </c>
      <c r="O2351">
        <v>0</v>
      </c>
      <c r="V2351" t="s">
        <v>110</v>
      </c>
      <c r="W2351" s="1">
        <v>43843</v>
      </c>
      <c r="Y2351" s="1">
        <v>43843</v>
      </c>
      <c r="Z2351" s="2">
        <v>43009</v>
      </c>
      <c r="AB2351" t="s">
        <v>111</v>
      </c>
      <c r="AC2351" t="s">
        <v>113</v>
      </c>
      <c r="AD2351" t="s">
        <v>113</v>
      </c>
      <c r="AF2351" t="s">
        <v>14853</v>
      </c>
      <c r="AG2351" t="s">
        <v>113</v>
      </c>
      <c r="AH2351" t="s">
        <v>111</v>
      </c>
      <c r="AI2351" t="s">
        <v>113</v>
      </c>
      <c r="AJ2351" t="s">
        <v>131</v>
      </c>
      <c r="AL2351" t="s">
        <v>115</v>
      </c>
      <c r="AN2351" t="s">
        <v>194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B2351" t="s">
        <v>113</v>
      </c>
      <c r="BD2351" t="s">
        <v>113</v>
      </c>
      <c r="BF2351" t="s">
        <v>113</v>
      </c>
      <c r="BG2351" t="s">
        <v>113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t="s">
        <v>113</v>
      </c>
      <c r="BN2351" t="s">
        <v>113</v>
      </c>
      <c r="BO2351" t="s">
        <v>113</v>
      </c>
      <c r="BP2351" t="s">
        <v>113</v>
      </c>
      <c r="BQ2351" t="s">
        <v>113</v>
      </c>
      <c r="BR2351" t="s">
        <v>113</v>
      </c>
      <c r="BS2351" t="s">
        <v>113</v>
      </c>
      <c r="BT2351" t="s">
        <v>113</v>
      </c>
      <c r="BU2351" t="s">
        <v>113</v>
      </c>
      <c r="BV2351" t="s">
        <v>113</v>
      </c>
      <c r="BW2351" t="s">
        <v>111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113</v>
      </c>
      <c r="CE2351" t="s">
        <v>113</v>
      </c>
      <c r="CF2351" t="s">
        <v>113</v>
      </c>
      <c r="CG2351" t="s">
        <v>113</v>
      </c>
      <c r="CH2351" t="s">
        <v>113</v>
      </c>
      <c r="CI2351" t="s">
        <v>113</v>
      </c>
      <c r="CJ2351" t="s">
        <v>113</v>
      </c>
      <c r="CK2351" t="s">
        <v>113</v>
      </c>
      <c r="CL2351" t="s">
        <v>113</v>
      </c>
      <c r="CM2351" t="s">
        <v>113</v>
      </c>
      <c r="CN2351" t="s">
        <v>113</v>
      </c>
      <c r="CO2351" t="s">
        <v>113</v>
      </c>
      <c r="CP2351" t="s">
        <v>113</v>
      </c>
      <c r="CQ2351" t="s">
        <v>113</v>
      </c>
      <c r="CR2351" t="s">
        <v>113</v>
      </c>
      <c r="CS2351" t="s">
        <v>113</v>
      </c>
      <c r="CT2351" t="s">
        <v>113</v>
      </c>
      <c r="CU2351" t="s">
        <v>113</v>
      </c>
      <c r="CV2351" t="s">
        <v>113</v>
      </c>
      <c r="CW2351" t="s">
        <v>113</v>
      </c>
    </row>
    <row r="2352" spans="1:101" x14ac:dyDescent="0.25">
      <c r="A2352" t="s">
        <v>155</v>
      </c>
      <c r="B2352">
        <v>159806</v>
      </c>
      <c r="C2352" t="s">
        <v>14854</v>
      </c>
      <c r="D2352" t="s">
        <v>102</v>
      </c>
      <c r="E2352" t="s">
        <v>14855</v>
      </c>
      <c r="F2352" t="s">
        <v>14856</v>
      </c>
      <c r="G2352" t="s">
        <v>14857</v>
      </c>
      <c r="H2352" t="s">
        <v>5239</v>
      </c>
      <c r="I2352" t="s">
        <v>1041</v>
      </c>
      <c r="J2352" t="s">
        <v>161</v>
      </c>
      <c r="K2352" t="s">
        <v>108</v>
      </c>
      <c r="L2352">
        <v>2110</v>
      </c>
      <c r="M2352" t="s">
        <v>14858</v>
      </c>
      <c r="N2352" t="s">
        <v>14859</v>
      </c>
      <c r="O2352">
        <v>0</v>
      </c>
      <c r="V2352" t="s">
        <v>110</v>
      </c>
      <c r="W2352" s="1">
        <v>40977</v>
      </c>
      <c r="Y2352" s="1">
        <v>43920</v>
      </c>
      <c r="Z2352" s="2">
        <v>43009</v>
      </c>
      <c r="AA2352" t="s">
        <v>14860</v>
      </c>
      <c r="AB2352" t="s">
        <v>113</v>
      </c>
      <c r="AC2352" t="s">
        <v>113</v>
      </c>
      <c r="AD2352" t="s">
        <v>113</v>
      </c>
      <c r="AG2352" t="s">
        <v>111</v>
      </c>
      <c r="AH2352" t="s">
        <v>113</v>
      </c>
      <c r="AI2352" t="s">
        <v>113</v>
      </c>
      <c r="AJ2352" t="s">
        <v>114</v>
      </c>
      <c r="AL2352" t="s">
        <v>115</v>
      </c>
      <c r="AM2352" t="s">
        <v>116</v>
      </c>
      <c r="AN2352" t="s">
        <v>108</v>
      </c>
      <c r="AO2352" t="s">
        <v>113</v>
      </c>
      <c r="AP2352" t="s">
        <v>113</v>
      </c>
      <c r="AQ2352" t="s">
        <v>113</v>
      </c>
      <c r="AR2352" t="s">
        <v>113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113</v>
      </c>
      <c r="BB2352" t="s">
        <v>113</v>
      </c>
      <c r="BD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113</v>
      </c>
      <c r="BR2352" t="s">
        <v>113</v>
      </c>
      <c r="BS2352" t="s">
        <v>113</v>
      </c>
      <c r="BT2352" t="s">
        <v>113</v>
      </c>
      <c r="BU2352" t="s">
        <v>113</v>
      </c>
      <c r="BV2352" t="s">
        <v>111</v>
      </c>
      <c r="BW2352" t="s">
        <v>111</v>
      </c>
      <c r="BX2352" t="s">
        <v>113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  <c r="CW2352" t="s">
        <v>113</v>
      </c>
    </row>
    <row r="2353" spans="1:101" x14ac:dyDescent="0.25">
      <c r="A2353" t="s">
        <v>506</v>
      </c>
      <c r="B2353">
        <v>297039</v>
      </c>
      <c r="C2353" t="s">
        <v>14861</v>
      </c>
      <c r="D2353" t="s">
        <v>102</v>
      </c>
      <c r="E2353" t="s">
        <v>14862</v>
      </c>
      <c r="F2353" t="s">
        <v>14863</v>
      </c>
      <c r="G2353" t="s">
        <v>14864</v>
      </c>
      <c r="H2353" t="s">
        <v>3382</v>
      </c>
      <c r="I2353" t="s">
        <v>1849</v>
      </c>
      <c r="J2353" t="s">
        <v>701</v>
      </c>
      <c r="K2353" t="s">
        <v>108</v>
      </c>
      <c r="L2353">
        <v>27511</v>
      </c>
      <c r="M2353" t="s">
        <v>14865</v>
      </c>
      <c r="O2353">
        <v>0</v>
      </c>
      <c r="V2353" t="s">
        <v>110</v>
      </c>
      <c r="W2353" s="1">
        <v>43229</v>
      </c>
      <c r="Y2353" s="1">
        <v>43895</v>
      </c>
      <c r="Z2353" s="2">
        <v>43009</v>
      </c>
      <c r="AA2353" t="s">
        <v>14866</v>
      </c>
      <c r="AB2353" t="s">
        <v>113</v>
      </c>
      <c r="AC2353" t="s">
        <v>113</v>
      </c>
      <c r="AD2353" t="s">
        <v>113</v>
      </c>
      <c r="AG2353" t="s">
        <v>111</v>
      </c>
      <c r="AH2353" t="s">
        <v>111</v>
      </c>
      <c r="AI2353" t="s">
        <v>113</v>
      </c>
      <c r="AJ2353" t="s">
        <v>114</v>
      </c>
      <c r="AL2353" t="s">
        <v>115</v>
      </c>
      <c r="AM2353" t="s">
        <v>701</v>
      </c>
      <c r="AN2353" t="s">
        <v>108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113</v>
      </c>
      <c r="BB2353" t="s">
        <v>113</v>
      </c>
      <c r="BD2353" t="s">
        <v>113</v>
      </c>
      <c r="BF2353" t="s">
        <v>113</v>
      </c>
      <c r="BG2353" t="s">
        <v>113</v>
      </c>
      <c r="BH2353" t="s">
        <v>113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113</v>
      </c>
      <c r="BP2353" t="s">
        <v>113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113</v>
      </c>
      <c r="BV2353" t="s">
        <v>111</v>
      </c>
      <c r="BW2353" t="s">
        <v>111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  <c r="CW2353" t="s">
        <v>113</v>
      </c>
    </row>
    <row r="2354" spans="1:101" x14ac:dyDescent="0.25">
      <c r="A2354" t="s">
        <v>175</v>
      </c>
      <c r="B2354">
        <v>162183</v>
      </c>
      <c r="C2354" t="s">
        <v>14867</v>
      </c>
      <c r="D2354" t="s">
        <v>102</v>
      </c>
      <c r="E2354" t="s">
        <v>14868</v>
      </c>
      <c r="F2354" t="s">
        <v>14869</v>
      </c>
      <c r="G2354" t="s">
        <v>14870</v>
      </c>
      <c r="H2354" t="s">
        <v>14871</v>
      </c>
      <c r="I2354" t="s">
        <v>1171</v>
      </c>
      <c r="J2354" t="s">
        <v>180</v>
      </c>
      <c r="K2354" t="s">
        <v>108</v>
      </c>
      <c r="L2354">
        <v>94010</v>
      </c>
      <c r="M2354" t="s">
        <v>14872</v>
      </c>
      <c r="N2354" t="s">
        <v>14872</v>
      </c>
      <c r="O2354">
        <v>0</v>
      </c>
      <c r="V2354" t="s">
        <v>110</v>
      </c>
      <c r="W2354" s="1">
        <v>41095</v>
      </c>
      <c r="Y2354" s="1">
        <v>43908</v>
      </c>
      <c r="Z2354" s="2">
        <v>43009</v>
      </c>
      <c r="AA2354" t="s">
        <v>14873</v>
      </c>
      <c r="AB2354" t="s">
        <v>113</v>
      </c>
      <c r="AC2354" t="s">
        <v>113</v>
      </c>
      <c r="AD2354" t="s">
        <v>113</v>
      </c>
      <c r="AG2354" t="s">
        <v>111</v>
      </c>
      <c r="AH2354" t="s">
        <v>111</v>
      </c>
      <c r="AI2354" t="s">
        <v>113</v>
      </c>
      <c r="AJ2354" t="s">
        <v>114</v>
      </c>
      <c r="AL2354" t="s">
        <v>115</v>
      </c>
      <c r="AM2354" t="s">
        <v>180</v>
      </c>
      <c r="AN2354" t="s">
        <v>108</v>
      </c>
      <c r="AO2354" t="s">
        <v>113</v>
      </c>
      <c r="AP2354" t="s">
        <v>113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B2354" t="s">
        <v>113</v>
      </c>
      <c r="BD2354" t="s">
        <v>113</v>
      </c>
      <c r="BF2354" t="s">
        <v>113</v>
      </c>
      <c r="BG2354" t="s">
        <v>113</v>
      </c>
      <c r="BH2354" t="s">
        <v>113</v>
      </c>
      <c r="BI2354" t="s">
        <v>113</v>
      </c>
      <c r="BJ2354" t="s">
        <v>113</v>
      </c>
      <c r="BK2354" t="s">
        <v>113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113</v>
      </c>
      <c r="BU2354" t="s">
        <v>113</v>
      </c>
      <c r="BV2354" t="s">
        <v>111</v>
      </c>
      <c r="BW2354" t="s">
        <v>111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  <c r="CW2354" t="s">
        <v>113</v>
      </c>
    </row>
    <row r="2355" spans="1:101" x14ac:dyDescent="0.25">
      <c r="A2355" t="s">
        <v>378</v>
      </c>
      <c r="B2355">
        <v>269995</v>
      </c>
      <c r="C2355" t="s">
        <v>14874</v>
      </c>
      <c r="D2355" t="s">
        <v>102</v>
      </c>
      <c r="E2355" t="s">
        <v>14875</v>
      </c>
      <c r="F2355" t="s">
        <v>14875</v>
      </c>
      <c r="G2355" t="s">
        <v>14876</v>
      </c>
      <c r="H2355" t="s">
        <v>918</v>
      </c>
      <c r="I2355" t="s">
        <v>7610</v>
      </c>
      <c r="J2355" t="s">
        <v>180</v>
      </c>
      <c r="K2355" t="s">
        <v>108</v>
      </c>
      <c r="L2355">
        <v>91423</v>
      </c>
      <c r="M2355" t="s">
        <v>14877</v>
      </c>
      <c r="N2355" t="s">
        <v>14878</v>
      </c>
      <c r="O2355">
        <v>0</v>
      </c>
      <c r="V2355" t="s">
        <v>110</v>
      </c>
      <c r="W2355" s="1">
        <v>42222</v>
      </c>
      <c r="Y2355" s="1">
        <v>43899</v>
      </c>
      <c r="Z2355" s="2">
        <v>43009</v>
      </c>
      <c r="AA2355" t="s">
        <v>14879</v>
      </c>
      <c r="AB2355" t="s">
        <v>113</v>
      </c>
      <c r="AC2355" t="s">
        <v>113</v>
      </c>
      <c r="AD2355" t="s">
        <v>113</v>
      </c>
      <c r="AG2355" t="s">
        <v>113</v>
      </c>
      <c r="AH2355" t="s">
        <v>111</v>
      </c>
      <c r="AI2355" t="s">
        <v>113</v>
      </c>
      <c r="AJ2355" t="s">
        <v>131</v>
      </c>
      <c r="AL2355" t="s">
        <v>115</v>
      </c>
      <c r="AM2355" t="s">
        <v>180</v>
      </c>
      <c r="AN2355" t="s">
        <v>108</v>
      </c>
      <c r="AO2355" t="s">
        <v>113</v>
      </c>
      <c r="AP2355" t="s">
        <v>113</v>
      </c>
      <c r="AQ2355" t="s">
        <v>113</v>
      </c>
      <c r="AR2355" t="s">
        <v>113</v>
      </c>
      <c r="AS2355" t="s">
        <v>111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B2355" t="s">
        <v>113</v>
      </c>
      <c r="BD2355" t="s">
        <v>111</v>
      </c>
      <c r="BE2355" t="s">
        <v>111</v>
      </c>
      <c r="BF2355" t="s">
        <v>113</v>
      </c>
      <c r="BG2355" t="s">
        <v>113</v>
      </c>
      <c r="BH2355" t="s">
        <v>113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113</v>
      </c>
      <c r="BT2355" t="s">
        <v>113</v>
      </c>
      <c r="BU2355" t="s">
        <v>113</v>
      </c>
      <c r="BV2355" t="s">
        <v>113</v>
      </c>
      <c r="BW2355" t="s">
        <v>111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  <c r="CW2355" t="s">
        <v>113</v>
      </c>
    </row>
    <row r="2356" spans="1:101" x14ac:dyDescent="0.25">
      <c r="A2356" t="s">
        <v>910</v>
      </c>
      <c r="B2356">
        <v>286203</v>
      </c>
      <c r="C2356" t="s">
        <v>14880</v>
      </c>
      <c r="D2356" t="s">
        <v>102</v>
      </c>
      <c r="E2356" t="s">
        <v>14881</v>
      </c>
      <c r="F2356" t="s">
        <v>14881</v>
      </c>
      <c r="G2356" t="s">
        <v>4611</v>
      </c>
      <c r="H2356" t="s">
        <v>14882</v>
      </c>
      <c r="I2356" t="s">
        <v>4613</v>
      </c>
      <c r="J2356" t="s">
        <v>1983</v>
      </c>
      <c r="K2356" t="s">
        <v>108</v>
      </c>
      <c r="L2356">
        <v>33449</v>
      </c>
      <c r="M2356" t="s">
        <v>4614</v>
      </c>
      <c r="N2356" t="s">
        <v>4615</v>
      </c>
      <c r="O2356">
        <v>0</v>
      </c>
      <c r="V2356" t="s">
        <v>110</v>
      </c>
      <c r="W2356" s="1">
        <v>42712</v>
      </c>
      <c r="Y2356" s="1">
        <v>43910</v>
      </c>
      <c r="Z2356" s="2">
        <v>43009</v>
      </c>
      <c r="AB2356" t="s">
        <v>113</v>
      </c>
      <c r="AC2356" t="s">
        <v>113</v>
      </c>
      <c r="AD2356" t="s">
        <v>113</v>
      </c>
      <c r="AG2356" t="s">
        <v>111</v>
      </c>
      <c r="AH2356" t="s">
        <v>113</v>
      </c>
      <c r="AI2356" t="s">
        <v>113</v>
      </c>
      <c r="AJ2356" t="s">
        <v>114</v>
      </c>
      <c r="AL2356" t="s">
        <v>115</v>
      </c>
      <c r="AM2356" t="s">
        <v>116</v>
      </c>
      <c r="AN2356" t="s">
        <v>108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B2356" t="s">
        <v>113</v>
      </c>
      <c r="BD2356" t="s">
        <v>113</v>
      </c>
      <c r="BF2356" t="s">
        <v>113</v>
      </c>
      <c r="BG2356" t="s">
        <v>113</v>
      </c>
      <c r="BH2356" t="s">
        <v>111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113</v>
      </c>
      <c r="BV2356" t="s">
        <v>111</v>
      </c>
      <c r="BW2356" t="s">
        <v>111</v>
      </c>
      <c r="BX2356" t="s">
        <v>113</v>
      </c>
      <c r="BY2356" t="s">
        <v>113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113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  <c r="CW2356" t="s">
        <v>113</v>
      </c>
    </row>
    <row r="2357" spans="1:101" x14ac:dyDescent="0.25">
      <c r="A2357" t="s">
        <v>117</v>
      </c>
      <c r="B2357">
        <v>297150</v>
      </c>
      <c r="C2357" t="s">
        <v>14883</v>
      </c>
      <c r="D2357" t="s">
        <v>102</v>
      </c>
      <c r="E2357" t="s">
        <v>14884</v>
      </c>
      <c r="F2357" t="s">
        <v>14885</v>
      </c>
      <c r="G2357" t="s">
        <v>14886</v>
      </c>
      <c r="H2357" t="s">
        <v>14887</v>
      </c>
      <c r="I2357" t="s">
        <v>1556</v>
      </c>
      <c r="K2357" t="s">
        <v>1557</v>
      </c>
      <c r="L2357">
        <v>3000</v>
      </c>
      <c r="M2357">
        <v>61391338880</v>
      </c>
      <c r="O2357">
        <v>0</v>
      </c>
      <c r="V2357" t="s">
        <v>110</v>
      </c>
      <c r="W2357" s="1">
        <v>43354</v>
      </c>
      <c r="Y2357" s="1">
        <v>43672</v>
      </c>
      <c r="Z2357" s="2">
        <v>43009</v>
      </c>
      <c r="AA2357" t="s">
        <v>14888</v>
      </c>
      <c r="AB2357" t="s">
        <v>111</v>
      </c>
      <c r="AC2357" t="s">
        <v>113</v>
      </c>
      <c r="AD2357" t="s">
        <v>113</v>
      </c>
      <c r="AG2357" t="s">
        <v>113</v>
      </c>
      <c r="AH2357" t="s">
        <v>111</v>
      </c>
      <c r="AI2357" t="s">
        <v>113</v>
      </c>
      <c r="AJ2357" t="s">
        <v>173</v>
      </c>
      <c r="AK2357" t="s">
        <v>14889</v>
      </c>
      <c r="AL2357" t="s">
        <v>1060</v>
      </c>
      <c r="AN2357" t="s">
        <v>1557</v>
      </c>
      <c r="AO2357" t="s">
        <v>113</v>
      </c>
      <c r="AP2357" t="s">
        <v>113</v>
      </c>
      <c r="AQ2357" t="s">
        <v>113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B2357" t="s">
        <v>113</v>
      </c>
      <c r="BD2357" t="s">
        <v>113</v>
      </c>
      <c r="BF2357" t="s">
        <v>113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113</v>
      </c>
      <c r="BV2357" t="s">
        <v>111</v>
      </c>
      <c r="BW2357" t="s">
        <v>111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  <c r="CW2357" t="s">
        <v>113</v>
      </c>
    </row>
    <row r="2358" spans="1:101" x14ac:dyDescent="0.25">
      <c r="A2358" t="s">
        <v>175</v>
      </c>
      <c r="B2358">
        <v>282494</v>
      </c>
      <c r="C2358" t="s">
        <v>14890</v>
      </c>
      <c r="D2358" t="s">
        <v>102</v>
      </c>
      <c r="E2358" t="s">
        <v>14891</v>
      </c>
      <c r="F2358" t="s">
        <v>14891</v>
      </c>
      <c r="G2358" t="s">
        <v>14892</v>
      </c>
      <c r="I2358" t="s">
        <v>234</v>
      </c>
      <c r="J2358" t="s">
        <v>180</v>
      </c>
      <c r="K2358" t="s">
        <v>108</v>
      </c>
      <c r="L2358">
        <v>94109</v>
      </c>
      <c r="M2358" t="s">
        <v>14893</v>
      </c>
      <c r="O2358">
        <v>1</v>
      </c>
      <c r="V2358" t="s">
        <v>110</v>
      </c>
      <c r="W2358" s="1">
        <v>42362</v>
      </c>
      <c r="Y2358" s="1">
        <v>43921</v>
      </c>
      <c r="Z2358" s="2">
        <v>43009</v>
      </c>
      <c r="AA2358" t="s">
        <v>14894</v>
      </c>
      <c r="AB2358" t="s">
        <v>113</v>
      </c>
      <c r="AC2358" t="s">
        <v>113</v>
      </c>
      <c r="AD2358" t="s">
        <v>113</v>
      </c>
      <c r="AG2358" t="s">
        <v>111</v>
      </c>
      <c r="AH2358" t="s">
        <v>111</v>
      </c>
      <c r="AI2358" t="s">
        <v>113</v>
      </c>
      <c r="AJ2358" t="s">
        <v>114</v>
      </c>
      <c r="AL2358" t="s">
        <v>115</v>
      </c>
      <c r="AM2358" t="s">
        <v>116</v>
      </c>
      <c r="AN2358" t="s">
        <v>108</v>
      </c>
      <c r="AO2358" t="s">
        <v>113</v>
      </c>
      <c r="AP2358" t="s">
        <v>113</v>
      </c>
      <c r="AQ2358" t="s">
        <v>113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B2358" t="s">
        <v>113</v>
      </c>
      <c r="BD2358" t="s">
        <v>113</v>
      </c>
      <c r="BF2358" t="s">
        <v>113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t="s">
        <v>113</v>
      </c>
      <c r="BN2358" t="s">
        <v>113</v>
      </c>
      <c r="BO2358" t="s">
        <v>113</v>
      </c>
      <c r="BP2358" t="s">
        <v>113</v>
      </c>
      <c r="BQ2358" t="s">
        <v>113</v>
      </c>
      <c r="BR2358" t="s">
        <v>113</v>
      </c>
      <c r="BS2358" t="s">
        <v>113</v>
      </c>
      <c r="BT2358" t="s">
        <v>113</v>
      </c>
      <c r="BU2358" t="s">
        <v>113</v>
      </c>
      <c r="BV2358" t="s">
        <v>111</v>
      </c>
      <c r="BW2358" t="s">
        <v>111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113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  <c r="CW2358" t="s">
        <v>113</v>
      </c>
    </row>
    <row r="2359" spans="1:101" x14ac:dyDescent="0.25">
      <c r="A2359" t="s">
        <v>100</v>
      </c>
      <c r="B2359">
        <v>285306</v>
      </c>
      <c r="C2359" t="s">
        <v>14895</v>
      </c>
      <c r="D2359" t="s">
        <v>102</v>
      </c>
      <c r="E2359" t="s">
        <v>14896</v>
      </c>
      <c r="F2359" t="s">
        <v>14896</v>
      </c>
      <c r="M2359" t="s">
        <v>14897</v>
      </c>
      <c r="O2359">
        <v>0</v>
      </c>
      <c r="V2359" t="s">
        <v>110</v>
      </c>
      <c r="W2359" s="1">
        <v>42655</v>
      </c>
      <c r="Y2359" s="1">
        <v>43920</v>
      </c>
      <c r="Z2359" s="2">
        <v>43009</v>
      </c>
      <c r="AA2359" t="s">
        <v>14898</v>
      </c>
      <c r="AB2359" t="s">
        <v>113</v>
      </c>
      <c r="AC2359" t="s">
        <v>113</v>
      </c>
      <c r="AD2359" t="s">
        <v>113</v>
      </c>
      <c r="AG2359" t="s">
        <v>113</v>
      </c>
      <c r="AH2359" t="s">
        <v>111</v>
      </c>
      <c r="AI2359" t="s">
        <v>113</v>
      </c>
      <c r="AJ2359" t="s">
        <v>114</v>
      </c>
      <c r="AL2359" t="s">
        <v>115</v>
      </c>
      <c r="AM2359" t="s">
        <v>116</v>
      </c>
      <c r="AN2359" t="s">
        <v>108</v>
      </c>
      <c r="AO2359" t="s">
        <v>113</v>
      </c>
      <c r="AP2359" t="s">
        <v>113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B2359" t="s">
        <v>113</v>
      </c>
      <c r="BD2359" t="s">
        <v>113</v>
      </c>
      <c r="BF2359" t="s">
        <v>113</v>
      </c>
      <c r="BG2359" t="s">
        <v>113</v>
      </c>
      <c r="BH2359" t="s">
        <v>113</v>
      </c>
      <c r="BI2359" t="s">
        <v>113</v>
      </c>
      <c r="BJ2359" t="s">
        <v>113</v>
      </c>
      <c r="BK2359" t="s">
        <v>113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113</v>
      </c>
      <c r="BV2359" t="s">
        <v>113</v>
      </c>
      <c r="BW2359" t="s">
        <v>111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  <c r="CW2359" t="s">
        <v>113</v>
      </c>
    </row>
    <row r="2360" spans="1:101" x14ac:dyDescent="0.25">
      <c r="A2360" t="s">
        <v>117</v>
      </c>
      <c r="B2360">
        <v>308517</v>
      </c>
      <c r="C2360" t="s">
        <v>14899</v>
      </c>
      <c r="D2360" t="s">
        <v>102</v>
      </c>
      <c r="E2360" t="s">
        <v>14900</v>
      </c>
      <c r="F2360" t="s">
        <v>14900</v>
      </c>
      <c r="G2360" t="s">
        <v>7415</v>
      </c>
      <c r="I2360" t="s">
        <v>3110</v>
      </c>
      <c r="K2360" t="s">
        <v>3111</v>
      </c>
      <c r="L2360" t="s">
        <v>7416</v>
      </c>
      <c r="M2360" t="s">
        <v>14901</v>
      </c>
      <c r="O2360">
        <v>2</v>
      </c>
      <c r="V2360" t="s">
        <v>110</v>
      </c>
      <c r="W2360" s="1">
        <v>43936</v>
      </c>
      <c r="Y2360" s="1">
        <v>43936</v>
      </c>
      <c r="Z2360" s="2">
        <v>43891</v>
      </c>
      <c r="AA2360" t="s">
        <v>7418</v>
      </c>
      <c r="AB2360" t="s">
        <v>113</v>
      </c>
      <c r="AC2360" t="s">
        <v>113</v>
      </c>
      <c r="AD2360" t="s">
        <v>113</v>
      </c>
      <c r="AG2360" t="s">
        <v>113</v>
      </c>
      <c r="AH2360" t="s">
        <v>111</v>
      </c>
      <c r="AI2360" t="s">
        <v>113</v>
      </c>
      <c r="AJ2360" t="s">
        <v>114</v>
      </c>
      <c r="AL2360" t="s">
        <v>115</v>
      </c>
      <c r="AN2360" t="s">
        <v>3111</v>
      </c>
      <c r="AO2360" t="s">
        <v>113</v>
      </c>
      <c r="AP2360" t="s">
        <v>113</v>
      </c>
      <c r="AQ2360" t="s">
        <v>113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B2360" t="s">
        <v>113</v>
      </c>
      <c r="BD2360" t="s">
        <v>113</v>
      </c>
      <c r="BF2360" t="s">
        <v>113</v>
      </c>
      <c r="BG2360" t="s">
        <v>113</v>
      </c>
      <c r="BH2360" t="s">
        <v>111</v>
      </c>
      <c r="BI2360" t="s">
        <v>113</v>
      </c>
      <c r="BJ2360" t="s">
        <v>113</v>
      </c>
      <c r="BK2360" t="s">
        <v>113</v>
      </c>
      <c r="BL2360" t="s">
        <v>113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113</v>
      </c>
      <c r="BV2360" t="s">
        <v>111</v>
      </c>
      <c r="BW2360" t="s">
        <v>111</v>
      </c>
      <c r="BX2360" t="s">
        <v>113</v>
      </c>
      <c r="BY2360" t="s">
        <v>113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113</v>
      </c>
      <c r="CK2360" t="s">
        <v>113</v>
      </c>
      <c r="CL2360" t="s">
        <v>113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113</v>
      </c>
      <c r="CU2360" t="s">
        <v>113</v>
      </c>
      <c r="CV2360" t="s">
        <v>113</v>
      </c>
      <c r="CW2360" t="s">
        <v>113</v>
      </c>
    </row>
    <row r="2361" spans="1:101" x14ac:dyDescent="0.25">
      <c r="A2361" t="s">
        <v>117</v>
      </c>
      <c r="B2361">
        <v>163416</v>
      </c>
      <c r="C2361" t="s">
        <v>14902</v>
      </c>
      <c r="D2361" t="s">
        <v>102</v>
      </c>
      <c r="E2361" t="s">
        <v>14903</v>
      </c>
      <c r="F2361" t="s">
        <v>14904</v>
      </c>
      <c r="G2361" t="s">
        <v>14905</v>
      </c>
      <c r="H2361" t="s">
        <v>14906</v>
      </c>
      <c r="I2361" t="s">
        <v>14907</v>
      </c>
      <c r="K2361" t="s">
        <v>466</v>
      </c>
      <c r="L2361">
        <v>560095</v>
      </c>
      <c r="M2361" t="s">
        <v>14908</v>
      </c>
      <c r="O2361">
        <v>0</v>
      </c>
      <c r="V2361" t="s">
        <v>110</v>
      </c>
      <c r="W2361" s="1">
        <v>40998</v>
      </c>
      <c r="Y2361" s="1">
        <v>43726</v>
      </c>
      <c r="Z2361" s="2">
        <v>43009</v>
      </c>
      <c r="AB2361" t="s">
        <v>113</v>
      </c>
      <c r="AC2361" t="s">
        <v>113</v>
      </c>
      <c r="AD2361" t="s">
        <v>113</v>
      </c>
      <c r="AG2361" t="s">
        <v>111</v>
      </c>
      <c r="AH2361" t="s">
        <v>113</v>
      </c>
      <c r="AI2361" t="s">
        <v>113</v>
      </c>
      <c r="AJ2361" t="s">
        <v>131</v>
      </c>
      <c r="AL2361" t="s">
        <v>199</v>
      </c>
      <c r="AN2361" t="s">
        <v>466</v>
      </c>
      <c r="AO2361" t="s">
        <v>113</v>
      </c>
      <c r="AP2361" t="s">
        <v>113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B2361" t="s">
        <v>113</v>
      </c>
      <c r="BD2361" t="s">
        <v>113</v>
      </c>
      <c r="BF2361" t="s">
        <v>113</v>
      </c>
      <c r="BG2361" t="s">
        <v>113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113</v>
      </c>
      <c r="BV2361" t="s">
        <v>113</v>
      </c>
      <c r="BW2361" t="s">
        <v>111</v>
      </c>
      <c r="BX2361" t="s">
        <v>113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113</v>
      </c>
      <c r="CE2361" t="s">
        <v>113</v>
      </c>
      <c r="CF2361" t="s">
        <v>113</v>
      </c>
      <c r="CG2361" t="s">
        <v>113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113</v>
      </c>
      <c r="CW2361" t="s">
        <v>113</v>
      </c>
    </row>
    <row r="2362" spans="1:101" x14ac:dyDescent="0.25">
      <c r="A2362" t="s">
        <v>368</v>
      </c>
      <c r="B2362">
        <v>306608</v>
      </c>
      <c r="C2362" t="s">
        <v>14909</v>
      </c>
      <c r="D2362" t="s">
        <v>102</v>
      </c>
      <c r="E2362" t="s">
        <v>14910</v>
      </c>
      <c r="F2362" t="s">
        <v>14910</v>
      </c>
      <c r="G2362" t="s">
        <v>14911</v>
      </c>
      <c r="H2362" t="s">
        <v>1863</v>
      </c>
      <c r="I2362" t="s">
        <v>14912</v>
      </c>
      <c r="J2362" t="s">
        <v>373</v>
      </c>
      <c r="K2362" t="s">
        <v>108</v>
      </c>
      <c r="L2362">
        <v>77381</v>
      </c>
      <c r="M2362" t="s">
        <v>14913</v>
      </c>
      <c r="N2362" t="s">
        <v>14914</v>
      </c>
      <c r="O2362">
        <v>0</v>
      </c>
      <c r="V2362" t="s">
        <v>110</v>
      </c>
      <c r="W2362" s="1">
        <v>43867</v>
      </c>
      <c r="Y2362" s="1">
        <v>43867</v>
      </c>
      <c r="Z2362" s="2">
        <v>43009</v>
      </c>
      <c r="AA2362" t="s">
        <v>14915</v>
      </c>
      <c r="AB2362" t="s">
        <v>113</v>
      </c>
      <c r="AC2362" t="s">
        <v>113</v>
      </c>
      <c r="AD2362" t="s">
        <v>113</v>
      </c>
      <c r="AG2362" t="s">
        <v>113</v>
      </c>
      <c r="AH2362" t="s">
        <v>111</v>
      </c>
      <c r="AI2362" t="s">
        <v>113</v>
      </c>
      <c r="AJ2362" t="s">
        <v>114</v>
      </c>
      <c r="AL2362" t="s">
        <v>115</v>
      </c>
      <c r="AM2362" t="s">
        <v>116</v>
      </c>
      <c r="AN2362" t="s">
        <v>108</v>
      </c>
      <c r="AO2362" t="s">
        <v>113</v>
      </c>
      <c r="AP2362" t="s">
        <v>113</v>
      </c>
      <c r="AQ2362" t="s">
        <v>111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B2362" t="s">
        <v>113</v>
      </c>
      <c r="BD2362" t="s">
        <v>111</v>
      </c>
      <c r="BE2362" t="s">
        <v>111</v>
      </c>
      <c r="BF2362" t="s">
        <v>113</v>
      </c>
      <c r="BG2362" t="s">
        <v>113</v>
      </c>
      <c r="BH2362" t="s">
        <v>113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113</v>
      </c>
      <c r="BV2362" t="s">
        <v>113</v>
      </c>
      <c r="BW2362" t="s">
        <v>111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  <c r="CW2362" t="s">
        <v>113</v>
      </c>
    </row>
    <row r="2363" spans="1:101" x14ac:dyDescent="0.25">
      <c r="A2363" t="s">
        <v>141</v>
      </c>
      <c r="B2363">
        <v>307949</v>
      </c>
      <c r="C2363" t="s">
        <v>14916</v>
      </c>
      <c r="D2363" t="s">
        <v>102</v>
      </c>
      <c r="E2363" t="s">
        <v>14917</v>
      </c>
      <c r="F2363" t="s">
        <v>14917</v>
      </c>
      <c r="G2363" t="s">
        <v>14918</v>
      </c>
      <c r="H2363" t="s">
        <v>835</v>
      </c>
      <c r="I2363" t="s">
        <v>14919</v>
      </c>
      <c r="J2363" t="s">
        <v>1158</v>
      </c>
      <c r="K2363" t="s">
        <v>108</v>
      </c>
      <c r="L2363">
        <v>80045</v>
      </c>
      <c r="M2363" t="s">
        <v>14920</v>
      </c>
      <c r="O2363">
        <v>1</v>
      </c>
      <c r="V2363" t="s">
        <v>110</v>
      </c>
      <c r="W2363" s="1">
        <v>43922</v>
      </c>
      <c r="Y2363" s="1">
        <v>43922</v>
      </c>
      <c r="Z2363" s="2">
        <v>43009</v>
      </c>
      <c r="AA2363" t="s">
        <v>14921</v>
      </c>
      <c r="AB2363" t="s">
        <v>113</v>
      </c>
      <c r="AC2363" t="s">
        <v>113</v>
      </c>
      <c r="AD2363" t="s">
        <v>113</v>
      </c>
      <c r="AG2363" t="s">
        <v>111</v>
      </c>
      <c r="AH2363" t="s">
        <v>111</v>
      </c>
      <c r="AI2363" t="s">
        <v>113</v>
      </c>
      <c r="AJ2363" t="s">
        <v>114</v>
      </c>
      <c r="AL2363" t="s">
        <v>115</v>
      </c>
      <c r="AM2363" t="s">
        <v>116</v>
      </c>
      <c r="AN2363" t="s">
        <v>108</v>
      </c>
      <c r="AO2363" t="s">
        <v>113</v>
      </c>
      <c r="AP2363" t="s">
        <v>113</v>
      </c>
      <c r="AQ2363" t="s">
        <v>113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B2363" t="s">
        <v>113</v>
      </c>
      <c r="BD2363" t="s">
        <v>113</v>
      </c>
      <c r="BF2363" t="s">
        <v>113</v>
      </c>
      <c r="BG2363" t="s">
        <v>113</v>
      </c>
      <c r="BH2363" t="s">
        <v>113</v>
      </c>
      <c r="BI2363" t="s">
        <v>113</v>
      </c>
      <c r="BJ2363" t="s">
        <v>113</v>
      </c>
      <c r="BK2363" t="s">
        <v>113</v>
      </c>
      <c r="BL2363" t="s">
        <v>113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113</v>
      </c>
      <c r="BV2363" t="s">
        <v>111</v>
      </c>
      <c r="BW2363" t="s">
        <v>111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  <c r="CW2363" t="s">
        <v>113</v>
      </c>
    </row>
    <row r="2364" spans="1:101" x14ac:dyDescent="0.25">
      <c r="A2364" t="s">
        <v>117</v>
      </c>
      <c r="B2364">
        <v>269992</v>
      </c>
      <c r="C2364" t="s">
        <v>14922</v>
      </c>
      <c r="D2364" t="s">
        <v>102</v>
      </c>
      <c r="E2364" t="s">
        <v>14923</v>
      </c>
      <c r="F2364" t="s">
        <v>14923</v>
      </c>
      <c r="G2364" t="s">
        <v>14924</v>
      </c>
      <c r="H2364" t="s">
        <v>14925</v>
      </c>
      <c r="I2364" t="s">
        <v>11430</v>
      </c>
      <c r="K2364" t="s">
        <v>129</v>
      </c>
      <c r="M2364" t="s">
        <v>14086</v>
      </c>
      <c r="N2364" t="s">
        <v>14087</v>
      </c>
      <c r="O2364">
        <v>0</v>
      </c>
      <c r="V2364" t="s">
        <v>110</v>
      </c>
      <c r="W2364" s="1">
        <v>42216</v>
      </c>
      <c r="Y2364" s="1">
        <v>43916</v>
      </c>
      <c r="Z2364" s="2">
        <v>43009</v>
      </c>
      <c r="AA2364" t="s">
        <v>14088</v>
      </c>
      <c r="AB2364" t="s">
        <v>113</v>
      </c>
      <c r="AC2364" t="s">
        <v>113</v>
      </c>
      <c r="AD2364" t="s">
        <v>113</v>
      </c>
      <c r="AG2364" t="s">
        <v>113</v>
      </c>
      <c r="AH2364" t="s">
        <v>111</v>
      </c>
      <c r="AI2364" t="s">
        <v>113</v>
      </c>
      <c r="AJ2364" t="s">
        <v>131</v>
      </c>
      <c r="AL2364" t="s">
        <v>115</v>
      </c>
      <c r="AN2364" t="s">
        <v>219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113</v>
      </c>
      <c r="BB2364" t="s">
        <v>113</v>
      </c>
      <c r="BD2364" t="s">
        <v>113</v>
      </c>
      <c r="BF2364" t="s">
        <v>113</v>
      </c>
      <c r="BG2364" t="s">
        <v>113</v>
      </c>
      <c r="BH2364" t="s">
        <v>111</v>
      </c>
      <c r="BI2364" t="s">
        <v>113</v>
      </c>
      <c r="BJ2364" t="s">
        <v>113</v>
      </c>
      <c r="BK2364" t="s">
        <v>113</v>
      </c>
      <c r="BL2364" t="s">
        <v>113</v>
      </c>
      <c r="BM2364" t="s">
        <v>113</v>
      </c>
      <c r="BN2364" t="s">
        <v>113</v>
      </c>
      <c r="BO2364" t="s">
        <v>113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113</v>
      </c>
      <c r="BV2364" t="s">
        <v>111</v>
      </c>
      <c r="BW2364" t="s">
        <v>111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  <c r="CW2364" t="s">
        <v>113</v>
      </c>
    </row>
    <row r="2365" spans="1:101" x14ac:dyDescent="0.25">
      <c r="A2365" t="s">
        <v>175</v>
      </c>
      <c r="B2365">
        <v>157373</v>
      </c>
      <c r="C2365" t="s">
        <v>14926</v>
      </c>
      <c r="D2365" t="s">
        <v>102</v>
      </c>
      <c r="E2365" t="s">
        <v>14927</v>
      </c>
      <c r="F2365" t="s">
        <v>14927</v>
      </c>
      <c r="G2365" t="s">
        <v>14928</v>
      </c>
      <c r="H2365" t="s">
        <v>3767</v>
      </c>
      <c r="I2365" t="s">
        <v>285</v>
      </c>
      <c r="J2365" t="s">
        <v>180</v>
      </c>
      <c r="K2365" t="s">
        <v>108</v>
      </c>
      <c r="L2365" t="s">
        <v>14929</v>
      </c>
      <c r="M2365" t="s">
        <v>14930</v>
      </c>
      <c r="N2365" t="s">
        <v>14931</v>
      </c>
      <c r="O2365">
        <v>0</v>
      </c>
      <c r="V2365" t="s">
        <v>110</v>
      </c>
      <c r="W2365" s="1">
        <v>40998</v>
      </c>
      <c r="Y2365" s="1">
        <v>43917</v>
      </c>
      <c r="Z2365" s="2">
        <v>43009</v>
      </c>
      <c r="AA2365" t="s">
        <v>14932</v>
      </c>
      <c r="AB2365" t="s">
        <v>113</v>
      </c>
      <c r="AC2365" t="s">
        <v>113</v>
      </c>
      <c r="AD2365" t="s">
        <v>113</v>
      </c>
      <c r="AG2365" t="s">
        <v>111</v>
      </c>
      <c r="AH2365" t="s">
        <v>113</v>
      </c>
      <c r="AI2365" t="s">
        <v>113</v>
      </c>
      <c r="AJ2365" t="s">
        <v>114</v>
      </c>
      <c r="AL2365" t="s">
        <v>115</v>
      </c>
      <c r="AM2365" t="s">
        <v>116</v>
      </c>
      <c r="AN2365" t="s">
        <v>108</v>
      </c>
      <c r="AO2365" t="s">
        <v>113</v>
      </c>
      <c r="AP2365" t="s">
        <v>113</v>
      </c>
      <c r="AQ2365" t="s">
        <v>111</v>
      </c>
      <c r="AR2365" t="s">
        <v>113</v>
      </c>
      <c r="AS2365" t="s">
        <v>113</v>
      </c>
      <c r="AT2365" t="s">
        <v>113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113</v>
      </c>
      <c r="BB2365" t="s">
        <v>113</v>
      </c>
      <c r="BD2365" t="s">
        <v>113</v>
      </c>
      <c r="BF2365" t="s">
        <v>113</v>
      </c>
      <c r="BG2365" t="s">
        <v>113</v>
      </c>
      <c r="BH2365" t="s">
        <v>111</v>
      </c>
      <c r="BI2365" t="s">
        <v>113</v>
      </c>
      <c r="BJ2365" t="s">
        <v>113</v>
      </c>
      <c r="BK2365" t="s">
        <v>113</v>
      </c>
      <c r="BL2365" t="s">
        <v>111</v>
      </c>
      <c r="BM2365" t="s">
        <v>113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113</v>
      </c>
      <c r="BV2365" t="s">
        <v>111</v>
      </c>
      <c r="BW2365" t="s">
        <v>111</v>
      </c>
      <c r="BX2365" t="s">
        <v>113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113</v>
      </c>
      <c r="CJ2365" t="s">
        <v>113</v>
      </c>
      <c r="CK2365" t="s">
        <v>113</v>
      </c>
      <c r="CL2365" t="s">
        <v>113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  <c r="CW2365" t="s">
        <v>113</v>
      </c>
    </row>
    <row r="2366" spans="1:101" x14ac:dyDescent="0.25">
      <c r="A2366" t="s">
        <v>117</v>
      </c>
      <c r="B2366">
        <v>283519</v>
      </c>
      <c r="C2366" t="s">
        <v>14933</v>
      </c>
      <c r="D2366" t="s">
        <v>102</v>
      </c>
      <c r="E2366" t="s">
        <v>14934</v>
      </c>
      <c r="F2366" t="s">
        <v>14934</v>
      </c>
      <c r="G2366" t="s">
        <v>14935</v>
      </c>
      <c r="H2366" t="s">
        <v>14936</v>
      </c>
      <c r="I2366" t="s">
        <v>305</v>
      </c>
      <c r="K2366" t="s">
        <v>150</v>
      </c>
      <c r="L2366" t="s">
        <v>5014</v>
      </c>
      <c r="M2366" t="s">
        <v>14937</v>
      </c>
      <c r="N2366" t="s">
        <v>14938</v>
      </c>
      <c r="O2366">
        <v>0</v>
      </c>
      <c r="V2366" t="s">
        <v>110</v>
      </c>
      <c r="W2366" s="1">
        <v>42517</v>
      </c>
      <c r="Y2366" s="1">
        <v>43920</v>
      </c>
      <c r="Z2366" s="2">
        <v>43009</v>
      </c>
      <c r="AA2366" t="s">
        <v>14939</v>
      </c>
      <c r="AB2366" t="s">
        <v>111</v>
      </c>
      <c r="AC2366" t="s">
        <v>113</v>
      </c>
      <c r="AD2366" t="s">
        <v>113</v>
      </c>
      <c r="AF2366" t="s">
        <v>14940</v>
      </c>
      <c r="AG2366" t="s">
        <v>113</v>
      </c>
      <c r="AH2366" t="s">
        <v>111</v>
      </c>
      <c r="AI2366" t="s">
        <v>113</v>
      </c>
      <c r="AJ2366" t="s">
        <v>131</v>
      </c>
      <c r="AL2366" t="s">
        <v>115</v>
      </c>
      <c r="AN2366" t="s">
        <v>150</v>
      </c>
      <c r="AO2366" t="s">
        <v>113</v>
      </c>
      <c r="AP2366" t="s">
        <v>113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B2366" t="s">
        <v>113</v>
      </c>
      <c r="BD2366" t="s">
        <v>111</v>
      </c>
      <c r="BE2366" t="s">
        <v>111</v>
      </c>
      <c r="BF2366" t="s">
        <v>111</v>
      </c>
      <c r="BG2366" t="s">
        <v>111</v>
      </c>
      <c r="BH2366" t="s">
        <v>111</v>
      </c>
      <c r="BI2366" t="s">
        <v>111</v>
      </c>
      <c r="BJ2366" t="s">
        <v>113</v>
      </c>
      <c r="BK2366" t="s">
        <v>113</v>
      </c>
      <c r="BL2366" t="s">
        <v>111</v>
      </c>
      <c r="BM2366" t="s">
        <v>113</v>
      </c>
      <c r="BN2366" t="s">
        <v>111</v>
      </c>
      <c r="BO2366" t="s">
        <v>111</v>
      </c>
      <c r="BP2366" t="s">
        <v>113</v>
      </c>
      <c r="BQ2366" t="s">
        <v>113</v>
      </c>
      <c r="BR2366" t="s">
        <v>111</v>
      </c>
      <c r="BS2366" t="s">
        <v>113</v>
      </c>
      <c r="BT2366" t="s">
        <v>113</v>
      </c>
      <c r="BU2366" t="s">
        <v>113</v>
      </c>
      <c r="BV2366" t="s">
        <v>111</v>
      </c>
      <c r="BW2366" t="s">
        <v>111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  <c r="CW2366" t="s">
        <v>113</v>
      </c>
    </row>
    <row r="2367" spans="1:101" x14ac:dyDescent="0.25">
      <c r="A2367" t="s">
        <v>141</v>
      </c>
      <c r="B2367">
        <v>299313</v>
      </c>
      <c r="C2367" t="s">
        <v>14941</v>
      </c>
      <c r="D2367" t="s">
        <v>102</v>
      </c>
      <c r="E2367" t="s">
        <v>14942</v>
      </c>
      <c r="F2367" t="s">
        <v>14942</v>
      </c>
      <c r="G2367" t="s">
        <v>14943</v>
      </c>
      <c r="I2367" t="s">
        <v>4979</v>
      </c>
      <c r="J2367" t="s">
        <v>1158</v>
      </c>
      <c r="K2367" t="s">
        <v>108</v>
      </c>
      <c r="L2367">
        <v>81611</v>
      </c>
      <c r="M2367" t="s">
        <v>14944</v>
      </c>
      <c r="O2367">
        <v>0</v>
      </c>
      <c r="V2367" t="s">
        <v>110</v>
      </c>
      <c r="W2367" s="1">
        <v>43423</v>
      </c>
      <c r="Y2367" s="1">
        <v>43888</v>
      </c>
      <c r="Z2367" s="2">
        <v>43009</v>
      </c>
      <c r="AB2367" t="s">
        <v>113</v>
      </c>
      <c r="AC2367" t="s">
        <v>113</v>
      </c>
      <c r="AD2367" t="s">
        <v>113</v>
      </c>
      <c r="AG2367" t="s">
        <v>113</v>
      </c>
      <c r="AH2367" t="s">
        <v>111</v>
      </c>
      <c r="AI2367" t="s">
        <v>113</v>
      </c>
      <c r="AJ2367" t="s">
        <v>114</v>
      </c>
      <c r="AL2367" t="s">
        <v>115</v>
      </c>
      <c r="AM2367" t="s">
        <v>116</v>
      </c>
      <c r="AN2367" t="s">
        <v>108</v>
      </c>
      <c r="AO2367" t="s">
        <v>113</v>
      </c>
      <c r="AP2367" t="s">
        <v>113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B2367" t="s">
        <v>113</v>
      </c>
      <c r="BD2367" t="s">
        <v>113</v>
      </c>
      <c r="BF2367" t="s">
        <v>113</v>
      </c>
      <c r="BG2367" t="s">
        <v>113</v>
      </c>
      <c r="BH2367" t="s">
        <v>113</v>
      </c>
      <c r="BI2367" t="s">
        <v>113</v>
      </c>
      <c r="BJ2367" t="s">
        <v>113</v>
      </c>
      <c r="BK2367" t="s">
        <v>113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113</v>
      </c>
      <c r="BV2367" t="s">
        <v>113</v>
      </c>
      <c r="BW2367" t="s">
        <v>111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  <c r="CW2367" t="s">
        <v>113</v>
      </c>
    </row>
    <row r="2368" spans="1:101" x14ac:dyDescent="0.25">
      <c r="A2368" t="s">
        <v>175</v>
      </c>
      <c r="B2368">
        <v>296792</v>
      </c>
      <c r="C2368" t="s">
        <v>14945</v>
      </c>
      <c r="D2368" t="s">
        <v>102</v>
      </c>
      <c r="E2368" t="s">
        <v>14946</v>
      </c>
      <c r="F2368" t="s">
        <v>14946</v>
      </c>
      <c r="M2368" t="s">
        <v>14947</v>
      </c>
      <c r="O2368">
        <v>0</v>
      </c>
      <c r="V2368" t="s">
        <v>110</v>
      </c>
      <c r="W2368" s="1">
        <v>43256</v>
      </c>
      <c r="Y2368" s="1">
        <v>43919</v>
      </c>
      <c r="Z2368" s="2">
        <v>43009</v>
      </c>
      <c r="AB2368" t="s">
        <v>111</v>
      </c>
      <c r="AC2368" t="s">
        <v>113</v>
      </c>
      <c r="AD2368" t="s">
        <v>113</v>
      </c>
      <c r="AG2368" t="s">
        <v>113</v>
      </c>
      <c r="AH2368" t="s">
        <v>111</v>
      </c>
      <c r="AI2368" t="s">
        <v>113</v>
      </c>
      <c r="AJ2368" t="s">
        <v>114</v>
      </c>
      <c r="AL2368" t="s">
        <v>115</v>
      </c>
      <c r="AM2368" t="s">
        <v>180</v>
      </c>
      <c r="AN2368" t="s">
        <v>108</v>
      </c>
      <c r="AO2368" t="s">
        <v>113</v>
      </c>
      <c r="AP2368" t="s">
        <v>113</v>
      </c>
      <c r="AQ2368" t="s">
        <v>113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B2368" t="s">
        <v>113</v>
      </c>
      <c r="BD2368" t="s">
        <v>113</v>
      </c>
      <c r="BF2368" t="s">
        <v>113</v>
      </c>
      <c r="BG2368" t="s">
        <v>113</v>
      </c>
      <c r="BH2368" t="s">
        <v>113</v>
      </c>
      <c r="BI2368" t="s">
        <v>113</v>
      </c>
      <c r="BJ2368" t="s">
        <v>113</v>
      </c>
      <c r="BK2368" t="s">
        <v>113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113</v>
      </c>
      <c r="BV2368" t="s">
        <v>113</v>
      </c>
      <c r="BW2368" t="s">
        <v>111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  <c r="CW2368" t="s">
        <v>113</v>
      </c>
    </row>
    <row r="2369" spans="1:101" x14ac:dyDescent="0.25">
      <c r="A2369" t="s">
        <v>175</v>
      </c>
      <c r="B2369">
        <v>296624</v>
      </c>
      <c r="C2369" t="s">
        <v>14948</v>
      </c>
      <c r="D2369" t="s">
        <v>102</v>
      </c>
      <c r="E2369" t="s">
        <v>14949</v>
      </c>
      <c r="F2369" t="s">
        <v>14949</v>
      </c>
      <c r="G2369" t="s">
        <v>7472</v>
      </c>
      <c r="H2369" t="s">
        <v>7038</v>
      </c>
      <c r="I2369" t="s">
        <v>234</v>
      </c>
      <c r="J2369" t="s">
        <v>180</v>
      </c>
      <c r="K2369" t="s">
        <v>108</v>
      </c>
      <c r="L2369">
        <v>94111</v>
      </c>
      <c r="M2369" t="s">
        <v>14950</v>
      </c>
      <c r="O2369">
        <v>0</v>
      </c>
      <c r="V2369" t="s">
        <v>110</v>
      </c>
      <c r="W2369" s="1">
        <v>43431</v>
      </c>
      <c r="Y2369" s="1">
        <v>43917</v>
      </c>
      <c r="Z2369" s="2">
        <v>43009</v>
      </c>
      <c r="AA2369" t="s">
        <v>14951</v>
      </c>
      <c r="AB2369" t="s">
        <v>113</v>
      </c>
      <c r="AC2369" t="s">
        <v>113</v>
      </c>
      <c r="AD2369" t="s">
        <v>113</v>
      </c>
      <c r="AG2369" t="s">
        <v>113</v>
      </c>
      <c r="AH2369" t="s">
        <v>113</v>
      </c>
      <c r="AI2369" t="s">
        <v>111</v>
      </c>
      <c r="AJ2369" t="s">
        <v>114</v>
      </c>
      <c r="AL2369" t="s">
        <v>115</v>
      </c>
      <c r="AM2369" t="s">
        <v>116</v>
      </c>
      <c r="AN2369" t="s">
        <v>108</v>
      </c>
      <c r="AO2369" t="s">
        <v>113</v>
      </c>
      <c r="AP2369" t="s">
        <v>113</v>
      </c>
      <c r="AQ2369" t="s">
        <v>113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B2369" t="s">
        <v>113</v>
      </c>
      <c r="BD2369" t="s">
        <v>113</v>
      </c>
      <c r="BF2369" t="s">
        <v>113</v>
      </c>
      <c r="BG2369" t="s">
        <v>113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t="s">
        <v>113</v>
      </c>
      <c r="BN2369" t="s">
        <v>113</v>
      </c>
      <c r="BO2369" t="s">
        <v>113</v>
      </c>
      <c r="BP2369" t="s">
        <v>113</v>
      </c>
      <c r="BQ2369" t="s">
        <v>113</v>
      </c>
      <c r="BR2369" t="s">
        <v>113</v>
      </c>
      <c r="BS2369" t="s">
        <v>113</v>
      </c>
      <c r="BT2369" t="s">
        <v>113</v>
      </c>
      <c r="BU2369" t="s">
        <v>113</v>
      </c>
      <c r="BV2369" t="s">
        <v>111</v>
      </c>
      <c r="BW2369" t="s">
        <v>111</v>
      </c>
      <c r="BX2369" t="s">
        <v>113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113</v>
      </c>
      <c r="CV2369" t="s">
        <v>113</v>
      </c>
      <c r="CW2369" t="s">
        <v>113</v>
      </c>
    </row>
    <row r="2370" spans="1:101" x14ac:dyDescent="0.25">
      <c r="A2370" t="s">
        <v>117</v>
      </c>
      <c r="B2370">
        <v>171814</v>
      </c>
      <c r="C2370" t="s">
        <v>14952</v>
      </c>
      <c r="D2370" t="s">
        <v>102</v>
      </c>
      <c r="E2370" t="s">
        <v>14953</v>
      </c>
      <c r="F2370" t="s">
        <v>14953</v>
      </c>
      <c r="G2370" t="s">
        <v>14954</v>
      </c>
      <c r="I2370" t="s">
        <v>250</v>
      </c>
      <c r="K2370" t="s">
        <v>251</v>
      </c>
      <c r="L2370" t="s">
        <v>14955</v>
      </c>
      <c r="M2370" t="s">
        <v>14956</v>
      </c>
      <c r="N2370" t="s">
        <v>14957</v>
      </c>
      <c r="O2370">
        <v>0</v>
      </c>
      <c r="V2370" t="s">
        <v>110</v>
      </c>
      <c r="W2370" s="1">
        <v>41823</v>
      </c>
      <c r="Y2370" s="1">
        <v>43919</v>
      </c>
      <c r="Z2370" s="2">
        <v>43009</v>
      </c>
      <c r="AA2370" t="s">
        <v>14958</v>
      </c>
      <c r="AB2370" t="s">
        <v>111</v>
      </c>
      <c r="AC2370" t="s">
        <v>113</v>
      </c>
      <c r="AD2370" t="s">
        <v>113</v>
      </c>
      <c r="AF2370" t="s">
        <v>14959</v>
      </c>
      <c r="AG2370" t="s">
        <v>113</v>
      </c>
      <c r="AH2370" t="s">
        <v>111</v>
      </c>
      <c r="AI2370" t="s">
        <v>113</v>
      </c>
      <c r="AJ2370" t="s">
        <v>131</v>
      </c>
      <c r="AL2370" t="s">
        <v>115</v>
      </c>
      <c r="AN2370" t="s">
        <v>251</v>
      </c>
      <c r="AO2370" t="s">
        <v>113</v>
      </c>
      <c r="AP2370" t="s">
        <v>113</v>
      </c>
      <c r="AQ2370" t="s">
        <v>113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B2370" t="s">
        <v>113</v>
      </c>
      <c r="BD2370" t="s">
        <v>111</v>
      </c>
      <c r="BE2370" t="s">
        <v>113</v>
      </c>
      <c r="BF2370" t="s">
        <v>113</v>
      </c>
      <c r="BG2370" t="s">
        <v>113</v>
      </c>
      <c r="BH2370" t="s">
        <v>111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113</v>
      </c>
      <c r="BV2370" t="s">
        <v>111</v>
      </c>
      <c r="BW2370" t="s">
        <v>111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  <c r="CW2370" t="s">
        <v>113</v>
      </c>
    </row>
    <row r="2371" spans="1:101" x14ac:dyDescent="0.25">
      <c r="A2371" t="s">
        <v>117</v>
      </c>
      <c r="B2371">
        <v>288064</v>
      </c>
      <c r="C2371" t="s">
        <v>14960</v>
      </c>
      <c r="D2371" t="s">
        <v>102</v>
      </c>
      <c r="E2371" t="s">
        <v>14961</v>
      </c>
      <c r="F2371" t="s">
        <v>14961</v>
      </c>
      <c r="G2371" t="s">
        <v>14962</v>
      </c>
      <c r="I2371" t="s">
        <v>169</v>
      </c>
      <c r="K2371" t="s">
        <v>170</v>
      </c>
      <c r="L2371">
        <v>49964</v>
      </c>
      <c r="M2371" t="s">
        <v>14963</v>
      </c>
      <c r="N2371" t="s">
        <v>14964</v>
      </c>
      <c r="O2371">
        <v>0</v>
      </c>
      <c r="V2371" t="s">
        <v>110</v>
      </c>
      <c r="W2371" s="1">
        <v>42824</v>
      </c>
      <c r="Y2371" s="1">
        <v>43914</v>
      </c>
      <c r="Z2371" s="2">
        <v>43009</v>
      </c>
      <c r="AA2371" t="s">
        <v>14965</v>
      </c>
      <c r="AB2371" t="s">
        <v>111</v>
      </c>
      <c r="AC2371" t="s">
        <v>113</v>
      </c>
      <c r="AD2371" t="s">
        <v>113</v>
      </c>
      <c r="AG2371" t="s">
        <v>113</v>
      </c>
      <c r="AH2371" t="s">
        <v>111</v>
      </c>
      <c r="AI2371" t="s">
        <v>113</v>
      </c>
      <c r="AJ2371" t="s">
        <v>173</v>
      </c>
      <c r="AK2371" t="s">
        <v>3763</v>
      </c>
      <c r="AL2371" t="s">
        <v>115</v>
      </c>
      <c r="AN2371" t="s">
        <v>170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B2371" t="s">
        <v>113</v>
      </c>
      <c r="BD2371" t="s">
        <v>113</v>
      </c>
      <c r="BF2371" t="s">
        <v>113</v>
      </c>
      <c r="BG2371" t="s">
        <v>113</v>
      </c>
      <c r="BH2371" t="s">
        <v>111</v>
      </c>
      <c r="BI2371" t="s">
        <v>113</v>
      </c>
      <c r="BJ2371" t="s">
        <v>113</v>
      </c>
      <c r="BK2371" t="s">
        <v>113</v>
      </c>
      <c r="BL2371" t="s">
        <v>111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113</v>
      </c>
      <c r="BV2371" t="s">
        <v>111</v>
      </c>
      <c r="BW2371" t="s">
        <v>111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  <c r="CW2371" t="s">
        <v>113</v>
      </c>
    </row>
    <row r="2372" spans="1:101" x14ac:dyDescent="0.25">
      <c r="A2372" t="s">
        <v>263</v>
      </c>
      <c r="B2372">
        <v>285587</v>
      </c>
      <c r="C2372" t="s">
        <v>14966</v>
      </c>
      <c r="D2372" t="s">
        <v>102</v>
      </c>
      <c r="E2372" t="s">
        <v>14967</v>
      </c>
      <c r="F2372" t="s">
        <v>14967</v>
      </c>
      <c r="G2372" t="s">
        <v>14968</v>
      </c>
      <c r="I2372" t="s">
        <v>14969</v>
      </c>
      <c r="J2372" t="s">
        <v>422</v>
      </c>
      <c r="K2372" t="s">
        <v>108</v>
      </c>
      <c r="L2372">
        <v>60010</v>
      </c>
      <c r="M2372" t="s">
        <v>14970</v>
      </c>
      <c r="O2372">
        <v>0</v>
      </c>
      <c r="V2372" t="s">
        <v>110</v>
      </c>
      <c r="W2372" s="1">
        <v>42657</v>
      </c>
      <c r="Y2372" s="1">
        <v>43867</v>
      </c>
      <c r="Z2372" s="2">
        <v>43009</v>
      </c>
      <c r="AA2372" t="s">
        <v>14971</v>
      </c>
      <c r="AB2372" t="s">
        <v>113</v>
      </c>
      <c r="AC2372" t="s">
        <v>113</v>
      </c>
      <c r="AD2372" t="s">
        <v>113</v>
      </c>
      <c r="AG2372" t="s">
        <v>113</v>
      </c>
      <c r="AH2372" t="s">
        <v>111</v>
      </c>
      <c r="AI2372" t="s">
        <v>113</v>
      </c>
      <c r="AJ2372" t="s">
        <v>114</v>
      </c>
      <c r="AL2372" t="s">
        <v>115</v>
      </c>
      <c r="AM2372" t="s">
        <v>422</v>
      </c>
      <c r="AN2372" t="s">
        <v>108</v>
      </c>
      <c r="AO2372" t="s">
        <v>113</v>
      </c>
      <c r="AP2372" t="s">
        <v>113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B2372" t="s">
        <v>113</v>
      </c>
      <c r="BD2372" t="s">
        <v>113</v>
      </c>
      <c r="BF2372" t="s">
        <v>113</v>
      </c>
      <c r="BG2372" t="s">
        <v>113</v>
      </c>
      <c r="BH2372" t="s">
        <v>113</v>
      </c>
      <c r="BI2372" t="s">
        <v>113</v>
      </c>
      <c r="BJ2372" t="s">
        <v>113</v>
      </c>
      <c r="BK2372" t="s">
        <v>113</v>
      </c>
      <c r="BL2372" t="s">
        <v>113</v>
      </c>
      <c r="BM2372" t="s">
        <v>113</v>
      </c>
      <c r="BN2372" t="s">
        <v>113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113</v>
      </c>
      <c r="BV2372" t="s">
        <v>113</v>
      </c>
      <c r="BW2372" t="s">
        <v>111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  <c r="CW2372" t="s">
        <v>113</v>
      </c>
    </row>
    <row r="2373" spans="1:101" x14ac:dyDescent="0.25">
      <c r="A2373" t="s">
        <v>155</v>
      </c>
      <c r="B2373">
        <v>161475</v>
      </c>
      <c r="C2373" t="s">
        <v>14972</v>
      </c>
      <c r="D2373" t="s">
        <v>102</v>
      </c>
      <c r="E2373" t="s">
        <v>14973</v>
      </c>
      <c r="F2373" t="s">
        <v>14974</v>
      </c>
      <c r="G2373" t="s">
        <v>14975</v>
      </c>
      <c r="I2373" t="s">
        <v>14976</v>
      </c>
      <c r="J2373" t="s">
        <v>432</v>
      </c>
      <c r="K2373" t="s">
        <v>108</v>
      </c>
      <c r="L2373">
        <v>6032</v>
      </c>
      <c r="M2373" t="s">
        <v>14977</v>
      </c>
      <c r="O2373">
        <v>0</v>
      </c>
      <c r="V2373" t="s">
        <v>110</v>
      </c>
      <c r="W2373" s="1">
        <v>42621</v>
      </c>
      <c r="Y2373" s="1">
        <v>43920</v>
      </c>
      <c r="Z2373" s="2">
        <v>43009</v>
      </c>
      <c r="AB2373" t="s">
        <v>113</v>
      </c>
      <c r="AC2373" t="s">
        <v>113</v>
      </c>
      <c r="AD2373" t="s">
        <v>113</v>
      </c>
      <c r="AG2373" t="s">
        <v>113</v>
      </c>
      <c r="AH2373" t="s">
        <v>111</v>
      </c>
      <c r="AI2373" t="s">
        <v>113</v>
      </c>
      <c r="AJ2373" t="s">
        <v>114</v>
      </c>
      <c r="AL2373" t="s">
        <v>115</v>
      </c>
      <c r="AM2373" t="s">
        <v>116</v>
      </c>
      <c r="AN2373" t="s">
        <v>108</v>
      </c>
      <c r="AO2373" t="s">
        <v>113</v>
      </c>
      <c r="AP2373" t="s">
        <v>113</v>
      </c>
      <c r="AQ2373" t="s">
        <v>113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113</v>
      </c>
      <c r="BB2373" t="s">
        <v>113</v>
      </c>
      <c r="BD2373" t="s">
        <v>113</v>
      </c>
      <c r="BF2373" t="s">
        <v>113</v>
      </c>
      <c r="BG2373" t="s">
        <v>111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113</v>
      </c>
      <c r="BV2373" t="s">
        <v>111</v>
      </c>
      <c r="BW2373" t="s">
        <v>111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  <c r="CW2373" t="s">
        <v>113</v>
      </c>
    </row>
    <row r="2374" spans="1:101" x14ac:dyDescent="0.25">
      <c r="A2374" t="s">
        <v>117</v>
      </c>
      <c r="B2374">
        <v>134531</v>
      </c>
      <c r="C2374" t="s">
        <v>14978</v>
      </c>
      <c r="D2374" t="s">
        <v>102</v>
      </c>
      <c r="E2374" t="s">
        <v>14979</v>
      </c>
      <c r="F2374" t="s">
        <v>14979</v>
      </c>
      <c r="G2374" t="s">
        <v>11086</v>
      </c>
      <c r="H2374" t="s">
        <v>14980</v>
      </c>
      <c r="I2374" t="s">
        <v>1770</v>
      </c>
      <c r="K2374" t="s">
        <v>365</v>
      </c>
      <c r="L2374" t="s">
        <v>11088</v>
      </c>
      <c r="M2374" t="s">
        <v>14981</v>
      </c>
      <c r="N2374" t="s">
        <v>14982</v>
      </c>
      <c r="O2374">
        <v>0</v>
      </c>
      <c r="V2374" t="s">
        <v>110</v>
      </c>
      <c r="W2374" s="1">
        <v>40997</v>
      </c>
      <c r="Y2374" s="1">
        <v>43921</v>
      </c>
      <c r="Z2374" s="2">
        <v>43009</v>
      </c>
      <c r="AA2374" t="s">
        <v>14983</v>
      </c>
      <c r="AB2374" t="s">
        <v>111</v>
      </c>
      <c r="AC2374" t="s">
        <v>113</v>
      </c>
      <c r="AD2374" t="s">
        <v>113</v>
      </c>
      <c r="AG2374" t="s">
        <v>113</v>
      </c>
      <c r="AH2374" t="s">
        <v>111</v>
      </c>
      <c r="AI2374" t="s">
        <v>113</v>
      </c>
      <c r="AJ2374" t="s">
        <v>131</v>
      </c>
      <c r="AL2374" t="s">
        <v>115</v>
      </c>
      <c r="AN2374" t="s">
        <v>365</v>
      </c>
      <c r="AO2374" t="s">
        <v>113</v>
      </c>
      <c r="AP2374" t="s">
        <v>113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B2374" t="s">
        <v>113</v>
      </c>
      <c r="BD2374" t="s">
        <v>113</v>
      </c>
      <c r="BF2374" t="s">
        <v>113</v>
      </c>
      <c r="BG2374" t="s">
        <v>113</v>
      </c>
      <c r="BH2374" t="s">
        <v>111</v>
      </c>
      <c r="BI2374" t="s">
        <v>113</v>
      </c>
      <c r="BJ2374" t="s">
        <v>113</v>
      </c>
      <c r="BK2374" t="s">
        <v>113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113</v>
      </c>
      <c r="BV2374" t="s">
        <v>111</v>
      </c>
      <c r="BW2374" t="s">
        <v>111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  <c r="CW2374" t="s">
        <v>113</v>
      </c>
    </row>
    <row r="2375" spans="1:101" x14ac:dyDescent="0.25">
      <c r="A2375" t="s">
        <v>117</v>
      </c>
      <c r="B2375">
        <v>162838</v>
      </c>
      <c r="C2375" t="s">
        <v>14984</v>
      </c>
      <c r="D2375" t="s">
        <v>102</v>
      </c>
      <c r="E2375" t="s">
        <v>14985</v>
      </c>
      <c r="F2375" t="s">
        <v>14986</v>
      </c>
      <c r="G2375" t="s">
        <v>14987</v>
      </c>
      <c r="H2375" t="s">
        <v>14988</v>
      </c>
      <c r="I2375" t="s">
        <v>13885</v>
      </c>
      <c r="K2375" t="s">
        <v>635</v>
      </c>
      <c r="L2375">
        <v>4350110</v>
      </c>
      <c r="M2375">
        <v>972545771077</v>
      </c>
      <c r="O2375">
        <v>0</v>
      </c>
      <c r="V2375" t="s">
        <v>110</v>
      </c>
      <c r="W2375" s="1">
        <v>40997</v>
      </c>
      <c r="Y2375" s="1">
        <v>43899</v>
      </c>
      <c r="Z2375" s="2">
        <v>43009</v>
      </c>
      <c r="AA2375" t="s">
        <v>14989</v>
      </c>
      <c r="AB2375" t="s">
        <v>113</v>
      </c>
      <c r="AC2375" t="s">
        <v>113</v>
      </c>
      <c r="AD2375" t="s">
        <v>113</v>
      </c>
      <c r="AG2375" t="s">
        <v>111</v>
      </c>
      <c r="AH2375" t="s">
        <v>113</v>
      </c>
      <c r="AI2375" t="s">
        <v>113</v>
      </c>
      <c r="AJ2375" t="s">
        <v>131</v>
      </c>
      <c r="AL2375" t="s">
        <v>115</v>
      </c>
      <c r="AN2375" t="s">
        <v>635</v>
      </c>
      <c r="AO2375" t="s">
        <v>113</v>
      </c>
      <c r="AP2375" t="s">
        <v>113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B2375" t="s">
        <v>113</v>
      </c>
      <c r="BD2375" t="s">
        <v>113</v>
      </c>
      <c r="BF2375" t="s">
        <v>113</v>
      </c>
      <c r="BG2375" t="s">
        <v>113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113</v>
      </c>
      <c r="BV2375" t="s">
        <v>113</v>
      </c>
      <c r="BW2375" t="s">
        <v>111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  <c r="CW2375" t="s">
        <v>113</v>
      </c>
    </row>
    <row r="2376" spans="1:101" x14ac:dyDescent="0.25">
      <c r="A2376" t="s">
        <v>117</v>
      </c>
      <c r="B2376">
        <v>161127</v>
      </c>
      <c r="C2376" t="s">
        <v>14990</v>
      </c>
      <c r="D2376" t="s">
        <v>102</v>
      </c>
      <c r="E2376" t="s">
        <v>14991</v>
      </c>
      <c r="F2376" t="s">
        <v>14991</v>
      </c>
      <c r="G2376" t="s">
        <v>14992</v>
      </c>
      <c r="H2376" t="s">
        <v>14993</v>
      </c>
      <c r="I2376" t="s">
        <v>14994</v>
      </c>
      <c r="K2376" t="s">
        <v>443</v>
      </c>
      <c r="M2376" t="s">
        <v>14995</v>
      </c>
      <c r="N2376" t="s">
        <v>14996</v>
      </c>
      <c r="O2376">
        <v>0</v>
      </c>
      <c r="P2376" t="s">
        <v>14991</v>
      </c>
      <c r="Q2376" t="s">
        <v>14997</v>
      </c>
      <c r="R2376" t="s">
        <v>14994</v>
      </c>
      <c r="T2376" t="s">
        <v>443</v>
      </c>
      <c r="V2376" t="s">
        <v>110</v>
      </c>
      <c r="W2376" s="1">
        <v>40998</v>
      </c>
      <c r="Y2376" s="1">
        <v>43916</v>
      </c>
      <c r="Z2376" s="2">
        <v>43009</v>
      </c>
      <c r="AA2376" t="s">
        <v>14998</v>
      </c>
      <c r="AB2376" t="s">
        <v>111</v>
      </c>
      <c r="AC2376" t="s">
        <v>113</v>
      </c>
      <c r="AD2376" t="s">
        <v>113</v>
      </c>
      <c r="AG2376" t="s">
        <v>113</v>
      </c>
      <c r="AH2376" t="s">
        <v>111</v>
      </c>
      <c r="AI2376" t="s">
        <v>113</v>
      </c>
      <c r="AJ2376" t="s">
        <v>173</v>
      </c>
      <c r="AK2376" t="s">
        <v>198</v>
      </c>
      <c r="AL2376" t="s">
        <v>115</v>
      </c>
      <c r="AN2376" t="s">
        <v>365</v>
      </c>
      <c r="AO2376" t="s">
        <v>113</v>
      </c>
      <c r="AP2376" t="s">
        <v>113</v>
      </c>
      <c r="AQ2376" t="s">
        <v>113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B2376" t="s">
        <v>113</v>
      </c>
      <c r="BD2376" t="s">
        <v>113</v>
      </c>
      <c r="BF2376" t="s">
        <v>113</v>
      </c>
      <c r="BG2376" t="s">
        <v>113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113</v>
      </c>
      <c r="BV2376" t="s">
        <v>111</v>
      </c>
      <c r="BW2376" t="s">
        <v>111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  <c r="CW2376" t="s">
        <v>113</v>
      </c>
    </row>
    <row r="2377" spans="1:101" x14ac:dyDescent="0.25">
      <c r="A2377" t="s">
        <v>175</v>
      </c>
      <c r="B2377">
        <v>301664</v>
      </c>
      <c r="C2377" t="s">
        <v>14999</v>
      </c>
      <c r="D2377" t="s">
        <v>102</v>
      </c>
      <c r="E2377" t="s">
        <v>552</v>
      </c>
      <c r="F2377" t="s">
        <v>15000</v>
      </c>
      <c r="G2377" t="s">
        <v>3345</v>
      </c>
      <c r="I2377" t="s">
        <v>187</v>
      </c>
      <c r="J2377" t="s">
        <v>180</v>
      </c>
      <c r="K2377" t="s">
        <v>108</v>
      </c>
      <c r="L2377">
        <v>94401</v>
      </c>
      <c r="M2377" t="s">
        <v>555</v>
      </c>
      <c r="N2377" t="s">
        <v>556</v>
      </c>
      <c r="O2377">
        <v>1</v>
      </c>
      <c r="V2377" t="s">
        <v>110</v>
      </c>
      <c r="W2377" s="1">
        <v>43734</v>
      </c>
      <c r="Y2377" s="1">
        <v>43920</v>
      </c>
      <c r="Z2377" s="2">
        <v>43009</v>
      </c>
      <c r="AA2377" t="s">
        <v>9096</v>
      </c>
      <c r="AB2377" t="s">
        <v>111</v>
      </c>
      <c r="AC2377" t="s">
        <v>113</v>
      </c>
      <c r="AD2377" t="s">
        <v>113</v>
      </c>
      <c r="AG2377" t="s">
        <v>111</v>
      </c>
      <c r="AH2377" t="s">
        <v>111</v>
      </c>
      <c r="AI2377" t="s">
        <v>113</v>
      </c>
      <c r="AJ2377" t="s">
        <v>114</v>
      </c>
      <c r="AL2377" t="s">
        <v>115</v>
      </c>
      <c r="AM2377" t="s">
        <v>116</v>
      </c>
      <c r="AN2377" t="s">
        <v>108</v>
      </c>
      <c r="AO2377" t="s">
        <v>113</v>
      </c>
      <c r="AP2377" t="s">
        <v>113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B2377" t="s">
        <v>113</v>
      </c>
      <c r="BD2377" t="s">
        <v>113</v>
      </c>
      <c r="BF2377" t="s">
        <v>111</v>
      </c>
      <c r="BG2377" t="s">
        <v>113</v>
      </c>
      <c r="BH2377" t="s">
        <v>113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113</v>
      </c>
      <c r="BR2377" t="s">
        <v>113</v>
      </c>
      <c r="BS2377" t="s">
        <v>113</v>
      </c>
      <c r="BT2377" t="s">
        <v>113</v>
      </c>
      <c r="BU2377" t="s">
        <v>113</v>
      </c>
      <c r="BV2377" t="s">
        <v>111</v>
      </c>
      <c r="BW2377" t="s">
        <v>111</v>
      </c>
      <c r="BX2377" t="s">
        <v>113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113</v>
      </c>
      <c r="CW2377" t="s">
        <v>113</v>
      </c>
    </row>
    <row r="2378" spans="1:101" x14ac:dyDescent="0.25">
      <c r="A2378" t="s">
        <v>155</v>
      </c>
      <c r="B2378">
        <v>301626</v>
      </c>
      <c r="C2378" t="s">
        <v>15001</v>
      </c>
      <c r="D2378" t="s">
        <v>102</v>
      </c>
      <c r="E2378" t="s">
        <v>15002</v>
      </c>
      <c r="F2378" t="s">
        <v>15002</v>
      </c>
      <c r="G2378" t="s">
        <v>15003</v>
      </c>
      <c r="I2378" t="s">
        <v>1041</v>
      </c>
      <c r="J2378" t="s">
        <v>161</v>
      </c>
      <c r="K2378" t="s">
        <v>108</v>
      </c>
      <c r="L2378">
        <v>2116</v>
      </c>
      <c r="M2378" t="s">
        <v>15004</v>
      </c>
      <c r="O2378">
        <v>0</v>
      </c>
      <c r="V2378" t="s">
        <v>110</v>
      </c>
      <c r="W2378" s="1">
        <v>43615</v>
      </c>
      <c r="Y2378" s="1">
        <v>43853</v>
      </c>
      <c r="Z2378" s="2">
        <v>43009</v>
      </c>
      <c r="AA2378" t="s">
        <v>15005</v>
      </c>
      <c r="AB2378" t="s">
        <v>113</v>
      </c>
      <c r="AC2378" t="s">
        <v>113</v>
      </c>
      <c r="AD2378" t="s">
        <v>113</v>
      </c>
      <c r="AG2378" t="s">
        <v>113</v>
      </c>
      <c r="AH2378" t="s">
        <v>111</v>
      </c>
      <c r="AI2378" t="s">
        <v>113</v>
      </c>
      <c r="AJ2378" t="s">
        <v>293</v>
      </c>
      <c r="AL2378" t="s">
        <v>115</v>
      </c>
      <c r="AM2378" t="s">
        <v>161</v>
      </c>
      <c r="AN2378" t="s">
        <v>108</v>
      </c>
      <c r="AO2378" t="s">
        <v>113</v>
      </c>
      <c r="AP2378" t="s">
        <v>113</v>
      </c>
      <c r="AQ2378" t="s">
        <v>111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B2378" t="s">
        <v>113</v>
      </c>
      <c r="BD2378" t="s">
        <v>113</v>
      </c>
      <c r="BF2378" t="s">
        <v>113</v>
      </c>
      <c r="BG2378" t="s">
        <v>113</v>
      </c>
      <c r="BH2378" t="s">
        <v>111</v>
      </c>
      <c r="BI2378" t="s">
        <v>113</v>
      </c>
      <c r="BJ2378" t="s">
        <v>113</v>
      </c>
      <c r="BK2378" t="s">
        <v>113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113</v>
      </c>
      <c r="BU2378" t="s">
        <v>113</v>
      </c>
      <c r="BV2378" t="s">
        <v>111</v>
      </c>
      <c r="BW2378" t="s">
        <v>111</v>
      </c>
      <c r="BX2378" t="s">
        <v>113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113</v>
      </c>
      <c r="CE2378" t="s">
        <v>113</v>
      </c>
      <c r="CF2378" t="s">
        <v>113</v>
      </c>
      <c r="CG2378" t="s">
        <v>113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113</v>
      </c>
      <c r="CW2378" t="s">
        <v>113</v>
      </c>
    </row>
    <row r="2379" spans="1:101" x14ac:dyDescent="0.25">
      <c r="A2379" t="s">
        <v>368</v>
      </c>
      <c r="B2379">
        <v>290713</v>
      </c>
      <c r="C2379" t="s">
        <v>15006</v>
      </c>
      <c r="D2379" t="s">
        <v>102</v>
      </c>
      <c r="E2379" t="s">
        <v>15007</v>
      </c>
      <c r="F2379" t="s">
        <v>15007</v>
      </c>
      <c r="M2379" t="s">
        <v>15008</v>
      </c>
      <c r="N2379" t="s">
        <v>15009</v>
      </c>
      <c r="O2379">
        <v>0</v>
      </c>
      <c r="V2379" t="s">
        <v>110</v>
      </c>
      <c r="W2379" s="1">
        <v>43522</v>
      </c>
      <c r="Y2379" s="1">
        <v>43553</v>
      </c>
      <c r="Z2379" s="2">
        <v>43009</v>
      </c>
      <c r="AA2379" t="s">
        <v>15010</v>
      </c>
      <c r="AB2379" t="s">
        <v>113</v>
      </c>
      <c r="AC2379" t="s">
        <v>113</v>
      </c>
      <c r="AD2379" t="s">
        <v>113</v>
      </c>
      <c r="AG2379" t="s">
        <v>113</v>
      </c>
      <c r="AH2379" t="s">
        <v>111</v>
      </c>
      <c r="AI2379" t="s">
        <v>113</v>
      </c>
      <c r="AJ2379" t="s">
        <v>114</v>
      </c>
      <c r="AL2379" t="s">
        <v>115</v>
      </c>
      <c r="AM2379" t="s">
        <v>116</v>
      </c>
      <c r="AN2379" t="s">
        <v>108</v>
      </c>
      <c r="AO2379" t="s">
        <v>113</v>
      </c>
      <c r="AP2379" t="s">
        <v>113</v>
      </c>
      <c r="AQ2379" t="s">
        <v>113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B2379" t="s">
        <v>113</v>
      </c>
      <c r="BD2379" t="s">
        <v>113</v>
      </c>
      <c r="BF2379" t="s">
        <v>113</v>
      </c>
      <c r="BG2379" t="s">
        <v>113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113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113</v>
      </c>
      <c r="BV2379" t="s">
        <v>111</v>
      </c>
      <c r="BW2379" t="s">
        <v>111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  <c r="CW2379" t="s">
        <v>113</v>
      </c>
    </row>
    <row r="2380" spans="1:101" x14ac:dyDescent="0.25">
      <c r="A2380" t="s">
        <v>100</v>
      </c>
      <c r="B2380">
        <v>170173</v>
      </c>
      <c r="C2380" t="s">
        <v>15011</v>
      </c>
      <c r="D2380" t="s">
        <v>102</v>
      </c>
      <c r="E2380" t="s">
        <v>15012</v>
      </c>
      <c r="F2380" t="s">
        <v>15012</v>
      </c>
      <c r="G2380" t="s">
        <v>15013</v>
      </c>
      <c r="I2380" t="s">
        <v>106</v>
      </c>
      <c r="J2380" t="s">
        <v>107</v>
      </c>
      <c r="K2380" t="s">
        <v>108</v>
      </c>
      <c r="L2380">
        <v>10014</v>
      </c>
      <c r="M2380" t="s">
        <v>6414</v>
      </c>
      <c r="N2380" t="s">
        <v>6415</v>
      </c>
      <c r="O2380">
        <v>0</v>
      </c>
      <c r="V2380" t="s">
        <v>110</v>
      </c>
      <c r="W2380" s="1">
        <v>41659</v>
      </c>
      <c r="Y2380" s="1">
        <v>43920</v>
      </c>
      <c r="Z2380" s="2">
        <v>43009</v>
      </c>
      <c r="AB2380" t="s">
        <v>113</v>
      </c>
      <c r="AC2380" t="s">
        <v>113</v>
      </c>
      <c r="AD2380" t="s">
        <v>113</v>
      </c>
      <c r="AG2380" t="s">
        <v>113</v>
      </c>
      <c r="AH2380" t="s">
        <v>111</v>
      </c>
      <c r="AI2380" t="s">
        <v>113</v>
      </c>
      <c r="AJ2380" t="s">
        <v>114</v>
      </c>
      <c r="AL2380" t="s">
        <v>115</v>
      </c>
      <c r="AM2380" t="s">
        <v>116</v>
      </c>
      <c r="AN2380" t="s">
        <v>108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B2380" t="s">
        <v>113</v>
      </c>
      <c r="BD2380" t="s">
        <v>113</v>
      </c>
      <c r="BF2380" t="s">
        <v>113</v>
      </c>
      <c r="BG2380" t="s">
        <v>113</v>
      </c>
      <c r="BH2380" t="s">
        <v>113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113</v>
      </c>
      <c r="BV2380" t="s">
        <v>111</v>
      </c>
      <c r="BW2380" t="s">
        <v>111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  <c r="CW2380" t="s">
        <v>113</v>
      </c>
    </row>
    <row r="2381" spans="1:101" x14ac:dyDescent="0.25">
      <c r="A2381" t="s">
        <v>175</v>
      </c>
      <c r="B2381">
        <v>159537</v>
      </c>
      <c r="C2381" t="s">
        <v>15014</v>
      </c>
      <c r="D2381" t="s">
        <v>102</v>
      </c>
      <c r="E2381" t="s">
        <v>9991</v>
      </c>
      <c r="F2381" t="s">
        <v>15015</v>
      </c>
      <c r="G2381" t="s">
        <v>9993</v>
      </c>
      <c r="H2381" t="s">
        <v>754</v>
      </c>
      <c r="I2381" t="s">
        <v>285</v>
      </c>
      <c r="J2381" t="s">
        <v>180</v>
      </c>
      <c r="K2381" t="s">
        <v>108</v>
      </c>
      <c r="L2381">
        <v>94025</v>
      </c>
      <c r="M2381" t="s">
        <v>9994</v>
      </c>
      <c r="N2381" t="s">
        <v>9995</v>
      </c>
      <c r="O2381">
        <v>1</v>
      </c>
      <c r="V2381" t="s">
        <v>110</v>
      </c>
      <c r="W2381" s="1">
        <v>40967</v>
      </c>
      <c r="Y2381" s="1">
        <v>43910</v>
      </c>
      <c r="Z2381" s="2">
        <v>43009</v>
      </c>
      <c r="AA2381" t="s">
        <v>9996</v>
      </c>
      <c r="AB2381" t="s">
        <v>113</v>
      </c>
      <c r="AC2381" t="s">
        <v>113</v>
      </c>
      <c r="AD2381" t="s">
        <v>111</v>
      </c>
      <c r="AE2381" t="s">
        <v>1239</v>
      </c>
      <c r="AG2381" t="s">
        <v>111</v>
      </c>
      <c r="AH2381" t="s">
        <v>113</v>
      </c>
      <c r="AI2381" t="s">
        <v>111</v>
      </c>
      <c r="AJ2381" t="s">
        <v>131</v>
      </c>
      <c r="AL2381" t="s">
        <v>115</v>
      </c>
      <c r="AM2381" t="s">
        <v>180</v>
      </c>
      <c r="AN2381" t="s">
        <v>108</v>
      </c>
      <c r="AO2381" t="s">
        <v>113</v>
      </c>
      <c r="AP2381" t="s">
        <v>113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B2381" t="s">
        <v>113</v>
      </c>
      <c r="BD2381" t="s">
        <v>113</v>
      </c>
      <c r="BF2381" t="s">
        <v>113</v>
      </c>
      <c r="BG2381" t="s">
        <v>113</v>
      </c>
      <c r="BH2381" t="s">
        <v>113</v>
      </c>
      <c r="BI2381" t="s">
        <v>113</v>
      </c>
      <c r="BJ2381" t="s">
        <v>113</v>
      </c>
      <c r="BK2381" t="s">
        <v>113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113</v>
      </c>
      <c r="BV2381" t="s">
        <v>111</v>
      </c>
      <c r="BW2381" t="s">
        <v>111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  <c r="CW2381" t="s">
        <v>113</v>
      </c>
    </row>
    <row r="2382" spans="1:101" x14ac:dyDescent="0.25">
      <c r="A2382" t="s">
        <v>117</v>
      </c>
      <c r="B2382">
        <v>305252</v>
      </c>
      <c r="C2382" t="s">
        <v>15016</v>
      </c>
      <c r="D2382" t="s">
        <v>102</v>
      </c>
      <c r="E2382" t="s">
        <v>15017</v>
      </c>
      <c r="F2382" t="s">
        <v>15017</v>
      </c>
      <c r="G2382" t="s">
        <v>15018</v>
      </c>
      <c r="I2382" t="s">
        <v>169</v>
      </c>
      <c r="K2382" t="s">
        <v>170</v>
      </c>
      <c r="L2382">
        <v>49432</v>
      </c>
      <c r="M2382" t="s">
        <v>15019</v>
      </c>
      <c r="O2382">
        <v>0</v>
      </c>
      <c r="V2382" t="s">
        <v>110</v>
      </c>
      <c r="W2382" s="1">
        <v>43704</v>
      </c>
      <c r="Y2382" s="1">
        <v>43916</v>
      </c>
      <c r="Z2382" s="2">
        <v>43009</v>
      </c>
      <c r="AA2382" t="s">
        <v>15020</v>
      </c>
      <c r="AB2382" t="s">
        <v>111</v>
      </c>
      <c r="AC2382" t="s">
        <v>113</v>
      </c>
      <c r="AD2382" t="s">
        <v>113</v>
      </c>
      <c r="AF2382" t="s">
        <v>15021</v>
      </c>
      <c r="AG2382" t="s">
        <v>113</v>
      </c>
      <c r="AH2382" t="s">
        <v>111</v>
      </c>
      <c r="AI2382" t="s">
        <v>113</v>
      </c>
      <c r="AJ2382" t="s">
        <v>173</v>
      </c>
      <c r="AK2382" t="s">
        <v>505</v>
      </c>
      <c r="AL2382" t="s">
        <v>115</v>
      </c>
      <c r="AN2382" t="s">
        <v>170</v>
      </c>
      <c r="AO2382" t="s">
        <v>113</v>
      </c>
      <c r="AP2382" t="s">
        <v>113</v>
      </c>
      <c r="AQ2382" t="s">
        <v>113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B2382" t="s">
        <v>113</v>
      </c>
      <c r="BD2382" t="s">
        <v>113</v>
      </c>
      <c r="BF2382" t="s">
        <v>113</v>
      </c>
      <c r="BG2382" t="s">
        <v>113</v>
      </c>
      <c r="BH2382" t="s">
        <v>113</v>
      </c>
      <c r="BI2382" t="s">
        <v>113</v>
      </c>
      <c r="BJ2382" t="s">
        <v>113</v>
      </c>
      <c r="BK2382" t="s">
        <v>113</v>
      </c>
      <c r="BL2382" t="s">
        <v>113</v>
      </c>
      <c r="BM2382" t="s">
        <v>113</v>
      </c>
      <c r="BN2382" t="s">
        <v>113</v>
      </c>
      <c r="BO2382" t="s">
        <v>113</v>
      </c>
      <c r="BP2382" t="s">
        <v>113</v>
      </c>
      <c r="BQ2382" t="s">
        <v>113</v>
      </c>
      <c r="BR2382" t="s">
        <v>113</v>
      </c>
      <c r="BS2382" t="s">
        <v>113</v>
      </c>
      <c r="BT2382" t="s">
        <v>113</v>
      </c>
      <c r="BU2382" t="s">
        <v>113</v>
      </c>
      <c r="BV2382" t="s">
        <v>113</v>
      </c>
      <c r="BW2382" t="s">
        <v>111</v>
      </c>
      <c r="BX2382" t="s">
        <v>113</v>
      </c>
      <c r="BY2382" t="s">
        <v>113</v>
      </c>
      <c r="BZ2382" t="s">
        <v>113</v>
      </c>
      <c r="CA2382" t="s">
        <v>113</v>
      </c>
      <c r="CB2382" t="s">
        <v>113</v>
      </c>
      <c r="CC2382" t="s">
        <v>113</v>
      </c>
      <c r="CD2382" t="s">
        <v>113</v>
      </c>
      <c r="CE2382" t="s">
        <v>113</v>
      </c>
      <c r="CF2382" t="s">
        <v>113</v>
      </c>
      <c r="CG2382" t="s">
        <v>113</v>
      </c>
      <c r="CH2382" t="s">
        <v>113</v>
      </c>
      <c r="CI2382" t="s">
        <v>113</v>
      </c>
      <c r="CJ2382" t="s">
        <v>113</v>
      </c>
      <c r="CK2382" t="s">
        <v>113</v>
      </c>
      <c r="CL2382" t="s">
        <v>113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113</v>
      </c>
      <c r="CV2382" t="s">
        <v>113</v>
      </c>
      <c r="CW2382" t="s">
        <v>113</v>
      </c>
    </row>
    <row r="2383" spans="1:101" x14ac:dyDescent="0.25">
      <c r="A2383" t="s">
        <v>117</v>
      </c>
      <c r="B2383">
        <v>161823</v>
      </c>
      <c r="C2383" t="s">
        <v>15022</v>
      </c>
      <c r="D2383" t="s">
        <v>102</v>
      </c>
      <c r="E2383" t="s">
        <v>15023</v>
      </c>
      <c r="F2383" t="s">
        <v>15023</v>
      </c>
      <c r="G2383" t="s">
        <v>15024</v>
      </c>
      <c r="H2383" t="s">
        <v>4563</v>
      </c>
      <c r="I2383" t="s">
        <v>128</v>
      </c>
      <c r="K2383" t="s">
        <v>219</v>
      </c>
      <c r="L2383" t="s">
        <v>1070</v>
      </c>
      <c r="M2383" t="s">
        <v>15025</v>
      </c>
      <c r="N2383" t="s">
        <v>15026</v>
      </c>
      <c r="O2383">
        <v>0</v>
      </c>
      <c r="V2383" t="s">
        <v>110</v>
      </c>
      <c r="W2383" s="1">
        <v>40997</v>
      </c>
      <c r="Y2383" s="1">
        <v>43917</v>
      </c>
      <c r="Z2383" s="2">
        <v>43009</v>
      </c>
      <c r="AA2383" t="s">
        <v>15027</v>
      </c>
      <c r="AB2383" t="s">
        <v>111</v>
      </c>
      <c r="AC2383" t="s">
        <v>113</v>
      </c>
      <c r="AD2383" t="s">
        <v>113</v>
      </c>
      <c r="AF2383" t="s">
        <v>15028</v>
      </c>
      <c r="AG2383" t="s">
        <v>113</v>
      </c>
      <c r="AH2383" t="s">
        <v>111</v>
      </c>
      <c r="AI2383" t="s">
        <v>113</v>
      </c>
      <c r="AJ2383" t="s">
        <v>131</v>
      </c>
      <c r="AL2383" t="s">
        <v>115</v>
      </c>
      <c r="AN2383" t="s">
        <v>219</v>
      </c>
      <c r="AO2383" t="s">
        <v>113</v>
      </c>
      <c r="AP2383" t="s">
        <v>113</v>
      </c>
      <c r="AQ2383" t="s">
        <v>111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113</v>
      </c>
      <c r="BB2383" t="s">
        <v>113</v>
      </c>
      <c r="BD2383" t="s">
        <v>113</v>
      </c>
      <c r="BF2383" t="s">
        <v>113</v>
      </c>
      <c r="BG2383" t="s">
        <v>113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t="s">
        <v>113</v>
      </c>
      <c r="BN2383" t="s">
        <v>113</v>
      </c>
      <c r="BO2383" t="s">
        <v>113</v>
      </c>
      <c r="BP2383" t="s">
        <v>113</v>
      </c>
      <c r="BQ2383" t="s">
        <v>113</v>
      </c>
      <c r="BR2383" t="s">
        <v>113</v>
      </c>
      <c r="BS2383" t="s">
        <v>113</v>
      </c>
      <c r="BT2383" t="s">
        <v>113</v>
      </c>
      <c r="BU2383" t="s">
        <v>113</v>
      </c>
      <c r="BV2383" t="s">
        <v>113</v>
      </c>
      <c r="BW2383" t="s">
        <v>111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  <c r="CW2383" t="s">
        <v>113</v>
      </c>
    </row>
    <row r="2384" spans="1:101" x14ac:dyDescent="0.25">
      <c r="A2384" t="s">
        <v>100</v>
      </c>
      <c r="B2384">
        <v>171707</v>
      </c>
      <c r="C2384" t="s">
        <v>15029</v>
      </c>
      <c r="D2384" t="s">
        <v>102</v>
      </c>
      <c r="E2384" t="s">
        <v>15030</v>
      </c>
      <c r="F2384" t="s">
        <v>15030</v>
      </c>
      <c r="G2384" t="s">
        <v>15031</v>
      </c>
      <c r="I2384" t="s">
        <v>15032</v>
      </c>
      <c r="J2384" t="s">
        <v>107</v>
      </c>
      <c r="K2384" t="s">
        <v>108</v>
      </c>
      <c r="L2384">
        <v>11570</v>
      </c>
      <c r="M2384" t="s">
        <v>15033</v>
      </c>
      <c r="N2384" t="s">
        <v>15034</v>
      </c>
      <c r="O2384">
        <v>1</v>
      </c>
      <c r="V2384" t="s">
        <v>110</v>
      </c>
      <c r="W2384" s="1">
        <v>41822</v>
      </c>
      <c r="Y2384" s="1">
        <v>43928</v>
      </c>
      <c r="Z2384" s="2">
        <v>43891</v>
      </c>
      <c r="AA2384" t="s">
        <v>15035</v>
      </c>
      <c r="AB2384" t="s">
        <v>113</v>
      </c>
      <c r="AC2384" t="s">
        <v>113</v>
      </c>
      <c r="AD2384" t="s">
        <v>113</v>
      </c>
      <c r="AF2384" t="s">
        <v>15036</v>
      </c>
      <c r="AG2384" t="s">
        <v>113</v>
      </c>
      <c r="AH2384" t="s">
        <v>111</v>
      </c>
      <c r="AI2384" t="s">
        <v>113</v>
      </c>
      <c r="AJ2384" t="s">
        <v>114</v>
      </c>
      <c r="AL2384" t="s">
        <v>115</v>
      </c>
      <c r="AM2384" t="s">
        <v>116</v>
      </c>
      <c r="AN2384" t="s">
        <v>108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113</v>
      </c>
      <c r="BB2384" t="s">
        <v>113</v>
      </c>
      <c r="BD2384" t="s">
        <v>113</v>
      </c>
      <c r="BF2384" t="s">
        <v>113</v>
      </c>
      <c r="BG2384" t="s">
        <v>113</v>
      </c>
      <c r="BH2384" t="s">
        <v>113</v>
      </c>
      <c r="BI2384" t="s">
        <v>113</v>
      </c>
      <c r="BJ2384" t="s">
        <v>113</v>
      </c>
      <c r="BK2384" t="s">
        <v>113</v>
      </c>
      <c r="BL2384" t="s">
        <v>113</v>
      </c>
      <c r="BM2384" t="s">
        <v>113</v>
      </c>
      <c r="BN2384" t="s">
        <v>113</v>
      </c>
      <c r="BO2384" t="s">
        <v>113</v>
      </c>
      <c r="BP2384" t="s">
        <v>113</v>
      </c>
      <c r="BQ2384" t="s">
        <v>113</v>
      </c>
      <c r="BR2384" t="s">
        <v>113</v>
      </c>
      <c r="BS2384" t="s">
        <v>113</v>
      </c>
      <c r="BT2384" t="s">
        <v>113</v>
      </c>
      <c r="BU2384" t="s">
        <v>113</v>
      </c>
      <c r="BV2384" t="s">
        <v>113</v>
      </c>
      <c r="BW2384" t="s">
        <v>111</v>
      </c>
      <c r="BX2384" t="s">
        <v>113</v>
      </c>
      <c r="BY2384" t="s">
        <v>111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111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  <c r="CW2384" t="s">
        <v>113</v>
      </c>
    </row>
    <row r="2385" spans="1:101" x14ac:dyDescent="0.25">
      <c r="A2385" t="s">
        <v>155</v>
      </c>
      <c r="B2385">
        <v>168330</v>
      </c>
      <c r="C2385" t="s">
        <v>15037</v>
      </c>
      <c r="D2385" t="s">
        <v>102</v>
      </c>
      <c r="E2385" t="s">
        <v>15038</v>
      </c>
      <c r="F2385" t="s">
        <v>15038</v>
      </c>
      <c r="G2385" t="s">
        <v>15039</v>
      </c>
      <c r="H2385" t="s">
        <v>15040</v>
      </c>
      <c r="I2385" t="s">
        <v>431</v>
      </c>
      <c r="J2385" t="s">
        <v>432</v>
      </c>
      <c r="K2385" t="s">
        <v>108</v>
      </c>
      <c r="L2385">
        <v>6901</v>
      </c>
      <c r="M2385" t="s">
        <v>15041</v>
      </c>
      <c r="N2385" t="s">
        <v>15042</v>
      </c>
      <c r="O2385">
        <v>0</v>
      </c>
      <c r="V2385" t="s">
        <v>110</v>
      </c>
      <c r="W2385" s="1">
        <v>43920</v>
      </c>
      <c r="Y2385" s="1">
        <v>43920</v>
      </c>
      <c r="Z2385" s="2">
        <v>43009</v>
      </c>
      <c r="AA2385" t="s">
        <v>15043</v>
      </c>
      <c r="AB2385" t="s">
        <v>113</v>
      </c>
      <c r="AC2385" t="s">
        <v>113</v>
      </c>
      <c r="AD2385" t="s">
        <v>113</v>
      </c>
      <c r="AG2385" t="s">
        <v>113</v>
      </c>
      <c r="AH2385" t="s">
        <v>111</v>
      </c>
      <c r="AI2385" t="s">
        <v>113</v>
      </c>
      <c r="AJ2385" t="s">
        <v>114</v>
      </c>
      <c r="AL2385" t="s">
        <v>115</v>
      </c>
      <c r="AM2385" t="s">
        <v>116</v>
      </c>
      <c r="AN2385" t="s">
        <v>108</v>
      </c>
      <c r="AO2385" t="s">
        <v>113</v>
      </c>
      <c r="AP2385" t="s">
        <v>113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B2385" t="s">
        <v>113</v>
      </c>
      <c r="BD2385" t="s">
        <v>113</v>
      </c>
      <c r="BF2385" t="s">
        <v>113</v>
      </c>
      <c r="BG2385" t="s">
        <v>113</v>
      </c>
      <c r="BH2385" t="s">
        <v>113</v>
      </c>
      <c r="BI2385" t="s">
        <v>113</v>
      </c>
      <c r="BJ2385" t="s">
        <v>113</v>
      </c>
      <c r="BK2385" t="s">
        <v>113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113</v>
      </c>
      <c r="BV2385" t="s">
        <v>111</v>
      </c>
      <c r="BW2385" t="s">
        <v>111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  <c r="CW2385" t="s">
        <v>113</v>
      </c>
    </row>
    <row r="2386" spans="1:101" x14ac:dyDescent="0.25">
      <c r="A2386" t="s">
        <v>117</v>
      </c>
      <c r="B2386">
        <v>156650</v>
      </c>
      <c r="C2386" t="s">
        <v>15044</v>
      </c>
      <c r="D2386" t="s">
        <v>102</v>
      </c>
      <c r="E2386" t="s">
        <v>15045</v>
      </c>
      <c r="F2386" t="s">
        <v>15045</v>
      </c>
      <c r="G2386" t="s">
        <v>979</v>
      </c>
      <c r="H2386" t="s">
        <v>12725</v>
      </c>
      <c r="I2386" t="s">
        <v>661</v>
      </c>
      <c r="K2386" t="s">
        <v>662</v>
      </c>
      <c r="L2386" t="s">
        <v>980</v>
      </c>
      <c r="M2386" t="s">
        <v>15046</v>
      </c>
      <c r="N2386" t="s">
        <v>15046</v>
      </c>
      <c r="O2386">
        <v>0</v>
      </c>
      <c r="P2386" t="s">
        <v>15047</v>
      </c>
      <c r="Q2386" t="s">
        <v>15048</v>
      </c>
      <c r="R2386" t="s">
        <v>106</v>
      </c>
      <c r="S2386" t="s">
        <v>107</v>
      </c>
      <c r="T2386" t="s">
        <v>108</v>
      </c>
      <c r="U2386">
        <v>10017</v>
      </c>
      <c r="V2386" t="s">
        <v>110</v>
      </c>
      <c r="W2386" s="1">
        <v>43766</v>
      </c>
      <c r="Y2386" s="1">
        <v>43880</v>
      </c>
      <c r="Z2386" s="2">
        <v>43009</v>
      </c>
      <c r="AA2386" t="s">
        <v>15049</v>
      </c>
      <c r="AB2386" t="s">
        <v>111</v>
      </c>
      <c r="AC2386" t="s">
        <v>113</v>
      </c>
      <c r="AD2386" t="s">
        <v>113</v>
      </c>
      <c r="AF2386" t="s">
        <v>15050</v>
      </c>
      <c r="AG2386" t="s">
        <v>113</v>
      </c>
      <c r="AH2386" t="s">
        <v>111</v>
      </c>
      <c r="AI2386" t="s">
        <v>113</v>
      </c>
      <c r="AJ2386" t="s">
        <v>173</v>
      </c>
      <c r="AK2386" t="s">
        <v>665</v>
      </c>
      <c r="AL2386" t="s">
        <v>115</v>
      </c>
      <c r="AN2386" t="s">
        <v>662</v>
      </c>
      <c r="AO2386" t="s">
        <v>113</v>
      </c>
      <c r="AP2386" t="s">
        <v>113</v>
      </c>
      <c r="AQ2386" t="s">
        <v>111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B2386" t="s">
        <v>113</v>
      </c>
      <c r="BD2386" t="s">
        <v>113</v>
      </c>
      <c r="BF2386" t="s">
        <v>113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111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113</v>
      </c>
      <c r="BV2386" t="s">
        <v>113</v>
      </c>
      <c r="BW2386" t="s">
        <v>111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111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  <c r="CW2386" t="s">
        <v>113</v>
      </c>
    </row>
    <row r="2387" spans="1:101" x14ac:dyDescent="0.25">
      <c r="A2387" t="s">
        <v>117</v>
      </c>
      <c r="B2387">
        <v>298607</v>
      </c>
      <c r="C2387" t="s">
        <v>15051</v>
      </c>
      <c r="D2387" t="s">
        <v>102</v>
      </c>
      <c r="E2387" t="s">
        <v>15052</v>
      </c>
      <c r="F2387" t="s">
        <v>15052</v>
      </c>
      <c r="G2387" t="s">
        <v>15053</v>
      </c>
      <c r="H2387" t="s">
        <v>15054</v>
      </c>
      <c r="I2387" t="s">
        <v>13865</v>
      </c>
      <c r="K2387" t="s">
        <v>13866</v>
      </c>
      <c r="L2387">
        <v>6181</v>
      </c>
      <c r="M2387">
        <f>8210-9474-7087</f>
        <v>-8351</v>
      </c>
      <c r="N2387">
        <f>822-568-7055</f>
        <v>-6801</v>
      </c>
      <c r="O2387">
        <v>1</v>
      </c>
      <c r="V2387" t="s">
        <v>110</v>
      </c>
      <c r="W2387" s="1">
        <v>43342</v>
      </c>
      <c r="Y2387" s="1">
        <v>43587</v>
      </c>
      <c r="Z2387" s="2">
        <v>43009</v>
      </c>
      <c r="AA2387" t="s">
        <v>15055</v>
      </c>
      <c r="AB2387" t="s">
        <v>111</v>
      </c>
      <c r="AC2387" t="s">
        <v>113</v>
      </c>
      <c r="AD2387" t="s">
        <v>113</v>
      </c>
      <c r="AG2387" t="s">
        <v>113</v>
      </c>
      <c r="AH2387" t="s">
        <v>111</v>
      </c>
      <c r="AI2387" t="s">
        <v>113</v>
      </c>
      <c r="AJ2387" t="s">
        <v>131</v>
      </c>
      <c r="AL2387" t="s">
        <v>199</v>
      </c>
      <c r="AN2387" t="s">
        <v>13866</v>
      </c>
      <c r="AO2387" t="s">
        <v>113</v>
      </c>
      <c r="AP2387" t="s">
        <v>113</v>
      </c>
      <c r="AQ2387" t="s">
        <v>113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B2387" t="s">
        <v>113</v>
      </c>
      <c r="BD2387" t="s">
        <v>113</v>
      </c>
      <c r="BF2387" t="s">
        <v>113</v>
      </c>
      <c r="BG2387" t="s">
        <v>113</v>
      </c>
      <c r="BH2387" t="s">
        <v>113</v>
      </c>
      <c r="BI2387" t="s">
        <v>113</v>
      </c>
      <c r="BJ2387" t="s">
        <v>113</v>
      </c>
      <c r="BK2387" t="s">
        <v>113</v>
      </c>
      <c r="BL2387" t="s">
        <v>113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113</v>
      </c>
      <c r="BV2387" t="s">
        <v>113</v>
      </c>
      <c r="BW2387" t="s">
        <v>111</v>
      </c>
      <c r="BX2387" t="s">
        <v>113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  <c r="CW2387" t="s">
        <v>113</v>
      </c>
    </row>
    <row r="2388" spans="1:101" x14ac:dyDescent="0.25">
      <c r="A2388" t="s">
        <v>117</v>
      </c>
      <c r="B2388">
        <v>161234</v>
      </c>
      <c r="C2388" t="s">
        <v>15056</v>
      </c>
      <c r="D2388" t="s">
        <v>102</v>
      </c>
      <c r="E2388" t="s">
        <v>15057</v>
      </c>
      <c r="F2388" t="s">
        <v>15057</v>
      </c>
      <c r="G2388" t="s">
        <v>15058</v>
      </c>
      <c r="H2388" t="s">
        <v>2241</v>
      </c>
      <c r="I2388" t="s">
        <v>4903</v>
      </c>
      <c r="K2388" t="s">
        <v>4904</v>
      </c>
      <c r="L2388" t="s">
        <v>15059</v>
      </c>
      <c r="M2388" t="s">
        <v>15060</v>
      </c>
      <c r="N2388" t="s">
        <v>15061</v>
      </c>
      <c r="O2388">
        <v>6</v>
      </c>
      <c r="P2388" t="s">
        <v>15062</v>
      </c>
      <c r="Q2388" t="s">
        <v>15063</v>
      </c>
      <c r="R2388" t="s">
        <v>9638</v>
      </c>
      <c r="T2388" t="s">
        <v>122</v>
      </c>
      <c r="U2388" t="s">
        <v>7929</v>
      </c>
      <c r="V2388" t="s">
        <v>110</v>
      </c>
      <c r="W2388" s="1">
        <v>40997</v>
      </c>
      <c r="Y2388" s="1">
        <v>43920</v>
      </c>
      <c r="Z2388" s="2">
        <v>43009</v>
      </c>
      <c r="AA2388" t="s">
        <v>15064</v>
      </c>
      <c r="AB2388" t="s">
        <v>113</v>
      </c>
      <c r="AC2388" t="s">
        <v>113</v>
      </c>
      <c r="AD2388" t="s">
        <v>113</v>
      </c>
      <c r="AG2388" t="s">
        <v>113</v>
      </c>
      <c r="AH2388" t="s">
        <v>111</v>
      </c>
      <c r="AI2388" t="s">
        <v>113</v>
      </c>
      <c r="AJ2388" t="s">
        <v>131</v>
      </c>
      <c r="AL2388" t="s">
        <v>115</v>
      </c>
      <c r="AN2388" t="s">
        <v>122</v>
      </c>
      <c r="AO2388" t="s">
        <v>113</v>
      </c>
      <c r="AP2388" t="s">
        <v>113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B2388" t="s">
        <v>113</v>
      </c>
      <c r="BD2388" t="s">
        <v>113</v>
      </c>
      <c r="BF2388" t="s">
        <v>113</v>
      </c>
      <c r="BG2388" t="s">
        <v>113</v>
      </c>
      <c r="BH2388" t="s">
        <v>111</v>
      </c>
      <c r="BI2388" t="s">
        <v>113</v>
      </c>
      <c r="BJ2388" t="s">
        <v>113</v>
      </c>
      <c r="BK2388" t="s">
        <v>113</v>
      </c>
      <c r="BL2388" t="s">
        <v>111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111</v>
      </c>
      <c r="BV2388" t="s">
        <v>111</v>
      </c>
      <c r="BW2388" t="s">
        <v>111</v>
      </c>
      <c r="BX2388" t="s">
        <v>113</v>
      </c>
      <c r="BY2388" t="s">
        <v>111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111</v>
      </c>
      <c r="CK2388" t="s">
        <v>113</v>
      </c>
      <c r="CL2388" t="s">
        <v>111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111</v>
      </c>
      <c r="CU2388" t="s">
        <v>113</v>
      </c>
      <c r="CV2388" t="s">
        <v>113</v>
      </c>
      <c r="CW2388" t="s">
        <v>113</v>
      </c>
    </row>
    <row r="2389" spans="1:101" x14ac:dyDescent="0.25">
      <c r="A2389" t="s">
        <v>117</v>
      </c>
      <c r="B2389">
        <v>226602</v>
      </c>
      <c r="C2389" t="s">
        <v>15065</v>
      </c>
      <c r="D2389" t="s">
        <v>102</v>
      </c>
      <c r="E2389" t="s">
        <v>15066</v>
      </c>
      <c r="F2389" t="s">
        <v>15066</v>
      </c>
      <c r="G2389" t="s">
        <v>15067</v>
      </c>
      <c r="I2389" t="s">
        <v>250</v>
      </c>
      <c r="K2389" t="s">
        <v>251</v>
      </c>
      <c r="L2389" t="s">
        <v>15068</v>
      </c>
      <c r="M2389">
        <v>442038299320</v>
      </c>
      <c r="N2389">
        <v>442030025628</v>
      </c>
      <c r="O2389">
        <v>0</v>
      </c>
      <c r="V2389" t="s">
        <v>110</v>
      </c>
      <c r="W2389" s="1">
        <v>42129</v>
      </c>
      <c r="Y2389" s="1">
        <v>43916</v>
      </c>
      <c r="Z2389" s="2">
        <v>43009</v>
      </c>
      <c r="AA2389" t="s">
        <v>15069</v>
      </c>
      <c r="AB2389" t="s">
        <v>111</v>
      </c>
      <c r="AC2389" t="s">
        <v>113</v>
      </c>
      <c r="AD2389" t="s">
        <v>113</v>
      </c>
      <c r="AG2389" t="s">
        <v>113</v>
      </c>
      <c r="AH2389" t="s">
        <v>111</v>
      </c>
      <c r="AI2389" t="s">
        <v>113</v>
      </c>
      <c r="AJ2389" t="s">
        <v>173</v>
      </c>
      <c r="AK2389" t="s">
        <v>4899</v>
      </c>
      <c r="AL2389" t="s">
        <v>115</v>
      </c>
      <c r="AN2389" t="s">
        <v>251</v>
      </c>
      <c r="AO2389" t="s">
        <v>113</v>
      </c>
      <c r="AP2389" t="s">
        <v>113</v>
      </c>
      <c r="AQ2389" t="s">
        <v>113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B2389" t="s">
        <v>113</v>
      </c>
      <c r="BD2389" t="s">
        <v>113</v>
      </c>
      <c r="BF2389" t="s">
        <v>113</v>
      </c>
      <c r="BG2389" t="s">
        <v>113</v>
      </c>
      <c r="BH2389" t="s">
        <v>111</v>
      </c>
      <c r="BI2389" t="s">
        <v>113</v>
      </c>
      <c r="BJ2389" t="s">
        <v>113</v>
      </c>
      <c r="BK2389" t="s">
        <v>113</v>
      </c>
      <c r="BL2389" t="s">
        <v>113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113</v>
      </c>
      <c r="BT2389" t="s">
        <v>113</v>
      </c>
      <c r="BU2389" t="s">
        <v>113</v>
      </c>
      <c r="BV2389" t="s">
        <v>111</v>
      </c>
      <c r="BW2389" t="s">
        <v>111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  <c r="CW2389" t="s">
        <v>113</v>
      </c>
    </row>
    <row r="2390" spans="1:101" x14ac:dyDescent="0.25">
      <c r="A2390" t="s">
        <v>141</v>
      </c>
      <c r="B2390">
        <v>174360</v>
      </c>
      <c r="C2390" t="s">
        <v>15070</v>
      </c>
      <c r="D2390" t="s">
        <v>102</v>
      </c>
      <c r="E2390" t="s">
        <v>15071</v>
      </c>
      <c r="F2390" t="s">
        <v>15071</v>
      </c>
      <c r="G2390" t="s">
        <v>15072</v>
      </c>
      <c r="I2390" t="s">
        <v>1157</v>
      </c>
      <c r="J2390" t="s">
        <v>1158</v>
      </c>
      <c r="K2390" t="s">
        <v>108</v>
      </c>
      <c r="L2390">
        <v>80302</v>
      </c>
      <c r="M2390" t="s">
        <v>15073</v>
      </c>
      <c r="O2390">
        <v>1</v>
      </c>
      <c r="V2390" t="s">
        <v>110</v>
      </c>
      <c r="W2390" s="1">
        <v>41997</v>
      </c>
      <c r="Y2390" s="1">
        <v>43887</v>
      </c>
      <c r="Z2390" s="2">
        <v>43009</v>
      </c>
      <c r="AA2390" t="s">
        <v>15074</v>
      </c>
      <c r="AB2390" t="s">
        <v>113</v>
      </c>
      <c r="AC2390" t="s">
        <v>113</v>
      </c>
      <c r="AD2390" t="s">
        <v>113</v>
      </c>
      <c r="AG2390" t="s">
        <v>111</v>
      </c>
      <c r="AH2390" t="s">
        <v>113</v>
      </c>
      <c r="AI2390" t="s">
        <v>113</v>
      </c>
      <c r="AJ2390" t="s">
        <v>114</v>
      </c>
      <c r="AL2390" t="s">
        <v>115</v>
      </c>
      <c r="AM2390" t="s">
        <v>1158</v>
      </c>
      <c r="AN2390" t="s">
        <v>108</v>
      </c>
      <c r="AO2390" t="s">
        <v>113</v>
      </c>
      <c r="AP2390" t="s">
        <v>113</v>
      </c>
      <c r="AQ2390" t="s">
        <v>113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B2390" t="s">
        <v>113</v>
      </c>
      <c r="BD2390" t="s">
        <v>113</v>
      </c>
      <c r="BF2390" t="s">
        <v>113</v>
      </c>
      <c r="BG2390" t="s">
        <v>113</v>
      </c>
      <c r="BH2390" t="s">
        <v>113</v>
      </c>
      <c r="BI2390" t="s">
        <v>113</v>
      </c>
      <c r="BJ2390" t="s">
        <v>113</v>
      </c>
      <c r="BK2390" t="s">
        <v>113</v>
      </c>
      <c r="BL2390" t="s">
        <v>113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113</v>
      </c>
      <c r="BV2390" t="s">
        <v>111</v>
      </c>
      <c r="BW2390" t="s">
        <v>111</v>
      </c>
      <c r="BX2390" t="s">
        <v>113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113</v>
      </c>
      <c r="CW2390" t="s">
        <v>113</v>
      </c>
    </row>
    <row r="2391" spans="1:101" x14ac:dyDescent="0.25">
      <c r="A2391" t="s">
        <v>263</v>
      </c>
      <c r="B2391">
        <v>301549</v>
      </c>
      <c r="C2391" t="s">
        <v>15075</v>
      </c>
      <c r="D2391" t="s">
        <v>102</v>
      </c>
      <c r="E2391" t="s">
        <v>15076</v>
      </c>
      <c r="F2391" t="s">
        <v>15076</v>
      </c>
      <c r="G2391" t="s">
        <v>15077</v>
      </c>
      <c r="H2391" t="s">
        <v>15078</v>
      </c>
      <c r="I2391" t="s">
        <v>2154</v>
      </c>
      <c r="J2391" t="s">
        <v>269</v>
      </c>
      <c r="K2391" t="s">
        <v>108</v>
      </c>
      <c r="L2391">
        <v>53703</v>
      </c>
      <c r="M2391" t="s">
        <v>15079</v>
      </c>
      <c r="O2391">
        <v>0</v>
      </c>
      <c r="V2391" t="s">
        <v>110</v>
      </c>
      <c r="W2391" s="1">
        <v>43643</v>
      </c>
      <c r="Y2391" s="1">
        <v>43907</v>
      </c>
      <c r="Z2391" s="2">
        <v>43009</v>
      </c>
      <c r="AA2391" t="s">
        <v>15080</v>
      </c>
      <c r="AB2391" t="s">
        <v>113</v>
      </c>
      <c r="AC2391" t="s">
        <v>113</v>
      </c>
      <c r="AD2391" t="s">
        <v>113</v>
      </c>
      <c r="AG2391" t="s">
        <v>111</v>
      </c>
      <c r="AH2391" t="s">
        <v>111</v>
      </c>
      <c r="AI2391" t="s">
        <v>113</v>
      </c>
      <c r="AJ2391" t="s">
        <v>114</v>
      </c>
      <c r="AL2391" t="s">
        <v>115</v>
      </c>
      <c r="AM2391" t="s">
        <v>116</v>
      </c>
      <c r="AN2391" t="s">
        <v>108</v>
      </c>
      <c r="AO2391" t="s">
        <v>113</v>
      </c>
      <c r="AP2391" t="s">
        <v>113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B2391" t="s">
        <v>113</v>
      </c>
      <c r="BD2391" t="s">
        <v>113</v>
      </c>
      <c r="BF2391" t="s">
        <v>113</v>
      </c>
      <c r="BG2391" t="s">
        <v>113</v>
      </c>
      <c r="BH2391" t="s">
        <v>113</v>
      </c>
      <c r="BI2391" t="s">
        <v>113</v>
      </c>
      <c r="BJ2391" t="s">
        <v>113</v>
      </c>
      <c r="BK2391" t="s">
        <v>113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113</v>
      </c>
      <c r="BV2391" t="s">
        <v>111</v>
      </c>
      <c r="BW2391" t="s">
        <v>111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  <c r="CW2391" t="s">
        <v>113</v>
      </c>
    </row>
    <row r="2392" spans="1:101" x14ac:dyDescent="0.25">
      <c r="A2392" t="s">
        <v>263</v>
      </c>
      <c r="B2392">
        <v>282493</v>
      </c>
      <c r="C2392" t="s">
        <v>15081</v>
      </c>
      <c r="D2392" t="s">
        <v>102</v>
      </c>
      <c r="E2392" t="s">
        <v>15082</v>
      </c>
      <c r="F2392" t="s">
        <v>15083</v>
      </c>
      <c r="G2392" t="s">
        <v>15084</v>
      </c>
      <c r="H2392" t="s">
        <v>15085</v>
      </c>
      <c r="I2392" t="s">
        <v>11968</v>
      </c>
      <c r="J2392" t="s">
        <v>422</v>
      </c>
      <c r="K2392" t="s">
        <v>108</v>
      </c>
      <c r="L2392">
        <v>60035</v>
      </c>
      <c r="M2392" t="s">
        <v>15086</v>
      </c>
      <c r="O2392">
        <v>0</v>
      </c>
      <c r="V2392" t="s">
        <v>110</v>
      </c>
      <c r="W2392" s="1">
        <v>42429</v>
      </c>
      <c r="Y2392" s="1">
        <v>43921</v>
      </c>
      <c r="Z2392" s="2">
        <v>43009</v>
      </c>
      <c r="AA2392" t="s">
        <v>15087</v>
      </c>
      <c r="AB2392" t="s">
        <v>113</v>
      </c>
      <c r="AC2392" t="s">
        <v>113</v>
      </c>
      <c r="AD2392" t="s">
        <v>113</v>
      </c>
      <c r="AG2392" t="s">
        <v>113</v>
      </c>
      <c r="AH2392" t="s">
        <v>111</v>
      </c>
      <c r="AI2392" t="s">
        <v>113</v>
      </c>
      <c r="AJ2392" t="s">
        <v>114</v>
      </c>
      <c r="AL2392" t="s">
        <v>115</v>
      </c>
      <c r="AM2392" t="s">
        <v>116</v>
      </c>
      <c r="AN2392" t="s">
        <v>108</v>
      </c>
      <c r="AO2392" t="s">
        <v>113</v>
      </c>
      <c r="AP2392" t="s">
        <v>113</v>
      </c>
      <c r="AQ2392" t="s">
        <v>113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113</v>
      </c>
      <c r="BB2392" t="s">
        <v>113</v>
      </c>
      <c r="BD2392" t="s">
        <v>113</v>
      </c>
      <c r="BF2392" t="s">
        <v>113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113</v>
      </c>
      <c r="BM2392" t="s">
        <v>113</v>
      </c>
      <c r="BN2392" t="s">
        <v>113</v>
      </c>
      <c r="BO2392" t="s">
        <v>113</v>
      </c>
      <c r="BP2392" t="s">
        <v>113</v>
      </c>
      <c r="BQ2392" t="s">
        <v>113</v>
      </c>
      <c r="BR2392" t="s">
        <v>113</v>
      </c>
      <c r="BS2392" t="s">
        <v>113</v>
      </c>
      <c r="BT2392" t="s">
        <v>113</v>
      </c>
      <c r="BU2392" t="s">
        <v>113</v>
      </c>
      <c r="BV2392" t="s">
        <v>113</v>
      </c>
      <c r="BW2392" t="s">
        <v>111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113</v>
      </c>
      <c r="CE2392" t="s">
        <v>113</v>
      </c>
      <c r="CF2392" t="s">
        <v>113</v>
      </c>
      <c r="CG2392" t="s">
        <v>113</v>
      </c>
      <c r="CH2392" t="s">
        <v>113</v>
      </c>
      <c r="CI2392" t="s">
        <v>113</v>
      </c>
      <c r="CJ2392" t="s">
        <v>113</v>
      </c>
      <c r="CK2392" t="s">
        <v>113</v>
      </c>
      <c r="CL2392" t="s">
        <v>113</v>
      </c>
      <c r="CM2392" t="s">
        <v>113</v>
      </c>
      <c r="CN2392" t="s">
        <v>113</v>
      </c>
      <c r="CO2392" t="s">
        <v>113</v>
      </c>
      <c r="CP2392" t="s">
        <v>113</v>
      </c>
      <c r="CQ2392" t="s">
        <v>113</v>
      </c>
      <c r="CR2392" t="s">
        <v>113</v>
      </c>
      <c r="CS2392" t="s">
        <v>113</v>
      </c>
      <c r="CT2392" t="s">
        <v>113</v>
      </c>
      <c r="CU2392" t="s">
        <v>113</v>
      </c>
      <c r="CV2392" t="s">
        <v>113</v>
      </c>
      <c r="CW2392" t="s">
        <v>113</v>
      </c>
    </row>
    <row r="2393" spans="1:101" x14ac:dyDescent="0.25">
      <c r="A2393" t="s">
        <v>155</v>
      </c>
      <c r="B2393">
        <v>161864</v>
      </c>
      <c r="C2393" t="s">
        <v>15088</v>
      </c>
      <c r="D2393" t="s">
        <v>102</v>
      </c>
      <c r="E2393" t="s">
        <v>15089</v>
      </c>
      <c r="F2393" t="s">
        <v>15089</v>
      </c>
      <c r="G2393" t="s">
        <v>15090</v>
      </c>
      <c r="H2393" t="s">
        <v>15091</v>
      </c>
      <c r="I2393" t="s">
        <v>160</v>
      </c>
      <c r="J2393" t="s">
        <v>161</v>
      </c>
      <c r="K2393" t="s">
        <v>108</v>
      </c>
      <c r="L2393" t="s">
        <v>15092</v>
      </c>
      <c r="M2393" t="s">
        <v>15093</v>
      </c>
      <c r="N2393" t="s">
        <v>15094</v>
      </c>
      <c r="O2393">
        <v>1</v>
      </c>
      <c r="V2393" t="s">
        <v>110</v>
      </c>
      <c r="W2393" s="1">
        <v>40998</v>
      </c>
      <c r="Y2393" s="1">
        <v>43921</v>
      </c>
      <c r="Z2393" s="2">
        <v>43009</v>
      </c>
      <c r="AA2393" t="s">
        <v>15095</v>
      </c>
      <c r="AB2393" t="s">
        <v>113</v>
      </c>
      <c r="AC2393" t="s">
        <v>113</v>
      </c>
      <c r="AD2393" t="s">
        <v>113</v>
      </c>
      <c r="AG2393" t="s">
        <v>111</v>
      </c>
      <c r="AH2393" t="s">
        <v>113</v>
      </c>
      <c r="AI2393" t="s">
        <v>113</v>
      </c>
      <c r="AJ2393" t="s">
        <v>131</v>
      </c>
      <c r="AL2393" t="s">
        <v>115</v>
      </c>
      <c r="AM2393" t="s">
        <v>116</v>
      </c>
      <c r="AN2393" t="s">
        <v>108</v>
      </c>
      <c r="AO2393" t="s">
        <v>113</v>
      </c>
      <c r="AP2393" t="s">
        <v>113</v>
      </c>
      <c r="AQ2393" t="s">
        <v>113</v>
      </c>
      <c r="AR2393" t="s">
        <v>113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113</v>
      </c>
      <c r="BB2393" t="s">
        <v>113</v>
      </c>
      <c r="BD2393" t="s">
        <v>113</v>
      </c>
      <c r="BF2393" t="s">
        <v>113</v>
      </c>
      <c r="BG2393" t="s">
        <v>113</v>
      </c>
      <c r="BH2393" t="s">
        <v>113</v>
      </c>
      <c r="BI2393" t="s">
        <v>113</v>
      </c>
      <c r="BJ2393" t="s">
        <v>113</v>
      </c>
      <c r="BK2393" t="s">
        <v>113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113</v>
      </c>
      <c r="BV2393" t="s">
        <v>111</v>
      </c>
      <c r="BW2393" t="s">
        <v>111</v>
      </c>
      <c r="BX2393" t="s">
        <v>111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  <c r="CW2393" t="s">
        <v>113</v>
      </c>
    </row>
    <row r="2394" spans="1:101" x14ac:dyDescent="0.25">
      <c r="A2394" t="s">
        <v>117</v>
      </c>
      <c r="B2394">
        <v>284858</v>
      </c>
      <c r="C2394" t="s">
        <v>15096</v>
      </c>
      <c r="D2394" t="s">
        <v>102</v>
      </c>
      <c r="E2394" t="s">
        <v>15097</v>
      </c>
      <c r="F2394" t="s">
        <v>15097</v>
      </c>
      <c r="G2394" t="s">
        <v>15098</v>
      </c>
      <c r="I2394" t="s">
        <v>15099</v>
      </c>
      <c r="K2394" t="s">
        <v>194</v>
      </c>
      <c r="L2394">
        <v>8008</v>
      </c>
      <c r="M2394" t="s">
        <v>15100</v>
      </c>
      <c r="N2394" t="s">
        <v>15101</v>
      </c>
      <c r="O2394">
        <v>1</v>
      </c>
      <c r="V2394" t="s">
        <v>110</v>
      </c>
      <c r="W2394" s="1">
        <v>42612</v>
      </c>
      <c r="Y2394" s="1">
        <v>43914</v>
      </c>
      <c r="Z2394" s="2">
        <v>43009</v>
      </c>
      <c r="AA2394" t="s">
        <v>15102</v>
      </c>
      <c r="AB2394" t="s">
        <v>111</v>
      </c>
      <c r="AC2394" t="s">
        <v>113</v>
      </c>
      <c r="AD2394" t="s">
        <v>113</v>
      </c>
      <c r="AG2394" t="s">
        <v>111</v>
      </c>
      <c r="AH2394" t="s">
        <v>111</v>
      </c>
      <c r="AI2394" t="s">
        <v>113</v>
      </c>
      <c r="AJ2394" t="s">
        <v>131</v>
      </c>
      <c r="AL2394" t="s">
        <v>115</v>
      </c>
      <c r="AN2394" t="s">
        <v>194</v>
      </c>
      <c r="AO2394" t="s">
        <v>113</v>
      </c>
      <c r="AP2394" t="s">
        <v>113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B2394" t="s">
        <v>113</v>
      </c>
      <c r="BD2394" t="s">
        <v>113</v>
      </c>
      <c r="BF2394" t="s">
        <v>113</v>
      </c>
      <c r="BG2394" t="s">
        <v>113</v>
      </c>
      <c r="BH2394" t="s">
        <v>111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113</v>
      </c>
      <c r="BV2394" t="s">
        <v>111</v>
      </c>
      <c r="BW2394" t="s">
        <v>111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  <c r="CW2394" t="s">
        <v>113</v>
      </c>
    </row>
    <row r="2395" spans="1:101" x14ac:dyDescent="0.25">
      <c r="A2395" t="s">
        <v>100</v>
      </c>
      <c r="B2395">
        <v>298795</v>
      </c>
      <c r="C2395" t="s">
        <v>15103</v>
      </c>
      <c r="D2395" t="s">
        <v>102</v>
      </c>
      <c r="E2395" t="s">
        <v>15104</v>
      </c>
      <c r="F2395" t="s">
        <v>15104</v>
      </c>
      <c r="G2395" t="s">
        <v>15105</v>
      </c>
      <c r="H2395" t="s">
        <v>15106</v>
      </c>
      <c r="I2395" t="s">
        <v>106</v>
      </c>
      <c r="J2395" t="s">
        <v>107</v>
      </c>
      <c r="K2395" t="s">
        <v>108</v>
      </c>
      <c r="L2395" t="s">
        <v>15107</v>
      </c>
      <c r="M2395" t="s">
        <v>15108</v>
      </c>
      <c r="O2395">
        <v>0</v>
      </c>
      <c r="V2395" t="s">
        <v>110</v>
      </c>
      <c r="W2395" s="1">
        <v>43404</v>
      </c>
      <c r="Y2395" s="1">
        <v>43921</v>
      </c>
      <c r="Z2395" s="2">
        <v>43009</v>
      </c>
      <c r="AA2395" t="s">
        <v>15109</v>
      </c>
      <c r="AB2395" t="s">
        <v>113</v>
      </c>
      <c r="AC2395" t="s">
        <v>113</v>
      </c>
      <c r="AD2395" t="s">
        <v>113</v>
      </c>
      <c r="AG2395" t="s">
        <v>113</v>
      </c>
      <c r="AH2395" t="s">
        <v>111</v>
      </c>
      <c r="AI2395" t="s">
        <v>113</v>
      </c>
      <c r="AJ2395" t="s">
        <v>173</v>
      </c>
      <c r="AK2395" t="s">
        <v>15110</v>
      </c>
      <c r="AL2395" t="s">
        <v>115</v>
      </c>
      <c r="AM2395" t="s">
        <v>436</v>
      </c>
      <c r="AN2395" t="s">
        <v>108</v>
      </c>
      <c r="AO2395" t="s">
        <v>113</v>
      </c>
      <c r="AP2395" t="s">
        <v>113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B2395" t="s">
        <v>113</v>
      </c>
      <c r="BD2395" t="s">
        <v>111</v>
      </c>
      <c r="BE2395" t="s">
        <v>111</v>
      </c>
      <c r="BF2395" t="s">
        <v>113</v>
      </c>
      <c r="BG2395" t="s">
        <v>113</v>
      </c>
      <c r="BH2395" t="s">
        <v>111</v>
      </c>
      <c r="BI2395" t="s">
        <v>113</v>
      </c>
      <c r="BJ2395" t="s">
        <v>113</v>
      </c>
      <c r="BK2395" t="s">
        <v>113</v>
      </c>
      <c r="BL2395" t="s">
        <v>113</v>
      </c>
      <c r="BM2395" t="s">
        <v>113</v>
      </c>
      <c r="BN2395" t="s">
        <v>113</v>
      </c>
      <c r="BO2395" t="s">
        <v>113</v>
      </c>
      <c r="BP2395" t="s">
        <v>113</v>
      </c>
      <c r="BQ2395" t="s">
        <v>113</v>
      </c>
      <c r="BR2395" t="s">
        <v>113</v>
      </c>
      <c r="BS2395" t="s">
        <v>113</v>
      </c>
      <c r="BT2395" t="s">
        <v>113</v>
      </c>
      <c r="BU2395" t="s">
        <v>113</v>
      </c>
      <c r="BV2395" t="s">
        <v>111</v>
      </c>
      <c r="BW2395" t="s">
        <v>111</v>
      </c>
      <c r="BX2395" t="s">
        <v>113</v>
      </c>
      <c r="BY2395" t="s">
        <v>113</v>
      </c>
      <c r="BZ2395" t="s">
        <v>113</v>
      </c>
      <c r="CA2395" t="s">
        <v>113</v>
      </c>
      <c r="CB2395" t="s">
        <v>113</v>
      </c>
      <c r="CC2395" t="s">
        <v>113</v>
      </c>
      <c r="CD2395" t="s">
        <v>113</v>
      </c>
      <c r="CE2395" t="s">
        <v>113</v>
      </c>
      <c r="CF2395" t="s">
        <v>113</v>
      </c>
      <c r="CG2395" t="s">
        <v>113</v>
      </c>
      <c r="CH2395" t="s">
        <v>113</v>
      </c>
      <c r="CI2395" t="s">
        <v>113</v>
      </c>
      <c r="CJ2395" t="s">
        <v>113</v>
      </c>
      <c r="CK2395" t="s">
        <v>113</v>
      </c>
      <c r="CL2395" t="s">
        <v>113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113</v>
      </c>
      <c r="CV2395" t="s">
        <v>113</v>
      </c>
      <c r="CW2395" t="s">
        <v>113</v>
      </c>
    </row>
    <row r="2396" spans="1:101" x14ac:dyDescent="0.25">
      <c r="A2396" t="s">
        <v>117</v>
      </c>
      <c r="B2396">
        <v>159386</v>
      </c>
      <c r="C2396" t="s">
        <v>15111</v>
      </c>
      <c r="D2396" t="s">
        <v>102</v>
      </c>
      <c r="E2396" t="s">
        <v>15112</v>
      </c>
      <c r="F2396" t="s">
        <v>15112</v>
      </c>
      <c r="G2396" t="s">
        <v>15113</v>
      </c>
      <c r="H2396" t="s">
        <v>15114</v>
      </c>
      <c r="I2396" t="s">
        <v>169</v>
      </c>
      <c r="K2396" t="s">
        <v>170</v>
      </c>
      <c r="L2396">
        <v>39192</v>
      </c>
      <c r="M2396" t="s">
        <v>15115</v>
      </c>
      <c r="N2396" t="s">
        <v>15116</v>
      </c>
      <c r="O2396">
        <v>1</v>
      </c>
      <c r="V2396" t="s">
        <v>110</v>
      </c>
      <c r="W2396" s="1">
        <v>40975</v>
      </c>
      <c r="Y2396" s="1">
        <v>43920</v>
      </c>
      <c r="Z2396" s="2">
        <v>43009</v>
      </c>
      <c r="AA2396" t="s">
        <v>15117</v>
      </c>
      <c r="AB2396" t="s">
        <v>111</v>
      </c>
      <c r="AC2396" t="s">
        <v>113</v>
      </c>
      <c r="AD2396" t="s">
        <v>113</v>
      </c>
      <c r="AF2396" t="s">
        <v>15118</v>
      </c>
      <c r="AG2396" t="s">
        <v>113</v>
      </c>
      <c r="AH2396" t="s">
        <v>111</v>
      </c>
      <c r="AI2396" t="s">
        <v>113</v>
      </c>
      <c r="AJ2396" t="s">
        <v>131</v>
      </c>
      <c r="AL2396" t="s">
        <v>115</v>
      </c>
      <c r="AN2396" t="s">
        <v>170</v>
      </c>
      <c r="AO2396" t="s">
        <v>113</v>
      </c>
      <c r="AP2396" t="s">
        <v>113</v>
      </c>
      <c r="AQ2396" t="s">
        <v>111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B2396" t="s">
        <v>113</v>
      </c>
      <c r="BD2396" t="s">
        <v>113</v>
      </c>
      <c r="BF2396" t="s">
        <v>113</v>
      </c>
      <c r="BG2396" t="s">
        <v>113</v>
      </c>
      <c r="BH2396" t="s">
        <v>111</v>
      </c>
      <c r="BI2396" t="s">
        <v>113</v>
      </c>
      <c r="BJ2396" t="s">
        <v>113</v>
      </c>
      <c r="BK2396" t="s">
        <v>113</v>
      </c>
      <c r="BL2396" t="s">
        <v>113</v>
      </c>
      <c r="BM2396" t="s">
        <v>113</v>
      </c>
      <c r="BN2396" t="s">
        <v>113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113</v>
      </c>
      <c r="BV2396" t="s">
        <v>111</v>
      </c>
      <c r="BW2396" t="s">
        <v>111</v>
      </c>
      <c r="BX2396" t="s">
        <v>113</v>
      </c>
      <c r="BY2396" t="s">
        <v>113</v>
      </c>
      <c r="BZ2396" t="s">
        <v>113</v>
      </c>
      <c r="CA2396" t="s">
        <v>113</v>
      </c>
      <c r="CB2396" t="s">
        <v>113</v>
      </c>
      <c r="CC2396" t="s">
        <v>113</v>
      </c>
      <c r="CD2396" t="s">
        <v>113</v>
      </c>
      <c r="CE2396" t="s">
        <v>113</v>
      </c>
      <c r="CF2396" t="s">
        <v>113</v>
      </c>
      <c r="CG2396" t="s">
        <v>113</v>
      </c>
      <c r="CH2396" t="s">
        <v>113</v>
      </c>
      <c r="CI2396" t="s">
        <v>113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113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113</v>
      </c>
      <c r="CU2396" t="s">
        <v>113</v>
      </c>
      <c r="CV2396" t="s">
        <v>113</v>
      </c>
      <c r="CW2396" t="s">
        <v>113</v>
      </c>
    </row>
    <row r="2397" spans="1:101" x14ac:dyDescent="0.25">
      <c r="A2397" t="s">
        <v>263</v>
      </c>
      <c r="B2397">
        <v>284743</v>
      </c>
      <c r="C2397" t="s">
        <v>15119</v>
      </c>
      <c r="D2397" t="s">
        <v>102</v>
      </c>
      <c r="E2397" t="s">
        <v>15120</v>
      </c>
      <c r="F2397" t="s">
        <v>15120</v>
      </c>
      <c r="G2397" t="s">
        <v>15121</v>
      </c>
      <c r="H2397" t="s">
        <v>15122</v>
      </c>
      <c r="I2397" t="s">
        <v>4641</v>
      </c>
      <c r="J2397" t="s">
        <v>801</v>
      </c>
      <c r="K2397" t="s">
        <v>108</v>
      </c>
      <c r="L2397">
        <v>45206</v>
      </c>
      <c r="M2397" t="s">
        <v>5213</v>
      </c>
      <c r="N2397" t="s">
        <v>5214</v>
      </c>
      <c r="O2397">
        <v>0</v>
      </c>
      <c r="V2397" t="s">
        <v>110</v>
      </c>
      <c r="W2397" s="1">
        <v>42599</v>
      </c>
      <c r="Y2397" s="1">
        <v>43908</v>
      </c>
      <c r="Z2397" s="2">
        <v>43009</v>
      </c>
      <c r="AA2397" t="s">
        <v>15123</v>
      </c>
      <c r="AB2397" t="s">
        <v>113</v>
      </c>
      <c r="AC2397" t="s">
        <v>113</v>
      </c>
      <c r="AD2397" t="s">
        <v>113</v>
      </c>
      <c r="AG2397" t="s">
        <v>113</v>
      </c>
      <c r="AH2397" t="s">
        <v>111</v>
      </c>
      <c r="AI2397" t="s">
        <v>113</v>
      </c>
      <c r="AJ2397" t="s">
        <v>114</v>
      </c>
      <c r="AL2397" t="s">
        <v>115</v>
      </c>
      <c r="AM2397" t="s">
        <v>801</v>
      </c>
      <c r="AN2397" t="s">
        <v>108</v>
      </c>
      <c r="AO2397" t="s">
        <v>113</v>
      </c>
      <c r="AP2397" t="s">
        <v>113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B2397" t="s">
        <v>113</v>
      </c>
      <c r="BD2397" t="s">
        <v>111</v>
      </c>
      <c r="BE2397" t="s">
        <v>113</v>
      </c>
      <c r="BF2397" t="s">
        <v>113</v>
      </c>
      <c r="BG2397" t="s">
        <v>113</v>
      </c>
      <c r="BH2397" t="s">
        <v>113</v>
      </c>
      <c r="BI2397" t="s">
        <v>113</v>
      </c>
      <c r="BJ2397" t="s">
        <v>113</v>
      </c>
      <c r="BK2397" t="s">
        <v>113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113</v>
      </c>
      <c r="BV2397" t="s">
        <v>111</v>
      </c>
      <c r="BW2397" t="s">
        <v>111</v>
      </c>
      <c r="BX2397" t="s">
        <v>111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  <c r="CW2397" t="s">
        <v>113</v>
      </c>
    </row>
    <row r="2398" spans="1:101" x14ac:dyDescent="0.25">
      <c r="A2398" t="s">
        <v>155</v>
      </c>
      <c r="B2398">
        <v>286481</v>
      </c>
      <c r="C2398" t="s">
        <v>15124</v>
      </c>
      <c r="D2398" t="s">
        <v>102</v>
      </c>
      <c r="E2398" t="s">
        <v>15125</v>
      </c>
      <c r="F2398" t="s">
        <v>15125</v>
      </c>
      <c r="G2398" t="s">
        <v>15126</v>
      </c>
      <c r="H2398" t="s">
        <v>705</v>
      </c>
      <c r="I2398" t="s">
        <v>1083</v>
      </c>
      <c r="J2398" t="s">
        <v>432</v>
      </c>
      <c r="K2398" t="s">
        <v>108</v>
      </c>
      <c r="L2398">
        <v>6810</v>
      </c>
      <c r="M2398" t="s">
        <v>15127</v>
      </c>
      <c r="O2398">
        <v>0</v>
      </c>
      <c r="V2398" t="s">
        <v>110</v>
      </c>
      <c r="W2398" s="1">
        <v>42766</v>
      </c>
      <c r="Y2398" s="1">
        <v>43899</v>
      </c>
      <c r="Z2398" s="2">
        <v>43009</v>
      </c>
      <c r="AA2398" t="s">
        <v>15128</v>
      </c>
      <c r="AB2398" t="s">
        <v>113</v>
      </c>
      <c r="AC2398" t="s">
        <v>113</v>
      </c>
      <c r="AD2398" t="s">
        <v>113</v>
      </c>
      <c r="AG2398" t="s">
        <v>113</v>
      </c>
      <c r="AH2398" t="s">
        <v>111</v>
      </c>
      <c r="AI2398" t="s">
        <v>113</v>
      </c>
      <c r="AJ2398" t="s">
        <v>114</v>
      </c>
      <c r="AL2398" t="s">
        <v>115</v>
      </c>
      <c r="AM2398" t="s">
        <v>1983</v>
      </c>
      <c r="AN2398" t="s">
        <v>108</v>
      </c>
      <c r="AO2398" t="s">
        <v>113</v>
      </c>
      <c r="AP2398" t="s">
        <v>113</v>
      </c>
      <c r="AQ2398" t="s">
        <v>111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B2398" t="s">
        <v>113</v>
      </c>
      <c r="BD2398" t="s">
        <v>113</v>
      </c>
      <c r="BF2398" t="s">
        <v>113</v>
      </c>
      <c r="BG2398" t="s">
        <v>113</v>
      </c>
      <c r="BH2398" t="s">
        <v>113</v>
      </c>
      <c r="BI2398" t="s">
        <v>113</v>
      </c>
      <c r="BJ2398" t="s">
        <v>113</v>
      </c>
      <c r="BK2398" t="s">
        <v>113</v>
      </c>
      <c r="BL2398" t="s">
        <v>113</v>
      </c>
      <c r="BM2398" t="s">
        <v>113</v>
      </c>
      <c r="BN2398" t="s">
        <v>113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113</v>
      </c>
      <c r="BV2398" t="s">
        <v>111</v>
      </c>
      <c r="BW2398" t="s">
        <v>111</v>
      </c>
      <c r="BX2398" t="s">
        <v>113</v>
      </c>
      <c r="BY2398" t="s">
        <v>113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113</v>
      </c>
      <c r="CE2398" t="s">
        <v>113</v>
      </c>
      <c r="CF2398" t="s">
        <v>113</v>
      </c>
      <c r="CG2398" t="s">
        <v>113</v>
      </c>
      <c r="CH2398" t="s">
        <v>113</v>
      </c>
      <c r="CI2398" t="s">
        <v>113</v>
      </c>
      <c r="CJ2398" t="s">
        <v>113</v>
      </c>
      <c r="CK2398" t="s">
        <v>113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113</v>
      </c>
      <c r="CT2398" t="s">
        <v>113</v>
      </c>
      <c r="CU2398" t="s">
        <v>113</v>
      </c>
      <c r="CV2398" t="s">
        <v>113</v>
      </c>
      <c r="CW2398" t="s">
        <v>113</v>
      </c>
    </row>
    <row r="2399" spans="1:101" x14ac:dyDescent="0.25">
      <c r="A2399" t="s">
        <v>100</v>
      </c>
      <c r="B2399">
        <v>291984</v>
      </c>
      <c r="C2399" t="s">
        <v>15129</v>
      </c>
      <c r="D2399" t="s">
        <v>102</v>
      </c>
      <c r="E2399" t="s">
        <v>15130</v>
      </c>
      <c r="F2399" t="s">
        <v>15130</v>
      </c>
      <c r="G2399" t="s">
        <v>15131</v>
      </c>
      <c r="I2399" t="s">
        <v>106</v>
      </c>
      <c r="J2399" t="s">
        <v>107</v>
      </c>
      <c r="K2399" t="s">
        <v>108</v>
      </c>
      <c r="L2399">
        <v>10012</v>
      </c>
      <c r="M2399" t="s">
        <v>15132</v>
      </c>
      <c r="O2399">
        <v>0</v>
      </c>
      <c r="V2399" t="s">
        <v>110</v>
      </c>
      <c r="W2399" s="1">
        <v>43104</v>
      </c>
      <c r="Y2399" s="1">
        <v>43915</v>
      </c>
      <c r="Z2399" s="2">
        <v>43009</v>
      </c>
      <c r="AA2399" t="s">
        <v>15133</v>
      </c>
      <c r="AB2399" t="s">
        <v>113</v>
      </c>
      <c r="AC2399" t="s">
        <v>113</v>
      </c>
      <c r="AD2399" t="s">
        <v>113</v>
      </c>
      <c r="AG2399" t="s">
        <v>111</v>
      </c>
      <c r="AH2399" t="s">
        <v>113</v>
      </c>
      <c r="AI2399" t="s">
        <v>111</v>
      </c>
      <c r="AJ2399" t="s">
        <v>114</v>
      </c>
      <c r="AL2399" t="s">
        <v>115</v>
      </c>
      <c r="AM2399" t="s">
        <v>116</v>
      </c>
      <c r="AN2399" t="s">
        <v>108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B2399" t="s">
        <v>113</v>
      </c>
      <c r="BD2399" t="s">
        <v>113</v>
      </c>
      <c r="BF2399" t="s">
        <v>113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113</v>
      </c>
      <c r="BV2399" t="s">
        <v>111</v>
      </c>
      <c r="BW2399" t="s">
        <v>111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  <c r="CW2399" t="s">
        <v>113</v>
      </c>
    </row>
    <row r="2400" spans="1:101" x14ac:dyDescent="0.25">
      <c r="A2400" t="s">
        <v>117</v>
      </c>
      <c r="B2400">
        <v>159947</v>
      </c>
      <c r="C2400" t="s">
        <v>15134</v>
      </c>
      <c r="D2400" t="s">
        <v>102</v>
      </c>
      <c r="E2400" t="s">
        <v>15135</v>
      </c>
      <c r="F2400" t="s">
        <v>15135</v>
      </c>
      <c r="G2400" t="s">
        <v>4341</v>
      </c>
      <c r="H2400" t="s">
        <v>15136</v>
      </c>
      <c r="I2400" t="s">
        <v>250</v>
      </c>
      <c r="K2400" t="s">
        <v>251</v>
      </c>
      <c r="L2400" t="s">
        <v>4342</v>
      </c>
      <c r="M2400" t="s">
        <v>15137</v>
      </c>
      <c r="N2400" t="s">
        <v>15138</v>
      </c>
      <c r="O2400">
        <v>0</v>
      </c>
      <c r="V2400" t="s">
        <v>110</v>
      </c>
      <c r="W2400" s="1">
        <v>40997</v>
      </c>
      <c r="Y2400" s="1">
        <v>43623</v>
      </c>
      <c r="Z2400" s="2">
        <v>43009</v>
      </c>
      <c r="AA2400" t="s">
        <v>15139</v>
      </c>
      <c r="AB2400" t="s">
        <v>111</v>
      </c>
      <c r="AC2400" t="s">
        <v>113</v>
      </c>
      <c r="AD2400" t="s">
        <v>113</v>
      </c>
      <c r="AG2400" t="s">
        <v>113</v>
      </c>
      <c r="AH2400" t="s">
        <v>111</v>
      </c>
      <c r="AI2400" t="s">
        <v>113</v>
      </c>
      <c r="AJ2400" t="s">
        <v>300</v>
      </c>
      <c r="AL2400" t="s">
        <v>199</v>
      </c>
      <c r="AN2400" t="s">
        <v>251</v>
      </c>
      <c r="AO2400" t="s">
        <v>113</v>
      </c>
      <c r="AP2400" t="s">
        <v>113</v>
      </c>
      <c r="AQ2400" t="s">
        <v>113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B2400" t="s">
        <v>113</v>
      </c>
      <c r="BD2400" t="s">
        <v>113</v>
      </c>
      <c r="BF2400" t="s">
        <v>113</v>
      </c>
      <c r="BG2400" t="s">
        <v>113</v>
      </c>
      <c r="BH2400" t="s">
        <v>111</v>
      </c>
      <c r="BI2400" t="s">
        <v>113</v>
      </c>
      <c r="BJ2400" t="s">
        <v>113</v>
      </c>
      <c r="BK2400" t="s">
        <v>113</v>
      </c>
      <c r="BL2400" t="s">
        <v>113</v>
      </c>
      <c r="BM2400" t="s">
        <v>113</v>
      </c>
      <c r="BN2400" t="s">
        <v>113</v>
      </c>
      <c r="BO2400" t="s">
        <v>113</v>
      </c>
      <c r="BP2400" t="s">
        <v>113</v>
      </c>
      <c r="BQ2400" t="s">
        <v>113</v>
      </c>
      <c r="BR2400" t="s">
        <v>113</v>
      </c>
      <c r="BS2400" t="s">
        <v>113</v>
      </c>
      <c r="BT2400" t="s">
        <v>113</v>
      </c>
      <c r="BU2400" t="s">
        <v>113</v>
      </c>
      <c r="BV2400" t="s">
        <v>111</v>
      </c>
      <c r="BW2400" t="s">
        <v>111</v>
      </c>
      <c r="BX2400" t="s">
        <v>113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  <c r="CW2400" t="s">
        <v>113</v>
      </c>
    </row>
    <row r="2401" spans="1:101" x14ac:dyDescent="0.25">
      <c r="A2401" t="s">
        <v>117</v>
      </c>
      <c r="B2401">
        <v>282101</v>
      </c>
      <c r="C2401" t="s">
        <v>15140</v>
      </c>
      <c r="D2401" t="s">
        <v>102</v>
      </c>
      <c r="E2401" t="s">
        <v>15141</v>
      </c>
      <c r="F2401" t="s">
        <v>15141</v>
      </c>
      <c r="G2401" t="s">
        <v>15142</v>
      </c>
      <c r="I2401" t="s">
        <v>250</v>
      </c>
      <c r="K2401" t="s">
        <v>251</v>
      </c>
      <c r="L2401" t="s">
        <v>15143</v>
      </c>
      <c r="M2401" t="s">
        <v>15144</v>
      </c>
      <c r="O2401">
        <v>0</v>
      </c>
      <c r="V2401" t="s">
        <v>110</v>
      </c>
      <c r="W2401" s="1">
        <v>42347</v>
      </c>
      <c r="Y2401" s="1">
        <v>43889</v>
      </c>
      <c r="Z2401" s="2">
        <v>43009</v>
      </c>
      <c r="AA2401" t="s">
        <v>15145</v>
      </c>
      <c r="AB2401" t="s">
        <v>111</v>
      </c>
      <c r="AC2401" t="s">
        <v>113</v>
      </c>
      <c r="AD2401" t="s">
        <v>113</v>
      </c>
      <c r="AF2401" t="s">
        <v>15146</v>
      </c>
      <c r="AG2401" t="s">
        <v>113</v>
      </c>
      <c r="AH2401" t="s">
        <v>111</v>
      </c>
      <c r="AI2401" t="s">
        <v>113</v>
      </c>
      <c r="AJ2401" t="s">
        <v>300</v>
      </c>
      <c r="AL2401" t="s">
        <v>352</v>
      </c>
      <c r="AN2401" t="s">
        <v>251</v>
      </c>
      <c r="AO2401" t="s">
        <v>113</v>
      </c>
      <c r="AP2401" t="s">
        <v>113</v>
      </c>
      <c r="AQ2401" t="s">
        <v>111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B2401" t="s">
        <v>113</v>
      </c>
      <c r="BD2401" t="s">
        <v>113</v>
      </c>
      <c r="BF2401" t="s">
        <v>113</v>
      </c>
      <c r="BG2401" t="s">
        <v>113</v>
      </c>
      <c r="BH2401" t="s">
        <v>113</v>
      </c>
      <c r="BI2401" t="s">
        <v>113</v>
      </c>
      <c r="BJ2401" t="s">
        <v>113</v>
      </c>
      <c r="BK2401" t="s">
        <v>113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113</v>
      </c>
      <c r="BU2401" t="s">
        <v>113</v>
      </c>
      <c r="BV2401" t="s">
        <v>111</v>
      </c>
      <c r="BW2401" t="s">
        <v>111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  <c r="CW2401" t="s">
        <v>113</v>
      </c>
    </row>
    <row r="2402" spans="1:101" x14ac:dyDescent="0.25">
      <c r="A2402" t="s">
        <v>100</v>
      </c>
      <c r="B2402">
        <v>299446</v>
      </c>
      <c r="C2402" t="s">
        <v>15147</v>
      </c>
      <c r="D2402" t="s">
        <v>102</v>
      </c>
      <c r="E2402" t="s">
        <v>15148</v>
      </c>
      <c r="F2402" t="s">
        <v>15148</v>
      </c>
      <c r="G2402" t="s">
        <v>15149</v>
      </c>
      <c r="H2402" t="s">
        <v>9523</v>
      </c>
      <c r="I2402" t="s">
        <v>106</v>
      </c>
      <c r="J2402" t="s">
        <v>107</v>
      </c>
      <c r="K2402" t="s">
        <v>108</v>
      </c>
      <c r="L2402">
        <v>10019</v>
      </c>
      <c r="M2402" t="s">
        <v>15150</v>
      </c>
      <c r="N2402" t="s">
        <v>15151</v>
      </c>
      <c r="O2402">
        <v>1</v>
      </c>
      <c r="P2402" t="s">
        <v>15152</v>
      </c>
      <c r="R2402" t="s">
        <v>106</v>
      </c>
      <c r="S2402" t="s">
        <v>107</v>
      </c>
      <c r="T2402" t="s">
        <v>108</v>
      </c>
      <c r="U2402" t="s">
        <v>15153</v>
      </c>
      <c r="V2402" t="s">
        <v>110</v>
      </c>
      <c r="W2402" s="1">
        <v>43647</v>
      </c>
      <c r="Y2402" s="1">
        <v>43913</v>
      </c>
      <c r="Z2402" s="2">
        <v>43009</v>
      </c>
      <c r="AA2402" t="s">
        <v>15154</v>
      </c>
      <c r="AB2402" t="s">
        <v>113</v>
      </c>
      <c r="AC2402" t="s">
        <v>113</v>
      </c>
      <c r="AD2402" t="s">
        <v>113</v>
      </c>
      <c r="AG2402" t="s">
        <v>113</v>
      </c>
      <c r="AH2402" t="s">
        <v>111</v>
      </c>
      <c r="AI2402" t="s">
        <v>113</v>
      </c>
      <c r="AJ2402" t="s">
        <v>114</v>
      </c>
      <c r="AL2402" t="s">
        <v>115</v>
      </c>
      <c r="AM2402" t="s">
        <v>116</v>
      </c>
      <c r="AN2402" t="s">
        <v>108</v>
      </c>
      <c r="AO2402" t="s">
        <v>113</v>
      </c>
      <c r="AP2402" t="s">
        <v>113</v>
      </c>
      <c r="AQ2402" t="s">
        <v>113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B2402" t="s">
        <v>113</v>
      </c>
      <c r="BD2402" t="s">
        <v>113</v>
      </c>
      <c r="BF2402" t="s">
        <v>113</v>
      </c>
      <c r="BG2402" t="s">
        <v>113</v>
      </c>
      <c r="BH2402" t="s">
        <v>113</v>
      </c>
      <c r="BI2402" t="s">
        <v>113</v>
      </c>
      <c r="BJ2402" t="s">
        <v>113</v>
      </c>
      <c r="BK2402" t="s">
        <v>113</v>
      </c>
      <c r="BL2402" t="s">
        <v>113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113</v>
      </c>
      <c r="BR2402" t="s">
        <v>113</v>
      </c>
      <c r="BS2402" t="s">
        <v>113</v>
      </c>
      <c r="BT2402" t="s">
        <v>113</v>
      </c>
      <c r="BU2402" t="s">
        <v>113</v>
      </c>
      <c r="BV2402" t="s">
        <v>111</v>
      </c>
      <c r="BW2402" t="s">
        <v>111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  <c r="CW2402" t="s">
        <v>113</v>
      </c>
    </row>
    <row r="2403" spans="1:101" x14ac:dyDescent="0.25">
      <c r="A2403" t="s">
        <v>117</v>
      </c>
      <c r="B2403">
        <v>291324</v>
      </c>
      <c r="C2403" t="s">
        <v>15155</v>
      </c>
      <c r="D2403" t="s">
        <v>102</v>
      </c>
      <c r="E2403" t="s">
        <v>15156</v>
      </c>
      <c r="F2403" t="s">
        <v>15156</v>
      </c>
      <c r="G2403" t="s">
        <v>6101</v>
      </c>
      <c r="I2403" t="s">
        <v>193</v>
      </c>
      <c r="K2403" t="s">
        <v>194</v>
      </c>
      <c r="L2403" t="s">
        <v>15157</v>
      </c>
      <c r="M2403" t="s">
        <v>6102</v>
      </c>
      <c r="O2403">
        <v>0</v>
      </c>
      <c r="V2403" t="s">
        <v>110</v>
      </c>
      <c r="W2403" s="1">
        <v>43061</v>
      </c>
      <c r="Y2403" s="1">
        <v>43864</v>
      </c>
      <c r="Z2403" s="2">
        <v>43009</v>
      </c>
      <c r="AA2403" t="s">
        <v>15158</v>
      </c>
      <c r="AB2403" t="s">
        <v>111</v>
      </c>
      <c r="AC2403" t="s">
        <v>113</v>
      </c>
      <c r="AD2403" t="s">
        <v>113</v>
      </c>
      <c r="AG2403" t="s">
        <v>113</v>
      </c>
      <c r="AH2403" t="s">
        <v>111</v>
      </c>
      <c r="AI2403" t="s">
        <v>113</v>
      </c>
      <c r="AJ2403" t="s">
        <v>173</v>
      </c>
      <c r="AK2403" t="s">
        <v>6104</v>
      </c>
      <c r="AL2403" t="s">
        <v>115</v>
      </c>
      <c r="AN2403" t="s">
        <v>194</v>
      </c>
      <c r="AO2403" t="s">
        <v>113</v>
      </c>
      <c r="AP2403" t="s">
        <v>113</v>
      </c>
      <c r="AQ2403" t="s">
        <v>113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B2403" t="s">
        <v>113</v>
      </c>
      <c r="BD2403" t="s">
        <v>113</v>
      </c>
      <c r="BF2403" t="s">
        <v>113</v>
      </c>
      <c r="BG2403" t="s">
        <v>113</v>
      </c>
      <c r="BH2403" t="s">
        <v>111</v>
      </c>
      <c r="BI2403" t="s">
        <v>113</v>
      </c>
      <c r="BJ2403" t="s">
        <v>113</v>
      </c>
      <c r="BK2403" t="s">
        <v>113</v>
      </c>
      <c r="BL2403" t="s">
        <v>113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113</v>
      </c>
      <c r="BV2403" t="s">
        <v>113</v>
      </c>
      <c r="BW2403" t="s">
        <v>111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  <c r="CW2403" t="s">
        <v>113</v>
      </c>
    </row>
    <row r="2404" spans="1:101" x14ac:dyDescent="0.25">
      <c r="A2404" t="s">
        <v>117</v>
      </c>
      <c r="B2404">
        <v>300263</v>
      </c>
      <c r="C2404" t="s">
        <v>15159</v>
      </c>
      <c r="D2404" t="s">
        <v>102</v>
      </c>
      <c r="E2404" t="s">
        <v>11364</v>
      </c>
      <c r="F2404" t="s">
        <v>15160</v>
      </c>
      <c r="G2404" t="s">
        <v>15161</v>
      </c>
      <c r="H2404" t="s">
        <v>15162</v>
      </c>
      <c r="I2404" t="s">
        <v>1687</v>
      </c>
      <c r="K2404" t="s">
        <v>926</v>
      </c>
      <c r="L2404" t="s">
        <v>15163</v>
      </c>
      <c r="M2404" t="s">
        <v>15164</v>
      </c>
      <c r="O2404">
        <v>0</v>
      </c>
      <c r="V2404" t="s">
        <v>110</v>
      </c>
      <c r="W2404" s="1">
        <v>43867</v>
      </c>
      <c r="Y2404" s="1">
        <v>43867</v>
      </c>
      <c r="Z2404" s="2">
        <v>43009</v>
      </c>
      <c r="AA2404" t="s">
        <v>15165</v>
      </c>
      <c r="AB2404" t="s">
        <v>111</v>
      </c>
      <c r="AC2404" t="s">
        <v>113</v>
      </c>
      <c r="AD2404" t="s">
        <v>113</v>
      </c>
      <c r="AG2404" t="s">
        <v>113</v>
      </c>
      <c r="AH2404" t="s">
        <v>111</v>
      </c>
      <c r="AI2404" t="s">
        <v>113</v>
      </c>
      <c r="AJ2404" t="s">
        <v>173</v>
      </c>
      <c r="AK2404" t="s">
        <v>15166</v>
      </c>
      <c r="AL2404" t="s">
        <v>115</v>
      </c>
      <c r="AN2404" t="s">
        <v>926</v>
      </c>
      <c r="AO2404" t="s">
        <v>113</v>
      </c>
      <c r="AP2404" t="s">
        <v>113</v>
      </c>
      <c r="AQ2404" t="s">
        <v>111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B2404" t="s">
        <v>113</v>
      </c>
      <c r="BD2404" t="s">
        <v>113</v>
      </c>
      <c r="BF2404" t="s">
        <v>113</v>
      </c>
      <c r="BG2404" t="s">
        <v>111</v>
      </c>
      <c r="BH2404" t="s">
        <v>111</v>
      </c>
      <c r="BI2404" t="s">
        <v>113</v>
      </c>
      <c r="BJ2404" t="s">
        <v>113</v>
      </c>
      <c r="BK2404" t="s">
        <v>113</v>
      </c>
      <c r="BL2404" t="s">
        <v>111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111</v>
      </c>
      <c r="BV2404" t="s">
        <v>111</v>
      </c>
      <c r="BW2404" t="s">
        <v>111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  <c r="CW2404" t="s">
        <v>113</v>
      </c>
    </row>
    <row r="2405" spans="1:101" x14ac:dyDescent="0.25">
      <c r="A2405" t="s">
        <v>100</v>
      </c>
      <c r="B2405">
        <v>301426</v>
      </c>
      <c r="C2405" t="s">
        <v>15167</v>
      </c>
      <c r="D2405" t="s">
        <v>102</v>
      </c>
      <c r="E2405" t="s">
        <v>15168</v>
      </c>
      <c r="F2405" t="s">
        <v>15168</v>
      </c>
      <c r="G2405" t="s">
        <v>15169</v>
      </c>
      <c r="H2405" t="s">
        <v>15170</v>
      </c>
      <c r="I2405" t="s">
        <v>106</v>
      </c>
      <c r="J2405" t="s">
        <v>107</v>
      </c>
      <c r="K2405" t="s">
        <v>108</v>
      </c>
      <c r="L2405">
        <v>10003</v>
      </c>
      <c r="M2405" t="s">
        <v>15171</v>
      </c>
      <c r="O2405">
        <v>0</v>
      </c>
      <c r="V2405" t="s">
        <v>110</v>
      </c>
      <c r="W2405" s="1">
        <v>43717</v>
      </c>
      <c r="Y2405" s="1">
        <v>43907</v>
      </c>
      <c r="Z2405" s="2">
        <v>43009</v>
      </c>
      <c r="AA2405" t="s">
        <v>15172</v>
      </c>
      <c r="AB2405" t="s">
        <v>113</v>
      </c>
      <c r="AC2405" t="s">
        <v>113</v>
      </c>
      <c r="AD2405" t="s">
        <v>113</v>
      </c>
      <c r="AG2405" t="s">
        <v>111</v>
      </c>
      <c r="AH2405" t="s">
        <v>113</v>
      </c>
      <c r="AI2405" t="s">
        <v>113</v>
      </c>
      <c r="AJ2405" t="s">
        <v>114</v>
      </c>
      <c r="AL2405" t="s">
        <v>115</v>
      </c>
      <c r="AM2405" t="s">
        <v>116</v>
      </c>
      <c r="AN2405" t="s">
        <v>108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B2405" t="s">
        <v>113</v>
      </c>
      <c r="BD2405" t="s">
        <v>113</v>
      </c>
      <c r="BF2405" t="s">
        <v>113</v>
      </c>
      <c r="BG2405" t="s">
        <v>113</v>
      </c>
      <c r="BH2405" t="s">
        <v>113</v>
      </c>
      <c r="BI2405" t="s">
        <v>113</v>
      </c>
      <c r="BJ2405" t="s">
        <v>113</v>
      </c>
      <c r="BK2405" t="s">
        <v>113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113</v>
      </c>
      <c r="BV2405" t="s">
        <v>111</v>
      </c>
      <c r="BW2405" t="s">
        <v>111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  <c r="CW2405" t="s">
        <v>113</v>
      </c>
    </row>
    <row r="2406" spans="1:101" x14ac:dyDescent="0.25">
      <c r="A2406" t="s">
        <v>117</v>
      </c>
      <c r="B2406">
        <v>289503</v>
      </c>
      <c r="C2406" t="s">
        <v>15173</v>
      </c>
      <c r="D2406" t="s">
        <v>102</v>
      </c>
      <c r="E2406" t="s">
        <v>15174</v>
      </c>
      <c r="F2406" t="s">
        <v>15174</v>
      </c>
      <c r="G2406" t="s">
        <v>15175</v>
      </c>
      <c r="H2406" t="s">
        <v>15176</v>
      </c>
      <c r="I2406" t="s">
        <v>3728</v>
      </c>
      <c r="K2406" t="s">
        <v>539</v>
      </c>
      <c r="M2406" t="s">
        <v>15177</v>
      </c>
      <c r="N2406" t="s">
        <v>15178</v>
      </c>
      <c r="O2406">
        <v>0</v>
      </c>
      <c r="V2406" t="s">
        <v>110</v>
      </c>
      <c r="W2406" s="1">
        <v>43004</v>
      </c>
      <c r="Y2406" s="1">
        <v>43916</v>
      </c>
      <c r="Z2406" s="2">
        <v>43009</v>
      </c>
      <c r="AB2406" t="s">
        <v>111</v>
      </c>
      <c r="AC2406" t="s">
        <v>113</v>
      </c>
      <c r="AD2406" t="s">
        <v>113</v>
      </c>
      <c r="AF2406" t="s">
        <v>15179</v>
      </c>
      <c r="AG2406" t="s">
        <v>113</v>
      </c>
      <c r="AH2406" t="s">
        <v>111</v>
      </c>
      <c r="AI2406" t="s">
        <v>113</v>
      </c>
      <c r="AJ2406" t="s">
        <v>131</v>
      </c>
      <c r="AL2406" t="s">
        <v>115</v>
      </c>
      <c r="AN2406" t="s">
        <v>539</v>
      </c>
      <c r="AO2406" t="s">
        <v>113</v>
      </c>
      <c r="AP2406" t="s">
        <v>113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B2406" t="s">
        <v>113</v>
      </c>
      <c r="BD2406" t="s">
        <v>113</v>
      </c>
      <c r="BF2406" t="s">
        <v>113</v>
      </c>
      <c r="BG2406" t="s">
        <v>113</v>
      </c>
      <c r="BH2406" t="s">
        <v>111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113</v>
      </c>
      <c r="BV2406" t="s">
        <v>111</v>
      </c>
      <c r="BW2406" t="s">
        <v>111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  <c r="CW2406" t="s">
        <v>113</v>
      </c>
    </row>
    <row r="2407" spans="1:101" x14ac:dyDescent="0.25">
      <c r="A2407" t="s">
        <v>175</v>
      </c>
      <c r="B2407">
        <v>290048</v>
      </c>
      <c r="C2407" t="s">
        <v>15180</v>
      </c>
      <c r="D2407" t="s">
        <v>102</v>
      </c>
      <c r="E2407" t="s">
        <v>15181</v>
      </c>
      <c r="F2407" t="s">
        <v>15181</v>
      </c>
      <c r="G2407" t="s">
        <v>15182</v>
      </c>
      <c r="I2407" t="s">
        <v>2439</v>
      </c>
      <c r="J2407" t="s">
        <v>180</v>
      </c>
      <c r="K2407" t="s">
        <v>108</v>
      </c>
      <c r="L2407">
        <v>94062</v>
      </c>
      <c r="M2407" t="s">
        <v>15183</v>
      </c>
      <c r="O2407">
        <v>0</v>
      </c>
      <c r="V2407" t="s">
        <v>110</v>
      </c>
      <c r="W2407" s="1">
        <v>43002</v>
      </c>
      <c r="Y2407" s="1">
        <v>43909</v>
      </c>
      <c r="Z2407" s="2">
        <v>43009</v>
      </c>
      <c r="AA2407" t="s">
        <v>15184</v>
      </c>
      <c r="AB2407" t="s">
        <v>113</v>
      </c>
      <c r="AC2407" t="s">
        <v>113</v>
      </c>
      <c r="AD2407" t="s">
        <v>113</v>
      </c>
      <c r="AG2407" t="s">
        <v>111</v>
      </c>
      <c r="AH2407" t="s">
        <v>113</v>
      </c>
      <c r="AI2407" t="s">
        <v>113</v>
      </c>
      <c r="AJ2407" t="s">
        <v>114</v>
      </c>
      <c r="AL2407" t="s">
        <v>115</v>
      </c>
      <c r="AM2407" t="s">
        <v>116</v>
      </c>
      <c r="AN2407" t="s">
        <v>108</v>
      </c>
      <c r="AO2407" t="s">
        <v>113</v>
      </c>
      <c r="AP2407" t="s">
        <v>113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B2407" t="s">
        <v>113</v>
      </c>
      <c r="BD2407" t="s">
        <v>113</v>
      </c>
      <c r="BF2407" t="s">
        <v>113</v>
      </c>
      <c r="BG2407" t="s">
        <v>113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113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113</v>
      </c>
      <c r="BV2407" t="s">
        <v>111</v>
      </c>
      <c r="BW2407" t="s">
        <v>111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  <c r="CW2407" t="s">
        <v>113</v>
      </c>
    </row>
    <row r="2408" spans="1:101" x14ac:dyDescent="0.25">
      <c r="A2408" t="s">
        <v>155</v>
      </c>
      <c r="B2408">
        <v>163107</v>
      </c>
      <c r="C2408" t="s">
        <v>15185</v>
      </c>
      <c r="D2408" t="s">
        <v>102</v>
      </c>
      <c r="E2408" t="s">
        <v>15186</v>
      </c>
      <c r="F2408" t="s">
        <v>15186</v>
      </c>
      <c r="G2408" t="s">
        <v>15187</v>
      </c>
      <c r="H2408" t="s">
        <v>1842</v>
      </c>
      <c r="I2408" t="s">
        <v>1041</v>
      </c>
      <c r="J2408" t="s">
        <v>161</v>
      </c>
      <c r="K2408" t="s">
        <v>108</v>
      </c>
      <c r="L2408">
        <v>2110</v>
      </c>
      <c r="M2408" t="s">
        <v>15188</v>
      </c>
      <c r="N2408" t="s">
        <v>15189</v>
      </c>
      <c r="O2408">
        <v>0</v>
      </c>
      <c r="V2408" t="s">
        <v>110</v>
      </c>
      <c r="W2408" s="1">
        <v>43182</v>
      </c>
      <c r="Y2408" s="1">
        <v>43923</v>
      </c>
      <c r="Z2408" s="2">
        <v>43009</v>
      </c>
      <c r="AA2408" t="s">
        <v>15190</v>
      </c>
      <c r="AB2408" t="s">
        <v>113</v>
      </c>
      <c r="AC2408" t="s">
        <v>113</v>
      </c>
      <c r="AD2408" t="s">
        <v>113</v>
      </c>
      <c r="AG2408" t="s">
        <v>113</v>
      </c>
      <c r="AH2408" t="s">
        <v>111</v>
      </c>
      <c r="AI2408" t="s">
        <v>113</v>
      </c>
      <c r="AJ2408" t="s">
        <v>114</v>
      </c>
      <c r="AL2408" t="s">
        <v>115</v>
      </c>
      <c r="AM2408" t="s">
        <v>116</v>
      </c>
      <c r="AN2408" t="s">
        <v>108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113</v>
      </c>
      <c r="BB2408" t="s">
        <v>113</v>
      </c>
      <c r="BD2408" t="s">
        <v>113</v>
      </c>
      <c r="BF2408" t="s">
        <v>113</v>
      </c>
      <c r="BG2408" t="s">
        <v>113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113</v>
      </c>
      <c r="BV2408" t="s">
        <v>111</v>
      </c>
      <c r="BW2408" t="s">
        <v>111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  <c r="CW2408" t="s">
        <v>113</v>
      </c>
    </row>
    <row r="2409" spans="1:101" x14ac:dyDescent="0.25">
      <c r="A2409" t="s">
        <v>910</v>
      </c>
      <c r="B2409">
        <v>168866</v>
      </c>
      <c r="C2409" t="s">
        <v>15191</v>
      </c>
      <c r="D2409" t="s">
        <v>102</v>
      </c>
      <c r="E2409" t="s">
        <v>15192</v>
      </c>
      <c r="F2409" t="s">
        <v>15192</v>
      </c>
      <c r="G2409" t="s">
        <v>15193</v>
      </c>
      <c r="I2409" t="s">
        <v>15194</v>
      </c>
      <c r="J2409" t="s">
        <v>1983</v>
      </c>
      <c r="K2409" t="s">
        <v>108</v>
      </c>
      <c r="L2409">
        <v>32204</v>
      </c>
      <c r="M2409" t="s">
        <v>15195</v>
      </c>
      <c r="N2409" t="s">
        <v>15196</v>
      </c>
      <c r="O2409">
        <v>0</v>
      </c>
      <c r="V2409" t="s">
        <v>110</v>
      </c>
      <c r="W2409" s="1">
        <v>41509</v>
      </c>
      <c r="Y2409" s="1">
        <v>43866</v>
      </c>
      <c r="Z2409" s="2">
        <v>43009</v>
      </c>
      <c r="AB2409" t="s">
        <v>113</v>
      </c>
      <c r="AC2409" t="s">
        <v>113</v>
      </c>
      <c r="AD2409" t="s">
        <v>113</v>
      </c>
      <c r="AG2409" t="s">
        <v>113</v>
      </c>
      <c r="AH2409" t="s">
        <v>111</v>
      </c>
      <c r="AI2409" t="s">
        <v>113</v>
      </c>
      <c r="AJ2409" t="s">
        <v>114</v>
      </c>
      <c r="AL2409" t="s">
        <v>115</v>
      </c>
      <c r="AM2409" t="s">
        <v>1983</v>
      </c>
      <c r="AN2409" t="s">
        <v>108</v>
      </c>
      <c r="AO2409" t="s">
        <v>113</v>
      </c>
      <c r="AP2409" t="s">
        <v>113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B2409" t="s">
        <v>113</v>
      </c>
      <c r="BD2409" t="s">
        <v>113</v>
      </c>
      <c r="BF2409" t="s">
        <v>113</v>
      </c>
      <c r="BG2409" t="s">
        <v>113</v>
      </c>
      <c r="BH2409" t="s">
        <v>111</v>
      </c>
      <c r="BI2409" t="s">
        <v>113</v>
      </c>
      <c r="BJ2409" t="s">
        <v>113</v>
      </c>
      <c r="BK2409" t="s">
        <v>113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113</v>
      </c>
      <c r="BV2409" t="s">
        <v>111</v>
      </c>
      <c r="BW2409" t="s">
        <v>111</v>
      </c>
      <c r="BX2409" t="s">
        <v>113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  <c r="CW2409" t="s">
        <v>113</v>
      </c>
    </row>
    <row r="2410" spans="1:101" x14ac:dyDescent="0.25">
      <c r="A2410" t="s">
        <v>117</v>
      </c>
      <c r="B2410">
        <v>298424</v>
      </c>
      <c r="C2410" t="s">
        <v>15197</v>
      </c>
      <c r="D2410" t="s">
        <v>102</v>
      </c>
      <c r="E2410" t="s">
        <v>15198</v>
      </c>
      <c r="F2410" t="s">
        <v>15198</v>
      </c>
      <c r="G2410" t="s">
        <v>15199</v>
      </c>
      <c r="H2410" t="s">
        <v>15200</v>
      </c>
      <c r="I2410" t="s">
        <v>128</v>
      </c>
      <c r="K2410" t="s">
        <v>219</v>
      </c>
      <c r="M2410" t="s">
        <v>15201</v>
      </c>
      <c r="O2410">
        <v>0</v>
      </c>
      <c r="V2410" t="s">
        <v>110</v>
      </c>
      <c r="W2410" s="1">
        <v>43327</v>
      </c>
      <c r="Y2410" s="1">
        <v>43888</v>
      </c>
      <c r="Z2410" s="2">
        <v>43009</v>
      </c>
      <c r="AA2410" t="s">
        <v>15202</v>
      </c>
      <c r="AB2410" t="s">
        <v>111</v>
      </c>
      <c r="AC2410" t="s">
        <v>113</v>
      </c>
      <c r="AD2410" t="s">
        <v>113</v>
      </c>
      <c r="AF2410" t="s">
        <v>15203</v>
      </c>
      <c r="AG2410" t="s">
        <v>113</v>
      </c>
      <c r="AH2410" t="s">
        <v>111</v>
      </c>
      <c r="AI2410" t="s">
        <v>113</v>
      </c>
      <c r="AJ2410" t="s">
        <v>173</v>
      </c>
      <c r="AK2410" t="s">
        <v>742</v>
      </c>
      <c r="AL2410" t="s">
        <v>115</v>
      </c>
      <c r="AN2410" t="s">
        <v>219</v>
      </c>
      <c r="AO2410" t="s">
        <v>113</v>
      </c>
      <c r="AP2410" t="s">
        <v>113</v>
      </c>
      <c r="AQ2410" t="s">
        <v>111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B2410" t="s">
        <v>113</v>
      </c>
      <c r="BD2410" t="s">
        <v>113</v>
      </c>
      <c r="BF2410" t="s">
        <v>113</v>
      </c>
      <c r="BG2410" t="s">
        <v>113</v>
      </c>
      <c r="BH2410" t="s">
        <v>113</v>
      </c>
      <c r="BI2410" t="s">
        <v>113</v>
      </c>
      <c r="BJ2410" t="s">
        <v>113</v>
      </c>
      <c r="BK2410" t="s">
        <v>113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113</v>
      </c>
      <c r="BW2410" t="s">
        <v>111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  <c r="CW2410" t="s">
        <v>113</v>
      </c>
    </row>
    <row r="2411" spans="1:101" x14ac:dyDescent="0.25">
      <c r="A2411" t="s">
        <v>117</v>
      </c>
      <c r="B2411">
        <v>162484</v>
      </c>
      <c r="C2411" t="s">
        <v>15204</v>
      </c>
      <c r="D2411" t="s">
        <v>102</v>
      </c>
      <c r="E2411" t="s">
        <v>15205</v>
      </c>
      <c r="F2411" t="s">
        <v>15206</v>
      </c>
      <c r="G2411" t="s">
        <v>15207</v>
      </c>
      <c r="H2411" t="s">
        <v>12620</v>
      </c>
      <c r="I2411" t="s">
        <v>7887</v>
      </c>
      <c r="K2411" t="s">
        <v>138</v>
      </c>
      <c r="L2411">
        <v>11700</v>
      </c>
      <c r="M2411" t="s">
        <v>15208</v>
      </c>
      <c r="N2411" t="s">
        <v>15209</v>
      </c>
      <c r="O2411">
        <v>0</v>
      </c>
      <c r="V2411" t="s">
        <v>110</v>
      </c>
      <c r="W2411" s="1">
        <v>40996</v>
      </c>
      <c r="Y2411" s="1">
        <v>43914</v>
      </c>
      <c r="Z2411" s="2">
        <v>43009</v>
      </c>
      <c r="AA2411" t="s">
        <v>15210</v>
      </c>
      <c r="AB2411" t="s">
        <v>113</v>
      </c>
      <c r="AC2411" t="s">
        <v>113</v>
      </c>
      <c r="AD2411" t="s">
        <v>113</v>
      </c>
      <c r="AG2411" t="s">
        <v>113</v>
      </c>
      <c r="AH2411" t="s">
        <v>111</v>
      </c>
      <c r="AI2411" t="s">
        <v>113</v>
      </c>
      <c r="AJ2411" t="s">
        <v>173</v>
      </c>
      <c r="AK2411" t="s">
        <v>13218</v>
      </c>
      <c r="AL2411" t="s">
        <v>115</v>
      </c>
      <c r="AN2411" t="s">
        <v>138</v>
      </c>
      <c r="AO2411" t="s">
        <v>113</v>
      </c>
      <c r="AP2411" t="s">
        <v>113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B2411" t="s">
        <v>113</v>
      </c>
      <c r="BD2411" t="s">
        <v>113</v>
      </c>
      <c r="BF2411" t="s">
        <v>113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113</v>
      </c>
      <c r="BV2411" t="s">
        <v>113</v>
      </c>
      <c r="BW2411" t="s">
        <v>111</v>
      </c>
      <c r="BX2411" t="s">
        <v>113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113</v>
      </c>
      <c r="CJ2411" t="s">
        <v>113</v>
      </c>
      <c r="CK2411" t="s">
        <v>113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  <c r="CW2411" t="s">
        <v>113</v>
      </c>
    </row>
    <row r="2412" spans="1:101" x14ac:dyDescent="0.25">
      <c r="A2412" t="s">
        <v>117</v>
      </c>
      <c r="B2412">
        <v>165475</v>
      </c>
      <c r="C2412" t="s">
        <v>15211</v>
      </c>
      <c r="D2412" t="s">
        <v>102</v>
      </c>
      <c r="E2412" t="s">
        <v>15212</v>
      </c>
      <c r="F2412" t="s">
        <v>15212</v>
      </c>
      <c r="G2412" t="s">
        <v>10225</v>
      </c>
      <c r="I2412" t="s">
        <v>250</v>
      </c>
      <c r="K2412" t="s">
        <v>251</v>
      </c>
      <c r="L2412" t="s">
        <v>3595</v>
      </c>
      <c r="M2412" t="s">
        <v>15213</v>
      </c>
      <c r="O2412">
        <v>0</v>
      </c>
      <c r="V2412" t="s">
        <v>110</v>
      </c>
      <c r="W2412" s="1">
        <v>41227</v>
      </c>
      <c r="Y2412" s="1">
        <v>43917</v>
      </c>
      <c r="Z2412" s="2">
        <v>43009</v>
      </c>
      <c r="AB2412" t="s">
        <v>111</v>
      </c>
      <c r="AC2412" t="s">
        <v>113</v>
      </c>
      <c r="AD2412" t="s">
        <v>113</v>
      </c>
      <c r="AF2412" t="s">
        <v>15214</v>
      </c>
      <c r="AG2412" t="s">
        <v>113</v>
      </c>
      <c r="AH2412" t="s">
        <v>111</v>
      </c>
      <c r="AI2412" t="s">
        <v>113</v>
      </c>
      <c r="AJ2412" t="s">
        <v>173</v>
      </c>
      <c r="AK2412" t="s">
        <v>3301</v>
      </c>
      <c r="AL2412" t="s">
        <v>115</v>
      </c>
      <c r="AN2412" t="s">
        <v>251</v>
      </c>
      <c r="AO2412" t="s">
        <v>113</v>
      </c>
      <c r="AP2412" t="s">
        <v>113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B2412" t="s">
        <v>113</v>
      </c>
      <c r="BD2412" t="s">
        <v>113</v>
      </c>
      <c r="BF2412" t="s">
        <v>113</v>
      </c>
      <c r="BG2412" t="s">
        <v>111</v>
      </c>
      <c r="BH2412" t="s">
        <v>111</v>
      </c>
      <c r="BI2412" t="s">
        <v>113</v>
      </c>
      <c r="BJ2412" t="s">
        <v>113</v>
      </c>
      <c r="BK2412" t="s">
        <v>113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113</v>
      </c>
      <c r="BR2412" t="s">
        <v>113</v>
      </c>
      <c r="BS2412" t="s">
        <v>113</v>
      </c>
      <c r="BT2412" t="s">
        <v>113</v>
      </c>
      <c r="BU2412" t="s">
        <v>113</v>
      </c>
      <c r="BV2412" t="s">
        <v>111</v>
      </c>
      <c r="BW2412" t="s">
        <v>111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  <c r="CW2412" t="s">
        <v>113</v>
      </c>
    </row>
    <row r="2413" spans="1:101" x14ac:dyDescent="0.25">
      <c r="A2413" t="s">
        <v>117</v>
      </c>
      <c r="B2413">
        <v>307776</v>
      </c>
      <c r="C2413" t="s">
        <v>15215</v>
      </c>
      <c r="D2413" t="s">
        <v>102</v>
      </c>
      <c r="E2413" t="s">
        <v>15216</v>
      </c>
      <c r="F2413" t="s">
        <v>15216</v>
      </c>
      <c r="G2413" t="s">
        <v>15217</v>
      </c>
      <c r="H2413" t="s">
        <v>15218</v>
      </c>
      <c r="I2413" t="s">
        <v>15219</v>
      </c>
      <c r="K2413" t="s">
        <v>15220</v>
      </c>
      <c r="L2413">
        <v>11985</v>
      </c>
      <c r="M2413" t="s">
        <v>15221</v>
      </c>
      <c r="O2413">
        <v>0</v>
      </c>
      <c r="V2413" t="s">
        <v>110</v>
      </c>
      <c r="W2413" s="1">
        <v>43887</v>
      </c>
      <c r="Y2413" s="1">
        <v>43887</v>
      </c>
      <c r="Z2413" s="2">
        <v>43009</v>
      </c>
      <c r="AB2413" t="s">
        <v>113</v>
      </c>
      <c r="AC2413" t="s">
        <v>113</v>
      </c>
      <c r="AD2413" t="s">
        <v>113</v>
      </c>
      <c r="AG2413" t="s">
        <v>113</v>
      </c>
      <c r="AH2413" t="s">
        <v>111</v>
      </c>
      <c r="AI2413" t="s">
        <v>113</v>
      </c>
      <c r="AJ2413" t="s">
        <v>173</v>
      </c>
      <c r="AK2413" t="s">
        <v>15222</v>
      </c>
      <c r="AL2413" t="s">
        <v>115</v>
      </c>
      <c r="AN2413" t="s">
        <v>15220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B2413" t="s">
        <v>113</v>
      </c>
      <c r="BD2413" t="s">
        <v>113</v>
      </c>
      <c r="BF2413" t="s">
        <v>113</v>
      </c>
      <c r="BG2413" t="s">
        <v>113</v>
      </c>
      <c r="BH2413" t="s">
        <v>111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113</v>
      </c>
      <c r="BV2413" t="s">
        <v>111</v>
      </c>
      <c r="BW2413" t="s">
        <v>111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  <c r="CW2413" t="s">
        <v>113</v>
      </c>
    </row>
    <row r="2414" spans="1:101" x14ac:dyDescent="0.25">
      <c r="A2414" t="s">
        <v>100</v>
      </c>
      <c r="B2414">
        <v>305119</v>
      </c>
      <c r="C2414" t="s">
        <v>15223</v>
      </c>
      <c r="D2414" t="s">
        <v>102</v>
      </c>
      <c r="E2414" t="s">
        <v>15224</v>
      </c>
      <c r="F2414" t="s">
        <v>15224</v>
      </c>
      <c r="G2414" t="s">
        <v>15225</v>
      </c>
      <c r="H2414" t="s">
        <v>15226</v>
      </c>
      <c r="I2414" t="s">
        <v>106</v>
      </c>
      <c r="J2414" t="s">
        <v>107</v>
      </c>
      <c r="K2414" t="s">
        <v>108</v>
      </c>
      <c r="L2414">
        <v>10019</v>
      </c>
      <c r="M2414" t="s">
        <v>15227</v>
      </c>
      <c r="O2414">
        <v>2</v>
      </c>
      <c r="V2414" t="s">
        <v>110</v>
      </c>
      <c r="W2414" s="1">
        <v>43748</v>
      </c>
      <c r="Y2414" s="1">
        <v>43916</v>
      </c>
      <c r="Z2414" s="2">
        <v>43009</v>
      </c>
      <c r="AA2414" t="s">
        <v>15228</v>
      </c>
      <c r="AB2414" t="s">
        <v>113</v>
      </c>
      <c r="AC2414" t="s">
        <v>113</v>
      </c>
      <c r="AD2414" t="s">
        <v>113</v>
      </c>
      <c r="AG2414" t="s">
        <v>113</v>
      </c>
      <c r="AH2414" t="s">
        <v>111</v>
      </c>
      <c r="AI2414" t="s">
        <v>113</v>
      </c>
      <c r="AJ2414" t="s">
        <v>131</v>
      </c>
      <c r="AL2414" t="s">
        <v>115</v>
      </c>
      <c r="AM2414" t="s">
        <v>116</v>
      </c>
      <c r="AN2414" t="s">
        <v>108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B2414" t="s">
        <v>113</v>
      </c>
      <c r="BD2414" t="s">
        <v>113</v>
      </c>
      <c r="BF2414" t="s">
        <v>113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113</v>
      </c>
      <c r="BO2414" t="s">
        <v>113</v>
      </c>
      <c r="BP2414" t="s">
        <v>113</v>
      </c>
      <c r="BQ2414" t="s">
        <v>113</v>
      </c>
      <c r="BR2414" t="s">
        <v>113</v>
      </c>
      <c r="BS2414" t="s">
        <v>113</v>
      </c>
      <c r="BT2414" t="s">
        <v>113</v>
      </c>
      <c r="BU2414" t="s">
        <v>113</v>
      </c>
      <c r="BV2414" t="s">
        <v>111</v>
      </c>
      <c r="BW2414" t="s">
        <v>111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  <c r="CW2414" t="s">
        <v>113</v>
      </c>
    </row>
    <row r="2415" spans="1:101" x14ac:dyDescent="0.25">
      <c r="A2415" t="s">
        <v>368</v>
      </c>
      <c r="B2415">
        <v>160683</v>
      </c>
      <c r="C2415" t="s">
        <v>15229</v>
      </c>
      <c r="D2415" t="s">
        <v>102</v>
      </c>
      <c r="E2415" t="s">
        <v>15230</v>
      </c>
      <c r="F2415" t="s">
        <v>15230</v>
      </c>
      <c r="G2415" t="s">
        <v>15231</v>
      </c>
      <c r="H2415" t="s">
        <v>15232</v>
      </c>
      <c r="I2415" t="s">
        <v>372</v>
      </c>
      <c r="J2415" t="s">
        <v>373</v>
      </c>
      <c r="K2415" t="s">
        <v>108</v>
      </c>
      <c r="L2415">
        <v>75219</v>
      </c>
      <c r="M2415" t="s">
        <v>15233</v>
      </c>
      <c r="N2415" t="s">
        <v>15234</v>
      </c>
      <c r="O2415">
        <v>0</v>
      </c>
      <c r="V2415" t="s">
        <v>110</v>
      </c>
      <c r="W2415" s="1">
        <v>41680</v>
      </c>
      <c r="Y2415" s="1">
        <v>43910</v>
      </c>
      <c r="Z2415" s="2">
        <v>43009</v>
      </c>
      <c r="AA2415" t="s">
        <v>15235</v>
      </c>
      <c r="AB2415" t="s">
        <v>113</v>
      </c>
      <c r="AC2415" t="s">
        <v>113</v>
      </c>
      <c r="AD2415" t="s">
        <v>113</v>
      </c>
      <c r="AG2415" t="s">
        <v>113</v>
      </c>
      <c r="AH2415" t="s">
        <v>111</v>
      </c>
      <c r="AI2415" t="s">
        <v>113</v>
      </c>
      <c r="AJ2415" t="s">
        <v>114</v>
      </c>
      <c r="AL2415" t="s">
        <v>115</v>
      </c>
      <c r="AM2415" t="s">
        <v>116</v>
      </c>
      <c r="AN2415" t="s">
        <v>108</v>
      </c>
      <c r="AO2415" t="s">
        <v>113</v>
      </c>
      <c r="AP2415" t="s">
        <v>113</v>
      </c>
      <c r="AQ2415" t="s">
        <v>113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113</v>
      </c>
      <c r="BB2415" t="s">
        <v>113</v>
      </c>
      <c r="BD2415" t="s">
        <v>113</v>
      </c>
      <c r="BF2415" t="s">
        <v>113</v>
      </c>
      <c r="BG2415" t="s">
        <v>113</v>
      </c>
      <c r="BH2415" t="s">
        <v>111</v>
      </c>
      <c r="BI2415" t="s">
        <v>113</v>
      </c>
      <c r="BJ2415" t="s">
        <v>113</v>
      </c>
      <c r="BK2415" t="s">
        <v>113</v>
      </c>
      <c r="BL2415" t="s">
        <v>113</v>
      </c>
      <c r="BM2415" t="s">
        <v>113</v>
      </c>
      <c r="BN2415" t="s">
        <v>113</v>
      </c>
      <c r="BO2415" t="s">
        <v>113</v>
      </c>
      <c r="BP2415" t="s">
        <v>113</v>
      </c>
      <c r="BQ2415" t="s">
        <v>113</v>
      </c>
      <c r="BR2415" t="s">
        <v>113</v>
      </c>
      <c r="BS2415" t="s">
        <v>113</v>
      </c>
      <c r="BT2415" t="s">
        <v>113</v>
      </c>
      <c r="BU2415" t="s">
        <v>113</v>
      </c>
      <c r="BV2415" t="s">
        <v>111</v>
      </c>
      <c r="BW2415" t="s">
        <v>111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  <c r="CW2415" t="s">
        <v>113</v>
      </c>
    </row>
    <row r="2416" spans="1:101" x14ac:dyDescent="0.25">
      <c r="A2416" t="s">
        <v>117</v>
      </c>
      <c r="B2416">
        <v>163225</v>
      </c>
      <c r="C2416" t="s">
        <v>15236</v>
      </c>
      <c r="D2416" t="s">
        <v>102</v>
      </c>
      <c r="E2416" t="s">
        <v>15237</v>
      </c>
      <c r="F2416" t="s">
        <v>15237</v>
      </c>
      <c r="G2416" t="s">
        <v>15238</v>
      </c>
      <c r="I2416" t="s">
        <v>1303</v>
      </c>
      <c r="K2416" t="s">
        <v>328</v>
      </c>
      <c r="L2416" t="s">
        <v>15239</v>
      </c>
      <c r="M2416" t="s">
        <v>15240</v>
      </c>
      <c r="N2416" t="s">
        <v>15241</v>
      </c>
      <c r="O2416">
        <v>0</v>
      </c>
      <c r="V2416" t="s">
        <v>110</v>
      </c>
      <c r="W2416" s="1">
        <v>40998</v>
      </c>
      <c r="Y2416" s="1">
        <v>43908</v>
      </c>
      <c r="Z2416" s="2">
        <v>43009</v>
      </c>
      <c r="AA2416" t="s">
        <v>15242</v>
      </c>
      <c r="AB2416" t="s">
        <v>111</v>
      </c>
      <c r="AC2416" t="s">
        <v>113</v>
      </c>
      <c r="AD2416" t="s">
        <v>113</v>
      </c>
      <c r="AG2416" t="s">
        <v>113</v>
      </c>
      <c r="AH2416" t="s">
        <v>111</v>
      </c>
      <c r="AI2416" t="s">
        <v>113</v>
      </c>
      <c r="AJ2416" t="s">
        <v>131</v>
      </c>
      <c r="AL2416" t="s">
        <v>115</v>
      </c>
      <c r="AN2416" t="s">
        <v>328</v>
      </c>
      <c r="AO2416" t="s">
        <v>113</v>
      </c>
      <c r="AP2416" t="s">
        <v>113</v>
      </c>
      <c r="AQ2416" t="s">
        <v>113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B2416" t="s">
        <v>113</v>
      </c>
      <c r="BD2416" t="s">
        <v>113</v>
      </c>
      <c r="BF2416" t="s">
        <v>113</v>
      </c>
      <c r="BG2416" t="s">
        <v>113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113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113</v>
      </c>
      <c r="BV2416" t="s">
        <v>111</v>
      </c>
      <c r="BW2416" t="s">
        <v>111</v>
      </c>
      <c r="BX2416" t="s">
        <v>113</v>
      </c>
      <c r="BY2416" t="s">
        <v>113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113</v>
      </c>
      <c r="CK2416" t="s">
        <v>113</v>
      </c>
      <c r="CL2416" t="s">
        <v>113</v>
      </c>
      <c r="CM2416" t="s">
        <v>113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  <c r="CW2416" t="s">
        <v>113</v>
      </c>
    </row>
    <row r="2417" spans="1:101" x14ac:dyDescent="0.25">
      <c r="A2417" t="s">
        <v>506</v>
      </c>
      <c r="B2417">
        <v>162683</v>
      </c>
      <c r="C2417" t="s">
        <v>15243</v>
      </c>
      <c r="D2417" t="s">
        <v>102</v>
      </c>
      <c r="E2417" t="s">
        <v>15244</v>
      </c>
      <c r="F2417" t="s">
        <v>15244</v>
      </c>
      <c r="G2417" t="s">
        <v>15245</v>
      </c>
      <c r="H2417" t="s">
        <v>15246</v>
      </c>
      <c r="I2417" t="s">
        <v>1324</v>
      </c>
      <c r="J2417" t="s">
        <v>1325</v>
      </c>
      <c r="K2417" t="s">
        <v>108</v>
      </c>
      <c r="L2417">
        <v>30308</v>
      </c>
      <c r="M2417" t="s">
        <v>15247</v>
      </c>
      <c r="N2417" t="s">
        <v>15248</v>
      </c>
      <c r="O2417">
        <v>0</v>
      </c>
      <c r="V2417" t="s">
        <v>110</v>
      </c>
      <c r="W2417" s="1">
        <v>40998</v>
      </c>
      <c r="Y2417" s="1">
        <v>43854</v>
      </c>
      <c r="Z2417" s="2">
        <v>43009</v>
      </c>
      <c r="AA2417" t="s">
        <v>15249</v>
      </c>
      <c r="AB2417" t="s">
        <v>113</v>
      </c>
      <c r="AC2417" t="s">
        <v>113</v>
      </c>
      <c r="AD2417" t="s">
        <v>113</v>
      </c>
      <c r="AG2417" t="s">
        <v>113</v>
      </c>
      <c r="AH2417" t="s">
        <v>111</v>
      </c>
      <c r="AI2417" t="s">
        <v>113</v>
      </c>
      <c r="AJ2417" t="s">
        <v>114</v>
      </c>
      <c r="AL2417" t="s">
        <v>115</v>
      </c>
      <c r="AM2417" t="s">
        <v>116</v>
      </c>
      <c r="AN2417" t="s">
        <v>108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B2417" t="s">
        <v>113</v>
      </c>
      <c r="BD2417" t="s">
        <v>113</v>
      </c>
      <c r="BF2417" t="s">
        <v>113</v>
      </c>
      <c r="BG2417" t="s">
        <v>113</v>
      </c>
      <c r="BH2417" t="s">
        <v>113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113</v>
      </c>
      <c r="BV2417" t="s">
        <v>111</v>
      </c>
      <c r="BW2417" t="s">
        <v>111</v>
      </c>
      <c r="BX2417" t="s">
        <v>113</v>
      </c>
      <c r="BY2417" t="s">
        <v>113</v>
      </c>
      <c r="BZ2417" t="s">
        <v>113</v>
      </c>
      <c r="CA2417" t="s">
        <v>113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  <c r="CW2417" t="s">
        <v>113</v>
      </c>
    </row>
    <row r="2418" spans="1:101" x14ac:dyDescent="0.25">
      <c r="A2418" t="s">
        <v>117</v>
      </c>
      <c r="B2418">
        <v>125239</v>
      </c>
      <c r="C2418" t="s">
        <v>15250</v>
      </c>
      <c r="D2418" t="s">
        <v>102</v>
      </c>
      <c r="E2418" t="s">
        <v>15251</v>
      </c>
      <c r="F2418" t="s">
        <v>15251</v>
      </c>
      <c r="G2418" t="s">
        <v>15252</v>
      </c>
      <c r="H2418" t="s">
        <v>850</v>
      </c>
      <c r="I2418" t="s">
        <v>11261</v>
      </c>
      <c r="K2418" t="s">
        <v>251</v>
      </c>
      <c r="L2418" t="s">
        <v>11262</v>
      </c>
      <c r="M2418" t="s">
        <v>15253</v>
      </c>
      <c r="N2418" t="s">
        <v>15254</v>
      </c>
      <c r="O2418">
        <v>0</v>
      </c>
      <c r="V2418" t="s">
        <v>110</v>
      </c>
      <c r="W2418" s="1">
        <v>43006</v>
      </c>
      <c r="Y2418" s="1">
        <v>43738</v>
      </c>
      <c r="Z2418" s="2">
        <v>43009</v>
      </c>
      <c r="AA2418" t="s">
        <v>15255</v>
      </c>
      <c r="AB2418" t="s">
        <v>111</v>
      </c>
      <c r="AC2418" t="s">
        <v>113</v>
      </c>
      <c r="AD2418" t="s">
        <v>113</v>
      </c>
      <c r="AF2418" t="s">
        <v>15256</v>
      </c>
      <c r="AG2418" t="s">
        <v>113</v>
      </c>
      <c r="AH2418" t="s">
        <v>111</v>
      </c>
      <c r="AI2418" t="s">
        <v>113</v>
      </c>
      <c r="AJ2418" t="s">
        <v>131</v>
      </c>
      <c r="AL2418" t="s">
        <v>1060</v>
      </c>
      <c r="AN2418" t="s">
        <v>851</v>
      </c>
      <c r="AO2418" t="s">
        <v>113</v>
      </c>
      <c r="AP2418" t="s">
        <v>113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B2418" t="s">
        <v>113</v>
      </c>
      <c r="BD2418" t="s">
        <v>113</v>
      </c>
      <c r="BF2418" t="s">
        <v>113</v>
      </c>
      <c r="BG2418" t="s">
        <v>113</v>
      </c>
      <c r="BH2418" t="s">
        <v>111</v>
      </c>
      <c r="BI2418" t="s">
        <v>113</v>
      </c>
      <c r="BJ2418" t="s">
        <v>113</v>
      </c>
      <c r="BK2418" t="s">
        <v>113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113</v>
      </c>
      <c r="BU2418" t="s">
        <v>113</v>
      </c>
      <c r="BV2418" t="s">
        <v>113</v>
      </c>
      <c r="BW2418" t="s">
        <v>111</v>
      </c>
      <c r="BX2418" t="s">
        <v>111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111</v>
      </c>
      <c r="CW2418" t="s">
        <v>113</v>
      </c>
    </row>
    <row r="2419" spans="1:101" x14ac:dyDescent="0.25">
      <c r="A2419" t="s">
        <v>175</v>
      </c>
      <c r="B2419">
        <v>174401</v>
      </c>
      <c r="C2419" t="s">
        <v>15257</v>
      </c>
      <c r="D2419" t="s">
        <v>102</v>
      </c>
      <c r="E2419" t="s">
        <v>15258</v>
      </c>
      <c r="F2419" t="s">
        <v>15258</v>
      </c>
      <c r="G2419" t="s">
        <v>3677</v>
      </c>
      <c r="H2419" t="s">
        <v>6095</v>
      </c>
      <c r="I2419" t="s">
        <v>234</v>
      </c>
      <c r="J2419" t="s">
        <v>180</v>
      </c>
      <c r="K2419" t="s">
        <v>108</v>
      </c>
      <c r="L2419">
        <v>94111</v>
      </c>
      <c r="M2419" t="s">
        <v>15259</v>
      </c>
      <c r="N2419" t="s">
        <v>15260</v>
      </c>
      <c r="O2419">
        <v>0</v>
      </c>
      <c r="V2419" t="s">
        <v>110</v>
      </c>
      <c r="W2419" s="1">
        <v>42006</v>
      </c>
      <c r="Y2419" s="1">
        <v>43920</v>
      </c>
      <c r="Z2419" s="2">
        <v>43009</v>
      </c>
      <c r="AB2419" t="s">
        <v>113</v>
      </c>
      <c r="AC2419" t="s">
        <v>113</v>
      </c>
      <c r="AD2419" t="s">
        <v>113</v>
      </c>
      <c r="AG2419" t="s">
        <v>113</v>
      </c>
      <c r="AH2419" t="s">
        <v>111</v>
      </c>
      <c r="AI2419" t="s">
        <v>113</v>
      </c>
      <c r="AJ2419" t="s">
        <v>293</v>
      </c>
      <c r="AL2419" t="s">
        <v>115</v>
      </c>
      <c r="AM2419" t="s">
        <v>116</v>
      </c>
      <c r="AN2419" t="s">
        <v>108</v>
      </c>
      <c r="AO2419" t="s">
        <v>113</v>
      </c>
      <c r="AP2419" t="s">
        <v>113</v>
      </c>
      <c r="AQ2419" t="s">
        <v>113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B2419" t="s">
        <v>113</v>
      </c>
      <c r="BD2419" t="s">
        <v>113</v>
      </c>
      <c r="BF2419" t="s">
        <v>113</v>
      </c>
      <c r="BG2419" t="s">
        <v>113</v>
      </c>
      <c r="BH2419" t="s">
        <v>111</v>
      </c>
      <c r="BI2419" t="s">
        <v>113</v>
      </c>
      <c r="BJ2419" t="s">
        <v>113</v>
      </c>
      <c r="BK2419" t="s">
        <v>113</v>
      </c>
      <c r="BL2419" t="s">
        <v>113</v>
      </c>
      <c r="BM2419" t="s">
        <v>113</v>
      </c>
      <c r="BN2419" t="s">
        <v>113</v>
      </c>
      <c r="BO2419" t="s">
        <v>113</v>
      </c>
      <c r="BP2419" t="s">
        <v>113</v>
      </c>
      <c r="BQ2419" t="s">
        <v>113</v>
      </c>
      <c r="BR2419" t="s">
        <v>113</v>
      </c>
      <c r="BS2419" t="s">
        <v>113</v>
      </c>
      <c r="BT2419" t="s">
        <v>113</v>
      </c>
      <c r="BU2419" t="s">
        <v>113</v>
      </c>
      <c r="BV2419" t="s">
        <v>111</v>
      </c>
      <c r="BW2419" t="s">
        <v>111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  <c r="CW2419" t="s">
        <v>113</v>
      </c>
    </row>
    <row r="2420" spans="1:101" x14ac:dyDescent="0.25">
      <c r="A2420" t="s">
        <v>910</v>
      </c>
      <c r="B2420">
        <v>277074</v>
      </c>
      <c r="C2420" t="s">
        <v>15261</v>
      </c>
      <c r="D2420" t="s">
        <v>102</v>
      </c>
      <c r="E2420" t="s">
        <v>15262</v>
      </c>
      <c r="F2420" t="s">
        <v>15262</v>
      </c>
      <c r="G2420" t="s">
        <v>15263</v>
      </c>
      <c r="H2420" t="s">
        <v>450</v>
      </c>
      <c r="I2420" t="s">
        <v>3006</v>
      </c>
      <c r="J2420" t="s">
        <v>1983</v>
      </c>
      <c r="K2420" t="s">
        <v>108</v>
      </c>
      <c r="L2420" t="s">
        <v>15264</v>
      </c>
      <c r="M2420" t="s">
        <v>15265</v>
      </c>
      <c r="N2420" t="s">
        <v>15266</v>
      </c>
      <c r="O2420">
        <v>0</v>
      </c>
      <c r="V2420" t="s">
        <v>110</v>
      </c>
      <c r="W2420" s="1">
        <v>42216</v>
      </c>
      <c r="Y2420" s="1">
        <v>43910</v>
      </c>
      <c r="Z2420" s="2">
        <v>43009</v>
      </c>
      <c r="AA2420" t="s">
        <v>15267</v>
      </c>
      <c r="AB2420" t="s">
        <v>113</v>
      </c>
      <c r="AC2420" t="s">
        <v>113</v>
      </c>
      <c r="AD2420" t="s">
        <v>113</v>
      </c>
      <c r="AG2420" t="s">
        <v>113</v>
      </c>
      <c r="AH2420" t="s">
        <v>111</v>
      </c>
      <c r="AI2420" t="s">
        <v>113</v>
      </c>
      <c r="AJ2420" t="s">
        <v>114</v>
      </c>
      <c r="AL2420" t="s">
        <v>115</v>
      </c>
      <c r="AM2420" t="s">
        <v>116</v>
      </c>
      <c r="AN2420" t="s">
        <v>108</v>
      </c>
      <c r="AO2420" t="s">
        <v>113</v>
      </c>
      <c r="AP2420" t="s">
        <v>113</v>
      </c>
      <c r="AQ2420" t="s">
        <v>111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B2420" t="s">
        <v>113</v>
      </c>
      <c r="BD2420" t="s">
        <v>113</v>
      </c>
      <c r="BF2420" t="s">
        <v>113</v>
      </c>
      <c r="BG2420" t="s">
        <v>113</v>
      </c>
      <c r="BH2420" t="s">
        <v>113</v>
      </c>
      <c r="BI2420" t="s">
        <v>113</v>
      </c>
      <c r="BJ2420" t="s">
        <v>113</v>
      </c>
      <c r="BK2420" t="s">
        <v>113</v>
      </c>
      <c r="BL2420" t="s">
        <v>111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113</v>
      </c>
      <c r="BV2420" t="s">
        <v>111</v>
      </c>
      <c r="BW2420" t="s">
        <v>111</v>
      </c>
      <c r="BX2420" t="s">
        <v>113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113</v>
      </c>
      <c r="CE2420" t="s">
        <v>113</v>
      </c>
      <c r="CF2420" t="s">
        <v>113</v>
      </c>
      <c r="CG2420" t="s">
        <v>113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113</v>
      </c>
      <c r="CW2420" t="s">
        <v>113</v>
      </c>
    </row>
    <row r="2421" spans="1:101" x14ac:dyDescent="0.25">
      <c r="A2421" t="s">
        <v>100</v>
      </c>
      <c r="B2421">
        <v>281171</v>
      </c>
      <c r="C2421" t="s">
        <v>15268</v>
      </c>
      <c r="D2421" t="s">
        <v>102</v>
      </c>
      <c r="E2421" t="s">
        <v>15269</v>
      </c>
      <c r="F2421" t="s">
        <v>15269</v>
      </c>
      <c r="G2421" t="s">
        <v>15270</v>
      </c>
      <c r="H2421" t="s">
        <v>15271</v>
      </c>
      <c r="I2421" t="s">
        <v>106</v>
      </c>
      <c r="J2421" t="s">
        <v>107</v>
      </c>
      <c r="K2421" t="s">
        <v>108</v>
      </c>
      <c r="L2421">
        <v>10010</v>
      </c>
      <c r="M2421" t="s">
        <v>15272</v>
      </c>
      <c r="N2421" t="s">
        <v>15273</v>
      </c>
      <c r="O2421">
        <v>0</v>
      </c>
      <c r="V2421" t="s">
        <v>110</v>
      </c>
      <c r="W2421" s="1">
        <v>42244</v>
      </c>
      <c r="Y2421" s="1">
        <v>43893</v>
      </c>
      <c r="Z2421" s="2">
        <v>43009</v>
      </c>
      <c r="AA2421" t="s">
        <v>15274</v>
      </c>
      <c r="AB2421" t="s">
        <v>113</v>
      </c>
      <c r="AC2421" t="s">
        <v>113</v>
      </c>
      <c r="AD2421" t="s">
        <v>113</v>
      </c>
      <c r="AG2421" t="s">
        <v>111</v>
      </c>
      <c r="AH2421" t="s">
        <v>113</v>
      </c>
      <c r="AI2421" t="s">
        <v>113</v>
      </c>
      <c r="AJ2421" t="s">
        <v>293</v>
      </c>
      <c r="AL2421" t="s">
        <v>115</v>
      </c>
      <c r="AM2421" t="s">
        <v>116</v>
      </c>
      <c r="AN2421" t="s">
        <v>108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B2421" t="s">
        <v>113</v>
      </c>
      <c r="BD2421" t="s">
        <v>113</v>
      </c>
      <c r="BF2421" t="s">
        <v>113</v>
      </c>
      <c r="BG2421" t="s">
        <v>113</v>
      </c>
      <c r="BH2421" t="s">
        <v>111</v>
      </c>
      <c r="BI2421" t="s">
        <v>113</v>
      </c>
      <c r="BJ2421" t="s">
        <v>113</v>
      </c>
      <c r="BK2421" t="s">
        <v>113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113</v>
      </c>
      <c r="BV2421" t="s">
        <v>111</v>
      </c>
      <c r="BW2421" t="s">
        <v>111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  <c r="CW2421" t="s">
        <v>113</v>
      </c>
    </row>
    <row r="2422" spans="1:101" x14ac:dyDescent="0.25">
      <c r="A2422" t="s">
        <v>378</v>
      </c>
      <c r="B2422">
        <v>299325</v>
      </c>
      <c r="C2422" t="s">
        <v>15275</v>
      </c>
      <c r="D2422" t="s">
        <v>102</v>
      </c>
      <c r="E2422" t="s">
        <v>15276</v>
      </c>
      <c r="F2422" t="s">
        <v>15276</v>
      </c>
      <c r="G2422" t="s">
        <v>15277</v>
      </c>
      <c r="H2422" t="s">
        <v>204</v>
      </c>
      <c r="I2422" t="s">
        <v>15278</v>
      </c>
      <c r="J2422" t="s">
        <v>180</v>
      </c>
      <c r="K2422" t="s">
        <v>108</v>
      </c>
      <c r="L2422">
        <v>91361</v>
      </c>
      <c r="M2422" t="s">
        <v>15279</v>
      </c>
      <c r="O2422">
        <v>0</v>
      </c>
      <c r="V2422" t="s">
        <v>110</v>
      </c>
      <c r="W2422" s="1">
        <v>43397</v>
      </c>
      <c r="Y2422" s="1">
        <v>43915</v>
      </c>
      <c r="Z2422" s="2">
        <v>43009</v>
      </c>
      <c r="AA2422" t="s">
        <v>15280</v>
      </c>
      <c r="AB2422" t="s">
        <v>113</v>
      </c>
      <c r="AC2422" t="s">
        <v>113</v>
      </c>
      <c r="AD2422" t="s">
        <v>113</v>
      </c>
      <c r="AG2422" t="s">
        <v>111</v>
      </c>
      <c r="AH2422" t="s">
        <v>113</v>
      </c>
      <c r="AI2422" t="s">
        <v>113</v>
      </c>
      <c r="AJ2422" t="s">
        <v>114</v>
      </c>
      <c r="AL2422" t="s">
        <v>115</v>
      </c>
      <c r="AM2422" t="s">
        <v>116</v>
      </c>
      <c r="AN2422" t="s">
        <v>108</v>
      </c>
      <c r="AO2422" t="s">
        <v>113</v>
      </c>
      <c r="AP2422" t="s">
        <v>113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B2422" t="s">
        <v>113</v>
      </c>
      <c r="BD2422" t="s">
        <v>113</v>
      </c>
      <c r="BF2422" t="s">
        <v>113</v>
      </c>
      <c r="BG2422" t="s">
        <v>113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113</v>
      </c>
      <c r="BV2422" t="s">
        <v>111</v>
      </c>
      <c r="BW2422" t="s">
        <v>111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  <c r="CW2422" t="s">
        <v>113</v>
      </c>
    </row>
    <row r="2423" spans="1:101" x14ac:dyDescent="0.25">
      <c r="A2423" t="s">
        <v>117</v>
      </c>
      <c r="B2423">
        <v>162933</v>
      </c>
      <c r="C2423" t="s">
        <v>15281</v>
      </c>
      <c r="D2423" t="s">
        <v>102</v>
      </c>
      <c r="E2423" t="s">
        <v>15282</v>
      </c>
      <c r="F2423" t="s">
        <v>15282</v>
      </c>
      <c r="G2423" t="s">
        <v>15283</v>
      </c>
      <c r="H2423" t="s">
        <v>15284</v>
      </c>
      <c r="I2423" t="s">
        <v>1912</v>
      </c>
      <c r="K2423" t="s">
        <v>129</v>
      </c>
      <c r="L2423">
        <v>100020</v>
      </c>
      <c r="M2423" t="s">
        <v>15285</v>
      </c>
      <c r="N2423" t="s">
        <v>15286</v>
      </c>
      <c r="O2423">
        <v>0</v>
      </c>
      <c r="V2423" t="s">
        <v>110</v>
      </c>
      <c r="W2423" s="1">
        <v>40998</v>
      </c>
      <c r="Y2423" s="1">
        <v>43917</v>
      </c>
      <c r="Z2423" s="2">
        <v>43009</v>
      </c>
      <c r="AB2423" t="s">
        <v>111</v>
      </c>
      <c r="AC2423" t="s">
        <v>113</v>
      </c>
      <c r="AD2423" t="s">
        <v>113</v>
      </c>
      <c r="AG2423" t="s">
        <v>113</v>
      </c>
      <c r="AH2423" t="s">
        <v>111</v>
      </c>
      <c r="AI2423" t="s">
        <v>113</v>
      </c>
      <c r="AJ2423" t="s">
        <v>173</v>
      </c>
      <c r="AK2423" t="s">
        <v>15287</v>
      </c>
      <c r="AL2423" t="s">
        <v>115</v>
      </c>
      <c r="AN2423" t="s">
        <v>129</v>
      </c>
      <c r="AO2423" t="s">
        <v>113</v>
      </c>
      <c r="AP2423" t="s">
        <v>113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B2423" t="s">
        <v>113</v>
      </c>
      <c r="BD2423" t="s">
        <v>113</v>
      </c>
      <c r="BF2423" t="s">
        <v>113</v>
      </c>
      <c r="BG2423" t="s">
        <v>111</v>
      </c>
      <c r="BH2423" t="s">
        <v>111</v>
      </c>
      <c r="BI2423" t="s">
        <v>113</v>
      </c>
      <c r="BJ2423" t="s">
        <v>111</v>
      </c>
      <c r="BK2423" t="s">
        <v>113</v>
      </c>
      <c r="BL2423" t="s">
        <v>111</v>
      </c>
      <c r="BM2423" t="s">
        <v>111</v>
      </c>
      <c r="BN2423" t="s">
        <v>111</v>
      </c>
      <c r="BO2423" t="s">
        <v>111</v>
      </c>
      <c r="BP2423" t="s">
        <v>113</v>
      </c>
      <c r="BQ2423" t="s">
        <v>113</v>
      </c>
      <c r="BR2423" t="s">
        <v>111</v>
      </c>
      <c r="BS2423" t="s">
        <v>111</v>
      </c>
      <c r="BT2423" t="s">
        <v>111</v>
      </c>
      <c r="BU2423" t="s">
        <v>111</v>
      </c>
      <c r="BV2423" t="s">
        <v>111</v>
      </c>
      <c r="BW2423" t="s">
        <v>111</v>
      </c>
      <c r="BX2423" t="s">
        <v>113</v>
      </c>
      <c r="BY2423" t="s">
        <v>113</v>
      </c>
      <c r="BZ2423" t="s">
        <v>111</v>
      </c>
      <c r="CA2423" t="s">
        <v>111</v>
      </c>
      <c r="CB2423" t="s">
        <v>113</v>
      </c>
      <c r="CC2423" t="s">
        <v>113</v>
      </c>
      <c r="CD2423" t="s">
        <v>113</v>
      </c>
      <c r="CE2423" t="s">
        <v>111</v>
      </c>
      <c r="CF2423" t="s">
        <v>113</v>
      </c>
      <c r="CG2423" t="s">
        <v>111</v>
      </c>
      <c r="CH2423" t="s">
        <v>111</v>
      </c>
      <c r="CI2423" t="s">
        <v>113</v>
      </c>
      <c r="CJ2423" t="s">
        <v>111</v>
      </c>
      <c r="CK2423" t="s">
        <v>113</v>
      </c>
      <c r="CL2423" t="s">
        <v>111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111</v>
      </c>
      <c r="CV2423" t="s">
        <v>113</v>
      </c>
      <c r="CW2423" t="s">
        <v>113</v>
      </c>
    </row>
    <row r="2424" spans="1:101" x14ac:dyDescent="0.25">
      <c r="A2424" t="s">
        <v>175</v>
      </c>
      <c r="B2424">
        <v>300723</v>
      </c>
      <c r="C2424" t="s">
        <v>15288</v>
      </c>
      <c r="D2424" t="s">
        <v>102</v>
      </c>
      <c r="E2424" t="s">
        <v>15289</v>
      </c>
      <c r="F2424" t="s">
        <v>15289</v>
      </c>
      <c r="G2424" t="s">
        <v>15290</v>
      </c>
      <c r="I2424" t="s">
        <v>179</v>
      </c>
      <c r="J2424" t="s">
        <v>180</v>
      </c>
      <c r="K2424" t="s">
        <v>108</v>
      </c>
      <c r="L2424">
        <v>94301</v>
      </c>
      <c r="M2424" t="s">
        <v>11484</v>
      </c>
      <c r="N2424" t="s">
        <v>11485</v>
      </c>
      <c r="O2424">
        <v>0</v>
      </c>
      <c r="V2424" t="s">
        <v>110</v>
      </c>
      <c r="W2424" s="1">
        <v>43525</v>
      </c>
      <c r="Y2424" s="1">
        <v>43920</v>
      </c>
      <c r="Z2424" s="2">
        <v>43009</v>
      </c>
      <c r="AB2424" t="s">
        <v>113</v>
      </c>
      <c r="AC2424" t="s">
        <v>113</v>
      </c>
      <c r="AD2424" t="s">
        <v>113</v>
      </c>
      <c r="AG2424" t="s">
        <v>111</v>
      </c>
      <c r="AH2424" t="s">
        <v>113</v>
      </c>
      <c r="AI2424" t="s">
        <v>113</v>
      </c>
      <c r="AJ2424" t="s">
        <v>114</v>
      </c>
      <c r="AL2424" t="s">
        <v>115</v>
      </c>
      <c r="AM2424" t="s">
        <v>116</v>
      </c>
      <c r="AN2424" t="s">
        <v>108</v>
      </c>
      <c r="AO2424" t="s">
        <v>113</v>
      </c>
      <c r="AP2424" t="s">
        <v>113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113</v>
      </c>
      <c r="BB2424" t="s">
        <v>113</v>
      </c>
      <c r="BD2424" t="s">
        <v>113</v>
      </c>
      <c r="BF2424" t="s">
        <v>113</v>
      </c>
      <c r="BG2424" t="s">
        <v>113</v>
      </c>
      <c r="BH2424" t="s">
        <v>111</v>
      </c>
      <c r="BI2424" t="s">
        <v>113</v>
      </c>
      <c r="BJ2424" t="s">
        <v>113</v>
      </c>
      <c r="BK2424" t="s">
        <v>113</v>
      </c>
      <c r="BL2424" t="s">
        <v>113</v>
      </c>
      <c r="BM2424" t="s">
        <v>113</v>
      </c>
      <c r="BN2424" t="s">
        <v>113</v>
      </c>
      <c r="BO2424" t="s">
        <v>113</v>
      </c>
      <c r="BP2424" t="s">
        <v>113</v>
      </c>
      <c r="BQ2424" t="s">
        <v>113</v>
      </c>
      <c r="BR2424" t="s">
        <v>113</v>
      </c>
      <c r="BS2424" t="s">
        <v>113</v>
      </c>
      <c r="BT2424" t="s">
        <v>113</v>
      </c>
      <c r="BU2424" t="s">
        <v>113</v>
      </c>
      <c r="BV2424" t="s">
        <v>111</v>
      </c>
      <c r="BW2424" t="s">
        <v>111</v>
      </c>
      <c r="BX2424" t="s">
        <v>113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113</v>
      </c>
      <c r="CE2424" t="s">
        <v>113</v>
      </c>
      <c r="CF2424" t="s">
        <v>113</v>
      </c>
      <c r="CG2424" t="s">
        <v>113</v>
      </c>
      <c r="CH2424" t="s">
        <v>113</v>
      </c>
      <c r="CI2424" t="s">
        <v>113</v>
      </c>
      <c r="CJ2424" t="s">
        <v>113</v>
      </c>
      <c r="CK2424" t="s">
        <v>113</v>
      </c>
      <c r="CL2424" t="s">
        <v>113</v>
      </c>
      <c r="CM2424" t="s">
        <v>113</v>
      </c>
      <c r="CN2424" t="s">
        <v>113</v>
      </c>
      <c r="CO2424" t="s">
        <v>113</v>
      </c>
      <c r="CP2424" t="s">
        <v>113</v>
      </c>
      <c r="CQ2424" t="s">
        <v>113</v>
      </c>
      <c r="CR2424" t="s">
        <v>113</v>
      </c>
      <c r="CS2424" t="s">
        <v>113</v>
      </c>
      <c r="CT2424" t="s">
        <v>113</v>
      </c>
      <c r="CU2424" t="s">
        <v>113</v>
      </c>
      <c r="CV2424" t="s">
        <v>113</v>
      </c>
      <c r="CW2424" t="s">
        <v>113</v>
      </c>
    </row>
    <row r="2425" spans="1:101" x14ac:dyDescent="0.25">
      <c r="A2425" t="s">
        <v>117</v>
      </c>
      <c r="B2425">
        <v>160573</v>
      </c>
      <c r="C2425" t="s">
        <v>15291</v>
      </c>
      <c r="D2425" t="s">
        <v>102</v>
      </c>
      <c r="E2425" t="s">
        <v>15292</v>
      </c>
      <c r="F2425" t="s">
        <v>15292</v>
      </c>
      <c r="G2425" t="s">
        <v>15293</v>
      </c>
      <c r="I2425" t="s">
        <v>250</v>
      </c>
      <c r="K2425" t="s">
        <v>251</v>
      </c>
      <c r="L2425" t="s">
        <v>15294</v>
      </c>
      <c r="M2425" t="s">
        <v>15295</v>
      </c>
      <c r="N2425" t="s">
        <v>15296</v>
      </c>
      <c r="O2425">
        <v>0</v>
      </c>
      <c r="V2425" t="s">
        <v>110</v>
      </c>
      <c r="W2425" s="1">
        <v>40998</v>
      </c>
      <c r="Y2425" s="1">
        <v>43920</v>
      </c>
      <c r="Z2425" s="2">
        <v>43009</v>
      </c>
      <c r="AA2425" t="s">
        <v>15297</v>
      </c>
      <c r="AB2425" t="s">
        <v>111</v>
      </c>
      <c r="AC2425" t="s">
        <v>113</v>
      </c>
      <c r="AD2425" t="s">
        <v>113</v>
      </c>
      <c r="AG2425" t="s">
        <v>113</v>
      </c>
      <c r="AH2425" t="s">
        <v>111</v>
      </c>
      <c r="AI2425" t="s">
        <v>113</v>
      </c>
      <c r="AJ2425" t="s">
        <v>300</v>
      </c>
      <c r="AL2425" t="s">
        <v>115</v>
      </c>
      <c r="AN2425" t="s">
        <v>251</v>
      </c>
      <c r="AO2425" t="s">
        <v>113</v>
      </c>
      <c r="AP2425" t="s">
        <v>113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113</v>
      </c>
      <c r="BB2425" t="s">
        <v>113</v>
      </c>
      <c r="BD2425" t="s">
        <v>111</v>
      </c>
      <c r="BE2425" t="s">
        <v>113</v>
      </c>
      <c r="BF2425" t="s">
        <v>113</v>
      </c>
      <c r="BG2425" t="s">
        <v>113</v>
      </c>
      <c r="BH2425" t="s">
        <v>111</v>
      </c>
      <c r="BI2425" t="s">
        <v>113</v>
      </c>
      <c r="BJ2425" t="s">
        <v>113</v>
      </c>
      <c r="BK2425" t="s">
        <v>113</v>
      </c>
      <c r="BL2425" t="s">
        <v>113</v>
      </c>
      <c r="BM2425" t="s">
        <v>113</v>
      </c>
      <c r="BN2425" t="s">
        <v>113</v>
      </c>
      <c r="BO2425" t="s">
        <v>113</v>
      </c>
      <c r="BP2425" t="s">
        <v>113</v>
      </c>
      <c r="BQ2425" t="s">
        <v>113</v>
      </c>
      <c r="BR2425" t="s">
        <v>113</v>
      </c>
      <c r="BS2425" t="s">
        <v>113</v>
      </c>
      <c r="BT2425" t="s">
        <v>113</v>
      </c>
      <c r="BU2425" t="s">
        <v>113</v>
      </c>
      <c r="BV2425" t="s">
        <v>111</v>
      </c>
      <c r="BW2425" t="s">
        <v>111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  <c r="CW2425" t="s">
        <v>113</v>
      </c>
    </row>
    <row r="2426" spans="1:101" x14ac:dyDescent="0.25">
      <c r="A2426" t="s">
        <v>378</v>
      </c>
      <c r="B2426">
        <v>308930</v>
      </c>
      <c r="C2426" t="s">
        <v>15298</v>
      </c>
      <c r="D2426" t="s">
        <v>102</v>
      </c>
      <c r="E2426" t="s">
        <v>15299</v>
      </c>
      <c r="F2426" t="s">
        <v>15299</v>
      </c>
      <c r="G2426" t="s">
        <v>15300</v>
      </c>
      <c r="I2426" t="s">
        <v>384</v>
      </c>
      <c r="J2426" t="s">
        <v>180</v>
      </c>
      <c r="K2426" t="s">
        <v>108</v>
      </c>
      <c r="L2426">
        <v>90067</v>
      </c>
      <c r="M2426" t="s">
        <v>15301</v>
      </c>
      <c r="O2426">
        <v>0</v>
      </c>
      <c r="V2426" t="s">
        <v>110</v>
      </c>
      <c r="W2426" s="1">
        <v>43945</v>
      </c>
      <c r="Y2426" s="1">
        <v>43945</v>
      </c>
      <c r="Z2426" s="2">
        <v>43891</v>
      </c>
      <c r="AB2426" t="s">
        <v>113</v>
      </c>
      <c r="AC2426" t="s">
        <v>113</v>
      </c>
      <c r="AD2426" t="s">
        <v>113</v>
      </c>
      <c r="AG2426" t="s">
        <v>113</v>
      </c>
      <c r="AH2426" t="s">
        <v>111</v>
      </c>
      <c r="AI2426" t="s">
        <v>113</v>
      </c>
      <c r="AJ2426" t="s">
        <v>114</v>
      </c>
      <c r="AL2426" t="s">
        <v>461</v>
      </c>
      <c r="AM2426" t="s">
        <v>116</v>
      </c>
      <c r="AN2426" t="s">
        <v>108</v>
      </c>
      <c r="AO2426" t="s">
        <v>113</v>
      </c>
      <c r="AP2426" t="s">
        <v>113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B2426" t="s">
        <v>113</v>
      </c>
      <c r="BD2426" t="s">
        <v>113</v>
      </c>
      <c r="BF2426" t="s">
        <v>113</v>
      </c>
      <c r="BG2426" t="s">
        <v>113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113</v>
      </c>
      <c r="BV2426" t="s">
        <v>111</v>
      </c>
      <c r="BW2426" t="s">
        <v>111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  <c r="CW2426" t="s">
        <v>113</v>
      </c>
    </row>
    <row r="2427" spans="1:101" x14ac:dyDescent="0.25">
      <c r="A2427" t="s">
        <v>175</v>
      </c>
      <c r="B2427">
        <v>290174</v>
      </c>
      <c r="C2427" t="s">
        <v>15302</v>
      </c>
      <c r="D2427" t="s">
        <v>102</v>
      </c>
      <c r="E2427" t="s">
        <v>15303</v>
      </c>
      <c r="F2427" t="s">
        <v>15303</v>
      </c>
      <c r="G2427" t="s">
        <v>15304</v>
      </c>
      <c r="H2427" t="s">
        <v>15305</v>
      </c>
      <c r="I2427" t="s">
        <v>7774</v>
      </c>
      <c r="J2427" t="s">
        <v>180</v>
      </c>
      <c r="K2427" t="s">
        <v>108</v>
      </c>
      <c r="L2427">
        <v>94063</v>
      </c>
      <c r="M2427">
        <v>4156408911</v>
      </c>
      <c r="O2427">
        <v>0</v>
      </c>
      <c r="P2427" t="s">
        <v>15304</v>
      </c>
      <c r="Q2427" t="s">
        <v>15305</v>
      </c>
      <c r="R2427" t="s">
        <v>7774</v>
      </c>
      <c r="S2427" t="s">
        <v>180</v>
      </c>
      <c r="T2427" t="s">
        <v>108</v>
      </c>
      <c r="U2427">
        <v>94063</v>
      </c>
      <c r="V2427" t="s">
        <v>110</v>
      </c>
      <c r="W2427" s="1">
        <v>43006</v>
      </c>
      <c r="Y2427" s="1">
        <v>43921</v>
      </c>
      <c r="Z2427" s="2">
        <v>43009</v>
      </c>
      <c r="AA2427" t="s">
        <v>15306</v>
      </c>
      <c r="AB2427" t="s">
        <v>113</v>
      </c>
      <c r="AC2427" t="s">
        <v>113</v>
      </c>
      <c r="AD2427" t="s">
        <v>113</v>
      </c>
      <c r="AG2427" t="s">
        <v>111</v>
      </c>
      <c r="AH2427" t="s">
        <v>113</v>
      </c>
      <c r="AI2427" t="s">
        <v>113</v>
      </c>
      <c r="AJ2427" t="s">
        <v>114</v>
      </c>
      <c r="AL2427" t="s">
        <v>115</v>
      </c>
      <c r="AM2427" t="s">
        <v>116</v>
      </c>
      <c r="AN2427" t="s">
        <v>108</v>
      </c>
      <c r="AO2427" t="s">
        <v>113</v>
      </c>
      <c r="AP2427" t="s">
        <v>113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B2427" t="s">
        <v>113</v>
      </c>
      <c r="BD2427" t="s">
        <v>113</v>
      </c>
      <c r="BF2427" t="s">
        <v>113</v>
      </c>
      <c r="BG2427" t="s">
        <v>113</v>
      </c>
      <c r="BH2427" t="s">
        <v>113</v>
      </c>
      <c r="BI2427" t="s">
        <v>113</v>
      </c>
      <c r="BJ2427" t="s">
        <v>113</v>
      </c>
      <c r="BK2427" t="s">
        <v>113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113</v>
      </c>
      <c r="BV2427" t="s">
        <v>111</v>
      </c>
      <c r="BW2427" t="s">
        <v>111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  <c r="CW2427" t="s">
        <v>113</v>
      </c>
    </row>
    <row r="2428" spans="1:101" x14ac:dyDescent="0.25">
      <c r="A2428" t="s">
        <v>309</v>
      </c>
      <c r="B2428">
        <v>174848</v>
      </c>
      <c r="C2428" t="s">
        <v>15307</v>
      </c>
      <c r="D2428" t="s">
        <v>102</v>
      </c>
      <c r="E2428" t="s">
        <v>15308</v>
      </c>
      <c r="F2428" t="s">
        <v>15308</v>
      </c>
      <c r="M2428" t="s">
        <v>15309</v>
      </c>
      <c r="O2428">
        <v>0</v>
      </c>
      <c r="V2428" t="s">
        <v>110</v>
      </c>
      <c r="W2428" s="1">
        <v>42576</v>
      </c>
      <c r="Y2428" s="1">
        <v>43873</v>
      </c>
      <c r="Z2428" s="2">
        <v>43009</v>
      </c>
      <c r="AB2428" t="s">
        <v>113</v>
      </c>
      <c r="AC2428" t="s">
        <v>113</v>
      </c>
      <c r="AD2428" t="s">
        <v>113</v>
      </c>
      <c r="AG2428" t="s">
        <v>113</v>
      </c>
      <c r="AH2428" t="s">
        <v>111</v>
      </c>
      <c r="AI2428" t="s">
        <v>113</v>
      </c>
      <c r="AJ2428" t="s">
        <v>114</v>
      </c>
      <c r="AL2428" t="s">
        <v>115</v>
      </c>
      <c r="AM2428" t="s">
        <v>1290</v>
      </c>
      <c r="AN2428" t="s">
        <v>108</v>
      </c>
      <c r="AO2428" t="s">
        <v>113</v>
      </c>
      <c r="AP2428" t="s">
        <v>113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B2428" t="s">
        <v>113</v>
      </c>
      <c r="BD2428" t="s">
        <v>113</v>
      </c>
      <c r="BF2428" t="s">
        <v>113</v>
      </c>
      <c r="BG2428" t="s">
        <v>113</v>
      </c>
      <c r="BH2428" t="s">
        <v>113</v>
      </c>
      <c r="BI2428" t="s">
        <v>113</v>
      </c>
      <c r="BJ2428" t="s">
        <v>113</v>
      </c>
      <c r="BK2428" t="s">
        <v>113</v>
      </c>
      <c r="BL2428" t="s">
        <v>113</v>
      </c>
      <c r="BM2428" t="s">
        <v>113</v>
      </c>
      <c r="BN2428" t="s">
        <v>113</v>
      </c>
      <c r="BO2428" t="s">
        <v>113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113</v>
      </c>
      <c r="BV2428" t="s">
        <v>113</v>
      </c>
      <c r="BW2428" t="s">
        <v>111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  <c r="CW2428" t="s">
        <v>113</v>
      </c>
    </row>
    <row r="2429" spans="1:101" x14ac:dyDescent="0.25">
      <c r="A2429" t="s">
        <v>117</v>
      </c>
      <c r="B2429">
        <v>160262</v>
      </c>
      <c r="C2429" t="s">
        <v>15310</v>
      </c>
      <c r="D2429" t="s">
        <v>102</v>
      </c>
      <c r="E2429" t="s">
        <v>15311</v>
      </c>
      <c r="F2429" t="s">
        <v>15311</v>
      </c>
      <c r="G2429" t="s">
        <v>15312</v>
      </c>
      <c r="I2429" t="s">
        <v>250</v>
      </c>
      <c r="K2429" t="s">
        <v>251</v>
      </c>
      <c r="L2429" t="s">
        <v>2987</v>
      </c>
      <c r="M2429" t="s">
        <v>15313</v>
      </c>
      <c r="N2429" t="s">
        <v>15314</v>
      </c>
      <c r="O2429">
        <v>0</v>
      </c>
      <c r="V2429" t="s">
        <v>110</v>
      </c>
      <c r="W2429" s="1">
        <v>40932</v>
      </c>
      <c r="Y2429" s="1">
        <v>43837</v>
      </c>
      <c r="Z2429" s="2">
        <v>43009</v>
      </c>
      <c r="AA2429" t="s">
        <v>15315</v>
      </c>
      <c r="AB2429" t="s">
        <v>111</v>
      </c>
      <c r="AC2429" t="s">
        <v>113</v>
      </c>
      <c r="AD2429" t="s">
        <v>113</v>
      </c>
      <c r="AF2429" t="s">
        <v>15316</v>
      </c>
      <c r="AG2429" t="s">
        <v>113</v>
      </c>
      <c r="AH2429" t="s">
        <v>111</v>
      </c>
      <c r="AI2429" t="s">
        <v>113</v>
      </c>
      <c r="AJ2429" t="s">
        <v>300</v>
      </c>
      <c r="AL2429" t="s">
        <v>2869</v>
      </c>
      <c r="AN2429" t="s">
        <v>251</v>
      </c>
      <c r="AO2429" t="s">
        <v>113</v>
      </c>
      <c r="AP2429" t="s">
        <v>113</v>
      </c>
      <c r="AQ2429" t="s">
        <v>111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B2429" t="s">
        <v>113</v>
      </c>
      <c r="BD2429" t="s">
        <v>113</v>
      </c>
      <c r="BF2429" t="s">
        <v>113</v>
      </c>
      <c r="BG2429" t="s">
        <v>113</v>
      </c>
      <c r="BH2429" t="s">
        <v>111</v>
      </c>
      <c r="BI2429" t="s">
        <v>113</v>
      </c>
      <c r="BJ2429" t="s">
        <v>113</v>
      </c>
      <c r="BK2429" t="s">
        <v>113</v>
      </c>
      <c r="BL2429" t="s">
        <v>111</v>
      </c>
      <c r="BM2429" t="s">
        <v>113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113</v>
      </c>
      <c r="BU2429" t="s">
        <v>113</v>
      </c>
      <c r="BV2429" t="s">
        <v>111</v>
      </c>
      <c r="BW2429" t="s">
        <v>111</v>
      </c>
      <c r="BX2429" t="s">
        <v>111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113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  <c r="CW2429" t="s">
        <v>113</v>
      </c>
    </row>
    <row r="2430" spans="1:101" x14ac:dyDescent="0.25">
      <c r="A2430" t="s">
        <v>117</v>
      </c>
      <c r="B2430">
        <v>163530</v>
      </c>
      <c r="C2430" t="s">
        <v>15317</v>
      </c>
      <c r="D2430" t="s">
        <v>102</v>
      </c>
      <c r="E2430" t="s">
        <v>15318</v>
      </c>
      <c r="F2430" t="s">
        <v>15318</v>
      </c>
      <c r="G2430" t="s">
        <v>15319</v>
      </c>
      <c r="H2430" t="s">
        <v>15320</v>
      </c>
      <c r="I2430" t="s">
        <v>128</v>
      </c>
      <c r="K2430" t="s">
        <v>219</v>
      </c>
      <c r="M2430" t="s">
        <v>15321</v>
      </c>
      <c r="N2430" t="s">
        <v>15322</v>
      </c>
      <c r="O2430">
        <v>6</v>
      </c>
      <c r="V2430" t="s">
        <v>110</v>
      </c>
      <c r="W2430" s="1">
        <v>40998</v>
      </c>
      <c r="Y2430" s="1">
        <v>43917</v>
      </c>
      <c r="Z2430" s="2">
        <v>43009</v>
      </c>
      <c r="AA2430" t="s">
        <v>15323</v>
      </c>
      <c r="AB2430" t="s">
        <v>113</v>
      </c>
      <c r="AC2430" t="s">
        <v>113</v>
      </c>
      <c r="AD2430" t="s">
        <v>113</v>
      </c>
      <c r="AG2430" t="s">
        <v>113</v>
      </c>
      <c r="AH2430" t="s">
        <v>111</v>
      </c>
      <c r="AI2430" t="s">
        <v>113</v>
      </c>
      <c r="AJ2430" t="s">
        <v>131</v>
      </c>
      <c r="AL2430" t="s">
        <v>115</v>
      </c>
      <c r="AN2430" t="s">
        <v>219</v>
      </c>
      <c r="AO2430" t="s">
        <v>113</v>
      </c>
      <c r="AP2430" t="s">
        <v>113</v>
      </c>
      <c r="AQ2430" t="s">
        <v>113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B2430" t="s">
        <v>113</v>
      </c>
      <c r="BD2430" t="s">
        <v>113</v>
      </c>
      <c r="BF2430" t="s">
        <v>113</v>
      </c>
      <c r="BG2430" t="s">
        <v>113</v>
      </c>
      <c r="BH2430" t="s">
        <v>111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111</v>
      </c>
      <c r="BW2430" t="s">
        <v>111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  <c r="CW2430" t="s">
        <v>113</v>
      </c>
    </row>
    <row r="2431" spans="1:101" x14ac:dyDescent="0.25">
      <c r="A2431" t="s">
        <v>117</v>
      </c>
      <c r="B2431">
        <v>308519</v>
      </c>
      <c r="C2431" t="s">
        <v>15324</v>
      </c>
      <c r="D2431" t="s">
        <v>102</v>
      </c>
      <c r="E2431" t="s">
        <v>15325</v>
      </c>
      <c r="F2431" t="s">
        <v>15325</v>
      </c>
      <c r="G2431" t="s">
        <v>7415</v>
      </c>
      <c r="I2431" t="s">
        <v>3110</v>
      </c>
      <c r="K2431" t="s">
        <v>3111</v>
      </c>
      <c r="L2431" t="s">
        <v>7416</v>
      </c>
      <c r="M2431" t="s">
        <v>15326</v>
      </c>
      <c r="O2431">
        <v>2</v>
      </c>
      <c r="V2431" t="s">
        <v>110</v>
      </c>
      <c r="W2431" s="1">
        <v>43936</v>
      </c>
      <c r="Y2431" s="1">
        <v>43936</v>
      </c>
      <c r="Z2431" s="2">
        <v>43891</v>
      </c>
      <c r="AA2431" t="s">
        <v>7418</v>
      </c>
      <c r="AB2431" t="s">
        <v>113</v>
      </c>
      <c r="AC2431" t="s">
        <v>113</v>
      </c>
      <c r="AD2431" t="s">
        <v>113</v>
      </c>
      <c r="AG2431" t="s">
        <v>113</v>
      </c>
      <c r="AH2431" t="s">
        <v>111</v>
      </c>
      <c r="AI2431" t="s">
        <v>113</v>
      </c>
      <c r="AJ2431" t="s">
        <v>114</v>
      </c>
      <c r="AL2431" t="s">
        <v>115</v>
      </c>
      <c r="AN2431" t="s">
        <v>3111</v>
      </c>
      <c r="AO2431" t="s">
        <v>113</v>
      </c>
      <c r="AP2431" t="s">
        <v>113</v>
      </c>
      <c r="AQ2431" t="s">
        <v>113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B2431" t="s">
        <v>113</v>
      </c>
      <c r="BD2431" t="s">
        <v>113</v>
      </c>
      <c r="BF2431" t="s">
        <v>113</v>
      </c>
      <c r="BG2431" t="s">
        <v>113</v>
      </c>
      <c r="BH2431" t="s">
        <v>111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113</v>
      </c>
      <c r="BV2431" t="s">
        <v>111</v>
      </c>
      <c r="BW2431" t="s">
        <v>111</v>
      </c>
      <c r="BX2431" t="s">
        <v>113</v>
      </c>
      <c r="BY2431" t="s">
        <v>113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113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  <c r="CW2431" t="s">
        <v>113</v>
      </c>
    </row>
    <row r="2432" spans="1:101" x14ac:dyDescent="0.25">
      <c r="A2432" t="s">
        <v>117</v>
      </c>
      <c r="B2432">
        <v>286174</v>
      </c>
      <c r="C2432" t="s">
        <v>15327</v>
      </c>
      <c r="D2432" t="s">
        <v>102</v>
      </c>
      <c r="E2432" t="s">
        <v>15328</v>
      </c>
      <c r="F2432" t="s">
        <v>15328</v>
      </c>
      <c r="G2432" t="s">
        <v>15329</v>
      </c>
      <c r="H2432" t="s">
        <v>15330</v>
      </c>
      <c r="I2432" t="s">
        <v>128</v>
      </c>
      <c r="K2432" t="s">
        <v>219</v>
      </c>
      <c r="L2432">
        <v>0</v>
      </c>
      <c r="M2432" t="s">
        <v>15331</v>
      </c>
      <c r="N2432" t="s">
        <v>15332</v>
      </c>
      <c r="O2432">
        <v>1</v>
      </c>
      <c r="V2432" t="s">
        <v>110</v>
      </c>
      <c r="W2432" s="1">
        <v>42814</v>
      </c>
      <c r="Y2432" s="1">
        <v>43685</v>
      </c>
      <c r="Z2432" s="2">
        <v>43009</v>
      </c>
      <c r="AB2432" t="s">
        <v>111</v>
      </c>
      <c r="AC2432" t="s">
        <v>113</v>
      </c>
      <c r="AD2432" t="s">
        <v>113</v>
      </c>
      <c r="AG2432" t="s">
        <v>113</v>
      </c>
      <c r="AH2432" t="s">
        <v>113</v>
      </c>
      <c r="AI2432" t="s">
        <v>111</v>
      </c>
      <c r="AJ2432" t="s">
        <v>131</v>
      </c>
      <c r="AL2432" t="s">
        <v>1060</v>
      </c>
      <c r="AN2432" t="s">
        <v>219</v>
      </c>
      <c r="AO2432" t="s">
        <v>113</v>
      </c>
      <c r="AP2432" t="s">
        <v>113</v>
      </c>
      <c r="AQ2432" t="s">
        <v>111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B2432" t="s">
        <v>113</v>
      </c>
      <c r="BD2432" t="s">
        <v>113</v>
      </c>
      <c r="BF2432" t="s">
        <v>113</v>
      </c>
      <c r="BG2432" t="s">
        <v>113</v>
      </c>
      <c r="BH2432" t="s">
        <v>111</v>
      </c>
      <c r="BI2432" t="s">
        <v>113</v>
      </c>
      <c r="BJ2432" t="s">
        <v>113</v>
      </c>
      <c r="BK2432" t="s">
        <v>113</v>
      </c>
      <c r="BL2432" t="s">
        <v>111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113</v>
      </c>
      <c r="BV2432" t="s">
        <v>113</v>
      </c>
      <c r="BW2432" t="s">
        <v>111</v>
      </c>
      <c r="BX2432" t="s">
        <v>113</v>
      </c>
      <c r="BY2432" t="s">
        <v>113</v>
      </c>
      <c r="BZ2432" t="s">
        <v>113</v>
      </c>
      <c r="CA2432" t="s">
        <v>113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  <c r="CW2432" t="s">
        <v>113</v>
      </c>
    </row>
    <row r="2433" spans="1:101" x14ac:dyDescent="0.25">
      <c r="A2433" t="s">
        <v>117</v>
      </c>
      <c r="B2433">
        <v>296833</v>
      </c>
      <c r="C2433" t="s">
        <v>15333</v>
      </c>
      <c r="D2433" t="s">
        <v>102</v>
      </c>
      <c r="E2433" t="s">
        <v>15334</v>
      </c>
      <c r="F2433" t="s">
        <v>15334</v>
      </c>
      <c r="G2433" t="s">
        <v>15335</v>
      </c>
      <c r="H2433" t="s">
        <v>15336</v>
      </c>
      <c r="I2433" t="s">
        <v>250</v>
      </c>
      <c r="K2433" t="s">
        <v>251</v>
      </c>
      <c r="L2433" t="s">
        <v>15337</v>
      </c>
      <c r="M2433">
        <v>2038298560</v>
      </c>
      <c r="O2433">
        <v>0</v>
      </c>
      <c r="V2433" t="s">
        <v>110</v>
      </c>
      <c r="W2433" s="1">
        <v>43285</v>
      </c>
      <c r="Y2433" s="1">
        <v>43642</v>
      </c>
      <c r="Z2433" s="2">
        <v>43009</v>
      </c>
      <c r="AA2433" t="s">
        <v>15338</v>
      </c>
      <c r="AB2433" t="s">
        <v>111</v>
      </c>
      <c r="AC2433" t="s">
        <v>113</v>
      </c>
      <c r="AD2433" t="s">
        <v>113</v>
      </c>
      <c r="AF2433" t="s">
        <v>15339</v>
      </c>
      <c r="AG2433" t="s">
        <v>113</v>
      </c>
      <c r="AH2433" t="s">
        <v>111</v>
      </c>
      <c r="AI2433" t="s">
        <v>113</v>
      </c>
      <c r="AJ2433" t="s">
        <v>300</v>
      </c>
      <c r="AL2433" t="s">
        <v>199</v>
      </c>
      <c r="AN2433" t="s">
        <v>251</v>
      </c>
      <c r="AO2433" t="s">
        <v>113</v>
      </c>
      <c r="AP2433" t="s">
        <v>113</v>
      </c>
      <c r="AQ2433" t="s">
        <v>111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B2433" t="s">
        <v>113</v>
      </c>
      <c r="BD2433" t="s">
        <v>113</v>
      </c>
      <c r="BF2433" t="s">
        <v>113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111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113</v>
      </c>
      <c r="BV2433" t="s">
        <v>113</v>
      </c>
      <c r="BW2433" t="s">
        <v>111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  <c r="CW2433" t="s">
        <v>113</v>
      </c>
    </row>
    <row r="2434" spans="1:101" x14ac:dyDescent="0.25">
      <c r="A2434" t="s">
        <v>100</v>
      </c>
      <c r="B2434">
        <v>291516</v>
      </c>
      <c r="C2434" t="s">
        <v>15340</v>
      </c>
      <c r="D2434" t="s">
        <v>102</v>
      </c>
      <c r="E2434" t="s">
        <v>15341</v>
      </c>
      <c r="F2434" t="s">
        <v>15342</v>
      </c>
      <c r="M2434" t="s">
        <v>15343</v>
      </c>
      <c r="O2434">
        <v>0</v>
      </c>
      <c r="V2434" t="s">
        <v>110</v>
      </c>
      <c r="W2434" s="1">
        <v>43194</v>
      </c>
      <c r="Y2434" s="1">
        <v>43921</v>
      </c>
      <c r="Z2434" s="2">
        <v>43009</v>
      </c>
      <c r="AB2434" t="s">
        <v>113</v>
      </c>
      <c r="AC2434" t="s">
        <v>113</v>
      </c>
      <c r="AD2434" t="s">
        <v>113</v>
      </c>
      <c r="AG2434" t="s">
        <v>111</v>
      </c>
      <c r="AH2434" t="s">
        <v>113</v>
      </c>
      <c r="AI2434" t="s">
        <v>113</v>
      </c>
      <c r="AJ2434" t="s">
        <v>114</v>
      </c>
      <c r="AL2434" t="s">
        <v>115</v>
      </c>
      <c r="AM2434" t="s">
        <v>116</v>
      </c>
      <c r="AN2434" t="s">
        <v>108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B2434" t="s">
        <v>113</v>
      </c>
      <c r="BD2434" t="s">
        <v>113</v>
      </c>
      <c r="BF2434" t="s">
        <v>113</v>
      </c>
      <c r="BG2434" t="s">
        <v>113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113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113</v>
      </c>
      <c r="BV2434" t="s">
        <v>113</v>
      </c>
      <c r="BW2434" t="s">
        <v>111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  <c r="CW2434" t="s">
        <v>113</v>
      </c>
    </row>
    <row r="2435" spans="1:101" x14ac:dyDescent="0.25">
      <c r="A2435" t="s">
        <v>117</v>
      </c>
      <c r="B2435">
        <v>167981</v>
      </c>
      <c r="C2435" t="s">
        <v>15344</v>
      </c>
      <c r="D2435" t="s">
        <v>102</v>
      </c>
      <c r="E2435" t="s">
        <v>15345</v>
      </c>
      <c r="F2435" t="s">
        <v>15345</v>
      </c>
      <c r="G2435" t="s">
        <v>15346</v>
      </c>
      <c r="I2435" t="s">
        <v>10446</v>
      </c>
      <c r="K2435" t="s">
        <v>194</v>
      </c>
      <c r="L2435" t="s">
        <v>15347</v>
      </c>
      <c r="M2435" t="s">
        <v>15348</v>
      </c>
      <c r="O2435">
        <v>0</v>
      </c>
      <c r="V2435" t="s">
        <v>110</v>
      </c>
      <c r="W2435" s="1">
        <v>41492</v>
      </c>
      <c r="Y2435" s="1">
        <v>43916</v>
      </c>
      <c r="Z2435" s="2">
        <v>43009</v>
      </c>
      <c r="AA2435" t="s">
        <v>15349</v>
      </c>
      <c r="AB2435" t="s">
        <v>111</v>
      </c>
      <c r="AC2435" t="s">
        <v>113</v>
      </c>
      <c r="AD2435" t="s">
        <v>113</v>
      </c>
      <c r="AF2435" t="s">
        <v>15350</v>
      </c>
      <c r="AG2435" t="s">
        <v>113</v>
      </c>
      <c r="AH2435" t="s">
        <v>111</v>
      </c>
      <c r="AI2435" t="s">
        <v>113</v>
      </c>
      <c r="AJ2435" t="s">
        <v>131</v>
      </c>
      <c r="AL2435" t="s">
        <v>115</v>
      </c>
      <c r="AN2435" t="s">
        <v>194</v>
      </c>
      <c r="AO2435" t="s">
        <v>113</v>
      </c>
      <c r="AP2435" t="s">
        <v>113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B2435" t="s">
        <v>113</v>
      </c>
      <c r="BD2435" t="s">
        <v>113</v>
      </c>
      <c r="BF2435" t="s">
        <v>113</v>
      </c>
      <c r="BG2435" t="s">
        <v>113</v>
      </c>
      <c r="BH2435" t="s">
        <v>113</v>
      </c>
      <c r="BI2435" t="s">
        <v>113</v>
      </c>
      <c r="BJ2435" t="s">
        <v>113</v>
      </c>
      <c r="BK2435" t="s">
        <v>113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113</v>
      </c>
      <c r="BV2435" t="s">
        <v>113</v>
      </c>
      <c r="BW2435" t="s">
        <v>111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  <c r="CW2435" t="s">
        <v>113</v>
      </c>
    </row>
    <row r="2436" spans="1:101" x14ac:dyDescent="0.25">
      <c r="A2436" t="s">
        <v>175</v>
      </c>
      <c r="B2436">
        <v>178533</v>
      </c>
      <c r="C2436" t="s">
        <v>15351</v>
      </c>
      <c r="D2436" t="s">
        <v>102</v>
      </c>
      <c r="E2436" t="s">
        <v>15352</v>
      </c>
      <c r="F2436" t="s">
        <v>15352</v>
      </c>
      <c r="M2436" t="s">
        <v>15353</v>
      </c>
      <c r="O2436">
        <v>1</v>
      </c>
      <c r="V2436" t="s">
        <v>110</v>
      </c>
      <c r="W2436" s="1">
        <v>42186</v>
      </c>
      <c r="Y2436" s="1">
        <v>43909</v>
      </c>
      <c r="Z2436" s="2">
        <v>43009</v>
      </c>
      <c r="AA2436" t="s">
        <v>15354</v>
      </c>
      <c r="AB2436" t="s">
        <v>113</v>
      </c>
      <c r="AC2436" t="s">
        <v>113</v>
      </c>
      <c r="AD2436" t="s">
        <v>113</v>
      </c>
      <c r="AG2436" t="s">
        <v>111</v>
      </c>
      <c r="AH2436" t="s">
        <v>111</v>
      </c>
      <c r="AI2436" t="s">
        <v>113</v>
      </c>
      <c r="AJ2436" t="s">
        <v>173</v>
      </c>
      <c r="AK2436" t="s">
        <v>245</v>
      </c>
      <c r="AL2436" t="s">
        <v>115</v>
      </c>
      <c r="AN2436" t="s">
        <v>219</v>
      </c>
      <c r="AO2436" t="s">
        <v>113</v>
      </c>
      <c r="AP2436" t="s">
        <v>113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B2436" t="s">
        <v>113</v>
      </c>
      <c r="BD2436" t="s">
        <v>113</v>
      </c>
      <c r="BF2436" t="s">
        <v>113</v>
      </c>
      <c r="BG2436" t="s">
        <v>113</v>
      </c>
      <c r="BH2436" t="s">
        <v>111</v>
      </c>
      <c r="BI2436" t="s">
        <v>113</v>
      </c>
      <c r="BJ2436" t="s">
        <v>113</v>
      </c>
      <c r="BK2436" t="s">
        <v>113</v>
      </c>
      <c r="BL2436" t="s">
        <v>113</v>
      </c>
      <c r="BM2436" t="s">
        <v>113</v>
      </c>
      <c r="BN2436" t="s">
        <v>113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113</v>
      </c>
      <c r="BV2436" t="s">
        <v>111</v>
      </c>
      <c r="BW2436" t="s">
        <v>111</v>
      </c>
      <c r="BX2436" t="s">
        <v>113</v>
      </c>
      <c r="BY2436" t="s">
        <v>113</v>
      </c>
      <c r="BZ2436" t="s">
        <v>113</v>
      </c>
      <c r="CA2436" t="s">
        <v>113</v>
      </c>
      <c r="CB2436" t="s">
        <v>113</v>
      </c>
      <c r="CC2436" t="s">
        <v>113</v>
      </c>
      <c r="CD2436" t="s">
        <v>113</v>
      </c>
      <c r="CE2436" t="s">
        <v>113</v>
      </c>
      <c r="CF2436" t="s">
        <v>113</v>
      </c>
      <c r="CG2436" t="s">
        <v>113</v>
      </c>
      <c r="CH2436" t="s">
        <v>113</v>
      </c>
      <c r="CI2436" t="s">
        <v>113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113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113</v>
      </c>
      <c r="CU2436" t="s">
        <v>113</v>
      </c>
      <c r="CV2436" t="s">
        <v>113</v>
      </c>
      <c r="CW2436" t="s">
        <v>113</v>
      </c>
    </row>
    <row r="2437" spans="1:101" x14ac:dyDescent="0.25">
      <c r="A2437" t="s">
        <v>117</v>
      </c>
      <c r="B2437">
        <v>289753</v>
      </c>
      <c r="C2437" t="s">
        <v>15355</v>
      </c>
      <c r="D2437" t="s">
        <v>102</v>
      </c>
      <c r="E2437" t="s">
        <v>15356</v>
      </c>
      <c r="F2437" t="s">
        <v>15357</v>
      </c>
      <c r="G2437" t="s">
        <v>15358</v>
      </c>
      <c r="I2437" t="s">
        <v>610</v>
      </c>
      <c r="K2437" t="s">
        <v>251</v>
      </c>
      <c r="L2437" t="s">
        <v>15359</v>
      </c>
      <c r="M2437" t="s">
        <v>15360</v>
      </c>
      <c r="N2437" t="s">
        <v>15361</v>
      </c>
      <c r="O2437">
        <v>0</v>
      </c>
      <c r="V2437" t="s">
        <v>110</v>
      </c>
      <c r="W2437" s="1">
        <v>43006</v>
      </c>
      <c r="Y2437" s="1">
        <v>43707</v>
      </c>
      <c r="Z2437" s="2">
        <v>43009</v>
      </c>
      <c r="AA2437" t="s">
        <v>15362</v>
      </c>
      <c r="AB2437" t="s">
        <v>111</v>
      </c>
      <c r="AC2437" t="s">
        <v>113</v>
      </c>
      <c r="AD2437" t="s">
        <v>113</v>
      </c>
      <c r="AF2437" t="s">
        <v>15363</v>
      </c>
      <c r="AG2437" t="s">
        <v>113</v>
      </c>
      <c r="AH2437" t="s">
        <v>111</v>
      </c>
      <c r="AI2437" t="s">
        <v>113</v>
      </c>
      <c r="AJ2437" t="s">
        <v>300</v>
      </c>
      <c r="AL2437" t="s">
        <v>1060</v>
      </c>
      <c r="AN2437" t="s">
        <v>251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B2437" t="s">
        <v>113</v>
      </c>
      <c r="BD2437" t="s">
        <v>113</v>
      </c>
      <c r="BF2437" t="s">
        <v>113</v>
      </c>
      <c r="BG2437" t="s">
        <v>113</v>
      </c>
      <c r="BH2437" t="s">
        <v>113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113</v>
      </c>
      <c r="BS2437" t="s">
        <v>113</v>
      </c>
      <c r="BT2437" t="s">
        <v>113</v>
      </c>
      <c r="BU2437" t="s">
        <v>113</v>
      </c>
      <c r="BV2437" t="s">
        <v>111</v>
      </c>
      <c r="BW2437" t="s">
        <v>111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  <c r="CW2437" t="s">
        <v>113</v>
      </c>
    </row>
    <row r="2438" spans="1:101" x14ac:dyDescent="0.25">
      <c r="A2438" t="s">
        <v>117</v>
      </c>
      <c r="B2438">
        <v>308298</v>
      </c>
      <c r="C2438" t="s">
        <v>15364</v>
      </c>
      <c r="D2438" t="s">
        <v>102</v>
      </c>
      <c r="E2438" t="s">
        <v>15365</v>
      </c>
      <c r="F2438" t="s">
        <v>15365</v>
      </c>
      <c r="G2438" t="s">
        <v>5764</v>
      </c>
      <c r="H2438" t="s">
        <v>827</v>
      </c>
      <c r="I2438" t="s">
        <v>121</v>
      </c>
      <c r="K2438" t="s">
        <v>122</v>
      </c>
      <c r="L2438" t="s">
        <v>123</v>
      </c>
      <c r="M2438" t="s">
        <v>15366</v>
      </c>
      <c r="O2438">
        <v>0</v>
      </c>
      <c r="P2438" t="s">
        <v>15367</v>
      </c>
      <c r="Q2438" t="s">
        <v>15368</v>
      </c>
      <c r="R2438" t="s">
        <v>831</v>
      </c>
      <c r="T2438" t="s">
        <v>129</v>
      </c>
      <c r="U2438">
        <v>200031</v>
      </c>
      <c r="V2438" t="s">
        <v>110</v>
      </c>
      <c r="W2438" s="1">
        <v>43917</v>
      </c>
      <c r="Y2438" s="1">
        <v>43917</v>
      </c>
      <c r="Z2438" s="2">
        <v>43009</v>
      </c>
      <c r="AB2438" t="s">
        <v>113</v>
      </c>
      <c r="AC2438" t="s">
        <v>113</v>
      </c>
      <c r="AD2438" t="s">
        <v>113</v>
      </c>
      <c r="AG2438" t="s">
        <v>113</v>
      </c>
      <c r="AH2438" t="s">
        <v>111</v>
      </c>
      <c r="AI2438" t="s">
        <v>113</v>
      </c>
      <c r="AJ2438" t="s">
        <v>293</v>
      </c>
      <c r="AL2438" t="s">
        <v>115</v>
      </c>
      <c r="AN2438" t="s">
        <v>122</v>
      </c>
      <c r="AO2438" t="s">
        <v>113</v>
      </c>
      <c r="AP2438" t="s">
        <v>113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B2438" t="s">
        <v>113</v>
      </c>
      <c r="BD2438" t="s">
        <v>111</v>
      </c>
      <c r="BE2438" t="s">
        <v>113</v>
      </c>
      <c r="BF2438" t="s">
        <v>113</v>
      </c>
      <c r="BG2438" t="s">
        <v>113</v>
      </c>
      <c r="BH2438" t="s">
        <v>111</v>
      </c>
      <c r="BI2438" t="s">
        <v>113</v>
      </c>
      <c r="BJ2438" t="s">
        <v>113</v>
      </c>
      <c r="BK2438" t="s">
        <v>113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113</v>
      </c>
      <c r="BV2438" t="s">
        <v>111</v>
      </c>
      <c r="BW2438" t="s">
        <v>111</v>
      </c>
      <c r="BX2438" t="s">
        <v>113</v>
      </c>
      <c r="BY2438" t="s">
        <v>113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113</v>
      </c>
      <c r="CN2438" t="s">
        <v>113</v>
      </c>
      <c r="CO2438" t="s">
        <v>113</v>
      </c>
      <c r="CP2438" t="s">
        <v>113</v>
      </c>
      <c r="CQ2438" t="s">
        <v>113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  <c r="CW2438" t="s">
        <v>113</v>
      </c>
    </row>
    <row r="2439" spans="1:101" x14ac:dyDescent="0.25">
      <c r="A2439" t="s">
        <v>117</v>
      </c>
      <c r="B2439">
        <v>160886</v>
      </c>
      <c r="C2439" t="s">
        <v>15369</v>
      </c>
      <c r="D2439" t="s">
        <v>102</v>
      </c>
      <c r="E2439" t="s">
        <v>15370</v>
      </c>
      <c r="F2439" t="s">
        <v>15370</v>
      </c>
      <c r="G2439" t="s">
        <v>1768</v>
      </c>
      <c r="H2439" t="s">
        <v>1769</v>
      </c>
      <c r="I2439" t="s">
        <v>1770</v>
      </c>
      <c r="K2439" t="s">
        <v>365</v>
      </c>
      <c r="L2439" t="s">
        <v>1771</v>
      </c>
      <c r="M2439" t="s">
        <v>1772</v>
      </c>
      <c r="N2439" t="s">
        <v>1773</v>
      </c>
      <c r="O2439">
        <v>0</v>
      </c>
      <c r="V2439" t="s">
        <v>110</v>
      </c>
      <c r="W2439" s="1">
        <v>40948</v>
      </c>
      <c r="Y2439" s="1">
        <v>43917</v>
      </c>
      <c r="Z2439" s="2">
        <v>43009</v>
      </c>
      <c r="AA2439" t="s">
        <v>1775</v>
      </c>
      <c r="AB2439" t="s">
        <v>111</v>
      </c>
      <c r="AC2439" t="s">
        <v>113</v>
      </c>
      <c r="AD2439" t="s">
        <v>113</v>
      </c>
      <c r="AG2439" t="s">
        <v>113</v>
      </c>
      <c r="AH2439" t="s">
        <v>111</v>
      </c>
      <c r="AI2439" t="s">
        <v>113</v>
      </c>
      <c r="AJ2439" t="s">
        <v>293</v>
      </c>
      <c r="AL2439" t="s">
        <v>115</v>
      </c>
      <c r="AN2439" t="s">
        <v>365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113</v>
      </c>
      <c r="BB2439" t="s">
        <v>113</v>
      </c>
      <c r="BD2439" t="s">
        <v>113</v>
      </c>
      <c r="BF2439" t="s">
        <v>113</v>
      </c>
      <c r="BG2439" t="s">
        <v>111</v>
      </c>
      <c r="BH2439" t="s">
        <v>111</v>
      </c>
      <c r="BI2439" t="s">
        <v>113</v>
      </c>
      <c r="BJ2439" t="s">
        <v>113</v>
      </c>
      <c r="BK2439" t="s">
        <v>113</v>
      </c>
      <c r="BL2439" t="s">
        <v>113</v>
      </c>
      <c r="BM2439" t="s">
        <v>113</v>
      </c>
      <c r="BN2439" t="s">
        <v>113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113</v>
      </c>
      <c r="BV2439" t="s">
        <v>111</v>
      </c>
      <c r="BW2439" t="s">
        <v>111</v>
      </c>
      <c r="BX2439" t="s">
        <v>113</v>
      </c>
      <c r="BY2439" t="s">
        <v>113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113</v>
      </c>
      <c r="CE2439" t="s">
        <v>113</v>
      </c>
      <c r="CF2439" t="s">
        <v>113</v>
      </c>
      <c r="CG2439" t="s">
        <v>113</v>
      </c>
      <c r="CH2439" t="s">
        <v>113</v>
      </c>
      <c r="CI2439" t="s">
        <v>113</v>
      </c>
      <c r="CJ2439" t="s">
        <v>113</v>
      </c>
      <c r="CK2439" t="s">
        <v>113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113</v>
      </c>
      <c r="CT2439" t="s">
        <v>113</v>
      </c>
      <c r="CU2439" t="s">
        <v>113</v>
      </c>
      <c r="CV2439" t="s">
        <v>113</v>
      </c>
      <c r="CW2439" t="s">
        <v>113</v>
      </c>
    </row>
    <row r="2440" spans="1:101" x14ac:dyDescent="0.25">
      <c r="A2440" t="s">
        <v>155</v>
      </c>
      <c r="B2440">
        <v>305981</v>
      </c>
      <c r="C2440" t="s">
        <v>15371</v>
      </c>
      <c r="D2440" t="s">
        <v>102</v>
      </c>
      <c r="E2440" t="s">
        <v>15372</v>
      </c>
      <c r="F2440" t="s">
        <v>15372</v>
      </c>
      <c r="G2440" t="s">
        <v>15373</v>
      </c>
      <c r="I2440" t="s">
        <v>15374</v>
      </c>
      <c r="J2440" t="s">
        <v>161</v>
      </c>
      <c r="K2440" t="s">
        <v>108</v>
      </c>
      <c r="L2440">
        <v>2301</v>
      </c>
      <c r="M2440" t="s">
        <v>15375</v>
      </c>
      <c r="O2440">
        <v>0</v>
      </c>
      <c r="V2440" t="s">
        <v>110</v>
      </c>
      <c r="W2440" s="1">
        <v>43840</v>
      </c>
      <c r="Y2440" s="1">
        <v>43840</v>
      </c>
      <c r="Z2440" s="2">
        <v>43009</v>
      </c>
      <c r="AA2440" t="s">
        <v>15376</v>
      </c>
      <c r="AB2440" t="s">
        <v>113</v>
      </c>
      <c r="AC2440" t="s">
        <v>113</v>
      </c>
      <c r="AD2440" t="s">
        <v>113</v>
      </c>
      <c r="AG2440" t="s">
        <v>113</v>
      </c>
      <c r="AH2440" t="s">
        <v>111</v>
      </c>
      <c r="AI2440" t="s">
        <v>113</v>
      </c>
      <c r="AJ2440" t="s">
        <v>114</v>
      </c>
      <c r="AL2440" t="s">
        <v>115</v>
      </c>
      <c r="AM2440" t="s">
        <v>116</v>
      </c>
      <c r="AN2440" t="s">
        <v>108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B2440" t="s">
        <v>113</v>
      </c>
      <c r="BD2440" t="s">
        <v>113</v>
      </c>
      <c r="BF2440" t="s">
        <v>113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113</v>
      </c>
      <c r="BV2440" t="s">
        <v>111</v>
      </c>
      <c r="BW2440" t="s">
        <v>111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  <c r="CW2440" t="s">
        <v>113</v>
      </c>
    </row>
    <row r="2441" spans="1:101" x14ac:dyDescent="0.25">
      <c r="A2441" t="s">
        <v>117</v>
      </c>
      <c r="B2441">
        <v>162207</v>
      </c>
      <c r="C2441" t="s">
        <v>15377</v>
      </c>
      <c r="D2441" t="s">
        <v>102</v>
      </c>
      <c r="E2441" t="s">
        <v>15378</v>
      </c>
      <c r="F2441" t="s">
        <v>15378</v>
      </c>
      <c r="G2441" t="s">
        <v>933</v>
      </c>
      <c r="I2441" t="s">
        <v>935</v>
      </c>
      <c r="K2441" t="s">
        <v>662</v>
      </c>
      <c r="L2441" t="s">
        <v>936</v>
      </c>
      <c r="M2441" t="s">
        <v>12726</v>
      </c>
      <c r="N2441" t="s">
        <v>12727</v>
      </c>
      <c r="O2441">
        <v>0</v>
      </c>
      <c r="V2441" t="s">
        <v>110</v>
      </c>
      <c r="W2441" s="1">
        <v>40984</v>
      </c>
      <c r="Y2441" s="1">
        <v>43914</v>
      </c>
      <c r="Z2441" s="2">
        <v>43009</v>
      </c>
      <c r="AA2441" t="s">
        <v>15379</v>
      </c>
      <c r="AB2441" t="s">
        <v>111</v>
      </c>
      <c r="AC2441" t="s">
        <v>113</v>
      </c>
      <c r="AD2441" t="s">
        <v>113</v>
      </c>
      <c r="AG2441" t="s">
        <v>111</v>
      </c>
      <c r="AH2441" t="s">
        <v>113</v>
      </c>
      <c r="AI2441" t="s">
        <v>113</v>
      </c>
      <c r="AJ2441" t="s">
        <v>131</v>
      </c>
      <c r="AL2441" t="s">
        <v>115</v>
      </c>
      <c r="AN2441" t="s">
        <v>662</v>
      </c>
      <c r="AO2441" t="s">
        <v>113</v>
      </c>
      <c r="AP2441" t="s">
        <v>113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B2441" t="s">
        <v>113</v>
      </c>
      <c r="BD2441" t="s">
        <v>113</v>
      </c>
      <c r="BF2441" t="s">
        <v>113</v>
      </c>
      <c r="BG2441" t="s">
        <v>113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113</v>
      </c>
      <c r="BV2441" t="s">
        <v>113</v>
      </c>
      <c r="BW2441" t="s">
        <v>111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  <c r="CW2441" t="s">
        <v>113</v>
      </c>
    </row>
    <row r="2442" spans="1:101" x14ac:dyDescent="0.25">
      <c r="A2442" t="s">
        <v>100</v>
      </c>
      <c r="B2442">
        <v>283547</v>
      </c>
      <c r="C2442" t="s">
        <v>15380</v>
      </c>
      <c r="D2442" t="s">
        <v>102</v>
      </c>
      <c r="E2442" t="s">
        <v>15381</v>
      </c>
      <c r="F2442" t="s">
        <v>15381</v>
      </c>
      <c r="G2442" t="s">
        <v>5025</v>
      </c>
      <c r="H2442" t="s">
        <v>15382</v>
      </c>
      <c r="I2442" t="s">
        <v>106</v>
      </c>
      <c r="J2442" t="s">
        <v>107</v>
      </c>
      <c r="K2442" t="s">
        <v>108</v>
      </c>
      <c r="L2442">
        <v>10019</v>
      </c>
      <c r="M2442" t="s">
        <v>15383</v>
      </c>
      <c r="O2442">
        <v>0</v>
      </c>
      <c r="V2442" t="s">
        <v>110</v>
      </c>
      <c r="W2442" s="1">
        <v>42460</v>
      </c>
      <c r="Y2442" s="1">
        <v>43864</v>
      </c>
      <c r="Z2442" s="2">
        <v>43009</v>
      </c>
      <c r="AA2442" t="s">
        <v>15384</v>
      </c>
      <c r="AB2442" t="s">
        <v>113</v>
      </c>
      <c r="AC2442" t="s">
        <v>113</v>
      </c>
      <c r="AD2442" t="s">
        <v>113</v>
      </c>
      <c r="AG2442" t="s">
        <v>113</v>
      </c>
      <c r="AH2442" t="s">
        <v>111</v>
      </c>
      <c r="AI2442" t="s">
        <v>113</v>
      </c>
      <c r="AJ2442" t="s">
        <v>114</v>
      </c>
      <c r="AL2442" t="s">
        <v>115</v>
      </c>
      <c r="AM2442" t="s">
        <v>116</v>
      </c>
      <c r="AN2442" t="s">
        <v>108</v>
      </c>
      <c r="AO2442" t="s">
        <v>113</v>
      </c>
      <c r="AP2442" t="s">
        <v>113</v>
      </c>
      <c r="AQ2442" t="s">
        <v>113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B2442" t="s">
        <v>113</v>
      </c>
      <c r="BD2442" t="s">
        <v>113</v>
      </c>
      <c r="BF2442" t="s">
        <v>113</v>
      </c>
      <c r="BG2442" t="s">
        <v>113</v>
      </c>
      <c r="BH2442" t="s">
        <v>111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113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113</v>
      </c>
      <c r="BU2442" t="s">
        <v>113</v>
      </c>
      <c r="BV2442" t="s">
        <v>111</v>
      </c>
      <c r="BW2442" t="s">
        <v>111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  <c r="CW2442" t="s">
        <v>113</v>
      </c>
    </row>
    <row r="2443" spans="1:101" x14ac:dyDescent="0.25">
      <c r="A2443" t="s">
        <v>100</v>
      </c>
      <c r="B2443">
        <v>305419</v>
      </c>
      <c r="C2443" t="s">
        <v>15385</v>
      </c>
      <c r="D2443" t="s">
        <v>102</v>
      </c>
      <c r="E2443" t="s">
        <v>15386</v>
      </c>
      <c r="F2443" t="s">
        <v>15386</v>
      </c>
      <c r="G2443" t="s">
        <v>7699</v>
      </c>
      <c r="H2443" t="s">
        <v>5695</v>
      </c>
      <c r="I2443" t="s">
        <v>106</v>
      </c>
      <c r="J2443" t="s">
        <v>107</v>
      </c>
      <c r="K2443" t="s">
        <v>108</v>
      </c>
      <c r="L2443">
        <v>10022</v>
      </c>
      <c r="M2443" t="s">
        <v>15387</v>
      </c>
      <c r="O2443">
        <v>0</v>
      </c>
      <c r="V2443" t="s">
        <v>110</v>
      </c>
      <c r="W2443" s="1">
        <v>43717</v>
      </c>
      <c r="Y2443" s="1">
        <v>43717</v>
      </c>
      <c r="Z2443" s="2">
        <v>43009</v>
      </c>
      <c r="AB2443" t="s">
        <v>113</v>
      </c>
      <c r="AC2443" t="s">
        <v>113</v>
      </c>
      <c r="AD2443" t="s">
        <v>113</v>
      </c>
      <c r="AF2443" t="s">
        <v>15388</v>
      </c>
      <c r="AG2443" t="s">
        <v>113</v>
      </c>
      <c r="AH2443" t="s">
        <v>111</v>
      </c>
      <c r="AI2443" t="s">
        <v>113</v>
      </c>
      <c r="AJ2443" t="s">
        <v>114</v>
      </c>
      <c r="AL2443" t="s">
        <v>1060</v>
      </c>
      <c r="AM2443" t="s">
        <v>116</v>
      </c>
      <c r="AN2443" t="s">
        <v>108</v>
      </c>
      <c r="AO2443" t="s">
        <v>113</v>
      </c>
      <c r="AP2443" t="s">
        <v>113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B2443" t="s">
        <v>113</v>
      </c>
      <c r="BD2443" t="s">
        <v>113</v>
      </c>
      <c r="BF2443" t="s">
        <v>113</v>
      </c>
      <c r="BG2443" t="s">
        <v>113</v>
      </c>
      <c r="BH2443" t="s">
        <v>113</v>
      </c>
      <c r="BI2443" t="s">
        <v>113</v>
      </c>
      <c r="BJ2443" t="s">
        <v>113</v>
      </c>
      <c r="BK2443" t="s">
        <v>113</v>
      </c>
      <c r="BL2443" t="s">
        <v>113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113</v>
      </c>
      <c r="BV2443" t="s">
        <v>113</v>
      </c>
      <c r="BW2443" t="s">
        <v>111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  <c r="CW2443" t="s">
        <v>113</v>
      </c>
    </row>
    <row r="2444" spans="1:101" x14ac:dyDescent="0.25">
      <c r="A2444" t="s">
        <v>309</v>
      </c>
      <c r="B2444">
        <v>161969</v>
      </c>
      <c r="C2444" t="s">
        <v>15389</v>
      </c>
      <c r="D2444" t="s">
        <v>102</v>
      </c>
      <c r="E2444" t="s">
        <v>15390</v>
      </c>
      <c r="F2444" t="s">
        <v>15390</v>
      </c>
      <c r="G2444" t="s">
        <v>15391</v>
      </c>
      <c r="H2444" t="s">
        <v>15392</v>
      </c>
      <c r="I2444" t="s">
        <v>15393</v>
      </c>
      <c r="J2444" t="s">
        <v>731</v>
      </c>
      <c r="K2444" t="s">
        <v>108</v>
      </c>
      <c r="L2444" t="s">
        <v>15394</v>
      </c>
      <c r="M2444" t="s">
        <v>15395</v>
      </c>
      <c r="N2444" t="s">
        <v>15396</v>
      </c>
      <c r="O2444">
        <v>1</v>
      </c>
      <c r="V2444" t="s">
        <v>110</v>
      </c>
      <c r="W2444" s="1">
        <v>40983</v>
      </c>
      <c r="Y2444" s="1">
        <v>43832</v>
      </c>
      <c r="Z2444" s="2">
        <v>43009</v>
      </c>
      <c r="AA2444" t="s">
        <v>15397</v>
      </c>
      <c r="AB2444" t="s">
        <v>113</v>
      </c>
      <c r="AC2444" t="s">
        <v>113</v>
      </c>
      <c r="AD2444" t="s">
        <v>113</v>
      </c>
      <c r="AG2444" t="s">
        <v>111</v>
      </c>
      <c r="AH2444" t="s">
        <v>113</v>
      </c>
      <c r="AI2444" t="s">
        <v>113</v>
      </c>
      <c r="AJ2444" t="s">
        <v>114</v>
      </c>
      <c r="AL2444" t="s">
        <v>115</v>
      </c>
      <c r="AM2444" t="s">
        <v>116</v>
      </c>
      <c r="AN2444" t="s">
        <v>108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B2444" t="s">
        <v>113</v>
      </c>
      <c r="BD2444" t="s">
        <v>113</v>
      </c>
      <c r="BF2444" t="s">
        <v>113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111</v>
      </c>
      <c r="BQ2444" t="s">
        <v>111</v>
      </c>
      <c r="BR2444" t="s">
        <v>113</v>
      </c>
      <c r="BS2444" t="s">
        <v>113</v>
      </c>
      <c r="BT2444" t="s">
        <v>113</v>
      </c>
      <c r="BU2444" t="s">
        <v>113</v>
      </c>
      <c r="BV2444" t="s">
        <v>113</v>
      </c>
      <c r="BW2444" t="s">
        <v>111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  <c r="CW2444" t="s">
        <v>113</v>
      </c>
    </row>
    <row r="2445" spans="1:101" x14ac:dyDescent="0.25">
      <c r="A2445" t="s">
        <v>117</v>
      </c>
      <c r="B2445">
        <v>162779</v>
      </c>
      <c r="C2445" t="s">
        <v>15398</v>
      </c>
      <c r="D2445" t="s">
        <v>102</v>
      </c>
      <c r="E2445" t="s">
        <v>15399</v>
      </c>
      <c r="F2445" t="s">
        <v>15399</v>
      </c>
      <c r="G2445" t="s">
        <v>15400</v>
      </c>
      <c r="I2445" t="s">
        <v>250</v>
      </c>
      <c r="K2445" t="s">
        <v>251</v>
      </c>
      <c r="L2445" t="s">
        <v>15401</v>
      </c>
      <c r="M2445" t="s">
        <v>15402</v>
      </c>
      <c r="O2445">
        <v>0</v>
      </c>
      <c r="V2445" t="s">
        <v>110</v>
      </c>
      <c r="W2445" s="1">
        <v>42701</v>
      </c>
      <c r="Y2445" s="1">
        <v>43843</v>
      </c>
      <c r="Z2445" s="2">
        <v>43009</v>
      </c>
      <c r="AA2445" t="s">
        <v>15403</v>
      </c>
      <c r="AB2445" t="s">
        <v>111</v>
      </c>
      <c r="AC2445" t="s">
        <v>113</v>
      </c>
      <c r="AD2445" t="s">
        <v>113</v>
      </c>
      <c r="AF2445" t="s">
        <v>15404</v>
      </c>
      <c r="AG2445" t="s">
        <v>113</v>
      </c>
      <c r="AH2445" t="s">
        <v>111</v>
      </c>
      <c r="AI2445" t="s">
        <v>113</v>
      </c>
      <c r="AJ2445" t="s">
        <v>300</v>
      </c>
      <c r="AL2445" t="s">
        <v>115</v>
      </c>
      <c r="AN2445" t="s">
        <v>251</v>
      </c>
      <c r="AO2445" t="s">
        <v>113</v>
      </c>
      <c r="AP2445" t="s">
        <v>113</v>
      </c>
      <c r="AQ2445" t="s">
        <v>111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B2445" t="s">
        <v>113</v>
      </c>
      <c r="BD2445" t="s">
        <v>113</v>
      </c>
      <c r="BF2445" t="s">
        <v>113</v>
      </c>
      <c r="BG2445" t="s">
        <v>113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113</v>
      </c>
      <c r="BV2445" t="s">
        <v>113</v>
      </c>
      <c r="BW2445" t="s">
        <v>111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  <c r="CW2445" t="s">
        <v>113</v>
      </c>
    </row>
    <row r="2446" spans="1:101" x14ac:dyDescent="0.25">
      <c r="A2446" t="s">
        <v>117</v>
      </c>
      <c r="B2446">
        <v>164242</v>
      </c>
      <c r="C2446" t="s">
        <v>15405</v>
      </c>
      <c r="D2446" t="s">
        <v>102</v>
      </c>
      <c r="E2446" t="s">
        <v>15406</v>
      </c>
      <c r="F2446" t="s">
        <v>15406</v>
      </c>
      <c r="G2446" t="s">
        <v>15407</v>
      </c>
      <c r="I2446" t="s">
        <v>250</v>
      </c>
      <c r="K2446" t="s">
        <v>251</v>
      </c>
      <c r="L2446" t="s">
        <v>15408</v>
      </c>
      <c r="M2446" t="s">
        <v>15409</v>
      </c>
      <c r="N2446" t="s">
        <v>15410</v>
      </c>
      <c r="O2446">
        <v>0</v>
      </c>
      <c r="V2446" t="s">
        <v>110</v>
      </c>
      <c r="W2446" s="1">
        <v>41144</v>
      </c>
      <c r="Y2446" s="1">
        <v>43917</v>
      </c>
      <c r="Z2446" s="2">
        <v>43009</v>
      </c>
      <c r="AA2446" t="s">
        <v>15411</v>
      </c>
      <c r="AB2446" t="s">
        <v>111</v>
      </c>
      <c r="AC2446" t="s">
        <v>113</v>
      </c>
      <c r="AD2446" t="s">
        <v>113</v>
      </c>
      <c r="AG2446" t="s">
        <v>113</v>
      </c>
      <c r="AH2446" t="s">
        <v>111</v>
      </c>
      <c r="AI2446" t="s">
        <v>113</v>
      </c>
      <c r="AJ2446" t="s">
        <v>300</v>
      </c>
      <c r="AL2446" t="s">
        <v>115</v>
      </c>
      <c r="AN2446" t="s">
        <v>251</v>
      </c>
      <c r="AO2446" t="s">
        <v>113</v>
      </c>
      <c r="AP2446" t="s">
        <v>113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B2446" t="s">
        <v>113</v>
      </c>
      <c r="BD2446" t="s">
        <v>113</v>
      </c>
      <c r="BF2446" t="s">
        <v>113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111</v>
      </c>
      <c r="BV2446" t="s">
        <v>111</v>
      </c>
      <c r="BW2446" t="s">
        <v>111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  <c r="CW2446" t="s">
        <v>113</v>
      </c>
    </row>
    <row r="2447" spans="1:101" x14ac:dyDescent="0.25">
      <c r="A2447" t="s">
        <v>117</v>
      </c>
      <c r="B2447">
        <v>306138</v>
      </c>
      <c r="C2447" t="s">
        <v>15412</v>
      </c>
      <c r="D2447" t="s">
        <v>102</v>
      </c>
      <c r="E2447" t="s">
        <v>15413</v>
      </c>
      <c r="F2447" t="s">
        <v>15413</v>
      </c>
      <c r="G2447" t="s">
        <v>15414</v>
      </c>
      <c r="H2447" t="s">
        <v>15415</v>
      </c>
      <c r="I2447" t="s">
        <v>1995</v>
      </c>
      <c r="K2447" t="s">
        <v>1996</v>
      </c>
      <c r="M2447" t="s">
        <v>15416</v>
      </c>
      <c r="O2447">
        <v>1</v>
      </c>
      <c r="V2447" t="s">
        <v>110</v>
      </c>
      <c r="W2447" s="1">
        <v>43754</v>
      </c>
      <c r="Y2447" s="1">
        <v>43754</v>
      </c>
      <c r="Z2447" s="2">
        <v>43009</v>
      </c>
      <c r="AA2447" t="s">
        <v>15417</v>
      </c>
      <c r="AB2447" t="s">
        <v>113</v>
      </c>
      <c r="AC2447" t="s">
        <v>113</v>
      </c>
      <c r="AD2447" t="s">
        <v>113</v>
      </c>
      <c r="AG2447" t="s">
        <v>113</v>
      </c>
      <c r="AH2447" t="s">
        <v>111</v>
      </c>
      <c r="AI2447" t="s">
        <v>113</v>
      </c>
      <c r="AJ2447" t="s">
        <v>131</v>
      </c>
      <c r="AL2447" t="s">
        <v>115</v>
      </c>
      <c r="AN2447" t="s">
        <v>1996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B2447" t="s">
        <v>113</v>
      </c>
      <c r="BD2447" t="s">
        <v>113</v>
      </c>
      <c r="BF2447" t="s">
        <v>113</v>
      </c>
      <c r="BG2447" t="s">
        <v>113</v>
      </c>
      <c r="BH2447" t="s">
        <v>113</v>
      </c>
      <c r="BI2447" t="s">
        <v>113</v>
      </c>
      <c r="BJ2447" t="s">
        <v>113</v>
      </c>
      <c r="BK2447" t="s">
        <v>113</v>
      </c>
      <c r="BL2447" t="s">
        <v>113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113</v>
      </c>
      <c r="BV2447" t="s">
        <v>113</v>
      </c>
      <c r="BW2447" t="s">
        <v>111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  <c r="CW2447" t="s">
        <v>113</v>
      </c>
    </row>
    <row r="2448" spans="1:101" x14ac:dyDescent="0.25">
      <c r="A2448" t="s">
        <v>263</v>
      </c>
      <c r="B2448">
        <v>160796</v>
      </c>
      <c r="C2448" t="s">
        <v>15418</v>
      </c>
      <c r="D2448" t="s">
        <v>102</v>
      </c>
      <c r="E2448" t="s">
        <v>15419</v>
      </c>
      <c r="F2448" t="s">
        <v>15419</v>
      </c>
      <c r="G2448" t="s">
        <v>15420</v>
      </c>
      <c r="I2448" t="s">
        <v>4641</v>
      </c>
      <c r="J2448" t="s">
        <v>801</v>
      </c>
      <c r="K2448" t="s">
        <v>108</v>
      </c>
      <c r="L2448">
        <v>45202</v>
      </c>
      <c r="M2448" t="s">
        <v>15421</v>
      </c>
      <c r="N2448" t="s">
        <v>15421</v>
      </c>
      <c r="O2448">
        <v>0</v>
      </c>
      <c r="V2448" t="s">
        <v>110</v>
      </c>
      <c r="W2448" s="1">
        <v>40991</v>
      </c>
      <c r="Y2448" s="1">
        <v>43915</v>
      </c>
      <c r="Z2448" s="2">
        <v>43009</v>
      </c>
      <c r="AB2448" t="s">
        <v>113</v>
      </c>
      <c r="AC2448" t="s">
        <v>113</v>
      </c>
      <c r="AD2448" t="s">
        <v>113</v>
      </c>
      <c r="AG2448" t="s">
        <v>111</v>
      </c>
      <c r="AH2448" t="s">
        <v>111</v>
      </c>
      <c r="AI2448" t="s">
        <v>113</v>
      </c>
      <c r="AJ2448" t="s">
        <v>114</v>
      </c>
      <c r="AL2448" t="s">
        <v>115</v>
      </c>
      <c r="AM2448" t="s">
        <v>801</v>
      </c>
      <c r="AN2448" t="s">
        <v>108</v>
      </c>
      <c r="AO2448" t="s">
        <v>113</v>
      </c>
      <c r="AP2448" t="s">
        <v>113</v>
      </c>
      <c r="AQ2448" t="s">
        <v>113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B2448" t="s">
        <v>113</v>
      </c>
      <c r="BD2448" t="s">
        <v>113</v>
      </c>
      <c r="BF2448" t="s">
        <v>113</v>
      </c>
      <c r="BG2448" t="s">
        <v>113</v>
      </c>
      <c r="BH2448" t="s">
        <v>111</v>
      </c>
      <c r="BI2448" t="s">
        <v>113</v>
      </c>
      <c r="BJ2448" t="s">
        <v>113</v>
      </c>
      <c r="BK2448" t="s">
        <v>113</v>
      </c>
      <c r="BL2448" t="s">
        <v>113</v>
      </c>
      <c r="BM2448" t="s">
        <v>113</v>
      </c>
      <c r="BN2448" t="s">
        <v>113</v>
      </c>
      <c r="BO2448" t="s">
        <v>113</v>
      </c>
      <c r="BP2448" t="s">
        <v>113</v>
      </c>
      <c r="BQ2448" t="s">
        <v>113</v>
      </c>
      <c r="BR2448" t="s">
        <v>113</v>
      </c>
      <c r="BS2448" t="s">
        <v>113</v>
      </c>
      <c r="BT2448" t="s">
        <v>113</v>
      </c>
      <c r="BU2448" t="s">
        <v>113</v>
      </c>
      <c r="BV2448" t="s">
        <v>111</v>
      </c>
      <c r="BW2448" t="s">
        <v>111</v>
      </c>
      <c r="BX2448" t="s">
        <v>113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113</v>
      </c>
      <c r="CE2448" t="s">
        <v>113</v>
      </c>
      <c r="CF2448" t="s">
        <v>113</v>
      </c>
      <c r="CG2448" t="s">
        <v>113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  <c r="CW2448" t="s">
        <v>113</v>
      </c>
    </row>
    <row r="2449" spans="1:101" x14ac:dyDescent="0.25">
      <c r="A2449" t="s">
        <v>117</v>
      </c>
      <c r="B2449">
        <v>304228</v>
      </c>
      <c r="C2449" t="s">
        <v>15422</v>
      </c>
      <c r="D2449" t="s">
        <v>102</v>
      </c>
      <c r="E2449" t="s">
        <v>15423</v>
      </c>
      <c r="F2449" t="s">
        <v>15423</v>
      </c>
      <c r="G2449" t="s">
        <v>15424</v>
      </c>
      <c r="H2449" t="s">
        <v>1337</v>
      </c>
      <c r="I2449" t="s">
        <v>250</v>
      </c>
      <c r="K2449" t="s">
        <v>251</v>
      </c>
      <c r="L2449" t="s">
        <v>15425</v>
      </c>
      <c r="M2449" t="s">
        <v>15426</v>
      </c>
      <c r="O2449">
        <v>0</v>
      </c>
      <c r="V2449" t="s">
        <v>110</v>
      </c>
      <c r="W2449" s="1">
        <v>43643</v>
      </c>
      <c r="Y2449" s="1">
        <v>43899</v>
      </c>
      <c r="Z2449" s="2">
        <v>43009</v>
      </c>
      <c r="AA2449" t="s">
        <v>15427</v>
      </c>
      <c r="AB2449" t="s">
        <v>111</v>
      </c>
      <c r="AC2449" t="s">
        <v>113</v>
      </c>
      <c r="AD2449" t="s">
        <v>113</v>
      </c>
      <c r="AG2449" t="s">
        <v>113</v>
      </c>
      <c r="AH2449" t="s">
        <v>111</v>
      </c>
      <c r="AI2449" t="s">
        <v>113</v>
      </c>
      <c r="AJ2449" t="s">
        <v>131</v>
      </c>
      <c r="AL2449" t="s">
        <v>115</v>
      </c>
      <c r="AN2449" t="s">
        <v>251</v>
      </c>
      <c r="AO2449" t="s">
        <v>113</v>
      </c>
      <c r="AP2449" t="s">
        <v>113</v>
      </c>
      <c r="AQ2449" t="s">
        <v>111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B2449" t="s">
        <v>113</v>
      </c>
      <c r="BD2449" t="s">
        <v>113</v>
      </c>
      <c r="BF2449" t="s">
        <v>113</v>
      </c>
      <c r="BG2449" t="s">
        <v>113</v>
      </c>
      <c r="BH2449" t="s">
        <v>113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113</v>
      </c>
      <c r="BV2449" t="s">
        <v>111</v>
      </c>
      <c r="BW2449" t="s">
        <v>111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  <c r="CW2449" t="s">
        <v>113</v>
      </c>
    </row>
    <row r="2450" spans="1:101" x14ac:dyDescent="0.25">
      <c r="A2450" t="s">
        <v>368</v>
      </c>
      <c r="B2450">
        <v>287944</v>
      </c>
      <c r="C2450" t="s">
        <v>15428</v>
      </c>
      <c r="D2450" t="s">
        <v>102</v>
      </c>
      <c r="E2450" t="s">
        <v>15429</v>
      </c>
      <c r="F2450" t="s">
        <v>15429</v>
      </c>
      <c r="G2450" t="s">
        <v>15430</v>
      </c>
      <c r="H2450" t="s">
        <v>15431</v>
      </c>
      <c r="I2450" t="s">
        <v>372</v>
      </c>
      <c r="J2450" t="s">
        <v>373</v>
      </c>
      <c r="K2450" t="s">
        <v>108</v>
      </c>
      <c r="L2450">
        <v>75201</v>
      </c>
      <c r="M2450" t="s">
        <v>15432</v>
      </c>
      <c r="O2450">
        <v>0</v>
      </c>
      <c r="V2450" t="s">
        <v>110</v>
      </c>
      <c r="W2450" s="1">
        <v>42958</v>
      </c>
      <c r="Y2450" s="1">
        <v>43873</v>
      </c>
      <c r="Z2450" s="2">
        <v>43009</v>
      </c>
      <c r="AA2450" t="s">
        <v>15433</v>
      </c>
      <c r="AB2450" t="s">
        <v>113</v>
      </c>
      <c r="AC2450" t="s">
        <v>113</v>
      </c>
      <c r="AD2450" t="s">
        <v>113</v>
      </c>
      <c r="AG2450" t="s">
        <v>113</v>
      </c>
      <c r="AH2450" t="s">
        <v>111</v>
      </c>
      <c r="AI2450" t="s">
        <v>113</v>
      </c>
      <c r="AJ2450" t="s">
        <v>114</v>
      </c>
      <c r="AL2450" t="s">
        <v>115</v>
      </c>
      <c r="AM2450" t="s">
        <v>116</v>
      </c>
      <c r="AN2450" t="s">
        <v>108</v>
      </c>
      <c r="AO2450" t="s">
        <v>113</v>
      </c>
      <c r="AP2450" t="s">
        <v>113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B2450" t="s">
        <v>113</v>
      </c>
      <c r="BD2450" t="s">
        <v>113</v>
      </c>
      <c r="BF2450" t="s">
        <v>113</v>
      </c>
      <c r="BG2450" t="s">
        <v>113</v>
      </c>
      <c r="BH2450" t="s">
        <v>113</v>
      </c>
      <c r="BI2450" t="s">
        <v>113</v>
      </c>
      <c r="BJ2450" t="s">
        <v>113</v>
      </c>
      <c r="BK2450" t="s">
        <v>113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113</v>
      </c>
      <c r="BR2450" t="s">
        <v>113</v>
      </c>
      <c r="BS2450" t="s">
        <v>113</v>
      </c>
      <c r="BT2450" t="s">
        <v>113</v>
      </c>
      <c r="BU2450" t="s">
        <v>113</v>
      </c>
      <c r="BV2450" t="s">
        <v>111</v>
      </c>
      <c r="BW2450" t="s">
        <v>111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113</v>
      </c>
      <c r="CT2450" t="s">
        <v>113</v>
      </c>
      <c r="CU2450" t="s">
        <v>113</v>
      </c>
      <c r="CV2450" t="s">
        <v>113</v>
      </c>
      <c r="CW2450" t="s">
        <v>113</v>
      </c>
    </row>
    <row r="2451" spans="1:101" x14ac:dyDescent="0.25">
      <c r="A2451" t="s">
        <v>910</v>
      </c>
      <c r="B2451">
        <v>289954</v>
      </c>
      <c r="C2451" t="s">
        <v>15434</v>
      </c>
      <c r="D2451" t="s">
        <v>102</v>
      </c>
      <c r="E2451" t="s">
        <v>15435</v>
      </c>
      <c r="F2451" t="s">
        <v>15435</v>
      </c>
      <c r="G2451" t="s">
        <v>15436</v>
      </c>
      <c r="I2451" t="s">
        <v>7317</v>
      </c>
      <c r="J2451" t="s">
        <v>1983</v>
      </c>
      <c r="K2451" t="s">
        <v>108</v>
      </c>
      <c r="L2451">
        <v>33135</v>
      </c>
      <c r="M2451" t="s">
        <v>15437</v>
      </c>
      <c r="O2451">
        <v>0</v>
      </c>
      <c r="V2451" t="s">
        <v>110</v>
      </c>
      <c r="W2451" s="1">
        <v>42983</v>
      </c>
      <c r="Y2451" s="1">
        <v>43891</v>
      </c>
      <c r="Z2451" s="2">
        <v>43009</v>
      </c>
      <c r="AA2451" t="s">
        <v>15438</v>
      </c>
      <c r="AB2451" t="s">
        <v>113</v>
      </c>
      <c r="AC2451" t="s">
        <v>113</v>
      </c>
      <c r="AD2451" t="s">
        <v>113</v>
      </c>
      <c r="AG2451" t="s">
        <v>111</v>
      </c>
      <c r="AH2451" t="s">
        <v>111</v>
      </c>
      <c r="AI2451" t="s">
        <v>113</v>
      </c>
      <c r="AJ2451" t="s">
        <v>114</v>
      </c>
      <c r="AL2451" t="s">
        <v>115</v>
      </c>
      <c r="AM2451" t="s">
        <v>116</v>
      </c>
      <c r="AN2451" t="s">
        <v>108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B2451" t="s">
        <v>113</v>
      </c>
      <c r="BD2451" t="s">
        <v>113</v>
      </c>
      <c r="BF2451" t="s">
        <v>113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113</v>
      </c>
      <c r="BV2451" t="s">
        <v>111</v>
      </c>
      <c r="BW2451" t="s">
        <v>111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  <c r="CW2451" t="s">
        <v>113</v>
      </c>
    </row>
    <row r="2452" spans="1:101" x14ac:dyDescent="0.25">
      <c r="A2452" t="s">
        <v>117</v>
      </c>
      <c r="B2452">
        <v>306412</v>
      </c>
      <c r="C2452" t="s">
        <v>15439</v>
      </c>
      <c r="D2452" t="s">
        <v>102</v>
      </c>
      <c r="E2452" t="s">
        <v>15440</v>
      </c>
      <c r="F2452" t="s">
        <v>15441</v>
      </c>
      <c r="G2452" t="s">
        <v>15442</v>
      </c>
      <c r="I2452" t="s">
        <v>1303</v>
      </c>
      <c r="K2452" t="s">
        <v>328</v>
      </c>
      <c r="L2452">
        <v>2520</v>
      </c>
      <c r="M2452">
        <f>352-26-26-97-71-78</f>
        <v>54</v>
      </c>
      <c r="N2452">
        <f>352-26-26-97-30-0</f>
        <v>173</v>
      </c>
      <c r="O2452">
        <v>0</v>
      </c>
      <c r="V2452" t="s">
        <v>110</v>
      </c>
      <c r="W2452" s="1">
        <v>43906</v>
      </c>
      <c r="Y2452" s="1">
        <v>43906</v>
      </c>
      <c r="Z2452" s="2">
        <v>43009</v>
      </c>
      <c r="AA2452" t="s">
        <v>15443</v>
      </c>
      <c r="AB2452" t="s">
        <v>111</v>
      </c>
      <c r="AC2452" t="s">
        <v>113</v>
      </c>
      <c r="AD2452" t="s">
        <v>113</v>
      </c>
      <c r="AF2452" t="s">
        <v>15444</v>
      </c>
      <c r="AG2452" t="s">
        <v>113</v>
      </c>
      <c r="AH2452" t="s">
        <v>111</v>
      </c>
      <c r="AI2452" t="s">
        <v>113</v>
      </c>
      <c r="AJ2452" t="s">
        <v>173</v>
      </c>
      <c r="AK2452" t="s">
        <v>7406</v>
      </c>
      <c r="AL2452" t="s">
        <v>115</v>
      </c>
      <c r="AN2452" t="s">
        <v>328</v>
      </c>
      <c r="AO2452" t="s">
        <v>113</v>
      </c>
      <c r="AP2452" t="s">
        <v>113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B2452" t="s">
        <v>113</v>
      </c>
      <c r="BD2452" t="s">
        <v>113</v>
      </c>
      <c r="BF2452" t="s">
        <v>113</v>
      </c>
      <c r="BG2452" t="s">
        <v>113</v>
      </c>
      <c r="BH2452" t="s">
        <v>111</v>
      </c>
      <c r="BI2452" t="s">
        <v>113</v>
      </c>
      <c r="BJ2452" t="s">
        <v>113</v>
      </c>
      <c r="BK2452" t="s">
        <v>113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113</v>
      </c>
      <c r="BS2452" t="s">
        <v>113</v>
      </c>
      <c r="BT2452" t="s">
        <v>113</v>
      </c>
      <c r="BU2452" t="s">
        <v>113</v>
      </c>
      <c r="BV2452" t="s">
        <v>111</v>
      </c>
      <c r="BW2452" t="s">
        <v>111</v>
      </c>
      <c r="BX2452" t="s">
        <v>113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113</v>
      </c>
      <c r="CJ2452" t="s">
        <v>113</v>
      </c>
      <c r="CK2452" t="s">
        <v>113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  <c r="CW2452" t="s">
        <v>113</v>
      </c>
    </row>
    <row r="2453" spans="1:101" x14ac:dyDescent="0.25">
      <c r="A2453" t="s">
        <v>100</v>
      </c>
      <c r="B2453">
        <v>298275</v>
      </c>
      <c r="C2453" t="s">
        <v>15445</v>
      </c>
      <c r="D2453" t="s">
        <v>102</v>
      </c>
      <c r="E2453" t="s">
        <v>15446</v>
      </c>
      <c r="F2453" t="s">
        <v>15446</v>
      </c>
      <c r="G2453" t="s">
        <v>7103</v>
      </c>
      <c r="H2453" t="s">
        <v>5695</v>
      </c>
      <c r="I2453" t="s">
        <v>106</v>
      </c>
      <c r="J2453" t="s">
        <v>107</v>
      </c>
      <c r="K2453" t="s">
        <v>108</v>
      </c>
      <c r="L2453">
        <v>10022</v>
      </c>
      <c r="M2453" t="s">
        <v>15447</v>
      </c>
      <c r="O2453">
        <v>0</v>
      </c>
      <c r="V2453" t="s">
        <v>110</v>
      </c>
      <c r="W2453" s="1">
        <v>43341</v>
      </c>
      <c r="Y2453" s="1">
        <v>43903</v>
      </c>
      <c r="Z2453" s="2">
        <v>43009</v>
      </c>
      <c r="AB2453" t="s">
        <v>113</v>
      </c>
      <c r="AC2453" t="s">
        <v>113</v>
      </c>
      <c r="AD2453" t="s">
        <v>113</v>
      </c>
      <c r="AF2453" t="s">
        <v>15448</v>
      </c>
      <c r="AG2453" t="s">
        <v>113</v>
      </c>
      <c r="AH2453" t="s">
        <v>111</v>
      </c>
      <c r="AI2453" t="s">
        <v>113</v>
      </c>
      <c r="AJ2453" t="s">
        <v>114</v>
      </c>
      <c r="AL2453" t="s">
        <v>115</v>
      </c>
      <c r="AM2453" t="s">
        <v>116</v>
      </c>
      <c r="AN2453" t="s">
        <v>108</v>
      </c>
      <c r="AO2453" t="s">
        <v>113</v>
      </c>
      <c r="AP2453" t="s">
        <v>113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B2453" t="s">
        <v>113</v>
      </c>
      <c r="BD2453" t="s">
        <v>113</v>
      </c>
      <c r="BF2453" t="s">
        <v>113</v>
      </c>
      <c r="BG2453" t="s">
        <v>113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113</v>
      </c>
      <c r="BR2453" t="s">
        <v>113</v>
      </c>
      <c r="BS2453" t="s">
        <v>113</v>
      </c>
      <c r="BT2453" t="s">
        <v>113</v>
      </c>
      <c r="BU2453" t="s">
        <v>113</v>
      </c>
      <c r="BV2453" t="s">
        <v>113</v>
      </c>
      <c r="BW2453" t="s">
        <v>111</v>
      </c>
      <c r="BX2453" t="s">
        <v>113</v>
      </c>
      <c r="BY2453" t="s">
        <v>113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113</v>
      </c>
      <c r="CN2453" t="s">
        <v>113</v>
      </c>
      <c r="CO2453" t="s">
        <v>113</v>
      </c>
      <c r="CP2453" t="s">
        <v>113</v>
      </c>
      <c r="CQ2453" t="s">
        <v>113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  <c r="CW2453" t="s">
        <v>113</v>
      </c>
    </row>
    <row r="2454" spans="1:101" x14ac:dyDescent="0.25">
      <c r="A2454" t="s">
        <v>117</v>
      </c>
      <c r="B2454">
        <v>297688</v>
      </c>
      <c r="C2454" t="s">
        <v>15449</v>
      </c>
      <c r="D2454" t="s">
        <v>102</v>
      </c>
      <c r="E2454" t="s">
        <v>15450</v>
      </c>
      <c r="F2454" t="s">
        <v>15451</v>
      </c>
      <c r="G2454" t="s">
        <v>15452</v>
      </c>
      <c r="I2454" t="s">
        <v>1460</v>
      </c>
      <c r="K2454" t="s">
        <v>251</v>
      </c>
      <c r="L2454" t="s">
        <v>15453</v>
      </c>
      <c r="M2454" t="s">
        <v>15454</v>
      </c>
      <c r="N2454">
        <v>442038685900</v>
      </c>
      <c r="O2454">
        <v>0</v>
      </c>
      <c r="V2454" t="s">
        <v>110</v>
      </c>
      <c r="W2454" s="1">
        <v>43433</v>
      </c>
      <c r="Y2454" s="1">
        <v>43887</v>
      </c>
      <c r="Z2454" s="2">
        <v>43009</v>
      </c>
      <c r="AA2454" t="s">
        <v>15455</v>
      </c>
      <c r="AB2454" t="s">
        <v>111</v>
      </c>
      <c r="AC2454" t="s">
        <v>113</v>
      </c>
      <c r="AD2454" t="s">
        <v>113</v>
      </c>
      <c r="AF2454" t="s">
        <v>15456</v>
      </c>
      <c r="AG2454" t="s">
        <v>113</v>
      </c>
      <c r="AH2454" t="s">
        <v>111</v>
      </c>
      <c r="AI2454" t="s">
        <v>113</v>
      </c>
      <c r="AJ2454" t="s">
        <v>300</v>
      </c>
      <c r="AL2454" t="s">
        <v>352</v>
      </c>
      <c r="AN2454" t="s">
        <v>251</v>
      </c>
      <c r="AO2454" t="s">
        <v>113</v>
      </c>
      <c r="AP2454" t="s">
        <v>113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B2454" t="s">
        <v>111</v>
      </c>
      <c r="BC2454" t="s">
        <v>15457</v>
      </c>
      <c r="BD2454" t="s">
        <v>113</v>
      </c>
      <c r="BF2454" t="s">
        <v>113</v>
      </c>
      <c r="BG2454" t="s">
        <v>113</v>
      </c>
      <c r="BH2454" t="s">
        <v>113</v>
      </c>
      <c r="BI2454" t="s">
        <v>113</v>
      </c>
      <c r="BJ2454" t="s">
        <v>113</v>
      </c>
      <c r="BK2454" t="s">
        <v>113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113</v>
      </c>
      <c r="BV2454" t="s">
        <v>111</v>
      </c>
      <c r="BW2454" t="s">
        <v>111</v>
      </c>
      <c r="BX2454" t="s">
        <v>111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  <c r="CW2454" t="s">
        <v>113</v>
      </c>
    </row>
    <row r="2455" spans="1:101" x14ac:dyDescent="0.25">
      <c r="A2455" t="s">
        <v>263</v>
      </c>
      <c r="B2455">
        <v>161191</v>
      </c>
      <c r="C2455" t="s">
        <v>15458</v>
      </c>
      <c r="D2455" t="s">
        <v>102</v>
      </c>
      <c r="E2455" t="s">
        <v>15459</v>
      </c>
      <c r="F2455" t="s">
        <v>15459</v>
      </c>
      <c r="M2455" t="s">
        <v>15460</v>
      </c>
      <c r="O2455">
        <v>0</v>
      </c>
      <c r="V2455" t="s">
        <v>110</v>
      </c>
      <c r="W2455" s="1">
        <v>43277</v>
      </c>
      <c r="Y2455" s="1">
        <v>43917</v>
      </c>
      <c r="Z2455" s="2">
        <v>43009</v>
      </c>
      <c r="AB2455" t="s">
        <v>113</v>
      </c>
      <c r="AC2455" t="s">
        <v>113</v>
      </c>
      <c r="AD2455" t="s">
        <v>113</v>
      </c>
      <c r="AG2455" t="s">
        <v>113</v>
      </c>
      <c r="AH2455" t="s">
        <v>111</v>
      </c>
      <c r="AI2455" t="s">
        <v>113</v>
      </c>
      <c r="AJ2455" t="s">
        <v>114</v>
      </c>
      <c r="AL2455" t="s">
        <v>115</v>
      </c>
      <c r="AM2455" t="s">
        <v>116</v>
      </c>
      <c r="AN2455" t="s">
        <v>108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B2455" t="s">
        <v>113</v>
      </c>
      <c r="BD2455" t="s">
        <v>113</v>
      </c>
      <c r="BF2455" t="s">
        <v>113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113</v>
      </c>
      <c r="BV2455" t="s">
        <v>113</v>
      </c>
      <c r="BW2455" t="s">
        <v>111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  <c r="CW2455" t="s">
        <v>113</v>
      </c>
    </row>
    <row r="2456" spans="1:101" x14ac:dyDescent="0.25">
      <c r="A2456" t="s">
        <v>378</v>
      </c>
      <c r="B2456">
        <v>289390</v>
      </c>
      <c r="C2456" t="s">
        <v>15461</v>
      </c>
      <c r="D2456" t="s">
        <v>102</v>
      </c>
      <c r="E2456" t="s">
        <v>15462</v>
      </c>
      <c r="F2456" t="s">
        <v>15463</v>
      </c>
      <c r="G2456" t="s">
        <v>15464</v>
      </c>
      <c r="H2456" t="s">
        <v>15465</v>
      </c>
      <c r="I2456" t="s">
        <v>15466</v>
      </c>
      <c r="J2456" t="s">
        <v>180</v>
      </c>
      <c r="K2456" t="s">
        <v>108</v>
      </c>
      <c r="L2456">
        <v>90503</v>
      </c>
      <c r="M2456" t="s">
        <v>15467</v>
      </c>
      <c r="O2456">
        <v>0</v>
      </c>
      <c r="V2456" t="s">
        <v>110</v>
      </c>
      <c r="W2456" s="1">
        <v>43107</v>
      </c>
      <c r="Y2456" s="1">
        <v>43906</v>
      </c>
      <c r="Z2456" s="2">
        <v>43009</v>
      </c>
      <c r="AA2456" t="s">
        <v>15468</v>
      </c>
      <c r="AB2456" t="s">
        <v>113</v>
      </c>
      <c r="AC2456" t="s">
        <v>113</v>
      </c>
      <c r="AD2456" t="s">
        <v>113</v>
      </c>
      <c r="AG2456" t="s">
        <v>113</v>
      </c>
      <c r="AH2456" t="s">
        <v>111</v>
      </c>
      <c r="AI2456" t="s">
        <v>113</v>
      </c>
      <c r="AJ2456" t="s">
        <v>114</v>
      </c>
      <c r="AL2456" t="s">
        <v>115</v>
      </c>
      <c r="AM2456" t="s">
        <v>116</v>
      </c>
      <c r="AN2456" t="s">
        <v>108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B2456" t="s">
        <v>113</v>
      </c>
      <c r="BD2456" t="s">
        <v>113</v>
      </c>
      <c r="BF2456" t="s">
        <v>113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t="s">
        <v>113</v>
      </c>
      <c r="BN2456" t="s">
        <v>113</v>
      </c>
      <c r="BO2456" t="s">
        <v>113</v>
      </c>
      <c r="BP2456" t="s">
        <v>113</v>
      </c>
      <c r="BQ2456" t="s">
        <v>113</v>
      </c>
      <c r="BR2456" t="s">
        <v>113</v>
      </c>
      <c r="BS2456" t="s">
        <v>113</v>
      </c>
      <c r="BT2456" t="s">
        <v>113</v>
      </c>
      <c r="BU2456" t="s">
        <v>113</v>
      </c>
      <c r="BV2456" t="s">
        <v>111</v>
      </c>
      <c r="BW2456" t="s">
        <v>111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  <c r="CW2456" t="s">
        <v>113</v>
      </c>
    </row>
    <row r="2457" spans="1:101" x14ac:dyDescent="0.25">
      <c r="A2457" t="s">
        <v>117</v>
      </c>
      <c r="B2457">
        <v>170705</v>
      </c>
      <c r="C2457" t="s">
        <v>15469</v>
      </c>
      <c r="D2457" t="s">
        <v>102</v>
      </c>
      <c r="E2457" t="s">
        <v>15470</v>
      </c>
      <c r="F2457" t="s">
        <v>15471</v>
      </c>
      <c r="G2457" t="s">
        <v>15472</v>
      </c>
      <c r="I2457" t="s">
        <v>10532</v>
      </c>
      <c r="K2457" t="s">
        <v>150</v>
      </c>
      <c r="L2457" t="s">
        <v>15473</v>
      </c>
      <c r="M2457" t="s">
        <v>15474</v>
      </c>
      <c r="N2457" t="s">
        <v>15475</v>
      </c>
      <c r="O2457">
        <v>0</v>
      </c>
      <c r="V2457" t="s">
        <v>110</v>
      </c>
      <c r="W2457" s="1">
        <v>41744</v>
      </c>
      <c r="Y2457" s="1">
        <v>43920</v>
      </c>
      <c r="Z2457" s="2">
        <v>43009</v>
      </c>
      <c r="AA2457" t="s">
        <v>15476</v>
      </c>
      <c r="AB2457" t="s">
        <v>113</v>
      </c>
      <c r="AC2457" t="s">
        <v>113</v>
      </c>
      <c r="AD2457" t="s">
        <v>113</v>
      </c>
      <c r="AG2457" t="s">
        <v>113</v>
      </c>
      <c r="AH2457" t="s">
        <v>111</v>
      </c>
      <c r="AI2457" t="s">
        <v>113</v>
      </c>
      <c r="AJ2457" t="s">
        <v>131</v>
      </c>
      <c r="AL2457" t="s">
        <v>115</v>
      </c>
      <c r="AN2457" t="s">
        <v>150</v>
      </c>
      <c r="AO2457" t="s">
        <v>113</v>
      </c>
      <c r="AP2457" t="s">
        <v>113</v>
      </c>
      <c r="AQ2457" t="s">
        <v>113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113</v>
      </c>
      <c r="BB2457" t="s">
        <v>113</v>
      </c>
      <c r="BD2457" t="s">
        <v>113</v>
      </c>
      <c r="BF2457" t="s">
        <v>113</v>
      </c>
      <c r="BG2457" t="s">
        <v>113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113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113</v>
      </c>
      <c r="BV2457" t="s">
        <v>111</v>
      </c>
      <c r="BW2457" t="s">
        <v>111</v>
      </c>
      <c r="BX2457" t="s">
        <v>113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113</v>
      </c>
      <c r="CJ2457" t="s">
        <v>113</v>
      </c>
      <c r="CK2457" t="s">
        <v>113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  <c r="CW2457" t="s">
        <v>113</v>
      </c>
    </row>
    <row r="2458" spans="1:101" x14ac:dyDescent="0.25">
      <c r="A2458" t="s">
        <v>117</v>
      </c>
      <c r="B2458">
        <v>283652</v>
      </c>
      <c r="C2458" t="s">
        <v>15477</v>
      </c>
      <c r="D2458" t="s">
        <v>102</v>
      </c>
      <c r="E2458" t="s">
        <v>15478</v>
      </c>
      <c r="F2458" t="s">
        <v>15478</v>
      </c>
      <c r="G2458" t="s">
        <v>15479</v>
      </c>
      <c r="H2458" t="s">
        <v>15480</v>
      </c>
      <c r="I2458" t="s">
        <v>15481</v>
      </c>
      <c r="K2458" t="s">
        <v>539</v>
      </c>
      <c r="L2458">
        <v>72201</v>
      </c>
      <c r="M2458" t="s">
        <v>8304</v>
      </c>
      <c r="N2458" t="s">
        <v>15482</v>
      </c>
      <c r="O2458">
        <v>0</v>
      </c>
      <c r="V2458" t="s">
        <v>110</v>
      </c>
      <c r="W2458" s="1">
        <v>42571</v>
      </c>
      <c r="Y2458" s="1">
        <v>43906</v>
      </c>
      <c r="Z2458" s="2">
        <v>43009</v>
      </c>
      <c r="AB2458" t="s">
        <v>111</v>
      </c>
      <c r="AC2458" t="s">
        <v>113</v>
      </c>
      <c r="AD2458" t="s">
        <v>113</v>
      </c>
      <c r="AG2458" t="s">
        <v>113</v>
      </c>
      <c r="AH2458" t="s">
        <v>111</v>
      </c>
      <c r="AI2458" t="s">
        <v>113</v>
      </c>
      <c r="AJ2458" t="s">
        <v>114</v>
      </c>
      <c r="AL2458" t="s">
        <v>115</v>
      </c>
      <c r="AN2458" t="s">
        <v>539</v>
      </c>
      <c r="AO2458" t="s">
        <v>113</v>
      </c>
      <c r="AP2458" t="s">
        <v>113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B2458" t="s">
        <v>113</v>
      </c>
      <c r="BD2458" t="s">
        <v>113</v>
      </c>
      <c r="BF2458" t="s">
        <v>113</v>
      </c>
      <c r="BG2458" t="s">
        <v>113</v>
      </c>
      <c r="BH2458" t="s">
        <v>111</v>
      </c>
      <c r="BI2458" t="s">
        <v>113</v>
      </c>
      <c r="BJ2458" t="s">
        <v>113</v>
      </c>
      <c r="BK2458" t="s">
        <v>113</v>
      </c>
      <c r="BL2458" t="s">
        <v>113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113</v>
      </c>
      <c r="BR2458" t="s">
        <v>113</v>
      </c>
      <c r="BS2458" t="s">
        <v>113</v>
      </c>
      <c r="BT2458" t="s">
        <v>113</v>
      </c>
      <c r="BU2458" t="s">
        <v>113</v>
      </c>
      <c r="BV2458" t="s">
        <v>113</v>
      </c>
      <c r="BW2458" t="s">
        <v>111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  <c r="CW2458" t="s">
        <v>113</v>
      </c>
    </row>
    <row r="2459" spans="1:101" x14ac:dyDescent="0.25">
      <c r="A2459" t="s">
        <v>378</v>
      </c>
      <c r="B2459">
        <v>284631</v>
      </c>
      <c r="C2459" t="s">
        <v>15483</v>
      </c>
      <c r="D2459" t="s">
        <v>102</v>
      </c>
      <c r="E2459" t="s">
        <v>15484</v>
      </c>
      <c r="F2459" t="s">
        <v>15484</v>
      </c>
      <c r="G2459" t="s">
        <v>15485</v>
      </c>
      <c r="H2459" t="s">
        <v>8992</v>
      </c>
      <c r="I2459" t="s">
        <v>384</v>
      </c>
      <c r="J2459" t="s">
        <v>180</v>
      </c>
      <c r="K2459" t="s">
        <v>108</v>
      </c>
      <c r="L2459">
        <v>90028</v>
      </c>
      <c r="M2459" t="s">
        <v>15486</v>
      </c>
      <c r="O2459">
        <v>0</v>
      </c>
      <c r="V2459" t="s">
        <v>110</v>
      </c>
      <c r="W2459" s="1">
        <v>43112</v>
      </c>
      <c r="Y2459" s="1">
        <v>43917</v>
      </c>
      <c r="Z2459" s="2">
        <v>43009</v>
      </c>
      <c r="AA2459" t="s">
        <v>15487</v>
      </c>
      <c r="AB2459" t="s">
        <v>113</v>
      </c>
      <c r="AC2459" t="s">
        <v>113</v>
      </c>
      <c r="AD2459" t="s">
        <v>113</v>
      </c>
      <c r="AG2459" t="s">
        <v>113</v>
      </c>
      <c r="AH2459" t="s">
        <v>111</v>
      </c>
      <c r="AI2459" t="s">
        <v>113</v>
      </c>
      <c r="AJ2459" t="s">
        <v>114</v>
      </c>
      <c r="AL2459" t="s">
        <v>115</v>
      </c>
      <c r="AM2459" t="s">
        <v>116</v>
      </c>
      <c r="AN2459" t="s">
        <v>108</v>
      </c>
      <c r="AO2459" t="s">
        <v>113</v>
      </c>
      <c r="AP2459" t="s">
        <v>113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B2459" t="s">
        <v>113</v>
      </c>
      <c r="BD2459" t="s">
        <v>113</v>
      </c>
      <c r="BF2459" t="s">
        <v>113</v>
      </c>
      <c r="BG2459" t="s">
        <v>113</v>
      </c>
      <c r="BH2459" t="s">
        <v>113</v>
      </c>
      <c r="BI2459" t="s">
        <v>113</v>
      </c>
      <c r="BJ2459" t="s">
        <v>113</v>
      </c>
      <c r="BK2459" t="s">
        <v>113</v>
      </c>
      <c r="BL2459" t="s">
        <v>113</v>
      </c>
      <c r="BM2459" t="s">
        <v>113</v>
      </c>
      <c r="BN2459" t="s">
        <v>113</v>
      </c>
      <c r="BO2459" t="s">
        <v>113</v>
      </c>
      <c r="BP2459" t="s">
        <v>113</v>
      </c>
      <c r="BQ2459" t="s">
        <v>113</v>
      </c>
      <c r="BR2459" t="s">
        <v>113</v>
      </c>
      <c r="BS2459" t="s">
        <v>113</v>
      </c>
      <c r="BT2459" t="s">
        <v>113</v>
      </c>
      <c r="BU2459" t="s">
        <v>113</v>
      </c>
      <c r="BV2459" t="s">
        <v>113</v>
      </c>
      <c r="BW2459" t="s">
        <v>111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  <c r="CW2459" t="s">
        <v>113</v>
      </c>
    </row>
    <row r="2460" spans="1:101" x14ac:dyDescent="0.25">
      <c r="A2460" t="s">
        <v>175</v>
      </c>
      <c r="B2460">
        <v>163789</v>
      </c>
      <c r="C2460" t="s">
        <v>15488</v>
      </c>
      <c r="D2460" t="s">
        <v>102</v>
      </c>
      <c r="E2460" t="s">
        <v>15489</v>
      </c>
      <c r="F2460" t="s">
        <v>15489</v>
      </c>
      <c r="G2460" t="s">
        <v>15490</v>
      </c>
      <c r="H2460" t="s">
        <v>15491</v>
      </c>
      <c r="I2460" t="s">
        <v>15492</v>
      </c>
      <c r="J2460" t="s">
        <v>180</v>
      </c>
      <c r="K2460" t="s">
        <v>108</v>
      </c>
      <c r="L2460">
        <v>94904</v>
      </c>
      <c r="M2460" t="s">
        <v>15493</v>
      </c>
      <c r="N2460" t="s">
        <v>15494</v>
      </c>
      <c r="O2460">
        <v>0</v>
      </c>
      <c r="V2460" t="s">
        <v>110</v>
      </c>
      <c r="W2460" s="1">
        <v>43500</v>
      </c>
      <c r="Y2460" s="1">
        <v>43915</v>
      </c>
      <c r="Z2460" s="2">
        <v>43009</v>
      </c>
      <c r="AA2460" t="s">
        <v>15495</v>
      </c>
      <c r="AB2460" t="s">
        <v>113</v>
      </c>
      <c r="AC2460" t="s">
        <v>113</v>
      </c>
      <c r="AD2460" t="s">
        <v>113</v>
      </c>
      <c r="AF2460" t="s">
        <v>15496</v>
      </c>
      <c r="AG2460" t="s">
        <v>113</v>
      </c>
      <c r="AH2460" t="s">
        <v>111</v>
      </c>
      <c r="AI2460" t="s">
        <v>113</v>
      </c>
      <c r="AJ2460" t="s">
        <v>114</v>
      </c>
      <c r="AL2460" t="s">
        <v>115</v>
      </c>
      <c r="AM2460" t="s">
        <v>116</v>
      </c>
      <c r="AN2460" t="s">
        <v>108</v>
      </c>
      <c r="AO2460" t="s">
        <v>113</v>
      </c>
      <c r="AP2460" t="s">
        <v>113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B2460" t="s">
        <v>113</v>
      </c>
      <c r="BD2460" t="s">
        <v>113</v>
      </c>
      <c r="BF2460" t="s">
        <v>113</v>
      </c>
      <c r="BG2460" t="s">
        <v>113</v>
      </c>
      <c r="BH2460" t="s">
        <v>113</v>
      </c>
      <c r="BI2460" t="s">
        <v>113</v>
      </c>
      <c r="BJ2460" t="s">
        <v>113</v>
      </c>
      <c r="BK2460" t="s">
        <v>113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113</v>
      </c>
      <c r="BV2460" t="s">
        <v>113</v>
      </c>
      <c r="BW2460" t="s">
        <v>111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  <c r="CW2460" t="s">
        <v>113</v>
      </c>
    </row>
    <row r="2461" spans="1:101" x14ac:dyDescent="0.25">
      <c r="A2461" t="s">
        <v>117</v>
      </c>
      <c r="B2461">
        <v>282769</v>
      </c>
      <c r="C2461" t="s">
        <v>15497</v>
      </c>
      <c r="D2461" t="s">
        <v>102</v>
      </c>
      <c r="E2461" t="s">
        <v>15498</v>
      </c>
      <c r="F2461" t="s">
        <v>15498</v>
      </c>
      <c r="G2461" t="s">
        <v>15499</v>
      </c>
      <c r="H2461" t="s">
        <v>15500</v>
      </c>
      <c r="I2461" t="s">
        <v>128</v>
      </c>
      <c r="K2461" t="s">
        <v>219</v>
      </c>
      <c r="M2461" t="s">
        <v>15501</v>
      </c>
      <c r="N2461" t="s">
        <v>15502</v>
      </c>
      <c r="O2461">
        <v>0</v>
      </c>
      <c r="V2461" t="s">
        <v>110</v>
      </c>
      <c r="W2461" s="1">
        <v>42422</v>
      </c>
      <c r="Y2461" s="1">
        <v>43908</v>
      </c>
      <c r="Z2461" s="2">
        <v>43009</v>
      </c>
      <c r="AB2461" t="s">
        <v>111</v>
      </c>
      <c r="AC2461" t="s">
        <v>113</v>
      </c>
      <c r="AD2461" t="s">
        <v>113</v>
      </c>
      <c r="AF2461" t="s">
        <v>15503</v>
      </c>
      <c r="AG2461" t="s">
        <v>113</v>
      </c>
      <c r="AH2461" t="s">
        <v>111</v>
      </c>
      <c r="AI2461" t="s">
        <v>113</v>
      </c>
      <c r="AJ2461" t="s">
        <v>173</v>
      </c>
      <c r="AK2461" t="s">
        <v>8299</v>
      </c>
      <c r="AL2461" t="s">
        <v>115</v>
      </c>
      <c r="AN2461" t="s">
        <v>219</v>
      </c>
      <c r="AO2461" t="s">
        <v>113</v>
      </c>
      <c r="AP2461" t="s">
        <v>113</v>
      </c>
      <c r="AQ2461" t="s">
        <v>111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B2461" t="s">
        <v>113</v>
      </c>
      <c r="BD2461" t="s">
        <v>113</v>
      </c>
      <c r="BF2461" t="s">
        <v>113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113</v>
      </c>
      <c r="BV2461" t="s">
        <v>113</v>
      </c>
      <c r="BW2461" t="s">
        <v>111</v>
      </c>
      <c r="BX2461" t="s">
        <v>113</v>
      </c>
      <c r="BY2461" t="s">
        <v>111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111</v>
      </c>
      <c r="CK2461" t="s">
        <v>113</v>
      </c>
      <c r="CL2461" t="s">
        <v>113</v>
      </c>
      <c r="CM2461" t="s">
        <v>113</v>
      </c>
      <c r="CN2461" t="s">
        <v>113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  <c r="CW2461" t="s">
        <v>113</v>
      </c>
    </row>
    <row r="2462" spans="1:101" x14ac:dyDescent="0.25">
      <c r="A2462" t="s">
        <v>117</v>
      </c>
      <c r="B2462">
        <v>173316</v>
      </c>
      <c r="C2462" t="s">
        <v>15504</v>
      </c>
      <c r="D2462" t="s">
        <v>102</v>
      </c>
      <c r="E2462" t="s">
        <v>15505</v>
      </c>
      <c r="F2462" t="s">
        <v>15505</v>
      </c>
      <c r="G2462" t="s">
        <v>5772</v>
      </c>
      <c r="H2462" t="s">
        <v>5773</v>
      </c>
      <c r="I2462" t="s">
        <v>1049</v>
      </c>
      <c r="K2462" t="s">
        <v>539</v>
      </c>
      <c r="L2462">
        <v>72201</v>
      </c>
      <c r="M2462" t="s">
        <v>6549</v>
      </c>
      <c r="N2462" t="s">
        <v>6550</v>
      </c>
      <c r="O2462">
        <v>0</v>
      </c>
      <c r="V2462" t="s">
        <v>110</v>
      </c>
      <c r="W2462" s="1">
        <v>41933</v>
      </c>
      <c r="Y2462" s="1">
        <v>43951</v>
      </c>
      <c r="Z2462" s="2">
        <v>43891</v>
      </c>
      <c r="AB2462" t="s">
        <v>111</v>
      </c>
      <c r="AC2462" t="s">
        <v>113</v>
      </c>
      <c r="AD2462" t="s">
        <v>113</v>
      </c>
      <c r="AG2462" t="s">
        <v>113</v>
      </c>
      <c r="AH2462" t="s">
        <v>111</v>
      </c>
      <c r="AI2462" t="s">
        <v>113</v>
      </c>
      <c r="AJ2462" t="s">
        <v>173</v>
      </c>
      <c r="AK2462" t="s">
        <v>15506</v>
      </c>
      <c r="AL2462" t="s">
        <v>199</v>
      </c>
      <c r="AN2462" t="s">
        <v>539</v>
      </c>
      <c r="AO2462" t="s">
        <v>113</v>
      </c>
      <c r="AP2462" t="s">
        <v>113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B2462" t="s">
        <v>113</v>
      </c>
      <c r="BD2462" t="s">
        <v>113</v>
      </c>
      <c r="BF2462" t="s">
        <v>113</v>
      </c>
      <c r="BG2462" t="s">
        <v>113</v>
      </c>
      <c r="BH2462" t="s">
        <v>111</v>
      </c>
      <c r="BI2462" t="s">
        <v>113</v>
      </c>
      <c r="BJ2462" t="s">
        <v>113</v>
      </c>
      <c r="BK2462" t="s">
        <v>113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113</v>
      </c>
      <c r="BR2462" t="s">
        <v>113</v>
      </c>
      <c r="BS2462" t="s">
        <v>113</v>
      </c>
      <c r="BT2462" t="s">
        <v>113</v>
      </c>
      <c r="BU2462" t="s">
        <v>113</v>
      </c>
      <c r="BV2462" t="s">
        <v>111</v>
      </c>
      <c r="BW2462" t="s">
        <v>111</v>
      </c>
      <c r="BX2462" t="s">
        <v>113</v>
      </c>
      <c r="BY2462" t="s">
        <v>113</v>
      </c>
      <c r="BZ2462" t="s">
        <v>113</v>
      </c>
      <c r="CA2462" t="s">
        <v>111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  <c r="CW2462" t="s">
        <v>113</v>
      </c>
    </row>
    <row r="2463" spans="1:101" x14ac:dyDescent="0.25">
      <c r="A2463" t="s">
        <v>155</v>
      </c>
      <c r="B2463">
        <v>301641</v>
      </c>
      <c r="C2463" t="s">
        <v>15507</v>
      </c>
      <c r="D2463" t="s">
        <v>102</v>
      </c>
      <c r="E2463" t="s">
        <v>15508</v>
      </c>
      <c r="F2463" t="s">
        <v>15508</v>
      </c>
      <c r="G2463" t="s">
        <v>15509</v>
      </c>
      <c r="I2463" t="s">
        <v>15510</v>
      </c>
      <c r="J2463" t="s">
        <v>432</v>
      </c>
      <c r="K2463" t="s">
        <v>108</v>
      </c>
      <c r="L2463">
        <v>6510</v>
      </c>
      <c r="M2463" t="s">
        <v>15511</v>
      </c>
      <c r="O2463">
        <v>0</v>
      </c>
      <c r="V2463" t="s">
        <v>110</v>
      </c>
      <c r="W2463" s="1">
        <v>43559</v>
      </c>
      <c r="Y2463" s="1">
        <v>43921</v>
      </c>
      <c r="Z2463" s="2">
        <v>43009</v>
      </c>
      <c r="AA2463" t="s">
        <v>15512</v>
      </c>
      <c r="AB2463" t="s">
        <v>113</v>
      </c>
      <c r="AC2463" t="s">
        <v>113</v>
      </c>
      <c r="AD2463" t="s">
        <v>113</v>
      </c>
      <c r="AG2463" t="s">
        <v>111</v>
      </c>
      <c r="AH2463" t="s">
        <v>111</v>
      </c>
      <c r="AI2463" t="s">
        <v>113</v>
      </c>
      <c r="AJ2463" t="s">
        <v>114</v>
      </c>
      <c r="AL2463" t="s">
        <v>115</v>
      </c>
      <c r="AM2463" t="s">
        <v>116</v>
      </c>
      <c r="AN2463" t="s">
        <v>108</v>
      </c>
      <c r="AO2463" t="s">
        <v>113</v>
      </c>
      <c r="AP2463" t="s">
        <v>113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B2463" t="s">
        <v>113</v>
      </c>
      <c r="BD2463" t="s">
        <v>113</v>
      </c>
      <c r="BF2463" t="s">
        <v>113</v>
      </c>
      <c r="BG2463" t="s">
        <v>113</v>
      </c>
      <c r="BH2463" t="s">
        <v>113</v>
      </c>
      <c r="BI2463" t="s">
        <v>113</v>
      </c>
      <c r="BJ2463" t="s">
        <v>113</v>
      </c>
      <c r="BK2463" t="s">
        <v>113</v>
      </c>
      <c r="BL2463" t="s">
        <v>113</v>
      </c>
      <c r="BM2463" t="s">
        <v>113</v>
      </c>
      <c r="BN2463" t="s">
        <v>113</v>
      </c>
      <c r="BO2463" t="s">
        <v>113</v>
      </c>
      <c r="BP2463" t="s">
        <v>113</v>
      </c>
      <c r="BQ2463" t="s">
        <v>113</v>
      </c>
      <c r="BR2463" t="s">
        <v>113</v>
      </c>
      <c r="BS2463" t="s">
        <v>113</v>
      </c>
      <c r="BT2463" t="s">
        <v>113</v>
      </c>
      <c r="BU2463" t="s">
        <v>113</v>
      </c>
      <c r="BV2463" t="s">
        <v>113</v>
      </c>
      <c r="BW2463" t="s">
        <v>111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  <c r="CW2463" t="s">
        <v>113</v>
      </c>
    </row>
    <row r="2464" spans="1:101" x14ac:dyDescent="0.25">
      <c r="A2464" t="s">
        <v>175</v>
      </c>
      <c r="B2464">
        <v>170302</v>
      </c>
      <c r="C2464" t="s">
        <v>15513</v>
      </c>
      <c r="D2464" t="s">
        <v>102</v>
      </c>
      <c r="E2464" t="s">
        <v>15514</v>
      </c>
      <c r="F2464" t="s">
        <v>15514</v>
      </c>
      <c r="G2464" t="s">
        <v>15515</v>
      </c>
      <c r="I2464" t="s">
        <v>234</v>
      </c>
      <c r="J2464" t="s">
        <v>180</v>
      </c>
      <c r="K2464" t="s">
        <v>108</v>
      </c>
      <c r="L2464">
        <v>94111</v>
      </c>
      <c r="M2464" t="s">
        <v>15516</v>
      </c>
      <c r="O2464">
        <v>1</v>
      </c>
      <c r="V2464" t="s">
        <v>110</v>
      </c>
      <c r="W2464" s="1">
        <v>41675</v>
      </c>
      <c r="Y2464" s="1">
        <v>43920</v>
      </c>
      <c r="Z2464" s="2">
        <v>43009</v>
      </c>
      <c r="AA2464" t="s">
        <v>15517</v>
      </c>
      <c r="AB2464" t="s">
        <v>113</v>
      </c>
      <c r="AC2464" t="s">
        <v>113</v>
      </c>
      <c r="AD2464" t="s">
        <v>113</v>
      </c>
      <c r="AG2464" t="s">
        <v>111</v>
      </c>
      <c r="AH2464" t="s">
        <v>113</v>
      </c>
      <c r="AI2464" t="s">
        <v>113</v>
      </c>
      <c r="AJ2464" t="s">
        <v>114</v>
      </c>
      <c r="AL2464" t="s">
        <v>115</v>
      </c>
      <c r="AM2464" t="s">
        <v>116</v>
      </c>
      <c r="AN2464" t="s">
        <v>108</v>
      </c>
      <c r="AO2464" t="s">
        <v>113</v>
      </c>
      <c r="AP2464" t="s">
        <v>113</v>
      </c>
      <c r="AQ2464" t="s">
        <v>113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B2464" t="s">
        <v>113</v>
      </c>
      <c r="BD2464" t="s">
        <v>113</v>
      </c>
      <c r="BF2464" t="s">
        <v>113</v>
      </c>
      <c r="BG2464" t="s">
        <v>113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113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113</v>
      </c>
      <c r="BV2464" t="s">
        <v>111</v>
      </c>
      <c r="BW2464" t="s">
        <v>111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  <c r="CW2464" t="s">
        <v>113</v>
      </c>
    </row>
    <row r="2465" spans="1:101" x14ac:dyDescent="0.25">
      <c r="A2465" t="s">
        <v>117</v>
      </c>
      <c r="B2465">
        <v>167380</v>
      </c>
      <c r="C2465" t="s">
        <v>15518</v>
      </c>
      <c r="D2465" t="s">
        <v>102</v>
      </c>
      <c r="E2465" t="s">
        <v>15519</v>
      </c>
      <c r="F2465" t="s">
        <v>15519</v>
      </c>
      <c r="G2465" t="s">
        <v>15520</v>
      </c>
      <c r="I2465" t="s">
        <v>169</v>
      </c>
      <c r="K2465" t="s">
        <v>170</v>
      </c>
      <c r="L2465" t="s">
        <v>15521</v>
      </c>
      <c r="M2465" t="s">
        <v>15522</v>
      </c>
      <c r="N2465" t="s">
        <v>15523</v>
      </c>
      <c r="O2465">
        <v>0</v>
      </c>
      <c r="V2465" t="s">
        <v>110</v>
      </c>
      <c r="W2465" s="1">
        <v>41361</v>
      </c>
      <c r="Y2465" s="1">
        <v>43917</v>
      </c>
      <c r="Z2465" s="2">
        <v>43009</v>
      </c>
      <c r="AA2465" t="s">
        <v>6145</v>
      </c>
      <c r="AB2465" t="s">
        <v>111</v>
      </c>
      <c r="AC2465" t="s">
        <v>113</v>
      </c>
      <c r="AD2465" t="s">
        <v>113</v>
      </c>
      <c r="AG2465" t="s">
        <v>113</v>
      </c>
      <c r="AH2465" t="s">
        <v>111</v>
      </c>
      <c r="AI2465" t="s">
        <v>113</v>
      </c>
      <c r="AJ2465" t="s">
        <v>131</v>
      </c>
      <c r="AL2465" t="s">
        <v>115</v>
      </c>
      <c r="AN2465" t="s">
        <v>170</v>
      </c>
      <c r="AO2465" t="s">
        <v>113</v>
      </c>
      <c r="AP2465" t="s">
        <v>113</v>
      </c>
      <c r="AQ2465" t="s">
        <v>113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113</v>
      </c>
      <c r="BB2465" t="s">
        <v>113</v>
      </c>
      <c r="BD2465" t="s">
        <v>113</v>
      </c>
      <c r="BF2465" t="s">
        <v>113</v>
      </c>
      <c r="BG2465" t="s">
        <v>113</v>
      </c>
      <c r="BH2465" t="s">
        <v>111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113</v>
      </c>
      <c r="BP2465" t="s">
        <v>113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113</v>
      </c>
      <c r="BV2465" t="s">
        <v>111</v>
      </c>
      <c r="BW2465" t="s">
        <v>111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  <c r="CW2465" t="s">
        <v>113</v>
      </c>
    </row>
    <row r="2466" spans="1:101" x14ac:dyDescent="0.25">
      <c r="A2466" t="s">
        <v>910</v>
      </c>
      <c r="B2466">
        <v>304210</v>
      </c>
      <c r="C2466" t="s">
        <v>15524</v>
      </c>
      <c r="D2466" t="s">
        <v>102</v>
      </c>
      <c r="E2466" t="s">
        <v>15525</v>
      </c>
      <c r="F2466" t="s">
        <v>15525</v>
      </c>
      <c r="G2466" t="s">
        <v>15526</v>
      </c>
      <c r="H2466" t="s">
        <v>15527</v>
      </c>
      <c r="I2466" t="s">
        <v>1230</v>
      </c>
      <c r="J2466" t="s">
        <v>1231</v>
      </c>
      <c r="K2466" t="s">
        <v>108</v>
      </c>
      <c r="L2466">
        <v>909</v>
      </c>
      <c r="M2466" t="s">
        <v>15528</v>
      </c>
      <c r="O2466">
        <v>0</v>
      </c>
      <c r="V2466" t="s">
        <v>110</v>
      </c>
      <c r="W2466" s="1">
        <v>43609</v>
      </c>
      <c r="Y2466" s="1">
        <v>43619</v>
      </c>
      <c r="Z2466" s="2">
        <v>43009</v>
      </c>
      <c r="AA2466" t="s">
        <v>15529</v>
      </c>
      <c r="AB2466" t="s">
        <v>113</v>
      </c>
      <c r="AC2466" t="s">
        <v>113</v>
      </c>
      <c r="AD2466" t="s">
        <v>113</v>
      </c>
      <c r="AG2466" t="s">
        <v>111</v>
      </c>
      <c r="AH2466" t="s">
        <v>113</v>
      </c>
      <c r="AI2466" t="s">
        <v>113</v>
      </c>
      <c r="AJ2466" t="s">
        <v>114</v>
      </c>
      <c r="AL2466" t="s">
        <v>115</v>
      </c>
      <c r="AM2466" t="s">
        <v>1231</v>
      </c>
      <c r="AN2466" t="s">
        <v>108</v>
      </c>
      <c r="AO2466" t="s">
        <v>113</v>
      </c>
      <c r="AP2466" t="s">
        <v>113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B2466" t="s">
        <v>113</v>
      </c>
      <c r="BD2466" t="s">
        <v>111</v>
      </c>
      <c r="BE2466" t="s">
        <v>113</v>
      </c>
      <c r="BF2466" t="s">
        <v>113</v>
      </c>
      <c r="BG2466" t="s">
        <v>113</v>
      </c>
      <c r="BH2466" t="s">
        <v>113</v>
      </c>
      <c r="BI2466" t="s">
        <v>113</v>
      </c>
      <c r="BJ2466" t="s">
        <v>113</v>
      </c>
      <c r="BK2466" t="s">
        <v>113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113</v>
      </c>
      <c r="BV2466" t="s">
        <v>111</v>
      </c>
      <c r="BW2466" t="s">
        <v>111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  <c r="CW2466" t="s">
        <v>113</v>
      </c>
    </row>
    <row r="2467" spans="1:101" x14ac:dyDescent="0.25">
      <c r="A2467" t="s">
        <v>378</v>
      </c>
      <c r="B2467">
        <v>171308</v>
      </c>
      <c r="C2467" t="s">
        <v>15530</v>
      </c>
      <c r="D2467" t="s">
        <v>102</v>
      </c>
      <c r="E2467" t="s">
        <v>15531</v>
      </c>
      <c r="F2467" t="s">
        <v>15531</v>
      </c>
      <c r="G2467" t="s">
        <v>15532</v>
      </c>
      <c r="H2467" t="s">
        <v>15533</v>
      </c>
      <c r="I2467" t="s">
        <v>3751</v>
      </c>
      <c r="J2467" t="s">
        <v>180</v>
      </c>
      <c r="K2467" t="s">
        <v>108</v>
      </c>
      <c r="L2467">
        <v>92660</v>
      </c>
      <c r="M2467" t="s">
        <v>15534</v>
      </c>
      <c r="N2467" t="s">
        <v>15535</v>
      </c>
      <c r="O2467">
        <v>0</v>
      </c>
      <c r="V2467" t="s">
        <v>110</v>
      </c>
      <c r="W2467" s="1">
        <v>41774</v>
      </c>
      <c r="Y2467" s="1">
        <v>43474</v>
      </c>
      <c r="Z2467" s="2">
        <v>43009</v>
      </c>
      <c r="AA2467" t="s">
        <v>15536</v>
      </c>
      <c r="AB2467" t="s">
        <v>113</v>
      </c>
      <c r="AC2467" t="s">
        <v>113</v>
      </c>
      <c r="AD2467" t="s">
        <v>113</v>
      </c>
      <c r="AG2467" t="s">
        <v>113</v>
      </c>
      <c r="AH2467" t="s">
        <v>111</v>
      </c>
      <c r="AI2467" t="s">
        <v>113</v>
      </c>
      <c r="AJ2467" t="s">
        <v>114</v>
      </c>
      <c r="AL2467" t="s">
        <v>115</v>
      </c>
      <c r="AM2467" t="s">
        <v>116</v>
      </c>
      <c r="AN2467" t="s">
        <v>108</v>
      </c>
      <c r="AO2467" t="s">
        <v>113</v>
      </c>
      <c r="AP2467" t="s">
        <v>113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B2467" t="s">
        <v>113</v>
      </c>
      <c r="BD2467" t="s">
        <v>111</v>
      </c>
      <c r="BE2467" t="s">
        <v>113</v>
      </c>
      <c r="BF2467" t="s">
        <v>113</v>
      </c>
      <c r="BG2467" t="s">
        <v>113</v>
      </c>
      <c r="BH2467" t="s">
        <v>113</v>
      </c>
      <c r="BI2467" t="s">
        <v>113</v>
      </c>
      <c r="BJ2467" t="s">
        <v>113</v>
      </c>
      <c r="BK2467" t="s">
        <v>113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113</v>
      </c>
      <c r="BU2467" t="s">
        <v>113</v>
      </c>
      <c r="BV2467" t="s">
        <v>111</v>
      </c>
      <c r="BW2467" t="s">
        <v>111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  <c r="CW2467" t="s">
        <v>113</v>
      </c>
    </row>
    <row r="2468" spans="1:101" x14ac:dyDescent="0.25">
      <c r="A2468" t="s">
        <v>175</v>
      </c>
      <c r="B2468">
        <v>162728</v>
      </c>
      <c r="C2468" t="s">
        <v>15537</v>
      </c>
      <c r="D2468" t="s">
        <v>102</v>
      </c>
      <c r="E2468" t="s">
        <v>15538</v>
      </c>
      <c r="F2468" t="s">
        <v>15539</v>
      </c>
      <c r="G2468" t="s">
        <v>7427</v>
      </c>
      <c r="H2468" t="s">
        <v>15540</v>
      </c>
      <c r="I2468" t="s">
        <v>7428</v>
      </c>
      <c r="J2468" t="s">
        <v>180</v>
      </c>
      <c r="K2468" t="s">
        <v>108</v>
      </c>
      <c r="L2468">
        <v>94404</v>
      </c>
      <c r="M2468" t="s">
        <v>15541</v>
      </c>
      <c r="N2468" t="s">
        <v>15542</v>
      </c>
      <c r="O2468">
        <v>0</v>
      </c>
      <c r="V2468" t="s">
        <v>110</v>
      </c>
      <c r="W2468" s="1">
        <v>40996</v>
      </c>
      <c r="Y2468" s="1">
        <v>43902</v>
      </c>
      <c r="Z2468" s="2">
        <v>43009</v>
      </c>
      <c r="AA2468" t="s">
        <v>15543</v>
      </c>
      <c r="AB2468" t="s">
        <v>113</v>
      </c>
      <c r="AC2468" t="s">
        <v>113</v>
      </c>
      <c r="AD2468" t="s">
        <v>113</v>
      </c>
      <c r="AG2468" t="s">
        <v>111</v>
      </c>
      <c r="AH2468" t="s">
        <v>113</v>
      </c>
      <c r="AI2468" t="s">
        <v>113</v>
      </c>
      <c r="AJ2468" t="s">
        <v>114</v>
      </c>
      <c r="AL2468" t="s">
        <v>115</v>
      </c>
      <c r="AM2468" t="s">
        <v>180</v>
      </c>
      <c r="AN2468" t="s">
        <v>108</v>
      </c>
      <c r="AO2468" t="s">
        <v>113</v>
      </c>
      <c r="AP2468" t="s">
        <v>113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B2468" t="s">
        <v>113</v>
      </c>
      <c r="BD2468" t="s">
        <v>113</v>
      </c>
      <c r="BF2468" t="s">
        <v>113</v>
      </c>
      <c r="BG2468" t="s">
        <v>113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113</v>
      </c>
      <c r="BV2468" t="s">
        <v>111</v>
      </c>
      <c r="BW2468" t="s">
        <v>111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  <c r="CW2468" t="s">
        <v>113</v>
      </c>
    </row>
    <row r="2469" spans="1:101" x14ac:dyDescent="0.25">
      <c r="A2469" t="s">
        <v>117</v>
      </c>
      <c r="B2469">
        <v>161638</v>
      </c>
      <c r="C2469" t="s">
        <v>15544</v>
      </c>
      <c r="D2469" t="s">
        <v>102</v>
      </c>
      <c r="E2469" t="s">
        <v>15545</v>
      </c>
      <c r="F2469" t="s">
        <v>15546</v>
      </c>
      <c r="G2469" t="s">
        <v>15547</v>
      </c>
      <c r="H2469" t="s">
        <v>15548</v>
      </c>
      <c r="I2469" t="s">
        <v>3728</v>
      </c>
      <c r="K2469" t="s">
        <v>539</v>
      </c>
      <c r="M2469" t="s">
        <v>15549</v>
      </c>
      <c r="N2469" t="s">
        <v>15550</v>
      </c>
      <c r="O2469">
        <v>0</v>
      </c>
      <c r="V2469" t="s">
        <v>110</v>
      </c>
      <c r="W2469" s="1">
        <v>40998</v>
      </c>
      <c r="Y2469" s="1">
        <v>43917</v>
      </c>
      <c r="Z2469" s="2">
        <v>43009</v>
      </c>
      <c r="AA2469" t="s">
        <v>15551</v>
      </c>
      <c r="AB2469" t="s">
        <v>111</v>
      </c>
      <c r="AC2469" t="s">
        <v>113</v>
      </c>
      <c r="AD2469" t="s">
        <v>113</v>
      </c>
      <c r="AG2469" t="s">
        <v>111</v>
      </c>
      <c r="AH2469" t="s">
        <v>113</v>
      </c>
      <c r="AI2469" t="s">
        <v>113</v>
      </c>
      <c r="AJ2469" t="s">
        <v>114</v>
      </c>
      <c r="AL2469" t="s">
        <v>115</v>
      </c>
      <c r="AN2469" t="s">
        <v>539</v>
      </c>
      <c r="AO2469" t="s">
        <v>113</v>
      </c>
      <c r="AP2469" t="s">
        <v>113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B2469" t="s">
        <v>113</v>
      </c>
      <c r="BD2469" t="s">
        <v>113</v>
      </c>
      <c r="BF2469" t="s">
        <v>113</v>
      </c>
      <c r="BG2469" t="s">
        <v>113</v>
      </c>
      <c r="BH2469" t="s">
        <v>113</v>
      </c>
      <c r="BI2469" t="s">
        <v>113</v>
      </c>
      <c r="BJ2469" t="s">
        <v>113</v>
      </c>
      <c r="BK2469" t="s">
        <v>113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113</v>
      </c>
      <c r="BV2469" t="s">
        <v>111</v>
      </c>
      <c r="BW2469" t="s">
        <v>111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  <c r="CW2469" t="s">
        <v>113</v>
      </c>
    </row>
    <row r="2470" spans="1:101" x14ac:dyDescent="0.25">
      <c r="A2470" t="s">
        <v>910</v>
      </c>
      <c r="B2470">
        <v>300186</v>
      </c>
      <c r="C2470" t="s">
        <v>15552</v>
      </c>
      <c r="D2470" t="s">
        <v>102</v>
      </c>
      <c r="E2470" t="s">
        <v>15553</v>
      </c>
      <c r="F2470" t="s">
        <v>15553</v>
      </c>
      <c r="G2470" t="s">
        <v>15554</v>
      </c>
      <c r="H2470" t="s">
        <v>15555</v>
      </c>
      <c r="I2470" t="s">
        <v>15556</v>
      </c>
      <c r="J2470" t="s">
        <v>15557</v>
      </c>
      <c r="K2470" t="s">
        <v>108</v>
      </c>
      <c r="L2470">
        <v>70002</v>
      </c>
      <c r="M2470" t="s">
        <v>15558</v>
      </c>
      <c r="O2470">
        <v>0</v>
      </c>
      <c r="V2470" t="s">
        <v>110</v>
      </c>
      <c r="W2470" s="1">
        <v>43454</v>
      </c>
      <c r="Y2470" s="1">
        <v>43917</v>
      </c>
      <c r="Z2470" s="2">
        <v>43009</v>
      </c>
      <c r="AA2470" t="s">
        <v>15559</v>
      </c>
      <c r="AB2470" t="s">
        <v>113</v>
      </c>
      <c r="AC2470" t="s">
        <v>113</v>
      </c>
      <c r="AD2470" t="s">
        <v>113</v>
      </c>
      <c r="AG2470" t="s">
        <v>113</v>
      </c>
      <c r="AH2470" t="s">
        <v>113</v>
      </c>
      <c r="AI2470" t="s">
        <v>111</v>
      </c>
      <c r="AJ2470" t="s">
        <v>114</v>
      </c>
      <c r="AL2470" t="s">
        <v>115</v>
      </c>
      <c r="AM2470" t="s">
        <v>116</v>
      </c>
      <c r="AN2470" t="s">
        <v>108</v>
      </c>
      <c r="AO2470" t="s">
        <v>113</v>
      </c>
      <c r="AP2470" t="s">
        <v>113</v>
      </c>
      <c r="AQ2470" t="s">
        <v>113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B2470" t="s">
        <v>113</v>
      </c>
      <c r="BD2470" t="s">
        <v>113</v>
      </c>
      <c r="BF2470" t="s">
        <v>113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113</v>
      </c>
      <c r="BS2470" t="s">
        <v>113</v>
      </c>
      <c r="BT2470" t="s">
        <v>113</v>
      </c>
      <c r="BU2470" t="s">
        <v>113</v>
      </c>
      <c r="BV2470" t="s">
        <v>111</v>
      </c>
      <c r="BW2470" t="s">
        <v>111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113</v>
      </c>
      <c r="CP2470" t="s">
        <v>113</v>
      </c>
      <c r="CQ2470" t="s">
        <v>113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  <c r="CW2470" t="s">
        <v>113</v>
      </c>
    </row>
    <row r="2471" spans="1:101" x14ac:dyDescent="0.25">
      <c r="A2471" t="s">
        <v>100</v>
      </c>
      <c r="B2471">
        <v>299097</v>
      </c>
      <c r="C2471" t="s">
        <v>15560</v>
      </c>
      <c r="D2471" t="s">
        <v>102</v>
      </c>
      <c r="E2471" t="s">
        <v>15561</v>
      </c>
      <c r="F2471" t="s">
        <v>15562</v>
      </c>
      <c r="G2471" t="s">
        <v>15563</v>
      </c>
      <c r="H2471" t="s">
        <v>267</v>
      </c>
      <c r="I2471" t="s">
        <v>106</v>
      </c>
      <c r="J2471" t="s">
        <v>107</v>
      </c>
      <c r="K2471" t="s">
        <v>108</v>
      </c>
      <c r="L2471">
        <v>10003</v>
      </c>
      <c r="M2471" t="s">
        <v>15564</v>
      </c>
      <c r="O2471">
        <v>0</v>
      </c>
      <c r="V2471" t="s">
        <v>110</v>
      </c>
      <c r="W2471" s="1">
        <v>43389</v>
      </c>
      <c r="Y2471" s="1">
        <v>43920</v>
      </c>
      <c r="Z2471" s="2">
        <v>43009</v>
      </c>
      <c r="AA2471" t="s">
        <v>15565</v>
      </c>
      <c r="AB2471" t="s">
        <v>113</v>
      </c>
      <c r="AC2471" t="s">
        <v>113</v>
      </c>
      <c r="AD2471" t="s">
        <v>113</v>
      </c>
      <c r="AG2471" t="s">
        <v>111</v>
      </c>
      <c r="AH2471" t="s">
        <v>113</v>
      </c>
      <c r="AI2471" t="s">
        <v>113</v>
      </c>
      <c r="AJ2471" t="s">
        <v>114</v>
      </c>
      <c r="AL2471" t="s">
        <v>115</v>
      </c>
      <c r="AM2471" t="s">
        <v>116</v>
      </c>
      <c r="AN2471" t="s">
        <v>108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B2471" t="s">
        <v>113</v>
      </c>
      <c r="BD2471" t="s">
        <v>113</v>
      </c>
      <c r="BF2471" t="s">
        <v>113</v>
      </c>
      <c r="BG2471" t="s">
        <v>113</v>
      </c>
      <c r="BH2471" t="s">
        <v>113</v>
      </c>
      <c r="BI2471" t="s">
        <v>113</v>
      </c>
      <c r="BJ2471" t="s">
        <v>113</v>
      </c>
      <c r="BK2471" t="s">
        <v>113</v>
      </c>
      <c r="BL2471" t="s">
        <v>113</v>
      </c>
      <c r="BM2471" t="s">
        <v>113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113</v>
      </c>
      <c r="BV2471" t="s">
        <v>111</v>
      </c>
      <c r="BW2471" t="s">
        <v>111</v>
      </c>
      <c r="BX2471" t="s">
        <v>113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113</v>
      </c>
      <c r="CE2471" t="s">
        <v>113</v>
      </c>
      <c r="CF2471" t="s">
        <v>113</v>
      </c>
      <c r="CG2471" t="s">
        <v>113</v>
      </c>
      <c r="CH2471" t="s">
        <v>113</v>
      </c>
      <c r="CI2471" t="s">
        <v>113</v>
      </c>
      <c r="CJ2471" t="s">
        <v>113</v>
      </c>
      <c r="CK2471" t="s">
        <v>113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113</v>
      </c>
      <c r="CT2471" t="s">
        <v>113</v>
      </c>
      <c r="CU2471" t="s">
        <v>113</v>
      </c>
      <c r="CV2471" t="s">
        <v>113</v>
      </c>
      <c r="CW2471" t="s">
        <v>113</v>
      </c>
    </row>
    <row r="2472" spans="1:101" x14ac:dyDescent="0.25">
      <c r="A2472" t="s">
        <v>100</v>
      </c>
      <c r="B2472">
        <v>162869</v>
      </c>
      <c r="C2472" t="s">
        <v>15566</v>
      </c>
      <c r="D2472" t="s">
        <v>102</v>
      </c>
      <c r="E2472" t="s">
        <v>15567</v>
      </c>
      <c r="F2472" t="s">
        <v>15568</v>
      </c>
      <c r="G2472" t="s">
        <v>15569</v>
      </c>
      <c r="H2472" t="s">
        <v>15570</v>
      </c>
      <c r="I2472" t="s">
        <v>106</v>
      </c>
      <c r="J2472" t="s">
        <v>107</v>
      </c>
      <c r="K2472" t="s">
        <v>108</v>
      </c>
      <c r="L2472">
        <v>10003</v>
      </c>
      <c r="M2472" t="s">
        <v>15571</v>
      </c>
      <c r="N2472" t="s">
        <v>15571</v>
      </c>
      <c r="O2472">
        <v>0</v>
      </c>
      <c r="V2472" t="s">
        <v>110</v>
      </c>
      <c r="W2472" s="1">
        <v>40987</v>
      </c>
      <c r="Y2472" s="1">
        <v>43921</v>
      </c>
      <c r="Z2472" s="2">
        <v>43009</v>
      </c>
      <c r="AA2472" t="s">
        <v>15572</v>
      </c>
      <c r="AB2472" t="s">
        <v>113</v>
      </c>
      <c r="AC2472" t="s">
        <v>113</v>
      </c>
      <c r="AD2472" t="s">
        <v>113</v>
      </c>
      <c r="AG2472" t="s">
        <v>113</v>
      </c>
      <c r="AH2472" t="s">
        <v>111</v>
      </c>
      <c r="AI2472" t="s">
        <v>113</v>
      </c>
      <c r="AJ2472" t="s">
        <v>114</v>
      </c>
      <c r="AL2472" t="s">
        <v>115</v>
      </c>
      <c r="AM2472" t="s">
        <v>116</v>
      </c>
      <c r="AN2472" t="s">
        <v>108</v>
      </c>
      <c r="AO2472" t="s">
        <v>113</v>
      </c>
      <c r="AP2472" t="s">
        <v>113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113</v>
      </c>
      <c r="BB2472" t="s">
        <v>113</v>
      </c>
      <c r="BD2472" t="s">
        <v>113</v>
      </c>
      <c r="BF2472" t="s">
        <v>113</v>
      </c>
      <c r="BG2472" t="s">
        <v>111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113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113</v>
      </c>
      <c r="BV2472" t="s">
        <v>111</v>
      </c>
      <c r="BW2472" t="s">
        <v>111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  <c r="CW2472" t="s">
        <v>113</v>
      </c>
    </row>
    <row r="2473" spans="1:101" x14ac:dyDescent="0.25">
      <c r="A2473" t="s">
        <v>155</v>
      </c>
      <c r="B2473">
        <v>291118</v>
      </c>
      <c r="C2473" t="s">
        <v>15573</v>
      </c>
      <c r="D2473" t="s">
        <v>102</v>
      </c>
      <c r="E2473" t="s">
        <v>15574</v>
      </c>
      <c r="F2473" t="s">
        <v>15574</v>
      </c>
      <c r="G2473" t="s">
        <v>15575</v>
      </c>
      <c r="H2473" t="s">
        <v>705</v>
      </c>
      <c r="I2473" t="s">
        <v>1041</v>
      </c>
      <c r="J2473" t="s">
        <v>161</v>
      </c>
      <c r="K2473" t="s">
        <v>108</v>
      </c>
      <c r="L2473">
        <v>2203</v>
      </c>
      <c r="M2473" t="s">
        <v>15576</v>
      </c>
      <c r="O2473">
        <v>0</v>
      </c>
      <c r="V2473" t="s">
        <v>110</v>
      </c>
      <c r="W2473" s="1">
        <v>43530</v>
      </c>
      <c r="Y2473" s="1">
        <v>43858</v>
      </c>
      <c r="Z2473" s="2">
        <v>43009</v>
      </c>
      <c r="AA2473" t="s">
        <v>15577</v>
      </c>
      <c r="AB2473" t="s">
        <v>113</v>
      </c>
      <c r="AC2473" t="s">
        <v>113</v>
      </c>
      <c r="AD2473" t="s">
        <v>113</v>
      </c>
      <c r="AG2473" t="s">
        <v>111</v>
      </c>
      <c r="AH2473" t="s">
        <v>113</v>
      </c>
      <c r="AI2473" t="s">
        <v>113</v>
      </c>
      <c r="AJ2473" t="s">
        <v>173</v>
      </c>
      <c r="AK2473" t="s">
        <v>6219</v>
      </c>
      <c r="AL2473" t="s">
        <v>115</v>
      </c>
      <c r="AM2473" t="s">
        <v>116</v>
      </c>
      <c r="AN2473" t="s">
        <v>108</v>
      </c>
      <c r="AO2473" t="s">
        <v>113</v>
      </c>
      <c r="AP2473" t="s">
        <v>113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B2473" t="s">
        <v>113</v>
      </c>
      <c r="BD2473" t="s">
        <v>113</v>
      </c>
      <c r="BF2473" t="s">
        <v>113</v>
      </c>
      <c r="BG2473" t="s">
        <v>113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113</v>
      </c>
      <c r="BV2473" t="s">
        <v>111</v>
      </c>
      <c r="BW2473" t="s">
        <v>111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  <c r="CW2473" t="s">
        <v>113</v>
      </c>
    </row>
    <row r="2474" spans="1:101" x14ac:dyDescent="0.25">
      <c r="A2474" t="s">
        <v>117</v>
      </c>
      <c r="B2474">
        <v>289101</v>
      </c>
      <c r="C2474" t="s">
        <v>15578</v>
      </c>
      <c r="D2474" t="s">
        <v>102</v>
      </c>
      <c r="E2474" t="s">
        <v>15579</v>
      </c>
      <c r="F2474" t="s">
        <v>15579</v>
      </c>
      <c r="G2474" t="s">
        <v>15580</v>
      </c>
      <c r="H2474" t="s">
        <v>11716</v>
      </c>
      <c r="I2474" t="s">
        <v>305</v>
      </c>
      <c r="K2474" t="s">
        <v>150</v>
      </c>
      <c r="L2474" t="s">
        <v>15581</v>
      </c>
      <c r="M2474" t="s">
        <v>15582</v>
      </c>
      <c r="N2474" t="s">
        <v>15583</v>
      </c>
      <c r="O2474">
        <v>0</v>
      </c>
      <c r="V2474" t="s">
        <v>110</v>
      </c>
      <c r="W2474" s="1">
        <v>42916</v>
      </c>
      <c r="Y2474" s="1">
        <v>43906</v>
      </c>
      <c r="Z2474" s="2">
        <v>43009</v>
      </c>
      <c r="AA2474" t="s">
        <v>15584</v>
      </c>
      <c r="AB2474" t="s">
        <v>113</v>
      </c>
      <c r="AC2474" t="s">
        <v>113</v>
      </c>
      <c r="AD2474" t="s">
        <v>113</v>
      </c>
      <c r="AG2474" t="s">
        <v>113</v>
      </c>
      <c r="AH2474" t="s">
        <v>111</v>
      </c>
      <c r="AI2474" t="s">
        <v>113</v>
      </c>
      <c r="AJ2474" t="s">
        <v>131</v>
      </c>
      <c r="AL2474" t="s">
        <v>115</v>
      </c>
      <c r="AN2474" t="s">
        <v>150</v>
      </c>
      <c r="AO2474" t="s">
        <v>113</v>
      </c>
      <c r="AP2474" t="s">
        <v>113</v>
      </c>
      <c r="AQ2474" t="s">
        <v>113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B2474" t="s">
        <v>113</v>
      </c>
      <c r="BD2474" t="s">
        <v>113</v>
      </c>
      <c r="BF2474" t="s">
        <v>113</v>
      </c>
      <c r="BG2474" t="s">
        <v>113</v>
      </c>
      <c r="BH2474" t="s">
        <v>113</v>
      </c>
      <c r="BI2474" t="s">
        <v>113</v>
      </c>
      <c r="BJ2474" t="s">
        <v>113</v>
      </c>
      <c r="BK2474" t="s">
        <v>113</v>
      </c>
      <c r="BL2474" t="s">
        <v>113</v>
      </c>
      <c r="BM2474" t="s">
        <v>113</v>
      </c>
      <c r="BN2474" t="s">
        <v>113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113</v>
      </c>
      <c r="BV2474" t="s">
        <v>113</v>
      </c>
      <c r="BW2474" t="s">
        <v>111</v>
      </c>
      <c r="BX2474" t="s">
        <v>113</v>
      </c>
      <c r="BY2474" t="s">
        <v>113</v>
      </c>
      <c r="BZ2474" t="s">
        <v>113</v>
      </c>
      <c r="CA2474" t="s">
        <v>113</v>
      </c>
      <c r="CB2474" t="s">
        <v>113</v>
      </c>
      <c r="CC2474" t="s">
        <v>113</v>
      </c>
      <c r="CD2474" t="s">
        <v>113</v>
      </c>
      <c r="CE2474" t="s">
        <v>113</v>
      </c>
      <c r="CF2474" t="s">
        <v>113</v>
      </c>
      <c r="CG2474" t="s">
        <v>113</v>
      </c>
      <c r="CH2474" t="s">
        <v>113</v>
      </c>
      <c r="CI2474" t="s">
        <v>113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113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113</v>
      </c>
      <c r="CU2474" t="s">
        <v>113</v>
      </c>
      <c r="CV2474" t="s">
        <v>113</v>
      </c>
      <c r="CW2474" t="s">
        <v>113</v>
      </c>
    </row>
    <row r="2475" spans="1:101" x14ac:dyDescent="0.25">
      <c r="A2475" t="s">
        <v>100</v>
      </c>
      <c r="B2475">
        <v>161878</v>
      </c>
      <c r="C2475" t="s">
        <v>15585</v>
      </c>
      <c r="D2475" t="s">
        <v>102</v>
      </c>
      <c r="E2475" t="s">
        <v>4796</v>
      </c>
      <c r="F2475" t="s">
        <v>4796</v>
      </c>
      <c r="G2475" t="s">
        <v>3607</v>
      </c>
      <c r="H2475" t="s">
        <v>2572</v>
      </c>
      <c r="I2475" t="s">
        <v>3609</v>
      </c>
      <c r="J2475" t="s">
        <v>107</v>
      </c>
      <c r="K2475" t="s">
        <v>108</v>
      </c>
      <c r="L2475">
        <v>10528</v>
      </c>
      <c r="M2475" t="s">
        <v>15586</v>
      </c>
      <c r="N2475" t="s">
        <v>15587</v>
      </c>
      <c r="O2475">
        <v>0</v>
      </c>
      <c r="V2475" t="s">
        <v>110</v>
      </c>
      <c r="W2475" s="1">
        <v>41001</v>
      </c>
      <c r="Y2475" s="1">
        <v>43886</v>
      </c>
      <c r="Z2475" s="2">
        <v>43009</v>
      </c>
      <c r="AB2475" t="s">
        <v>113</v>
      </c>
      <c r="AC2475" t="s">
        <v>113</v>
      </c>
      <c r="AD2475" t="s">
        <v>113</v>
      </c>
      <c r="AG2475" t="s">
        <v>113</v>
      </c>
      <c r="AH2475" t="s">
        <v>111</v>
      </c>
      <c r="AI2475" t="s">
        <v>113</v>
      </c>
      <c r="AJ2475" t="s">
        <v>114</v>
      </c>
      <c r="AL2475" t="s">
        <v>115</v>
      </c>
      <c r="AM2475" t="s">
        <v>116</v>
      </c>
      <c r="AN2475" t="s">
        <v>108</v>
      </c>
      <c r="AO2475" t="s">
        <v>113</v>
      </c>
      <c r="AP2475" t="s">
        <v>113</v>
      </c>
      <c r="AQ2475" t="s">
        <v>111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B2475" t="s">
        <v>113</v>
      </c>
      <c r="BD2475" t="s">
        <v>113</v>
      </c>
      <c r="BF2475" t="s">
        <v>113</v>
      </c>
      <c r="BG2475" t="s">
        <v>113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113</v>
      </c>
      <c r="BV2475" t="s">
        <v>111</v>
      </c>
      <c r="BW2475" t="s">
        <v>111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  <c r="CW2475" t="s">
        <v>113</v>
      </c>
    </row>
    <row r="2476" spans="1:101" x14ac:dyDescent="0.25">
      <c r="A2476" t="s">
        <v>117</v>
      </c>
      <c r="B2476">
        <v>160958</v>
      </c>
      <c r="C2476" t="s">
        <v>15588</v>
      </c>
      <c r="D2476" t="s">
        <v>102</v>
      </c>
      <c r="E2476" t="s">
        <v>15589</v>
      </c>
      <c r="F2476" t="s">
        <v>15589</v>
      </c>
      <c r="G2476" t="s">
        <v>8532</v>
      </c>
      <c r="I2476" t="s">
        <v>250</v>
      </c>
      <c r="K2476" t="s">
        <v>251</v>
      </c>
      <c r="L2476" t="s">
        <v>8533</v>
      </c>
      <c r="M2476" t="s">
        <v>15590</v>
      </c>
      <c r="O2476">
        <v>0</v>
      </c>
      <c r="V2476" t="s">
        <v>110</v>
      </c>
      <c r="W2476" s="1">
        <v>40998</v>
      </c>
      <c r="Y2476" s="1">
        <v>43598</v>
      </c>
      <c r="Z2476" s="2">
        <v>43009</v>
      </c>
      <c r="AB2476" t="s">
        <v>111</v>
      </c>
      <c r="AC2476" t="s">
        <v>113</v>
      </c>
      <c r="AD2476" t="s">
        <v>113</v>
      </c>
      <c r="AF2476" t="s">
        <v>15591</v>
      </c>
      <c r="AG2476" t="s">
        <v>113</v>
      </c>
      <c r="AH2476" t="s">
        <v>111</v>
      </c>
      <c r="AI2476" t="s">
        <v>113</v>
      </c>
      <c r="AJ2476" t="s">
        <v>131</v>
      </c>
      <c r="AL2476" t="s">
        <v>199</v>
      </c>
      <c r="AN2476" t="s">
        <v>251</v>
      </c>
      <c r="AO2476" t="s">
        <v>113</v>
      </c>
      <c r="AP2476" t="s">
        <v>113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B2476" t="s">
        <v>113</v>
      </c>
      <c r="BD2476" t="s">
        <v>113</v>
      </c>
      <c r="BF2476" t="s">
        <v>113</v>
      </c>
      <c r="BG2476" t="s">
        <v>113</v>
      </c>
      <c r="BH2476" t="s">
        <v>113</v>
      </c>
      <c r="BI2476" t="s">
        <v>113</v>
      </c>
      <c r="BJ2476" t="s">
        <v>113</v>
      </c>
      <c r="BK2476" t="s">
        <v>113</v>
      </c>
      <c r="BL2476" t="s">
        <v>113</v>
      </c>
      <c r="BM2476" t="s">
        <v>113</v>
      </c>
      <c r="BN2476" t="s">
        <v>113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113</v>
      </c>
      <c r="BV2476" t="s">
        <v>113</v>
      </c>
      <c r="BW2476" t="s">
        <v>111</v>
      </c>
      <c r="BX2476" t="s">
        <v>113</v>
      </c>
      <c r="BY2476" t="s">
        <v>113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113</v>
      </c>
      <c r="CE2476" t="s">
        <v>113</v>
      </c>
      <c r="CF2476" t="s">
        <v>113</v>
      </c>
      <c r="CG2476" t="s">
        <v>113</v>
      </c>
      <c r="CH2476" t="s">
        <v>113</v>
      </c>
      <c r="CI2476" t="s">
        <v>113</v>
      </c>
      <c r="CJ2476" t="s">
        <v>113</v>
      </c>
      <c r="CK2476" t="s">
        <v>113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113</v>
      </c>
      <c r="CT2476" t="s">
        <v>113</v>
      </c>
      <c r="CU2476" t="s">
        <v>113</v>
      </c>
      <c r="CV2476" t="s">
        <v>113</v>
      </c>
      <c r="CW2476" t="s">
        <v>113</v>
      </c>
    </row>
    <row r="2477" spans="1:101" x14ac:dyDescent="0.25">
      <c r="A2477" t="s">
        <v>368</v>
      </c>
      <c r="B2477">
        <v>213516</v>
      </c>
      <c r="C2477" t="s">
        <v>15592</v>
      </c>
      <c r="D2477" t="s">
        <v>102</v>
      </c>
      <c r="E2477" t="s">
        <v>15593</v>
      </c>
      <c r="F2477" t="s">
        <v>15593</v>
      </c>
      <c r="G2477" t="s">
        <v>15594</v>
      </c>
      <c r="H2477" t="s">
        <v>15595</v>
      </c>
      <c r="I2477" t="s">
        <v>372</v>
      </c>
      <c r="J2477" t="s">
        <v>373</v>
      </c>
      <c r="K2477" t="s">
        <v>108</v>
      </c>
      <c r="L2477">
        <v>75201</v>
      </c>
      <c r="M2477" t="s">
        <v>15596</v>
      </c>
      <c r="O2477">
        <v>0</v>
      </c>
      <c r="V2477" t="s">
        <v>110</v>
      </c>
      <c r="W2477" s="1">
        <v>42163</v>
      </c>
      <c r="Y2477" s="1">
        <v>43903</v>
      </c>
      <c r="Z2477" s="2">
        <v>43009</v>
      </c>
      <c r="AA2477" t="s">
        <v>15597</v>
      </c>
      <c r="AB2477" t="s">
        <v>113</v>
      </c>
      <c r="AC2477" t="s">
        <v>113</v>
      </c>
      <c r="AD2477" t="s">
        <v>113</v>
      </c>
      <c r="AF2477" t="s">
        <v>15598</v>
      </c>
      <c r="AG2477" t="s">
        <v>113</v>
      </c>
      <c r="AH2477" t="s">
        <v>111</v>
      </c>
      <c r="AI2477" t="s">
        <v>113</v>
      </c>
      <c r="AJ2477" t="s">
        <v>293</v>
      </c>
      <c r="AL2477" t="s">
        <v>115</v>
      </c>
      <c r="AM2477" t="s">
        <v>116</v>
      </c>
      <c r="AN2477" t="s">
        <v>108</v>
      </c>
      <c r="AO2477" t="s">
        <v>113</v>
      </c>
      <c r="AP2477" t="s">
        <v>113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B2477" t="s">
        <v>113</v>
      </c>
      <c r="BD2477" t="s">
        <v>113</v>
      </c>
      <c r="BF2477" t="s">
        <v>113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t="s">
        <v>113</v>
      </c>
      <c r="BN2477" t="s">
        <v>113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113</v>
      </c>
      <c r="BV2477" t="s">
        <v>111</v>
      </c>
      <c r="BW2477" t="s">
        <v>111</v>
      </c>
      <c r="BX2477" t="s">
        <v>113</v>
      </c>
      <c r="BY2477" t="s">
        <v>113</v>
      </c>
      <c r="BZ2477" t="s">
        <v>113</v>
      </c>
      <c r="CA2477" t="s">
        <v>113</v>
      </c>
      <c r="CB2477" t="s">
        <v>113</v>
      </c>
      <c r="CC2477" t="s">
        <v>113</v>
      </c>
      <c r="CD2477" t="s">
        <v>113</v>
      </c>
      <c r="CE2477" t="s">
        <v>113</v>
      </c>
      <c r="CF2477" t="s">
        <v>113</v>
      </c>
      <c r="CG2477" t="s">
        <v>113</v>
      </c>
      <c r="CH2477" t="s">
        <v>113</v>
      </c>
      <c r="CI2477" t="s">
        <v>113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113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113</v>
      </c>
      <c r="CU2477" t="s">
        <v>113</v>
      </c>
      <c r="CV2477" t="s">
        <v>113</v>
      </c>
      <c r="CW2477" t="s">
        <v>113</v>
      </c>
    </row>
    <row r="2478" spans="1:101" x14ac:dyDescent="0.25">
      <c r="A2478" t="s">
        <v>117</v>
      </c>
      <c r="B2478">
        <v>291156</v>
      </c>
      <c r="C2478" t="s">
        <v>15599</v>
      </c>
      <c r="D2478" t="s">
        <v>102</v>
      </c>
      <c r="E2478" t="s">
        <v>15600</v>
      </c>
      <c r="F2478" t="s">
        <v>15600</v>
      </c>
      <c r="G2478" t="s">
        <v>15601</v>
      </c>
      <c r="I2478" t="s">
        <v>8673</v>
      </c>
      <c r="K2478" t="s">
        <v>328</v>
      </c>
      <c r="L2478">
        <v>1736</v>
      </c>
      <c r="M2478" t="s">
        <v>15602</v>
      </c>
      <c r="N2478" t="s">
        <v>15603</v>
      </c>
      <c r="O2478">
        <v>0</v>
      </c>
      <c r="V2478" t="s">
        <v>110</v>
      </c>
      <c r="W2478" s="1">
        <v>43091</v>
      </c>
      <c r="Y2478" s="1">
        <v>43920</v>
      </c>
      <c r="Z2478" s="2">
        <v>43009</v>
      </c>
      <c r="AA2478" t="s">
        <v>15604</v>
      </c>
      <c r="AB2478" t="s">
        <v>111</v>
      </c>
      <c r="AC2478" t="s">
        <v>113</v>
      </c>
      <c r="AD2478" t="s">
        <v>113</v>
      </c>
      <c r="AF2478" t="s">
        <v>15605</v>
      </c>
      <c r="AG2478" t="s">
        <v>113</v>
      </c>
      <c r="AH2478" t="s">
        <v>111</v>
      </c>
      <c r="AI2478" t="s">
        <v>113</v>
      </c>
      <c r="AJ2478" t="s">
        <v>131</v>
      </c>
      <c r="AL2478" t="s">
        <v>115</v>
      </c>
      <c r="AN2478" t="s">
        <v>328</v>
      </c>
      <c r="AO2478" t="s">
        <v>113</v>
      </c>
      <c r="AP2478" t="s">
        <v>113</v>
      </c>
      <c r="AQ2478" t="s">
        <v>111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B2478" t="s">
        <v>113</v>
      </c>
      <c r="BD2478" t="s">
        <v>111</v>
      </c>
      <c r="BE2478" t="s">
        <v>113</v>
      </c>
      <c r="BF2478" t="s">
        <v>111</v>
      </c>
      <c r="BG2478" t="s">
        <v>113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113</v>
      </c>
      <c r="BV2478" t="s">
        <v>111</v>
      </c>
      <c r="BW2478" t="s">
        <v>111</v>
      </c>
      <c r="BX2478" t="s">
        <v>113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113</v>
      </c>
      <c r="CE2478" t="s">
        <v>113</v>
      </c>
      <c r="CF2478" t="s">
        <v>113</v>
      </c>
      <c r="CG2478" t="s">
        <v>113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  <c r="CW2478" t="s">
        <v>113</v>
      </c>
    </row>
    <row r="2479" spans="1:101" x14ac:dyDescent="0.25">
      <c r="A2479" t="s">
        <v>263</v>
      </c>
      <c r="B2479">
        <v>305683</v>
      </c>
      <c r="C2479" t="s">
        <v>15606</v>
      </c>
      <c r="D2479" t="s">
        <v>102</v>
      </c>
      <c r="E2479" t="s">
        <v>15607</v>
      </c>
      <c r="F2479" t="s">
        <v>15608</v>
      </c>
      <c r="G2479" t="s">
        <v>15609</v>
      </c>
      <c r="I2479" t="s">
        <v>15610</v>
      </c>
      <c r="J2479" t="s">
        <v>2685</v>
      </c>
      <c r="K2479" t="s">
        <v>108</v>
      </c>
      <c r="L2479">
        <v>64105</v>
      </c>
      <c r="M2479" t="s">
        <v>15611</v>
      </c>
      <c r="O2479">
        <v>0</v>
      </c>
      <c r="V2479" t="s">
        <v>110</v>
      </c>
      <c r="W2479" s="1">
        <v>43724</v>
      </c>
      <c r="Y2479" s="1">
        <v>43921</v>
      </c>
      <c r="Z2479" s="2">
        <v>43009</v>
      </c>
      <c r="AA2479" t="s">
        <v>15612</v>
      </c>
      <c r="AB2479" t="s">
        <v>113</v>
      </c>
      <c r="AC2479" t="s">
        <v>113</v>
      </c>
      <c r="AD2479" t="s">
        <v>113</v>
      </c>
      <c r="AG2479" t="s">
        <v>111</v>
      </c>
      <c r="AH2479" t="s">
        <v>111</v>
      </c>
      <c r="AI2479" t="s">
        <v>113</v>
      </c>
      <c r="AJ2479" t="s">
        <v>114</v>
      </c>
      <c r="AL2479" t="s">
        <v>115</v>
      </c>
      <c r="AM2479" t="s">
        <v>2685</v>
      </c>
      <c r="AN2479" t="s">
        <v>108</v>
      </c>
      <c r="AO2479" t="s">
        <v>113</v>
      </c>
      <c r="AP2479" t="s">
        <v>113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B2479" t="s">
        <v>113</v>
      </c>
      <c r="BD2479" t="s">
        <v>113</v>
      </c>
      <c r="BF2479" t="s">
        <v>113</v>
      </c>
      <c r="BG2479" t="s">
        <v>113</v>
      </c>
      <c r="BH2479" t="s">
        <v>113</v>
      </c>
      <c r="BI2479" t="s">
        <v>113</v>
      </c>
      <c r="BJ2479" t="s">
        <v>113</v>
      </c>
      <c r="BK2479" t="s">
        <v>113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113</v>
      </c>
      <c r="BU2479" t="s">
        <v>113</v>
      </c>
      <c r="BV2479" t="s">
        <v>111</v>
      </c>
      <c r="BW2479" t="s">
        <v>111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  <c r="CW2479" t="s">
        <v>113</v>
      </c>
    </row>
    <row r="2480" spans="1:101" x14ac:dyDescent="0.25">
      <c r="A2480" t="s">
        <v>175</v>
      </c>
      <c r="B2480">
        <v>162037</v>
      </c>
      <c r="C2480" t="s">
        <v>15613</v>
      </c>
      <c r="D2480" t="s">
        <v>102</v>
      </c>
      <c r="E2480" t="s">
        <v>15614</v>
      </c>
      <c r="F2480" t="s">
        <v>15615</v>
      </c>
      <c r="G2480" t="s">
        <v>15616</v>
      </c>
      <c r="I2480" t="s">
        <v>234</v>
      </c>
      <c r="J2480" t="s">
        <v>180</v>
      </c>
      <c r="K2480" t="s">
        <v>108</v>
      </c>
      <c r="L2480">
        <v>94133</v>
      </c>
      <c r="M2480" t="s">
        <v>15617</v>
      </c>
      <c r="N2480" t="s">
        <v>15618</v>
      </c>
      <c r="O2480">
        <v>0</v>
      </c>
      <c r="V2480" t="s">
        <v>110</v>
      </c>
      <c r="W2480" s="1">
        <v>40996</v>
      </c>
      <c r="Y2480" s="1">
        <v>43914</v>
      </c>
      <c r="Z2480" s="2">
        <v>43009</v>
      </c>
      <c r="AA2480" t="s">
        <v>15619</v>
      </c>
      <c r="AB2480" t="s">
        <v>113</v>
      </c>
      <c r="AC2480" t="s">
        <v>113</v>
      </c>
      <c r="AD2480" t="s">
        <v>113</v>
      </c>
      <c r="AG2480" t="s">
        <v>111</v>
      </c>
      <c r="AH2480" t="s">
        <v>113</v>
      </c>
      <c r="AI2480" t="s">
        <v>113</v>
      </c>
      <c r="AJ2480" t="s">
        <v>114</v>
      </c>
      <c r="AL2480" t="s">
        <v>115</v>
      </c>
      <c r="AM2480" t="s">
        <v>116</v>
      </c>
      <c r="AN2480" t="s">
        <v>108</v>
      </c>
      <c r="AO2480" t="s">
        <v>113</v>
      </c>
      <c r="AP2480" t="s">
        <v>113</v>
      </c>
      <c r="AQ2480" t="s">
        <v>113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B2480" t="s">
        <v>113</v>
      </c>
      <c r="BD2480" t="s">
        <v>113</v>
      </c>
      <c r="BF2480" t="s">
        <v>113</v>
      </c>
      <c r="BG2480" t="s">
        <v>113</v>
      </c>
      <c r="BH2480" t="s">
        <v>113</v>
      </c>
      <c r="BI2480" t="s">
        <v>113</v>
      </c>
      <c r="BJ2480" t="s">
        <v>113</v>
      </c>
      <c r="BK2480" t="s">
        <v>113</v>
      </c>
      <c r="BL2480" t="s">
        <v>113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113</v>
      </c>
      <c r="BV2480" t="s">
        <v>111</v>
      </c>
      <c r="BW2480" t="s">
        <v>111</v>
      </c>
      <c r="BX2480" t="s">
        <v>113</v>
      </c>
      <c r="BY2480" t="s">
        <v>113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113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  <c r="CW2480" t="s">
        <v>113</v>
      </c>
    </row>
    <row r="2481" spans="1:101" x14ac:dyDescent="0.25">
      <c r="A2481" t="s">
        <v>141</v>
      </c>
      <c r="B2481">
        <v>296861</v>
      </c>
      <c r="C2481" t="s">
        <v>15620</v>
      </c>
      <c r="D2481" t="s">
        <v>102</v>
      </c>
      <c r="E2481" t="s">
        <v>15621</v>
      </c>
      <c r="F2481" t="s">
        <v>15621</v>
      </c>
      <c r="G2481" t="s">
        <v>15622</v>
      </c>
      <c r="H2481" t="s">
        <v>204</v>
      </c>
      <c r="I2481" t="s">
        <v>15623</v>
      </c>
      <c r="J2481" t="s">
        <v>1158</v>
      </c>
      <c r="K2481" t="s">
        <v>108</v>
      </c>
      <c r="L2481">
        <v>80111</v>
      </c>
      <c r="M2481" t="s">
        <v>15624</v>
      </c>
      <c r="N2481" t="s">
        <v>15625</v>
      </c>
      <c r="O2481">
        <v>0</v>
      </c>
      <c r="V2481" t="s">
        <v>110</v>
      </c>
      <c r="W2481" s="1">
        <v>43256</v>
      </c>
      <c r="Y2481" s="1">
        <v>43903</v>
      </c>
      <c r="Z2481" s="2">
        <v>43009</v>
      </c>
      <c r="AA2481" t="s">
        <v>15626</v>
      </c>
      <c r="AB2481" t="s">
        <v>113</v>
      </c>
      <c r="AC2481" t="s">
        <v>113</v>
      </c>
      <c r="AD2481" t="s">
        <v>113</v>
      </c>
      <c r="AG2481" t="s">
        <v>113</v>
      </c>
      <c r="AH2481" t="s">
        <v>111</v>
      </c>
      <c r="AI2481" t="s">
        <v>113</v>
      </c>
      <c r="AJ2481" t="s">
        <v>114</v>
      </c>
      <c r="AL2481" t="s">
        <v>115</v>
      </c>
      <c r="AM2481" t="s">
        <v>116</v>
      </c>
      <c r="AN2481" t="s">
        <v>108</v>
      </c>
      <c r="AO2481" t="s">
        <v>113</v>
      </c>
      <c r="AP2481" t="s">
        <v>113</v>
      </c>
      <c r="AQ2481" t="s">
        <v>113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113</v>
      </c>
      <c r="BA2481" t="s">
        <v>113</v>
      </c>
      <c r="BB2481" t="s">
        <v>113</v>
      </c>
      <c r="BD2481" t="s">
        <v>113</v>
      </c>
      <c r="BF2481" t="s">
        <v>113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t="s">
        <v>113</v>
      </c>
      <c r="BN2481" t="s">
        <v>113</v>
      </c>
      <c r="BO2481" t="s">
        <v>113</v>
      </c>
      <c r="BP2481" t="s">
        <v>113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113</v>
      </c>
      <c r="BV2481" t="s">
        <v>111</v>
      </c>
      <c r="BW2481" t="s">
        <v>111</v>
      </c>
      <c r="BX2481" t="s">
        <v>113</v>
      </c>
      <c r="BY2481" t="s">
        <v>113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113</v>
      </c>
      <c r="CE2481" t="s">
        <v>113</v>
      </c>
      <c r="CF2481" t="s">
        <v>113</v>
      </c>
      <c r="CG2481" t="s">
        <v>113</v>
      </c>
      <c r="CH2481" t="s">
        <v>113</v>
      </c>
      <c r="CI2481" t="s">
        <v>113</v>
      </c>
      <c r="CJ2481" t="s">
        <v>113</v>
      </c>
      <c r="CK2481" t="s">
        <v>113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113</v>
      </c>
      <c r="CT2481" t="s">
        <v>113</v>
      </c>
      <c r="CU2481" t="s">
        <v>113</v>
      </c>
      <c r="CV2481" t="s">
        <v>113</v>
      </c>
      <c r="CW2481" t="s">
        <v>113</v>
      </c>
    </row>
    <row r="2482" spans="1:101" x14ac:dyDescent="0.25">
      <c r="A2482" t="s">
        <v>117</v>
      </c>
      <c r="B2482">
        <v>160693</v>
      </c>
      <c r="C2482" t="s">
        <v>15627</v>
      </c>
      <c r="D2482" t="s">
        <v>102</v>
      </c>
      <c r="E2482" t="s">
        <v>15628</v>
      </c>
      <c r="F2482" t="s">
        <v>15628</v>
      </c>
      <c r="G2482" t="s">
        <v>15629</v>
      </c>
      <c r="H2482" t="s">
        <v>15630</v>
      </c>
      <c r="I2482" t="s">
        <v>15631</v>
      </c>
      <c r="K2482" t="s">
        <v>150</v>
      </c>
      <c r="L2482" t="s">
        <v>15632</v>
      </c>
      <c r="M2482" t="s">
        <v>15633</v>
      </c>
      <c r="N2482" t="s">
        <v>15634</v>
      </c>
      <c r="O2482">
        <v>0</v>
      </c>
      <c r="V2482" t="s">
        <v>110</v>
      </c>
      <c r="W2482" s="1">
        <v>40981</v>
      </c>
      <c r="Y2482" s="1">
        <v>43899</v>
      </c>
      <c r="Z2482" s="2">
        <v>43009</v>
      </c>
      <c r="AA2482" t="s">
        <v>15635</v>
      </c>
      <c r="AB2482" t="s">
        <v>113</v>
      </c>
      <c r="AC2482" t="s">
        <v>113</v>
      </c>
      <c r="AD2482" t="s">
        <v>113</v>
      </c>
      <c r="AG2482" t="s">
        <v>113</v>
      </c>
      <c r="AH2482" t="s">
        <v>111</v>
      </c>
      <c r="AI2482" t="s">
        <v>113</v>
      </c>
      <c r="AJ2482" t="s">
        <v>131</v>
      </c>
      <c r="AL2482" t="s">
        <v>115</v>
      </c>
      <c r="AN2482" t="s">
        <v>150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B2482" t="s">
        <v>113</v>
      </c>
      <c r="BD2482" t="s">
        <v>113</v>
      </c>
      <c r="BF2482" t="s">
        <v>113</v>
      </c>
      <c r="BG2482" t="s">
        <v>111</v>
      </c>
      <c r="BH2482" t="s">
        <v>111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111</v>
      </c>
      <c r="BS2482" t="s">
        <v>113</v>
      </c>
      <c r="BT2482" t="s">
        <v>113</v>
      </c>
      <c r="BU2482" t="s">
        <v>113</v>
      </c>
      <c r="BV2482" t="s">
        <v>111</v>
      </c>
      <c r="BW2482" t="s">
        <v>111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  <c r="CW2482" t="s">
        <v>113</v>
      </c>
    </row>
    <row r="2483" spans="1:101" x14ac:dyDescent="0.25">
      <c r="A2483" t="s">
        <v>378</v>
      </c>
      <c r="B2483">
        <v>169801</v>
      </c>
      <c r="C2483" t="s">
        <v>15636</v>
      </c>
      <c r="D2483" t="s">
        <v>102</v>
      </c>
      <c r="E2483" t="s">
        <v>15637</v>
      </c>
      <c r="F2483" t="s">
        <v>15637</v>
      </c>
      <c r="G2483" t="s">
        <v>15638</v>
      </c>
      <c r="I2483" t="s">
        <v>15639</v>
      </c>
      <c r="J2483" t="s">
        <v>180</v>
      </c>
      <c r="K2483" t="s">
        <v>108</v>
      </c>
      <c r="L2483">
        <v>91302</v>
      </c>
      <c r="M2483" t="s">
        <v>15640</v>
      </c>
      <c r="N2483" t="s">
        <v>15641</v>
      </c>
      <c r="O2483">
        <v>0</v>
      </c>
      <c r="V2483" t="s">
        <v>110</v>
      </c>
      <c r="W2483" s="1">
        <v>43185</v>
      </c>
      <c r="Y2483" s="1">
        <v>43536</v>
      </c>
      <c r="Z2483" s="2">
        <v>43009</v>
      </c>
      <c r="AA2483" t="s">
        <v>15642</v>
      </c>
      <c r="AB2483" t="s">
        <v>113</v>
      </c>
      <c r="AC2483" t="s">
        <v>113</v>
      </c>
      <c r="AD2483" t="s">
        <v>113</v>
      </c>
      <c r="AG2483" t="s">
        <v>113</v>
      </c>
      <c r="AH2483" t="s">
        <v>111</v>
      </c>
      <c r="AI2483" t="s">
        <v>113</v>
      </c>
      <c r="AJ2483" t="s">
        <v>114</v>
      </c>
      <c r="AL2483" t="s">
        <v>115</v>
      </c>
      <c r="AM2483" t="s">
        <v>180</v>
      </c>
      <c r="AN2483" t="s">
        <v>108</v>
      </c>
      <c r="AO2483" t="s">
        <v>113</v>
      </c>
      <c r="AP2483" t="s">
        <v>113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B2483" t="s">
        <v>113</v>
      </c>
      <c r="BD2483" t="s">
        <v>113</v>
      </c>
      <c r="BF2483" t="s">
        <v>113</v>
      </c>
      <c r="BG2483" t="s">
        <v>113</v>
      </c>
      <c r="BH2483" t="s">
        <v>113</v>
      </c>
      <c r="BI2483" t="s">
        <v>113</v>
      </c>
      <c r="BJ2483" t="s">
        <v>113</v>
      </c>
      <c r="BK2483" t="s">
        <v>113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113</v>
      </c>
      <c r="BV2483" t="s">
        <v>113</v>
      </c>
      <c r="BW2483" t="s">
        <v>111</v>
      </c>
      <c r="BX2483" t="s">
        <v>113</v>
      </c>
      <c r="BY2483" t="s">
        <v>111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111</v>
      </c>
      <c r="CN2483" t="s">
        <v>113</v>
      </c>
      <c r="CO2483" t="s">
        <v>111</v>
      </c>
      <c r="CP2483" t="s">
        <v>113</v>
      </c>
      <c r="CQ2483" t="s">
        <v>111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  <c r="CW2483" t="s">
        <v>113</v>
      </c>
    </row>
    <row r="2484" spans="1:101" x14ac:dyDescent="0.25">
      <c r="A2484" t="s">
        <v>117</v>
      </c>
      <c r="B2484">
        <v>283499</v>
      </c>
      <c r="C2484" t="s">
        <v>15643</v>
      </c>
      <c r="D2484" t="s">
        <v>102</v>
      </c>
      <c r="E2484" t="s">
        <v>15644</v>
      </c>
      <c r="F2484" t="s">
        <v>15644</v>
      </c>
      <c r="G2484" t="s">
        <v>7569</v>
      </c>
      <c r="I2484" t="s">
        <v>661</v>
      </c>
      <c r="K2484" t="s">
        <v>662</v>
      </c>
      <c r="L2484" t="s">
        <v>7570</v>
      </c>
      <c r="M2484" t="s">
        <v>7571</v>
      </c>
      <c r="N2484" t="s">
        <v>7572</v>
      </c>
      <c r="O2484">
        <v>0</v>
      </c>
      <c r="V2484" t="s">
        <v>110</v>
      </c>
      <c r="W2484" s="1">
        <v>42507</v>
      </c>
      <c r="Y2484" s="1">
        <v>43920</v>
      </c>
      <c r="Z2484" s="2">
        <v>43009</v>
      </c>
      <c r="AA2484" t="s">
        <v>7573</v>
      </c>
      <c r="AB2484" t="s">
        <v>111</v>
      </c>
      <c r="AC2484" t="s">
        <v>113</v>
      </c>
      <c r="AD2484" t="s">
        <v>113</v>
      </c>
      <c r="AF2484" t="s">
        <v>15645</v>
      </c>
      <c r="AG2484" t="s">
        <v>113</v>
      </c>
      <c r="AH2484" t="s">
        <v>111</v>
      </c>
      <c r="AI2484" t="s">
        <v>113</v>
      </c>
      <c r="AJ2484" t="s">
        <v>131</v>
      </c>
      <c r="AL2484" t="s">
        <v>115</v>
      </c>
      <c r="AN2484" t="s">
        <v>662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B2484" t="s">
        <v>113</v>
      </c>
      <c r="BD2484" t="s">
        <v>113</v>
      </c>
      <c r="BF2484" t="s">
        <v>113</v>
      </c>
      <c r="BG2484" t="s">
        <v>113</v>
      </c>
      <c r="BH2484" t="s">
        <v>111</v>
      </c>
      <c r="BI2484" t="s">
        <v>113</v>
      </c>
      <c r="BJ2484" t="s">
        <v>113</v>
      </c>
      <c r="BK2484" t="s">
        <v>113</v>
      </c>
      <c r="BL2484" t="s">
        <v>113</v>
      </c>
      <c r="BM2484" t="s">
        <v>113</v>
      </c>
      <c r="BN2484" t="s">
        <v>113</v>
      </c>
      <c r="BO2484" t="s">
        <v>113</v>
      </c>
      <c r="BP2484" t="s">
        <v>113</v>
      </c>
      <c r="BQ2484" t="s">
        <v>113</v>
      </c>
      <c r="BR2484" t="s">
        <v>113</v>
      </c>
      <c r="BS2484" t="s">
        <v>113</v>
      </c>
      <c r="BT2484" t="s">
        <v>113</v>
      </c>
      <c r="BU2484" t="s">
        <v>113</v>
      </c>
      <c r="BV2484" t="s">
        <v>111</v>
      </c>
      <c r="BW2484" t="s">
        <v>111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  <c r="CW2484" t="s">
        <v>113</v>
      </c>
    </row>
    <row r="2485" spans="1:101" x14ac:dyDescent="0.25">
      <c r="A2485" t="s">
        <v>263</v>
      </c>
      <c r="B2485">
        <v>168734</v>
      </c>
      <c r="C2485" t="s">
        <v>15646</v>
      </c>
      <c r="D2485" t="s">
        <v>102</v>
      </c>
      <c r="E2485" t="s">
        <v>15647</v>
      </c>
      <c r="F2485" t="s">
        <v>15647</v>
      </c>
      <c r="G2485" t="s">
        <v>11500</v>
      </c>
      <c r="H2485" t="s">
        <v>4428</v>
      </c>
      <c r="I2485" t="s">
        <v>2684</v>
      </c>
      <c r="J2485" t="s">
        <v>2685</v>
      </c>
      <c r="K2485" t="s">
        <v>108</v>
      </c>
      <c r="L2485" t="s">
        <v>15648</v>
      </c>
      <c r="M2485" t="s">
        <v>15649</v>
      </c>
      <c r="N2485" t="s">
        <v>1070</v>
      </c>
      <c r="O2485">
        <v>2</v>
      </c>
      <c r="V2485" t="s">
        <v>110</v>
      </c>
      <c r="W2485" s="1">
        <v>41682</v>
      </c>
      <c r="Y2485" s="1">
        <v>43921</v>
      </c>
      <c r="Z2485" s="2">
        <v>43009</v>
      </c>
      <c r="AA2485" t="s">
        <v>15650</v>
      </c>
      <c r="AB2485" t="s">
        <v>113</v>
      </c>
      <c r="AC2485" t="s">
        <v>113</v>
      </c>
      <c r="AD2485" t="s">
        <v>113</v>
      </c>
      <c r="AG2485" t="s">
        <v>111</v>
      </c>
      <c r="AH2485" t="s">
        <v>113</v>
      </c>
      <c r="AI2485" t="s">
        <v>111</v>
      </c>
      <c r="AJ2485" t="s">
        <v>114</v>
      </c>
      <c r="AL2485" t="s">
        <v>115</v>
      </c>
      <c r="AM2485" t="s">
        <v>2685</v>
      </c>
      <c r="AN2485" t="s">
        <v>108</v>
      </c>
      <c r="AO2485" t="s">
        <v>113</v>
      </c>
      <c r="AP2485" t="s">
        <v>113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B2485" t="s">
        <v>113</v>
      </c>
      <c r="BD2485" t="s">
        <v>113</v>
      </c>
      <c r="BF2485" t="s">
        <v>113</v>
      </c>
      <c r="BG2485" t="s">
        <v>113</v>
      </c>
      <c r="BH2485" t="s">
        <v>113</v>
      </c>
      <c r="BI2485" t="s">
        <v>113</v>
      </c>
      <c r="BJ2485" t="s">
        <v>113</v>
      </c>
      <c r="BK2485" t="s">
        <v>113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113</v>
      </c>
      <c r="BV2485" t="s">
        <v>111</v>
      </c>
      <c r="BW2485" t="s">
        <v>111</v>
      </c>
      <c r="BX2485" t="s">
        <v>113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113</v>
      </c>
      <c r="CT2485" t="s">
        <v>113</v>
      </c>
      <c r="CU2485" t="s">
        <v>113</v>
      </c>
      <c r="CV2485" t="s">
        <v>113</v>
      </c>
      <c r="CW2485" t="s">
        <v>113</v>
      </c>
    </row>
    <row r="2486" spans="1:101" x14ac:dyDescent="0.25">
      <c r="A2486" t="s">
        <v>100</v>
      </c>
      <c r="B2486">
        <v>287640</v>
      </c>
      <c r="C2486" t="s">
        <v>15651</v>
      </c>
      <c r="D2486" t="s">
        <v>102</v>
      </c>
      <c r="E2486" t="s">
        <v>15652</v>
      </c>
      <c r="F2486" t="s">
        <v>15653</v>
      </c>
      <c r="G2486" t="s">
        <v>15654</v>
      </c>
      <c r="H2486" t="s">
        <v>1842</v>
      </c>
      <c r="I2486" t="s">
        <v>106</v>
      </c>
      <c r="J2486" t="s">
        <v>107</v>
      </c>
      <c r="K2486" t="s">
        <v>108</v>
      </c>
      <c r="L2486" t="s">
        <v>15655</v>
      </c>
      <c r="M2486" t="s">
        <v>15656</v>
      </c>
      <c r="O2486">
        <v>0</v>
      </c>
      <c r="V2486" t="s">
        <v>110</v>
      </c>
      <c r="W2486" s="1">
        <v>42780</v>
      </c>
      <c r="Y2486" s="1">
        <v>43896</v>
      </c>
      <c r="Z2486" s="2">
        <v>43009</v>
      </c>
      <c r="AA2486" t="s">
        <v>15657</v>
      </c>
      <c r="AB2486" t="s">
        <v>113</v>
      </c>
      <c r="AC2486" t="s">
        <v>113</v>
      </c>
      <c r="AD2486" t="s">
        <v>113</v>
      </c>
      <c r="AG2486" t="s">
        <v>113</v>
      </c>
      <c r="AH2486" t="s">
        <v>111</v>
      </c>
      <c r="AI2486" t="s">
        <v>113</v>
      </c>
      <c r="AJ2486" t="s">
        <v>114</v>
      </c>
      <c r="AL2486" t="s">
        <v>115</v>
      </c>
      <c r="AM2486" t="s">
        <v>107</v>
      </c>
      <c r="AN2486" t="s">
        <v>108</v>
      </c>
      <c r="AO2486" t="s">
        <v>113</v>
      </c>
      <c r="AP2486" t="s">
        <v>113</v>
      </c>
      <c r="AQ2486" t="s">
        <v>113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B2486" t="s">
        <v>113</v>
      </c>
      <c r="BD2486" t="s">
        <v>113</v>
      </c>
      <c r="BF2486" t="s">
        <v>113</v>
      </c>
      <c r="BG2486" t="s">
        <v>113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113</v>
      </c>
      <c r="BS2486" t="s">
        <v>113</v>
      </c>
      <c r="BT2486" t="s">
        <v>113</v>
      </c>
      <c r="BU2486" t="s">
        <v>113</v>
      </c>
      <c r="BV2486" t="s">
        <v>111</v>
      </c>
      <c r="BW2486" t="s">
        <v>111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113</v>
      </c>
      <c r="CO2486" t="s">
        <v>113</v>
      </c>
      <c r="CP2486" t="s">
        <v>113</v>
      </c>
      <c r="CQ2486" t="s">
        <v>113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  <c r="CW2486" t="s">
        <v>113</v>
      </c>
    </row>
    <row r="2487" spans="1:101" x14ac:dyDescent="0.25">
      <c r="A2487" t="s">
        <v>117</v>
      </c>
      <c r="B2487">
        <v>169625</v>
      </c>
      <c r="C2487" t="s">
        <v>15658</v>
      </c>
      <c r="D2487" t="s">
        <v>102</v>
      </c>
      <c r="E2487" t="s">
        <v>15659</v>
      </c>
      <c r="F2487" t="s">
        <v>15660</v>
      </c>
      <c r="G2487" t="s">
        <v>15661</v>
      </c>
      <c r="I2487" t="s">
        <v>935</v>
      </c>
      <c r="K2487" t="s">
        <v>662</v>
      </c>
      <c r="L2487" t="s">
        <v>15662</v>
      </c>
      <c r="M2487" t="s">
        <v>15663</v>
      </c>
      <c r="N2487" t="s">
        <v>15664</v>
      </c>
      <c r="O2487">
        <v>1</v>
      </c>
      <c r="V2487" t="s">
        <v>110</v>
      </c>
      <c r="W2487" s="1">
        <v>41781</v>
      </c>
      <c r="Y2487" s="1">
        <v>43706</v>
      </c>
      <c r="Z2487" s="2">
        <v>43009</v>
      </c>
      <c r="AA2487" t="s">
        <v>15665</v>
      </c>
      <c r="AB2487" t="s">
        <v>111</v>
      </c>
      <c r="AC2487" t="s">
        <v>113</v>
      </c>
      <c r="AD2487" t="s">
        <v>113</v>
      </c>
      <c r="AF2487" t="s">
        <v>15666</v>
      </c>
      <c r="AG2487" t="s">
        <v>113</v>
      </c>
      <c r="AH2487" t="s">
        <v>111</v>
      </c>
      <c r="AI2487" t="s">
        <v>113</v>
      </c>
      <c r="AJ2487" t="s">
        <v>131</v>
      </c>
      <c r="AL2487" t="s">
        <v>1060</v>
      </c>
      <c r="AN2487" t="s">
        <v>662</v>
      </c>
      <c r="AO2487" t="s">
        <v>113</v>
      </c>
      <c r="AP2487" t="s">
        <v>113</v>
      </c>
      <c r="AQ2487" t="s">
        <v>111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B2487" t="s">
        <v>111</v>
      </c>
      <c r="BC2487" t="s">
        <v>15667</v>
      </c>
      <c r="BD2487" t="s">
        <v>113</v>
      </c>
      <c r="BF2487" t="s">
        <v>113</v>
      </c>
      <c r="BG2487" t="s">
        <v>113</v>
      </c>
      <c r="BH2487" t="s">
        <v>111</v>
      </c>
      <c r="BI2487" t="s">
        <v>113</v>
      </c>
      <c r="BJ2487" t="s">
        <v>113</v>
      </c>
      <c r="BK2487" t="s">
        <v>113</v>
      </c>
      <c r="BL2487" t="s">
        <v>113</v>
      </c>
      <c r="BM2487" t="s">
        <v>113</v>
      </c>
      <c r="BN2487" t="s">
        <v>113</v>
      </c>
      <c r="BO2487" t="s">
        <v>111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113</v>
      </c>
      <c r="BV2487" t="s">
        <v>111</v>
      </c>
      <c r="BW2487" t="s">
        <v>111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  <c r="CW2487" t="s">
        <v>113</v>
      </c>
    </row>
    <row r="2488" spans="1:101" x14ac:dyDescent="0.25">
      <c r="A2488" t="s">
        <v>117</v>
      </c>
      <c r="B2488">
        <v>292020</v>
      </c>
      <c r="C2488" t="s">
        <v>15668</v>
      </c>
      <c r="D2488" t="s">
        <v>102</v>
      </c>
      <c r="E2488" t="s">
        <v>15669</v>
      </c>
      <c r="F2488" t="s">
        <v>15669</v>
      </c>
      <c r="G2488" t="s">
        <v>3330</v>
      </c>
      <c r="H2488" t="s">
        <v>3331</v>
      </c>
      <c r="I2488" t="s">
        <v>3332</v>
      </c>
      <c r="K2488" t="s">
        <v>443</v>
      </c>
      <c r="L2488">
        <v>0</v>
      </c>
      <c r="M2488" t="s">
        <v>3333</v>
      </c>
      <c r="N2488" t="s">
        <v>3334</v>
      </c>
      <c r="O2488">
        <v>0</v>
      </c>
      <c r="V2488" t="s">
        <v>110</v>
      </c>
      <c r="W2488" s="1">
        <v>43125</v>
      </c>
      <c r="Y2488" s="1">
        <v>43875</v>
      </c>
      <c r="Z2488" s="2">
        <v>43009</v>
      </c>
      <c r="AA2488" t="s">
        <v>15670</v>
      </c>
      <c r="AB2488" t="s">
        <v>113</v>
      </c>
      <c r="AC2488" t="s">
        <v>113</v>
      </c>
      <c r="AD2488" t="s">
        <v>113</v>
      </c>
      <c r="AG2488" t="s">
        <v>113</v>
      </c>
      <c r="AH2488" t="s">
        <v>111</v>
      </c>
      <c r="AI2488" t="s">
        <v>113</v>
      </c>
      <c r="AJ2488" t="s">
        <v>114</v>
      </c>
      <c r="AL2488" t="s">
        <v>115</v>
      </c>
      <c r="AN2488" t="s">
        <v>122</v>
      </c>
      <c r="AO2488" t="s">
        <v>113</v>
      </c>
      <c r="AP2488" t="s">
        <v>113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B2488" t="s">
        <v>113</v>
      </c>
      <c r="BD2488" t="s">
        <v>113</v>
      </c>
      <c r="BF2488" t="s">
        <v>113</v>
      </c>
      <c r="BG2488" t="s">
        <v>113</v>
      </c>
      <c r="BH2488" t="s">
        <v>111</v>
      </c>
      <c r="BI2488" t="s">
        <v>113</v>
      </c>
      <c r="BJ2488" t="s">
        <v>113</v>
      </c>
      <c r="BK2488" t="s">
        <v>113</v>
      </c>
      <c r="BL2488" t="s">
        <v>111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113</v>
      </c>
      <c r="BV2488" t="s">
        <v>111</v>
      </c>
      <c r="BW2488" t="s">
        <v>111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  <c r="CW2488" t="s">
        <v>113</v>
      </c>
    </row>
    <row r="2489" spans="1:101" x14ac:dyDescent="0.25">
      <c r="A2489" t="s">
        <v>100</v>
      </c>
      <c r="B2489">
        <v>307803</v>
      </c>
      <c r="C2489" t="s">
        <v>15671</v>
      </c>
      <c r="D2489" t="s">
        <v>102</v>
      </c>
      <c r="E2489" t="s">
        <v>15672</v>
      </c>
      <c r="F2489" t="s">
        <v>15673</v>
      </c>
      <c r="G2489" t="s">
        <v>7479</v>
      </c>
      <c r="H2489" t="s">
        <v>15674</v>
      </c>
      <c r="I2489" t="s">
        <v>106</v>
      </c>
      <c r="J2489" t="s">
        <v>107</v>
      </c>
      <c r="K2489" t="s">
        <v>108</v>
      </c>
      <c r="L2489">
        <v>10105</v>
      </c>
      <c r="M2489" t="s">
        <v>15675</v>
      </c>
      <c r="O2489">
        <v>0</v>
      </c>
      <c r="V2489" t="s">
        <v>110</v>
      </c>
      <c r="W2489" s="1">
        <v>43894</v>
      </c>
      <c r="Y2489" s="1">
        <v>43894</v>
      </c>
      <c r="Z2489" s="2">
        <v>43009</v>
      </c>
      <c r="AA2489" t="s">
        <v>15676</v>
      </c>
      <c r="AB2489" t="s">
        <v>113</v>
      </c>
      <c r="AC2489" t="s">
        <v>113</v>
      </c>
      <c r="AD2489" t="s">
        <v>113</v>
      </c>
      <c r="AF2489" t="s">
        <v>15677</v>
      </c>
      <c r="AG2489" t="s">
        <v>113</v>
      </c>
      <c r="AH2489" t="s">
        <v>111</v>
      </c>
      <c r="AI2489" t="s">
        <v>113</v>
      </c>
      <c r="AJ2489" t="s">
        <v>114</v>
      </c>
      <c r="AL2489" t="s">
        <v>115</v>
      </c>
      <c r="AM2489" t="s">
        <v>107</v>
      </c>
      <c r="AN2489" t="s">
        <v>108</v>
      </c>
      <c r="AO2489" t="s">
        <v>113</v>
      </c>
      <c r="AP2489" t="s">
        <v>113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B2489" t="s">
        <v>113</v>
      </c>
      <c r="BD2489" t="s">
        <v>113</v>
      </c>
      <c r="BF2489" t="s">
        <v>113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113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113</v>
      </c>
      <c r="BR2489" t="s">
        <v>113</v>
      </c>
      <c r="BS2489" t="s">
        <v>113</v>
      </c>
      <c r="BT2489" t="s">
        <v>113</v>
      </c>
      <c r="BU2489" t="s">
        <v>113</v>
      </c>
      <c r="BV2489" t="s">
        <v>113</v>
      </c>
      <c r="BW2489" t="s">
        <v>111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113</v>
      </c>
      <c r="CE2489" t="s">
        <v>113</v>
      </c>
      <c r="CF2489" t="s">
        <v>113</v>
      </c>
      <c r="CG2489" t="s">
        <v>113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113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  <c r="CW2489" t="s">
        <v>113</v>
      </c>
    </row>
    <row r="2490" spans="1:101" x14ac:dyDescent="0.25">
      <c r="A2490" t="s">
        <v>117</v>
      </c>
      <c r="B2490">
        <v>301575</v>
      </c>
      <c r="C2490" t="s">
        <v>15678</v>
      </c>
      <c r="D2490" t="s">
        <v>102</v>
      </c>
      <c r="E2490" t="s">
        <v>15679</v>
      </c>
      <c r="F2490" t="s">
        <v>15679</v>
      </c>
      <c r="G2490" t="s">
        <v>5764</v>
      </c>
      <c r="H2490" t="s">
        <v>5334</v>
      </c>
      <c r="I2490" t="s">
        <v>121</v>
      </c>
      <c r="K2490" t="s">
        <v>122</v>
      </c>
      <c r="L2490" t="s">
        <v>123</v>
      </c>
      <c r="M2490" t="s">
        <v>5517</v>
      </c>
      <c r="N2490" t="s">
        <v>5517</v>
      </c>
      <c r="O2490">
        <v>0</v>
      </c>
      <c r="P2490" t="s">
        <v>15680</v>
      </c>
      <c r="Q2490" t="s">
        <v>15368</v>
      </c>
      <c r="R2490" t="s">
        <v>831</v>
      </c>
      <c r="T2490" t="s">
        <v>129</v>
      </c>
      <c r="U2490">
        <v>200031</v>
      </c>
      <c r="V2490" t="s">
        <v>110</v>
      </c>
      <c r="W2490" s="1">
        <v>43553</v>
      </c>
      <c r="Y2490" s="1">
        <v>43917</v>
      </c>
      <c r="Z2490" s="2">
        <v>43009</v>
      </c>
      <c r="AB2490" t="s">
        <v>111</v>
      </c>
      <c r="AC2490" t="s">
        <v>113</v>
      </c>
      <c r="AD2490" t="s">
        <v>113</v>
      </c>
      <c r="AG2490" t="s">
        <v>113</v>
      </c>
      <c r="AH2490" t="s">
        <v>111</v>
      </c>
      <c r="AI2490" t="s">
        <v>113</v>
      </c>
      <c r="AJ2490" t="s">
        <v>131</v>
      </c>
      <c r="AL2490" t="s">
        <v>115</v>
      </c>
      <c r="AN2490" t="s">
        <v>122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113</v>
      </c>
      <c r="BB2490" t="s">
        <v>113</v>
      </c>
      <c r="BD2490" t="s">
        <v>111</v>
      </c>
      <c r="BE2490" t="s">
        <v>113</v>
      </c>
      <c r="BF2490" t="s">
        <v>113</v>
      </c>
      <c r="BG2490" t="s">
        <v>113</v>
      </c>
      <c r="BH2490" t="s">
        <v>111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113</v>
      </c>
      <c r="BT2490" t="s">
        <v>113</v>
      </c>
      <c r="BU2490" t="s">
        <v>113</v>
      </c>
      <c r="BV2490" t="s">
        <v>111</v>
      </c>
      <c r="BW2490" t="s">
        <v>111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  <c r="CW2490" t="s">
        <v>113</v>
      </c>
    </row>
    <row r="2491" spans="1:101" x14ac:dyDescent="0.25">
      <c r="A2491" t="s">
        <v>263</v>
      </c>
      <c r="B2491">
        <v>159774</v>
      </c>
      <c r="C2491" t="s">
        <v>15681</v>
      </c>
      <c r="D2491" t="s">
        <v>102</v>
      </c>
      <c r="E2491" t="s">
        <v>15682</v>
      </c>
      <c r="F2491" t="s">
        <v>15683</v>
      </c>
      <c r="G2491" t="s">
        <v>15684</v>
      </c>
      <c r="H2491" t="s">
        <v>754</v>
      </c>
      <c r="I2491" t="s">
        <v>800</v>
      </c>
      <c r="J2491" t="s">
        <v>801</v>
      </c>
      <c r="K2491" t="s">
        <v>108</v>
      </c>
      <c r="L2491" t="s">
        <v>15685</v>
      </c>
      <c r="M2491" t="s">
        <v>15686</v>
      </c>
      <c r="N2491" t="s">
        <v>15687</v>
      </c>
      <c r="O2491">
        <v>0</v>
      </c>
      <c r="V2491" t="s">
        <v>110</v>
      </c>
      <c r="W2491" s="1">
        <v>40994</v>
      </c>
      <c r="Y2491" s="1">
        <v>43920</v>
      </c>
      <c r="Z2491" s="2">
        <v>43009</v>
      </c>
      <c r="AA2491" t="s">
        <v>15688</v>
      </c>
      <c r="AB2491" t="s">
        <v>113</v>
      </c>
      <c r="AC2491" t="s">
        <v>113</v>
      </c>
      <c r="AD2491" t="s">
        <v>113</v>
      </c>
      <c r="AG2491" t="s">
        <v>113</v>
      </c>
      <c r="AH2491" t="s">
        <v>111</v>
      </c>
      <c r="AI2491" t="s">
        <v>113</v>
      </c>
      <c r="AJ2491" t="s">
        <v>131</v>
      </c>
      <c r="AL2491" t="s">
        <v>115</v>
      </c>
      <c r="AM2491" t="s">
        <v>801</v>
      </c>
      <c r="AN2491" t="s">
        <v>108</v>
      </c>
      <c r="AO2491" t="s">
        <v>113</v>
      </c>
      <c r="AP2491" t="s">
        <v>113</v>
      </c>
      <c r="AQ2491" t="s">
        <v>113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B2491" t="s">
        <v>113</v>
      </c>
      <c r="BD2491" t="s">
        <v>113</v>
      </c>
      <c r="BF2491" t="s">
        <v>113</v>
      </c>
      <c r="BG2491" t="s">
        <v>113</v>
      </c>
      <c r="BH2491" t="s">
        <v>113</v>
      </c>
      <c r="BI2491" t="s">
        <v>113</v>
      </c>
      <c r="BJ2491" t="s">
        <v>113</v>
      </c>
      <c r="BK2491" t="s">
        <v>113</v>
      </c>
      <c r="BL2491" t="s">
        <v>113</v>
      </c>
      <c r="BM2491" t="s">
        <v>113</v>
      </c>
      <c r="BN2491" t="s">
        <v>113</v>
      </c>
      <c r="BO2491" t="s">
        <v>113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113</v>
      </c>
      <c r="BV2491" t="s">
        <v>111</v>
      </c>
      <c r="BW2491" t="s">
        <v>111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  <c r="CW2491" t="s">
        <v>113</v>
      </c>
    </row>
    <row r="2492" spans="1:101" x14ac:dyDescent="0.25">
      <c r="A2492" t="s">
        <v>100</v>
      </c>
      <c r="B2492">
        <v>283005</v>
      </c>
      <c r="C2492" t="s">
        <v>15689</v>
      </c>
      <c r="D2492" t="s">
        <v>102</v>
      </c>
      <c r="E2492" t="s">
        <v>15690</v>
      </c>
      <c r="F2492" t="s">
        <v>15690</v>
      </c>
      <c r="G2492" t="s">
        <v>15691</v>
      </c>
      <c r="H2492" t="s">
        <v>8139</v>
      </c>
      <c r="I2492" t="s">
        <v>106</v>
      </c>
      <c r="J2492" t="s">
        <v>107</v>
      </c>
      <c r="K2492" t="s">
        <v>108</v>
      </c>
      <c r="L2492" t="s">
        <v>15692</v>
      </c>
      <c r="M2492" t="s">
        <v>15693</v>
      </c>
      <c r="N2492" t="s">
        <v>15694</v>
      </c>
      <c r="O2492">
        <v>0</v>
      </c>
      <c r="V2492" t="s">
        <v>110</v>
      </c>
      <c r="W2492" s="1">
        <v>43554</v>
      </c>
      <c r="Y2492" s="1">
        <v>43920</v>
      </c>
      <c r="Z2492" s="2">
        <v>43009</v>
      </c>
      <c r="AB2492" t="s">
        <v>113</v>
      </c>
      <c r="AC2492" t="s">
        <v>113</v>
      </c>
      <c r="AD2492" t="s">
        <v>113</v>
      </c>
      <c r="AG2492" t="s">
        <v>113</v>
      </c>
      <c r="AH2492" t="s">
        <v>111</v>
      </c>
      <c r="AI2492" t="s">
        <v>113</v>
      </c>
      <c r="AJ2492" t="s">
        <v>131</v>
      </c>
      <c r="AL2492" t="s">
        <v>115</v>
      </c>
      <c r="AM2492" t="s">
        <v>116</v>
      </c>
      <c r="AN2492" t="s">
        <v>108</v>
      </c>
      <c r="AO2492" t="s">
        <v>113</v>
      </c>
      <c r="AP2492" t="s">
        <v>113</v>
      </c>
      <c r="AQ2492" t="s">
        <v>113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B2492" t="s">
        <v>113</v>
      </c>
      <c r="BD2492" t="s">
        <v>113</v>
      </c>
      <c r="BF2492" t="s">
        <v>113</v>
      </c>
      <c r="BG2492" t="s">
        <v>113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113</v>
      </c>
      <c r="BV2492" t="s">
        <v>111</v>
      </c>
      <c r="BW2492" t="s">
        <v>111</v>
      </c>
      <c r="BX2492" t="s">
        <v>113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113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113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  <c r="CW2492" t="s">
        <v>113</v>
      </c>
    </row>
    <row r="2493" spans="1:101" x14ac:dyDescent="0.25">
      <c r="A2493" t="s">
        <v>117</v>
      </c>
      <c r="B2493">
        <v>162896</v>
      </c>
      <c r="C2493" t="s">
        <v>15695</v>
      </c>
      <c r="D2493" t="s">
        <v>102</v>
      </c>
      <c r="E2493" t="s">
        <v>15696</v>
      </c>
      <c r="F2493" t="s">
        <v>15696</v>
      </c>
      <c r="G2493" t="s">
        <v>15697</v>
      </c>
      <c r="H2493" t="s">
        <v>15698</v>
      </c>
      <c r="I2493" t="s">
        <v>2465</v>
      </c>
      <c r="K2493" t="s">
        <v>2163</v>
      </c>
      <c r="L2493" t="s">
        <v>15699</v>
      </c>
      <c r="M2493" t="s">
        <v>15700</v>
      </c>
      <c r="N2493" t="s">
        <v>15701</v>
      </c>
      <c r="O2493">
        <v>0</v>
      </c>
      <c r="V2493" t="s">
        <v>110</v>
      </c>
      <c r="W2493" s="1">
        <v>40998</v>
      </c>
      <c r="Y2493" s="1">
        <v>43922</v>
      </c>
      <c r="Z2493" s="2">
        <v>43009</v>
      </c>
      <c r="AA2493" t="s">
        <v>15702</v>
      </c>
      <c r="AB2493" t="s">
        <v>111</v>
      </c>
      <c r="AC2493" t="s">
        <v>113</v>
      </c>
      <c r="AD2493" t="s">
        <v>113</v>
      </c>
      <c r="AF2493" t="s">
        <v>15703</v>
      </c>
      <c r="AG2493" t="s">
        <v>113</v>
      </c>
      <c r="AH2493" t="s">
        <v>111</v>
      </c>
      <c r="AI2493" t="s">
        <v>113</v>
      </c>
      <c r="AJ2493" t="s">
        <v>173</v>
      </c>
      <c r="AK2493" t="s">
        <v>15704</v>
      </c>
      <c r="AL2493" t="s">
        <v>115</v>
      </c>
      <c r="AN2493" t="s">
        <v>2163</v>
      </c>
      <c r="AO2493" t="s">
        <v>113</v>
      </c>
      <c r="AP2493" t="s">
        <v>113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B2493" t="s">
        <v>111</v>
      </c>
      <c r="BC2493" t="s">
        <v>15705</v>
      </c>
      <c r="BD2493" t="s">
        <v>111</v>
      </c>
      <c r="BE2493" t="s">
        <v>113</v>
      </c>
      <c r="BF2493" t="s">
        <v>111</v>
      </c>
      <c r="BG2493" t="s">
        <v>113</v>
      </c>
      <c r="BH2493" t="s">
        <v>111</v>
      </c>
      <c r="BI2493" t="s">
        <v>113</v>
      </c>
      <c r="BJ2493" t="s">
        <v>113</v>
      </c>
      <c r="BK2493" t="s">
        <v>113</v>
      </c>
      <c r="BL2493" t="s">
        <v>111</v>
      </c>
      <c r="BM2493" t="s">
        <v>113</v>
      </c>
      <c r="BN2493" t="s">
        <v>113</v>
      </c>
      <c r="BO2493" t="s">
        <v>113</v>
      </c>
      <c r="BP2493" t="s">
        <v>113</v>
      </c>
      <c r="BQ2493" t="s">
        <v>113</v>
      </c>
      <c r="BR2493" t="s">
        <v>113</v>
      </c>
      <c r="BS2493" t="s">
        <v>113</v>
      </c>
      <c r="BT2493" t="s">
        <v>113</v>
      </c>
      <c r="BU2493" t="s">
        <v>113</v>
      </c>
      <c r="BV2493" t="s">
        <v>111</v>
      </c>
      <c r="BW2493" t="s">
        <v>111</v>
      </c>
      <c r="BX2493" t="s">
        <v>113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113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113</v>
      </c>
      <c r="CT2493" t="s">
        <v>113</v>
      </c>
      <c r="CU2493" t="s">
        <v>113</v>
      </c>
      <c r="CV2493" t="s">
        <v>113</v>
      </c>
      <c r="CW2493" t="s">
        <v>113</v>
      </c>
    </row>
    <row r="2494" spans="1:101" x14ac:dyDescent="0.25">
      <c r="A2494" t="s">
        <v>117</v>
      </c>
      <c r="B2494">
        <v>163068</v>
      </c>
      <c r="C2494" t="s">
        <v>15706</v>
      </c>
      <c r="D2494" t="s">
        <v>102</v>
      </c>
      <c r="E2494" t="s">
        <v>15707</v>
      </c>
      <c r="F2494" t="s">
        <v>15707</v>
      </c>
      <c r="G2494" t="s">
        <v>15708</v>
      </c>
      <c r="H2494" t="s">
        <v>15709</v>
      </c>
      <c r="I2494" t="s">
        <v>128</v>
      </c>
      <c r="K2494" t="s">
        <v>129</v>
      </c>
      <c r="M2494" t="s">
        <v>15710</v>
      </c>
      <c r="N2494" t="s">
        <v>15711</v>
      </c>
      <c r="O2494">
        <v>0</v>
      </c>
      <c r="V2494" t="s">
        <v>110</v>
      </c>
      <c r="W2494" s="1">
        <v>40989</v>
      </c>
      <c r="Y2494" s="1">
        <v>43895</v>
      </c>
      <c r="Z2494" s="2">
        <v>43009</v>
      </c>
      <c r="AA2494" t="s">
        <v>15712</v>
      </c>
      <c r="AB2494" t="s">
        <v>111</v>
      </c>
      <c r="AC2494" t="s">
        <v>113</v>
      </c>
      <c r="AD2494" t="s">
        <v>113</v>
      </c>
      <c r="AF2494" t="s">
        <v>15713</v>
      </c>
      <c r="AG2494" t="s">
        <v>113</v>
      </c>
      <c r="AH2494" t="s">
        <v>111</v>
      </c>
      <c r="AI2494" t="s">
        <v>113</v>
      </c>
      <c r="AJ2494" t="s">
        <v>131</v>
      </c>
      <c r="AL2494" t="s">
        <v>115</v>
      </c>
      <c r="AN2494" t="s">
        <v>219</v>
      </c>
      <c r="AO2494" t="s">
        <v>113</v>
      </c>
      <c r="AP2494" t="s">
        <v>113</v>
      </c>
      <c r="AQ2494" t="s">
        <v>113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B2494" t="s">
        <v>113</v>
      </c>
      <c r="BD2494" t="s">
        <v>113</v>
      </c>
      <c r="BF2494" t="s">
        <v>113</v>
      </c>
      <c r="BG2494" t="s">
        <v>113</v>
      </c>
      <c r="BH2494" t="s">
        <v>111</v>
      </c>
      <c r="BI2494" t="s">
        <v>113</v>
      </c>
      <c r="BJ2494" t="s">
        <v>113</v>
      </c>
      <c r="BK2494" t="s">
        <v>113</v>
      </c>
      <c r="BL2494" t="s">
        <v>113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113</v>
      </c>
      <c r="BV2494" t="s">
        <v>111</v>
      </c>
      <c r="BW2494" t="s">
        <v>111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  <c r="CW2494" t="s">
        <v>113</v>
      </c>
    </row>
    <row r="2495" spans="1:101" x14ac:dyDescent="0.25">
      <c r="A2495" t="s">
        <v>117</v>
      </c>
      <c r="B2495">
        <v>301521</v>
      </c>
      <c r="C2495" t="s">
        <v>15714</v>
      </c>
      <c r="D2495" t="s">
        <v>102</v>
      </c>
      <c r="E2495" t="s">
        <v>15715</v>
      </c>
      <c r="F2495" t="s">
        <v>15716</v>
      </c>
      <c r="G2495" t="s">
        <v>15717</v>
      </c>
      <c r="H2495" t="s">
        <v>15718</v>
      </c>
      <c r="I2495" t="s">
        <v>1425</v>
      </c>
      <c r="K2495" t="s">
        <v>635</v>
      </c>
      <c r="L2495">
        <v>6473925</v>
      </c>
      <c r="M2495" t="s">
        <v>15719</v>
      </c>
      <c r="O2495">
        <v>0</v>
      </c>
      <c r="V2495" t="s">
        <v>110</v>
      </c>
      <c r="W2495" s="1">
        <v>43844</v>
      </c>
      <c r="Y2495" s="1">
        <v>43844</v>
      </c>
      <c r="Z2495" s="2">
        <v>43009</v>
      </c>
      <c r="AA2495" t="s">
        <v>15720</v>
      </c>
      <c r="AB2495" t="s">
        <v>113</v>
      </c>
      <c r="AC2495" t="s">
        <v>113</v>
      </c>
      <c r="AD2495" t="s">
        <v>113</v>
      </c>
      <c r="AG2495" t="s">
        <v>111</v>
      </c>
      <c r="AH2495" t="s">
        <v>111</v>
      </c>
      <c r="AI2495" t="s">
        <v>113</v>
      </c>
      <c r="AJ2495" t="s">
        <v>131</v>
      </c>
      <c r="AL2495" t="s">
        <v>115</v>
      </c>
      <c r="AN2495" t="s">
        <v>635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B2495" t="s">
        <v>113</v>
      </c>
      <c r="BD2495" t="s">
        <v>113</v>
      </c>
      <c r="BF2495" t="s">
        <v>113</v>
      </c>
      <c r="BG2495" t="s">
        <v>113</v>
      </c>
      <c r="BH2495" t="s">
        <v>111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113</v>
      </c>
      <c r="BV2495" t="s">
        <v>111</v>
      </c>
      <c r="BW2495" t="s">
        <v>111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  <c r="CW2495" t="s">
        <v>113</v>
      </c>
    </row>
    <row r="2496" spans="1:101" x14ac:dyDescent="0.25">
      <c r="A2496" t="s">
        <v>117</v>
      </c>
      <c r="B2496">
        <v>301346</v>
      </c>
      <c r="C2496" t="s">
        <v>15721</v>
      </c>
      <c r="D2496" t="s">
        <v>102</v>
      </c>
      <c r="E2496" t="s">
        <v>15722</v>
      </c>
      <c r="F2496" t="s">
        <v>15722</v>
      </c>
      <c r="G2496" t="s">
        <v>1724</v>
      </c>
      <c r="H2496" t="s">
        <v>1725</v>
      </c>
      <c r="I2496" t="s">
        <v>935</v>
      </c>
      <c r="K2496" t="s">
        <v>662</v>
      </c>
      <c r="L2496" t="s">
        <v>1726</v>
      </c>
      <c r="M2496">
        <v>441534754502</v>
      </c>
      <c r="O2496">
        <v>0</v>
      </c>
      <c r="V2496" t="s">
        <v>110</v>
      </c>
      <c r="W2496" s="1">
        <v>43552</v>
      </c>
      <c r="Y2496" s="1">
        <v>43917</v>
      </c>
      <c r="Z2496" s="2">
        <v>43009</v>
      </c>
      <c r="AB2496" t="s">
        <v>111</v>
      </c>
      <c r="AC2496" t="s">
        <v>113</v>
      </c>
      <c r="AD2496" t="s">
        <v>113</v>
      </c>
      <c r="AG2496" t="s">
        <v>113</v>
      </c>
      <c r="AH2496" t="s">
        <v>111</v>
      </c>
      <c r="AI2496" t="s">
        <v>113</v>
      </c>
      <c r="AJ2496" t="s">
        <v>173</v>
      </c>
      <c r="AK2496" t="s">
        <v>1727</v>
      </c>
      <c r="AL2496" t="s">
        <v>115</v>
      </c>
      <c r="AN2496" t="s">
        <v>662</v>
      </c>
      <c r="AO2496" t="s">
        <v>113</v>
      </c>
      <c r="AP2496" t="s">
        <v>113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B2496" t="s">
        <v>113</v>
      </c>
      <c r="BD2496" t="s">
        <v>113</v>
      </c>
      <c r="BF2496" t="s">
        <v>113</v>
      </c>
      <c r="BG2496" t="s">
        <v>113</v>
      </c>
      <c r="BH2496" t="s">
        <v>111</v>
      </c>
      <c r="BI2496" t="s">
        <v>113</v>
      </c>
      <c r="BJ2496" t="s">
        <v>113</v>
      </c>
      <c r="BK2496" t="s">
        <v>113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113</v>
      </c>
      <c r="BV2496" t="s">
        <v>111</v>
      </c>
      <c r="BW2496" t="s">
        <v>111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  <c r="CW2496" t="s">
        <v>113</v>
      </c>
    </row>
    <row r="2497" spans="1:101" x14ac:dyDescent="0.25">
      <c r="A2497" t="s">
        <v>117</v>
      </c>
      <c r="B2497">
        <v>281728</v>
      </c>
      <c r="C2497" t="s">
        <v>15723</v>
      </c>
      <c r="D2497" t="s">
        <v>102</v>
      </c>
      <c r="E2497" t="s">
        <v>15724</v>
      </c>
      <c r="F2497" t="s">
        <v>15724</v>
      </c>
      <c r="G2497" t="s">
        <v>15725</v>
      </c>
      <c r="I2497" t="s">
        <v>1207</v>
      </c>
      <c r="K2497" t="s">
        <v>150</v>
      </c>
      <c r="L2497" t="s">
        <v>15726</v>
      </c>
      <c r="M2497" t="s">
        <v>15727</v>
      </c>
      <c r="O2497">
        <v>0</v>
      </c>
      <c r="V2497" t="s">
        <v>110</v>
      </c>
      <c r="W2497" s="1">
        <v>42410</v>
      </c>
      <c r="Y2497" s="1">
        <v>43920</v>
      </c>
      <c r="Z2497" s="2">
        <v>43009</v>
      </c>
      <c r="AA2497" t="s">
        <v>15728</v>
      </c>
      <c r="AB2497" t="s">
        <v>111</v>
      </c>
      <c r="AC2497" t="s">
        <v>113</v>
      </c>
      <c r="AD2497" t="s">
        <v>113</v>
      </c>
      <c r="AG2497" t="s">
        <v>113</v>
      </c>
      <c r="AH2497" t="s">
        <v>111</v>
      </c>
      <c r="AI2497" t="s">
        <v>113</v>
      </c>
      <c r="AJ2497" t="s">
        <v>131</v>
      </c>
      <c r="AL2497" t="s">
        <v>115</v>
      </c>
      <c r="AN2497" t="s">
        <v>150</v>
      </c>
      <c r="AO2497" t="s">
        <v>113</v>
      </c>
      <c r="AP2497" t="s">
        <v>113</v>
      </c>
      <c r="AQ2497" t="s">
        <v>113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B2497" t="s">
        <v>113</v>
      </c>
      <c r="BD2497" t="s">
        <v>113</v>
      </c>
      <c r="BF2497" t="s">
        <v>113</v>
      </c>
      <c r="BG2497" t="s">
        <v>113</v>
      </c>
      <c r="BH2497" t="s">
        <v>113</v>
      </c>
      <c r="BI2497" t="s">
        <v>113</v>
      </c>
      <c r="BJ2497" t="s">
        <v>113</v>
      </c>
      <c r="BK2497" t="s">
        <v>113</v>
      </c>
      <c r="BL2497" t="s">
        <v>113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113</v>
      </c>
      <c r="BV2497" t="s">
        <v>111</v>
      </c>
      <c r="BW2497" t="s">
        <v>111</v>
      </c>
      <c r="BX2497" t="s">
        <v>113</v>
      </c>
      <c r="BY2497" t="s">
        <v>113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113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  <c r="CW2497" t="s">
        <v>113</v>
      </c>
    </row>
    <row r="2498" spans="1:101" x14ac:dyDescent="0.25">
      <c r="A2498" t="s">
        <v>100</v>
      </c>
      <c r="B2498">
        <v>163426</v>
      </c>
      <c r="C2498" t="s">
        <v>15729</v>
      </c>
      <c r="D2498" t="s">
        <v>102</v>
      </c>
      <c r="E2498" t="s">
        <v>15730</v>
      </c>
      <c r="F2498" t="s">
        <v>15730</v>
      </c>
      <c r="G2498" t="s">
        <v>9078</v>
      </c>
      <c r="H2498" t="s">
        <v>7642</v>
      </c>
      <c r="I2498" t="s">
        <v>106</v>
      </c>
      <c r="J2498" t="s">
        <v>107</v>
      </c>
      <c r="K2498" t="s">
        <v>108</v>
      </c>
      <c r="L2498">
        <v>10022</v>
      </c>
      <c r="M2498" t="s">
        <v>15731</v>
      </c>
      <c r="O2498">
        <v>1</v>
      </c>
      <c r="V2498" t="s">
        <v>110</v>
      </c>
      <c r="W2498" s="1">
        <v>41589</v>
      </c>
      <c r="Y2498" s="1">
        <v>43844</v>
      </c>
      <c r="Z2498" s="2">
        <v>43009</v>
      </c>
      <c r="AA2498" t="s">
        <v>15732</v>
      </c>
      <c r="AB2498" t="s">
        <v>113</v>
      </c>
      <c r="AC2498" t="s">
        <v>113</v>
      </c>
      <c r="AD2498" t="s">
        <v>113</v>
      </c>
      <c r="AG2498" t="s">
        <v>113</v>
      </c>
      <c r="AH2498" t="s">
        <v>111</v>
      </c>
      <c r="AI2498" t="s">
        <v>113</v>
      </c>
      <c r="AJ2498" t="s">
        <v>293</v>
      </c>
      <c r="AL2498" t="s">
        <v>115</v>
      </c>
      <c r="AM2498" t="s">
        <v>116</v>
      </c>
      <c r="AN2498" t="s">
        <v>108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B2498" t="s">
        <v>113</v>
      </c>
      <c r="BD2498" t="s">
        <v>113</v>
      </c>
      <c r="BF2498" t="s">
        <v>113</v>
      </c>
      <c r="BG2498" t="s">
        <v>113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113</v>
      </c>
      <c r="BV2498" t="s">
        <v>111</v>
      </c>
      <c r="BW2498" t="s">
        <v>111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  <c r="CW2498" t="s">
        <v>113</v>
      </c>
    </row>
    <row r="2499" spans="1:101" x14ac:dyDescent="0.25">
      <c r="A2499" t="s">
        <v>175</v>
      </c>
      <c r="B2499">
        <v>298153</v>
      </c>
      <c r="C2499" t="s">
        <v>15733</v>
      </c>
      <c r="D2499" t="s">
        <v>102</v>
      </c>
      <c r="E2499" t="s">
        <v>15734</v>
      </c>
      <c r="F2499" t="s">
        <v>15735</v>
      </c>
      <c r="G2499" t="s">
        <v>15736</v>
      </c>
      <c r="I2499" t="s">
        <v>234</v>
      </c>
      <c r="J2499" t="s">
        <v>180</v>
      </c>
      <c r="K2499" t="s">
        <v>108</v>
      </c>
      <c r="L2499">
        <v>94108</v>
      </c>
      <c r="M2499" t="s">
        <v>15737</v>
      </c>
      <c r="O2499">
        <v>0</v>
      </c>
      <c r="V2499" t="s">
        <v>110</v>
      </c>
      <c r="W2499" s="1">
        <v>43300</v>
      </c>
      <c r="Y2499" s="1">
        <v>43942</v>
      </c>
      <c r="Z2499" s="2">
        <v>43891</v>
      </c>
      <c r="AA2499" t="s">
        <v>15738</v>
      </c>
      <c r="AB2499" t="s">
        <v>113</v>
      </c>
      <c r="AC2499" t="s">
        <v>113</v>
      </c>
      <c r="AD2499" t="s">
        <v>113</v>
      </c>
      <c r="AG2499" t="s">
        <v>111</v>
      </c>
      <c r="AH2499" t="s">
        <v>111</v>
      </c>
      <c r="AI2499" t="s">
        <v>113</v>
      </c>
      <c r="AJ2499" t="s">
        <v>114</v>
      </c>
      <c r="AL2499" t="s">
        <v>115</v>
      </c>
      <c r="AM2499" t="s">
        <v>116</v>
      </c>
      <c r="AN2499" t="s">
        <v>108</v>
      </c>
      <c r="AO2499" t="s">
        <v>113</v>
      </c>
      <c r="AP2499" t="s">
        <v>113</v>
      </c>
      <c r="AQ2499" t="s">
        <v>113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B2499" t="s">
        <v>113</v>
      </c>
      <c r="BD2499" t="s">
        <v>113</v>
      </c>
      <c r="BF2499" t="s">
        <v>111</v>
      </c>
      <c r="BG2499" t="s">
        <v>113</v>
      </c>
      <c r="BH2499" t="s">
        <v>113</v>
      </c>
      <c r="BI2499" t="s">
        <v>113</v>
      </c>
      <c r="BJ2499" t="s">
        <v>113</v>
      </c>
      <c r="BK2499" t="s">
        <v>113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113</v>
      </c>
      <c r="BV2499" t="s">
        <v>111</v>
      </c>
      <c r="BW2499" t="s">
        <v>111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  <c r="CW2499" t="s">
        <v>113</v>
      </c>
    </row>
    <row r="2500" spans="1:101" x14ac:dyDescent="0.25">
      <c r="A2500" t="s">
        <v>910</v>
      </c>
      <c r="B2500">
        <v>287720</v>
      </c>
      <c r="C2500" t="s">
        <v>15739</v>
      </c>
      <c r="D2500" t="s">
        <v>102</v>
      </c>
      <c r="E2500" t="s">
        <v>15740</v>
      </c>
      <c r="F2500" t="s">
        <v>15740</v>
      </c>
      <c r="M2500" t="s">
        <v>15741</v>
      </c>
      <c r="N2500" t="s">
        <v>15742</v>
      </c>
      <c r="O2500">
        <v>0</v>
      </c>
      <c r="V2500" t="s">
        <v>110</v>
      </c>
      <c r="W2500" s="1">
        <v>42828</v>
      </c>
      <c r="Y2500" s="1">
        <v>43941</v>
      </c>
      <c r="Z2500" s="2">
        <v>43891</v>
      </c>
      <c r="AB2500" t="s">
        <v>113</v>
      </c>
      <c r="AC2500" t="s">
        <v>113</v>
      </c>
      <c r="AD2500" t="s">
        <v>113</v>
      </c>
      <c r="AG2500" t="s">
        <v>113</v>
      </c>
      <c r="AH2500" t="s">
        <v>111</v>
      </c>
      <c r="AI2500" t="s">
        <v>113</v>
      </c>
      <c r="AJ2500" t="s">
        <v>114</v>
      </c>
      <c r="AL2500" t="s">
        <v>115</v>
      </c>
      <c r="AM2500" t="s">
        <v>116</v>
      </c>
      <c r="AN2500" t="s">
        <v>108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B2500" t="s">
        <v>113</v>
      </c>
      <c r="BD2500" t="s">
        <v>113</v>
      </c>
      <c r="BF2500" t="s">
        <v>113</v>
      </c>
      <c r="BG2500" t="s">
        <v>113</v>
      </c>
      <c r="BH2500" t="s">
        <v>113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113</v>
      </c>
      <c r="BV2500" t="s">
        <v>113</v>
      </c>
      <c r="BW2500" t="s">
        <v>111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  <c r="CW2500" t="s">
        <v>113</v>
      </c>
    </row>
    <row r="2501" spans="1:101" x14ac:dyDescent="0.25">
      <c r="A2501" t="s">
        <v>378</v>
      </c>
      <c r="B2501">
        <v>288446</v>
      </c>
      <c r="C2501" t="s">
        <v>15743</v>
      </c>
      <c r="D2501" t="s">
        <v>102</v>
      </c>
      <c r="E2501" t="s">
        <v>15744</v>
      </c>
      <c r="F2501" t="s">
        <v>15744</v>
      </c>
      <c r="G2501" t="s">
        <v>15745</v>
      </c>
      <c r="H2501" t="s">
        <v>15746</v>
      </c>
      <c r="I2501" t="s">
        <v>2268</v>
      </c>
      <c r="J2501" t="s">
        <v>180</v>
      </c>
      <c r="K2501" t="s">
        <v>108</v>
      </c>
      <c r="L2501">
        <v>90245</v>
      </c>
      <c r="M2501" t="s">
        <v>15747</v>
      </c>
      <c r="N2501" t="s">
        <v>1070</v>
      </c>
      <c r="O2501">
        <v>0</v>
      </c>
      <c r="V2501" t="s">
        <v>110</v>
      </c>
      <c r="W2501" s="1">
        <v>43794</v>
      </c>
      <c r="Y2501" s="1">
        <v>43908</v>
      </c>
      <c r="Z2501" s="2">
        <v>43009</v>
      </c>
      <c r="AA2501" t="s">
        <v>15748</v>
      </c>
      <c r="AB2501" t="s">
        <v>111</v>
      </c>
      <c r="AC2501" t="s">
        <v>113</v>
      </c>
      <c r="AD2501" t="s">
        <v>113</v>
      </c>
      <c r="AG2501" t="s">
        <v>113</v>
      </c>
      <c r="AH2501" t="s">
        <v>111</v>
      </c>
      <c r="AI2501" t="s">
        <v>113</v>
      </c>
      <c r="AJ2501" t="s">
        <v>114</v>
      </c>
      <c r="AL2501" t="s">
        <v>115</v>
      </c>
      <c r="AM2501" t="s">
        <v>116</v>
      </c>
      <c r="AN2501" t="s">
        <v>108</v>
      </c>
      <c r="AO2501" t="s">
        <v>113</v>
      </c>
      <c r="AP2501" t="s">
        <v>113</v>
      </c>
      <c r="AQ2501" t="s">
        <v>113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B2501" t="s">
        <v>113</v>
      </c>
      <c r="BD2501" t="s">
        <v>113</v>
      </c>
      <c r="BF2501" t="s">
        <v>113</v>
      </c>
      <c r="BG2501" t="s">
        <v>113</v>
      </c>
      <c r="BH2501" t="s">
        <v>113</v>
      </c>
      <c r="BI2501" t="s">
        <v>113</v>
      </c>
      <c r="BJ2501" t="s">
        <v>113</v>
      </c>
      <c r="BK2501" t="s">
        <v>113</v>
      </c>
      <c r="BL2501" t="s">
        <v>113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113</v>
      </c>
      <c r="BV2501" t="s">
        <v>111</v>
      </c>
      <c r="BW2501" t="s">
        <v>111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  <c r="CW2501" t="s">
        <v>113</v>
      </c>
    </row>
    <row r="2502" spans="1:101" x14ac:dyDescent="0.25">
      <c r="A2502" t="s">
        <v>141</v>
      </c>
      <c r="B2502">
        <v>301048</v>
      </c>
      <c r="C2502" t="s">
        <v>15749</v>
      </c>
      <c r="D2502" t="s">
        <v>102</v>
      </c>
      <c r="E2502" t="s">
        <v>15750</v>
      </c>
      <c r="F2502" t="s">
        <v>15750</v>
      </c>
      <c r="G2502" t="s">
        <v>15751</v>
      </c>
      <c r="H2502" t="s">
        <v>420</v>
      </c>
      <c r="I2502" t="s">
        <v>4937</v>
      </c>
      <c r="J2502" t="s">
        <v>1158</v>
      </c>
      <c r="K2502" t="s">
        <v>108</v>
      </c>
      <c r="L2502">
        <v>80202</v>
      </c>
      <c r="M2502" t="s">
        <v>15752</v>
      </c>
      <c r="O2502">
        <v>0</v>
      </c>
      <c r="V2502" t="s">
        <v>110</v>
      </c>
      <c r="W2502" s="1">
        <v>43538</v>
      </c>
      <c r="Y2502" s="1">
        <v>43903</v>
      </c>
      <c r="Z2502" s="2">
        <v>43009</v>
      </c>
      <c r="AB2502" t="s">
        <v>113</v>
      </c>
      <c r="AC2502" t="s">
        <v>113</v>
      </c>
      <c r="AD2502" t="s">
        <v>113</v>
      </c>
      <c r="AG2502" t="s">
        <v>113</v>
      </c>
      <c r="AH2502" t="s">
        <v>111</v>
      </c>
      <c r="AI2502" t="s">
        <v>113</v>
      </c>
      <c r="AJ2502" t="s">
        <v>114</v>
      </c>
      <c r="AL2502" t="s">
        <v>115</v>
      </c>
      <c r="AM2502" t="s">
        <v>116</v>
      </c>
      <c r="AN2502" t="s">
        <v>108</v>
      </c>
      <c r="AO2502" t="s">
        <v>113</v>
      </c>
      <c r="AP2502" t="s">
        <v>113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B2502" t="s">
        <v>113</v>
      </c>
      <c r="BD2502" t="s">
        <v>113</v>
      </c>
      <c r="BF2502" t="s">
        <v>113</v>
      </c>
      <c r="BG2502" t="s">
        <v>113</v>
      </c>
      <c r="BH2502" t="s">
        <v>113</v>
      </c>
      <c r="BI2502" t="s">
        <v>113</v>
      </c>
      <c r="BJ2502" t="s">
        <v>113</v>
      </c>
      <c r="BK2502" t="s">
        <v>113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113</v>
      </c>
      <c r="BV2502" t="s">
        <v>113</v>
      </c>
      <c r="BW2502" t="s">
        <v>111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  <c r="CW2502" t="s">
        <v>113</v>
      </c>
    </row>
    <row r="2503" spans="1:101" x14ac:dyDescent="0.25">
      <c r="A2503" t="s">
        <v>263</v>
      </c>
      <c r="B2503">
        <v>162258</v>
      </c>
      <c r="C2503" t="s">
        <v>15753</v>
      </c>
      <c r="D2503" t="s">
        <v>102</v>
      </c>
      <c r="E2503" t="s">
        <v>15754</v>
      </c>
      <c r="F2503" t="s">
        <v>15754</v>
      </c>
      <c r="G2503" t="s">
        <v>15755</v>
      </c>
      <c r="H2503" t="s">
        <v>6370</v>
      </c>
      <c r="I2503" t="s">
        <v>435</v>
      </c>
      <c r="J2503" t="s">
        <v>436</v>
      </c>
      <c r="K2503" t="s">
        <v>108</v>
      </c>
      <c r="L2503">
        <v>55402</v>
      </c>
      <c r="M2503" t="s">
        <v>15756</v>
      </c>
      <c r="N2503" t="s">
        <v>15757</v>
      </c>
      <c r="O2503">
        <v>0</v>
      </c>
      <c r="V2503" t="s">
        <v>110</v>
      </c>
      <c r="W2503" s="1">
        <v>42459</v>
      </c>
      <c r="Y2503" s="1">
        <v>43920</v>
      </c>
      <c r="Z2503" s="2">
        <v>43009</v>
      </c>
      <c r="AA2503" t="s">
        <v>15758</v>
      </c>
      <c r="AB2503" t="s">
        <v>113</v>
      </c>
      <c r="AC2503" t="s">
        <v>113</v>
      </c>
      <c r="AD2503" t="s">
        <v>113</v>
      </c>
      <c r="AG2503" t="s">
        <v>113</v>
      </c>
      <c r="AH2503" t="s">
        <v>111</v>
      </c>
      <c r="AI2503" t="s">
        <v>113</v>
      </c>
      <c r="AJ2503" t="s">
        <v>114</v>
      </c>
      <c r="AL2503" t="s">
        <v>115</v>
      </c>
      <c r="AM2503" t="s">
        <v>436</v>
      </c>
      <c r="AN2503" t="s">
        <v>108</v>
      </c>
      <c r="AO2503" t="s">
        <v>113</v>
      </c>
      <c r="AP2503" t="s">
        <v>113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B2503" t="s">
        <v>113</v>
      </c>
      <c r="BD2503" t="s">
        <v>111</v>
      </c>
      <c r="BE2503" t="s">
        <v>113</v>
      </c>
      <c r="BF2503" t="s">
        <v>113</v>
      </c>
      <c r="BG2503" t="s">
        <v>113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113</v>
      </c>
      <c r="BS2503" t="s">
        <v>113</v>
      </c>
      <c r="BT2503" t="s">
        <v>113</v>
      </c>
      <c r="BU2503" t="s">
        <v>113</v>
      </c>
      <c r="BV2503" t="s">
        <v>111</v>
      </c>
      <c r="BW2503" t="s">
        <v>111</v>
      </c>
      <c r="BX2503" t="s">
        <v>113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  <c r="CW2503" t="s">
        <v>113</v>
      </c>
    </row>
    <row r="2504" spans="1:101" x14ac:dyDescent="0.25">
      <c r="A2504" t="s">
        <v>175</v>
      </c>
      <c r="B2504">
        <v>160783</v>
      </c>
      <c r="C2504" t="s">
        <v>15759</v>
      </c>
      <c r="D2504" t="s">
        <v>102</v>
      </c>
      <c r="E2504" t="s">
        <v>15760</v>
      </c>
      <c r="F2504" t="s">
        <v>15760</v>
      </c>
      <c r="M2504" t="s">
        <v>15761</v>
      </c>
      <c r="O2504">
        <v>0</v>
      </c>
      <c r="P2504" t="s">
        <v>15762</v>
      </c>
      <c r="R2504" t="s">
        <v>964</v>
      </c>
      <c r="S2504" t="s">
        <v>965</v>
      </c>
      <c r="T2504" t="s">
        <v>108</v>
      </c>
      <c r="U2504" t="s">
        <v>15763</v>
      </c>
      <c r="V2504" t="s">
        <v>110</v>
      </c>
      <c r="W2504" s="1">
        <v>43557</v>
      </c>
      <c r="Y2504" s="1">
        <v>43917</v>
      </c>
      <c r="Z2504" s="2">
        <v>43009</v>
      </c>
      <c r="AA2504" t="s">
        <v>15764</v>
      </c>
      <c r="AB2504" t="s">
        <v>113</v>
      </c>
      <c r="AC2504" t="s">
        <v>113</v>
      </c>
      <c r="AD2504" t="s">
        <v>113</v>
      </c>
      <c r="AG2504" t="s">
        <v>113</v>
      </c>
      <c r="AH2504" t="s">
        <v>111</v>
      </c>
      <c r="AI2504" t="s">
        <v>113</v>
      </c>
      <c r="AJ2504" t="s">
        <v>131</v>
      </c>
      <c r="AL2504" t="s">
        <v>115</v>
      </c>
      <c r="AM2504" t="s">
        <v>116</v>
      </c>
      <c r="AN2504" t="s">
        <v>108</v>
      </c>
      <c r="AO2504" t="s">
        <v>113</v>
      </c>
      <c r="AP2504" t="s">
        <v>113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B2504" t="s">
        <v>113</v>
      </c>
      <c r="BD2504" t="s">
        <v>111</v>
      </c>
      <c r="BE2504" t="s">
        <v>113</v>
      </c>
      <c r="BF2504" t="s">
        <v>113</v>
      </c>
      <c r="BG2504" t="s">
        <v>113</v>
      </c>
      <c r="BH2504" t="s">
        <v>113</v>
      </c>
      <c r="BI2504" t="s">
        <v>113</v>
      </c>
      <c r="BJ2504" t="s">
        <v>113</v>
      </c>
      <c r="BK2504" t="s">
        <v>113</v>
      </c>
      <c r="BL2504" t="s">
        <v>113</v>
      </c>
      <c r="BM2504" t="s">
        <v>113</v>
      </c>
      <c r="BN2504" t="s">
        <v>113</v>
      </c>
      <c r="BO2504" t="s">
        <v>113</v>
      </c>
      <c r="BP2504" t="s">
        <v>113</v>
      </c>
      <c r="BQ2504" t="s">
        <v>113</v>
      </c>
      <c r="BR2504" t="s">
        <v>113</v>
      </c>
      <c r="BS2504" t="s">
        <v>113</v>
      </c>
      <c r="BT2504" t="s">
        <v>113</v>
      </c>
      <c r="BU2504" t="s">
        <v>113</v>
      </c>
      <c r="BV2504" t="s">
        <v>111</v>
      </c>
      <c r="BW2504" t="s">
        <v>111</v>
      </c>
      <c r="BX2504" t="s">
        <v>113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113</v>
      </c>
      <c r="CW2504" t="s">
        <v>113</v>
      </c>
    </row>
    <row r="2505" spans="1:101" x14ac:dyDescent="0.25">
      <c r="A2505" t="s">
        <v>100</v>
      </c>
      <c r="B2505">
        <v>299338</v>
      </c>
      <c r="C2505" t="s">
        <v>15765</v>
      </c>
      <c r="D2505" t="s">
        <v>102</v>
      </c>
      <c r="E2505" t="s">
        <v>15766</v>
      </c>
      <c r="F2505" t="s">
        <v>15767</v>
      </c>
      <c r="G2505" t="s">
        <v>7122</v>
      </c>
      <c r="H2505" t="s">
        <v>7123</v>
      </c>
      <c r="I2505" t="s">
        <v>106</v>
      </c>
      <c r="J2505" t="s">
        <v>107</v>
      </c>
      <c r="K2505" t="s">
        <v>108</v>
      </c>
      <c r="L2505">
        <v>10010</v>
      </c>
      <c r="M2505" t="s">
        <v>15768</v>
      </c>
      <c r="O2505">
        <v>0</v>
      </c>
      <c r="V2505" t="s">
        <v>110</v>
      </c>
      <c r="W2505" s="1">
        <v>43403</v>
      </c>
      <c r="Y2505" s="1">
        <v>43921</v>
      </c>
      <c r="Z2505" s="2">
        <v>43009</v>
      </c>
      <c r="AA2505" t="s">
        <v>15769</v>
      </c>
      <c r="AB2505" t="s">
        <v>113</v>
      </c>
      <c r="AC2505" t="s">
        <v>113</v>
      </c>
      <c r="AD2505" t="s">
        <v>113</v>
      </c>
      <c r="AG2505" t="s">
        <v>111</v>
      </c>
      <c r="AH2505" t="s">
        <v>111</v>
      </c>
      <c r="AI2505" t="s">
        <v>113</v>
      </c>
      <c r="AJ2505" t="s">
        <v>114</v>
      </c>
      <c r="AL2505" t="s">
        <v>115</v>
      </c>
      <c r="AM2505" t="s">
        <v>116</v>
      </c>
      <c r="AN2505" t="s">
        <v>108</v>
      </c>
      <c r="AO2505" t="s">
        <v>113</v>
      </c>
      <c r="AP2505" t="s">
        <v>113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B2505" t="s">
        <v>113</v>
      </c>
      <c r="BD2505" t="s">
        <v>113</v>
      </c>
      <c r="BF2505" t="s">
        <v>113</v>
      </c>
      <c r="BG2505" t="s">
        <v>113</v>
      </c>
      <c r="BH2505" t="s">
        <v>111</v>
      </c>
      <c r="BI2505" t="s">
        <v>113</v>
      </c>
      <c r="BJ2505" t="s">
        <v>113</v>
      </c>
      <c r="BK2505" t="s">
        <v>113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113</v>
      </c>
      <c r="BV2505" t="s">
        <v>111</v>
      </c>
      <c r="BW2505" t="s">
        <v>111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  <c r="CW2505" t="s">
        <v>113</v>
      </c>
    </row>
    <row r="2506" spans="1:101" x14ac:dyDescent="0.25">
      <c r="A2506" t="s">
        <v>117</v>
      </c>
      <c r="B2506">
        <v>289209</v>
      </c>
      <c r="C2506" t="s">
        <v>15770</v>
      </c>
      <c r="D2506" t="s">
        <v>102</v>
      </c>
      <c r="E2506" t="s">
        <v>15771</v>
      </c>
      <c r="F2506" t="s">
        <v>15771</v>
      </c>
      <c r="G2506" t="s">
        <v>15772</v>
      </c>
      <c r="I2506" t="s">
        <v>1191</v>
      </c>
      <c r="K2506" t="s">
        <v>415</v>
      </c>
      <c r="L2506" t="s">
        <v>15773</v>
      </c>
      <c r="M2506" t="s">
        <v>15774</v>
      </c>
      <c r="N2506" t="s">
        <v>15775</v>
      </c>
      <c r="O2506">
        <v>0</v>
      </c>
      <c r="V2506" t="s">
        <v>110</v>
      </c>
      <c r="W2506" s="1">
        <v>42945</v>
      </c>
      <c r="Y2506" s="1">
        <v>43936</v>
      </c>
      <c r="Z2506" s="2">
        <v>43891</v>
      </c>
      <c r="AA2506" t="s">
        <v>15776</v>
      </c>
      <c r="AB2506" t="s">
        <v>111</v>
      </c>
      <c r="AC2506" t="s">
        <v>113</v>
      </c>
      <c r="AD2506" t="s">
        <v>113</v>
      </c>
      <c r="AF2506" t="s">
        <v>15777</v>
      </c>
      <c r="AG2506" t="s">
        <v>113</v>
      </c>
      <c r="AH2506" t="s">
        <v>111</v>
      </c>
      <c r="AI2506" t="s">
        <v>113</v>
      </c>
      <c r="AJ2506" t="s">
        <v>173</v>
      </c>
      <c r="AK2506" t="s">
        <v>15778</v>
      </c>
      <c r="AL2506" t="s">
        <v>115</v>
      </c>
      <c r="AN2506" t="s">
        <v>415</v>
      </c>
      <c r="AO2506" t="s">
        <v>113</v>
      </c>
      <c r="AP2506" t="s">
        <v>113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B2506" t="s">
        <v>113</v>
      </c>
      <c r="BD2506" t="s">
        <v>113</v>
      </c>
      <c r="BF2506" t="s">
        <v>113</v>
      </c>
      <c r="BG2506" t="s">
        <v>113</v>
      </c>
      <c r="BH2506" t="s">
        <v>111</v>
      </c>
      <c r="BI2506" t="s">
        <v>113</v>
      </c>
      <c r="BJ2506" t="s">
        <v>113</v>
      </c>
      <c r="BK2506" t="s">
        <v>113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113</v>
      </c>
      <c r="BR2506" t="s">
        <v>113</v>
      </c>
      <c r="BS2506" t="s">
        <v>113</v>
      </c>
      <c r="BT2506" t="s">
        <v>113</v>
      </c>
      <c r="BU2506" t="s">
        <v>113</v>
      </c>
      <c r="BV2506" t="s">
        <v>111</v>
      </c>
      <c r="BW2506" t="s">
        <v>111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  <c r="CW2506" t="s">
        <v>113</v>
      </c>
    </row>
    <row r="2507" spans="1:101" x14ac:dyDescent="0.25">
      <c r="A2507" t="s">
        <v>910</v>
      </c>
      <c r="B2507">
        <v>269888</v>
      </c>
      <c r="C2507" t="s">
        <v>15779</v>
      </c>
      <c r="D2507" t="s">
        <v>102</v>
      </c>
      <c r="E2507" t="s">
        <v>15780</v>
      </c>
      <c r="F2507" t="s">
        <v>15780</v>
      </c>
      <c r="G2507" t="s">
        <v>15781</v>
      </c>
      <c r="H2507" t="s">
        <v>15782</v>
      </c>
      <c r="I2507" t="s">
        <v>15783</v>
      </c>
      <c r="J2507" t="s">
        <v>15557</v>
      </c>
      <c r="K2507" t="s">
        <v>108</v>
      </c>
      <c r="L2507" t="s">
        <v>15784</v>
      </c>
      <c r="M2507" t="s">
        <v>15785</v>
      </c>
      <c r="O2507">
        <v>0</v>
      </c>
      <c r="V2507" t="s">
        <v>110</v>
      </c>
      <c r="W2507" s="1">
        <v>42509</v>
      </c>
      <c r="Y2507" s="1">
        <v>43888</v>
      </c>
      <c r="Z2507" s="2">
        <v>43009</v>
      </c>
      <c r="AB2507" t="s">
        <v>113</v>
      </c>
      <c r="AC2507" t="s">
        <v>113</v>
      </c>
      <c r="AD2507" t="s">
        <v>113</v>
      </c>
      <c r="AG2507" t="s">
        <v>113</v>
      </c>
      <c r="AH2507" t="s">
        <v>111</v>
      </c>
      <c r="AI2507" t="s">
        <v>113</v>
      </c>
      <c r="AJ2507" t="s">
        <v>114</v>
      </c>
      <c r="AL2507" t="s">
        <v>115</v>
      </c>
      <c r="AM2507" t="s">
        <v>116</v>
      </c>
      <c r="AN2507" t="s">
        <v>108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B2507" t="s">
        <v>113</v>
      </c>
      <c r="BD2507" t="s">
        <v>113</v>
      </c>
      <c r="BF2507" t="s">
        <v>113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113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113</v>
      </c>
      <c r="BU2507" t="s">
        <v>113</v>
      </c>
      <c r="BV2507" t="s">
        <v>111</v>
      </c>
      <c r="BW2507" t="s">
        <v>111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  <c r="CW2507" t="s">
        <v>113</v>
      </c>
    </row>
    <row r="2508" spans="1:101" x14ac:dyDescent="0.25">
      <c r="A2508" t="s">
        <v>309</v>
      </c>
      <c r="B2508">
        <v>168454</v>
      </c>
      <c r="C2508" t="s">
        <v>15786</v>
      </c>
      <c r="D2508" t="s">
        <v>102</v>
      </c>
      <c r="E2508" t="s">
        <v>15787</v>
      </c>
      <c r="F2508" t="s">
        <v>15787</v>
      </c>
      <c r="G2508" t="s">
        <v>15788</v>
      </c>
      <c r="H2508" t="s">
        <v>15789</v>
      </c>
      <c r="I2508" t="s">
        <v>1692</v>
      </c>
      <c r="J2508" t="s">
        <v>731</v>
      </c>
      <c r="K2508" t="s">
        <v>108</v>
      </c>
      <c r="L2508">
        <v>15220</v>
      </c>
      <c r="M2508" t="s">
        <v>15790</v>
      </c>
      <c r="N2508" t="s">
        <v>15791</v>
      </c>
      <c r="O2508">
        <v>0</v>
      </c>
      <c r="V2508" t="s">
        <v>110</v>
      </c>
      <c r="W2508" s="1">
        <v>41465</v>
      </c>
      <c r="Y2508" s="1">
        <v>43917</v>
      </c>
      <c r="Z2508" s="2">
        <v>43009</v>
      </c>
      <c r="AB2508" t="s">
        <v>113</v>
      </c>
      <c r="AC2508" t="s">
        <v>113</v>
      </c>
      <c r="AD2508" t="s">
        <v>113</v>
      </c>
      <c r="AG2508" t="s">
        <v>113</v>
      </c>
      <c r="AH2508" t="s">
        <v>111</v>
      </c>
      <c r="AI2508" t="s">
        <v>113</v>
      </c>
      <c r="AJ2508" t="s">
        <v>114</v>
      </c>
      <c r="AL2508" t="s">
        <v>115</v>
      </c>
      <c r="AM2508" t="s">
        <v>116</v>
      </c>
      <c r="AN2508" t="s">
        <v>108</v>
      </c>
      <c r="AO2508" t="s">
        <v>113</v>
      </c>
      <c r="AP2508" t="s">
        <v>113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B2508" t="s">
        <v>113</v>
      </c>
      <c r="BD2508" t="s">
        <v>113</v>
      </c>
      <c r="BF2508" t="s">
        <v>113</v>
      </c>
      <c r="BG2508" t="s">
        <v>113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t="s">
        <v>113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113</v>
      </c>
      <c r="BV2508" t="s">
        <v>113</v>
      </c>
      <c r="BW2508" t="s">
        <v>111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113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  <c r="CW2508" t="s">
        <v>113</v>
      </c>
    </row>
    <row r="2509" spans="1:101" x14ac:dyDescent="0.25">
      <c r="A2509" t="s">
        <v>100</v>
      </c>
      <c r="B2509">
        <v>163192</v>
      </c>
      <c r="C2509" t="s">
        <v>15792</v>
      </c>
      <c r="D2509" t="s">
        <v>102</v>
      </c>
      <c r="E2509" t="s">
        <v>15793</v>
      </c>
      <c r="F2509" t="s">
        <v>15793</v>
      </c>
      <c r="G2509" t="s">
        <v>15149</v>
      </c>
      <c r="H2509" t="s">
        <v>15794</v>
      </c>
      <c r="I2509" t="s">
        <v>106</v>
      </c>
      <c r="J2509" t="s">
        <v>107</v>
      </c>
      <c r="K2509" t="s">
        <v>108</v>
      </c>
      <c r="L2509">
        <v>10019</v>
      </c>
      <c r="M2509" t="s">
        <v>15795</v>
      </c>
      <c r="N2509" t="s">
        <v>15796</v>
      </c>
      <c r="O2509">
        <v>0</v>
      </c>
      <c r="V2509" t="s">
        <v>110</v>
      </c>
      <c r="W2509" s="1">
        <v>40998</v>
      </c>
      <c r="Y2509" s="1">
        <v>43922</v>
      </c>
      <c r="Z2509" s="2">
        <v>43009</v>
      </c>
      <c r="AB2509" t="s">
        <v>113</v>
      </c>
      <c r="AC2509" t="s">
        <v>113</v>
      </c>
      <c r="AD2509" t="s">
        <v>113</v>
      </c>
      <c r="AG2509" t="s">
        <v>113</v>
      </c>
      <c r="AH2509" t="s">
        <v>111</v>
      </c>
      <c r="AI2509" t="s">
        <v>113</v>
      </c>
      <c r="AJ2509" t="s">
        <v>293</v>
      </c>
      <c r="AL2509" t="s">
        <v>115</v>
      </c>
      <c r="AM2509" t="s">
        <v>116</v>
      </c>
      <c r="AN2509" t="s">
        <v>108</v>
      </c>
      <c r="AO2509" t="s">
        <v>113</v>
      </c>
      <c r="AP2509" t="s">
        <v>113</v>
      </c>
      <c r="AQ2509" t="s">
        <v>113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B2509" t="s">
        <v>113</v>
      </c>
      <c r="BD2509" t="s">
        <v>113</v>
      </c>
      <c r="BF2509" t="s">
        <v>113</v>
      </c>
      <c r="BG2509" t="s">
        <v>113</v>
      </c>
      <c r="BH2509" t="s">
        <v>111</v>
      </c>
      <c r="BI2509" t="s">
        <v>113</v>
      </c>
      <c r="BJ2509" t="s">
        <v>113</v>
      </c>
      <c r="BK2509" t="s">
        <v>113</v>
      </c>
      <c r="BL2509" t="s">
        <v>113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113</v>
      </c>
      <c r="BV2509" t="s">
        <v>111</v>
      </c>
      <c r="BW2509" t="s">
        <v>111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  <c r="CW2509" t="s">
        <v>113</v>
      </c>
    </row>
    <row r="2510" spans="1:101" x14ac:dyDescent="0.25">
      <c r="A2510" t="s">
        <v>117</v>
      </c>
      <c r="B2510">
        <v>300860</v>
      </c>
      <c r="C2510" t="s">
        <v>15797</v>
      </c>
      <c r="D2510" t="s">
        <v>102</v>
      </c>
      <c r="E2510" t="s">
        <v>15798</v>
      </c>
      <c r="F2510" t="s">
        <v>15798</v>
      </c>
      <c r="G2510" t="s">
        <v>15799</v>
      </c>
      <c r="I2510" t="s">
        <v>250</v>
      </c>
      <c r="K2510" t="s">
        <v>251</v>
      </c>
      <c r="L2510" t="s">
        <v>15800</v>
      </c>
      <c r="M2510" t="s">
        <v>15801</v>
      </c>
      <c r="O2510">
        <v>0</v>
      </c>
      <c r="V2510" t="s">
        <v>110</v>
      </c>
      <c r="W2510" s="1">
        <v>43523</v>
      </c>
      <c r="Y2510" s="1">
        <v>43903</v>
      </c>
      <c r="Z2510" s="2">
        <v>43009</v>
      </c>
      <c r="AA2510" t="s">
        <v>15802</v>
      </c>
      <c r="AB2510" t="s">
        <v>111</v>
      </c>
      <c r="AC2510" t="s">
        <v>113</v>
      </c>
      <c r="AD2510" t="s">
        <v>113</v>
      </c>
      <c r="AF2510" t="s">
        <v>15803</v>
      </c>
      <c r="AG2510" t="s">
        <v>113</v>
      </c>
      <c r="AH2510" t="s">
        <v>111</v>
      </c>
      <c r="AI2510" t="s">
        <v>113</v>
      </c>
      <c r="AJ2510" t="s">
        <v>300</v>
      </c>
      <c r="AL2510" t="s">
        <v>199</v>
      </c>
      <c r="AN2510" t="s">
        <v>251</v>
      </c>
      <c r="AO2510" t="s">
        <v>113</v>
      </c>
      <c r="AP2510" t="s">
        <v>113</v>
      </c>
      <c r="AQ2510" t="s">
        <v>111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B2510" t="s">
        <v>113</v>
      </c>
      <c r="BD2510" t="s">
        <v>113</v>
      </c>
      <c r="BF2510" t="s">
        <v>113</v>
      </c>
      <c r="BG2510" t="s">
        <v>113</v>
      </c>
      <c r="BH2510" t="s">
        <v>111</v>
      </c>
      <c r="BI2510" t="s">
        <v>113</v>
      </c>
      <c r="BJ2510" t="s">
        <v>113</v>
      </c>
      <c r="BK2510" t="s">
        <v>113</v>
      </c>
      <c r="BL2510" t="s">
        <v>111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113</v>
      </c>
      <c r="BV2510" t="s">
        <v>111</v>
      </c>
      <c r="BW2510" t="s">
        <v>111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  <c r="CW2510" t="s">
        <v>113</v>
      </c>
    </row>
    <row r="2511" spans="1:101" x14ac:dyDescent="0.25">
      <c r="A2511" t="s">
        <v>100</v>
      </c>
      <c r="B2511">
        <v>307933</v>
      </c>
      <c r="C2511" t="s">
        <v>15804</v>
      </c>
      <c r="D2511" t="s">
        <v>102</v>
      </c>
      <c r="E2511" t="s">
        <v>15805</v>
      </c>
      <c r="F2511" t="s">
        <v>15805</v>
      </c>
      <c r="G2511" t="s">
        <v>6387</v>
      </c>
      <c r="H2511" t="s">
        <v>1337</v>
      </c>
      <c r="I2511" t="s">
        <v>106</v>
      </c>
      <c r="J2511" t="s">
        <v>107</v>
      </c>
      <c r="K2511" t="s">
        <v>108</v>
      </c>
      <c r="L2511">
        <v>10022</v>
      </c>
      <c r="M2511" t="s">
        <v>15806</v>
      </c>
      <c r="O2511">
        <v>0</v>
      </c>
      <c r="V2511" t="s">
        <v>110</v>
      </c>
      <c r="W2511" s="1">
        <v>43938</v>
      </c>
      <c r="Y2511" s="1">
        <v>43938</v>
      </c>
      <c r="Z2511" s="2">
        <v>43891</v>
      </c>
      <c r="AA2511" t="s">
        <v>15807</v>
      </c>
      <c r="AB2511" t="s">
        <v>113</v>
      </c>
      <c r="AC2511" t="s">
        <v>113</v>
      </c>
      <c r="AD2511" t="s">
        <v>113</v>
      </c>
      <c r="AG2511" t="s">
        <v>113</v>
      </c>
      <c r="AH2511" t="s">
        <v>111</v>
      </c>
      <c r="AI2511" t="s">
        <v>113</v>
      </c>
      <c r="AJ2511" t="s">
        <v>114</v>
      </c>
      <c r="AL2511" t="s">
        <v>115</v>
      </c>
      <c r="AM2511" t="s">
        <v>116</v>
      </c>
      <c r="AN2511" t="s">
        <v>108</v>
      </c>
      <c r="AO2511" t="s">
        <v>113</v>
      </c>
      <c r="AP2511" t="s">
        <v>113</v>
      </c>
      <c r="AQ2511" t="s">
        <v>113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B2511" t="s">
        <v>113</v>
      </c>
      <c r="BD2511" t="s">
        <v>113</v>
      </c>
      <c r="BF2511" t="s">
        <v>113</v>
      </c>
      <c r="BG2511" t="s">
        <v>113</v>
      </c>
      <c r="BH2511" t="s">
        <v>113</v>
      </c>
      <c r="BI2511" t="s">
        <v>113</v>
      </c>
      <c r="BJ2511" t="s">
        <v>113</v>
      </c>
      <c r="BK2511" t="s">
        <v>113</v>
      </c>
      <c r="BL2511" t="s">
        <v>113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111</v>
      </c>
      <c r="BV2511" t="s">
        <v>111</v>
      </c>
      <c r="BW2511" t="s">
        <v>111</v>
      </c>
      <c r="BX2511" t="s">
        <v>113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  <c r="CW2511" t="s">
        <v>113</v>
      </c>
    </row>
    <row r="2512" spans="1:101" x14ac:dyDescent="0.25">
      <c r="A2512" t="s">
        <v>309</v>
      </c>
      <c r="B2512">
        <v>162065</v>
      </c>
      <c r="C2512" t="s">
        <v>15808</v>
      </c>
      <c r="D2512" t="s">
        <v>102</v>
      </c>
      <c r="E2512" t="s">
        <v>15809</v>
      </c>
      <c r="F2512" t="s">
        <v>15810</v>
      </c>
      <c r="G2512" t="s">
        <v>15811</v>
      </c>
      <c r="I2512" t="s">
        <v>6628</v>
      </c>
      <c r="J2512" t="s">
        <v>731</v>
      </c>
      <c r="K2512" t="s">
        <v>108</v>
      </c>
      <c r="L2512">
        <v>19004</v>
      </c>
      <c r="M2512" t="s">
        <v>15812</v>
      </c>
      <c r="N2512" t="s">
        <v>15813</v>
      </c>
      <c r="O2512">
        <v>0</v>
      </c>
      <c r="V2512" t="s">
        <v>110</v>
      </c>
      <c r="W2512" s="1">
        <v>40974</v>
      </c>
      <c r="Y2512" s="1">
        <v>43917</v>
      </c>
      <c r="Z2512" s="2">
        <v>43009</v>
      </c>
      <c r="AA2512" t="s">
        <v>15814</v>
      </c>
      <c r="AB2512" t="s">
        <v>113</v>
      </c>
      <c r="AC2512" t="s">
        <v>113</v>
      </c>
      <c r="AD2512" t="s">
        <v>113</v>
      </c>
      <c r="AG2512" t="s">
        <v>111</v>
      </c>
      <c r="AH2512" t="s">
        <v>113</v>
      </c>
      <c r="AI2512" t="s">
        <v>113</v>
      </c>
      <c r="AJ2512" t="s">
        <v>131</v>
      </c>
      <c r="AL2512" t="s">
        <v>115</v>
      </c>
      <c r="AM2512" t="s">
        <v>731</v>
      </c>
      <c r="AN2512" t="s">
        <v>108</v>
      </c>
      <c r="AO2512" t="s">
        <v>113</v>
      </c>
      <c r="AP2512" t="s">
        <v>113</v>
      </c>
      <c r="AQ2512" t="s">
        <v>111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B2512" t="s">
        <v>113</v>
      </c>
      <c r="BD2512" t="s">
        <v>113</v>
      </c>
      <c r="BF2512" t="s">
        <v>113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t="s">
        <v>113</v>
      </c>
      <c r="BN2512" t="s">
        <v>113</v>
      </c>
      <c r="BO2512" t="s">
        <v>113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113</v>
      </c>
      <c r="BV2512" t="s">
        <v>111</v>
      </c>
      <c r="BW2512" t="s">
        <v>111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  <c r="CW2512" t="s">
        <v>113</v>
      </c>
    </row>
    <row r="2513" spans="1:101" x14ac:dyDescent="0.25">
      <c r="A2513" t="s">
        <v>263</v>
      </c>
      <c r="B2513">
        <v>162652</v>
      </c>
      <c r="C2513" t="s">
        <v>15815</v>
      </c>
      <c r="D2513" t="s">
        <v>102</v>
      </c>
      <c r="E2513" t="s">
        <v>15816</v>
      </c>
      <c r="F2513" t="s">
        <v>15816</v>
      </c>
      <c r="G2513" t="s">
        <v>15817</v>
      </c>
      <c r="H2513" t="s">
        <v>15818</v>
      </c>
      <c r="I2513" t="s">
        <v>435</v>
      </c>
      <c r="J2513" t="s">
        <v>436</v>
      </c>
      <c r="K2513" t="s">
        <v>108</v>
      </c>
      <c r="L2513">
        <v>55402</v>
      </c>
      <c r="M2513" t="s">
        <v>15819</v>
      </c>
      <c r="N2513" t="s">
        <v>15820</v>
      </c>
      <c r="O2513">
        <v>0</v>
      </c>
      <c r="V2513" t="s">
        <v>110</v>
      </c>
      <c r="W2513" s="1">
        <v>43433</v>
      </c>
      <c r="Y2513" s="1">
        <v>43909</v>
      </c>
      <c r="Z2513" s="2">
        <v>43009</v>
      </c>
      <c r="AA2513" t="s">
        <v>15821</v>
      </c>
      <c r="AB2513" t="s">
        <v>113</v>
      </c>
      <c r="AC2513" t="s">
        <v>113</v>
      </c>
      <c r="AD2513" t="s">
        <v>113</v>
      </c>
      <c r="AG2513" t="s">
        <v>113</v>
      </c>
      <c r="AH2513" t="s">
        <v>111</v>
      </c>
      <c r="AI2513" t="s">
        <v>113</v>
      </c>
      <c r="AJ2513" t="s">
        <v>293</v>
      </c>
      <c r="AL2513" t="s">
        <v>115</v>
      </c>
      <c r="AM2513" t="s">
        <v>116</v>
      </c>
      <c r="AN2513" t="s">
        <v>108</v>
      </c>
      <c r="AO2513" t="s">
        <v>113</v>
      </c>
      <c r="AP2513" t="s">
        <v>113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B2513" t="s">
        <v>113</v>
      </c>
      <c r="BD2513" t="s">
        <v>111</v>
      </c>
      <c r="BE2513" t="s">
        <v>113</v>
      </c>
      <c r="BF2513" t="s">
        <v>113</v>
      </c>
      <c r="BG2513" t="s">
        <v>113</v>
      </c>
      <c r="BH2513" t="s">
        <v>113</v>
      </c>
      <c r="BI2513" t="s">
        <v>113</v>
      </c>
      <c r="BJ2513" t="s">
        <v>113</v>
      </c>
      <c r="BK2513" t="s">
        <v>113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113</v>
      </c>
      <c r="BV2513" t="s">
        <v>111</v>
      </c>
      <c r="BW2513" t="s">
        <v>111</v>
      </c>
      <c r="BX2513" t="s">
        <v>113</v>
      </c>
      <c r="BY2513" t="s">
        <v>113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113</v>
      </c>
      <c r="CK2513" t="s">
        <v>113</v>
      </c>
      <c r="CL2513" t="s">
        <v>113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  <c r="CW2513" t="s">
        <v>113</v>
      </c>
    </row>
    <row r="2514" spans="1:101" x14ac:dyDescent="0.25">
      <c r="A2514" t="s">
        <v>368</v>
      </c>
      <c r="B2514">
        <v>121742</v>
      </c>
      <c r="C2514" t="s">
        <v>15822</v>
      </c>
      <c r="D2514" t="s">
        <v>102</v>
      </c>
      <c r="E2514" t="s">
        <v>15823</v>
      </c>
      <c r="F2514" t="s">
        <v>15823</v>
      </c>
      <c r="G2514" t="s">
        <v>15824</v>
      </c>
      <c r="H2514" t="s">
        <v>2692</v>
      </c>
      <c r="I2514" t="s">
        <v>836</v>
      </c>
      <c r="J2514" t="s">
        <v>373</v>
      </c>
      <c r="K2514" t="s">
        <v>108</v>
      </c>
      <c r="L2514">
        <v>76102</v>
      </c>
      <c r="M2514" t="s">
        <v>15825</v>
      </c>
      <c r="N2514" t="s">
        <v>15826</v>
      </c>
      <c r="O2514">
        <v>0</v>
      </c>
      <c r="V2514" t="s">
        <v>110</v>
      </c>
      <c r="W2514" s="1">
        <v>43453</v>
      </c>
      <c r="Y2514" s="1">
        <v>43865</v>
      </c>
      <c r="Z2514" s="2">
        <v>43009</v>
      </c>
      <c r="AA2514" t="s">
        <v>15827</v>
      </c>
      <c r="AB2514" t="s">
        <v>113</v>
      </c>
      <c r="AC2514" t="s">
        <v>113</v>
      </c>
      <c r="AD2514" t="s">
        <v>113</v>
      </c>
      <c r="AG2514" t="s">
        <v>113</v>
      </c>
      <c r="AH2514" t="s">
        <v>111</v>
      </c>
      <c r="AI2514" t="s">
        <v>113</v>
      </c>
      <c r="AJ2514" t="s">
        <v>114</v>
      </c>
      <c r="AL2514" t="s">
        <v>115</v>
      </c>
      <c r="AM2514" t="s">
        <v>116</v>
      </c>
      <c r="AN2514" t="s">
        <v>108</v>
      </c>
      <c r="AO2514" t="s">
        <v>113</v>
      </c>
      <c r="AP2514" t="s">
        <v>113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B2514" t="s">
        <v>113</v>
      </c>
      <c r="BD2514" t="s">
        <v>113</v>
      </c>
      <c r="BF2514" t="s">
        <v>113</v>
      </c>
      <c r="BG2514" t="s">
        <v>113</v>
      </c>
      <c r="BH2514" t="s">
        <v>111</v>
      </c>
      <c r="BI2514" t="s">
        <v>113</v>
      </c>
      <c r="BJ2514" t="s">
        <v>113</v>
      </c>
      <c r="BK2514" t="s">
        <v>113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113</v>
      </c>
      <c r="BU2514" t="s">
        <v>113</v>
      </c>
      <c r="BV2514" t="s">
        <v>113</v>
      </c>
      <c r="BW2514" t="s">
        <v>111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  <c r="CW2514" t="s">
        <v>113</v>
      </c>
    </row>
    <row r="2515" spans="1:101" x14ac:dyDescent="0.25">
      <c r="A2515" t="s">
        <v>309</v>
      </c>
      <c r="B2515">
        <v>174866</v>
      </c>
      <c r="C2515" t="s">
        <v>15828</v>
      </c>
      <c r="D2515" t="s">
        <v>102</v>
      </c>
      <c r="E2515" t="s">
        <v>15829</v>
      </c>
      <c r="F2515" t="s">
        <v>15829</v>
      </c>
      <c r="G2515" t="s">
        <v>15830</v>
      </c>
      <c r="I2515" t="s">
        <v>15831</v>
      </c>
      <c r="J2515" t="s">
        <v>731</v>
      </c>
      <c r="K2515" t="s">
        <v>108</v>
      </c>
      <c r="L2515">
        <v>19072</v>
      </c>
      <c r="M2515" t="s">
        <v>15832</v>
      </c>
      <c r="O2515">
        <v>0</v>
      </c>
      <c r="P2515" t="s">
        <v>15833</v>
      </c>
      <c r="R2515" t="s">
        <v>15834</v>
      </c>
      <c r="S2515" t="s">
        <v>731</v>
      </c>
      <c r="T2515" t="s">
        <v>108</v>
      </c>
      <c r="U2515">
        <v>19035</v>
      </c>
      <c r="V2515" t="s">
        <v>110</v>
      </c>
      <c r="W2515" s="1">
        <v>42032</v>
      </c>
      <c r="Y2515" s="1">
        <v>43918</v>
      </c>
      <c r="Z2515" s="2">
        <v>43009</v>
      </c>
      <c r="AB2515" t="s">
        <v>113</v>
      </c>
      <c r="AC2515" t="s">
        <v>113</v>
      </c>
      <c r="AD2515" t="s">
        <v>113</v>
      </c>
      <c r="AG2515" t="s">
        <v>113</v>
      </c>
      <c r="AH2515" t="s">
        <v>111</v>
      </c>
      <c r="AI2515" t="s">
        <v>113</v>
      </c>
      <c r="AJ2515" t="s">
        <v>114</v>
      </c>
      <c r="AL2515" t="s">
        <v>115</v>
      </c>
      <c r="AM2515" t="s">
        <v>373</v>
      </c>
      <c r="AN2515" t="s">
        <v>108</v>
      </c>
      <c r="AO2515" t="s">
        <v>113</v>
      </c>
      <c r="AP2515" t="s">
        <v>113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113</v>
      </c>
      <c r="BB2515" t="s">
        <v>113</v>
      </c>
      <c r="BD2515" t="s">
        <v>113</v>
      </c>
      <c r="BF2515" t="s">
        <v>113</v>
      </c>
      <c r="BG2515" t="s">
        <v>113</v>
      </c>
      <c r="BH2515" t="s">
        <v>113</v>
      </c>
      <c r="BI2515" t="s">
        <v>113</v>
      </c>
      <c r="BJ2515" t="s">
        <v>113</v>
      </c>
      <c r="BK2515" t="s">
        <v>113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113</v>
      </c>
      <c r="BV2515" t="s">
        <v>113</v>
      </c>
      <c r="BW2515" t="s">
        <v>111</v>
      </c>
      <c r="BX2515" t="s">
        <v>113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113</v>
      </c>
      <c r="CE2515" t="s">
        <v>113</v>
      </c>
      <c r="CF2515" t="s">
        <v>113</v>
      </c>
      <c r="CG2515" t="s">
        <v>113</v>
      </c>
      <c r="CH2515" t="s">
        <v>113</v>
      </c>
      <c r="CI2515" t="s">
        <v>113</v>
      </c>
      <c r="CJ2515" t="s">
        <v>113</v>
      </c>
      <c r="CK2515" t="s">
        <v>113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113</v>
      </c>
      <c r="CT2515" t="s">
        <v>113</v>
      </c>
      <c r="CU2515" t="s">
        <v>113</v>
      </c>
      <c r="CV2515" t="s">
        <v>113</v>
      </c>
      <c r="CW2515" t="s">
        <v>113</v>
      </c>
    </row>
    <row r="2516" spans="1:101" x14ac:dyDescent="0.25">
      <c r="A2516" t="s">
        <v>175</v>
      </c>
      <c r="B2516">
        <v>170740</v>
      </c>
      <c r="C2516" t="s">
        <v>15835</v>
      </c>
      <c r="D2516" t="s">
        <v>102</v>
      </c>
      <c r="E2516" t="s">
        <v>15836</v>
      </c>
      <c r="F2516" t="s">
        <v>15836</v>
      </c>
      <c r="G2516" t="s">
        <v>6170</v>
      </c>
      <c r="I2516" t="s">
        <v>179</v>
      </c>
      <c r="J2516" t="s">
        <v>180</v>
      </c>
      <c r="K2516" t="s">
        <v>108</v>
      </c>
      <c r="L2516">
        <v>94306</v>
      </c>
      <c r="M2516" t="s">
        <v>15837</v>
      </c>
      <c r="O2516">
        <v>0</v>
      </c>
      <c r="V2516" t="s">
        <v>110</v>
      </c>
      <c r="W2516" s="1">
        <v>41773</v>
      </c>
      <c r="Y2516" s="1">
        <v>43894</v>
      </c>
      <c r="Z2516" s="2">
        <v>43009</v>
      </c>
      <c r="AA2516" t="s">
        <v>15838</v>
      </c>
      <c r="AB2516" t="s">
        <v>113</v>
      </c>
      <c r="AC2516" t="s">
        <v>113</v>
      </c>
      <c r="AD2516" t="s">
        <v>113</v>
      </c>
      <c r="AG2516" t="s">
        <v>111</v>
      </c>
      <c r="AH2516" t="s">
        <v>113</v>
      </c>
      <c r="AI2516" t="s">
        <v>113</v>
      </c>
      <c r="AJ2516" t="s">
        <v>131</v>
      </c>
      <c r="AL2516" t="s">
        <v>115</v>
      </c>
      <c r="AM2516" t="s">
        <v>116</v>
      </c>
      <c r="AN2516" t="s">
        <v>108</v>
      </c>
      <c r="AO2516" t="s">
        <v>113</v>
      </c>
      <c r="AP2516" t="s">
        <v>113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113</v>
      </c>
      <c r="BB2516" t="s">
        <v>113</v>
      </c>
      <c r="BD2516" t="s">
        <v>113</v>
      </c>
      <c r="BF2516" t="s">
        <v>113</v>
      </c>
      <c r="BG2516" t="s">
        <v>113</v>
      </c>
      <c r="BH2516" t="s">
        <v>111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113</v>
      </c>
      <c r="BV2516" t="s">
        <v>111</v>
      </c>
      <c r="BW2516" t="s">
        <v>111</v>
      </c>
      <c r="BX2516" t="s">
        <v>113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113</v>
      </c>
      <c r="CT2516" t="s">
        <v>113</v>
      </c>
      <c r="CU2516" t="s">
        <v>113</v>
      </c>
      <c r="CV2516" t="s">
        <v>113</v>
      </c>
      <c r="CW2516" t="s">
        <v>113</v>
      </c>
    </row>
    <row r="2517" spans="1:101" x14ac:dyDescent="0.25">
      <c r="A2517" t="s">
        <v>263</v>
      </c>
      <c r="B2517">
        <v>170879</v>
      </c>
      <c r="C2517" t="s">
        <v>15839</v>
      </c>
      <c r="D2517" t="s">
        <v>102</v>
      </c>
      <c r="E2517" t="s">
        <v>15840</v>
      </c>
      <c r="F2517" t="s">
        <v>15840</v>
      </c>
      <c r="G2517" t="s">
        <v>15841</v>
      </c>
      <c r="H2517" t="s">
        <v>7294</v>
      </c>
      <c r="I2517" t="s">
        <v>11968</v>
      </c>
      <c r="J2517" t="s">
        <v>422</v>
      </c>
      <c r="K2517" t="s">
        <v>108</v>
      </c>
      <c r="L2517">
        <v>60035</v>
      </c>
      <c r="M2517" t="s">
        <v>15842</v>
      </c>
      <c r="O2517">
        <v>0</v>
      </c>
      <c r="V2517" t="s">
        <v>110</v>
      </c>
      <c r="W2517" s="1">
        <v>41953</v>
      </c>
      <c r="Y2517" s="1">
        <v>43913</v>
      </c>
      <c r="Z2517" s="2">
        <v>43009</v>
      </c>
      <c r="AA2517" t="s">
        <v>15843</v>
      </c>
      <c r="AB2517" t="s">
        <v>113</v>
      </c>
      <c r="AC2517" t="s">
        <v>113</v>
      </c>
      <c r="AD2517" t="s">
        <v>113</v>
      </c>
      <c r="AG2517" t="s">
        <v>113</v>
      </c>
      <c r="AH2517" t="s">
        <v>111</v>
      </c>
      <c r="AI2517" t="s">
        <v>113</v>
      </c>
      <c r="AJ2517" t="s">
        <v>114</v>
      </c>
      <c r="AL2517" t="s">
        <v>115</v>
      </c>
      <c r="AM2517" t="s">
        <v>116</v>
      </c>
      <c r="AN2517" t="s">
        <v>108</v>
      </c>
      <c r="AO2517" t="s">
        <v>113</v>
      </c>
      <c r="AP2517" t="s">
        <v>113</v>
      </c>
      <c r="AQ2517" t="s">
        <v>111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B2517" t="s">
        <v>113</v>
      </c>
      <c r="BD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111</v>
      </c>
      <c r="BS2517" t="s">
        <v>113</v>
      </c>
      <c r="BT2517" t="s">
        <v>113</v>
      </c>
      <c r="BU2517" t="s">
        <v>113</v>
      </c>
      <c r="BV2517" t="s">
        <v>111</v>
      </c>
      <c r="BW2517" t="s">
        <v>111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111</v>
      </c>
      <c r="CP2517" t="s">
        <v>111</v>
      </c>
      <c r="CQ2517" t="s">
        <v>111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  <c r="CW2517" t="s">
        <v>113</v>
      </c>
    </row>
    <row r="2518" spans="1:101" x14ac:dyDescent="0.25">
      <c r="A2518" t="s">
        <v>117</v>
      </c>
      <c r="B2518">
        <v>299355</v>
      </c>
      <c r="C2518" t="s">
        <v>15844</v>
      </c>
      <c r="D2518" t="s">
        <v>102</v>
      </c>
      <c r="E2518" t="s">
        <v>15845</v>
      </c>
      <c r="F2518" t="s">
        <v>15845</v>
      </c>
      <c r="G2518" t="s">
        <v>15846</v>
      </c>
      <c r="I2518" t="s">
        <v>1460</v>
      </c>
      <c r="K2518" t="s">
        <v>251</v>
      </c>
      <c r="L2518" t="s">
        <v>1450</v>
      </c>
      <c r="M2518">
        <v>442070164171</v>
      </c>
      <c r="O2518">
        <v>0</v>
      </c>
      <c r="V2518" t="s">
        <v>110</v>
      </c>
      <c r="W2518" s="1">
        <v>43445</v>
      </c>
      <c r="Y2518" s="1">
        <v>43653</v>
      </c>
      <c r="Z2518" s="2">
        <v>43009</v>
      </c>
      <c r="AA2518" t="s">
        <v>15847</v>
      </c>
      <c r="AB2518" t="s">
        <v>111</v>
      </c>
      <c r="AC2518" t="s">
        <v>113</v>
      </c>
      <c r="AD2518" t="s">
        <v>113</v>
      </c>
      <c r="AG2518" t="s">
        <v>113</v>
      </c>
      <c r="AH2518" t="s">
        <v>111</v>
      </c>
      <c r="AI2518" t="s">
        <v>113</v>
      </c>
      <c r="AJ2518" t="s">
        <v>300</v>
      </c>
      <c r="AL2518" t="s">
        <v>199</v>
      </c>
      <c r="AN2518" t="s">
        <v>251</v>
      </c>
      <c r="AO2518" t="s">
        <v>113</v>
      </c>
      <c r="AP2518" t="s">
        <v>113</v>
      </c>
      <c r="AQ2518" t="s">
        <v>113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B2518" t="s">
        <v>113</v>
      </c>
      <c r="BD2518" t="s">
        <v>113</v>
      </c>
      <c r="BF2518" t="s">
        <v>113</v>
      </c>
      <c r="BG2518" t="s">
        <v>113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113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113</v>
      </c>
      <c r="BV2518" t="s">
        <v>111</v>
      </c>
      <c r="BW2518" t="s">
        <v>111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  <c r="CW2518" t="s">
        <v>113</v>
      </c>
    </row>
    <row r="2519" spans="1:101" x14ac:dyDescent="0.25">
      <c r="A2519" t="s">
        <v>175</v>
      </c>
      <c r="B2519">
        <v>306044</v>
      </c>
      <c r="C2519" t="s">
        <v>15848</v>
      </c>
      <c r="D2519" t="s">
        <v>102</v>
      </c>
      <c r="E2519" t="s">
        <v>15849</v>
      </c>
      <c r="F2519" t="s">
        <v>15849</v>
      </c>
      <c r="G2519" t="s">
        <v>15850</v>
      </c>
      <c r="H2519" t="s">
        <v>15851</v>
      </c>
      <c r="I2519" t="s">
        <v>7117</v>
      </c>
      <c r="J2519" t="s">
        <v>180</v>
      </c>
      <c r="K2519" t="s">
        <v>108</v>
      </c>
      <c r="L2519">
        <v>94040</v>
      </c>
      <c r="M2519" t="s">
        <v>15852</v>
      </c>
      <c r="O2519">
        <v>0</v>
      </c>
      <c r="V2519" t="s">
        <v>110</v>
      </c>
      <c r="W2519" s="1">
        <v>43894</v>
      </c>
      <c r="Y2519" s="1">
        <v>43894</v>
      </c>
      <c r="Z2519" s="2">
        <v>43009</v>
      </c>
      <c r="AB2519" t="s">
        <v>113</v>
      </c>
      <c r="AC2519" t="s">
        <v>113</v>
      </c>
      <c r="AD2519" t="s">
        <v>113</v>
      </c>
      <c r="AG2519" t="s">
        <v>111</v>
      </c>
      <c r="AH2519" t="s">
        <v>113</v>
      </c>
      <c r="AI2519" t="s">
        <v>113</v>
      </c>
      <c r="AJ2519" t="s">
        <v>114</v>
      </c>
      <c r="AL2519" t="s">
        <v>115</v>
      </c>
      <c r="AM2519" t="s">
        <v>180</v>
      </c>
      <c r="AN2519" t="s">
        <v>108</v>
      </c>
      <c r="AO2519" t="s">
        <v>113</v>
      </c>
      <c r="AP2519" t="s">
        <v>113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B2519" t="s">
        <v>113</v>
      </c>
      <c r="BD2519" t="s">
        <v>113</v>
      </c>
      <c r="BF2519" t="s">
        <v>113</v>
      </c>
      <c r="BG2519" t="s">
        <v>113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113</v>
      </c>
      <c r="BV2519" t="s">
        <v>111</v>
      </c>
      <c r="BW2519" t="s">
        <v>111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  <c r="CW2519" t="s">
        <v>113</v>
      </c>
    </row>
    <row r="2520" spans="1:101" x14ac:dyDescent="0.25">
      <c r="A2520" t="s">
        <v>117</v>
      </c>
      <c r="B2520">
        <v>284753</v>
      </c>
      <c r="C2520" t="s">
        <v>15853</v>
      </c>
      <c r="D2520" t="s">
        <v>102</v>
      </c>
      <c r="E2520" t="s">
        <v>15854</v>
      </c>
      <c r="F2520" t="s">
        <v>15854</v>
      </c>
      <c r="G2520" t="s">
        <v>15855</v>
      </c>
      <c r="I2520" t="s">
        <v>831</v>
      </c>
      <c r="K2520" t="s">
        <v>129</v>
      </c>
      <c r="L2520">
        <v>200031</v>
      </c>
      <c r="M2520">
        <v>8613917013780</v>
      </c>
      <c r="N2520">
        <v>8613917013780</v>
      </c>
      <c r="O2520">
        <v>1</v>
      </c>
      <c r="V2520" t="s">
        <v>110</v>
      </c>
      <c r="W2520" s="1">
        <v>42586</v>
      </c>
      <c r="Y2520" s="1">
        <v>43920</v>
      </c>
      <c r="Z2520" s="2">
        <v>43009</v>
      </c>
      <c r="AA2520" t="s">
        <v>15856</v>
      </c>
      <c r="AB2520" t="s">
        <v>111</v>
      </c>
      <c r="AC2520" t="s">
        <v>113</v>
      </c>
      <c r="AD2520" t="s">
        <v>113</v>
      </c>
      <c r="AF2520" t="s">
        <v>15857</v>
      </c>
      <c r="AG2520" t="s">
        <v>113</v>
      </c>
      <c r="AH2520" t="s">
        <v>111</v>
      </c>
      <c r="AI2520" t="s">
        <v>113</v>
      </c>
      <c r="AJ2520" t="s">
        <v>173</v>
      </c>
      <c r="AK2520" t="s">
        <v>1272</v>
      </c>
      <c r="AL2520" t="s">
        <v>115</v>
      </c>
      <c r="AN2520" t="s">
        <v>1268</v>
      </c>
      <c r="AO2520" t="s">
        <v>113</v>
      </c>
      <c r="AP2520" t="s">
        <v>113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B2520" t="s">
        <v>113</v>
      </c>
      <c r="BD2520" t="s">
        <v>111</v>
      </c>
      <c r="BE2520" t="s">
        <v>111</v>
      </c>
      <c r="BF2520" t="s">
        <v>113</v>
      </c>
      <c r="BG2520" t="s">
        <v>113</v>
      </c>
      <c r="BH2520" t="s">
        <v>113</v>
      </c>
      <c r="BI2520" t="s">
        <v>113</v>
      </c>
      <c r="BJ2520" t="s">
        <v>113</v>
      </c>
      <c r="BK2520" t="s">
        <v>113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113</v>
      </c>
      <c r="BV2520" t="s">
        <v>113</v>
      </c>
      <c r="BW2520" t="s">
        <v>111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  <c r="CW2520" t="s">
        <v>113</v>
      </c>
    </row>
    <row r="2521" spans="1:101" x14ac:dyDescent="0.25">
      <c r="A2521" t="s">
        <v>100</v>
      </c>
      <c r="B2521">
        <v>165365</v>
      </c>
      <c r="C2521" t="s">
        <v>15858</v>
      </c>
      <c r="D2521" t="s">
        <v>102</v>
      </c>
      <c r="E2521" t="s">
        <v>15859</v>
      </c>
      <c r="F2521" t="s">
        <v>15859</v>
      </c>
      <c r="G2521" t="s">
        <v>15860</v>
      </c>
      <c r="H2521" t="s">
        <v>336</v>
      </c>
      <c r="I2521" t="s">
        <v>106</v>
      </c>
      <c r="J2521" t="s">
        <v>107</v>
      </c>
      <c r="K2521" t="s">
        <v>108</v>
      </c>
      <c r="L2521">
        <v>10023</v>
      </c>
      <c r="M2521" t="s">
        <v>15861</v>
      </c>
      <c r="N2521" t="s">
        <v>15862</v>
      </c>
      <c r="O2521">
        <v>0</v>
      </c>
      <c r="V2521" t="s">
        <v>110</v>
      </c>
      <c r="W2521" s="1">
        <v>41193</v>
      </c>
      <c r="Y2521" s="1">
        <v>43917</v>
      </c>
      <c r="Z2521" s="2">
        <v>43009</v>
      </c>
      <c r="AA2521" t="s">
        <v>15863</v>
      </c>
      <c r="AB2521" t="s">
        <v>113</v>
      </c>
      <c r="AC2521" t="s">
        <v>113</v>
      </c>
      <c r="AD2521" t="s">
        <v>113</v>
      </c>
      <c r="AG2521" t="s">
        <v>113</v>
      </c>
      <c r="AH2521" t="s">
        <v>111</v>
      </c>
      <c r="AI2521" t="s">
        <v>113</v>
      </c>
      <c r="AJ2521" t="s">
        <v>114</v>
      </c>
      <c r="AL2521" t="s">
        <v>115</v>
      </c>
      <c r="AM2521" t="s">
        <v>116</v>
      </c>
      <c r="AN2521" t="s">
        <v>108</v>
      </c>
      <c r="AO2521" t="s">
        <v>113</v>
      </c>
      <c r="AP2521" t="s">
        <v>113</v>
      </c>
      <c r="AQ2521" t="s">
        <v>113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B2521" t="s">
        <v>113</v>
      </c>
      <c r="BD2521" t="s">
        <v>111</v>
      </c>
      <c r="BE2521" t="s">
        <v>111</v>
      </c>
      <c r="BF2521" t="s">
        <v>111</v>
      </c>
      <c r="BG2521" t="s">
        <v>113</v>
      </c>
      <c r="BH2521" t="s">
        <v>113</v>
      </c>
      <c r="BI2521" t="s">
        <v>113</v>
      </c>
      <c r="BJ2521" t="s">
        <v>113</v>
      </c>
      <c r="BK2521" t="s">
        <v>113</v>
      </c>
      <c r="BL2521" t="s">
        <v>113</v>
      </c>
      <c r="BM2521" t="s">
        <v>113</v>
      </c>
      <c r="BN2521" t="s">
        <v>113</v>
      </c>
      <c r="BO2521" t="s">
        <v>113</v>
      </c>
      <c r="BP2521" t="s">
        <v>113</v>
      </c>
      <c r="BQ2521" t="s">
        <v>113</v>
      </c>
      <c r="BR2521" t="s">
        <v>113</v>
      </c>
      <c r="BS2521" t="s">
        <v>113</v>
      </c>
      <c r="BT2521" t="s">
        <v>113</v>
      </c>
      <c r="BU2521" t="s">
        <v>113</v>
      </c>
      <c r="BV2521" t="s">
        <v>111</v>
      </c>
      <c r="BW2521" t="s">
        <v>111</v>
      </c>
      <c r="BX2521" t="s">
        <v>113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113</v>
      </c>
      <c r="CE2521" t="s">
        <v>113</v>
      </c>
      <c r="CF2521" t="s">
        <v>113</v>
      </c>
      <c r="CG2521" t="s">
        <v>113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  <c r="CW2521" t="s">
        <v>113</v>
      </c>
    </row>
    <row r="2522" spans="1:101" x14ac:dyDescent="0.25">
      <c r="A2522" t="s">
        <v>117</v>
      </c>
      <c r="B2522">
        <v>162995</v>
      </c>
      <c r="C2522" t="s">
        <v>15864</v>
      </c>
      <c r="D2522" t="s">
        <v>102</v>
      </c>
      <c r="E2522" t="s">
        <v>15865</v>
      </c>
      <c r="F2522" t="s">
        <v>15865</v>
      </c>
      <c r="G2522" t="s">
        <v>15866</v>
      </c>
      <c r="H2522" t="s">
        <v>15867</v>
      </c>
      <c r="I2522" t="s">
        <v>128</v>
      </c>
      <c r="K2522" t="s">
        <v>219</v>
      </c>
      <c r="M2522" t="s">
        <v>15868</v>
      </c>
      <c r="N2522" t="s">
        <v>15869</v>
      </c>
      <c r="O2522">
        <v>0</v>
      </c>
      <c r="V2522" t="s">
        <v>110</v>
      </c>
      <c r="W2522" s="1">
        <v>40997</v>
      </c>
      <c r="Y2522" s="1">
        <v>43917</v>
      </c>
      <c r="Z2522" s="2">
        <v>43009</v>
      </c>
      <c r="AB2522" t="s">
        <v>111</v>
      </c>
      <c r="AC2522" t="s">
        <v>113</v>
      </c>
      <c r="AD2522" t="s">
        <v>113</v>
      </c>
      <c r="AG2522" t="s">
        <v>113</v>
      </c>
      <c r="AH2522" t="s">
        <v>111</v>
      </c>
      <c r="AI2522" t="s">
        <v>113</v>
      </c>
      <c r="AJ2522" t="s">
        <v>173</v>
      </c>
      <c r="AK2522" t="s">
        <v>6703</v>
      </c>
      <c r="AL2522" t="s">
        <v>115</v>
      </c>
      <c r="AN2522" t="s">
        <v>122</v>
      </c>
      <c r="AO2522" t="s">
        <v>113</v>
      </c>
      <c r="AP2522" t="s">
        <v>113</v>
      </c>
      <c r="AQ2522" t="s">
        <v>111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B2522" t="s">
        <v>113</v>
      </c>
      <c r="BD2522" t="s">
        <v>113</v>
      </c>
      <c r="BF2522" t="s">
        <v>113</v>
      </c>
      <c r="BG2522" t="s">
        <v>113</v>
      </c>
      <c r="BH2522" t="s">
        <v>111</v>
      </c>
      <c r="BI2522" t="s">
        <v>113</v>
      </c>
      <c r="BJ2522" t="s">
        <v>113</v>
      </c>
      <c r="BK2522" t="s">
        <v>113</v>
      </c>
      <c r="BL2522" t="s">
        <v>111</v>
      </c>
      <c r="BM2522" t="s">
        <v>113</v>
      </c>
      <c r="BN2522" t="s">
        <v>113</v>
      </c>
      <c r="BO2522" t="s">
        <v>113</v>
      </c>
      <c r="BP2522" t="s">
        <v>113</v>
      </c>
      <c r="BQ2522" t="s">
        <v>113</v>
      </c>
      <c r="BR2522" t="s">
        <v>113</v>
      </c>
      <c r="BS2522" t="s">
        <v>113</v>
      </c>
      <c r="BT2522" t="s">
        <v>113</v>
      </c>
      <c r="BU2522" t="s">
        <v>113</v>
      </c>
      <c r="BV2522" t="s">
        <v>113</v>
      </c>
      <c r="BW2522" t="s">
        <v>111</v>
      </c>
      <c r="BX2522" t="s">
        <v>113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113</v>
      </c>
      <c r="CE2522" t="s">
        <v>113</v>
      </c>
      <c r="CF2522" t="s">
        <v>113</v>
      </c>
      <c r="CG2522" t="s">
        <v>113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113</v>
      </c>
      <c r="CW2522" t="s">
        <v>113</v>
      </c>
    </row>
    <row r="2523" spans="1:101" x14ac:dyDescent="0.25">
      <c r="A2523" t="s">
        <v>117</v>
      </c>
      <c r="B2523">
        <v>298504</v>
      </c>
      <c r="C2523" t="s">
        <v>15870</v>
      </c>
      <c r="D2523" t="s">
        <v>102</v>
      </c>
      <c r="E2523" t="s">
        <v>15871</v>
      </c>
      <c r="F2523" t="s">
        <v>15871</v>
      </c>
      <c r="G2523" t="s">
        <v>15872</v>
      </c>
      <c r="H2523" t="s">
        <v>9291</v>
      </c>
      <c r="I2523" t="s">
        <v>15873</v>
      </c>
      <c r="K2523" t="s">
        <v>219</v>
      </c>
      <c r="M2523" t="s">
        <v>15874</v>
      </c>
      <c r="N2523" t="s">
        <v>15875</v>
      </c>
      <c r="O2523">
        <v>0</v>
      </c>
      <c r="V2523" t="s">
        <v>110</v>
      </c>
      <c r="W2523" s="1">
        <v>43341</v>
      </c>
      <c r="Y2523" s="1">
        <v>43879</v>
      </c>
      <c r="Z2523" s="2">
        <v>43009</v>
      </c>
      <c r="AA2523" t="s">
        <v>15876</v>
      </c>
      <c r="AB2523" t="s">
        <v>111</v>
      </c>
      <c r="AC2523" t="s">
        <v>113</v>
      </c>
      <c r="AD2523" t="s">
        <v>113</v>
      </c>
      <c r="AF2523" t="s">
        <v>15877</v>
      </c>
      <c r="AG2523" t="s">
        <v>113</v>
      </c>
      <c r="AH2523" t="s">
        <v>111</v>
      </c>
      <c r="AI2523" t="s">
        <v>113</v>
      </c>
      <c r="AJ2523" t="s">
        <v>173</v>
      </c>
      <c r="AK2523" t="s">
        <v>505</v>
      </c>
      <c r="AL2523" t="s">
        <v>115</v>
      </c>
      <c r="AN2523" t="s">
        <v>219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B2523" t="s">
        <v>113</v>
      </c>
      <c r="BD2523" t="s">
        <v>113</v>
      </c>
      <c r="BF2523" t="s">
        <v>113</v>
      </c>
      <c r="BG2523" t="s">
        <v>113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113</v>
      </c>
      <c r="BV2523" t="s">
        <v>113</v>
      </c>
      <c r="BW2523" t="s">
        <v>111</v>
      </c>
      <c r="BX2523" t="s">
        <v>113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  <c r="CW2523" t="s">
        <v>113</v>
      </c>
    </row>
    <row r="2524" spans="1:101" x14ac:dyDescent="0.25">
      <c r="A2524" t="s">
        <v>175</v>
      </c>
      <c r="B2524">
        <v>156262</v>
      </c>
      <c r="C2524" t="s">
        <v>15878</v>
      </c>
      <c r="D2524" t="s">
        <v>102</v>
      </c>
      <c r="E2524" t="s">
        <v>15879</v>
      </c>
      <c r="F2524" t="s">
        <v>15879</v>
      </c>
      <c r="G2524" t="s">
        <v>10062</v>
      </c>
      <c r="H2524" t="s">
        <v>918</v>
      </c>
      <c r="I2524" t="s">
        <v>179</v>
      </c>
      <c r="J2524" t="s">
        <v>180</v>
      </c>
      <c r="K2524" t="s">
        <v>108</v>
      </c>
      <c r="L2524">
        <v>94301</v>
      </c>
      <c r="M2524" t="s">
        <v>15880</v>
      </c>
      <c r="N2524" t="s">
        <v>15881</v>
      </c>
      <c r="O2524">
        <v>2</v>
      </c>
      <c r="V2524" t="s">
        <v>110</v>
      </c>
      <c r="W2524" s="1">
        <v>40996</v>
      </c>
      <c r="Y2524" s="1">
        <v>43913</v>
      </c>
      <c r="Z2524" s="2">
        <v>43009</v>
      </c>
      <c r="AA2524" t="s">
        <v>15882</v>
      </c>
      <c r="AB2524" t="s">
        <v>113</v>
      </c>
      <c r="AC2524" t="s">
        <v>113</v>
      </c>
      <c r="AD2524" t="s">
        <v>113</v>
      </c>
      <c r="AG2524" t="s">
        <v>111</v>
      </c>
      <c r="AH2524" t="s">
        <v>113</v>
      </c>
      <c r="AI2524" t="s">
        <v>113</v>
      </c>
      <c r="AJ2524" t="s">
        <v>114</v>
      </c>
      <c r="AL2524" t="s">
        <v>115</v>
      </c>
      <c r="AM2524" t="s">
        <v>116</v>
      </c>
      <c r="AN2524" t="s">
        <v>108</v>
      </c>
      <c r="AO2524" t="s">
        <v>113</v>
      </c>
      <c r="AP2524" t="s">
        <v>113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B2524" t="s">
        <v>113</v>
      </c>
      <c r="BD2524" t="s">
        <v>113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113</v>
      </c>
      <c r="BV2524" t="s">
        <v>111</v>
      </c>
      <c r="BW2524" t="s">
        <v>111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  <c r="CW2524" t="s">
        <v>113</v>
      </c>
    </row>
    <row r="2525" spans="1:101" x14ac:dyDescent="0.25">
      <c r="A2525" t="s">
        <v>175</v>
      </c>
      <c r="B2525">
        <v>307827</v>
      </c>
      <c r="C2525" t="s">
        <v>15883</v>
      </c>
      <c r="D2525" t="s">
        <v>102</v>
      </c>
      <c r="E2525" t="s">
        <v>15884</v>
      </c>
      <c r="F2525" t="s">
        <v>15884</v>
      </c>
      <c r="G2525" t="s">
        <v>7192</v>
      </c>
      <c r="I2525" t="s">
        <v>234</v>
      </c>
      <c r="J2525" t="s">
        <v>180</v>
      </c>
      <c r="K2525" t="s">
        <v>108</v>
      </c>
      <c r="L2525">
        <v>94105</v>
      </c>
      <c r="M2525" t="s">
        <v>7193</v>
      </c>
      <c r="O2525">
        <v>0</v>
      </c>
      <c r="V2525" t="s">
        <v>110</v>
      </c>
      <c r="W2525" s="1">
        <v>43944</v>
      </c>
      <c r="Y2525" s="1">
        <v>43944</v>
      </c>
      <c r="Z2525" s="2">
        <v>43891</v>
      </c>
      <c r="AB2525" t="s">
        <v>113</v>
      </c>
      <c r="AC2525" t="s">
        <v>113</v>
      </c>
      <c r="AD2525" t="s">
        <v>113</v>
      </c>
      <c r="AG2525" t="s">
        <v>111</v>
      </c>
      <c r="AH2525" t="s">
        <v>113</v>
      </c>
      <c r="AI2525" t="s">
        <v>113</v>
      </c>
      <c r="AJ2525" t="s">
        <v>114</v>
      </c>
      <c r="AL2525" t="s">
        <v>115</v>
      </c>
      <c r="AM2525" t="s">
        <v>116</v>
      </c>
      <c r="AN2525" t="s">
        <v>108</v>
      </c>
      <c r="AO2525" t="s">
        <v>113</v>
      </c>
      <c r="AP2525" t="s">
        <v>113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B2525" t="s">
        <v>113</v>
      </c>
      <c r="BD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113</v>
      </c>
      <c r="BV2525" t="s">
        <v>113</v>
      </c>
      <c r="BW2525" t="s">
        <v>111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  <c r="CW2525" t="s">
        <v>113</v>
      </c>
    </row>
    <row r="2526" spans="1:101" x14ac:dyDescent="0.25">
      <c r="A2526" t="s">
        <v>368</v>
      </c>
      <c r="B2526">
        <v>301259</v>
      </c>
      <c r="C2526" t="s">
        <v>15885</v>
      </c>
      <c r="D2526" t="s">
        <v>102</v>
      </c>
      <c r="E2526" t="s">
        <v>15886</v>
      </c>
      <c r="F2526" t="s">
        <v>15886</v>
      </c>
      <c r="G2526" t="s">
        <v>15887</v>
      </c>
      <c r="H2526" t="s">
        <v>1170</v>
      </c>
      <c r="I2526" t="s">
        <v>372</v>
      </c>
      <c r="J2526" t="s">
        <v>373</v>
      </c>
      <c r="K2526" t="s">
        <v>108</v>
      </c>
      <c r="L2526">
        <v>75219</v>
      </c>
      <c r="M2526" t="s">
        <v>15888</v>
      </c>
      <c r="O2526">
        <v>0</v>
      </c>
      <c r="V2526" t="s">
        <v>110</v>
      </c>
      <c r="W2526" s="1">
        <v>43809</v>
      </c>
      <c r="Y2526" s="1">
        <v>43872</v>
      </c>
      <c r="Z2526" s="2">
        <v>43009</v>
      </c>
      <c r="AA2526" t="s">
        <v>15889</v>
      </c>
      <c r="AB2526" t="s">
        <v>113</v>
      </c>
      <c r="AC2526" t="s">
        <v>113</v>
      </c>
      <c r="AD2526" t="s">
        <v>113</v>
      </c>
      <c r="AF2526" t="s">
        <v>15890</v>
      </c>
      <c r="AG2526" t="s">
        <v>113</v>
      </c>
      <c r="AH2526" t="s">
        <v>111</v>
      </c>
      <c r="AI2526" t="s">
        <v>113</v>
      </c>
      <c r="AJ2526" t="s">
        <v>293</v>
      </c>
      <c r="AL2526" t="s">
        <v>115</v>
      </c>
      <c r="AM2526" t="s">
        <v>373</v>
      </c>
      <c r="AN2526" t="s">
        <v>108</v>
      </c>
      <c r="AO2526" t="s">
        <v>113</v>
      </c>
      <c r="AP2526" t="s">
        <v>113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B2526" t="s">
        <v>113</v>
      </c>
      <c r="BD2526" t="s">
        <v>113</v>
      </c>
      <c r="BF2526" t="s">
        <v>113</v>
      </c>
      <c r="BG2526" t="s">
        <v>113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111</v>
      </c>
      <c r="BV2526" t="s">
        <v>111</v>
      </c>
      <c r="BW2526" t="s">
        <v>111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  <c r="CW2526" t="s">
        <v>113</v>
      </c>
    </row>
    <row r="2527" spans="1:101" x14ac:dyDescent="0.25">
      <c r="A2527" t="s">
        <v>368</v>
      </c>
      <c r="B2527">
        <v>286657</v>
      </c>
      <c r="C2527" t="s">
        <v>15891</v>
      </c>
      <c r="D2527" t="s">
        <v>102</v>
      </c>
      <c r="E2527" t="s">
        <v>15892</v>
      </c>
      <c r="F2527" t="s">
        <v>15892</v>
      </c>
      <c r="G2527" t="s">
        <v>15893</v>
      </c>
      <c r="H2527" t="s">
        <v>1074</v>
      </c>
      <c r="I2527" t="s">
        <v>2312</v>
      </c>
      <c r="J2527" t="s">
        <v>373</v>
      </c>
      <c r="K2527" t="s">
        <v>108</v>
      </c>
      <c r="L2527">
        <v>78746</v>
      </c>
      <c r="M2527" t="s">
        <v>15894</v>
      </c>
      <c r="O2527">
        <v>0</v>
      </c>
      <c r="V2527" t="s">
        <v>110</v>
      </c>
      <c r="W2527" s="1">
        <v>42938</v>
      </c>
      <c r="Y2527" s="1">
        <v>43920</v>
      </c>
      <c r="Z2527" s="2">
        <v>43009</v>
      </c>
      <c r="AB2527" t="s">
        <v>113</v>
      </c>
      <c r="AC2527" t="s">
        <v>113</v>
      </c>
      <c r="AD2527" t="s">
        <v>113</v>
      </c>
      <c r="AG2527" t="s">
        <v>113</v>
      </c>
      <c r="AH2527" t="s">
        <v>111</v>
      </c>
      <c r="AI2527" t="s">
        <v>113</v>
      </c>
      <c r="AJ2527" t="s">
        <v>114</v>
      </c>
      <c r="AL2527" t="s">
        <v>115</v>
      </c>
      <c r="AM2527" t="s">
        <v>116</v>
      </c>
      <c r="AN2527" t="s">
        <v>108</v>
      </c>
      <c r="AO2527" t="s">
        <v>113</v>
      </c>
      <c r="AP2527" t="s">
        <v>113</v>
      </c>
      <c r="AQ2527" t="s">
        <v>113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B2527" t="s">
        <v>113</v>
      </c>
      <c r="BD2527" t="s">
        <v>113</v>
      </c>
      <c r="BF2527" t="s">
        <v>113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113</v>
      </c>
      <c r="BQ2527" t="s">
        <v>113</v>
      </c>
      <c r="BR2527" t="s">
        <v>113</v>
      </c>
      <c r="BS2527" t="s">
        <v>113</v>
      </c>
      <c r="BT2527" t="s">
        <v>113</v>
      </c>
      <c r="BU2527" t="s">
        <v>113</v>
      </c>
      <c r="BV2527" t="s">
        <v>113</v>
      </c>
      <c r="BW2527" t="s">
        <v>111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  <c r="CW2527" t="s">
        <v>113</v>
      </c>
    </row>
    <row r="2528" spans="1:101" x14ac:dyDescent="0.25">
      <c r="A2528" t="s">
        <v>117</v>
      </c>
      <c r="B2528">
        <v>297626</v>
      </c>
      <c r="C2528" t="s">
        <v>15895</v>
      </c>
      <c r="D2528" t="s">
        <v>102</v>
      </c>
      <c r="E2528" t="s">
        <v>15896</v>
      </c>
      <c r="F2528" t="s">
        <v>15897</v>
      </c>
      <c r="G2528" t="s">
        <v>15898</v>
      </c>
      <c r="I2528" t="s">
        <v>1423</v>
      </c>
      <c r="K2528" t="s">
        <v>635</v>
      </c>
      <c r="L2528">
        <v>6789104</v>
      </c>
      <c r="M2528" t="s">
        <v>15899</v>
      </c>
      <c r="O2528">
        <v>0</v>
      </c>
      <c r="P2528" t="s">
        <v>2502</v>
      </c>
      <c r="R2528" t="s">
        <v>106</v>
      </c>
      <c r="S2528" t="s">
        <v>107</v>
      </c>
      <c r="T2528" t="s">
        <v>108</v>
      </c>
      <c r="U2528">
        <v>10022</v>
      </c>
      <c r="V2528" t="s">
        <v>110</v>
      </c>
      <c r="W2528" s="1">
        <v>43308</v>
      </c>
      <c r="Y2528" s="1">
        <v>43897</v>
      </c>
      <c r="Z2528" s="2">
        <v>43009</v>
      </c>
      <c r="AA2528" t="s">
        <v>2503</v>
      </c>
      <c r="AB2528" t="s">
        <v>113</v>
      </c>
      <c r="AC2528" t="s">
        <v>113</v>
      </c>
      <c r="AD2528" t="s">
        <v>113</v>
      </c>
      <c r="AG2528" t="s">
        <v>111</v>
      </c>
      <c r="AH2528" t="s">
        <v>113</v>
      </c>
      <c r="AI2528" t="s">
        <v>113</v>
      </c>
      <c r="AJ2528" t="s">
        <v>173</v>
      </c>
      <c r="AK2528" t="s">
        <v>2504</v>
      </c>
      <c r="AL2528" t="s">
        <v>115</v>
      </c>
      <c r="AN2528" t="s">
        <v>635</v>
      </c>
      <c r="AO2528" t="s">
        <v>113</v>
      </c>
      <c r="AP2528" t="s">
        <v>113</v>
      </c>
      <c r="AQ2528" t="s">
        <v>113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B2528" t="s">
        <v>113</v>
      </c>
      <c r="BD2528" t="s">
        <v>113</v>
      </c>
      <c r="BF2528" t="s">
        <v>113</v>
      </c>
      <c r="BG2528" t="s">
        <v>113</v>
      </c>
      <c r="BH2528" t="s">
        <v>113</v>
      </c>
      <c r="BI2528" t="s">
        <v>113</v>
      </c>
      <c r="BJ2528" t="s">
        <v>113</v>
      </c>
      <c r="BK2528" t="s">
        <v>113</v>
      </c>
      <c r="BL2528" t="s">
        <v>113</v>
      </c>
      <c r="BM2528" t="s">
        <v>113</v>
      </c>
      <c r="BN2528" t="s">
        <v>113</v>
      </c>
      <c r="BO2528" t="s">
        <v>113</v>
      </c>
      <c r="BP2528" t="s">
        <v>113</v>
      </c>
      <c r="BQ2528" t="s">
        <v>113</v>
      </c>
      <c r="BR2528" t="s">
        <v>113</v>
      </c>
      <c r="BS2528" t="s">
        <v>113</v>
      </c>
      <c r="BT2528" t="s">
        <v>113</v>
      </c>
      <c r="BU2528" t="s">
        <v>113</v>
      </c>
      <c r="BV2528" t="s">
        <v>111</v>
      </c>
      <c r="BW2528" t="s">
        <v>111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  <c r="CW2528" t="s">
        <v>113</v>
      </c>
    </row>
    <row r="2529" spans="1:101" x14ac:dyDescent="0.25">
      <c r="A2529" t="s">
        <v>117</v>
      </c>
      <c r="B2529">
        <v>162723</v>
      </c>
      <c r="C2529" t="s">
        <v>15900</v>
      </c>
      <c r="D2529" t="s">
        <v>102</v>
      </c>
      <c r="E2529" t="s">
        <v>15901</v>
      </c>
      <c r="F2529" t="s">
        <v>15901</v>
      </c>
      <c r="G2529" t="s">
        <v>15902</v>
      </c>
      <c r="I2529" t="s">
        <v>1599</v>
      </c>
      <c r="K2529" t="s">
        <v>1600</v>
      </c>
      <c r="L2529">
        <v>75008</v>
      </c>
      <c r="M2529">
        <v>33144904100</v>
      </c>
      <c r="N2529">
        <v>33144904149</v>
      </c>
      <c r="O2529">
        <v>0</v>
      </c>
      <c r="V2529" t="s">
        <v>110</v>
      </c>
      <c r="W2529" s="1">
        <v>40997</v>
      </c>
      <c r="Y2529" s="1">
        <v>43643</v>
      </c>
      <c r="Z2529" s="2">
        <v>43009</v>
      </c>
      <c r="AA2529" t="s">
        <v>15903</v>
      </c>
      <c r="AB2529" t="s">
        <v>111</v>
      </c>
      <c r="AC2529" t="s">
        <v>113</v>
      </c>
      <c r="AD2529" t="s">
        <v>113</v>
      </c>
      <c r="AF2529" t="s">
        <v>15904</v>
      </c>
      <c r="AG2529" t="s">
        <v>113</v>
      </c>
      <c r="AH2529" t="s">
        <v>111</v>
      </c>
      <c r="AI2529" t="s">
        <v>113</v>
      </c>
      <c r="AJ2529" t="s">
        <v>173</v>
      </c>
      <c r="AK2529" t="s">
        <v>15905</v>
      </c>
      <c r="AL2529" t="s">
        <v>199</v>
      </c>
      <c r="AN2529" t="s">
        <v>1600</v>
      </c>
      <c r="AO2529" t="s">
        <v>113</v>
      </c>
      <c r="AP2529" t="s">
        <v>113</v>
      </c>
      <c r="AQ2529" t="s">
        <v>111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B2529" t="s">
        <v>113</v>
      </c>
      <c r="BD2529" t="s">
        <v>113</v>
      </c>
      <c r="BF2529" t="s">
        <v>113</v>
      </c>
      <c r="BG2529" t="s">
        <v>113</v>
      </c>
      <c r="BH2529" t="s">
        <v>111</v>
      </c>
      <c r="BI2529" t="s">
        <v>113</v>
      </c>
      <c r="BJ2529" t="s">
        <v>113</v>
      </c>
      <c r="BK2529" t="s">
        <v>113</v>
      </c>
      <c r="BL2529" t="s">
        <v>111</v>
      </c>
      <c r="BM2529" t="s">
        <v>113</v>
      </c>
      <c r="BN2529" t="s">
        <v>113</v>
      </c>
      <c r="BO2529" t="s">
        <v>113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113</v>
      </c>
      <c r="BU2529" t="s">
        <v>113</v>
      </c>
      <c r="BV2529" t="s">
        <v>113</v>
      </c>
      <c r="BW2529" t="s">
        <v>111</v>
      </c>
      <c r="BX2529" t="s">
        <v>113</v>
      </c>
      <c r="BY2529" t="s">
        <v>111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111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  <c r="CW2529" t="s">
        <v>113</v>
      </c>
    </row>
    <row r="2530" spans="1:101" x14ac:dyDescent="0.25">
      <c r="A2530" t="s">
        <v>100</v>
      </c>
      <c r="B2530">
        <v>294040</v>
      </c>
      <c r="C2530" t="s">
        <v>15906</v>
      </c>
      <c r="D2530" t="s">
        <v>102</v>
      </c>
      <c r="E2530" t="s">
        <v>15907</v>
      </c>
      <c r="F2530" t="s">
        <v>15907</v>
      </c>
      <c r="G2530" t="s">
        <v>15908</v>
      </c>
      <c r="H2530" t="s">
        <v>15909</v>
      </c>
      <c r="I2530" t="s">
        <v>106</v>
      </c>
      <c r="J2530" t="s">
        <v>107</v>
      </c>
      <c r="K2530" t="s">
        <v>108</v>
      </c>
      <c r="L2530">
        <v>10013</v>
      </c>
      <c r="M2530" t="s">
        <v>15910</v>
      </c>
      <c r="O2530">
        <v>0</v>
      </c>
      <c r="V2530" t="s">
        <v>110</v>
      </c>
      <c r="W2530" s="1">
        <v>43364</v>
      </c>
      <c r="Y2530" s="1">
        <v>43552</v>
      </c>
      <c r="Z2530" s="2">
        <v>43009</v>
      </c>
      <c r="AA2530" t="s">
        <v>15911</v>
      </c>
      <c r="AB2530" t="s">
        <v>113</v>
      </c>
      <c r="AC2530" t="s">
        <v>113</v>
      </c>
      <c r="AD2530" t="s">
        <v>113</v>
      </c>
      <c r="AG2530" t="s">
        <v>111</v>
      </c>
      <c r="AH2530" t="s">
        <v>111</v>
      </c>
      <c r="AI2530" t="s">
        <v>113</v>
      </c>
      <c r="AJ2530" t="s">
        <v>114</v>
      </c>
      <c r="AL2530" t="s">
        <v>115</v>
      </c>
      <c r="AM2530" t="s">
        <v>116</v>
      </c>
      <c r="AN2530" t="s">
        <v>108</v>
      </c>
      <c r="AO2530" t="s">
        <v>113</v>
      </c>
      <c r="AP2530" t="s">
        <v>113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B2530" t="s">
        <v>113</v>
      </c>
      <c r="BD2530" t="s">
        <v>113</v>
      </c>
      <c r="BF2530" t="s">
        <v>113</v>
      </c>
      <c r="BG2530" t="s">
        <v>113</v>
      </c>
      <c r="BH2530" t="s">
        <v>113</v>
      </c>
      <c r="BI2530" t="s">
        <v>113</v>
      </c>
      <c r="BJ2530" t="s">
        <v>113</v>
      </c>
      <c r="BK2530" t="s">
        <v>113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113</v>
      </c>
      <c r="BV2530" t="s">
        <v>111</v>
      </c>
      <c r="BW2530" t="s">
        <v>111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  <c r="CW2530" t="s">
        <v>113</v>
      </c>
    </row>
    <row r="2531" spans="1:101" x14ac:dyDescent="0.25">
      <c r="A2531" t="s">
        <v>117</v>
      </c>
      <c r="B2531">
        <v>307654</v>
      </c>
      <c r="C2531" t="s">
        <v>15912</v>
      </c>
      <c r="D2531" t="s">
        <v>102</v>
      </c>
      <c r="E2531" t="s">
        <v>15913</v>
      </c>
      <c r="F2531" t="s">
        <v>15914</v>
      </c>
      <c r="G2531" t="s">
        <v>15915</v>
      </c>
      <c r="H2531" t="s">
        <v>15916</v>
      </c>
      <c r="I2531" t="s">
        <v>2465</v>
      </c>
      <c r="K2531" t="s">
        <v>2163</v>
      </c>
      <c r="L2531" t="s">
        <v>15917</v>
      </c>
      <c r="M2531" t="s">
        <v>15918</v>
      </c>
      <c r="O2531">
        <v>0</v>
      </c>
      <c r="V2531" t="s">
        <v>110</v>
      </c>
      <c r="W2531" s="1">
        <v>43893</v>
      </c>
      <c r="Y2531" s="1">
        <v>43893</v>
      </c>
      <c r="Z2531" s="2">
        <v>43009</v>
      </c>
      <c r="AA2531" t="s">
        <v>15919</v>
      </c>
      <c r="AB2531" t="s">
        <v>111</v>
      </c>
      <c r="AC2531" t="s">
        <v>113</v>
      </c>
      <c r="AD2531" t="s">
        <v>113</v>
      </c>
      <c r="AG2531" t="s">
        <v>113</v>
      </c>
      <c r="AH2531" t="s">
        <v>111</v>
      </c>
      <c r="AI2531" t="s">
        <v>113</v>
      </c>
      <c r="AJ2531" t="s">
        <v>131</v>
      </c>
      <c r="AL2531" t="s">
        <v>352</v>
      </c>
      <c r="AN2531" t="s">
        <v>2163</v>
      </c>
      <c r="AO2531" t="s">
        <v>113</v>
      </c>
      <c r="AP2531" t="s">
        <v>113</v>
      </c>
      <c r="AQ2531" t="s">
        <v>111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B2531" t="s">
        <v>113</v>
      </c>
      <c r="BD2531" t="s">
        <v>113</v>
      </c>
      <c r="BF2531" t="s">
        <v>113</v>
      </c>
      <c r="BG2531" t="s">
        <v>113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113</v>
      </c>
      <c r="BV2531" t="s">
        <v>113</v>
      </c>
      <c r="BW2531" t="s">
        <v>111</v>
      </c>
      <c r="BX2531" t="s">
        <v>113</v>
      </c>
      <c r="BY2531" t="s">
        <v>113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113</v>
      </c>
      <c r="CK2531" t="s">
        <v>113</v>
      </c>
      <c r="CL2531" t="s">
        <v>113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  <c r="CW2531" t="s">
        <v>113</v>
      </c>
    </row>
    <row r="2532" spans="1:101" x14ac:dyDescent="0.25">
      <c r="A2532" t="s">
        <v>175</v>
      </c>
      <c r="B2532">
        <v>294309</v>
      </c>
      <c r="C2532" t="s">
        <v>15920</v>
      </c>
      <c r="D2532" t="s">
        <v>102</v>
      </c>
      <c r="E2532" t="s">
        <v>15921</v>
      </c>
      <c r="F2532" t="s">
        <v>15922</v>
      </c>
      <c r="G2532" t="s">
        <v>15923</v>
      </c>
      <c r="H2532" t="s">
        <v>918</v>
      </c>
      <c r="I2532" t="s">
        <v>5719</v>
      </c>
      <c r="J2532" t="s">
        <v>180</v>
      </c>
      <c r="K2532" t="s">
        <v>108</v>
      </c>
      <c r="L2532">
        <v>94945</v>
      </c>
      <c r="M2532" t="s">
        <v>15924</v>
      </c>
      <c r="N2532" t="s">
        <v>1070</v>
      </c>
      <c r="O2532">
        <v>0</v>
      </c>
      <c r="V2532" t="s">
        <v>110</v>
      </c>
      <c r="W2532" s="1">
        <v>43186</v>
      </c>
      <c r="Y2532" s="1">
        <v>43917</v>
      </c>
      <c r="Z2532" s="2">
        <v>43009</v>
      </c>
      <c r="AA2532" t="s">
        <v>15925</v>
      </c>
      <c r="AB2532" t="s">
        <v>113</v>
      </c>
      <c r="AC2532" t="s">
        <v>113</v>
      </c>
      <c r="AD2532" t="s">
        <v>113</v>
      </c>
      <c r="AG2532" t="s">
        <v>111</v>
      </c>
      <c r="AH2532" t="s">
        <v>113</v>
      </c>
      <c r="AI2532" t="s">
        <v>113</v>
      </c>
      <c r="AJ2532" t="s">
        <v>293</v>
      </c>
      <c r="AL2532" t="s">
        <v>115</v>
      </c>
      <c r="AM2532" t="s">
        <v>116</v>
      </c>
      <c r="AN2532" t="s">
        <v>108</v>
      </c>
      <c r="AO2532" t="s">
        <v>113</v>
      </c>
      <c r="AP2532" t="s">
        <v>113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B2532" t="s">
        <v>113</v>
      </c>
      <c r="BD2532" t="s">
        <v>113</v>
      </c>
      <c r="BF2532" t="s">
        <v>113</v>
      </c>
      <c r="BG2532" t="s">
        <v>113</v>
      </c>
      <c r="BH2532" t="s">
        <v>111</v>
      </c>
      <c r="BI2532" t="s">
        <v>113</v>
      </c>
      <c r="BJ2532" t="s">
        <v>113</v>
      </c>
      <c r="BK2532" t="s">
        <v>113</v>
      </c>
      <c r="BL2532" t="s">
        <v>113</v>
      </c>
      <c r="BM2532" t="s">
        <v>113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113</v>
      </c>
      <c r="BV2532" t="s">
        <v>111</v>
      </c>
      <c r="BW2532" t="s">
        <v>111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  <c r="CW2532" t="s">
        <v>113</v>
      </c>
    </row>
    <row r="2533" spans="1:101" x14ac:dyDescent="0.25">
      <c r="A2533" t="s">
        <v>175</v>
      </c>
      <c r="B2533">
        <v>160390</v>
      </c>
      <c r="C2533" t="s">
        <v>15926</v>
      </c>
      <c r="D2533" t="s">
        <v>102</v>
      </c>
      <c r="E2533" t="s">
        <v>15927</v>
      </c>
      <c r="F2533" t="s">
        <v>15927</v>
      </c>
      <c r="G2533" t="s">
        <v>15928</v>
      </c>
      <c r="H2533" t="s">
        <v>15929</v>
      </c>
      <c r="I2533" t="s">
        <v>964</v>
      </c>
      <c r="J2533" t="s">
        <v>965</v>
      </c>
      <c r="K2533" t="s">
        <v>108</v>
      </c>
      <c r="L2533">
        <v>98104</v>
      </c>
      <c r="M2533" t="s">
        <v>15930</v>
      </c>
      <c r="N2533" t="s">
        <v>15931</v>
      </c>
      <c r="O2533">
        <v>0</v>
      </c>
      <c r="V2533" t="s">
        <v>110</v>
      </c>
      <c r="W2533" s="1">
        <v>40956</v>
      </c>
      <c r="Y2533" s="1">
        <v>43920</v>
      </c>
      <c r="Z2533" s="2">
        <v>43009</v>
      </c>
      <c r="AA2533" t="s">
        <v>15932</v>
      </c>
      <c r="AB2533" t="s">
        <v>113</v>
      </c>
      <c r="AC2533" t="s">
        <v>113</v>
      </c>
      <c r="AD2533" t="s">
        <v>111</v>
      </c>
      <c r="AE2533" t="s">
        <v>1239</v>
      </c>
      <c r="AG2533" t="s">
        <v>111</v>
      </c>
      <c r="AH2533" t="s">
        <v>113</v>
      </c>
      <c r="AI2533" t="s">
        <v>113</v>
      </c>
      <c r="AJ2533" t="s">
        <v>114</v>
      </c>
      <c r="AL2533" t="s">
        <v>115</v>
      </c>
      <c r="AM2533" t="s">
        <v>965</v>
      </c>
      <c r="AN2533" t="s">
        <v>108</v>
      </c>
      <c r="AO2533" t="s">
        <v>113</v>
      </c>
      <c r="AP2533" t="s">
        <v>113</v>
      </c>
      <c r="AQ2533" t="s">
        <v>113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B2533" t="s">
        <v>113</v>
      </c>
      <c r="BD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113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113</v>
      </c>
      <c r="BV2533" t="s">
        <v>113</v>
      </c>
      <c r="BW2533" t="s">
        <v>111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  <c r="CW2533" t="s">
        <v>113</v>
      </c>
    </row>
    <row r="2534" spans="1:101" x14ac:dyDescent="0.25">
      <c r="A2534" t="s">
        <v>175</v>
      </c>
      <c r="B2534">
        <v>162676</v>
      </c>
      <c r="C2534" t="s">
        <v>15933</v>
      </c>
      <c r="D2534" t="s">
        <v>102</v>
      </c>
      <c r="E2534" t="s">
        <v>15934</v>
      </c>
      <c r="F2534" t="s">
        <v>15935</v>
      </c>
      <c r="G2534" t="s">
        <v>5943</v>
      </c>
      <c r="H2534" t="s">
        <v>918</v>
      </c>
      <c r="I2534" t="s">
        <v>285</v>
      </c>
      <c r="J2534" t="s">
        <v>180</v>
      </c>
      <c r="K2534" t="s">
        <v>108</v>
      </c>
      <c r="L2534">
        <v>94025</v>
      </c>
      <c r="M2534" t="s">
        <v>15936</v>
      </c>
      <c r="N2534" t="s">
        <v>15937</v>
      </c>
      <c r="O2534">
        <v>1</v>
      </c>
      <c r="V2534" t="s">
        <v>110</v>
      </c>
      <c r="W2534" s="1">
        <v>40997</v>
      </c>
      <c r="Y2534" s="1">
        <v>43914</v>
      </c>
      <c r="Z2534" s="2">
        <v>43009</v>
      </c>
      <c r="AA2534" t="s">
        <v>15938</v>
      </c>
      <c r="AB2534" t="s">
        <v>113</v>
      </c>
      <c r="AC2534" t="s">
        <v>113</v>
      </c>
      <c r="AD2534" t="s">
        <v>111</v>
      </c>
      <c r="AE2534" t="s">
        <v>1239</v>
      </c>
      <c r="AG2534" t="s">
        <v>111</v>
      </c>
      <c r="AH2534" t="s">
        <v>113</v>
      </c>
      <c r="AI2534" t="s">
        <v>113</v>
      </c>
      <c r="AJ2534" t="s">
        <v>114</v>
      </c>
      <c r="AL2534" t="s">
        <v>115</v>
      </c>
      <c r="AM2534" t="s">
        <v>116</v>
      </c>
      <c r="AN2534" t="s">
        <v>108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113</v>
      </c>
      <c r="BB2534" t="s">
        <v>113</v>
      </c>
      <c r="BD2534" t="s">
        <v>113</v>
      </c>
      <c r="BF2534" t="s">
        <v>113</v>
      </c>
      <c r="BG2534" t="s">
        <v>113</v>
      </c>
      <c r="BH2534" t="s">
        <v>111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113</v>
      </c>
      <c r="BS2534" t="s">
        <v>113</v>
      </c>
      <c r="BT2534" t="s">
        <v>113</v>
      </c>
      <c r="BU2534" t="s">
        <v>113</v>
      </c>
      <c r="BV2534" t="s">
        <v>111</v>
      </c>
      <c r="BW2534" t="s">
        <v>111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  <c r="CW2534" t="s">
        <v>113</v>
      </c>
    </row>
    <row r="2535" spans="1:101" x14ac:dyDescent="0.25">
      <c r="A2535" t="s">
        <v>117</v>
      </c>
      <c r="B2535">
        <v>299057</v>
      </c>
      <c r="C2535" t="s">
        <v>15939</v>
      </c>
      <c r="D2535" t="s">
        <v>102</v>
      </c>
      <c r="E2535" t="s">
        <v>15940</v>
      </c>
      <c r="F2535" t="s">
        <v>15940</v>
      </c>
      <c r="G2535" t="s">
        <v>15941</v>
      </c>
      <c r="H2535" t="s">
        <v>15942</v>
      </c>
      <c r="I2535" t="s">
        <v>3320</v>
      </c>
      <c r="K2535" t="s">
        <v>251</v>
      </c>
      <c r="L2535" t="s">
        <v>15943</v>
      </c>
      <c r="M2535" t="s">
        <v>15944</v>
      </c>
      <c r="O2535">
        <v>0</v>
      </c>
      <c r="V2535" t="s">
        <v>110</v>
      </c>
      <c r="W2535" s="1">
        <v>43433</v>
      </c>
      <c r="Y2535" s="1">
        <v>43644</v>
      </c>
      <c r="Z2535" s="2">
        <v>43009</v>
      </c>
      <c r="AB2535" t="s">
        <v>111</v>
      </c>
      <c r="AC2535" t="s">
        <v>113</v>
      </c>
      <c r="AD2535" t="s">
        <v>113</v>
      </c>
      <c r="AG2535" t="s">
        <v>113</v>
      </c>
      <c r="AH2535" t="s">
        <v>111</v>
      </c>
      <c r="AI2535" t="s">
        <v>113</v>
      </c>
      <c r="AJ2535" t="s">
        <v>300</v>
      </c>
      <c r="AL2535" t="s">
        <v>199</v>
      </c>
      <c r="AN2535" t="s">
        <v>251</v>
      </c>
      <c r="AO2535" t="s">
        <v>113</v>
      </c>
      <c r="AP2535" t="s">
        <v>113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B2535" t="s">
        <v>113</v>
      </c>
      <c r="BD2535" t="s">
        <v>113</v>
      </c>
      <c r="BF2535" t="s">
        <v>113</v>
      </c>
      <c r="BG2535" t="s">
        <v>113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t="s">
        <v>113</v>
      </c>
      <c r="BN2535" t="s">
        <v>113</v>
      </c>
      <c r="BO2535" t="s">
        <v>113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113</v>
      </c>
      <c r="BV2535" t="s">
        <v>113</v>
      </c>
      <c r="BW2535" t="s">
        <v>111</v>
      </c>
      <c r="BX2535" t="s">
        <v>111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  <c r="CW2535" t="s">
        <v>113</v>
      </c>
    </row>
    <row r="2536" spans="1:101" x14ac:dyDescent="0.25">
      <c r="A2536" t="s">
        <v>175</v>
      </c>
      <c r="B2536">
        <v>290773</v>
      </c>
      <c r="C2536" t="s">
        <v>15945</v>
      </c>
      <c r="D2536" t="s">
        <v>102</v>
      </c>
      <c r="E2536" t="s">
        <v>15946</v>
      </c>
      <c r="F2536" t="s">
        <v>15946</v>
      </c>
      <c r="M2536" t="s">
        <v>15947</v>
      </c>
      <c r="O2536">
        <v>0</v>
      </c>
      <c r="V2536" t="s">
        <v>110</v>
      </c>
      <c r="W2536" s="1">
        <v>43140</v>
      </c>
      <c r="Y2536" s="1">
        <v>43922</v>
      </c>
      <c r="Z2536" s="2">
        <v>43009</v>
      </c>
      <c r="AA2536" t="s">
        <v>15948</v>
      </c>
      <c r="AB2536" t="s">
        <v>113</v>
      </c>
      <c r="AC2536" t="s">
        <v>113</v>
      </c>
      <c r="AD2536" t="s">
        <v>113</v>
      </c>
      <c r="AG2536" t="s">
        <v>111</v>
      </c>
      <c r="AH2536" t="s">
        <v>111</v>
      </c>
      <c r="AI2536" t="s">
        <v>113</v>
      </c>
      <c r="AJ2536" t="s">
        <v>114</v>
      </c>
      <c r="AL2536" t="s">
        <v>115</v>
      </c>
      <c r="AM2536" t="s">
        <v>116</v>
      </c>
      <c r="AN2536" t="s">
        <v>108</v>
      </c>
      <c r="AO2536" t="s">
        <v>113</v>
      </c>
      <c r="AP2536" t="s">
        <v>113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B2536" t="s">
        <v>113</v>
      </c>
      <c r="BD2536" t="s">
        <v>113</v>
      </c>
      <c r="BF2536" t="s">
        <v>113</v>
      </c>
      <c r="BG2536" t="s">
        <v>113</v>
      </c>
      <c r="BH2536" t="s">
        <v>113</v>
      </c>
      <c r="BI2536" t="s">
        <v>113</v>
      </c>
      <c r="BJ2536" t="s">
        <v>113</v>
      </c>
      <c r="BK2536" t="s">
        <v>113</v>
      </c>
      <c r="BL2536" t="s">
        <v>113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113</v>
      </c>
      <c r="BV2536" t="s">
        <v>111</v>
      </c>
      <c r="BW2536" t="s">
        <v>111</v>
      </c>
      <c r="BX2536" t="s">
        <v>113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113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113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  <c r="CW2536" t="s">
        <v>113</v>
      </c>
    </row>
    <row r="2537" spans="1:101" x14ac:dyDescent="0.25">
      <c r="A2537" t="s">
        <v>368</v>
      </c>
      <c r="B2537">
        <v>282939</v>
      </c>
      <c r="C2537" t="s">
        <v>15949</v>
      </c>
      <c r="D2537" t="s">
        <v>102</v>
      </c>
      <c r="E2537" t="s">
        <v>15950</v>
      </c>
      <c r="F2537" t="s">
        <v>15951</v>
      </c>
      <c r="G2537" t="s">
        <v>15952</v>
      </c>
      <c r="H2537" t="s">
        <v>15953</v>
      </c>
      <c r="I2537" t="s">
        <v>2312</v>
      </c>
      <c r="J2537" t="s">
        <v>373</v>
      </c>
      <c r="K2537" t="s">
        <v>108</v>
      </c>
      <c r="L2537">
        <v>78746</v>
      </c>
      <c r="M2537" t="s">
        <v>15954</v>
      </c>
      <c r="N2537" t="s">
        <v>15955</v>
      </c>
      <c r="O2537">
        <v>0</v>
      </c>
      <c r="V2537" t="s">
        <v>110</v>
      </c>
      <c r="W2537" s="1">
        <v>42458</v>
      </c>
      <c r="Y2537" s="1">
        <v>43921</v>
      </c>
      <c r="Z2537" s="2">
        <v>43009</v>
      </c>
      <c r="AA2537" t="s">
        <v>15956</v>
      </c>
      <c r="AB2537" t="s">
        <v>113</v>
      </c>
      <c r="AC2537" t="s">
        <v>113</v>
      </c>
      <c r="AD2537" t="s">
        <v>113</v>
      </c>
      <c r="AG2537" t="s">
        <v>111</v>
      </c>
      <c r="AH2537" t="s">
        <v>113</v>
      </c>
      <c r="AI2537" t="s">
        <v>113</v>
      </c>
      <c r="AJ2537" t="s">
        <v>114</v>
      </c>
      <c r="AL2537" t="s">
        <v>115</v>
      </c>
      <c r="AM2537" t="s">
        <v>116</v>
      </c>
      <c r="AN2537" t="s">
        <v>108</v>
      </c>
      <c r="AO2537" t="s">
        <v>113</v>
      </c>
      <c r="AP2537" t="s">
        <v>113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B2537" t="s">
        <v>113</v>
      </c>
      <c r="BD2537" t="s">
        <v>113</v>
      </c>
      <c r="BF2537" t="s">
        <v>113</v>
      </c>
      <c r="BG2537" t="s">
        <v>113</v>
      </c>
      <c r="BH2537" t="s">
        <v>111</v>
      </c>
      <c r="BI2537" t="s">
        <v>113</v>
      </c>
      <c r="BJ2537" t="s">
        <v>113</v>
      </c>
      <c r="BK2537" t="s">
        <v>113</v>
      </c>
      <c r="BL2537" t="s">
        <v>113</v>
      </c>
      <c r="BM2537" t="s">
        <v>113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113</v>
      </c>
      <c r="BV2537" t="s">
        <v>111</v>
      </c>
      <c r="BW2537" t="s">
        <v>111</v>
      </c>
      <c r="BX2537" t="s">
        <v>113</v>
      </c>
      <c r="BY2537" t="s">
        <v>113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113</v>
      </c>
      <c r="CF2537" t="s">
        <v>113</v>
      </c>
      <c r="CG2537" t="s">
        <v>113</v>
      </c>
      <c r="CH2537" t="s">
        <v>113</v>
      </c>
      <c r="CI2537" t="s">
        <v>113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  <c r="CW2537" t="s">
        <v>113</v>
      </c>
    </row>
    <row r="2538" spans="1:101" x14ac:dyDescent="0.25">
      <c r="A2538" t="s">
        <v>117</v>
      </c>
      <c r="B2538">
        <v>163630</v>
      </c>
      <c r="C2538" t="s">
        <v>15957</v>
      </c>
      <c r="D2538" t="s">
        <v>102</v>
      </c>
      <c r="E2538" t="s">
        <v>15958</v>
      </c>
      <c r="F2538" t="s">
        <v>15958</v>
      </c>
      <c r="G2538" t="s">
        <v>8723</v>
      </c>
      <c r="H2538" t="s">
        <v>8724</v>
      </c>
      <c r="I2538" t="s">
        <v>2942</v>
      </c>
      <c r="K2538" t="s">
        <v>662</v>
      </c>
      <c r="L2538" t="s">
        <v>8725</v>
      </c>
      <c r="M2538">
        <v>441534634940</v>
      </c>
      <c r="N2538">
        <v>441534634986</v>
      </c>
      <c r="O2538">
        <v>1</v>
      </c>
      <c r="V2538" t="s">
        <v>110</v>
      </c>
      <c r="W2538" s="1">
        <v>40998</v>
      </c>
      <c r="Y2538" s="1">
        <v>43921</v>
      </c>
      <c r="Z2538" s="2">
        <v>43009</v>
      </c>
      <c r="AA2538" t="s">
        <v>8726</v>
      </c>
      <c r="AB2538" t="s">
        <v>111</v>
      </c>
      <c r="AC2538" t="s">
        <v>113</v>
      </c>
      <c r="AD2538" t="s">
        <v>113</v>
      </c>
      <c r="AG2538" t="s">
        <v>113</v>
      </c>
      <c r="AH2538" t="s">
        <v>111</v>
      </c>
      <c r="AI2538" t="s">
        <v>113</v>
      </c>
      <c r="AJ2538" t="s">
        <v>131</v>
      </c>
      <c r="AL2538" t="s">
        <v>115</v>
      </c>
      <c r="AN2538" t="s">
        <v>662</v>
      </c>
      <c r="AO2538" t="s">
        <v>113</v>
      </c>
      <c r="AP2538" t="s">
        <v>113</v>
      </c>
      <c r="AQ2538" t="s">
        <v>113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B2538" t="s">
        <v>113</v>
      </c>
      <c r="BD2538" t="s">
        <v>113</v>
      </c>
      <c r="BF2538" t="s">
        <v>113</v>
      </c>
      <c r="BG2538" t="s">
        <v>113</v>
      </c>
      <c r="BH2538" t="s">
        <v>111</v>
      </c>
      <c r="BI2538" t="s">
        <v>113</v>
      </c>
      <c r="BJ2538" t="s">
        <v>113</v>
      </c>
      <c r="BK2538" t="s">
        <v>113</v>
      </c>
      <c r="BL2538" t="s">
        <v>113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113</v>
      </c>
      <c r="BV2538" t="s">
        <v>111</v>
      </c>
      <c r="BW2538" t="s">
        <v>111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113</v>
      </c>
      <c r="CO2538" t="s">
        <v>113</v>
      </c>
      <c r="CP2538" t="s">
        <v>113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113</v>
      </c>
      <c r="CV2538" t="s">
        <v>113</v>
      </c>
      <c r="CW2538" t="s">
        <v>113</v>
      </c>
    </row>
    <row r="2539" spans="1:101" x14ac:dyDescent="0.25">
      <c r="A2539" t="s">
        <v>263</v>
      </c>
      <c r="B2539">
        <v>291202</v>
      </c>
      <c r="C2539" t="s">
        <v>15959</v>
      </c>
      <c r="D2539" t="s">
        <v>102</v>
      </c>
      <c r="E2539" t="s">
        <v>15960</v>
      </c>
      <c r="F2539" t="s">
        <v>15961</v>
      </c>
      <c r="G2539" t="s">
        <v>15962</v>
      </c>
      <c r="H2539" t="s">
        <v>1323</v>
      </c>
      <c r="I2539" t="s">
        <v>1020</v>
      </c>
      <c r="J2539" t="s">
        <v>422</v>
      </c>
      <c r="K2539" t="s">
        <v>108</v>
      </c>
      <c r="L2539">
        <v>60603</v>
      </c>
      <c r="M2539" t="s">
        <v>15963</v>
      </c>
      <c r="N2539" t="s">
        <v>15964</v>
      </c>
      <c r="O2539">
        <v>0</v>
      </c>
      <c r="V2539" t="s">
        <v>110</v>
      </c>
      <c r="W2539" s="1">
        <v>43061</v>
      </c>
      <c r="Y2539" s="1">
        <v>43889</v>
      </c>
      <c r="Z2539" s="2">
        <v>43009</v>
      </c>
      <c r="AA2539" t="s">
        <v>15965</v>
      </c>
      <c r="AB2539" t="s">
        <v>113</v>
      </c>
      <c r="AC2539" t="s">
        <v>113</v>
      </c>
      <c r="AD2539" t="s">
        <v>113</v>
      </c>
      <c r="AG2539" t="s">
        <v>113</v>
      </c>
      <c r="AH2539" t="s">
        <v>111</v>
      </c>
      <c r="AI2539" t="s">
        <v>113</v>
      </c>
      <c r="AJ2539" t="s">
        <v>131</v>
      </c>
      <c r="AL2539" t="s">
        <v>115</v>
      </c>
      <c r="AM2539" t="s">
        <v>422</v>
      </c>
      <c r="AN2539" t="s">
        <v>108</v>
      </c>
      <c r="AO2539" t="s">
        <v>113</v>
      </c>
      <c r="AP2539" t="s">
        <v>113</v>
      </c>
      <c r="AQ2539" t="s">
        <v>113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B2539" t="s">
        <v>113</v>
      </c>
      <c r="BD2539" t="s">
        <v>113</v>
      </c>
      <c r="BF2539" t="s">
        <v>113</v>
      </c>
      <c r="BG2539" t="s">
        <v>113</v>
      </c>
      <c r="BH2539" t="s">
        <v>113</v>
      </c>
      <c r="BI2539" t="s">
        <v>113</v>
      </c>
      <c r="BJ2539" t="s">
        <v>113</v>
      </c>
      <c r="BK2539" t="s">
        <v>113</v>
      </c>
      <c r="BL2539" t="s">
        <v>113</v>
      </c>
      <c r="BM2539" t="s">
        <v>113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111</v>
      </c>
      <c r="BU2539" t="s">
        <v>113</v>
      </c>
      <c r="BV2539" t="s">
        <v>111</v>
      </c>
      <c r="BW2539" t="s">
        <v>111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  <c r="CW2539" t="s">
        <v>113</v>
      </c>
    </row>
    <row r="2540" spans="1:101" x14ac:dyDescent="0.25">
      <c r="A2540" t="s">
        <v>378</v>
      </c>
      <c r="B2540">
        <v>300974</v>
      </c>
      <c r="C2540" t="s">
        <v>15966</v>
      </c>
      <c r="D2540" t="s">
        <v>102</v>
      </c>
      <c r="E2540" t="s">
        <v>15967</v>
      </c>
      <c r="F2540" t="s">
        <v>15968</v>
      </c>
      <c r="G2540" t="s">
        <v>12692</v>
      </c>
      <c r="H2540" t="s">
        <v>8967</v>
      </c>
      <c r="I2540" t="s">
        <v>691</v>
      </c>
      <c r="J2540" t="s">
        <v>180</v>
      </c>
      <c r="K2540" t="s">
        <v>108</v>
      </c>
      <c r="L2540">
        <v>90401</v>
      </c>
      <c r="M2540" t="s">
        <v>15969</v>
      </c>
      <c r="O2540">
        <v>0</v>
      </c>
      <c r="V2540" t="s">
        <v>110</v>
      </c>
      <c r="W2540" s="1">
        <v>43525</v>
      </c>
      <c r="Y2540" s="1">
        <v>43525</v>
      </c>
      <c r="Z2540" s="2">
        <v>43009</v>
      </c>
      <c r="AA2540" t="s">
        <v>15970</v>
      </c>
      <c r="AB2540" t="s">
        <v>113</v>
      </c>
      <c r="AC2540" t="s">
        <v>113</v>
      </c>
      <c r="AD2540" t="s">
        <v>113</v>
      </c>
      <c r="AG2540" t="s">
        <v>111</v>
      </c>
      <c r="AH2540" t="s">
        <v>113</v>
      </c>
      <c r="AI2540" t="s">
        <v>113</v>
      </c>
      <c r="AJ2540" t="s">
        <v>114</v>
      </c>
      <c r="AL2540" t="s">
        <v>115</v>
      </c>
      <c r="AM2540" t="s">
        <v>116</v>
      </c>
      <c r="AN2540" t="s">
        <v>108</v>
      </c>
      <c r="AO2540" t="s">
        <v>113</v>
      </c>
      <c r="AP2540" t="s">
        <v>113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113</v>
      </c>
      <c r="BB2540" t="s">
        <v>113</v>
      </c>
      <c r="BD2540" t="s">
        <v>113</v>
      </c>
      <c r="BF2540" t="s">
        <v>113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113</v>
      </c>
      <c r="BV2540" t="s">
        <v>113</v>
      </c>
      <c r="BW2540" t="s">
        <v>111</v>
      </c>
      <c r="BX2540" t="s">
        <v>113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  <c r="CW2540" t="s">
        <v>113</v>
      </c>
    </row>
    <row r="2541" spans="1:101" x14ac:dyDescent="0.25">
      <c r="A2541" t="s">
        <v>117</v>
      </c>
      <c r="B2541">
        <v>162196</v>
      </c>
      <c r="C2541" t="s">
        <v>15971</v>
      </c>
      <c r="D2541" t="s">
        <v>102</v>
      </c>
      <c r="E2541" t="s">
        <v>15972</v>
      </c>
      <c r="F2541" t="s">
        <v>15972</v>
      </c>
      <c r="G2541" t="s">
        <v>15973</v>
      </c>
      <c r="H2541" t="s">
        <v>15974</v>
      </c>
      <c r="I2541" t="s">
        <v>250</v>
      </c>
      <c r="K2541" t="s">
        <v>251</v>
      </c>
      <c r="L2541" t="s">
        <v>15975</v>
      </c>
      <c r="M2541" t="s">
        <v>15976</v>
      </c>
      <c r="N2541" t="s">
        <v>15977</v>
      </c>
      <c r="O2541">
        <v>0</v>
      </c>
      <c r="V2541" t="s">
        <v>110</v>
      </c>
      <c r="W2541" s="1">
        <v>41029</v>
      </c>
      <c r="Y2541" s="1">
        <v>43780</v>
      </c>
      <c r="Z2541" s="2">
        <v>43009</v>
      </c>
      <c r="AA2541" t="s">
        <v>9798</v>
      </c>
      <c r="AB2541" t="s">
        <v>111</v>
      </c>
      <c r="AC2541" t="s">
        <v>113</v>
      </c>
      <c r="AD2541" t="s">
        <v>111</v>
      </c>
      <c r="AE2541" t="s">
        <v>1239</v>
      </c>
      <c r="AF2541" t="s">
        <v>15978</v>
      </c>
      <c r="AG2541" t="s">
        <v>113</v>
      </c>
      <c r="AH2541" t="s">
        <v>111</v>
      </c>
      <c r="AI2541" t="s">
        <v>113</v>
      </c>
      <c r="AJ2541" t="s">
        <v>131</v>
      </c>
      <c r="AL2541" t="s">
        <v>461</v>
      </c>
      <c r="AN2541" t="s">
        <v>251</v>
      </c>
      <c r="AO2541" t="s">
        <v>113</v>
      </c>
      <c r="AP2541" t="s">
        <v>113</v>
      </c>
      <c r="AQ2541" t="s">
        <v>111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B2541" t="s">
        <v>113</v>
      </c>
      <c r="BD2541" t="s">
        <v>113</v>
      </c>
      <c r="BF2541" t="s">
        <v>113</v>
      </c>
      <c r="BG2541" t="s">
        <v>113</v>
      </c>
      <c r="BH2541" t="s">
        <v>111</v>
      </c>
      <c r="BI2541" t="s">
        <v>113</v>
      </c>
      <c r="BJ2541" t="s">
        <v>113</v>
      </c>
      <c r="BK2541" t="s">
        <v>113</v>
      </c>
      <c r="BL2541" t="s">
        <v>111</v>
      </c>
      <c r="BM2541" t="s">
        <v>113</v>
      </c>
      <c r="BN2541" t="s">
        <v>113</v>
      </c>
      <c r="BO2541" t="s">
        <v>113</v>
      </c>
      <c r="BP2541" t="s">
        <v>113</v>
      </c>
      <c r="BQ2541" t="s">
        <v>113</v>
      </c>
      <c r="BR2541" t="s">
        <v>113</v>
      </c>
      <c r="BS2541" t="s">
        <v>113</v>
      </c>
      <c r="BT2541" t="s">
        <v>113</v>
      </c>
      <c r="BU2541" t="s">
        <v>113</v>
      </c>
      <c r="BV2541" t="s">
        <v>113</v>
      </c>
      <c r="BW2541" t="s">
        <v>111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  <c r="CW2541" t="s">
        <v>113</v>
      </c>
    </row>
    <row r="2542" spans="1:101" x14ac:dyDescent="0.25">
      <c r="A2542" t="s">
        <v>117</v>
      </c>
      <c r="B2542">
        <v>284538</v>
      </c>
      <c r="C2542" t="s">
        <v>15979</v>
      </c>
      <c r="D2542" t="s">
        <v>102</v>
      </c>
      <c r="E2542" t="s">
        <v>15980</v>
      </c>
      <c r="F2542" t="s">
        <v>15980</v>
      </c>
      <c r="G2542" t="s">
        <v>15981</v>
      </c>
      <c r="I2542" t="s">
        <v>1632</v>
      </c>
      <c r="K2542" t="s">
        <v>1633</v>
      </c>
      <c r="L2542" t="s">
        <v>15982</v>
      </c>
      <c r="M2542" t="s">
        <v>15983</v>
      </c>
      <c r="O2542">
        <v>0</v>
      </c>
      <c r="V2542" t="s">
        <v>110</v>
      </c>
      <c r="W2542" s="1">
        <v>42569</v>
      </c>
      <c r="Y2542" s="1">
        <v>43920</v>
      </c>
      <c r="Z2542" s="2">
        <v>43009</v>
      </c>
      <c r="AA2542" t="s">
        <v>15984</v>
      </c>
      <c r="AB2542" t="s">
        <v>111</v>
      </c>
      <c r="AC2542" t="s">
        <v>113</v>
      </c>
      <c r="AD2542" t="s">
        <v>113</v>
      </c>
      <c r="AG2542" t="s">
        <v>113</v>
      </c>
      <c r="AH2542" t="s">
        <v>111</v>
      </c>
      <c r="AI2542" t="s">
        <v>113</v>
      </c>
      <c r="AJ2542" t="s">
        <v>131</v>
      </c>
      <c r="AL2542" t="s">
        <v>115</v>
      </c>
      <c r="AN2542" t="s">
        <v>1633</v>
      </c>
      <c r="AO2542" t="s">
        <v>113</v>
      </c>
      <c r="AP2542" t="s">
        <v>113</v>
      </c>
      <c r="AQ2542" t="s">
        <v>111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B2542" t="s">
        <v>113</v>
      </c>
      <c r="BD2542" t="s">
        <v>113</v>
      </c>
      <c r="BF2542" t="s">
        <v>113</v>
      </c>
      <c r="BG2542" t="s">
        <v>113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t="s">
        <v>113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113</v>
      </c>
      <c r="BV2542" t="s">
        <v>111</v>
      </c>
      <c r="BW2542" t="s">
        <v>111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113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  <c r="CW2542" t="s">
        <v>113</v>
      </c>
    </row>
    <row r="2543" spans="1:101" x14ac:dyDescent="0.25">
      <c r="A2543" t="s">
        <v>378</v>
      </c>
      <c r="B2543">
        <v>298499</v>
      </c>
      <c r="C2543" t="s">
        <v>15985</v>
      </c>
      <c r="D2543" t="s">
        <v>102</v>
      </c>
      <c r="E2543" t="s">
        <v>15986</v>
      </c>
      <c r="F2543" t="s">
        <v>15986</v>
      </c>
      <c r="G2543" t="s">
        <v>15987</v>
      </c>
      <c r="H2543" t="s">
        <v>10180</v>
      </c>
      <c r="I2543" t="s">
        <v>11739</v>
      </c>
      <c r="J2543" t="s">
        <v>1128</v>
      </c>
      <c r="K2543" t="s">
        <v>108</v>
      </c>
      <c r="L2543">
        <v>85209</v>
      </c>
      <c r="M2543" t="s">
        <v>15988</v>
      </c>
      <c r="N2543" t="s">
        <v>15989</v>
      </c>
      <c r="O2543">
        <v>0</v>
      </c>
      <c r="V2543" t="s">
        <v>110</v>
      </c>
      <c r="W2543" s="1">
        <v>43333</v>
      </c>
      <c r="Y2543" s="1">
        <v>43866</v>
      </c>
      <c r="Z2543" s="2">
        <v>43009</v>
      </c>
      <c r="AB2543" t="s">
        <v>113</v>
      </c>
      <c r="AC2543" t="s">
        <v>113</v>
      </c>
      <c r="AD2543" t="s">
        <v>113</v>
      </c>
      <c r="AG2543" t="s">
        <v>113</v>
      </c>
      <c r="AH2543" t="s">
        <v>111</v>
      </c>
      <c r="AI2543" t="s">
        <v>113</v>
      </c>
      <c r="AJ2543" t="s">
        <v>114</v>
      </c>
      <c r="AL2543" t="s">
        <v>115</v>
      </c>
      <c r="AM2543" t="s">
        <v>1128</v>
      </c>
      <c r="AN2543" t="s">
        <v>108</v>
      </c>
      <c r="AO2543" t="s">
        <v>113</v>
      </c>
      <c r="AP2543" t="s">
        <v>113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113</v>
      </c>
      <c r="BB2543" t="s">
        <v>111</v>
      </c>
      <c r="BC2543" t="s">
        <v>15990</v>
      </c>
      <c r="BD2543" t="s">
        <v>113</v>
      </c>
      <c r="BF2543" t="s">
        <v>113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113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113</v>
      </c>
      <c r="BV2543" t="s">
        <v>111</v>
      </c>
      <c r="BW2543" t="s">
        <v>111</v>
      </c>
      <c r="BX2543" t="s">
        <v>111</v>
      </c>
      <c r="BY2543" t="s">
        <v>113</v>
      </c>
      <c r="BZ2543" t="s">
        <v>113</v>
      </c>
      <c r="CA2543" t="s">
        <v>113</v>
      </c>
      <c r="CB2543" t="s">
        <v>113</v>
      </c>
      <c r="CC2543" t="s">
        <v>113</v>
      </c>
      <c r="CD2543" t="s">
        <v>113</v>
      </c>
      <c r="CE2543" t="s">
        <v>113</v>
      </c>
      <c r="CF2543" t="s">
        <v>113</v>
      </c>
      <c r="CG2543" t="s">
        <v>113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113</v>
      </c>
      <c r="CN2543" t="s">
        <v>113</v>
      </c>
      <c r="CO2543" t="s">
        <v>113</v>
      </c>
      <c r="CP2543" t="s">
        <v>113</v>
      </c>
      <c r="CQ2543" t="s">
        <v>113</v>
      </c>
      <c r="CR2543" t="s">
        <v>113</v>
      </c>
      <c r="CS2543" t="s">
        <v>113</v>
      </c>
      <c r="CT2543" t="s">
        <v>113</v>
      </c>
      <c r="CU2543" t="s">
        <v>113</v>
      </c>
      <c r="CV2543" t="s">
        <v>113</v>
      </c>
      <c r="CW2543" t="s">
        <v>113</v>
      </c>
    </row>
    <row r="2544" spans="1:101" x14ac:dyDescent="0.25">
      <c r="A2544" t="s">
        <v>263</v>
      </c>
      <c r="B2544">
        <v>284800</v>
      </c>
      <c r="C2544" t="s">
        <v>15991</v>
      </c>
      <c r="D2544" t="s">
        <v>102</v>
      </c>
      <c r="E2544" t="s">
        <v>15992</v>
      </c>
      <c r="F2544" t="s">
        <v>15992</v>
      </c>
      <c r="M2544" t="s">
        <v>15993</v>
      </c>
      <c r="O2544">
        <v>0</v>
      </c>
      <c r="V2544" t="s">
        <v>110</v>
      </c>
      <c r="W2544" s="1">
        <v>42604</v>
      </c>
      <c r="Y2544" s="1">
        <v>43544</v>
      </c>
      <c r="Z2544" s="2">
        <v>43009</v>
      </c>
      <c r="AB2544" t="s">
        <v>113</v>
      </c>
      <c r="AC2544" t="s">
        <v>113</v>
      </c>
      <c r="AD2544" t="s">
        <v>113</v>
      </c>
      <c r="AG2544" t="s">
        <v>113</v>
      </c>
      <c r="AH2544" t="s">
        <v>111</v>
      </c>
      <c r="AI2544" t="s">
        <v>113</v>
      </c>
      <c r="AJ2544" t="s">
        <v>114</v>
      </c>
      <c r="AL2544" t="s">
        <v>115</v>
      </c>
      <c r="AM2544" t="s">
        <v>116</v>
      </c>
      <c r="AN2544" t="s">
        <v>108</v>
      </c>
      <c r="AO2544" t="s">
        <v>113</v>
      </c>
      <c r="AP2544" t="s">
        <v>113</v>
      </c>
      <c r="AQ2544" t="s">
        <v>111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B2544" t="s">
        <v>113</v>
      </c>
      <c r="BD2544" t="s">
        <v>113</v>
      </c>
      <c r="BF2544" t="s">
        <v>113</v>
      </c>
      <c r="BG2544" t="s">
        <v>113</v>
      </c>
      <c r="BH2544" t="s">
        <v>113</v>
      </c>
      <c r="BI2544" t="s">
        <v>113</v>
      </c>
      <c r="BJ2544" t="s">
        <v>113</v>
      </c>
      <c r="BK2544" t="s">
        <v>113</v>
      </c>
      <c r="BL2544" t="s">
        <v>111</v>
      </c>
      <c r="BM2544" t="s">
        <v>113</v>
      </c>
      <c r="BN2544" t="s">
        <v>113</v>
      </c>
      <c r="BO2544" t="s">
        <v>113</v>
      </c>
      <c r="BP2544" t="s">
        <v>113</v>
      </c>
      <c r="BQ2544" t="s">
        <v>113</v>
      </c>
      <c r="BR2544" t="s">
        <v>113</v>
      </c>
      <c r="BS2544" t="s">
        <v>113</v>
      </c>
      <c r="BT2544" t="s">
        <v>113</v>
      </c>
      <c r="BU2544" t="s">
        <v>113</v>
      </c>
      <c r="BV2544" t="s">
        <v>111</v>
      </c>
      <c r="BW2544" t="s">
        <v>111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113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  <c r="CW2544" t="s">
        <v>113</v>
      </c>
    </row>
    <row r="2545" spans="1:101" x14ac:dyDescent="0.25">
      <c r="A2545" t="s">
        <v>100</v>
      </c>
      <c r="B2545">
        <v>293385</v>
      </c>
      <c r="C2545" t="s">
        <v>15994</v>
      </c>
      <c r="D2545" t="s">
        <v>102</v>
      </c>
      <c r="E2545" t="s">
        <v>15995</v>
      </c>
      <c r="F2545" t="s">
        <v>15995</v>
      </c>
      <c r="G2545" t="s">
        <v>15996</v>
      </c>
      <c r="I2545" t="s">
        <v>106</v>
      </c>
      <c r="J2545" t="s">
        <v>107</v>
      </c>
      <c r="K2545" t="s">
        <v>108</v>
      </c>
      <c r="L2545">
        <v>10023</v>
      </c>
      <c r="M2545" t="s">
        <v>15997</v>
      </c>
      <c r="O2545">
        <v>0</v>
      </c>
      <c r="V2545" t="s">
        <v>110</v>
      </c>
      <c r="W2545" s="1">
        <v>43489</v>
      </c>
      <c r="Y2545" s="1">
        <v>43910</v>
      </c>
      <c r="Z2545" s="2">
        <v>43009</v>
      </c>
      <c r="AA2545" t="s">
        <v>15998</v>
      </c>
      <c r="AB2545" t="s">
        <v>113</v>
      </c>
      <c r="AC2545" t="s">
        <v>113</v>
      </c>
      <c r="AD2545" t="s">
        <v>113</v>
      </c>
      <c r="AG2545" t="s">
        <v>113</v>
      </c>
      <c r="AH2545" t="s">
        <v>111</v>
      </c>
      <c r="AI2545" t="s">
        <v>113</v>
      </c>
      <c r="AJ2545" t="s">
        <v>1873</v>
      </c>
      <c r="AL2545" t="s">
        <v>115</v>
      </c>
      <c r="AM2545" t="s">
        <v>107</v>
      </c>
      <c r="AN2545" t="s">
        <v>108</v>
      </c>
      <c r="AO2545" t="s">
        <v>113</v>
      </c>
      <c r="AP2545" t="s">
        <v>113</v>
      </c>
      <c r="AQ2545" t="s">
        <v>113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B2545" t="s">
        <v>113</v>
      </c>
      <c r="BD2545" t="s">
        <v>113</v>
      </c>
      <c r="BF2545" t="s">
        <v>113</v>
      </c>
      <c r="BG2545" t="s">
        <v>113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113</v>
      </c>
      <c r="BM2545" t="s">
        <v>113</v>
      </c>
      <c r="BN2545" t="s">
        <v>113</v>
      </c>
      <c r="BO2545" t="s">
        <v>113</v>
      </c>
      <c r="BP2545" t="s">
        <v>113</v>
      </c>
      <c r="BQ2545" t="s">
        <v>113</v>
      </c>
      <c r="BR2545" t="s">
        <v>113</v>
      </c>
      <c r="BS2545" t="s">
        <v>113</v>
      </c>
      <c r="BT2545" t="s">
        <v>113</v>
      </c>
      <c r="BU2545" t="s">
        <v>113</v>
      </c>
      <c r="BV2545" t="s">
        <v>111</v>
      </c>
      <c r="BW2545" t="s">
        <v>111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  <c r="CW2545" t="s">
        <v>113</v>
      </c>
    </row>
    <row r="2546" spans="1:101" x14ac:dyDescent="0.25">
      <c r="A2546" t="s">
        <v>117</v>
      </c>
      <c r="B2546">
        <v>271033</v>
      </c>
      <c r="C2546" t="s">
        <v>15999</v>
      </c>
      <c r="D2546" t="s">
        <v>102</v>
      </c>
      <c r="E2546" t="s">
        <v>16000</v>
      </c>
      <c r="F2546" t="s">
        <v>16000</v>
      </c>
      <c r="G2546" t="s">
        <v>16001</v>
      </c>
      <c r="H2546" t="s">
        <v>16002</v>
      </c>
      <c r="I2546" t="s">
        <v>1207</v>
      </c>
      <c r="K2546" t="s">
        <v>150</v>
      </c>
      <c r="L2546" t="s">
        <v>16003</v>
      </c>
      <c r="M2546">
        <v>4163063024</v>
      </c>
      <c r="N2546" t="s">
        <v>16004</v>
      </c>
      <c r="O2546">
        <v>0</v>
      </c>
      <c r="V2546" t="s">
        <v>110</v>
      </c>
      <c r="W2546" s="1">
        <v>42255</v>
      </c>
      <c r="Y2546" s="1">
        <v>43882</v>
      </c>
      <c r="Z2546" s="2">
        <v>43009</v>
      </c>
      <c r="AA2546" t="s">
        <v>16005</v>
      </c>
      <c r="AB2546" t="s">
        <v>111</v>
      </c>
      <c r="AC2546" t="s">
        <v>113</v>
      </c>
      <c r="AD2546" t="s">
        <v>113</v>
      </c>
      <c r="AF2546" t="s">
        <v>16006</v>
      </c>
      <c r="AG2546" t="s">
        <v>113</v>
      </c>
      <c r="AH2546" t="s">
        <v>111</v>
      </c>
      <c r="AI2546" t="s">
        <v>113</v>
      </c>
      <c r="AJ2546" t="s">
        <v>131</v>
      </c>
      <c r="AL2546" t="s">
        <v>352</v>
      </c>
      <c r="AN2546" t="s">
        <v>150</v>
      </c>
      <c r="AO2546" t="s">
        <v>113</v>
      </c>
      <c r="AP2546" t="s">
        <v>113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B2546" t="s">
        <v>113</v>
      </c>
      <c r="BD2546" t="s">
        <v>113</v>
      </c>
      <c r="BF2546" t="s">
        <v>113</v>
      </c>
      <c r="BG2546" t="s">
        <v>113</v>
      </c>
      <c r="BH2546" t="s">
        <v>113</v>
      </c>
      <c r="BI2546" t="s">
        <v>113</v>
      </c>
      <c r="BJ2546" t="s">
        <v>113</v>
      </c>
      <c r="BK2546" t="s">
        <v>113</v>
      </c>
      <c r="BL2546" t="s">
        <v>113</v>
      </c>
      <c r="BM2546" t="s">
        <v>113</v>
      </c>
      <c r="BN2546" t="s">
        <v>113</v>
      </c>
      <c r="BO2546" t="s">
        <v>113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113</v>
      </c>
      <c r="BU2546" t="s">
        <v>113</v>
      </c>
      <c r="BV2546" t="s">
        <v>113</v>
      </c>
      <c r="BW2546" t="s">
        <v>111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  <c r="CW2546" t="s">
        <v>113</v>
      </c>
    </row>
    <row r="2547" spans="1:101" x14ac:dyDescent="0.25">
      <c r="A2547" t="s">
        <v>100</v>
      </c>
      <c r="B2547">
        <v>297078</v>
      </c>
      <c r="C2547" t="s">
        <v>16007</v>
      </c>
      <c r="D2547" t="s">
        <v>102</v>
      </c>
      <c r="E2547" t="s">
        <v>16008</v>
      </c>
      <c r="F2547" t="s">
        <v>16009</v>
      </c>
      <c r="G2547" t="s">
        <v>7699</v>
      </c>
      <c r="H2547" t="s">
        <v>7585</v>
      </c>
      <c r="I2547" t="s">
        <v>106</v>
      </c>
      <c r="J2547" t="s">
        <v>107</v>
      </c>
      <c r="K2547" t="s">
        <v>108</v>
      </c>
      <c r="L2547">
        <v>10022</v>
      </c>
      <c r="M2547" t="s">
        <v>16010</v>
      </c>
      <c r="O2547">
        <v>0</v>
      </c>
      <c r="V2547" t="s">
        <v>110</v>
      </c>
      <c r="W2547" s="1">
        <v>43230</v>
      </c>
      <c r="Y2547" s="1">
        <v>43906</v>
      </c>
      <c r="Z2547" s="2">
        <v>43009</v>
      </c>
      <c r="AA2547" t="s">
        <v>16011</v>
      </c>
      <c r="AB2547" t="s">
        <v>113</v>
      </c>
      <c r="AC2547" t="s">
        <v>113</v>
      </c>
      <c r="AD2547" t="s">
        <v>113</v>
      </c>
      <c r="AG2547" t="s">
        <v>113</v>
      </c>
      <c r="AH2547" t="s">
        <v>111</v>
      </c>
      <c r="AI2547" t="s">
        <v>113</v>
      </c>
      <c r="AJ2547" t="s">
        <v>114</v>
      </c>
      <c r="AL2547" t="s">
        <v>115</v>
      </c>
      <c r="AM2547" t="s">
        <v>116</v>
      </c>
      <c r="AN2547" t="s">
        <v>108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B2547" t="s">
        <v>113</v>
      </c>
      <c r="BD2547" t="s">
        <v>113</v>
      </c>
      <c r="BF2547" t="s">
        <v>113</v>
      </c>
      <c r="BG2547" t="s">
        <v>113</v>
      </c>
      <c r="BH2547" t="s">
        <v>113</v>
      </c>
      <c r="BI2547" t="s">
        <v>113</v>
      </c>
      <c r="BJ2547" t="s">
        <v>113</v>
      </c>
      <c r="BK2547" t="s">
        <v>113</v>
      </c>
      <c r="BL2547" t="s">
        <v>113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113</v>
      </c>
      <c r="BS2547" t="s">
        <v>113</v>
      </c>
      <c r="BT2547" t="s">
        <v>113</v>
      </c>
      <c r="BU2547" t="s">
        <v>113</v>
      </c>
      <c r="BV2547" t="s">
        <v>113</v>
      </c>
      <c r="BW2547" t="s">
        <v>111</v>
      </c>
      <c r="BX2547" t="s">
        <v>113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113</v>
      </c>
      <c r="CO2547" t="s">
        <v>113</v>
      </c>
      <c r="CP2547" t="s">
        <v>113</v>
      </c>
      <c r="CQ2547" t="s">
        <v>113</v>
      </c>
      <c r="CR2547" t="s">
        <v>113</v>
      </c>
      <c r="CS2547" t="s">
        <v>113</v>
      </c>
      <c r="CT2547" t="s">
        <v>113</v>
      </c>
      <c r="CU2547" t="s">
        <v>113</v>
      </c>
      <c r="CV2547" t="s">
        <v>113</v>
      </c>
      <c r="CW2547" t="s">
        <v>113</v>
      </c>
    </row>
    <row r="2548" spans="1:101" x14ac:dyDescent="0.25">
      <c r="A2548" t="s">
        <v>117</v>
      </c>
      <c r="B2548">
        <v>282790</v>
      </c>
      <c r="C2548" t="s">
        <v>16012</v>
      </c>
      <c r="D2548" t="s">
        <v>102</v>
      </c>
      <c r="E2548" t="s">
        <v>16013</v>
      </c>
      <c r="F2548" t="s">
        <v>16014</v>
      </c>
      <c r="G2548" t="s">
        <v>16015</v>
      </c>
      <c r="H2548" t="s">
        <v>16016</v>
      </c>
      <c r="I2548" t="s">
        <v>16017</v>
      </c>
      <c r="K2548" t="s">
        <v>251</v>
      </c>
      <c r="L2548" t="s">
        <v>16018</v>
      </c>
      <c r="M2548" t="s">
        <v>16019</v>
      </c>
      <c r="O2548">
        <v>1</v>
      </c>
      <c r="V2548" t="s">
        <v>110</v>
      </c>
      <c r="W2548" s="1">
        <v>42683</v>
      </c>
      <c r="Y2548" s="1">
        <v>43910</v>
      </c>
      <c r="Z2548" s="2">
        <v>43009</v>
      </c>
      <c r="AA2548" t="s">
        <v>16020</v>
      </c>
      <c r="AB2548" t="s">
        <v>111</v>
      </c>
      <c r="AC2548" t="s">
        <v>113</v>
      </c>
      <c r="AD2548" t="s">
        <v>113</v>
      </c>
      <c r="AG2548" t="s">
        <v>113</v>
      </c>
      <c r="AH2548" t="s">
        <v>111</v>
      </c>
      <c r="AI2548" t="s">
        <v>113</v>
      </c>
      <c r="AJ2548" t="s">
        <v>131</v>
      </c>
      <c r="AL2548" t="s">
        <v>3846</v>
      </c>
      <c r="AN2548" t="s">
        <v>251</v>
      </c>
      <c r="AO2548" t="s">
        <v>113</v>
      </c>
      <c r="AP2548" t="s">
        <v>113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B2548" t="s">
        <v>113</v>
      </c>
      <c r="BD2548" t="s">
        <v>111</v>
      </c>
      <c r="BE2548" t="s">
        <v>111</v>
      </c>
      <c r="BF2548" t="s">
        <v>113</v>
      </c>
      <c r="BG2548" t="s">
        <v>113</v>
      </c>
      <c r="BH2548" t="s">
        <v>111</v>
      </c>
      <c r="BI2548" t="s">
        <v>113</v>
      </c>
      <c r="BJ2548" t="s">
        <v>113</v>
      </c>
      <c r="BK2548" t="s">
        <v>113</v>
      </c>
      <c r="BL2548" t="s">
        <v>113</v>
      </c>
      <c r="BM2548" t="s">
        <v>113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113</v>
      </c>
      <c r="BV2548" t="s">
        <v>113</v>
      </c>
      <c r="BW2548" t="s">
        <v>111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  <c r="CW2548" t="s">
        <v>113</v>
      </c>
    </row>
    <row r="2549" spans="1:101" x14ac:dyDescent="0.25">
      <c r="A2549" t="s">
        <v>175</v>
      </c>
      <c r="B2549">
        <v>301829</v>
      </c>
      <c r="C2549" t="s">
        <v>16021</v>
      </c>
      <c r="D2549" t="s">
        <v>102</v>
      </c>
      <c r="E2549" t="s">
        <v>16022</v>
      </c>
      <c r="F2549" t="s">
        <v>16022</v>
      </c>
      <c r="G2549" t="s">
        <v>16023</v>
      </c>
      <c r="I2549" t="s">
        <v>234</v>
      </c>
      <c r="J2549" t="s">
        <v>180</v>
      </c>
      <c r="K2549" t="s">
        <v>108</v>
      </c>
      <c r="L2549">
        <v>94105</v>
      </c>
      <c r="M2549" t="s">
        <v>16024</v>
      </c>
      <c r="O2549">
        <v>1</v>
      </c>
      <c r="V2549" t="s">
        <v>110</v>
      </c>
      <c r="W2549" s="1">
        <v>43558</v>
      </c>
      <c r="Y2549" s="1">
        <v>43914</v>
      </c>
      <c r="Z2549" s="2">
        <v>43009</v>
      </c>
      <c r="AA2549" t="s">
        <v>16025</v>
      </c>
      <c r="AB2549" t="s">
        <v>113</v>
      </c>
      <c r="AC2549" t="s">
        <v>113</v>
      </c>
      <c r="AD2549" t="s">
        <v>113</v>
      </c>
      <c r="AG2549" t="s">
        <v>111</v>
      </c>
      <c r="AH2549" t="s">
        <v>113</v>
      </c>
      <c r="AI2549" t="s">
        <v>113</v>
      </c>
      <c r="AJ2549" t="s">
        <v>114</v>
      </c>
      <c r="AL2549" t="s">
        <v>115</v>
      </c>
      <c r="AM2549" t="s">
        <v>116</v>
      </c>
      <c r="AN2549" t="s">
        <v>108</v>
      </c>
      <c r="AO2549" t="s">
        <v>113</v>
      </c>
      <c r="AP2549" t="s">
        <v>113</v>
      </c>
      <c r="AQ2549" t="s">
        <v>113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B2549" t="s">
        <v>113</v>
      </c>
      <c r="BD2549" t="s">
        <v>113</v>
      </c>
      <c r="BF2549" t="s">
        <v>113</v>
      </c>
      <c r="BG2549" t="s">
        <v>113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113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113</v>
      </c>
      <c r="BV2549" t="s">
        <v>111</v>
      </c>
      <c r="BW2549" t="s">
        <v>111</v>
      </c>
      <c r="BX2549" t="s">
        <v>113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  <c r="CW2549" t="s">
        <v>113</v>
      </c>
    </row>
    <row r="2550" spans="1:101" x14ac:dyDescent="0.25">
      <c r="A2550" t="s">
        <v>100</v>
      </c>
      <c r="B2550">
        <v>297631</v>
      </c>
      <c r="C2550" t="s">
        <v>16026</v>
      </c>
      <c r="D2550" t="s">
        <v>102</v>
      </c>
      <c r="E2550" t="s">
        <v>16027</v>
      </c>
      <c r="F2550" t="s">
        <v>16027</v>
      </c>
      <c r="M2550" t="s">
        <v>16028</v>
      </c>
      <c r="O2550">
        <v>0</v>
      </c>
      <c r="V2550" t="s">
        <v>110</v>
      </c>
      <c r="W2550" s="1">
        <v>43287</v>
      </c>
      <c r="Y2550" s="1">
        <v>43917</v>
      </c>
      <c r="Z2550" s="2">
        <v>43009</v>
      </c>
      <c r="AA2550" t="s">
        <v>16029</v>
      </c>
      <c r="AB2550" t="s">
        <v>113</v>
      </c>
      <c r="AC2550" t="s">
        <v>113</v>
      </c>
      <c r="AD2550" t="s">
        <v>113</v>
      </c>
      <c r="AG2550" t="s">
        <v>113</v>
      </c>
      <c r="AH2550" t="s">
        <v>111</v>
      </c>
      <c r="AI2550" t="s">
        <v>113</v>
      </c>
      <c r="AJ2550" t="s">
        <v>293</v>
      </c>
      <c r="AL2550" t="s">
        <v>115</v>
      </c>
      <c r="AM2550" t="s">
        <v>116</v>
      </c>
      <c r="AN2550" t="s">
        <v>108</v>
      </c>
      <c r="AO2550" t="s">
        <v>113</v>
      </c>
      <c r="AP2550" t="s">
        <v>113</v>
      </c>
      <c r="AQ2550" t="s">
        <v>111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B2550" t="s">
        <v>113</v>
      </c>
      <c r="BD2550" t="s">
        <v>113</v>
      </c>
      <c r="BF2550" t="s">
        <v>113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111</v>
      </c>
      <c r="BM2550" t="s">
        <v>113</v>
      </c>
      <c r="BN2550" t="s">
        <v>113</v>
      </c>
      <c r="BO2550" t="s">
        <v>113</v>
      </c>
      <c r="BP2550" t="s">
        <v>113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113</v>
      </c>
      <c r="BV2550" t="s">
        <v>111</v>
      </c>
      <c r="BW2550" t="s">
        <v>111</v>
      </c>
      <c r="BX2550" t="s">
        <v>113</v>
      </c>
      <c r="BY2550" t="s">
        <v>113</v>
      </c>
      <c r="BZ2550" t="s">
        <v>113</v>
      </c>
      <c r="CA2550" t="s">
        <v>113</v>
      </c>
      <c r="CB2550" t="s">
        <v>113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113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  <c r="CW2550" t="s">
        <v>113</v>
      </c>
    </row>
    <row r="2551" spans="1:101" x14ac:dyDescent="0.25">
      <c r="A2551" t="s">
        <v>117</v>
      </c>
      <c r="B2551">
        <v>269837</v>
      </c>
      <c r="C2551" t="s">
        <v>16030</v>
      </c>
      <c r="D2551" t="s">
        <v>102</v>
      </c>
      <c r="E2551" t="s">
        <v>16031</v>
      </c>
      <c r="F2551" t="s">
        <v>16031</v>
      </c>
      <c r="G2551" t="s">
        <v>16032</v>
      </c>
      <c r="I2551" t="s">
        <v>1599</v>
      </c>
      <c r="K2551" t="s">
        <v>1600</v>
      </c>
      <c r="L2551">
        <v>75017</v>
      </c>
      <c r="M2551" t="s">
        <v>16033</v>
      </c>
      <c r="O2551">
        <v>0</v>
      </c>
      <c r="V2551" t="s">
        <v>110</v>
      </c>
      <c r="W2551" s="1">
        <v>42412</v>
      </c>
      <c r="Y2551" s="1">
        <v>43918</v>
      </c>
      <c r="Z2551" s="2">
        <v>43009</v>
      </c>
      <c r="AA2551" t="s">
        <v>16034</v>
      </c>
      <c r="AB2551" t="s">
        <v>111</v>
      </c>
      <c r="AC2551" t="s">
        <v>113</v>
      </c>
      <c r="AD2551" t="s">
        <v>113</v>
      </c>
      <c r="AG2551" t="s">
        <v>113</v>
      </c>
      <c r="AH2551" t="s">
        <v>111</v>
      </c>
      <c r="AI2551" t="s">
        <v>113</v>
      </c>
      <c r="AJ2551" t="s">
        <v>131</v>
      </c>
      <c r="AL2551" t="s">
        <v>115</v>
      </c>
      <c r="AN2551" t="s">
        <v>1600</v>
      </c>
      <c r="AO2551" t="s">
        <v>113</v>
      </c>
      <c r="AP2551" t="s">
        <v>113</v>
      </c>
      <c r="AQ2551" t="s">
        <v>113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B2551" t="s">
        <v>113</v>
      </c>
      <c r="BD2551" t="s">
        <v>113</v>
      </c>
      <c r="BF2551" t="s">
        <v>113</v>
      </c>
      <c r="BG2551" t="s">
        <v>111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113</v>
      </c>
      <c r="BV2551" t="s">
        <v>113</v>
      </c>
      <c r="BW2551" t="s">
        <v>111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  <c r="CW2551" t="s">
        <v>113</v>
      </c>
    </row>
    <row r="2552" spans="1:101" x14ac:dyDescent="0.25">
      <c r="A2552" t="s">
        <v>100</v>
      </c>
      <c r="B2552">
        <v>288059</v>
      </c>
      <c r="C2552" t="s">
        <v>16035</v>
      </c>
      <c r="D2552" t="s">
        <v>102</v>
      </c>
      <c r="E2552" t="s">
        <v>16036</v>
      </c>
      <c r="F2552" t="s">
        <v>16036</v>
      </c>
      <c r="G2552" t="s">
        <v>16037</v>
      </c>
      <c r="H2552" t="s">
        <v>5695</v>
      </c>
      <c r="I2552" t="s">
        <v>106</v>
      </c>
      <c r="J2552" t="s">
        <v>107</v>
      </c>
      <c r="K2552" t="s">
        <v>108</v>
      </c>
      <c r="L2552">
        <v>10022</v>
      </c>
      <c r="M2552" t="s">
        <v>16038</v>
      </c>
      <c r="O2552">
        <v>0</v>
      </c>
      <c r="V2552" t="s">
        <v>110</v>
      </c>
      <c r="W2552" s="1">
        <v>42933</v>
      </c>
      <c r="Y2552" s="1">
        <v>43909</v>
      </c>
      <c r="Z2552" s="2">
        <v>43009</v>
      </c>
      <c r="AA2552" t="s">
        <v>16039</v>
      </c>
      <c r="AB2552" t="s">
        <v>113</v>
      </c>
      <c r="AC2552" t="s">
        <v>113</v>
      </c>
      <c r="AD2552" t="s">
        <v>113</v>
      </c>
      <c r="AG2552" t="s">
        <v>113</v>
      </c>
      <c r="AH2552" t="s">
        <v>111</v>
      </c>
      <c r="AI2552" t="s">
        <v>113</v>
      </c>
      <c r="AJ2552" t="s">
        <v>293</v>
      </c>
      <c r="AL2552" t="s">
        <v>115</v>
      </c>
      <c r="AM2552" t="s">
        <v>116</v>
      </c>
      <c r="AN2552" t="s">
        <v>108</v>
      </c>
      <c r="AO2552" t="s">
        <v>113</v>
      </c>
      <c r="AP2552" t="s">
        <v>113</v>
      </c>
      <c r="AQ2552" t="s">
        <v>113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B2552" t="s">
        <v>113</v>
      </c>
      <c r="BD2552" t="s">
        <v>113</v>
      </c>
      <c r="BF2552" t="s">
        <v>113</v>
      </c>
      <c r="BG2552" t="s">
        <v>113</v>
      </c>
      <c r="BH2552" t="s">
        <v>113</v>
      </c>
      <c r="BI2552" t="s">
        <v>113</v>
      </c>
      <c r="BJ2552" t="s">
        <v>113</v>
      </c>
      <c r="BK2552" t="s">
        <v>113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113</v>
      </c>
      <c r="BS2552" t="s">
        <v>113</v>
      </c>
      <c r="BT2552" t="s">
        <v>113</v>
      </c>
      <c r="BU2552" t="s">
        <v>113</v>
      </c>
      <c r="BV2552" t="s">
        <v>111</v>
      </c>
      <c r="BW2552" t="s">
        <v>111</v>
      </c>
      <c r="BX2552" t="s">
        <v>113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113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  <c r="CW2552" t="s">
        <v>113</v>
      </c>
    </row>
    <row r="2553" spans="1:101" x14ac:dyDescent="0.25">
      <c r="A2553" t="s">
        <v>117</v>
      </c>
      <c r="B2553">
        <v>307649</v>
      </c>
      <c r="C2553" t="s">
        <v>16040</v>
      </c>
      <c r="D2553" t="s">
        <v>102</v>
      </c>
      <c r="E2553" t="s">
        <v>16041</v>
      </c>
      <c r="F2553" t="s">
        <v>16041</v>
      </c>
      <c r="G2553" t="s">
        <v>1724</v>
      </c>
      <c r="H2553" t="s">
        <v>1725</v>
      </c>
      <c r="I2553" t="s">
        <v>935</v>
      </c>
      <c r="K2553" t="s">
        <v>662</v>
      </c>
      <c r="L2553" t="s">
        <v>1726</v>
      </c>
      <c r="M2553">
        <v>441534754502</v>
      </c>
      <c r="O2553">
        <v>0</v>
      </c>
      <c r="V2553" t="s">
        <v>110</v>
      </c>
      <c r="W2553" s="1">
        <v>43917</v>
      </c>
      <c r="Y2553" s="1">
        <v>43917</v>
      </c>
      <c r="Z2553" s="2">
        <v>43009</v>
      </c>
      <c r="AB2553" t="s">
        <v>111</v>
      </c>
      <c r="AC2553" t="s">
        <v>113</v>
      </c>
      <c r="AD2553" t="s">
        <v>113</v>
      </c>
      <c r="AG2553" t="s">
        <v>113</v>
      </c>
      <c r="AH2553" t="s">
        <v>111</v>
      </c>
      <c r="AI2553" t="s">
        <v>113</v>
      </c>
      <c r="AJ2553" t="s">
        <v>173</v>
      </c>
      <c r="AK2553" t="s">
        <v>1727</v>
      </c>
      <c r="AL2553" t="s">
        <v>115</v>
      </c>
      <c r="AN2553" t="s">
        <v>662</v>
      </c>
      <c r="AO2553" t="s">
        <v>113</v>
      </c>
      <c r="AP2553" t="s">
        <v>113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B2553" t="s">
        <v>113</v>
      </c>
      <c r="BD2553" t="s">
        <v>113</v>
      </c>
      <c r="BF2553" t="s">
        <v>113</v>
      </c>
      <c r="BG2553" t="s">
        <v>113</v>
      </c>
      <c r="BH2553" t="s">
        <v>111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113</v>
      </c>
      <c r="BV2553" t="s">
        <v>111</v>
      </c>
      <c r="BW2553" t="s">
        <v>111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  <c r="CW2553" t="s">
        <v>113</v>
      </c>
    </row>
    <row r="2554" spans="1:101" x14ac:dyDescent="0.25">
      <c r="A2554" t="s">
        <v>117</v>
      </c>
      <c r="B2554">
        <v>161264</v>
      </c>
      <c r="C2554" t="s">
        <v>16042</v>
      </c>
      <c r="D2554" t="s">
        <v>102</v>
      </c>
      <c r="E2554" t="s">
        <v>16043</v>
      </c>
      <c r="F2554" t="s">
        <v>16044</v>
      </c>
      <c r="G2554" t="s">
        <v>16045</v>
      </c>
      <c r="I2554" t="s">
        <v>10446</v>
      </c>
      <c r="K2554" t="s">
        <v>194</v>
      </c>
      <c r="L2554">
        <v>8004</v>
      </c>
      <c r="M2554" t="s">
        <v>16046</v>
      </c>
      <c r="N2554" t="s">
        <v>16047</v>
      </c>
      <c r="O2554">
        <v>0</v>
      </c>
      <c r="V2554" t="s">
        <v>110</v>
      </c>
      <c r="W2554" s="1">
        <v>41696</v>
      </c>
      <c r="Y2554" s="1">
        <v>43917</v>
      </c>
      <c r="Z2554" s="2">
        <v>43009</v>
      </c>
      <c r="AB2554" t="s">
        <v>113</v>
      </c>
      <c r="AC2554" t="s">
        <v>113</v>
      </c>
      <c r="AD2554" t="s">
        <v>113</v>
      </c>
      <c r="AG2554" t="s">
        <v>113</v>
      </c>
      <c r="AH2554" t="s">
        <v>111</v>
      </c>
      <c r="AI2554" t="s">
        <v>113</v>
      </c>
      <c r="AJ2554" t="s">
        <v>131</v>
      </c>
      <c r="AL2554" t="s">
        <v>115</v>
      </c>
      <c r="AN2554" t="s">
        <v>194</v>
      </c>
      <c r="AO2554" t="s">
        <v>113</v>
      </c>
      <c r="AP2554" t="s">
        <v>113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B2554" t="s">
        <v>113</v>
      </c>
      <c r="BD2554" t="s">
        <v>111</v>
      </c>
      <c r="BE2554" t="s">
        <v>113</v>
      </c>
      <c r="BF2554" t="s">
        <v>111</v>
      </c>
      <c r="BG2554" t="s">
        <v>111</v>
      </c>
      <c r="BH2554" t="s">
        <v>111</v>
      </c>
      <c r="BI2554" t="s">
        <v>113</v>
      </c>
      <c r="BJ2554" t="s">
        <v>113</v>
      </c>
      <c r="BK2554" t="s">
        <v>113</v>
      </c>
      <c r="BL2554" t="s">
        <v>111</v>
      </c>
      <c r="BM2554" t="s">
        <v>113</v>
      </c>
      <c r="BN2554" t="s">
        <v>113</v>
      </c>
      <c r="BO2554" t="s">
        <v>111</v>
      </c>
      <c r="BP2554" t="s">
        <v>113</v>
      </c>
      <c r="BQ2554" t="s">
        <v>113</v>
      </c>
      <c r="BR2554" t="s">
        <v>111</v>
      </c>
      <c r="BS2554" t="s">
        <v>111</v>
      </c>
      <c r="BT2554" t="s">
        <v>113</v>
      </c>
      <c r="BU2554" t="s">
        <v>111</v>
      </c>
      <c r="BV2554" t="s">
        <v>111</v>
      </c>
      <c r="BW2554" t="s">
        <v>111</v>
      </c>
      <c r="BX2554" t="s">
        <v>111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111</v>
      </c>
      <c r="CW2554" t="s">
        <v>111</v>
      </c>
    </row>
    <row r="2555" spans="1:101" x14ac:dyDescent="0.25">
      <c r="A2555" t="s">
        <v>506</v>
      </c>
      <c r="B2555">
        <v>161455</v>
      </c>
      <c r="C2555" t="s">
        <v>16048</v>
      </c>
      <c r="D2555" t="s">
        <v>102</v>
      </c>
      <c r="E2555" t="s">
        <v>16049</v>
      </c>
      <c r="F2555" t="s">
        <v>16049</v>
      </c>
      <c r="G2555" t="s">
        <v>16050</v>
      </c>
      <c r="H2555" t="s">
        <v>450</v>
      </c>
      <c r="I2555" t="s">
        <v>16051</v>
      </c>
      <c r="J2555" t="s">
        <v>1325</v>
      </c>
      <c r="K2555" t="s">
        <v>108</v>
      </c>
      <c r="L2555" t="s">
        <v>16052</v>
      </c>
      <c r="M2555" t="s">
        <v>16053</v>
      </c>
      <c r="N2555" t="s">
        <v>16054</v>
      </c>
      <c r="O2555">
        <v>3</v>
      </c>
      <c r="P2555" t="s">
        <v>16055</v>
      </c>
      <c r="R2555" t="s">
        <v>16056</v>
      </c>
      <c r="S2555" t="s">
        <v>1325</v>
      </c>
      <c r="T2555" t="s">
        <v>108</v>
      </c>
      <c r="U2555" t="s">
        <v>16057</v>
      </c>
      <c r="V2555" t="s">
        <v>110</v>
      </c>
      <c r="W2555" s="1">
        <v>40998</v>
      </c>
      <c r="Y2555" s="1">
        <v>43920</v>
      </c>
      <c r="Z2555" s="2">
        <v>43009</v>
      </c>
      <c r="AA2555" t="s">
        <v>16058</v>
      </c>
      <c r="AB2555" t="s">
        <v>113</v>
      </c>
      <c r="AC2555" t="s">
        <v>113</v>
      </c>
      <c r="AD2555" t="s">
        <v>113</v>
      </c>
      <c r="AG2555" t="s">
        <v>111</v>
      </c>
      <c r="AH2555" t="s">
        <v>113</v>
      </c>
      <c r="AI2555" t="s">
        <v>113</v>
      </c>
      <c r="AJ2555" t="s">
        <v>131</v>
      </c>
      <c r="AL2555" t="s">
        <v>115</v>
      </c>
      <c r="AM2555" t="s">
        <v>116</v>
      </c>
      <c r="AN2555" t="s">
        <v>108</v>
      </c>
      <c r="AO2555" t="s">
        <v>113</v>
      </c>
      <c r="AP2555" t="s">
        <v>113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113</v>
      </c>
      <c r="BB2555" t="s">
        <v>113</v>
      </c>
      <c r="BD2555" t="s">
        <v>113</v>
      </c>
      <c r="BF2555" t="s">
        <v>113</v>
      </c>
      <c r="BG2555" t="s">
        <v>113</v>
      </c>
      <c r="BH2555" t="s">
        <v>113</v>
      </c>
      <c r="BI2555" t="s">
        <v>113</v>
      </c>
      <c r="BJ2555" t="s">
        <v>113</v>
      </c>
      <c r="BK2555" t="s">
        <v>113</v>
      </c>
      <c r="BL2555" t="s">
        <v>113</v>
      </c>
      <c r="BM2555" t="s">
        <v>113</v>
      </c>
      <c r="BN2555" t="s">
        <v>113</v>
      </c>
      <c r="BO2555" t="s">
        <v>113</v>
      </c>
      <c r="BP2555" t="s">
        <v>113</v>
      </c>
      <c r="BQ2555" t="s">
        <v>113</v>
      </c>
      <c r="BR2555" t="s">
        <v>113</v>
      </c>
      <c r="BS2555" t="s">
        <v>113</v>
      </c>
      <c r="BT2555" t="s">
        <v>113</v>
      </c>
      <c r="BU2555" t="s">
        <v>113</v>
      </c>
      <c r="BV2555" t="s">
        <v>111</v>
      </c>
      <c r="BW2555" t="s">
        <v>111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  <c r="CW2555" t="s">
        <v>113</v>
      </c>
    </row>
    <row r="2556" spans="1:101" x14ac:dyDescent="0.25">
      <c r="A2556" t="s">
        <v>155</v>
      </c>
      <c r="B2556">
        <v>162914</v>
      </c>
      <c r="C2556" t="s">
        <v>16059</v>
      </c>
      <c r="D2556" t="s">
        <v>102</v>
      </c>
      <c r="E2556" t="s">
        <v>16060</v>
      </c>
      <c r="F2556" t="s">
        <v>16061</v>
      </c>
      <c r="G2556" t="s">
        <v>16062</v>
      </c>
      <c r="H2556" t="s">
        <v>6373</v>
      </c>
      <c r="I2556" t="s">
        <v>1041</v>
      </c>
      <c r="J2556" t="s">
        <v>161</v>
      </c>
      <c r="K2556" t="s">
        <v>108</v>
      </c>
      <c r="L2556">
        <v>2210</v>
      </c>
      <c r="M2556" t="s">
        <v>16063</v>
      </c>
      <c r="N2556" t="s">
        <v>16064</v>
      </c>
      <c r="O2556">
        <v>0</v>
      </c>
      <c r="V2556" t="s">
        <v>110</v>
      </c>
      <c r="W2556" s="1">
        <v>40996</v>
      </c>
      <c r="Y2556" s="1">
        <v>43920</v>
      </c>
      <c r="Z2556" s="2">
        <v>43009</v>
      </c>
      <c r="AA2556" t="s">
        <v>16065</v>
      </c>
      <c r="AB2556" t="s">
        <v>113</v>
      </c>
      <c r="AC2556" t="s">
        <v>113</v>
      </c>
      <c r="AD2556" t="s">
        <v>113</v>
      </c>
      <c r="AG2556" t="s">
        <v>111</v>
      </c>
      <c r="AH2556" t="s">
        <v>113</v>
      </c>
      <c r="AI2556" t="s">
        <v>113</v>
      </c>
      <c r="AJ2556" t="s">
        <v>293</v>
      </c>
      <c r="AL2556" t="s">
        <v>115</v>
      </c>
      <c r="AM2556" t="s">
        <v>116</v>
      </c>
      <c r="AN2556" t="s">
        <v>108</v>
      </c>
      <c r="AO2556" t="s">
        <v>113</v>
      </c>
      <c r="AP2556" t="s">
        <v>113</v>
      </c>
      <c r="AQ2556" t="s">
        <v>113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B2556" t="s">
        <v>113</v>
      </c>
      <c r="BD2556" t="s">
        <v>111</v>
      </c>
      <c r="BE2556" t="s">
        <v>111</v>
      </c>
      <c r="BF2556" t="s">
        <v>113</v>
      </c>
      <c r="BG2556" t="s">
        <v>113</v>
      </c>
      <c r="BH2556" t="s">
        <v>113</v>
      </c>
      <c r="BI2556" t="s">
        <v>113</v>
      </c>
      <c r="BJ2556" t="s">
        <v>113</v>
      </c>
      <c r="BK2556" t="s">
        <v>113</v>
      </c>
      <c r="BL2556" t="s">
        <v>113</v>
      </c>
      <c r="BM2556" t="s">
        <v>113</v>
      </c>
      <c r="BN2556" t="s">
        <v>113</v>
      </c>
      <c r="BO2556" t="s">
        <v>113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113</v>
      </c>
      <c r="BV2556" t="s">
        <v>111</v>
      </c>
      <c r="BW2556" t="s">
        <v>111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  <c r="CW2556" t="s">
        <v>113</v>
      </c>
    </row>
    <row r="2557" spans="1:101" x14ac:dyDescent="0.25">
      <c r="A2557" t="s">
        <v>368</v>
      </c>
      <c r="B2557">
        <v>163446</v>
      </c>
      <c r="C2557" t="s">
        <v>16066</v>
      </c>
      <c r="D2557" t="s">
        <v>102</v>
      </c>
      <c r="E2557" t="s">
        <v>16067</v>
      </c>
      <c r="F2557" t="s">
        <v>16067</v>
      </c>
      <c r="G2557" t="s">
        <v>16068</v>
      </c>
      <c r="I2557" t="s">
        <v>2312</v>
      </c>
      <c r="J2557" t="s">
        <v>373</v>
      </c>
      <c r="K2557" t="s">
        <v>108</v>
      </c>
      <c r="L2557">
        <v>78750</v>
      </c>
      <c r="M2557" t="s">
        <v>16069</v>
      </c>
      <c r="O2557">
        <v>0</v>
      </c>
      <c r="V2557" t="s">
        <v>110</v>
      </c>
      <c r="W2557" s="1">
        <v>40997</v>
      </c>
      <c r="Y2557" s="1">
        <v>43892</v>
      </c>
      <c r="Z2557" s="2">
        <v>43009</v>
      </c>
      <c r="AA2557" t="s">
        <v>16070</v>
      </c>
      <c r="AB2557" t="s">
        <v>113</v>
      </c>
      <c r="AC2557" t="s">
        <v>113</v>
      </c>
      <c r="AD2557" t="s">
        <v>113</v>
      </c>
      <c r="AG2557" t="s">
        <v>113</v>
      </c>
      <c r="AH2557" t="s">
        <v>111</v>
      </c>
      <c r="AI2557" t="s">
        <v>113</v>
      </c>
      <c r="AJ2557" t="s">
        <v>293</v>
      </c>
      <c r="AL2557" t="s">
        <v>115</v>
      </c>
      <c r="AM2557" t="s">
        <v>116</v>
      </c>
      <c r="AN2557" t="s">
        <v>108</v>
      </c>
      <c r="AO2557" t="s">
        <v>113</v>
      </c>
      <c r="AP2557" t="s">
        <v>113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B2557" t="s">
        <v>113</v>
      </c>
      <c r="BD2557" t="s">
        <v>113</v>
      </c>
      <c r="BF2557" t="s">
        <v>113</v>
      </c>
      <c r="BG2557" t="s">
        <v>113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113</v>
      </c>
      <c r="BV2557" t="s">
        <v>113</v>
      </c>
      <c r="BW2557" t="s">
        <v>111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  <c r="CW2557" t="s">
        <v>113</v>
      </c>
    </row>
    <row r="2558" spans="1:101" x14ac:dyDescent="0.25">
      <c r="A2558" t="s">
        <v>175</v>
      </c>
      <c r="B2558">
        <v>162593</v>
      </c>
      <c r="C2558" t="s">
        <v>16071</v>
      </c>
      <c r="D2558" t="s">
        <v>102</v>
      </c>
      <c r="E2558" t="s">
        <v>16072</v>
      </c>
      <c r="F2558" t="s">
        <v>16072</v>
      </c>
      <c r="G2558" t="s">
        <v>16073</v>
      </c>
      <c r="H2558">
        <v>706</v>
      </c>
      <c r="I2558" t="s">
        <v>234</v>
      </c>
      <c r="J2558" t="s">
        <v>180</v>
      </c>
      <c r="K2558" t="s">
        <v>108</v>
      </c>
      <c r="L2558">
        <v>94105</v>
      </c>
      <c r="M2558" t="s">
        <v>16074</v>
      </c>
      <c r="O2558">
        <v>0</v>
      </c>
      <c r="V2558" t="s">
        <v>110</v>
      </c>
      <c r="W2558" s="1">
        <v>40997</v>
      </c>
      <c r="Y2558" s="1">
        <v>43949</v>
      </c>
      <c r="Z2558" s="2">
        <v>43891</v>
      </c>
      <c r="AB2558" t="s">
        <v>113</v>
      </c>
      <c r="AC2558" t="s">
        <v>113</v>
      </c>
      <c r="AD2558" t="s">
        <v>113</v>
      </c>
      <c r="AG2558" t="s">
        <v>111</v>
      </c>
      <c r="AH2558" t="s">
        <v>113</v>
      </c>
      <c r="AI2558" t="s">
        <v>113</v>
      </c>
      <c r="AJ2558" t="s">
        <v>114</v>
      </c>
      <c r="AL2558" t="s">
        <v>115</v>
      </c>
      <c r="AM2558" t="s">
        <v>180</v>
      </c>
      <c r="AN2558" t="s">
        <v>108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B2558" t="s">
        <v>113</v>
      </c>
      <c r="BD2558" t="s">
        <v>113</v>
      </c>
      <c r="BF2558" t="s">
        <v>113</v>
      </c>
      <c r="BG2558" t="s">
        <v>113</v>
      </c>
      <c r="BH2558" t="s">
        <v>113</v>
      </c>
      <c r="BI2558" t="s">
        <v>113</v>
      </c>
      <c r="BJ2558" t="s">
        <v>113</v>
      </c>
      <c r="BK2558" t="s">
        <v>113</v>
      </c>
      <c r="BL2558" t="s">
        <v>113</v>
      </c>
      <c r="BM2558" t="s">
        <v>113</v>
      </c>
      <c r="BN2558" t="s">
        <v>113</v>
      </c>
      <c r="BO2558" t="s">
        <v>113</v>
      </c>
      <c r="BP2558" t="s">
        <v>113</v>
      </c>
      <c r="BQ2558" t="s">
        <v>113</v>
      </c>
      <c r="BR2558" t="s">
        <v>113</v>
      </c>
      <c r="BS2558" t="s">
        <v>113</v>
      </c>
      <c r="BT2558" t="s">
        <v>113</v>
      </c>
      <c r="BU2558" t="s">
        <v>113</v>
      </c>
      <c r="BV2558" t="s">
        <v>113</v>
      </c>
      <c r="BW2558" t="s">
        <v>111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  <c r="CW2558" t="s">
        <v>113</v>
      </c>
    </row>
    <row r="2559" spans="1:101" x14ac:dyDescent="0.25">
      <c r="A2559" t="s">
        <v>117</v>
      </c>
      <c r="B2559">
        <v>293125</v>
      </c>
      <c r="C2559" t="s">
        <v>16075</v>
      </c>
      <c r="D2559" t="s">
        <v>102</v>
      </c>
      <c r="E2559" t="s">
        <v>16076</v>
      </c>
      <c r="F2559" t="s">
        <v>16077</v>
      </c>
      <c r="G2559" t="s">
        <v>16078</v>
      </c>
      <c r="I2559" t="s">
        <v>634</v>
      </c>
      <c r="K2559" t="s">
        <v>635</v>
      </c>
      <c r="M2559">
        <f>972-9-974-999</f>
        <v>-1010</v>
      </c>
      <c r="O2559">
        <v>0</v>
      </c>
      <c r="V2559" t="s">
        <v>110</v>
      </c>
      <c r="W2559" s="1">
        <v>43460</v>
      </c>
      <c r="Y2559" s="1">
        <v>43915</v>
      </c>
      <c r="Z2559" s="2">
        <v>43009</v>
      </c>
      <c r="AA2559" t="s">
        <v>16079</v>
      </c>
      <c r="AB2559" t="s">
        <v>113</v>
      </c>
      <c r="AC2559" t="s">
        <v>113</v>
      </c>
      <c r="AD2559" t="s">
        <v>113</v>
      </c>
      <c r="AG2559" t="s">
        <v>113</v>
      </c>
      <c r="AH2559" t="s">
        <v>111</v>
      </c>
      <c r="AI2559" t="s">
        <v>113</v>
      </c>
      <c r="AJ2559" t="s">
        <v>131</v>
      </c>
      <c r="AL2559" t="s">
        <v>115</v>
      </c>
      <c r="AN2559" t="s">
        <v>635</v>
      </c>
      <c r="AO2559" t="s">
        <v>113</v>
      </c>
      <c r="AP2559" t="s">
        <v>113</v>
      </c>
      <c r="AQ2559" t="s">
        <v>111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113</v>
      </c>
      <c r="BB2559" t="s">
        <v>113</v>
      </c>
      <c r="BD2559" t="s">
        <v>113</v>
      </c>
      <c r="BF2559" t="s">
        <v>113</v>
      </c>
      <c r="BG2559" t="s">
        <v>113</v>
      </c>
      <c r="BH2559" t="s">
        <v>113</v>
      </c>
      <c r="BI2559" t="s">
        <v>113</v>
      </c>
      <c r="BJ2559" t="s">
        <v>113</v>
      </c>
      <c r="BK2559" t="s">
        <v>113</v>
      </c>
      <c r="BL2559" t="s">
        <v>113</v>
      </c>
      <c r="BM2559" t="s">
        <v>113</v>
      </c>
      <c r="BN2559" t="s">
        <v>113</v>
      </c>
      <c r="BO2559" t="s">
        <v>113</v>
      </c>
      <c r="BP2559" t="s">
        <v>113</v>
      </c>
      <c r="BQ2559" t="s">
        <v>113</v>
      </c>
      <c r="BR2559" t="s">
        <v>113</v>
      </c>
      <c r="BS2559" t="s">
        <v>113</v>
      </c>
      <c r="BT2559" t="s">
        <v>113</v>
      </c>
      <c r="BU2559" t="s">
        <v>113</v>
      </c>
      <c r="BV2559" t="s">
        <v>113</v>
      </c>
      <c r="BW2559" t="s">
        <v>111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  <c r="CW2559" t="s">
        <v>113</v>
      </c>
    </row>
    <row r="2560" spans="1:101" x14ac:dyDescent="0.25">
      <c r="A2560" t="s">
        <v>117</v>
      </c>
      <c r="B2560">
        <v>162137</v>
      </c>
      <c r="C2560" t="s">
        <v>16080</v>
      </c>
      <c r="D2560" t="s">
        <v>102</v>
      </c>
      <c r="E2560" t="s">
        <v>16081</v>
      </c>
      <c r="F2560" t="s">
        <v>16081</v>
      </c>
      <c r="G2560" t="s">
        <v>16082</v>
      </c>
      <c r="H2560" t="s">
        <v>16083</v>
      </c>
      <c r="I2560" t="s">
        <v>661</v>
      </c>
      <c r="K2560" t="s">
        <v>251</v>
      </c>
      <c r="L2560" t="s">
        <v>16084</v>
      </c>
      <c r="M2560" t="s">
        <v>16085</v>
      </c>
      <c r="O2560">
        <v>0</v>
      </c>
      <c r="V2560" t="s">
        <v>110</v>
      </c>
      <c r="W2560" s="1">
        <v>40987</v>
      </c>
      <c r="Y2560" s="1">
        <v>43917</v>
      </c>
      <c r="Z2560" s="2">
        <v>43009</v>
      </c>
      <c r="AA2560" t="s">
        <v>16086</v>
      </c>
      <c r="AB2560" t="s">
        <v>113</v>
      </c>
      <c r="AC2560" t="s">
        <v>113</v>
      </c>
      <c r="AD2560" t="s">
        <v>113</v>
      </c>
      <c r="AG2560" t="s">
        <v>113</v>
      </c>
      <c r="AH2560" t="s">
        <v>111</v>
      </c>
      <c r="AI2560" t="s">
        <v>113</v>
      </c>
      <c r="AJ2560" t="s">
        <v>173</v>
      </c>
      <c r="AK2560" t="s">
        <v>198</v>
      </c>
      <c r="AL2560" t="s">
        <v>115</v>
      </c>
      <c r="AN2560" t="s">
        <v>662</v>
      </c>
      <c r="AO2560" t="s">
        <v>113</v>
      </c>
      <c r="AP2560" t="s">
        <v>113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113</v>
      </c>
      <c r="BA2560" t="s">
        <v>113</v>
      </c>
      <c r="BB2560" t="s">
        <v>113</v>
      </c>
      <c r="BD2560" t="s">
        <v>113</v>
      </c>
      <c r="BF2560" t="s">
        <v>113</v>
      </c>
      <c r="BG2560" t="s">
        <v>113</v>
      </c>
      <c r="BH2560" t="s">
        <v>111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113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113</v>
      </c>
      <c r="BV2560" t="s">
        <v>111</v>
      </c>
      <c r="BW2560" t="s">
        <v>111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  <c r="CW2560" t="s">
        <v>113</v>
      </c>
    </row>
    <row r="2561" spans="1:101" x14ac:dyDescent="0.25">
      <c r="A2561" t="s">
        <v>117</v>
      </c>
      <c r="B2561">
        <v>282145</v>
      </c>
      <c r="C2561" t="s">
        <v>16087</v>
      </c>
      <c r="D2561" t="s">
        <v>102</v>
      </c>
      <c r="E2561" t="s">
        <v>16088</v>
      </c>
      <c r="F2561" t="s">
        <v>16088</v>
      </c>
      <c r="G2561" t="s">
        <v>16089</v>
      </c>
      <c r="I2561" t="s">
        <v>250</v>
      </c>
      <c r="K2561" t="s">
        <v>251</v>
      </c>
      <c r="L2561" t="s">
        <v>13363</v>
      </c>
      <c r="M2561" t="s">
        <v>16090</v>
      </c>
      <c r="N2561" t="s">
        <v>16091</v>
      </c>
      <c r="O2561">
        <v>0</v>
      </c>
      <c r="V2561" t="s">
        <v>110</v>
      </c>
      <c r="W2561" s="1">
        <v>42382</v>
      </c>
      <c r="Y2561" s="1">
        <v>43920</v>
      </c>
      <c r="Z2561" s="2">
        <v>43009</v>
      </c>
      <c r="AA2561" t="s">
        <v>16092</v>
      </c>
      <c r="AB2561" t="s">
        <v>111</v>
      </c>
      <c r="AC2561" t="s">
        <v>113</v>
      </c>
      <c r="AD2561" t="s">
        <v>113</v>
      </c>
      <c r="AF2561" t="s">
        <v>16093</v>
      </c>
      <c r="AG2561" t="s">
        <v>113</v>
      </c>
      <c r="AH2561" t="s">
        <v>111</v>
      </c>
      <c r="AI2561" t="s">
        <v>113</v>
      </c>
      <c r="AJ2561" t="s">
        <v>300</v>
      </c>
      <c r="AL2561" t="s">
        <v>115</v>
      </c>
      <c r="AN2561" t="s">
        <v>251</v>
      </c>
      <c r="AO2561" t="s">
        <v>113</v>
      </c>
      <c r="AP2561" t="s">
        <v>113</v>
      </c>
      <c r="AQ2561" t="s">
        <v>111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B2561" t="s">
        <v>113</v>
      </c>
      <c r="BD2561" t="s">
        <v>113</v>
      </c>
      <c r="BF2561" t="s">
        <v>113</v>
      </c>
      <c r="BG2561" t="s">
        <v>113</v>
      </c>
      <c r="BH2561" t="s">
        <v>111</v>
      </c>
      <c r="BI2561" t="s">
        <v>113</v>
      </c>
      <c r="BJ2561" t="s">
        <v>113</v>
      </c>
      <c r="BK2561" t="s">
        <v>113</v>
      </c>
      <c r="BL2561" t="s">
        <v>111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113</v>
      </c>
      <c r="BV2561" t="s">
        <v>111</v>
      </c>
      <c r="BW2561" t="s">
        <v>111</v>
      </c>
      <c r="BX2561" t="s">
        <v>111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  <c r="CW2561" t="s">
        <v>113</v>
      </c>
    </row>
    <row r="2562" spans="1:101" x14ac:dyDescent="0.25">
      <c r="A2562" t="s">
        <v>309</v>
      </c>
      <c r="B2562">
        <v>298822</v>
      </c>
      <c r="C2562" t="s">
        <v>16094</v>
      </c>
      <c r="D2562" t="s">
        <v>102</v>
      </c>
      <c r="E2562" t="s">
        <v>16095</v>
      </c>
      <c r="F2562" t="s">
        <v>16095</v>
      </c>
      <c r="G2562" t="s">
        <v>16096</v>
      </c>
      <c r="H2562" t="s">
        <v>12007</v>
      </c>
      <c r="I2562" t="s">
        <v>5555</v>
      </c>
      <c r="J2562" t="s">
        <v>315</v>
      </c>
      <c r="K2562" t="s">
        <v>108</v>
      </c>
      <c r="L2562">
        <v>22903</v>
      </c>
      <c r="M2562" t="s">
        <v>16097</v>
      </c>
      <c r="O2562">
        <v>0</v>
      </c>
      <c r="V2562" t="s">
        <v>110</v>
      </c>
      <c r="W2562" s="1">
        <v>43361</v>
      </c>
      <c r="Y2562" s="1">
        <v>43908</v>
      </c>
      <c r="Z2562" s="2">
        <v>43009</v>
      </c>
      <c r="AB2562" t="s">
        <v>113</v>
      </c>
      <c r="AC2562" t="s">
        <v>113</v>
      </c>
      <c r="AD2562" t="s">
        <v>113</v>
      </c>
      <c r="AG2562" t="s">
        <v>113</v>
      </c>
      <c r="AH2562" t="s">
        <v>111</v>
      </c>
      <c r="AI2562" t="s">
        <v>113</v>
      </c>
      <c r="AJ2562" t="s">
        <v>114</v>
      </c>
      <c r="AL2562" t="s">
        <v>115</v>
      </c>
      <c r="AM2562" t="s">
        <v>116</v>
      </c>
      <c r="AN2562" t="s">
        <v>108</v>
      </c>
      <c r="AO2562" t="s">
        <v>113</v>
      </c>
      <c r="AP2562" t="s">
        <v>113</v>
      </c>
      <c r="AQ2562" t="s">
        <v>113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B2562" t="s">
        <v>113</v>
      </c>
      <c r="BD2562" t="s">
        <v>113</v>
      </c>
      <c r="BF2562" t="s">
        <v>113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113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113</v>
      </c>
      <c r="BV2562" t="s">
        <v>113</v>
      </c>
      <c r="BW2562" t="s">
        <v>111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  <c r="CW2562" t="s">
        <v>113</v>
      </c>
    </row>
    <row r="2563" spans="1:101" x14ac:dyDescent="0.25">
      <c r="A2563" t="s">
        <v>100</v>
      </c>
      <c r="B2563">
        <v>165390</v>
      </c>
      <c r="C2563" t="s">
        <v>16098</v>
      </c>
      <c r="D2563" t="s">
        <v>102</v>
      </c>
      <c r="E2563" t="s">
        <v>16099</v>
      </c>
      <c r="F2563" t="s">
        <v>16099</v>
      </c>
      <c r="G2563" t="s">
        <v>16100</v>
      </c>
      <c r="I2563" t="s">
        <v>16101</v>
      </c>
      <c r="J2563" t="s">
        <v>2371</v>
      </c>
      <c r="K2563" t="s">
        <v>108</v>
      </c>
      <c r="L2563">
        <v>7092</v>
      </c>
      <c r="M2563" t="s">
        <v>16102</v>
      </c>
      <c r="N2563" t="s">
        <v>16103</v>
      </c>
      <c r="O2563">
        <v>0</v>
      </c>
      <c r="V2563" t="s">
        <v>110</v>
      </c>
      <c r="W2563" s="1">
        <v>41218</v>
      </c>
      <c r="Y2563" s="1">
        <v>43895</v>
      </c>
      <c r="Z2563" s="2">
        <v>43009</v>
      </c>
      <c r="AA2563" t="s">
        <v>16104</v>
      </c>
      <c r="AB2563" t="s">
        <v>113</v>
      </c>
      <c r="AC2563" t="s">
        <v>113</v>
      </c>
      <c r="AD2563" t="s">
        <v>113</v>
      </c>
      <c r="AG2563" t="s">
        <v>113</v>
      </c>
      <c r="AH2563" t="s">
        <v>111</v>
      </c>
      <c r="AI2563" t="s">
        <v>113</v>
      </c>
      <c r="AJ2563" t="s">
        <v>293</v>
      </c>
      <c r="AL2563" t="s">
        <v>115</v>
      </c>
      <c r="AM2563" t="s">
        <v>116</v>
      </c>
      <c r="AN2563" t="s">
        <v>108</v>
      </c>
      <c r="AO2563" t="s">
        <v>113</v>
      </c>
      <c r="AP2563" t="s">
        <v>113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B2563" t="s">
        <v>113</v>
      </c>
      <c r="BD2563" t="s">
        <v>113</v>
      </c>
      <c r="BF2563" t="s">
        <v>113</v>
      </c>
      <c r="BG2563" t="s">
        <v>113</v>
      </c>
      <c r="BH2563" t="s">
        <v>111</v>
      </c>
      <c r="BI2563" t="s">
        <v>113</v>
      </c>
      <c r="BJ2563" t="s">
        <v>113</v>
      </c>
      <c r="BK2563" t="s">
        <v>113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113</v>
      </c>
      <c r="BV2563" t="s">
        <v>111</v>
      </c>
      <c r="BW2563" t="s">
        <v>111</v>
      </c>
      <c r="BX2563" t="s">
        <v>113</v>
      </c>
      <c r="BY2563" t="s">
        <v>111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111</v>
      </c>
      <c r="CK2563" t="s">
        <v>113</v>
      </c>
      <c r="CL2563" t="s">
        <v>111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113</v>
      </c>
      <c r="CT2563" t="s">
        <v>113</v>
      </c>
      <c r="CU2563" t="s">
        <v>113</v>
      </c>
      <c r="CV2563" t="s">
        <v>113</v>
      </c>
      <c r="CW2563" t="s">
        <v>113</v>
      </c>
    </row>
    <row r="2564" spans="1:101" x14ac:dyDescent="0.25">
      <c r="A2564" t="s">
        <v>100</v>
      </c>
      <c r="B2564">
        <v>210514</v>
      </c>
      <c r="C2564" t="s">
        <v>16105</v>
      </c>
      <c r="D2564" t="s">
        <v>102</v>
      </c>
      <c r="E2564" t="s">
        <v>16106</v>
      </c>
      <c r="F2564" t="s">
        <v>16106</v>
      </c>
      <c r="G2564" t="s">
        <v>16107</v>
      </c>
      <c r="H2564" t="s">
        <v>16108</v>
      </c>
      <c r="I2564" t="s">
        <v>9911</v>
      </c>
      <c r="J2564" t="s">
        <v>107</v>
      </c>
      <c r="K2564" t="s">
        <v>108</v>
      </c>
      <c r="L2564">
        <v>10580</v>
      </c>
      <c r="M2564" t="s">
        <v>16109</v>
      </c>
      <c r="N2564" t="s">
        <v>16110</v>
      </c>
      <c r="O2564">
        <v>0</v>
      </c>
      <c r="V2564" t="s">
        <v>110</v>
      </c>
      <c r="W2564" s="1">
        <v>42110</v>
      </c>
      <c r="Y2564" s="1">
        <v>43621</v>
      </c>
      <c r="Z2564" s="2">
        <v>43009</v>
      </c>
      <c r="AA2564" t="s">
        <v>16111</v>
      </c>
      <c r="AB2564" t="s">
        <v>113</v>
      </c>
      <c r="AC2564" t="s">
        <v>113</v>
      </c>
      <c r="AD2564" t="s">
        <v>113</v>
      </c>
      <c r="AF2564" t="s">
        <v>16112</v>
      </c>
      <c r="AG2564" t="s">
        <v>113</v>
      </c>
      <c r="AH2564" t="s">
        <v>111</v>
      </c>
      <c r="AI2564" t="s">
        <v>113</v>
      </c>
      <c r="AJ2564" t="s">
        <v>114</v>
      </c>
      <c r="AL2564" t="s">
        <v>115</v>
      </c>
      <c r="AM2564" t="s">
        <v>116</v>
      </c>
      <c r="AN2564" t="s">
        <v>108</v>
      </c>
      <c r="AO2564" t="s">
        <v>113</v>
      </c>
      <c r="AP2564" t="s">
        <v>113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B2564" t="s">
        <v>113</v>
      </c>
      <c r="BD2564" t="s">
        <v>113</v>
      </c>
      <c r="BF2564" t="s">
        <v>113</v>
      </c>
      <c r="BG2564" t="s">
        <v>113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113</v>
      </c>
      <c r="BS2564" t="s">
        <v>113</v>
      </c>
      <c r="BT2564" t="s">
        <v>113</v>
      </c>
      <c r="BU2564" t="s">
        <v>113</v>
      </c>
      <c r="BV2564" t="s">
        <v>111</v>
      </c>
      <c r="BW2564" t="s">
        <v>111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113</v>
      </c>
      <c r="CK2564" t="s">
        <v>113</v>
      </c>
      <c r="CL2564" t="s">
        <v>113</v>
      </c>
      <c r="CM2564" t="s">
        <v>113</v>
      </c>
      <c r="CN2564" t="s">
        <v>113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  <c r="CW2564" t="s">
        <v>113</v>
      </c>
    </row>
    <row r="2565" spans="1:101" x14ac:dyDescent="0.25">
      <c r="A2565" t="s">
        <v>155</v>
      </c>
      <c r="B2565">
        <v>170366</v>
      </c>
      <c r="C2565" t="s">
        <v>16113</v>
      </c>
      <c r="D2565" t="s">
        <v>102</v>
      </c>
      <c r="E2565" t="s">
        <v>16114</v>
      </c>
      <c r="F2565" t="s">
        <v>16114</v>
      </c>
      <c r="G2565" t="s">
        <v>3800</v>
      </c>
      <c r="H2565" t="s">
        <v>3801</v>
      </c>
      <c r="I2565" t="s">
        <v>1041</v>
      </c>
      <c r="J2565" t="s">
        <v>161</v>
      </c>
      <c r="K2565" t="s">
        <v>108</v>
      </c>
      <c r="L2565">
        <v>2116</v>
      </c>
      <c r="M2565" t="s">
        <v>16115</v>
      </c>
      <c r="N2565" t="s">
        <v>3804</v>
      </c>
      <c r="O2565">
        <v>0</v>
      </c>
      <c r="V2565" t="s">
        <v>110</v>
      </c>
      <c r="W2565" s="1">
        <v>41670</v>
      </c>
      <c r="Y2565" s="1">
        <v>43907</v>
      </c>
      <c r="Z2565" s="2">
        <v>43009</v>
      </c>
      <c r="AA2565" t="s">
        <v>16116</v>
      </c>
      <c r="AB2565" t="s">
        <v>113</v>
      </c>
      <c r="AC2565" t="s">
        <v>113</v>
      </c>
      <c r="AD2565" t="s">
        <v>113</v>
      </c>
      <c r="AG2565" t="s">
        <v>111</v>
      </c>
      <c r="AH2565" t="s">
        <v>113</v>
      </c>
      <c r="AI2565" t="s">
        <v>111</v>
      </c>
      <c r="AJ2565" t="s">
        <v>114</v>
      </c>
      <c r="AL2565" t="s">
        <v>115</v>
      </c>
      <c r="AM2565" t="s">
        <v>116</v>
      </c>
      <c r="AN2565" t="s">
        <v>108</v>
      </c>
      <c r="AO2565" t="s">
        <v>113</v>
      </c>
      <c r="AP2565" t="s">
        <v>113</v>
      </c>
      <c r="AQ2565" t="s">
        <v>113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B2565" t="s">
        <v>113</v>
      </c>
      <c r="BD2565" t="s">
        <v>113</v>
      </c>
      <c r="BF2565" t="s">
        <v>113</v>
      </c>
      <c r="BG2565" t="s">
        <v>113</v>
      </c>
      <c r="BH2565" t="s">
        <v>113</v>
      </c>
      <c r="BI2565" t="s">
        <v>113</v>
      </c>
      <c r="BJ2565" t="s">
        <v>113</v>
      </c>
      <c r="BK2565" t="s">
        <v>113</v>
      </c>
      <c r="BL2565" t="s">
        <v>113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113</v>
      </c>
      <c r="BV2565" t="s">
        <v>111</v>
      </c>
      <c r="BW2565" t="s">
        <v>111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  <c r="CW2565" t="s">
        <v>113</v>
      </c>
    </row>
    <row r="2566" spans="1:101" x14ac:dyDescent="0.25">
      <c r="A2566" t="s">
        <v>506</v>
      </c>
      <c r="B2566">
        <v>305331</v>
      </c>
      <c r="C2566" t="s">
        <v>16117</v>
      </c>
      <c r="D2566" t="s">
        <v>102</v>
      </c>
      <c r="E2566" t="s">
        <v>16118</v>
      </c>
      <c r="F2566" t="s">
        <v>16118</v>
      </c>
      <c r="G2566" t="s">
        <v>16119</v>
      </c>
      <c r="H2566" t="s">
        <v>16120</v>
      </c>
      <c r="I2566" t="s">
        <v>4361</v>
      </c>
      <c r="J2566" t="s">
        <v>701</v>
      </c>
      <c r="K2566" t="s">
        <v>108</v>
      </c>
      <c r="L2566">
        <v>27603</v>
      </c>
      <c r="M2566" t="s">
        <v>16121</v>
      </c>
      <c r="O2566">
        <v>1</v>
      </c>
      <c r="V2566" t="s">
        <v>110</v>
      </c>
      <c r="W2566" s="1">
        <v>43740</v>
      </c>
      <c r="Y2566" s="1">
        <v>43950</v>
      </c>
      <c r="Z2566" s="2">
        <v>43891</v>
      </c>
      <c r="AA2566" t="s">
        <v>16122</v>
      </c>
      <c r="AB2566" t="s">
        <v>113</v>
      </c>
      <c r="AC2566" t="s">
        <v>113</v>
      </c>
      <c r="AD2566" t="s">
        <v>113</v>
      </c>
      <c r="AG2566" t="s">
        <v>113</v>
      </c>
      <c r="AH2566" t="s">
        <v>111</v>
      </c>
      <c r="AI2566" t="s">
        <v>113</v>
      </c>
      <c r="AJ2566" t="s">
        <v>114</v>
      </c>
      <c r="AL2566" t="s">
        <v>115</v>
      </c>
      <c r="AM2566" t="s">
        <v>701</v>
      </c>
      <c r="AN2566" t="s">
        <v>108</v>
      </c>
      <c r="AO2566" t="s">
        <v>113</v>
      </c>
      <c r="AP2566" t="s">
        <v>113</v>
      </c>
      <c r="AQ2566" t="s">
        <v>113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B2566" t="s">
        <v>113</v>
      </c>
      <c r="BD2566" t="s">
        <v>113</v>
      </c>
      <c r="BF2566" t="s">
        <v>113</v>
      </c>
      <c r="BG2566" t="s">
        <v>113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113</v>
      </c>
      <c r="BM2566" t="s">
        <v>113</v>
      </c>
      <c r="BN2566" t="s">
        <v>113</v>
      </c>
      <c r="BO2566" t="s">
        <v>113</v>
      </c>
      <c r="BP2566" t="s">
        <v>113</v>
      </c>
      <c r="BQ2566" t="s">
        <v>113</v>
      </c>
      <c r="BR2566" t="s">
        <v>113</v>
      </c>
      <c r="BS2566" t="s">
        <v>113</v>
      </c>
      <c r="BT2566" t="s">
        <v>113</v>
      </c>
      <c r="BU2566" t="s">
        <v>113</v>
      </c>
      <c r="BV2566" t="s">
        <v>111</v>
      </c>
      <c r="BW2566" t="s">
        <v>111</v>
      </c>
      <c r="BX2566" t="s">
        <v>113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113</v>
      </c>
      <c r="CE2566" t="s">
        <v>113</v>
      </c>
      <c r="CF2566" t="s">
        <v>113</v>
      </c>
      <c r="CG2566" t="s">
        <v>113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  <c r="CW2566" t="s">
        <v>113</v>
      </c>
    </row>
    <row r="2567" spans="1:101" x14ac:dyDescent="0.25">
      <c r="A2567" t="s">
        <v>378</v>
      </c>
      <c r="B2567">
        <v>163238</v>
      </c>
      <c r="C2567" t="s">
        <v>16123</v>
      </c>
      <c r="D2567" t="s">
        <v>102</v>
      </c>
      <c r="E2567" t="s">
        <v>16124</v>
      </c>
      <c r="F2567" t="s">
        <v>16124</v>
      </c>
      <c r="G2567" t="s">
        <v>16125</v>
      </c>
      <c r="I2567" t="s">
        <v>16126</v>
      </c>
      <c r="J2567" t="s">
        <v>180</v>
      </c>
      <c r="K2567" t="s">
        <v>108</v>
      </c>
      <c r="L2567">
        <v>93101</v>
      </c>
      <c r="M2567" t="s">
        <v>16127</v>
      </c>
      <c r="N2567" t="s">
        <v>16128</v>
      </c>
      <c r="O2567">
        <v>0</v>
      </c>
      <c r="V2567" t="s">
        <v>110</v>
      </c>
      <c r="W2567" s="1">
        <v>40998</v>
      </c>
      <c r="Y2567" s="1">
        <v>43920</v>
      </c>
      <c r="Z2567" s="2">
        <v>43009</v>
      </c>
      <c r="AA2567" t="s">
        <v>16129</v>
      </c>
      <c r="AB2567" t="s">
        <v>113</v>
      </c>
      <c r="AC2567" t="s">
        <v>113</v>
      </c>
      <c r="AD2567" t="s">
        <v>113</v>
      </c>
      <c r="AG2567" t="s">
        <v>111</v>
      </c>
      <c r="AH2567" t="s">
        <v>113</v>
      </c>
      <c r="AI2567" t="s">
        <v>113</v>
      </c>
      <c r="AJ2567" t="s">
        <v>114</v>
      </c>
      <c r="AL2567" t="s">
        <v>115</v>
      </c>
      <c r="AM2567" t="s">
        <v>116</v>
      </c>
      <c r="AN2567" t="s">
        <v>108</v>
      </c>
      <c r="AO2567" t="s">
        <v>113</v>
      </c>
      <c r="AP2567" t="s">
        <v>113</v>
      </c>
      <c r="AQ2567" t="s">
        <v>113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B2567" t="s">
        <v>113</v>
      </c>
      <c r="BD2567" t="s">
        <v>113</v>
      </c>
      <c r="BF2567" t="s">
        <v>113</v>
      </c>
      <c r="BG2567" t="s">
        <v>113</v>
      </c>
      <c r="BH2567" t="s">
        <v>113</v>
      </c>
      <c r="BI2567" t="s">
        <v>113</v>
      </c>
      <c r="BJ2567" t="s">
        <v>113</v>
      </c>
      <c r="BK2567" t="s">
        <v>113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113</v>
      </c>
      <c r="BR2567" t="s">
        <v>113</v>
      </c>
      <c r="BS2567" t="s">
        <v>113</v>
      </c>
      <c r="BT2567" t="s">
        <v>113</v>
      </c>
      <c r="BU2567" t="s">
        <v>113</v>
      </c>
      <c r="BV2567" t="s">
        <v>111</v>
      </c>
      <c r="BW2567" t="s">
        <v>111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113</v>
      </c>
      <c r="CE2567" t="s">
        <v>113</v>
      </c>
      <c r="CF2567" t="s">
        <v>113</v>
      </c>
      <c r="CG2567" t="s">
        <v>113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113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  <c r="CW2567" t="s">
        <v>113</v>
      </c>
    </row>
    <row r="2568" spans="1:101" x14ac:dyDescent="0.25">
      <c r="A2568" t="s">
        <v>117</v>
      </c>
      <c r="B2568">
        <v>284796</v>
      </c>
      <c r="C2568" t="s">
        <v>16130</v>
      </c>
      <c r="D2568" t="s">
        <v>102</v>
      </c>
      <c r="E2568" t="s">
        <v>16131</v>
      </c>
      <c r="F2568" t="s">
        <v>16131</v>
      </c>
      <c r="G2568" t="s">
        <v>16132</v>
      </c>
      <c r="I2568" t="s">
        <v>250</v>
      </c>
      <c r="K2568" t="s">
        <v>251</v>
      </c>
      <c r="L2568" t="s">
        <v>16133</v>
      </c>
      <c r="M2568" t="s">
        <v>16134</v>
      </c>
      <c r="N2568" t="s">
        <v>16135</v>
      </c>
      <c r="O2568">
        <v>0</v>
      </c>
      <c r="V2568" t="s">
        <v>110</v>
      </c>
      <c r="W2568" s="1">
        <v>42746</v>
      </c>
      <c r="Y2568" s="1">
        <v>43777</v>
      </c>
      <c r="Z2568" s="2">
        <v>43009</v>
      </c>
      <c r="AA2568" t="s">
        <v>16136</v>
      </c>
      <c r="AB2568" t="s">
        <v>111</v>
      </c>
      <c r="AC2568" t="s">
        <v>113</v>
      </c>
      <c r="AD2568" t="s">
        <v>113</v>
      </c>
      <c r="AF2568" t="s">
        <v>16137</v>
      </c>
      <c r="AG2568" t="s">
        <v>113</v>
      </c>
      <c r="AH2568" t="s">
        <v>111</v>
      </c>
      <c r="AI2568" t="s">
        <v>113</v>
      </c>
      <c r="AJ2568" t="s">
        <v>131</v>
      </c>
      <c r="AL2568" t="s">
        <v>461</v>
      </c>
      <c r="AN2568" t="s">
        <v>251</v>
      </c>
      <c r="AO2568" t="s">
        <v>113</v>
      </c>
      <c r="AP2568" t="s">
        <v>113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113</v>
      </c>
      <c r="BB2568" t="s">
        <v>113</v>
      </c>
      <c r="BD2568" t="s">
        <v>113</v>
      </c>
      <c r="BF2568" t="s">
        <v>113</v>
      </c>
      <c r="BG2568" t="s">
        <v>113</v>
      </c>
      <c r="BH2568" t="s">
        <v>113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113</v>
      </c>
      <c r="BT2568" t="s">
        <v>113</v>
      </c>
      <c r="BU2568" t="s">
        <v>113</v>
      </c>
      <c r="BV2568" t="s">
        <v>113</v>
      </c>
      <c r="BW2568" t="s">
        <v>111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  <c r="CW2568" t="s">
        <v>113</v>
      </c>
    </row>
    <row r="2569" spans="1:101" x14ac:dyDescent="0.25">
      <c r="A2569" t="s">
        <v>175</v>
      </c>
      <c r="B2569">
        <v>306530</v>
      </c>
      <c r="C2569" t="s">
        <v>16138</v>
      </c>
      <c r="D2569" t="s">
        <v>102</v>
      </c>
      <c r="E2569" t="s">
        <v>16139</v>
      </c>
      <c r="F2569" t="s">
        <v>16139</v>
      </c>
      <c r="G2569" t="s">
        <v>16140</v>
      </c>
      <c r="H2569" t="s">
        <v>11538</v>
      </c>
      <c r="I2569" t="s">
        <v>179</v>
      </c>
      <c r="J2569" t="s">
        <v>180</v>
      </c>
      <c r="K2569" t="s">
        <v>108</v>
      </c>
      <c r="L2569">
        <v>94301</v>
      </c>
      <c r="M2569" t="s">
        <v>16141</v>
      </c>
      <c r="O2569">
        <v>0</v>
      </c>
      <c r="V2569" t="s">
        <v>110</v>
      </c>
      <c r="W2569" s="1">
        <v>43832</v>
      </c>
      <c r="Y2569" s="1">
        <v>43832</v>
      </c>
      <c r="Z2569" s="2">
        <v>43009</v>
      </c>
      <c r="AA2569" t="s">
        <v>16142</v>
      </c>
      <c r="AB2569" t="s">
        <v>113</v>
      </c>
      <c r="AC2569" t="s">
        <v>113</v>
      </c>
      <c r="AD2569" t="s">
        <v>113</v>
      </c>
      <c r="AG2569" t="s">
        <v>111</v>
      </c>
      <c r="AH2569" t="s">
        <v>113</v>
      </c>
      <c r="AI2569" t="s">
        <v>113</v>
      </c>
      <c r="AJ2569" t="s">
        <v>114</v>
      </c>
      <c r="AL2569" t="s">
        <v>115</v>
      </c>
      <c r="AM2569" t="s">
        <v>116</v>
      </c>
      <c r="AN2569" t="s">
        <v>108</v>
      </c>
      <c r="AO2569" t="s">
        <v>113</v>
      </c>
      <c r="AP2569" t="s">
        <v>113</v>
      </c>
      <c r="AQ2569" t="s">
        <v>113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113</v>
      </c>
      <c r="BB2569" t="s">
        <v>113</v>
      </c>
      <c r="BD2569" t="s">
        <v>113</v>
      </c>
      <c r="BF2569" t="s">
        <v>113</v>
      </c>
      <c r="BG2569" t="s">
        <v>113</v>
      </c>
      <c r="BH2569" t="s">
        <v>111</v>
      </c>
      <c r="BI2569" t="s">
        <v>113</v>
      </c>
      <c r="BJ2569" t="s">
        <v>113</v>
      </c>
      <c r="BK2569" t="s">
        <v>113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113</v>
      </c>
      <c r="BV2569" t="s">
        <v>113</v>
      </c>
      <c r="BW2569" t="s">
        <v>111</v>
      </c>
      <c r="BX2569" t="s">
        <v>113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113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  <c r="CW2569" t="s">
        <v>113</v>
      </c>
    </row>
    <row r="2570" spans="1:101" x14ac:dyDescent="0.25">
      <c r="A2570" t="s">
        <v>117</v>
      </c>
      <c r="B2570">
        <v>294488</v>
      </c>
      <c r="C2570" t="s">
        <v>16143</v>
      </c>
      <c r="D2570" t="s">
        <v>102</v>
      </c>
      <c r="E2570" t="s">
        <v>16144</v>
      </c>
      <c r="F2570" t="s">
        <v>16144</v>
      </c>
      <c r="G2570" t="s">
        <v>16145</v>
      </c>
      <c r="I2570" t="s">
        <v>250</v>
      </c>
      <c r="K2570" t="s">
        <v>251</v>
      </c>
      <c r="L2570" t="s">
        <v>16146</v>
      </c>
      <c r="M2570" t="s">
        <v>16147</v>
      </c>
      <c r="O2570">
        <v>0</v>
      </c>
      <c r="V2570" t="s">
        <v>110</v>
      </c>
      <c r="W2570" s="1">
        <v>43223</v>
      </c>
      <c r="Y2570" s="1">
        <v>43902</v>
      </c>
      <c r="Z2570" s="2">
        <v>43009</v>
      </c>
      <c r="AA2570" t="s">
        <v>16148</v>
      </c>
      <c r="AB2570" t="s">
        <v>111</v>
      </c>
      <c r="AC2570" t="s">
        <v>113</v>
      </c>
      <c r="AD2570" t="s">
        <v>113</v>
      </c>
      <c r="AF2570" t="s">
        <v>16149</v>
      </c>
      <c r="AG2570" t="s">
        <v>113</v>
      </c>
      <c r="AH2570" t="s">
        <v>111</v>
      </c>
      <c r="AI2570" t="s">
        <v>113</v>
      </c>
      <c r="AJ2570" t="s">
        <v>173</v>
      </c>
      <c r="AK2570" t="s">
        <v>930</v>
      </c>
      <c r="AL2570" t="s">
        <v>115</v>
      </c>
      <c r="AN2570" t="s">
        <v>251</v>
      </c>
      <c r="AO2570" t="s">
        <v>113</v>
      </c>
      <c r="AP2570" t="s">
        <v>113</v>
      </c>
      <c r="AQ2570" t="s">
        <v>111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113</v>
      </c>
      <c r="BB2570" t="s">
        <v>113</v>
      </c>
      <c r="BD2570" t="s">
        <v>113</v>
      </c>
      <c r="BF2570" t="s">
        <v>113</v>
      </c>
      <c r="BG2570" t="s">
        <v>113</v>
      </c>
      <c r="BH2570" t="s">
        <v>111</v>
      </c>
      <c r="BI2570" t="s">
        <v>113</v>
      </c>
      <c r="BJ2570" t="s">
        <v>113</v>
      </c>
      <c r="BK2570" t="s">
        <v>113</v>
      </c>
      <c r="BL2570" t="s">
        <v>111</v>
      </c>
      <c r="BM2570" t="s">
        <v>113</v>
      </c>
      <c r="BN2570" t="s">
        <v>113</v>
      </c>
      <c r="BO2570" t="s">
        <v>113</v>
      </c>
      <c r="BP2570" t="s">
        <v>113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113</v>
      </c>
      <c r="BV2570" t="s">
        <v>111</v>
      </c>
      <c r="BW2570" t="s">
        <v>111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113</v>
      </c>
      <c r="CS2570" t="s">
        <v>113</v>
      </c>
      <c r="CT2570" t="s">
        <v>113</v>
      </c>
      <c r="CU2570" t="s">
        <v>113</v>
      </c>
      <c r="CV2570" t="s">
        <v>113</v>
      </c>
      <c r="CW2570" t="s">
        <v>113</v>
      </c>
    </row>
    <row r="2571" spans="1:101" x14ac:dyDescent="0.25">
      <c r="A2571" t="s">
        <v>117</v>
      </c>
      <c r="B2571">
        <v>161474</v>
      </c>
      <c r="C2571" t="s">
        <v>16150</v>
      </c>
      <c r="D2571" t="s">
        <v>102</v>
      </c>
      <c r="E2571" t="s">
        <v>16151</v>
      </c>
      <c r="F2571" t="s">
        <v>16151</v>
      </c>
      <c r="G2571" t="s">
        <v>16152</v>
      </c>
      <c r="H2571" t="s">
        <v>16153</v>
      </c>
      <c r="I2571" t="s">
        <v>16154</v>
      </c>
      <c r="K2571" t="s">
        <v>251</v>
      </c>
      <c r="L2571" t="s">
        <v>16155</v>
      </c>
      <c r="M2571" t="s">
        <v>16156</v>
      </c>
      <c r="O2571">
        <v>1</v>
      </c>
      <c r="V2571" t="s">
        <v>110</v>
      </c>
      <c r="W2571" s="1">
        <v>40996</v>
      </c>
      <c r="Y2571" s="1">
        <v>43906</v>
      </c>
      <c r="Z2571" s="2">
        <v>43009</v>
      </c>
      <c r="AA2571" t="s">
        <v>16157</v>
      </c>
      <c r="AB2571" t="s">
        <v>111</v>
      </c>
      <c r="AC2571" t="s">
        <v>113</v>
      </c>
      <c r="AD2571" t="s">
        <v>113</v>
      </c>
      <c r="AG2571" t="s">
        <v>111</v>
      </c>
      <c r="AH2571" t="s">
        <v>111</v>
      </c>
      <c r="AI2571" t="s">
        <v>113</v>
      </c>
      <c r="AJ2571" t="s">
        <v>131</v>
      </c>
      <c r="AL2571" t="s">
        <v>115</v>
      </c>
      <c r="AM2571" t="s">
        <v>180</v>
      </c>
      <c r="AN2571" t="s">
        <v>251</v>
      </c>
      <c r="AO2571" t="s">
        <v>113</v>
      </c>
      <c r="AP2571" t="s">
        <v>113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B2571" t="s">
        <v>113</v>
      </c>
      <c r="BD2571" t="s">
        <v>113</v>
      </c>
      <c r="BF2571" t="s">
        <v>113</v>
      </c>
      <c r="BG2571" t="s">
        <v>113</v>
      </c>
      <c r="BH2571" t="s">
        <v>113</v>
      </c>
      <c r="BI2571" t="s">
        <v>113</v>
      </c>
      <c r="BJ2571" t="s">
        <v>113</v>
      </c>
      <c r="BK2571" t="s">
        <v>113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113</v>
      </c>
      <c r="BV2571" t="s">
        <v>113</v>
      </c>
      <c r="BW2571" t="s">
        <v>111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  <c r="CW2571" t="s">
        <v>113</v>
      </c>
    </row>
    <row r="2572" spans="1:101" x14ac:dyDescent="0.25">
      <c r="A2572" t="s">
        <v>263</v>
      </c>
      <c r="B2572">
        <v>174896</v>
      </c>
      <c r="C2572" t="s">
        <v>16158</v>
      </c>
      <c r="D2572" t="s">
        <v>102</v>
      </c>
      <c r="E2572" t="s">
        <v>16159</v>
      </c>
      <c r="F2572" t="s">
        <v>16159</v>
      </c>
      <c r="G2572" t="s">
        <v>16160</v>
      </c>
      <c r="I2572" t="s">
        <v>435</v>
      </c>
      <c r="J2572" t="s">
        <v>436</v>
      </c>
      <c r="K2572" t="s">
        <v>108</v>
      </c>
      <c r="L2572">
        <v>55402</v>
      </c>
      <c r="M2572" t="s">
        <v>16161</v>
      </c>
      <c r="N2572" t="s">
        <v>16162</v>
      </c>
      <c r="O2572">
        <v>0</v>
      </c>
      <c r="V2572" t="s">
        <v>110</v>
      </c>
      <c r="W2572" s="1">
        <v>42158</v>
      </c>
      <c r="Y2572" s="1">
        <v>43893</v>
      </c>
      <c r="Z2572" s="2">
        <v>43009</v>
      </c>
      <c r="AB2572" t="s">
        <v>113</v>
      </c>
      <c r="AC2572" t="s">
        <v>113</v>
      </c>
      <c r="AD2572" t="s">
        <v>113</v>
      </c>
      <c r="AG2572" t="s">
        <v>113</v>
      </c>
      <c r="AH2572" t="s">
        <v>111</v>
      </c>
      <c r="AI2572" t="s">
        <v>113</v>
      </c>
      <c r="AJ2572" t="s">
        <v>114</v>
      </c>
      <c r="AL2572" t="s">
        <v>115</v>
      </c>
      <c r="AM2572" t="s">
        <v>116</v>
      </c>
      <c r="AN2572" t="s">
        <v>108</v>
      </c>
      <c r="AO2572" t="s">
        <v>113</v>
      </c>
      <c r="AP2572" t="s">
        <v>113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B2572" t="s">
        <v>113</v>
      </c>
      <c r="BD2572" t="s">
        <v>111</v>
      </c>
      <c r="BE2572" t="s">
        <v>111</v>
      </c>
      <c r="BF2572" t="s">
        <v>113</v>
      </c>
      <c r="BG2572" t="s">
        <v>113</v>
      </c>
      <c r="BH2572" t="s">
        <v>113</v>
      </c>
      <c r="BI2572" t="s">
        <v>113</v>
      </c>
      <c r="BJ2572" t="s">
        <v>113</v>
      </c>
      <c r="BK2572" t="s">
        <v>113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113</v>
      </c>
      <c r="BV2572" t="s">
        <v>113</v>
      </c>
      <c r="BW2572" t="s">
        <v>111</v>
      </c>
      <c r="BX2572" t="s">
        <v>111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  <c r="CW2572" t="s">
        <v>113</v>
      </c>
    </row>
    <row r="2573" spans="1:101" x14ac:dyDescent="0.25">
      <c r="A2573" t="s">
        <v>100</v>
      </c>
      <c r="B2573">
        <v>307560</v>
      </c>
      <c r="C2573" t="s">
        <v>16163</v>
      </c>
      <c r="D2573" t="s">
        <v>102</v>
      </c>
      <c r="E2573" t="s">
        <v>16164</v>
      </c>
      <c r="F2573" t="s">
        <v>16164</v>
      </c>
      <c r="G2573" t="s">
        <v>16165</v>
      </c>
      <c r="I2573" t="s">
        <v>106</v>
      </c>
      <c r="J2573" t="s">
        <v>107</v>
      </c>
      <c r="K2573" t="s">
        <v>108</v>
      </c>
      <c r="L2573">
        <v>10001</v>
      </c>
      <c r="M2573" t="s">
        <v>16166</v>
      </c>
      <c r="O2573">
        <v>0</v>
      </c>
      <c r="V2573" t="s">
        <v>110</v>
      </c>
      <c r="W2573" s="1">
        <v>43887</v>
      </c>
      <c r="Y2573" s="1">
        <v>43887</v>
      </c>
      <c r="Z2573" s="2">
        <v>43009</v>
      </c>
      <c r="AA2573" t="s">
        <v>16167</v>
      </c>
      <c r="AB2573" t="s">
        <v>113</v>
      </c>
      <c r="AC2573" t="s">
        <v>113</v>
      </c>
      <c r="AD2573" t="s">
        <v>113</v>
      </c>
      <c r="AF2573" t="s">
        <v>16168</v>
      </c>
      <c r="AG2573" t="s">
        <v>113</v>
      </c>
      <c r="AH2573" t="s">
        <v>111</v>
      </c>
      <c r="AI2573" t="s">
        <v>113</v>
      </c>
      <c r="AJ2573" t="s">
        <v>131</v>
      </c>
      <c r="AL2573" t="s">
        <v>115</v>
      </c>
      <c r="AM2573" t="s">
        <v>107</v>
      </c>
      <c r="AN2573" t="s">
        <v>108</v>
      </c>
      <c r="AO2573" t="s">
        <v>113</v>
      </c>
      <c r="AP2573" t="s">
        <v>113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B2573" t="s">
        <v>113</v>
      </c>
      <c r="BD2573" t="s">
        <v>113</v>
      </c>
      <c r="BF2573" t="s">
        <v>113</v>
      </c>
      <c r="BG2573" t="s">
        <v>113</v>
      </c>
      <c r="BH2573" t="s">
        <v>113</v>
      </c>
      <c r="BI2573" t="s">
        <v>113</v>
      </c>
      <c r="BJ2573" t="s">
        <v>113</v>
      </c>
      <c r="BK2573" t="s">
        <v>113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113</v>
      </c>
      <c r="BV2573" t="s">
        <v>111</v>
      </c>
      <c r="BW2573" t="s">
        <v>111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  <c r="CW2573" t="s">
        <v>113</v>
      </c>
    </row>
    <row r="2574" spans="1:101" x14ac:dyDescent="0.25">
      <c r="A2574" t="s">
        <v>175</v>
      </c>
      <c r="B2574">
        <v>288096</v>
      </c>
      <c r="C2574" t="s">
        <v>16169</v>
      </c>
      <c r="D2574" t="s">
        <v>102</v>
      </c>
      <c r="E2574" t="s">
        <v>16170</v>
      </c>
      <c r="F2574" t="s">
        <v>16170</v>
      </c>
      <c r="G2574" t="s">
        <v>16171</v>
      </c>
      <c r="H2574" t="s">
        <v>16172</v>
      </c>
      <c r="I2574" t="s">
        <v>234</v>
      </c>
      <c r="J2574" t="s">
        <v>180</v>
      </c>
      <c r="K2574" t="s">
        <v>108</v>
      </c>
      <c r="L2574">
        <v>94105</v>
      </c>
      <c r="M2574" t="s">
        <v>16173</v>
      </c>
      <c r="O2574">
        <v>0</v>
      </c>
      <c r="V2574" t="s">
        <v>110</v>
      </c>
      <c r="W2574" s="1">
        <v>42832</v>
      </c>
      <c r="Y2574" s="1">
        <v>43889</v>
      </c>
      <c r="Z2574" s="2">
        <v>43009</v>
      </c>
      <c r="AA2574" t="s">
        <v>16174</v>
      </c>
      <c r="AB2574" t="s">
        <v>113</v>
      </c>
      <c r="AC2574" t="s">
        <v>113</v>
      </c>
      <c r="AD2574" t="s">
        <v>113</v>
      </c>
      <c r="AG2574" t="s">
        <v>111</v>
      </c>
      <c r="AH2574" t="s">
        <v>111</v>
      </c>
      <c r="AI2574" t="s">
        <v>113</v>
      </c>
      <c r="AJ2574" t="s">
        <v>114</v>
      </c>
      <c r="AL2574" t="s">
        <v>115</v>
      </c>
      <c r="AM2574" t="s">
        <v>116</v>
      </c>
      <c r="AN2574" t="s">
        <v>108</v>
      </c>
      <c r="AO2574" t="s">
        <v>113</v>
      </c>
      <c r="AP2574" t="s">
        <v>113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B2574" t="s">
        <v>113</v>
      </c>
      <c r="BD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113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113</v>
      </c>
      <c r="BV2574" t="s">
        <v>111</v>
      </c>
      <c r="BW2574" t="s">
        <v>111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  <c r="CW2574" t="s">
        <v>113</v>
      </c>
    </row>
    <row r="2575" spans="1:101" x14ac:dyDescent="0.25">
      <c r="A2575" t="s">
        <v>117</v>
      </c>
      <c r="B2575">
        <v>162315</v>
      </c>
      <c r="C2575" t="s">
        <v>16175</v>
      </c>
      <c r="D2575" t="s">
        <v>102</v>
      </c>
      <c r="E2575" t="s">
        <v>16176</v>
      </c>
      <c r="F2575" t="s">
        <v>16177</v>
      </c>
      <c r="G2575" t="s">
        <v>16178</v>
      </c>
      <c r="H2575" t="s">
        <v>16179</v>
      </c>
      <c r="I2575" t="s">
        <v>250</v>
      </c>
      <c r="K2575" t="s">
        <v>251</v>
      </c>
      <c r="L2575" t="s">
        <v>16180</v>
      </c>
      <c r="M2575" t="s">
        <v>16181</v>
      </c>
      <c r="N2575" t="s">
        <v>16182</v>
      </c>
      <c r="O2575">
        <v>1</v>
      </c>
      <c r="V2575" t="s">
        <v>110</v>
      </c>
      <c r="W2575" s="1">
        <v>40996</v>
      </c>
      <c r="Y2575" s="1">
        <v>43920</v>
      </c>
      <c r="Z2575" s="2">
        <v>43009</v>
      </c>
      <c r="AA2575" t="s">
        <v>16183</v>
      </c>
      <c r="AB2575" t="s">
        <v>111</v>
      </c>
      <c r="AC2575" t="s">
        <v>113</v>
      </c>
      <c r="AD2575" t="s">
        <v>113</v>
      </c>
      <c r="AG2575" t="s">
        <v>113</v>
      </c>
      <c r="AH2575" t="s">
        <v>111</v>
      </c>
      <c r="AI2575" t="s">
        <v>113</v>
      </c>
      <c r="AJ2575" t="s">
        <v>300</v>
      </c>
      <c r="AL2575" t="s">
        <v>115</v>
      </c>
      <c r="AN2575" t="s">
        <v>251</v>
      </c>
      <c r="AO2575" t="s">
        <v>113</v>
      </c>
      <c r="AP2575" t="s">
        <v>113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B2575" t="s">
        <v>113</v>
      </c>
      <c r="BD2575" t="s">
        <v>113</v>
      </c>
      <c r="BF2575" t="s">
        <v>113</v>
      </c>
      <c r="BG2575" t="s">
        <v>113</v>
      </c>
      <c r="BH2575" t="s">
        <v>113</v>
      </c>
      <c r="BI2575" t="s">
        <v>113</v>
      </c>
      <c r="BJ2575" t="s">
        <v>113</v>
      </c>
      <c r="BK2575" t="s">
        <v>113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113</v>
      </c>
      <c r="BV2575" t="s">
        <v>111</v>
      </c>
      <c r="BW2575" t="s">
        <v>111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  <c r="CW2575" t="s">
        <v>113</v>
      </c>
    </row>
    <row r="2576" spans="1:101" x14ac:dyDescent="0.25">
      <c r="A2576" t="s">
        <v>141</v>
      </c>
      <c r="B2576">
        <v>158461</v>
      </c>
      <c r="C2576" t="s">
        <v>16184</v>
      </c>
      <c r="D2576" t="s">
        <v>102</v>
      </c>
      <c r="E2576" t="s">
        <v>16185</v>
      </c>
      <c r="F2576" t="s">
        <v>16185</v>
      </c>
      <c r="G2576" t="s">
        <v>16186</v>
      </c>
      <c r="H2576" t="s">
        <v>11185</v>
      </c>
      <c r="I2576" t="s">
        <v>9147</v>
      </c>
      <c r="J2576" t="s">
        <v>9148</v>
      </c>
      <c r="K2576" t="s">
        <v>108</v>
      </c>
      <c r="L2576" t="s">
        <v>16187</v>
      </c>
      <c r="M2576" t="s">
        <v>16188</v>
      </c>
      <c r="N2576" t="s">
        <v>16189</v>
      </c>
      <c r="O2576">
        <v>0</v>
      </c>
      <c r="V2576" t="s">
        <v>110</v>
      </c>
      <c r="W2576" s="1">
        <v>40997</v>
      </c>
      <c r="Y2576" s="1">
        <v>43913</v>
      </c>
      <c r="Z2576" s="2">
        <v>43009</v>
      </c>
      <c r="AA2576" t="s">
        <v>16190</v>
      </c>
      <c r="AB2576" t="s">
        <v>113</v>
      </c>
      <c r="AC2576" t="s">
        <v>113</v>
      </c>
      <c r="AD2576" t="s">
        <v>113</v>
      </c>
      <c r="AG2576" t="s">
        <v>113</v>
      </c>
      <c r="AH2576" t="s">
        <v>111</v>
      </c>
      <c r="AI2576" t="s">
        <v>113</v>
      </c>
      <c r="AJ2576" t="s">
        <v>114</v>
      </c>
      <c r="AL2576" t="s">
        <v>115</v>
      </c>
      <c r="AM2576" t="s">
        <v>9148</v>
      </c>
      <c r="AN2576" t="s">
        <v>108</v>
      </c>
      <c r="AO2576" t="s">
        <v>113</v>
      </c>
      <c r="AP2576" t="s">
        <v>113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113</v>
      </c>
      <c r="BB2576" t="s">
        <v>113</v>
      </c>
      <c r="BD2576" t="s">
        <v>113</v>
      </c>
      <c r="BF2576" t="s">
        <v>113</v>
      </c>
      <c r="BG2576" t="s">
        <v>113</v>
      </c>
      <c r="BH2576" t="s">
        <v>113</v>
      </c>
      <c r="BI2576" t="s">
        <v>113</v>
      </c>
      <c r="BJ2576" t="s">
        <v>113</v>
      </c>
      <c r="BK2576" t="s">
        <v>113</v>
      </c>
      <c r="BL2576" t="s">
        <v>113</v>
      </c>
      <c r="BM2576" t="s">
        <v>113</v>
      </c>
      <c r="BN2576" t="s">
        <v>113</v>
      </c>
      <c r="BO2576" t="s">
        <v>113</v>
      </c>
      <c r="BP2576" t="s">
        <v>111</v>
      </c>
      <c r="BQ2576" t="s">
        <v>111</v>
      </c>
      <c r="BR2576" t="s">
        <v>113</v>
      </c>
      <c r="BS2576" t="s">
        <v>113</v>
      </c>
      <c r="BT2576" t="s">
        <v>113</v>
      </c>
      <c r="BU2576" t="s">
        <v>113</v>
      </c>
      <c r="BV2576" t="s">
        <v>111</v>
      </c>
      <c r="BW2576" t="s">
        <v>111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  <c r="CW2576" t="s">
        <v>113</v>
      </c>
    </row>
    <row r="2577" spans="1:101" x14ac:dyDescent="0.25">
      <c r="A2577" t="s">
        <v>117</v>
      </c>
      <c r="B2577">
        <v>170947</v>
      </c>
      <c r="C2577" t="s">
        <v>16191</v>
      </c>
      <c r="D2577" t="s">
        <v>102</v>
      </c>
      <c r="E2577" t="s">
        <v>16192</v>
      </c>
      <c r="F2577" t="s">
        <v>16192</v>
      </c>
      <c r="G2577" t="s">
        <v>16193</v>
      </c>
      <c r="H2577" t="s">
        <v>16194</v>
      </c>
      <c r="I2577" t="s">
        <v>622</v>
      </c>
      <c r="K2577" t="s">
        <v>623</v>
      </c>
      <c r="L2577" t="s">
        <v>624</v>
      </c>
      <c r="M2577" t="s">
        <v>16195</v>
      </c>
      <c r="N2577" t="s">
        <v>16196</v>
      </c>
      <c r="O2577">
        <v>0</v>
      </c>
      <c r="V2577" t="s">
        <v>110</v>
      </c>
      <c r="W2577" s="1">
        <v>41729</v>
      </c>
      <c r="Y2577" s="1">
        <v>43913</v>
      </c>
      <c r="Z2577" s="2">
        <v>43009</v>
      </c>
      <c r="AB2577" t="s">
        <v>113</v>
      </c>
      <c r="AC2577" t="s">
        <v>113</v>
      </c>
      <c r="AD2577" t="s">
        <v>113</v>
      </c>
      <c r="AF2577" t="s">
        <v>16197</v>
      </c>
      <c r="AG2577" t="s">
        <v>113</v>
      </c>
      <c r="AH2577" t="s">
        <v>111</v>
      </c>
      <c r="AI2577" t="s">
        <v>113</v>
      </c>
      <c r="AJ2577" t="s">
        <v>173</v>
      </c>
      <c r="AK2577" t="s">
        <v>1152</v>
      </c>
      <c r="AL2577" t="s">
        <v>115</v>
      </c>
      <c r="AN2577" t="s">
        <v>623</v>
      </c>
      <c r="AO2577" t="s">
        <v>113</v>
      </c>
      <c r="AP2577" t="s">
        <v>113</v>
      </c>
      <c r="AQ2577" t="s">
        <v>111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B2577" t="s">
        <v>113</v>
      </c>
      <c r="BD2577" t="s">
        <v>113</v>
      </c>
      <c r="BF2577" t="s">
        <v>113</v>
      </c>
      <c r="BG2577" t="s">
        <v>113</v>
      </c>
      <c r="BH2577" t="s">
        <v>113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113</v>
      </c>
      <c r="BU2577" t="s">
        <v>113</v>
      </c>
      <c r="BV2577" t="s">
        <v>113</v>
      </c>
      <c r="BW2577" t="s">
        <v>111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  <c r="CW2577" t="s">
        <v>113</v>
      </c>
    </row>
    <row r="2578" spans="1:101" x14ac:dyDescent="0.25">
      <c r="A2578" t="s">
        <v>117</v>
      </c>
      <c r="B2578">
        <v>290000</v>
      </c>
      <c r="C2578" t="s">
        <v>16198</v>
      </c>
      <c r="D2578" t="s">
        <v>102</v>
      </c>
      <c r="E2578" t="s">
        <v>16199</v>
      </c>
      <c r="F2578" t="s">
        <v>16199</v>
      </c>
      <c r="G2578" t="s">
        <v>16200</v>
      </c>
      <c r="I2578" t="s">
        <v>1303</v>
      </c>
      <c r="K2578" t="s">
        <v>328</v>
      </c>
      <c r="L2578" t="s">
        <v>16201</v>
      </c>
      <c r="M2578" t="s">
        <v>16202</v>
      </c>
      <c r="O2578">
        <v>0</v>
      </c>
      <c r="V2578" t="s">
        <v>110</v>
      </c>
      <c r="W2578" s="1">
        <v>43014</v>
      </c>
      <c r="Y2578" s="1">
        <v>43920</v>
      </c>
      <c r="Z2578" s="2">
        <v>43009</v>
      </c>
      <c r="AB2578" t="s">
        <v>111</v>
      </c>
      <c r="AC2578" t="s">
        <v>113</v>
      </c>
      <c r="AD2578" t="s">
        <v>113</v>
      </c>
      <c r="AG2578" t="s">
        <v>113</v>
      </c>
      <c r="AH2578" t="s">
        <v>111</v>
      </c>
      <c r="AI2578" t="s">
        <v>113</v>
      </c>
      <c r="AJ2578" t="s">
        <v>173</v>
      </c>
      <c r="AK2578" t="s">
        <v>6065</v>
      </c>
      <c r="AL2578" t="s">
        <v>115</v>
      </c>
      <c r="AN2578" t="s">
        <v>328</v>
      </c>
      <c r="AO2578" t="s">
        <v>113</v>
      </c>
      <c r="AP2578" t="s">
        <v>113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B2578" t="s">
        <v>113</v>
      </c>
      <c r="BD2578" t="s">
        <v>113</v>
      </c>
      <c r="BF2578" t="s">
        <v>113</v>
      </c>
      <c r="BG2578" t="s">
        <v>111</v>
      </c>
      <c r="BH2578" t="s">
        <v>111</v>
      </c>
      <c r="BI2578" t="s">
        <v>113</v>
      </c>
      <c r="BJ2578" t="s">
        <v>113</v>
      </c>
      <c r="BK2578" t="s">
        <v>113</v>
      </c>
      <c r="BL2578" t="s">
        <v>111</v>
      </c>
      <c r="BM2578" t="s">
        <v>113</v>
      </c>
      <c r="BN2578" t="s">
        <v>113</v>
      </c>
      <c r="BO2578" t="s">
        <v>111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111</v>
      </c>
      <c r="BU2578" t="s">
        <v>113</v>
      </c>
      <c r="BV2578" t="s">
        <v>111</v>
      </c>
      <c r="BW2578" t="s">
        <v>111</v>
      </c>
      <c r="BX2578" t="s">
        <v>113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113</v>
      </c>
      <c r="CE2578" t="s">
        <v>113</v>
      </c>
      <c r="CF2578" t="s">
        <v>113</v>
      </c>
      <c r="CG2578" t="s">
        <v>113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  <c r="CW2578" t="s">
        <v>113</v>
      </c>
    </row>
    <row r="2579" spans="1:101" x14ac:dyDescent="0.25">
      <c r="A2579" t="s">
        <v>117</v>
      </c>
      <c r="B2579">
        <v>302027</v>
      </c>
      <c r="C2579" t="s">
        <v>16203</v>
      </c>
      <c r="D2579" t="s">
        <v>102</v>
      </c>
      <c r="E2579" t="s">
        <v>16204</v>
      </c>
      <c r="F2579" t="s">
        <v>16204</v>
      </c>
      <c r="G2579" t="s">
        <v>16205</v>
      </c>
      <c r="I2579" t="s">
        <v>3110</v>
      </c>
      <c r="K2579" t="s">
        <v>3111</v>
      </c>
      <c r="L2579" t="s">
        <v>7907</v>
      </c>
      <c r="M2579" t="s">
        <v>16206</v>
      </c>
      <c r="O2579">
        <v>0</v>
      </c>
      <c r="V2579" t="s">
        <v>110</v>
      </c>
      <c r="W2579" s="1">
        <v>43705</v>
      </c>
      <c r="Y2579" s="1">
        <v>43881</v>
      </c>
      <c r="Z2579" s="2">
        <v>43009</v>
      </c>
      <c r="AA2579" t="s">
        <v>16207</v>
      </c>
      <c r="AB2579" t="s">
        <v>113</v>
      </c>
      <c r="AC2579" t="s">
        <v>113</v>
      </c>
      <c r="AD2579" t="s">
        <v>113</v>
      </c>
      <c r="AG2579" t="s">
        <v>113</v>
      </c>
      <c r="AH2579" t="s">
        <v>111</v>
      </c>
      <c r="AI2579" t="s">
        <v>113</v>
      </c>
      <c r="AJ2579" t="s">
        <v>173</v>
      </c>
      <c r="AK2579" t="s">
        <v>505</v>
      </c>
      <c r="AL2579" t="s">
        <v>115</v>
      </c>
      <c r="AN2579" t="s">
        <v>3111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B2579" t="s">
        <v>113</v>
      </c>
      <c r="BD2579" t="s">
        <v>113</v>
      </c>
      <c r="BF2579" t="s">
        <v>113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113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113</v>
      </c>
      <c r="BV2579" t="s">
        <v>113</v>
      </c>
      <c r="BW2579" t="s">
        <v>111</v>
      </c>
      <c r="BX2579" t="s">
        <v>113</v>
      </c>
      <c r="BY2579" t="s">
        <v>113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113</v>
      </c>
      <c r="CK2579" t="s">
        <v>113</v>
      </c>
      <c r="CL2579" t="s">
        <v>113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  <c r="CW2579" t="s">
        <v>113</v>
      </c>
    </row>
    <row r="2580" spans="1:101" x14ac:dyDescent="0.25">
      <c r="A2580" t="s">
        <v>378</v>
      </c>
      <c r="B2580">
        <v>283298</v>
      </c>
      <c r="C2580" t="s">
        <v>16208</v>
      </c>
      <c r="D2580" t="s">
        <v>102</v>
      </c>
      <c r="E2580" t="s">
        <v>16209</v>
      </c>
      <c r="F2580" t="s">
        <v>16210</v>
      </c>
      <c r="M2580" t="s">
        <v>16211</v>
      </c>
      <c r="O2580">
        <v>0</v>
      </c>
      <c r="V2580" t="s">
        <v>110</v>
      </c>
      <c r="W2580" s="1">
        <v>42458</v>
      </c>
      <c r="Y2580" s="1">
        <v>43767</v>
      </c>
      <c r="Z2580" s="2">
        <v>43009</v>
      </c>
      <c r="AA2580" t="s">
        <v>16212</v>
      </c>
      <c r="AB2580" t="s">
        <v>113</v>
      </c>
      <c r="AC2580" t="s">
        <v>113</v>
      </c>
      <c r="AD2580" t="s">
        <v>113</v>
      </c>
      <c r="AG2580" t="s">
        <v>111</v>
      </c>
      <c r="AH2580" t="s">
        <v>111</v>
      </c>
      <c r="AI2580" t="s">
        <v>113</v>
      </c>
      <c r="AJ2580" t="s">
        <v>114</v>
      </c>
      <c r="AL2580" t="s">
        <v>16213</v>
      </c>
      <c r="AM2580" t="s">
        <v>116</v>
      </c>
      <c r="AN2580" t="s">
        <v>108</v>
      </c>
      <c r="AO2580" t="s">
        <v>113</v>
      </c>
      <c r="AP2580" t="s">
        <v>113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B2580" t="s">
        <v>113</v>
      </c>
      <c r="BD2580" t="s">
        <v>113</v>
      </c>
      <c r="BF2580" t="s">
        <v>113</v>
      </c>
      <c r="BG2580" t="s">
        <v>113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113</v>
      </c>
      <c r="BV2580" t="s">
        <v>111</v>
      </c>
      <c r="BW2580" t="s">
        <v>111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  <c r="CW2580" t="s">
        <v>113</v>
      </c>
    </row>
    <row r="2581" spans="1:101" x14ac:dyDescent="0.25">
      <c r="A2581" t="s">
        <v>117</v>
      </c>
      <c r="B2581">
        <v>305691</v>
      </c>
      <c r="C2581" t="s">
        <v>16214</v>
      </c>
      <c r="D2581" t="s">
        <v>102</v>
      </c>
      <c r="E2581" t="s">
        <v>16215</v>
      </c>
      <c r="F2581" t="s">
        <v>16215</v>
      </c>
      <c r="G2581" t="s">
        <v>16216</v>
      </c>
      <c r="H2581" t="s">
        <v>12117</v>
      </c>
      <c r="I2581" t="s">
        <v>908</v>
      </c>
      <c r="K2581" t="s">
        <v>219</v>
      </c>
      <c r="L2581">
        <v>0</v>
      </c>
      <c r="M2581" t="s">
        <v>16217</v>
      </c>
      <c r="N2581" t="s">
        <v>16218</v>
      </c>
      <c r="O2581">
        <v>0</v>
      </c>
      <c r="V2581" t="s">
        <v>110</v>
      </c>
      <c r="W2581" s="1">
        <v>43902</v>
      </c>
      <c r="Y2581" s="1">
        <v>43902</v>
      </c>
      <c r="Z2581" s="2">
        <v>43009</v>
      </c>
      <c r="AA2581" t="s">
        <v>16219</v>
      </c>
      <c r="AB2581" t="s">
        <v>113</v>
      </c>
      <c r="AC2581" t="s">
        <v>113</v>
      </c>
      <c r="AD2581" t="s">
        <v>113</v>
      </c>
      <c r="AG2581" t="s">
        <v>113</v>
      </c>
      <c r="AH2581" t="s">
        <v>111</v>
      </c>
      <c r="AI2581" t="s">
        <v>113</v>
      </c>
      <c r="AJ2581" t="s">
        <v>131</v>
      </c>
      <c r="AL2581" t="s">
        <v>115</v>
      </c>
      <c r="AN2581" t="s">
        <v>219</v>
      </c>
      <c r="AO2581" t="s">
        <v>113</v>
      </c>
      <c r="AP2581" t="s">
        <v>113</v>
      </c>
      <c r="AQ2581" t="s">
        <v>113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B2581" t="s">
        <v>113</v>
      </c>
      <c r="BD2581" t="s">
        <v>113</v>
      </c>
      <c r="BF2581" t="s">
        <v>113</v>
      </c>
      <c r="BG2581" t="s">
        <v>113</v>
      </c>
      <c r="BH2581" t="s">
        <v>111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113</v>
      </c>
      <c r="BV2581" t="s">
        <v>111</v>
      </c>
      <c r="BW2581" t="s">
        <v>111</v>
      </c>
      <c r="BX2581" t="s">
        <v>113</v>
      </c>
      <c r="BY2581" t="s">
        <v>111</v>
      </c>
      <c r="BZ2581" t="s">
        <v>113</v>
      </c>
      <c r="CA2581" t="s">
        <v>113</v>
      </c>
      <c r="CB2581" t="s">
        <v>111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111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  <c r="CW2581" t="s">
        <v>113</v>
      </c>
    </row>
    <row r="2582" spans="1:101" x14ac:dyDescent="0.25">
      <c r="A2582" t="s">
        <v>100</v>
      </c>
      <c r="B2582">
        <v>282980</v>
      </c>
      <c r="C2582" t="s">
        <v>16220</v>
      </c>
      <c r="D2582" t="s">
        <v>102</v>
      </c>
      <c r="E2582" t="s">
        <v>16221</v>
      </c>
      <c r="F2582" t="s">
        <v>16221</v>
      </c>
      <c r="G2582" t="s">
        <v>16222</v>
      </c>
      <c r="H2582" t="s">
        <v>561</v>
      </c>
      <c r="I2582" t="s">
        <v>106</v>
      </c>
      <c r="J2582" t="s">
        <v>107</v>
      </c>
      <c r="K2582" t="s">
        <v>108</v>
      </c>
      <c r="L2582">
        <v>10065</v>
      </c>
      <c r="M2582" t="s">
        <v>16223</v>
      </c>
      <c r="N2582" t="s">
        <v>16224</v>
      </c>
      <c r="O2582">
        <v>0</v>
      </c>
      <c r="V2582" t="s">
        <v>110</v>
      </c>
      <c r="W2582" s="1">
        <v>42461</v>
      </c>
      <c r="Y2582" s="1">
        <v>43917</v>
      </c>
      <c r="Z2582" s="2">
        <v>43009</v>
      </c>
      <c r="AB2582" t="s">
        <v>113</v>
      </c>
      <c r="AC2582" t="s">
        <v>113</v>
      </c>
      <c r="AD2582" t="s">
        <v>113</v>
      </c>
      <c r="AG2582" t="s">
        <v>113</v>
      </c>
      <c r="AH2582" t="s">
        <v>111</v>
      </c>
      <c r="AI2582" t="s">
        <v>113</v>
      </c>
      <c r="AJ2582" t="s">
        <v>293</v>
      </c>
      <c r="AL2582" t="s">
        <v>115</v>
      </c>
      <c r="AM2582" t="s">
        <v>116</v>
      </c>
      <c r="AN2582" t="s">
        <v>108</v>
      </c>
      <c r="AO2582" t="s">
        <v>113</v>
      </c>
      <c r="AP2582" t="s">
        <v>113</v>
      </c>
      <c r="AQ2582" t="s">
        <v>111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B2582" t="s">
        <v>113</v>
      </c>
      <c r="BD2582" t="s">
        <v>113</v>
      </c>
      <c r="BF2582" t="s">
        <v>113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111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113</v>
      </c>
      <c r="BU2582" t="s">
        <v>113</v>
      </c>
      <c r="BV2582" t="s">
        <v>111</v>
      </c>
      <c r="BW2582" t="s">
        <v>111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  <c r="CW2582" t="s">
        <v>113</v>
      </c>
    </row>
    <row r="2583" spans="1:101" x14ac:dyDescent="0.25">
      <c r="A2583" t="s">
        <v>100</v>
      </c>
      <c r="B2583">
        <v>129122</v>
      </c>
      <c r="C2583" t="s">
        <v>16225</v>
      </c>
      <c r="D2583" t="s">
        <v>102</v>
      </c>
      <c r="E2583" t="s">
        <v>16226</v>
      </c>
      <c r="F2583" t="s">
        <v>16226</v>
      </c>
      <c r="G2583" t="s">
        <v>16227</v>
      </c>
      <c r="I2583" t="s">
        <v>106</v>
      </c>
      <c r="J2583" t="s">
        <v>107</v>
      </c>
      <c r="K2583" t="s">
        <v>108</v>
      </c>
      <c r="L2583">
        <v>10168</v>
      </c>
      <c r="M2583" t="s">
        <v>16228</v>
      </c>
      <c r="N2583" t="s">
        <v>16229</v>
      </c>
      <c r="O2583">
        <v>0</v>
      </c>
      <c r="V2583" t="s">
        <v>110</v>
      </c>
      <c r="W2583" s="1">
        <v>41001</v>
      </c>
      <c r="Y2583" s="1">
        <v>43899</v>
      </c>
      <c r="Z2583" s="2">
        <v>43009</v>
      </c>
      <c r="AA2583" t="s">
        <v>16230</v>
      </c>
      <c r="AB2583" t="s">
        <v>113</v>
      </c>
      <c r="AC2583" t="s">
        <v>113</v>
      </c>
      <c r="AD2583" t="s">
        <v>113</v>
      </c>
      <c r="AG2583" t="s">
        <v>111</v>
      </c>
      <c r="AH2583" t="s">
        <v>111</v>
      </c>
      <c r="AI2583" t="s">
        <v>113</v>
      </c>
      <c r="AJ2583" t="s">
        <v>131</v>
      </c>
      <c r="AL2583" t="s">
        <v>115</v>
      </c>
      <c r="AM2583" t="s">
        <v>116</v>
      </c>
      <c r="AN2583" t="s">
        <v>108</v>
      </c>
      <c r="AO2583" t="s">
        <v>113</v>
      </c>
      <c r="AP2583" t="s">
        <v>113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B2583" t="s">
        <v>113</v>
      </c>
      <c r="BD2583" t="s">
        <v>113</v>
      </c>
      <c r="BF2583" t="s">
        <v>113</v>
      </c>
      <c r="BG2583" t="s">
        <v>111</v>
      </c>
      <c r="BH2583" t="s">
        <v>111</v>
      </c>
      <c r="BI2583" t="s">
        <v>113</v>
      </c>
      <c r="BJ2583" t="s">
        <v>113</v>
      </c>
      <c r="BK2583" t="s">
        <v>113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113</v>
      </c>
      <c r="BQ2583" t="s">
        <v>113</v>
      </c>
      <c r="BR2583" t="s">
        <v>111</v>
      </c>
      <c r="BS2583" t="s">
        <v>113</v>
      </c>
      <c r="BT2583" t="s">
        <v>113</v>
      </c>
      <c r="BU2583" t="s">
        <v>113</v>
      </c>
      <c r="BV2583" t="s">
        <v>113</v>
      </c>
      <c r="BW2583" t="s">
        <v>111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  <c r="CW2583" t="s">
        <v>113</v>
      </c>
    </row>
    <row r="2584" spans="1:101" x14ac:dyDescent="0.25">
      <c r="A2584" t="s">
        <v>100</v>
      </c>
      <c r="B2584">
        <v>290574</v>
      </c>
      <c r="C2584" t="s">
        <v>16231</v>
      </c>
      <c r="D2584" t="s">
        <v>102</v>
      </c>
      <c r="E2584" t="s">
        <v>16232</v>
      </c>
      <c r="F2584" t="s">
        <v>16232</v>
      </c>
      <c r="G2584" t="s">
        <v>16233</v>
      </c>
      <c r="I2584" t="s">
        <v>16234</v>
      </c>
      <c r="J2584" t="s">
        <v>2371</v>
      </c>
      <c r="K2584" t="s">
        <v>108</v>
      </c>
      <c r="L2584">
        <v>7446</v>
      </c>
      <c r="M2584" t="s">
        <v>16235</v>
      </c>
      <c r="O2584">
        <v>1</v>
      </c>
      <c r="V2584" t="s">
        <v>110</v>
      </c>
      <c r="W2584" s="1">
        <v>43024</v>
      </c>
      <c r="Y2584" s="1">
        <v>43921</v>
      </c>
      <c r="Z2584" s="2">
        <v>43009</v>
      </c>
      <c r="AA2584" t="s">
        <v>16236</v>
      </c>
      <c r="AB2584" t="s">
        <v>113</v>
      </c>
      <c r="AC2584" t="s">
        <v>113</v>
      </c>
      <c r="AD2584" t="s">
        <v>113</v>
      </c>
      <c r="AG2584" t="s">
        <v>113</v>
      </c>
      <c r="AH2584" t="s">
        <v>111</v>
      </c>
      <c r="AI2584" t="s">
        <v>113</v>
      </c>
      <c r="AJ2584" t="s">
        <v>114</v>
      </c>
      <c r="AL2584" t="s">
        <v>115</v>
      </c>
      <c r="AM2584" t="s">
        <v>116</v>
      </c>
      <c r="AN2584" t="s">
        <v>108</v>
      </c>
      <c r="AO2584" t="s">
        <v>113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B2584" t="s">
        <v>113</v>
      </c>
      <c r="BD2584" t="s">
        <v>113</v>
      </c>
      <c r="BF2584" t="s">
        <v>113</v>
      </c>
      <c r="BG2584" t="s">
        <v>113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t="s">
        <v>113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113</v>
      </c>
      <c r="BV2584" t="s">
        <v>113</v>
      </c>
      <c r="BW2584" t="s">
        <v>111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  <c r="CW2584" t="s">
        <v>113</v>
      </c>
    </row>
    <row r="2585" spans="1:101" x14ac:dyDescent="0.25">
      <c r="A2585" t="s">
        <v>117</v>
      </c>
      <c r="B2585">
        <v>291414</v>
      </c>
      <c r="C2585" t="s">
        <v>16237</v>
      </c>
      <c r="D2585" t="s">
        <v>102</v>
      </c>
      <c r="E2585" t="s">
        <v>3365</v>
      </c>
      <c r="F2585" t="s">
        <v>16238</v>
      </c>
      <c r="G2585" t="s">
        <v>16239</v>
      </c>
      <c r="I2585" t="s">
        <v>3120</v>
      </c>
      <c r="K2585" t="s">
        <v>3121</v>
      </c>
      <c r="L2585">
        <v>28006</v>
      </c>
      <c r="M2585" t="s">
        <v>16240</v>
      </c>
      <c r="O2585">
        <v>0</v>
      </c>
      <c r="V2585" t="s">
        <v>110</v>
      </c>
      <c r="W2585" s="1">
        <v>43223</v>
      </c>
      <c r="Y2585" s="1">
        <v>43808</v>
      </c>
      <c r="Z2585" s="2">
        <v>43009</v>
      </c>
      <c r="AA2585" t="s">
        <v>16241</v>
      </c>
      <c r="AB2585" t="s">
        <v>113</v>
      </c>
      <c r="AC2585" t="s">
        <v>113</v>
      </c>
      <c r="AD2585" t="s">
        <v>113</v>
      </c>
      <c r="AG2585" t="s">
        <v>113</v>
      </c>
      <c r="AH2585" t="s">
        <v>111</v>
      </c>
      <c r="AI2585" t="s">
        <v>113</v>
      </c>
      <c r="AJ2585" t="s">
        <v>131</v>
      </c>
      <c r="AL2585" t="s">
        <v>461</v>
      </c>
      <c r="AN2585" t="s">
        <v>3121</v>
      </c>
      <c r="AO2585" t="s">
        <v>113</v>
      </c>
      <c r="AP2585" t="s">
        <v>113</v>
      </c>
      <c r="AQ2585" t="s">
        <v>113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113</v>
      </c>
      <c r="BB2585" t="s">
        <v>113</v>
      </c>
      <c r="BD2585" t="s">
        <v>113</v>
      </c>
      <c r="BF2585" t="s">
        <v>113</v>
      </c>
      <c r="BG2585" t="s">
        <v>113</v>
      </c>
      <c r="BH2585" t="s">
        <v>111</v>
      </c>
      <c r="BI2585" t="s">
        <v>113</v>
      </c>
      <c r="BJ2585" t="s">
        <v>113</v>
      </c>
      <c r="BK2585" t="s">
        <v>113</v>
      </c>
      <c r="BL2585" t="s">
        <v>111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113</v>
      </c>
      <c r="BV2585" t="s">
        <v>111</v>
      </c>
      <c r="BW2585" t="s">
        <v>111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  <c r="CW2585" t="s">
        <v>113</v>
      </c>
    </row>
    <row r="2586" spans="1:101" x14ac:dyDescent="0.25">
      <c r="A2586" t="s">
        <v>100</v>
      </c>
      <c r="B2586">
        <v>166055</v>
      </c>
      <c r="C2586" t="s">
        <v>16242</v>
      </c>
      <c r="D2586" t="s">
        <v>102</v>
      </c>
      <c r="E2586" t="s">
        <v>16243</v>
      </c>
      <c r="F2586" t="s">
        <v>16243</v>
      </c>
      <c r="G2586" t="s">
        <v>11530</v>
      </c>
      <c r="H2586" t="s">
        <v>1444</v>
      </c>
      <c r="I2586" t="s">
        <v>106</v>
      </c>
      <c r="J2586" t="s">
        <v>107</v>
      </c>
      <c r="K2586" t="s">
        <v>108</v>
      </c>
      <c r="L2586">
        <v>10065</v>
      </c>
      <c r="M2586" t="s">
        <v>16244</v>
      </c>
      <c r="O2586">
        <v>0</v>
      </c>
      <c r="V2586" t="s">
        <v>110</v>
      </c>
      <c r="W2586" s="1">
        <v>41241</v>
      </c>
      <c r="Y2586" s="1">
        <v>43915</v>
      </c>
      <c r="Z2586" s="2">
        <v>43009</v>
      </c>
      <c r="AA2586" t="s">
        <v>16245</v>
      </c>
      <c r="AB2586" t="s">
        <v>113</v>
      </c>
      <c r="AC2586" t="s">
        <v>113</v>
      </c>
      <c r="AD2586" t="s">
        <v>113</v>
      </c>
      <c r="AG2586" t="s">
        <v>111</v>
      </c>
      <c r="AH2586" t="s">
        <v>113</v>
      </c>
      <c r="AI2586" t="s">
        <v>113</v>
      </c>
      <c r="AJ2586" t="s">
        <v>114</v>
      </c>
      <c r="AL2586" t="s">
        <v>115</v>
      </c>
      <c r="AM2586" t="s">
        <v>116</v>
      </c>
      <c r="AN2586" t="s">
        <v>108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113</v>
      </c>
      <c r="BB2586" t="s">
        <v>113</v>
      </c>
      <c r="BD2586" t="s">
        <v>113</v>
      </c>
      <c r="BF2586" t="s">
        <v>113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113</v>
      </c>
      <c r="BV2586" t="s">
        <v>111</v>
      </c>
      <c r="BW2586" t="s">
        <v>111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  <c r="CW2586" t="s">
        <v>113</v>
      </c>
    </row>
    <row r="2587" spans="1:101" x14ac:dyDescent="0.25">
      <c r="A2587" t="s">
        <v>117</v>
      </c>
      <c r="B2587">
        <v>173425</v>
      </c>
      <c r="C2587" t="s">
        <v>16246</v>
      </c>
      <c r="D2587" t="s">
        <v>102</v>
      </c>
      <c r="E2587" t="s">
        <v>16247</v>
      </c>
      <c r="F2587" t="s">
        <v>16247</v>
      </c>
      <c r="G2587" t="s">
        <v>16248</v>
      </c>
      <c r="I2587" t="s">
        <v>250</v>
      </c>
      <c r="K2587" t="s">
        <v>251</v>
      </c>
      <c r="L2587" t="s">
        <v>16249</v>
      </c>
      <c r="M2587" t="s">
        <v>16250</v>
      </c>
      <c r="N2587" t="s">
        <v>16251</v>
      </c>
      <c r="O2587">
        <v>0</v>
      </c>
      <c r="V2587" t="s">
        <v>110</v>
      </c>
      <c r="W2587" s="1">
        <v>42031</v>
      </c>
      <c r="Y2587" s="1">
        <v>43836</v>
      </c>
      <c r="Z2587" s="2">
        <v>43009</v>
      </c>
      <c r="AA2587" t="s">
        <v>16252</v>
      </c>
      <c r="AB2587" t="s">
        <v>111</v>
      </c>
      <c r="AC2587" t="s">
        <v>113</v>
      </c>
      <c r="AD2587" t="s">
        <v>113</v>
      </c>
      <c r="AF2587" t="s">
        <v>16253</v>
      </c>
      <c r="AG2587" t="s">
        <v>113</v>
      </c>
      <c r="AH2587" t="s">
        <v>111</v>
      </c>
      <c r="AI2587" t="s">
        <v>113</v>
      </c>
      <c r="AJ2587" t="s">
        <v>131</v>
      </c>
      <c r="AL2587" t="s">
        <v>1060</v>
      </c>
      <c r="AN2587" t="s">
        <v>251</v>
      </c>
      <c r="AO2587" t="s">
        <v>113</v>
      </c>
      <c r="AP2587" t="s">
        <v>113</v>
      </c>
      <c r="AQ2587" t="s">
        <v>111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B2587" t="s">
        <v>113</v>
      </c>
      <c r="BD2587" t="s">
        <v>113</v>
      </c>
      <c r="BF2587" t="s">
        <v>113</v>
      </c>
      <c r="BG2587" t="s">
        <v>113</v>
      </c>
      <c r="BH2587" t="s">
        <v>111</v>
      </c>
      <c r="BI2587" t="s">
        <v>113</v>
      </c>
      <c r="BJ2587" t="s">
        <v>113</v>
      </c>
      <c r="BK2587" t="s">
        <v>113</v>
      </c>
      <c r="BL2587" t="s">
        <v>111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113</v>
      </c>
      <c r="BV2587" t="s">
        <v>113</v>
      </c>
      <c r="BW2587" t="s">
        <v>111</v>
      </c>
      <c r="BX2587" t="s">
        <v>113</v>
      </c>
      <c r="BY2587" t="s">
        <v>113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113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  <c r="CW2587" t="s">
        <v>113</v>
      </c>
    </row>
    <row r="2588" spans="1:101" x14ac:dyDescent="0.25">
      <c r="A2588" t="s">
        <v>378</v>
      </c>
      <c r="B2588">
        <v>111585</v>
      </c>
      <c r="C2588" t="s">
        <v>16254</v>
      </c>
      <c r="D2588" t="s">
        <v>102</v>
      </c>
      <c r="E2588" t="s">
        <v>16255</v>
      </c>
      <c r="F2588" t="s">
        <v>16255</v>
      </c>
      <c r="G2588" t="s">
        <v>16256</v>
      </c>
      <c r="H2588" t="s">
        <v>420</v>
      </c>
      <c r="I2588" t="s">
        <v>384</v>
      </c>
      <c r="J2588" t="s">
        <v>180</v>
      </c>
      <c r="K2588" t="s">
        <v>108</v>
      </c>
      <c r="L2588" t="s">
        <v>16257</v>
      </c>
      <c r="M2588" t="s">
        <v>16258</v>
      </c>
      <c r="N2588" t="s">
        <v>16259</v>
      </c>
      <c r="O2588">
        <v>1</v>
      </c>
      <c r="V2588" t="s">
        <v>110</v>
      </c>
      <c r="W2588" s="1">
        <v>43557</v>
      </c>
      <c r="Y2588" s="1">
        <v>43928</v>
      </c>
      <c r="Z2588" s="2">
        <v>43891</v>
      </c>
      <c r="AB2588" t="s">
        <v>113</v>
      </c>
      <c r="AC2588" t="s">
        <v>113</v>
      </c>
      <c r="AD2588" t="s">
        <v>113</v>
      </c>
      <c r="AG2588" t="s">
        <v>113</v>
      </c>
      <c r="AH2588" t="s">
        <v>111</v>
      </c>
      <c r="AI2588" t="s">
        <v>113</v>
      </c>
      <c r="AJ2588" t="s">
        <v>114</v>
      </c>
      <c r="AL2588" t="s">
        <v>115</v>
      </c>
      <c r="AM2588" t="s">
        <v>180</v>
      </c>
      <c r="AN2588" t="s">
        <v>108</v>
      </c>
      <c r="AO2588" t="s">
        <v>113</v>
      </c>
      <c r="AP2588" t="s">
        <v>113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B2588" t="s">
        <v>113</v>
      </c>
      <c r="BD2588" t="s">
        <v>113</v>
      </c>
      <c r="BF2588" t="s">
        <v>113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113</v>
      </c>
      <c r="BV2588" t="s">
        <v>113</v>
      </c>
      <c r="BW2588" t="s">
        <v>111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  <c r="CW2588" t="s">
        <v>113</v>
      </c>
    </row>
    <row r="2589" spans="1:101" x14ac:dyDescent="0.25">
      <c r="A2589" t="s">
        <v>910</v>
      </c>
      <c r="B2589">
        <v>163655</v>
      </c>
      <c r="C2589" t="s">
        <v>16260</v>
      </c>
      <c r="D2589" t="s">
        <v>102</v>
      </c>
      <c r="E2589" t="s">
        <v>16261</v>
      </c>
      <c r="F2589" t="s">
        <v>16262</v>
      </c>
      <c r="G2589" t="s">
        <v>16263</v>
      </c>
      <c r="H2589" t="s">
        <v>16264</v>
      </c>
      <c r="I2589" t="s">
        <v>1230</v>
      </c>
      <c r="J2589" t="s">
        <v>1231</v>
      </c>
      <c r="K2589" t="s">
        <v>108</v>
      </c>
      <c r="L2589">
        <v>918</v>
      </c>
      <c r="M2589" t="s">
        <v>16265</v>
      </c>
      <c r="N2589" t="s">
        <v>16266</v>
      </c>
      <c r="O2589">
        <v>0</v>
      </c>
      <c r="P2589" t="s">
        <v>16267</v>
      </c>
      <c r="R2589" t="s">
        <v>1230</v>
      </c>
      <c r="S2589" t="s">
        <v>1231</v>
      </c>
      <c r="T2589" t="s">
        <v>108</v>
      </c>
      <c r="U2589" t="s">
        <v>16268</v>
      </c>
      <c r="V2589" t="s">
        <v>110</v>
      </c>
      <c r="W2589" s="1">
        <v>40998</v>
      </c>
      <c r="Y2589" s="1">
        <v>43899</v>
      </c>
      <c r="Z2589" s="2">
        <v>43009</v>
      </c>
      <c r="AA2589" t="s">
        <v>16269</v>
      </c>
      <c r="AB2589" t="s">
        <v>113</v>
      </c>
      <c r="AC2589" t="s">
        <v>113</v>
      </c>
      <c r="AD2589" t="s">
        <v>113</v>
      </c>
      <c r="AG2589" t="s">
        <v>113</v>
      </c>
      <c r="AH2589" t="s">
        <v>111</v>
      </c>
      <c r="AI2589" t="s">
        <v>113</v>
      </c>
      <c r="AJ2589" t="s">
        <v>131</v>
      </c>
      <c r="AL2589" t="s">
        <v>115</v>
      </c>
      <c r="AM2589" t="s">
        <v>1231</v>
      </c>
      <c r="AN2589" t="s">
        <v>108</v>
      </c>
      <c r="AO2589" t="s">
        <v>113</v>
      </c>
      <c r="AP2589" t="s">
        <v>113</v>
      </c>
      <c r="AQ2589" t="s">
        <v>113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B2589" t="s">
        <v>113</v>
      </c>
      <c r="BD2589" t="s">
        <v>111</v>
      </c>
      <c r="BE2589" t="s">
        <v>111</v>
      </c>
      <c r="BF2589" t="s">
        <v>111</v>
      </c>
      <c r="BG2589" t="s">
        <v>113</v>
      </c>
      <c r="BH2589" t="s">
        <v>113</v>
      </c>
      <c r="BI2589" t="s">
        <v>113</v>
      </c>
      <c r="BJ2589" t="s">
        <v>113</v>
      </c>
      <c r="BK2589" t="s">
        <v>113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113</v>
      </c>
      <c r="BV2589" t="s">
        <v>113</v>
      </c>
      <c r="BW2589" t="s">
        <v>111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113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  <c r="CW2589" t="s">
        <v>113</v>
      </c>
    </row>
    <row r="2590" spans="1:101" x14ac:dyDescent="0.25">
      <c r="A2590" t="s">
        <v>910</v>
      </c>
      <c r="B2590">
        <v>161219</v>
      </c>
      <c r="C2590" t="s">
        <v>16270</v>
      </c>
      <c r="D2590" t="s">
        <v>102</v>
      </c>
      <c r="E2590" t="s">
        <v>16271</v>
      </c>
      <c r="F2590" t="s">
        <v>16271</v>
      </c>
      <c r="M2590" t="s">
        <v>16272</v>
      </c>
      <c r="O2590">
        <v>0</v>
      </c>
      <c r="V2590" t="s">
        <v>110</v>
      </c>
      <c r="W2590" s="1">
        <v>40970</v>
      </c>
      <c r="Y2590" s="1">
        <v>43865</v>
      </c>
      <c r="Z2590" s="2">
        <v>43009</v>
      </c>
      <c r="AB2590" t="s">
        <v>113</v>
      </c>
      <c r="AC2590" t="s">
        <v>113</v>
      </c>
      <c r="AD2590" t="s">
        <v>113</v>
      </c>
      <c r="AG2590" t="s">
        <v>113</v>
      </c>
      <c r="AH2590" t="s">
        <v>111</v>
      </c>
      <c r="AI2590" t="s">
        <v>113</v>
      </c>
      <c r="AJ2590" t="s">
        <v>114</v>
      </c>
      <c r="AL2590" t="s">
        <v>115</v>
      </c>
      <c r="AM2590" t="s">
        <v>116</v>
      </c>
      <c r="AN2590" t="s">
        <v>108</v>
      </c>
      <c r="AO2590" t="s">
        <v>113</v>
      </c>
      <c r="AP2590" t="s">
        <v>113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B2590" t="s">
        <v>113</v>
      </c>
      <c r="BD2590" t="s">
        <v>113</v>
      </c>
      <c r="BF2590" t="s">
        <v>113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113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113</v>
      </c>
      <c r="BV2590" t="s">
        <v>113</v>
      </c>
      <c r="BW2590" t="s">
        <v>111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  <c r="CW2590" t="s">
        <v>113</v>
      </c>
    </row>
    <row r="2591" spans="1:101" x14ac:dyDescent="0.25">
      <c r="A2591" t="s">
        <v>175</v>
      </c>
      <c r="B2591">
        <v>306495</v>
      </c>
      <c r="C2591" t="s">
        <v>16273</v>
      </c>
      <c r="D2591" t="s">
        <v>102</v>
      </c>
      <c r="E2591" t="s">
        <v>16274</v>
      </c>
      <c r="F2591" t="s">
        <v>16274</v>
      </c>
      <c r="G2591" t="s">
        <v>16275</v>
      </c>
      <c r="I2591" t="s">
        <v>285</v>
      </c>
      <c r="J2591" t="s">
        <v>180</v>
      </c>
      <c r="K2591" t="s">
        <v>108</v>
      </c>
      <c r="L2591" t="s">
        <v>16276</v>
      </c>
      <c r="M2591" t="s">
        <v>16277</v>
      </c>
      <c r="N2591" t="s">
        <v>16278</v>
      </c>
      <c r="O2591">
        <v>0</v>
      </c>
      <c r="V2591" t="s">
        <v>110</v>
      </c>
      <c r="W2591" s="1">
        <v>43795</v>
      </c>
      <c r="Y2591" s="1">
        <v>43915</v>
      </c>
      <c r="Z2591" s="2">
        <v>43009</v>
      </c>
      <c r="AA2591" t="s">
        <v>16279</v>
      </c>
      <c r="AB2591" t="s">
        <v>113</v>
      </c>
      <c r="AC2591" t="s">
        <v>113</v>
      </c>
      <c r="AD2591" t="s">
        <v>113</v>
      </c>
      <c r="AG2591" t="s">
        <v>111</v>
      </c>
      <c r="AH2591" t="s">
        <v>113</v>
      </c>
      <c r="AI2591" t="s">
        <v>113</v>
      </c>
      <c r="AJ2591" t="s">
        <v>114</v>
      </c>
      <c r="AL2591" t="s">
        <v>115</v>
      </c>
      <c r="AM2591" t="s">
        <v>116</v>
      </c>
      <c r="AN2591" t="s">
        <v>108</v>
      </c>
      <c r="AO2591" t="s">
        <v>113</v>
      </c>
      <c r="AP2591" t="s">
        <v>113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B2591" t="s">
        <v>113</v>
      </c>
      <c r="BD2591" t="s">
        <v>113</v>
      </c>
      <c r="BF2591" t="s">
        <v>113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113</v>
      </c>
      <c r="BV2591" t="s">
        <v>111</v>
      </c>
      <c r="BW2591" t="s">
        <v>111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  <c r="CW2591" t="s">
        <v>113</v>
      </c>
    </row>
    <row r="2592" spans="1:101" x14ac:dyDescent="0.25">
      <c r="A2592" t="s">
        <v>117</v>
      </c>
      <c r="B2592">
        <v>277055</v>
      </c>
      <c r="C2592" t="s">
        <v>16280</v>
      </c>
      <c r="D2592" t="s">
        <v>102</v>
      </c>
      <c r="E2592" t="s">
        <v>16281</v>
      </c>
      <c r="F2592" t="s">
        <v>16282</v>
      </c>
      <c r="G2592" t="s">
        <v>3263</v>
      </c>
      <c r="H2592" t="s">
        <v>4134</v>
      </c>
      <c r="I2592" t="s">
        <v>790</v>
      </c>
      <c r="K2592" t="s">
        <v>122</v>
      </c>
      <c r="L2592" t="s">
        <v>400</v>
      </c>
      <c r="M2592" t="s">
        <v>4348</v>
      </c>
      <c r="O2592">
        <v>0</v>
      </c>
      <c r="P2592" t="s">
        <v>16283</v>
      </c>
      <c r="Q2592" t="s">
        <v>16284</v>
      </c>
      <c r="R2592" t="s">
        <v>128</v>
      </c>
      <c r="T2592" t="s">
        <v>219</v>
      </c>
      <c r="V2592" t="s">
        <v>110</v>
      </c>
      <c r="W2592" s="1">
        <v>42221</v>
      </c>
      <c r="Y2592" s="1">
        <v>43917</v>
      </c>
      <c r="Z2592" s="2">
        <v>43009</v>
      </c>
      <c r="AA2592" t="s">
        <v>16285</v>
      </c>
      <c r="AB2592" t="s">
        <v>113</v>
      </c>
      <c r="AC2592" t="s">
        <v>113</v>
      </c>
      <c r="AD2592" t="s">
        <v>113</v>
      </c>
      <c r="AG2592" t="s">
        <v>113</v>
      </c>
      <c r="AH2592" t="s">
        <v>111</v>
      </c>
      <c r="AI2592" t="s">
        <v>113</v>
      </c>
      <c r="AJ2592" t="s">
        <v>173</v>
      </c>
      <c r="AK2592" t="s">
        <v>16286</v>
      </c>
      <c r="AL2592" t="s">
        <v>115</v>
      </c>
      <c r="AN2592" t="s">
        <v>122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B2592" t="s">
        <v>113</v>
      </c>
      <c r="BD2592" t="s">
        <v>113</v>
      </c>
      <c r="BF2592" t="s">
        <v>113</v>
      </c>
      <c r="BG2592" t="s">
        <v>113</v>
      </c>
      <c r="BH2592" t="s">
        <v>111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113</v>
      </c>
      <c r="BU2592" t="s">
        <v>113</v>
      </c>
      <c r="BV2592" t="s">
        <v>111</v>
      </c>
      <c r="BW2592" t="s">
        <v>111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  <c r="CW2592" t="s">
        <v>113</v>
      </c>
    </row>
    <row r="2593" spans="1:101" x14ac:dyDescent="0.25">
      <c r="A2593" t="s">
        <v>117</v>
      </c>
      <c r="B2593">
        <v>168762</v>
      </c>
      <c r="C2593" t="s">
        <v>16287</v>
      </c>
      <c r="D2593" t="s">
        <v>102</v>
      </c>
      <c r="E2593" t="s">
        <v>16288</v>
      </c>
      <c r="F2593" t="s">
        <v>16288</v>
      </c>
      <c r="G2593" t="s">
        <v>16289</v>
      </c>
      <c r="I2593" t="s">
        <v>128</v>
      </c>
      <c r="K2593" t="s">
        <v>219</v>
      </c>
      <c r="M2593" t="s">
        <v>16290</v>
      </c>
      <c r="N2593" t="s">
        <v>16291</v>
      </c>
      <c r="O2593">
        <v>0</v>
      </c>
      <c r="V2593" t="s">
        <v>110</v>
      </c>
      <c r="W2593" s="1">
        <v>41634</v>
      </c>
      <c r="Y2593" s="1">
        <v>43909</v>
      </c>
      <c r="Z2593" s="2">
        <v>43009</v>
      </c>
      <c r="AA2593" t="s">
        <v>16292</v>
      </c>
      <c r="AB2593" t="s">
        <v>111</v>
      </c>
      <c r="AC2593" t="s">
        <v>113</v>
      </c>
      <c r="AD2593" t="s">
        <v>113</v>
      </c>
      <c r="AF2593" t="s">
        <v>16293</v>
      </c>
      <c r="AG2593" t="s">
        <v>113</v>
      </c>
      <c r="AH2593" t="s">
        <v>111</v>
      </c>
      <c r="AI2593" t="s">
        <v>113</v>
      </c>
      <c r="AJ2593" t="s">
        <v>131</v>
      </c>
      <c r="AL2593" t="s">
        <v>115</v>
      </c>
      <c r="AN2593" t="s">
        <v>219</v>
      </c>
      <c r="AO2593" t="s">
        <v>113</v>
      </c>
      <c r="AP2593" t="s">
        <v>113</v>
      </c>
      <c r="AQ2593" t="s">
        <v>111</v>
      </c>
      <c r="AR2593" t="s">
        <v>113</v>
      </c>
      <c r="AS2593" t="s">
        <v>113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B2593" t="s">
        <v>113</v>
      </c>
      <c r="BD2593" t="s">
        <v>113</v>
      </c>
      <c r="BF2593" t="s">
        <v>113</v>
      </c>
      <c r="BG2593" t="s">
        <v>113</v>
      </c>
      <c r="BH2593" t="s">
        <v>113</v>
      </c>
      <c r="BI2593" t="s">
        <v>113</v>
      </c>
      <c r="BJ2593" t="s">
        <v>113</v>
      </c>
      <c r="BK2593" t="s">
        <v>113</v>
      </c>
      <c r="BL2593" t="s">
        <v>111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113</v>
      </c>
      <c r="BV2593" t="s">
        <v>111</v>
      </c>
      <c r="BW2593" t="s">
        <v>111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  <c r="CW2593" t="s">
        <v>113</v>
      </c>
    </row>
    <row r="2594" spans="1:101" x14ac:dyDescent="0.25">
      <c r="A2594" t="s">
        <v>155</v>
      </c>
      <c r="B2594">
        <v>298066</v>
      </c>
      <c r="C2594" t="s">
        <v>16294</v>
      </c>
      <c r="D2594" t="s">
        <v>102</v>
      </c>
      <c r="E2594" t="s">
        <v>16295</v>
      </c>
      <c r="F2594" t="s">
        <v>16295</v>
      </c>
      <c r="G2594" t="s">
        <v>16296</v>
      </c>
      <c r="H2594" t="s">
        <v>16297</v>
      </c>
      <c r="I2594" t="s">
        <v>392</v>
      </c>
      <c r="J2594" t="s">
        <v>161</v>
      </c>
      <c r="K2594" t="s">
        <v>108</v>
      </c>
      <c r="L2594">
        <v>2481</v>
      </c>
      <c r="M2594" t="s">
        <v>16298</v>
      </c>
      <c r="N2594" t="s">
        <v>16299</v>
      </c>
      <c r="O2594">
        <v>0</v>
      </c>
      <c r="V2594" t="s">
        <v>110</v>
      </c>
      <c r="W2594" s="1">
        <v>43556</v>
      </c>
      <c r="Y2594" s="1">
        <v>43916</v>
      </c>
      <c r="Z2594" s="2">
        <v>43009</v>
      </c>
      <c r="AA2594" t="s">
        <v>16300</v>
      </c>
      <c r="AB2594" t="s">
        <v>113</v>
      </c>
      <c r="AC2594" t="s">
        <v>113</v>
      </c>
      <c r="AD2594" t="s">
        <v>113</v>
      </c>
      <c r="AG2594" t="s">
        <v>111</v>
      </c>
      <c r="AH2594" t="s">
        <v>111</v>
      </c>
      <c r="AI2594" t="s">
        <v>113</v>
      </c>
      <c r="AJ2594" t="s">
        <v>114</v>
      </c>
      <c r="AL2594" t="s">
        <v>115</v>
      </c>
      <c r="AM2594" t="s">
        <v>116</v>
      </c>
      <c r="AN2594" t="s">
        <v>108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B2594" t="s">
        <v>113</v>
      </c>
      <c r="BD2594" t="s">
        <v>113</v>
      </c>
      <c r="BF2594" t="s">
        <v>113</v>
      </c>
      <c r="BG2594" t="s">
        <v>113</v>
      </c>
      <c r="BH2594" t="s">
        <v>113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111</v>
      </c>
      <c r="BV2594" t="s">
        <v>111</v>
      </c>
      <c r="BW2594" t="s">
        <v>111</v>
      </c>
      <c r="BX2594" t="s">
        <v>113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113</v>
      </c>
      <c r="CT2594" t="s">
        <v>113</v>
      </c>
      <c r="CU2594" t="s">
        <v>113</v>
      </c>
      <c r="CV2594" t="s">
        <v>113</v>
      </c>
      <c r="CW2594" t="s">
        <v>113</v>
      </c>
    </row>
    <row r="2595" spans="1:101" x14ac:dyDescent="0.25">
      <c r="A2595" t="s">
        <v>117</v>
      </c>
      <c r="B2595">
        <v>163183</v>
      </c>
      <c r="C2595" t="s">
        <v>16301</v>
      </c>
      <c r="D2595" t="s">
        <v>102</v>
      </c>
      <c r="E2595" t="s">
        <v>16302</v>
      </c>
      <c r="F2595" t="s">
        <v>16302</v>
      </c>
      <c r="G2595" t="s">
        <v>16303</v>
      </c>
      <c r="H2595" t="s">
        <v>16304</v>
      </c>
      <c r="I2595" t="s">
        <v>169</v>
      </c>
      <c r="K2595" t="s">
        <v>170</v>
      </c>
      <c r="L2595">
        <v>49513</v>
      </c>
      <c r="M2595" t="s">
        <v>16305</v>
      </c>
      <c r="N2595" t="s">
        <v>16306</v>
      </c>
      <c r="O2595">
        <v>0</v>
      </c>
      <c r="V2595" t="s">
        <v>110</v>
      </c>
      <c r="W2595" s="1">
        <v>40997</v>
      </c>
      <c r="Y2595" s="1">
        <v>43917</v>
      </c>
      <c r="Z2595" s="2">
        <v>43009</v>
      </c>
      <c r="AA2595" t="s">
        <v>16307</v>
      </c>
      <c r="AB2595" t="s">
        <v>111</v>
      </c>
      <c r="AC2595" t="s">
        <v>113</v>
      </c>
      <c r="AD2595" t="s">
        <v>113</v>
      </c>
      <c r="AG2595" t="s">
        <v>113</v>
      </c>
      <c r="AH2595" t="s">
        <v>113</v>
      </c>
      <c r="AI2595" t="s">
        <v>111</v>
      </c>
      <c r="AJ2595" t="s">
        <v>173</v>
      </c>
      <c r="AK2595" t="s">
        <v>4730</v>
      </c>
      <c r="AL2595" t="s">
        <v>115</v>
      </c>
      <c r="AN2595" t="s">
        <v>170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113</v>
      </c>
      <c r="BB2595" t="s">
        <v>113</v>
      </c>
      <c r="BD2595" t="s">
        <v>113</v>
      </c>
      <c r="BF2595" t="s">
        <v>113</v>
      </c>
      <c r="BG2595" t="s">
        <v>113</v>
      </c>
      <c r="BH2595" t="s">
        <v>111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113</v>
      </c>
      <c r="BW2595" t="s">
        <v>111</v>
      </c>
      <c r="BX2595" t="s">
        <v>113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113</v>
      </c>
      <c r="CW2595" t="s">
        <v>113</v>
      </c>
    </row>
    <row r="2596" spans="1:101" x14ac:dyDescent="0.25">
      <c r="A2596" t="s">
        <v>117</v>
      </c>
      <c r="B2596">
        <v>160363</v>
      </c>
      <c r="C2596" t="s">
        <v>16308</v>
      </c>
      <c r="D2596" t="s">
        <v>102</v>
      </c>
      <c r="E2596" t="s">
        <v>16309</v>
      </c>
      <c r="F2596" t="s">
        <v>16309</v>
      </c>
      <c r="G2596" t="s">
        <v>16310</v>
      </c>
      <c r="H2596" t="s">
        <v>16311</v>
      </c>
      <c r="I2596" t="s">
        <v>16312</v>
      </c>
      <c r="K2596" t="s">
        <v>170</v>
      </c>
      <c r="L2596">
        <v>69046</v>
      </c>
      <c r="M2596" t="s">
        <v>16313</v>
      </c>
      <c r="N2596" t="s">
        <v>16314</v>
      </c>
      <c r="O2596">
        <v>0</v>
      </c>
      <c r="V2596" t="s">
        <v>110</v>
      </c>
      <c r="W2596" s="1">
        <v>40953</v>
      </c>
      <c r="Y2596" s="1">
        <v>43923</v>
      </c>
      <c r="Z2596" s="2">
        <v>43009</v>
      </c>
      <c r="AA2596" t="s">
        <v>16315</v>
      </c>
      <c r="AB2596" t="s">
        <v>111</v>
      </c>
      <c r="AC2596" t="s">
        <v>113</v>
      </c>
      <c r="AD2596" t="s">
        <v>113</v>
      </c>
      <c r="AF2596" t="s">
        <v>16316</v>
      </c>
      <c r="AG2596" t="s">
        <v>113</v>
      </c>
      <c r="AH2596" t="s">
        <v>111</v>
      </c>
      <c r="AI2596" t="s">
        <v>113</v>
      </c>
      <c r="AJ2596" t="s">
        <v>131</v>
      </c>
      <c r="AL2596" t="s">
        <v>2158</v>
      </c>
      <c r="AN2596" t="s">
        <v>170</v>
      </c>
      <c r="AO2596" t="s">
        <v>113</v>
      </c>
      <c r="AP2596" t="s">
        <v>113</v>
      </c>
      <c r="AQ2596" t="s">
        <v>111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B2596" t="s">
        <v>113</v>
      </c>
      <c r="BD2596" t="s">
        <v>113</v>
      </c>
      <c r="BF2596" t="s">
        <v>113</v>
      </c>
      <c r="BG2596" t="s">
        <v>111</v>
      </c>
      <c r="BH2596" t="s">
        <v>113</v>
      </c>
      <c r="BI2596" t="s">
        <v>113</v>
      </c>
      <c r="BJ2596" t="s">
        <v>113</v>
      </c>
      <c r="BK2596" t="s">
        <v>113</v>
      </c>
      <c r="BL2596" t="s">
        <v>111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113</v>
      </c>
      <c r="BV2596" t="s">
        <v>113</v>
      </c>
      <c r="BW2596" t="s">
        <v>111</v>
      </c>
      <c r="BX2596" t="s">
        <v>111</v>
      </c>
      <c r="BY2596" t="s">
        <v>113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113</v>
      </c>
      <c r="CK2596" t="s">
        <v>113</v>
      </c>
      <c r="CL2596" t="s">
        <v>113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  <c r="CW2596" t="s">
        <v>113</v>
      </c>
    </row>
    <row r="2597" spans="1:101" x14ac:dyDescent="0.25">
      <c r="A2597" t="s">
        <v>100</v>
      </c>
      <c r="B2597">
        <v>309038</v>
      </c>
      <c r="C2597" t="s">
        <v>16317</v>
      </c>
      <c r="D2597" t="s">
        <v>102</v>
      </c>
      <c r="E2597" t="s">
        <v>16318</v>
      </c>
      <c r="F2597" t="s">
        <v>16318</v>
      </c>
      <c r="G2597" t="s">
        <v>16319</v>
      </c>
      <c r="I2597" t="s">
        <v>106</v>
      </c>
      <c r="J2597" t="s">
        <v>107</v>
      </c>
      <c r="K2597" t="s">
        <v>108</v>
      </c>
      <c r="L2597">
        <v>10019</v>
      </c>
      <c r="M2597" t="s">
        <v>16320</v>
      </c>
      <c r="O2597">
        <v>0</v>
      </c>
      <c r="V2597" t="s">
        <v>110</v>
      </c>
      <c r="W2597" s="1">
        <v>43941</v>
      </c>
      <c r="Y2597" s="1">
        <v>43941</v>
      </c>
      <c r="Z2597" s="2">
        <v>43891</v>
      </c>
      <c r="AA2597" t="s">
        <v>16321</v>
      </c>
      <c r="AB2597" t="s">
        <v>113</v>
      </c>
      <c r="AC2597" t="s">
        <v>113</v>
      </c>
      <c r="AD2597" t="s">
        <v>113</v>
      </c>
      <c r="AG2597" t="s">
        <v>113</v>
      </c>
      <c r="AH2597" t="s">
        <v>111</v>
      </c>
      <c r="AI2597" t="s">
        <v>113</v>
      </c>
      <c r="AJ2597" t="s">
        <v>114</v>
      </c>
      <c r="AL2597" t="s">
        <v>115</v>
      </c>
      <c r="AM2597" t="s">
        <v>116</v>
      </c>
      <c r="AN2597" t="s">
        <v>108</v>
      </c>
      <c r="AO2597" t="s">
        <v>113</v>
      </c>
      <c r="AP2597" t="s">
        <v>113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B2597" t="s">
        <v>113</v>
      </c>
      <c r="BD2597" t="s">
        <v>113</v>
      </c>
      <c r="BF2597" t="s">
        <v>113</v>
      </c>
      <c r="BG2597" t="s">
        <v>111</v>
      </c>
      <c r="BH2597" t="s">
        <v>113</v>
      </c>
      <c r="BI2597" t="s">
        <v>113</v>
      </c>
      <c r="BJ2597" t="s">
        <v>113</v>
      </c>
      <c r="BK2597" t="s">
        <v>113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111</v>
      </c>
      <c r="BR2597" t="s">
        <v>113</v>
      </c>
      <c r="BS2597" t="s">
        <v>113</v>
      </c>
      <c r="BT2597" t="s">
        <v>113</v>
      </c>
      <c r="BU2597" t="s">
        <v>113</v>
      </c>
      <c r="BV2597" t="s">
        <v>111</v>
      </c>
      <c r="BW2597" t="s">
        <v>111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  <c r="CW2597" t="s">
        <v>113</v>
      </c>
    </row>
    <row r="2598" spans="1:101" x14ac:dyDescent="0.25">
      <c r="A2598" t="s">
        <v>263</v>
      </c>
      <c r="B2598">
        <v>284918</v>
      </c>
      <c r="C2598" t="s">
        <v>16322</v>
      </c>
      <c r="D2598" t="s">
        <v>102</v>
      </c>
      <c r="E2598" t="s">
        <v>16323</v>
      </c>
      <c r="F2598" t="s">
        <v>16323</v>
      </c>
      <c r="G2598" t="s">
        <v>16324</v>
      </c>
      <c r="H2598" t="s">
        <v>16325</v>
      </c>
      <c r="I2598" t="s">
        <v>16326</v>
      </c>
      <c r="J2598" t="s">
        <v>1668</v>
      </c>
      <c r="K2598" t="s">
        <v>108</v>
      </c>
      <c r="L2598">
        <v>48334</v>
      </c>
      <c r="M2598" t="s">
        <v>16327</v>
      </c>
      <c r="O2598">
        <v>0</v>
      </c>
      <c r="V2598" t="s">
        <v>110</v>
      </c>
      <c r="W2598" s="1">
        <v>42594</v>
      </c>
      <c r="Y2598" s="1">
        <v>43920</v>
      </c>
      <c r="Z2598" s="2">
        <v>43009</v>
      </c>
      <c r="AA2598" t="s">
        <v>16328</v>
      </c>
      <c r="AB2598" t="s">
        <v>113</v>
      </c>
      <c r="AC2598" t="s">
        <v>113</v>
      </c>
      <c r="AD2598" t="s">
        <v>113</v>
      </c>
      <c r="AF2598" t="s">
        <v>16329</v>
      </c>
      <c r="AG2598" t="s">
        <v>113</v>
      </c>
      <c r="AH2598" t="s">
        <v>111</v>
      </c>
      <c r="AI2598" t="s">
        <v>113</v>
      </c>
      <c r="AJ2598" t="s">
        <v>114</v>
      </c>
      <c r="AL2598" t="s">
        <v>115</v>
      </c>
      <c r="AM2598" t="s">
        <v>1668</v>
      </c>
      <c r="AN2598" t="s">
        <v>108</v>
      </c>
      <c r="AO2598" t="s">
        <v>113</v>
      </c>
      <c r="AP2598" t="s">
        <v>113</v>
      </c>
      <c r="AQ2598" t="s">
        <v>111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B2598" t="s">
        <v>113</v>
      </c>
      <c r="BD2598" t="s">
        <v>113</v>
      </c>
      <c r="BF2598" t="s">
        <v>113</v>
      </c>
      <c r="BG2598" t="s">
        <v>113</v>
      </c>
      <c r="BH2598" t="s">
        <v>113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113</v>
      </c>
      <c r="BV2598" t="s">
        <v>111</v>
      </c>
      <c r="BW2598" t="s">
        <v>111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  <c r="CW2598" t="s">
        <v>113</v>
      </c>
    </row>
    <row r="2599" spans="1:101" x14ac:dyDescent="0.25">
      <c r="A2599" t="s">
        <v>117</v>
      </c>
      <c r="B2599">
        <v>160101</v>
      </c>
      <c r="C2599" t="s">
        <v>16330</v>
      </c>
      <c r="D2599" t="s">
        <v>102</v>
      </c>
      <c r="E2599" t="s">
        <v>16331</v>
      </c>
      <c r="F2599" t="s">
        <v>16332</v>
      </c>
      <c r="G2599" t="s">
        <v>16333</v>
      </c>
      <c r="I2599" t="s">
        <v>1460</v>
      </c>
      <c r="K2599" t="s">
        <v>251</v>
      </c>
      <c r="L2599" t="s">
        <v>16334</v>
      </c>
      <c r="M2599" t="s">
        <v>16335</v>
      </c>
      <c r="N2599" t="s">
        <v>16336</v>
      </c>
      <c r="O2599">
        <v>0</v>
      </c>
      <c r="V2599" t="s">
        <v>110</v>
      </c>
      <c r="W2599" s="1">
        <v>40996</v>
      </c>
      <c r="Y2599" s="1">
        <v>43864</v>
      </c>
      <c r="Z2599" s="2">
        <v>43009</v>
      </c>
      <c r="AA2599" t="s">
        <v>16337</v>
      </c>
      <c r="AB2599" t="s">
        <v>111</v>
      </c>
      <c r="AC2599" t="s">
        <v>113</v>
      </c>
      <c r="AD2599" t="s">
        <v>113</v>
      </c>
      <c r="AG2599" t="s">
        <v>113</v>
      </c>
      <c r="AH2599" t="s">
        <v>111</v>
      </c>
      <c r="AI2599" t="s">
        <v>113</v>
      </c>
      <c r="AJ2599" t="s">
        <v>300</v>
      </c>
      <c r="AL2599" t="s">
        <v>115</v>
      </c>
      <c r="AN2599" t="s">
        <v>251</v>
      </c>
      <c r="AO2599" t="s">
        <v>113</v>
      </c>
      <c r="AP2599" t="s">
        <v>113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113</v>
      </c>
      <c r="BB2599" t="s">
        <v>113</v>
      </c>
      <c r="BD2599" t="s">
        <v>113</v>
      </c>
      <c r="BF2599" t="s">
        <v>113</v>
      </c>
      <c r="BG2599" t="s">
        <v>113</v>
      </c>
      <c r="BH2599" t="s">
        <v>113</v>
      </c>
      <c r="BI2599" t="s">
        <v>113</v>
      </c>
      <c r="BJ2599" t="s">
        <v>113</v>
      </c>
      <c r="BK2599" t="s">
        <v>113</v>
      </c>
      <c r="BL2599" t="s">
        <v>113</v>
      </c>
      <c r="BM2599" t="s">
        <v>113</v>
      </c>
      <c r="BN2599" t="s">
        <v>113</v>
      </c>
      <c r="BO2599" t="s">
        <v>113</v>
      </c>
      <c r="BP2599" t="s">
        <v>113</v>
      </c>
      <c r="BQ2599" t="s">
        <v>113</v>
      </c>
      <c r="BR2599" t="s">
        <v>113</v>
      </c>
      <c r="BS2599" t="s">
        <v>113</v>
      </c>
      <c r="BT2599" t="s">
        <v>113</v>
      </c>
      <c r="BU2599" t="s">
        <v>113</v>
      </c>
      <c r="BV2599" t="s">
        <v>111</v>
      </c>
      <c r="BW2599" t="s">
        <v>111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  <c r="CW2599" t="s">
        <v>113</v>
      </c>
    </row>
    <row r="2600" spans="1:101" x14ac:dyDescent="0.25">
      <c r="A2600" t="s">
        <v>263</v>
      </c>
      <c r="B2600">
        <v>293243</v>
      </c>
      <c r="C2600" t="s">
        <v>16338</v>
      </c>
      <c r="D2600" t="s">
        <v>102</v>
      </c>
      <c r="E2600" t="s">
        <v>16339</v>
      </c>
      <c r="F2600" t="s">
        <v>16340</v>
      </c>
      <c r="G2600" t="s">
        <v>16341</v>
      </c>
      <c r="H2600" t="s">
        <v>336</v>
      </c>
      <c r="I2600" t="s">
        <v>1020</v>
      </c>
      <c r="J2600" t="s">
        <v>422</v>
      </c>
      <c r="K2600" t="s">
        <v>108</v>
      </c>
      <c r="L2600">
        <v>60606</v>
      </c>
      <c r="M2600" t="s">
        <v>16342</v>
      </c>
      <c r="N2600" t="s">
        <v>16343</v>
      </c>
      <c r="O2600">
        <v>0</v>
      </c>
      <c r="V2600" t="s">
        <v>110</v>
      </c>
      <c r="W2600" s="1">
        <v>43187</v>
      </c>
      <c r="Y2600" s="1">
        <v>43886</v>
      </c>
      <c r="Z2600" s="2">
        <v>43009</v>
      </c>
      <c r="AA2600" t="s">
        <v>16344</v>
      </c>
      <c r="AB2600" t="s">
        <v>113</v>
      </c>
      <c r="AC2600" t="s">
        <v>113</v>
      </c>
      <c r="AD2600" t="s">
        <v>113</v>
      </c>
      <c r="AG2600" t="s">
        <v>113</v>
      </c>
      <c r="AH2600" t="s">
        <v>111</v>
      </c>
      <c r="AI2600" t="s">
        <v>113</v>
      </c>
      <c r="AJ2600" t="s">
        <v>114</v>
      </c>
      <c r="AL2600" t="s">
        <v>115</v>
      </c>
      <c r="AM2600" t="s">
        <v>116</v>
      </c>
      <c r="AN2600" t="s">
        <v>108</v>
      </c>
      <c r="AO2600" t="s">
        <v>113</v>
      </c>
      <c r="AP2600" t="s">
        <v>113</v>
      </c>
      <c r="AQ2600" t="s">
        <v>111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113</v>
      </c>
      <c r="BA2600" t="s">
        <v>113</v>
      </c>
      <c r="BB2600" t="s">
        <v>113</v>
      </c>
      <c r="BD2600" t="s">
        <v>113</v>
      </c>
      <c r="BF2600" t="s">
        <v>111</v>
      </c>
      <c r="BG2600" t="s">
        <v>113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113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113</v>
      </c>
      <c r="BV2600" t="s">
        <v>113</v>
      </c>
      <c r="BW2600" t="s">
        <v>111</v>
      </c>
      <c r="BX2600" t="s">
        <v>111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111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  <c r="CW2600" t="s">
        <v>113</v>
      </c>
    </row>
    <row r="2601" spans="1:101" x14ac:dyDescent="0.25">
      <c r="A2601" t="s">
        <v>368</v>
      </c>
      <c r="B2601">
        <v>287959</v>
      </c>
      <c r="C2601" t="s">
        <v>16345</v>
      </c>
      <c r="D2601" t="s">
        <v>102</v>
      </c>
      <c r="E2601" t="s">
        <v>16346</v>
      </c>
      <c r="F2601" t="s">
        <v>16346</v>
      </c>
      <c r="G2601" t="s">
        <v>16347</v>
      </c>
      <c r="I2601" t="s">
        <v>2312</v>
      </c>
      <c r="J2601" t="s">
        <v>373</v>
      </c>
      <c r="K2601" t="s">
        <v>108</v>
      </c>
      <c r="L2601">
        <v>78703</v>
      </c>
      <c r="M2601" t="s">
        <v>16348</v>
      </c>
      <c r="O2601">
        <v>0</v>
      </c>
      <c r="V2601" t="s">
        <v>110</v>
      </c>
      <c r="W2601" s="1">
        <v>42824</v>
      </c>
      <c r="Y2601" s="1">
        <v>43508</v>
      </c>
      <c r="Z2601" s="2">
        <v>43009</v>
      </c>
      <c r="AA2601" t="s">
        <v>16349</v>
      </c>
      <c r="AB2601" t="s">
        <v>113</v>
      </c>
      <c r="AC2601" t="s">
        <v>113</v>
      </c>
      <c r="AD2601" t="s">
        <v>113</v>
      </c>
      <c r="AG2601" t="s">
        <v>113</v>
      </c>
      <c r="AH2601" t="s">
        <v>111</v>
      </c>
      <c r="AI2601" t="s">
        <v>113</v>
      </c>
      <c r="AJ2601" t="s">
        <v>114</v>
      </c>
      <c r="AL2601" t="s">
        <v>115</v>
      </c>
      <c r="AM2601" t="s">
        <v>373</v>
      </c>
      <c r="AN2601" t="s">
        <v>108</v>
      </c>
      <c r="AO2601" t="s">
        <v>113</v>
      </c>
      <c r="AP2601" t="s">
        <v>113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B2601" t="s">
        <v>113</v>
      </c>
      <c r="BD2601" t="s">
        <v>111</v>
      </c>
      <c r="BE2601" t="s">
        <v>113</v>
      </c>
      <c r="BF2601" t="s">
        <v>113</v>
      </c>
      <c r="BG2601" t="s">
        <v>113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113</v>
      </c>
      <c r="BV2601" t="s">
        <v>113</v>
      </c>
      <c r="BW2601" t="s">
        <v>111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  <c r="CW2601" t="s">
        <v>113</v>
      </c>
    </row>
    <row r="2602" spans="1:101" x14ac:dyDescent="0.25">
      <c r="A2602" t="s">
        <v>100</v>
      </c>
      <c r="B2602">
        <v>168807</v>
      </c>
      <c r="C2602" t="s">
        <v>16350</v>
      </c>
      <c r="D2602" t="s">
        <v>102</v>
      </c>
      <c r="E2602" t="s">
        <v>16351</v>
      </c>
      <c r="F2602" t="s">
        <v>16351</v>
      </c>
      <c r="G2602" t="s">
        <v>16352</v>
      </c>
      <c r="H2602" t="s">
        <v>705</v>
      </c>
      <c r="I2602" t="s">
        <v>9911</v>
      </c>
      <c r="J2602" t="s">
        <v>107</v>
      </c>
      <c r="K2602" t="s">
        <v>108</v>
      </c>
      <c r="L2602">
        <v>10580</v>
      </c>
      <c r="M2602" t="s">
        <v>16353</v>
      </c>
      <c r="N2602" t="s">
        <v>16354</v>
      </c>
      <c r="O2602">
        <v>0</v>
      </c>
      <c r="V2602" t="s">
        <v>110</v>
      </c>
      <c r="W2602" s="1">
        <v>41604</v>
      </c>
      <c r="Y2602" s="1">
        <v>43917</v>
      </c>
      <c r="Z2602" s="2">
        <v>43009</v>
      </c>
      <c r="AA2602" t="s">
        <v>16355</v>
      </c>
      <c r="AB2602" t="s">
        <v>113</v>
      </c>
      <c r="AC2602" t="s">
        <v>113</v>
      </c>
      <c r="AD2602" t="s">
        <v>113</v>
      </c>
      <c r="AG2602" t="s">
        <v>113</v>
      </c>
      <c r="AH2602" t="s">
        <v>111</v>
      </c>
      <c r="AI2602" t="s">
        <v>113</v>
      </c>
      <c r="AJ2602" t="s">
        <v>114</v>
      </c>
      <c r="AL2602" t="s">
        <v>115</v>
      </c>
      <c r="AM2602" t="s">
        <v>116</v>
      </c>
      <c r="AN2602" t="s">
        <v>108</v>
      </c>
      <c r="AO2602" t="s">
        <v>113</v>
      </c>
      <c r="AP2602" t="s">
        <v>113</v>
      </c>
      <c r="AQ2602" t="s">
        <v>113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B2602" t="s">
        <v>113</v>
      </c>
      <c r="BD2602" t="s">
        <v>113</v>
      </c>
      <c r="BF2602" t="s">
        <v>113</v>
      </c>
      <c r="BG2602" t="s">
        <v>113</v>
      </c>
      <c r="BH2602" t="s">
        <v>113</v>
      </c>
      <c r="BI2602" t="s">
        <v>113</v>
      </c>
      <c r="BJ2602" t="s">
        <v>113</v>
      </c>
      <c r="BK2602" t="s">
        <v>113</v>
      </c>
      <c r="BL2602" t="s">
        <v>113</v>
      </c>
      <c r="BM2602" t="s">
        <v>113</v>
      </c>
      <c r="BN2602" t="s">
        <v>113</v>
      </c>
      <c r="BO2602" t="s">
        <v>113</v>
      </c>
      <c r="BP2602" t="s">
        <v>113</v>
      </c>
      <c r="BQ2602" t="s">
        <v>113</v>
      </c>
      <c r="BR2602" t="s">
        <v>113</v>
      </c>
      <c r="BS2602" t="s">
        <v>113</v>
      </c>
      <c r="BT2602" t="s">
        <v>113</v>
      </c>
      <c r="BU2602" t="s">
        <v>113</v>
      </c>
      <c r="BV2602" t="s">
        <v>113</v>
      </c>
      <c r="BW2602" t="s">
        <v>111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113</v>
      </c>
      <c r="CT2602" t="s">
        <v>113</v>
      </c>
      <c r="CU2602" t="s">
        <v>113</v>
      </c>
      <c r="CV2602" t="s">
        <v>113</v>
      </c>
      <c r="CW2602" t="s">
        <v>113</v>
      </c>
    </row>
    <row r="2603" spans="1:101" x14ac:dyDescent="0.25">
      <c r="A2603" t="s">
        <v>155</v>
      </c>
      <c r="B2603">
        <v>287469</v>
      </c>
      <c r="C2603" t="s">
        <v>16356</v>
      </c>
      <c r="D2603" t="s">
        <v>102</v>
      </c>
      <c r="E2603" t="s">
        <v>16357</v>
      </c>
      <c r="F2603" t="s">
        <v>16357</v>
      </c>
      <c r="G2603" t="s">
        <v>16358</v>
      </c>
      <c r="H2603" t="s">
        <v>3986</v>
      </c>
      <c r="I2603" t="s">
        <v>16359</v>
      </c>
      <c r="J2603" t="s">
        <v>432</v>
      </c>
      <c r="K2603" t="s">
        <v>108</v>
      </c>
      <c r="L2603">
        <v>6897</v>
      </c>
      <c r="M2603" t="s">
        <v>16360</v>
      </c>
      <c r="O2603">
        <v>0</v>
      </c>
      <c r="V2603" t="s">
        <v>110</v>
      </c>
      <c r="W2603" s="1">
        <v>42891</v>
      </c>
      <c r="Y2603" s="1">
        <v>43853</v>
      </c>
      <c r="Z2603" s="2">
        <v>43009</v>
      </c>
      <c r="AA2603" t="s">
        <v>16361</v>
      </c>
      <c r="AB2603" t="s">
        <v>113</v>
      </c>
      <c r="AC2603" t="s">
        <v>113</v>
      </c>
      <c r="AD2603" t="s">
        <v>113</v>
      </c>
      <c r="AG2603" t="s">
        <v>113</v>
      </c>
      <c r="AH2603" t="s">
        <v>111</v>
      </c>
      <c r="AI2603" t="s">
        <v>113</v>
      </c>
      <c r="AJ2603" t="s">
        <v>114</v>
      </c>
      <c r="AL2603" t="s">
        <v>115</v>
      </c>
      <c r="AM2603" t="s">
        <v>116</v>
      </c>
      <c r="AN2603" t="s">
        <v>108</v>
      </c>
      <c r="AO2603" t="s">
        <v>113</v>
      </c>
      <c r="AP2603" t="s">
        <v>113</v>
      </c>
      <c r="AQ2603" t="s">
        <v>113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B2603" t="s">
        <v>113</v>
      </c>
      <c r="BD2603" t="s">
        <v>113</v>
      </c>
      <c r="BF2603" t="s">
        <v>113</v>
      </c>
      <c r="BG2603" t="s">
        <v>113</v>
      </c>
      <c r="BH2603" t="s">
        <v>113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113</v>
      </c>
      <c r="BT2603" t="s">
        <v>113</v>
      </c>
      <c r="BU2603" t="s">
        <v>113</v>
      </c>
      <c r="BV2603" t="s">
        <v>113</v>
      </c>
      <c r="BW2603" t="s">
        <v>111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  <c r="CW2603" t="s">
        <v>113</v>
      </c>
    </row>
    <row r="2604" spans="1:101" x14ac:dyDescent="0.25">
      <c r="A2604" t="s">
        <v>117</v>
      </c>
      <c r="B2604">
        <v>161907</v>
      </c>
      <c r="C2604" t="s">
        <v>16362</v>
      </c>
      <c r="D2604" t="s">
        <v>102</v>
      </c>
      <c r="E2604" t="s">
        <v>16363</v>
      </c>
      <c r="F2604" t="s">
        <v>16363</v>
      </c>
      <c r="G2604" t="s">
        <v>933</v>
      </c>
      <c r="H2604" t="s">
        <v>934</v>
      </c>
      <c r="I2604" t="s">
        <v>935</v>
      </c>
      <c r="K2604" t="s">
        <v>251</v>
      </c>
      <c r="L2604" t="s">
        <v>936</v>
      </c>
      <c r="M2604" t="s">
        <v>5760</v>
      </c>
      <c r="N2604" t="s">
        <v>5761</v>
      </c>
      <c r="O2604">
        <v>0</v>
      </c>
      <c r="V2604" t="s">
        <v>110</v>
      </c>
      <c r="W2604" s="1">
        <v>40998</v>
      </c>
      <c r="Y2604" s="1">
        <v>43924</v>
      </c>
      <c r="Z2604" s="2">
        <v>43009</v>
      </c>
      <c r="AB2604" t="s">
        <v>111</v>
      </c>
      <c r="AC2604" t="s">
        <v>113</v>
      </c>
      <c r="AD2604" t="s">
        <v>113</v>
      </c>
      <c r="AG2604" t="s">
        <v>113</v>
      </c>
      <c r="AH2604" t="s">
        <v>111</v>
      </c>
      <c r="AI2604" t="s">
        <v>113</v>
      </c>
      <c r="AJ2604" t="s">
        <v>131</v>
      </c>
      <c r="AL2604" t="s">
        <v>115</v>
      </c>
      <c r="AN2604" t="s">
        <v>662</v>
      </c>
      <c r="AO2604" t="s">
        <v>113</v>
      </c>
      <c r="AP2604" t="s">
        <v>113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B2604" t="s">
        <v>113</v>
      </c>
      <c r="BD2604" t="s">
        <v>111</v>
      </c>
      <c r="BE2604" t="s">
        <v>111</v>
      </c>
      <c r="BF2604" t="s">
        <v>113</v>
      </c>
      <c r="BG2604" t="s">
        <v>113</v>
      </c>
      <c r="BH2604" t="s">
        <v>111</v>
      </c>
      <c r="BI2604" t="s">
        <v>113</v>
      </c>
      <c r="BJ2604" t="s">
        <v>113</v>
      </c>
      <c r="BK2604" t="s">
        <v>113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113</v>
      </c>
      <c r="BV2604" t="s">
        <v>111</v>
      </c>
      <c r="BW2604" t="s">
        <v>111</v>
      </c>
      <c r="BX2604" t="s">
        <v>113</v>
      </c>
      <c r="BY2604" t="s">
        <v>113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113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113</v>
      </c>
      <c r="CT2604" t="s">
        <v>113</v>
      </c>
      <c r="CU2604" t="s">
        <v>113</v>
      </c>
      <c r="CV2604" t="s">
        <v>113</v>
      </c>
      <c r="CW2604" t="s">
        <v>113</v>
      </c>
    </row>
    <row r="2605" spans="1:101" x14ac:dyDescent="0.25">
      <c r="A2605" t="s">
        <v>175</v>
      </c>
      <c r="B2605">
        <v>169160</v>
      </c>
      <c r="C2605" t="s">
        <v>16364</v>
      </c>
      <c r="D2605" t="s">
        <v>102</v>
      </c>
      <c r="E2605" t="s">
        <v>16365</v>
      </c>
      <c r="F2605" t="s">
        <v>16365</v>
      </c>
      <c r="G2605" t="s">
        <v>16366</v>
      </c>
      <c r="H2605" t="s">
        <v>16367</v>
      </c>
      <c r="I2605" t="s">
        <v>187</v>
      </c>
      <c r="J2605" t="s">
        <v>180</v>
      </c>
      <c r="K2605" t="s">
        <v>108</v>
      </c>
      <c r="L2605">
        <v>94402</v>
      </c>
      <c r="M2605" t="s">
        <v>16368</v>
      </c>
      <c r="N2605" t="s">
        <v>16369</v>
      </c>
      <c r="O2605">
        <v>0</v>
      </c>
      <c r="V2605" t="s">
        <v>110</v>
      </c>
      <c r="W2605" s="1">
        <v>41590</v>
      </c>
      <c r="Y2605" s="1">
        <v>43915</v>
      </c>
      <c r="Z2605" s="2">
        <v>43009</v>
      </c>
      <c r="AA2605" t="s">
        <v>16370</v>
      </c>
      <c r="AB2605" t="s">
        <v>113</v>
      </c>
      <c r="AC2605" t="s">
        <v>113</v>
      </c>
      <c r="AD2605" t="s">
        <v>113</v>
      </c>
      <c r="AG2605" t="s">
        <v>113</v>
      </c>
      <c r="AH2605" t="s">
        <v>111</v>
      </c>
      <c r="AI2605" t="s">
        <v>113</v>
      </c>
      <c r="AJ2605" t="s">
        <v>114</v>
      </c>
      <c r="AL2605" t="s">
        <v>115</v>
      </c>
      <c r="AM2605" t="s">
        <v>116</v>
      </c>
      <c r="AN2605" t="s">
        <v>108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B2605" t="s">
        <v>113</v>
      </c>
      <c r="BD2605" t="s">
        <v>113</v>
      </c>
      <c r="BF2605" t="s">
        <v>113</v>
      </c>
      <c r="BG2605" t="s">
        <v>113</v>
      </c>
      <c r="BH2605" t="s">
        <v>113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113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113</v>
      </c>
      <c r="BV2605" t="s">
        <v>111</v>
      </c>
      <c r="BW2605" t="s">
        <v>111</v>
      </c>
      <c r="BX2605" t="s">
        <v>113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113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  <c r="CW2605" t="s">
        <v>113</v>
      </c>
    </row>
    <row r="2606" spans="1:101" x14ac:dyDescent="0.25">
      <c r="A2606" t="s">
        <v>117</v>
      </c>
      <c r="B2606">
        <v>298908</v>
      </c>
      <c r="C2606" t="s">
        <v>16371</v>
      </c>
      <c r="D2606" t="s">
        <v>102</v>
      </c>
      <c r="E2606" t="s">
        <v>16372</v>
      </c>
      <c r="F2606" t="s">
        <v>16373</v>
      </c>
      <c r="G2606" t="s">
        <v>16374</v>
      </c>
      <c r="I2606" t="s">
        <v>1632</v>
      </c>
      <c r="K2606" t="s">
        <v>1633</v>
      </c>
      <c r="L2606" t="s">
        <v>16375</v>
      </c>
      <c r="M2606">
        <v>31205755090</v>
      </c>
      <c r="O2606">
        <v>0</v>
      </c>
      <c r="V2606" t="s">
        <v>110</v>
      </c>
      <c r="W2606" s="1">
        <v>43474</v>
      </c>
      <c r="Y2606" s="1">
        <v>43865</v>
      </c>
      <c r="Z2606" s="2">
        <v>43009</v>
      </c>
      <c r="AA2606" t="s">
        <v>16376</v>
      </c>
      <c r="AB2606" t="s">
        <v>113</v>
      </c>
      <c r="AC2606" t="s">
        <v>113</v>
      </c>
      <c r="AD2606" t="s">
        <v>113</v>
      </c>
      <c r="AG2606" t="s">
        <v>113</v>
      </c>
      <c r="AH2606" t="s">
        <v>111</v>
      </c>
      <c r="AI2606" t="s">
        <v>113</v>
      </c>
      <c r="AJ2606" t="s">
        <v>293</v>
      </c>
      <c r="AL2606" t="s">
        <v>115</v>
      </c>
      <c r="AN2606" t="s">
        <v>1633</v>
      </c>
      <c r="AO2606" t="s">
        <v>113</v>
      </c>
      <c r="AP2606" t="s">
        <v>113</v>
      </c>
      <c r="AQ2606" t="s">
        <v>113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B2606" t="s">
        <v>113</v>
      </c>
      <c r="BD2606" t="s">
        <v>113</v>
      </c>
      <c r="BF2606" t="s">
        <v>113</v>
      </c>
      <c r="BG2606" t="s">
        <v>113</v>
      </c>
      <c r="BH2606" t="s">
        <v>113</v>
      </c>
      <c r="BI2606" t="s">
        <v>113</v>
      </c>
      <c r="BJ2606" t="s">
        <v>113</v>
      </c>
      <c r="BK2606" t="s">
        <v>113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113</v>
      </c>
      <c r="BV2606" t="s">
        <v>111</v>
      </c>
      <c r="BW2606" t="s">
        <v>111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  <c r="CW2606" t="s">
        <v>113</v>
      </c>
    </row>
    <row r="2607" spans="1:101" x14ac:dyDescent="0.25">
      <c r="A2607" t="s">
        <v>117</v>
      </c>
      <c r="B2607">
        <v>294982</v>
      </c>
      <c r="C2607" t="s">
        <v>16377</v>
      </c>
      <c r="D2607" t="s">
        <v>102</v>
      </c>
      <c r="E2607" t="s">
        <v>16378</v>
      </c>
      <c r="F2607" t="s">
        <v>16378</v>
      </c>
      <c r="G2607" t="s">
        <v>16379</v>
      </c>
      <c r="I2607" t="s">
        <v>250</v>
      </c>
      <c r="K2607" t="s">
        <v>251</v>
      </c>
      <c r="L2607" t="s">
        <v>16380</v>
      </c>
      <c r="M2607" t="s">
        <v>16381</v>
      </c>
      <c r="O2607">
        <v>2</v>
      </c>
      <c r="V2607" t="s">
        <v>110</v>
      </c>
      <c r="W2607" s="1">
        <v>43369</v>
      </c>
      <c r="Y2607" s="1">
        <v>43920</v>
      </c>
      <c r="Z2607" s="2">
        <v>43009</v>
      </c>
      <c r="AA2607" t="s">
        <v>7035</v>
      </c>
      <c r="AB2607" t="s">
        <v>111</v>
      </c>
      <c r="AC2607" t="s">
        <v>113</v>
      </c>
      <c r="AD2607" t="s">
        <v>113</v>
      </c>
      <c r="AF2607" t="s">
        <v>16382</v>
      </c>
      <c r="AG2607" t="s">
        <v>113</v>
      </c>
      <c r="AH2607" t="s">
        <v>111</v>
      </c>
      <c r="AI2607" t="s">
        <v>113</v>
      </c>
      <c r="AJ2607" t="s">
        <v>131</v>
      </c>
      <c r="AL2607" t="s">
        <v>115</v>
      </c>
      <c r="AN2607" t="s">
        <v>251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113</v>
      </c>
      <c r="BB2607" t="s">
        <v>113</v>
      </c>
      <c r="BD2607" t="s">
        <v>113</v>
      </c>
      <c r="BF2607" t="s">
        <v>113</v>
      </c>
      <c r="BG2607" t="s">
        <v>111</v>
      </c>
      <c r="BH2607" t="s">
        <v>111</v>
      </c>
      <c r="BI2607" t="s">
        <v>113</v>
      </c>
      <c r="BJ2607" t="s">
        <v>113</v>
      </c>
      <c r="BK2607" t="s">
        <v>113</v>
      </c>
      <c r="BL2607" t="s">
        <v>111</v>
      </c>
      <c r="BM2607" t="s">
        <v>113</v>
      </c>
      <c r="BN2607" t="s">
        <v>111</v>
      </c>
      <c r="BO2607" t="s">
        <v>111</v>
      </c>
      <c r="BP2607" t="s">
        <v>113</v>
      </c>
      <c r="BQ2607" t="s">
        <v>113</v>
      </c>
      <c r="BR2607" t="s">
        <v>111</v>
      </c>
      <c r="BS2607" t="s">
        <v>111</v>
      </c>
      <c r="BT2607" t="s">
        <v>111</v>
      </c>
      <c r="BU2607" t="s">
        <v>111</v>
      </c>
      <c r="BV2607" t="s">
        <v>111</v>
      </c>
      <c r="BW2607" t="s">
        <v>111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  <c r="CW2607" t="s">
        <v>113</v>
      </c>
    </row>
    <row r="2608" spans="1:101" x14ac:dyDescent="0.25">
      <c r="A2608" t="s">
        <v>100</v>
      </c>
      <c r="B2608">
        <v>161706</v>
      </c>
      <c r="C2608" t="s">
        <v>16383</v>
      </c>
      <c r="D2608" t="s">
        <v>102</v>
      </c>
      <c r="E2608" t="s">
        <v>16384</v>
      </c>
      <c r="F2608" t="s">
        <v>16384</v>
      </c>
      <c r="G2608" t="s">
        <v>16385</v>
      </c>
      <c r="H2608" t="s">
        <v>204</v>
      </c>
      <c r="I2608" t="s">
        <v>16386</v>
      </c>
      <c r="J2608" t="s">
        <v>2371</v>
      </c>
      <c r="K2608" t="s">
        <v>108</v>
      </c>
      <c r="L2608">
        <v>7677</v>
      </c>
      <c r="M2608" t="s">
        <v>16387</v>
      </c>
      <c r="N2608" t="s">
        <v>16388</v>
      </c>
      <c r="O2608">
        <v>0</v>
      </c>
      <c r="V2608" t="s">
        <v>110</v>
      </c>
      <c r="W2608" s="1">
        <v>41387</v>
      </c>
      <c r="Y2608" s="1">
        <v>43920</v>
      </c>
      <c r="Z2608" s="2">
        <v>43009</v>
      </c>
      <c r="AA2608" t="s">
        <v>16389</v>
      </c>
      <c r="AB2608" t="s">
        <v>113</v>
      </c>
      <c r="AC2608" t="s">
        <v>113</v>
      </c>
      <c r="AD2608" t="s">
        <v>113</v>
      </c>
      <c r="AG2608" t="s">
        <v>113</v>
      </c>
      <c r="AH2608" t="s">
        <v>111</v>
      </c>
      <c r="AI2608" t="s">
        <v>113</v>
      </c>
      <c r="AJ2608" t="s">
        <v>114</v>
      </c>
      <c r="AL2608" t="s">
        <v>115</v>
      </c>
      <c r="AM2608" t="s">
        <v>116</v>
      </c>
      <c r="AN2608" t="s">
        <v>108</v>
      </c>
      <c r="AO2608" t="s">
        <v>113</v>
      </c>
      <c r="AP2608" t="s">
        <v>113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B2608" t="s">
        <v>113</v>
      </c>
      <c r="BD2608" t="s">
        <v>113</v>
      </c>
      <c r="BF2608" t="s">
        <v>113</v>
      </c>
      <c r="BG2608" t="s">
        <v>113</v>
      </c>
      <c r="BH2608" t="s">
        <v>113</v>
      </c>
      <c r="BI2608" t="s">
        <v>113</v>
      </c>
      <c r="BJ2608" t="s">
        <v>113</v>
      </c>
      <c r="BK2608" t="s">
        <v>113</v>
      </c>
      <c r="BL2608" t="s">
        <v>113</v>
      </c>
      <c r="BM2608" t="s">
        <v>113</v>
      </c>
      <c r="BN2608" t="s">
        <v>113</v>
      </c>
      <c r="BO2608" t="s">
        <v>113</v>
      </c>
      <c r="BP2608" t="s">
        <v>113</v>
      </c>
      <c r="BQ2608" t="s">
        <v>113</v>
      </c>
      <c r="BR2608" t="s">
        <v>113</v>
      </c>
      <c r="BS2608" t="s">
        <v>113</v>
      </c>
      <c r="BT2608" t="s">
        <v>113</v>
      </c>
      <c r="BU2608" t="s">
        <v>113</v>
      </c>
      <c r="BV2608" t="s">
        <v>111</v>
      </c>
      <c r="BW2608" t="s">
        <v>111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113</v>
      </c>
      <c r="CE2608" t="s">
        <v>113</v>
      </c>
      <c r="CF2608" t="s">
        <v>113</v>
      </c>
      <c r="CG2608" t="s">
        <v>113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  <c r="CW2608" t="s">
        <v>113</v>
      </c>
    </row>
    <row r="2609" spans="1:101" x14ac:dyDescent="0.25">
      <c r="A2609" t="s">
        <v>378</v>
      </c>
      <c r="B2609">
        <v>289457</v>
      </c>
      <c r="C2609" t="s">
        <v>16390</v>
      </c>
      <c r="D2609" t="s">
        <v>102</v>
      </c>
      <c r="E2609" t="s">
        <v>16391</v>
      </c>
      <c r="F2609" t="s">
        <v>16392</v>
      </c>
      <c r="G2609" t="s">
        <v>7815</v>
      </c>
      <c r="H2609" t="s">
        <v>1074</v>
      </c>
      <c r="I2609" t="s">
        <v>691</v>
      </c>
      <c r="J2609" t="s">
        <v>180</v>
      </c>
      <c r="K2609" t="s">
        <v>108</v>
      </c>
      <c r="L2609">
        <v>90401</v>
      </c>
      <c r="M2609" t="s">
        <v>16393</v>
      </c>
      <c r="O2609">
        <v>0</v>
      </c>
      <c r="V2609" t="s">
        <v>110</v>
      </c>
      <c r="W2609" s="1">
        <v>43158</v>
      </c>
      <c r="Y2609" s="1">
        <v>43919</v>
      </c>
      <c r="Z2609" s="2">
        <v>43009</v>
      </c>
      <c r="AA2609" t="s">
        <v>16394</v>
      </c>
      <c r="AB2609" t="s">
        <v>113</v>
      </c>
      <c r="AC2609" t="s">
        <v>113</v>
      </c>
      <c r="AD2609" t="s">
        <v>113</v>
      </c>
      <c r="AG2609" t="s">
        <v>111</v>
      </c>
      <c r="AH2609" t="s">
        <v>113</v>
      </c>
      <c r="AI2609" t="s">
        <v>113</v>
      </c>
      <c r="AJ2609" t="s">
        <v>114</v>
      </c>
      <c r="AL2609" t="s">
        <v>115</v>
      </c>
      <c r="AM2609" t="s">
        <v>116</v>
      </c>
      <c r="AN2609" t="s">
        <v>108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B2609" t="s">
        <v>113</v>
      </c>
      <c r="BD2609" t="s">
        <v>113</v>
      </c>
      <c r="BF2609" t="s">
        <v>113</v>
      </c>
      <c r="BG2609" t="s">
        <v>113</v>
      </c>
      <c r="BH2609" t="s">
        <v>111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113</v>
      </c>
      <c r="BV2609" t="s">
        <v>111</v>
      </c>
      <c r="BW2609" t="s">
        <v>111</v>
      </c>
      <c r="BX2609" t="s">
        <v>111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  <c r="CW2609" t="s">
        <v>113</v>
      </c>
    </row>
    <row r="2610" spans="1:101" x14ac:dyDescent="0.25">
      <c r="A2610" t="s">
        <v>100</v>
      </c>
      <c r="B2610">
        <v>304885</v>
      </c>
      <c r="C2610" t="s">
        <v>16395</v>
      </c>
      <c r="D2610" t="s">
        <v>102</v>
      </c>
      <c r="E2610" t="s">
        <v>16396</v>
      </c>
      <c r="F2610" t="s">
        <v>16397</v>
      </c>
      <c r="G2610" t="s">
        <v>16398</v>
      </c>
      <c r="H2610" t="s">
        <v>2357</v>
      </c>
      <c r="I2610" t="s">
        <v>106</v>
      </c>
      <c r="J2610" t="s">
        <v>107</v>
      </c>
      <c r="K2610" t="s">
        <v>108</v>
      </c>
      <c r="L2610">
        <v>10011</v>
      </c>
      <c r="M2610" t="s">
        <v>16399</v>
      </c>
      <c r="O2610">
        <v>0</v>
      </c>
      <c r="V2610" t="s">
        <v>110</v>
      </c>
      <c r="W2610" s="1">
        <v>43693</v>
      </c>
      <c r="Y2610" s="1">
        <v>43901</v>
      </c>
      <c r="Z2610" s="2">
        <v>43009</v>
      </c>
      <c r="AA2610" t="s">
        <v>16400</v>
      </c>
      <c r="AB2610" t="s">
        <v>113</v>
      </c>
      <c r="AC2610" t="s">
        <v>113</v>
      </c>
      <c r="AD2610" t="s">
        <v>113</v>
      </c>
      <c r="AG2610" t="s">
        <v>111</v>
      </c>
      <c r="AH2610" t="s">
        <v>111</v>
      </c>
      <c r="AI2610" t="s">
        <v>113</v>
      </c>
      <c r="AJ2610" t="s">
        <v>114</v>
      </c>
      <c r="AL2610" t="s">
        <v>115</v>
      </c>
      <c r="AM2610" t="s">
        <v>116</v>
      </c>
      <c r="AN2610" t="s">
        <v>108</v>
      </c>
      <c r="AO2610" t="s">
        <v>113</v>
      </c>
      <c r="AP2610" t="s">
        <v>113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B2610" t="s">
        <v>113</v>
      </c>
      <c r="BD2610" t="s">
        <v>113</v>
      </c>
      <c r="BF2610" t="s">
        <v>113</v>
      </c>
      <c r="BG2610" t="s">
        <v>113</v>
      </c>
      <c r="BH2610" t="s">
        <v>113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113</v>
      </c>
      <c r="BV2610" t="s">
        <v>111</v>
      </c>
      <c r="BW2610" t="s">
        <v>111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  <c r="CW2610" t="s">
        <v>113</v>
      </c>
    </row>
    <row r="2611" spans="1:101" x14ac:dyDescent="0.25">
      <c r="A2611" t="s">
        <v>368</v>
      </c>
      <c r="B2611">
        <v>290855</v>
      </c>
      <c r="C2611" t="s">
        <v>16401</v>
      </c>
      <c r="D2611" t="s">
        <v>102</v>
      </c>
      <c r="E2611" t="s">
        <v>16402</v>
      </c>
      <c r="F2611" t="s">
        <v>16402</v>
      </c>
      <c r="G2611" t="s">
        <v>16403</v>
      </c>
      <c r="H2611" t="s">
        <v>3076</v>
      </c>
      <c r="I2611" t="s">
        <v>372</v>
      </c>
      <c r="J2611" t="s">
        <v>373</v>
      </c>
      <c r="K2611" t="s">
        <v>108</v>
      </c>
      <c r="L2611">
        <v>75201</v>
      </c>
      <c r="M2611" t="s">
        <v>16404</v>
      </c>
      <c r="O2611">
        <v>0</v>
      </c>
      <c r="V2611" t="s">
        <v>110</v>
      </c>
      <c r="W2611" s="1">
        <v>43578</v>
      </c>
      <c r="Y2611" s="1">
        <v>43920</v>
      </c>
      <c r="Z2611" s="2">
        <v>43009</v>
      </c>
      <c r="AA2611" t="s">
        <v>16405</v>
      </c>
      <c r="AB2611" t="s">
        <v>113</v>
      </c>
      <c r="AC2611" t="s">
        <v>113</v>
      </c>
      <c r="AD2611" t="s">
        <v>113</v>
      </c>
      <c r="AG2611" t="s">
        <v>113</v>
      </c>
      <c r="AH2611" t="s">
        <v>113</v>
      </c>
      <c r="AI2611" t="s">
        <v>111</v>
      </c>
      <c r="AJ2611" t="s">
        <v>114</v>
      </c>
      <c r="AL2611" t="s">
        <v>115</v>
      </c>
      <c r="AM2611" t="s">
        <v>373</v>
      </c>
      <c r="AN2611" t="s">
        <v>108</v>
      </c>
      <c r="AO2611" t="s">
        <v>113</v>
      </c>
      <c r="AP2611" t="s">
        <v>113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113</v>
      </c>
      <c r="BB2611" t="s">
        <v>113</v>
      </c>
      <c r="BD2611" t="s">
        <v>113</v>
      </c>
      <c r="BF2611" t="s">
        <v>113</v>
      </c>
      <c r="BG2611" t="s">
        <v>113</v>
      </c>
      <c r="BH2611" t="s">
        <v>113</v>
      </c>
      <c r="BI2611" t="s">
        <v>113</v>
      </c>
      <c r="BJ2611" t="s">
        <v>113</v>
      </c>
      <c r="BK2611" t="s">
        <v>113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113</v>
      </c>
      <c r="BT2611" t="s">
        <v>113</v>
      </c>
      <c r="BU2611" t="s">
        <v>113</v>
      </c>
      <c r="BV2611" t="s">
        <v>111</v>
      </c>
      <c r="BW2611" t="s">
        <v>111</v>
      </c>
      <c r="BX2611" t="s">
        <v>113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  <c r="CW2611" t="s">
        <v>113</v>
      </c>
    </row>
    <row r="2612" spans="1:101" x14ac:dyDescent="0.25">
      <c r="A2612" t="s">
        <v>100</v>
      </c>
      <c r="B2612">
        <v>162551</v>
      </c>
      <c r="C2612" t="s">
        <v>16406</v>
      </c>
      <c r="D2612" t="s">
        <v>102</v>
      </c>
      <c r="E2612" t="s">
        <v>16407</v>
      </c>
      <c r="F2612" t="s">
        <v>16407</v>
      </c>
      <c r="G2612" t="s">
        <v>16408</v>
      </c>
      <c r="H2612" t="s">
        <v>5060</v>
      </c>
      <c r="I2612" t="s">
        <v>107</v>
      </c>
      <c r="J2612" t="s">
        <v>107</v>
      </c>
      <c r="K2612" t="s">
        <v>108</v>
      </c>
      <c r="L2612">
        <v>10022</v>
      </c>
      <c r="M2612" t="s">
        <v>16409</v>
      </c>
      <c r="N2612" t="s">
        <v>16410</v>
      </c>
      <c r="O2612">
        <v>0</v>
      </c>
      <c r="V2612" t="s">
        <v>110</v>
      </c>
      <c r="W2612" s="1">
        <v>40995</v>
      </c>
      <c r="Y2612" s="1">
        <v>43894</v>
      </c>
      <c r="Z2612" s="2">
        <v>43009</v>
      </c>
      <c r="AA2612" t="s">
        <v>16411</v>
      </c>
      <c r="AB2612" t="s">
        <v>113</v>
      </c>
      <c r="AC2612" t="s">
        <v>113</v>
      </c>
      <c r="AD2612" t="s">
        <v>113</v>
      </c>
      <c r="AG2612" t="s">
        <v>113</v>
      </c>
      <c r="AH2612" t="s">
        <v>111</v>
      </c>
      <c r="AI2612" t="s">
        <v>113</v>
      </c>
      <c r="AJ2612" t="s">
        <v>114</v>
      </c>
      <c r="AL2612" t="s">
        <v>115</v>
      </c>
      <c r="AM2612" t="s">
        <v>116</v>
      </c>
      <c r="AN2612" t="s">
        <v>108</v>
      </c>
      <c r="AO2612" t="s">
        <v>113</v>
      </c>
      <c r="AP2612" t="s">
        <v>113</v>
      </c>
      <c r="AQ2612" t="s">
        <v>113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113</v>
      </c>
      <c r="BB2612" t="s">
        <v>113</v>
      </c>
      <c r="BD2612" t="s">
        <v>113</v>
      </c>
      <c r="BF2612" t="s">
        <v>113</v>
      </c>
      <c r="BG2612" t="s">
        <v>111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113</v>
      </c>
      <c r="BV2612" t="s">
        <v>113</v>
      </c>
      <c r="BW2612" t="s">
        <v>111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  <c r="CW2612" t="s">
        <v>113</v>
      </c>
    </row>
    <row r="2613" spans="1:101" x14ac:dyDescent="0.25">
      <c r="A2613" t="s">
        <v>117</v>
      </c>
      <c r="B2613">
        <v>297478</v>
      </c>
      <c r="C2613" t="s">
        <v>16412</v>
      </c>
      <c r="D2613" t="s">
        <v>102</v>
      </c>
      <c r="E2613" t="s">
        <v>16413</v>
      </c>
      <c r="F2613" t="s">
        <v>16414</v>
      </c>
      <c r="G2613" t="s">
        <v>6914</v>
      </c>
      <c r="H2613" t="s">
        <v>6916</v>
      </c>
      <c r="I2613" t="s">
        <v>16415</v>
      </c>
      <c r="K2613" t="s">
        <v>3958</v>
      </c>
      <c r="L2613">
        <v>2196</v>
      </c>
      <c r="M2613" t="s">
        <v>16416</v>
      </c>
      <c r="N2613" t="s">
        <v>16417</v>
      </c>
      <c r="O2613">
        <v>0</v>
      </c>
      <c r="V2613" t="s">
        <v>110</v>
      </c>
      <c r="W2613" s="1">
        <v>43305</v>
      </c>
      <c r="Y2613" s="1">
        <v>43733</v>
      </c>
      <c r="Z2613" s="2">
        <v>43009</v>
      </c>
      <c r="AA2613" t="s">
        <v>16418</v>
      </c>
      <c r="AB2613" t="s">
        <v>111</v>
      </c>
      <c r="AC2613" t="s">
        <v>113</v>
      </c>
      <c r="AD2613" t="s">
        <v>113</v>
      </c>
      <c r="AG2613" t="s">
        <v>113</v>
      </c>
      <c r="AH2613" t="s">
        <v>111</v>
      </c>
      <c r="AI2613" t="s">
        <v>113</v>
      </c>
      <c r="AJ2613" t="s">
        <v>114</v>
      </c>
      <c r="AL2613" t="s">
        <v>1060</v>
      </c>
      <c r="AN2613" t="s">
        <v>3958</v>
      </c>
      <c r="AO2613" t="s">
        <v>113</v>
      </c>
      <c r="AP2613" t="s">
        <v>113</v>
      </c>
      <c r="AQ2613" t="s">
        <v>111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113</v>
      </c>
      <c r="BB2613" t="s">
        <v>113</v>
      </c>
      <c r="BD2613" t="s">
        <v>113</v>
      </c>
      <c r="BF2613" t="s">
        <v>113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111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113</v>
      </c>
      <c r="BV2613" t="s">
        <v>111</v>
      </c>
      <c r="BW2613" t="s">
        <v>111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113</v>
      </c>
      <c r="CO2613" t="s">
        <v>113</v>
      </c>
      <c r="CP2613" t="s">
        <v>113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113</v>
      </c>
      <c r="CV2613" t="s">
        <v>113</v>
      </c>
      <c r="CW2613" t="s">
        <v>113</v>
      </c>
    </row>
    <row r="2614" spans="1:101" x14ac:dyDescent="0.25">
      <c r="A2614" t="s">
        <v>117</v>
      </c>
      <c r="B2614">
        <v>300091</v>
      </c>
      <c r="C2614" t="s">
        <v>16419</v>
      </c>
      <c r="D2614" t="s">
        <v>102</v>
      </c>
      <c r="E2614" t="s">
        <v>16420</v>
      </c>
      <c r="F2614" t="s">
        <v>16420</v>
      </c>
      <c r="G2614" t="s">
        <v>16421</v>
      </c>
      <c r="H2614" t="s">
        <v>16422</v>
      </c>
      <c r="I2614" t="s">
        <v>2427</v>
      </c>
      <c r="K2614" t="s">
        <v>150</v>
      </c>
      <c r="L2614" t="s">
        <v>16423</v>
      </c>
      <c r="M2614" t="s">
        <v>16424</v>
      </c>
      <c r="O2614">
        <v>0</v>
      </c>
      <c r="V2614" t="s">
        <v>110</v>
      </c>
      <c r="W2614" s="1">
        <v>43742</v>
      </c>
      <c r="Y2614" s="1">
        <v>43742</v>
      </c>
      <c r="Z2614" s="2">
        <v>43009</v>
      </c>
      <c r="AB2614" t="s">
        <v>111</v>
      </c>
      <c r="AC2614" t="s">
        <v>113</v>
      </c>
      <c r="AD2614" t="s">
        <v>113</v>
      </c>
      <c r="AG2614" t="s">
        <v>113</v>
      </c>
      <c r="AH2614" t="s">
        <v>111</v>
      </c>
      <c r="AI2614" t="s">
        <v>113</v>
      </c>
      <c r="AJ2614" t="s">
        <v>173</v>
      </c>
      <c r="AK2614" t="s">
        <v>1152</v>
      </c>
      <c r="AL2614" t="s">
        <v>115</v>
      </c>
      <c r="AN2614" t="s">
        <v>122</v>
      </c>
      <c r="AO2614" t="s">
        <v>113</v>
      </c>
      <c r="AP2614" t="s">
        <v>113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113</v>
      </c>
      <c r="BB2614" t="s">
        <v>113</v>
      </c>
      <c r="BD2614" t="s">
        <v>113</v>
      </c>
      <c r="BF2614" t="s">
        <v>113</v>
      </c>
      <c r="BG2614" t="s">
        <v>113</v>
      </c>
      <c r="BH2614" t="s">
        <v>113</v>
      </c>
      <c r="BI2614" t="s">
        <v>113</v>
      </c>
      <c r="BJ2614" t="s">
        <v>113</v>
      </c>
      <c r="BK2614" t="s">
        <v>113</v>
      </c>
      <c r="BL2614" t="s">
        <v>113</v>
      </c>
      <c r="BM2614" t="s">
        <v>113</v>
      </c>
      <c r="BN2614" t="s">
        <v>113</v>
      </c>
      <c r="BO2614" t="s">
        <v>113</v>
      </c>
      <c r="BP2614" t="s">
        <v>113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113</v>
      </c>
      <c r="BV2614" t="s">
        <v>111</v>
      </c>
      <c r="BW2614" t="s">
        <v>111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  <c r="CW2614" t="s">
        <v>113</v>
      </c>
    </row>
    <row r="2615" spans="1:101" x14ac:dyDescent="0.25">
      <c r="A2615" t="s">
        <v>309</v>
      </c>
      <c r="B2615">
        <v>159134</v>
      </c>
      <c r="C2615" t="s">
        <v>16425</v>
      </c>
      <c r="D2615" t="s">
        <v>102</v>
      </c>
      <c r="E2615" t="s">
        <v>16426</v>
      </c>
      <c r="F2615" t="s">
        <v>16426</v>
      </c>
      <c r="G2615" t="s">
        <v>16427</v>
      </c>
      <c r="H2615" t="s">
        <v>16428</v>
      </c>
      <c r="I2615" t="s">
        <v>1289</v>
      </c>
      <c r="J2615" t="s">
        <v>1290</v>
      </c>
      <c r="K2615" t="s">
        <v>108</v>
      </c>
      <c r="L2615">
        <v>20006</v>
      </c>
      <c r="M2615" t="s">
        <v>16429</v>
      </c>
      <c r="O2615">
        <v>0</v>
      </c>
      <c r="V2615" t="s">
        <v>110</v>
      </c>
      <c r="W2615" s="1">
        <v>42598</v>
      </c>
      <c r="Y2615" s="1">
        <v>43767</v>
      </c>
      <c r="Z2615" s="2">
        <v>43009</v>
      </c>
      <c r="AA2615" t="s">
        <v>16430</v>
      </c>
      <c r="AB2615" t="s">
        <v>113</v>
      </c>
      <c r="AC2615" t="s">
        <v>113</v>
      </c>
      <c r="AD2615" t="s">
        <v>113</v>
      </c>
      <c r="AG2615" t="s">
        <v>113</v>
      </c>
      <c r="AH2615" t="s">
        <v>111</v>
      </c>
      <c r="AI2615" t="s">
        <v>113</v>
      </c>
      <c r="AJ2615" t="s">
        <v>131</v>
      </c>
      <c r="AL2615" t="s">
        <v>1060</v>
      </c>
      <c r="AM2615" t="s">
        <v>116</v>
      </c>
      <c r="AN2615" t="s">
        <v>108</v>
      </c>
      <c r="AO2615" t="s">
        <v>111</v>
      </c>
      <c r="AP2615" t="s">
        <v>113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B2615" t="s">
        <v>113</v>
      </c>
      <c r="BD2615" t="s">
        <v>111</v>
      </c>
      <c r="BE2615" t="s">
        <v>111</v>
      </c>
      <c r="BF2615" t="s">
        <v>113</v>
      </c>
      <c r="BG2615" t="s">
        <v>113</v>
      </c>
      <c r="BH2615" t="s">
        <v>113</v>
      </c>
      <c r="BI2615" t="s">
        <v>113</v>
      </c>
      <c r="BJ2615" t="s">
        <v>113</v>
      </c>
      <c r="BK2615" t="s">
        <v>113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113</v>
      </c>
      <c r="BV2615" t="s">
        <v>111</v>
      </c>
      <c r="BW2615" t="s">
        <v>111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  <c r="CW2615" t="s">
        <v>113</v>
      </c>
    </row>
    <row r="2616" spans="1:101" x14ac:dyDescent="0.25">
      <c r="A2616" t="s">
        <v>910</v>
      </c>
      <c r="B2616">
        <v>297982</v>
      </c>
      <c r="C2616" t="s">
        <v>16431</v>
      </c>
      <c r="D2616" t="s">
        <v>102</v>
      </c>
      <c r="E2616" t="s">
        <v>16432</v>
      </c>
      <c r="F2616" t="s">
        <v>16433</v>
      </c>
      <c r="G2616" t="s">
        <v>16434</v>
      </c>
      <c r="I2616" t="s">
        <v>16435</v>
      </c>
      <c r="J2616" t="s">
        <v>15557</v>
      </c>
      <c r="K2616" t="s">
        <v>108</v>
      </c>
      <c r="L2616">
        <v>70360</v>
      </c>
      <c r="M2616" t="s">
        <v>16436</v>
      </c>
      <c r="N2616" t="s">
        <v>16437</v>
      </c>
      <c r="O2616">
        <v>2</v>
      </c>
      <c r="V2616" t="s">
        <v>110</v>
      </c>
      <c r="W2616" s="1">
        <v>43361</v>
      </c>
      <c r="Y2616" s="1">
        <v>43906</v>
      </c>
      <c r="Z2616" s="2">
        <v>43009</v>
      </c>
      <c r="AA2616" t="s">
        <v>16438</v>
      </c>
      <c r="AB2616" t="s">
        <v>113</v>
      </c>
      <c r="AC2616" t="s">
        <v>113</v>
      </c>
      <c r="AD2616" t="s">
        <v>113</v>
      </c>
      <c r="AG2616" t="s">
        <v>113</v>
      </c>
      <c r="AH2616" t="s">
        <v>111</v>
      </c>
      <c r="AI2616" t="s">
        <v>113</v>
      </c>
      <c r="AJ2616" t="s">
        <v>114</v>
      </c>
      <c r="AL2616" t="s">
        <v>115</v>
      </c>
      <c r="AM2616" t="s">
        <v>116</v>
      </c>
      <c r="AN2616" t="s">
        <v>108</v>
      </c>
      <c r="AO2616" t="s">
        <v>113</v>
      </c>
      <c r="AP2616" t="s">
        <v>113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B2616" t="s">
        <v>113</v>
      </c>
      <c r="BD2616" t="s">
        <v>113</v>
      </c>
      <c r="BF2616" t="s">
        <v>113</v>
      </c>
      <c r="BG2616" t="s">
        <v>113</v>
      </c>
      <c r="BH2616" t="s">
        <v>111</v>
      </c>
      <c r="BI2616" t="s">
        <v>113</v>
      </c>
      <c r="BJ2616" t="s">
        <v>113</v>
      </c>
      <c r="BK2616" t="s">
        <v>113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113</v>
      </c>
      <c r="BV2616" t="s">
        <v>113</v>
      </c>
      <c r="BW2616" t="s">
        <v>111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  <c r="CW2616" t="s">
        <v>113</v>
      </c>
    </row>
    <row r="2617" spans="1:101" x14ac:dyDescent="0.25">
      <c r="A2617" t="s">
        <v>100</v>
      </c>
      <c r="B2617">
        <v>162345</v>
      </c>
      <c r="C2617" t="s">
        <v>16439</v>
      </c>
      <c r="D2617" t="s">
        <v>102</v>
      </c>
      <c r="E2617" t="s">
        <v>16440</v>
      </c>
      <c r="F2617" t="s">
        <v>16440</v>
      </c>
      <c r="G2617" t="s">
        <v>16441</v>
      </c>
      <c r="I2617" t="s">
        <v>106</v>
      </c>
      <c r="J2617" t="s">
        <v>107</v>
      </c>
      <c r="K2617" t="s">
        <v>108</v>
      </c>
      <c r="L2617">
        <v>10022</v>
      </c>
      <c r="M2617" t="s">
        <v>16442</v>
      </c>
      <c r="N2617" t="s">
        <v>16443</v>
      </c>
      <c r="O2617">
        <v>0</v>
      </c>
      <c r="V2617" t="s">
        <v>110</v>
      </c>
      <c r="W2617" s="1">
        <v>40995</v>
      </c>
      <c r="Y2617" s="1">
        <v>43885</v>
      </c>
      <c r="Z2617" s="2">
        <v>43009</v>
      </c>
      <c r="AA2617" t="s">
        <v>16444</v>
      </c>
      <c r="AB2617" t="s">
        <v>113</v>
      </c>
      <c r="AC2617" t="s">
        <v>113</v>
      </c>
      <c r="AD2617" t="s">
        <v>113</v>
      </c>
      <c r="AG2617" t="s">
        <v>111</v>
      </c>
      <c r="AH2617" t="s">
        <v>113</v>
      </c>
      <c r="AI2617" t="s">
        <v>113</v>
      </c>
      <c r="AJ2617" t="s">
        <v>131</v>
      </c>
      <c r="AL2617" t="s">
        <v>115</v>
      </c>
      <c r="AM2617" t="s">
        <v>116</v>
      </c>
      <c r="AN2617" t="s">
        <v>108</v>
      </c>
      <c r="AO2617" t="s">
        <v>113</v>
      </c>
      <c r="AP2617" t="s">
        <v>113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B2617" t="s">
        <v>113</v>
      </c>
      <c r="BD2617" t="s">
        <v>113</v>
      </c>
      <c r="BF2617" t="s">
        <v>113</v>
      </c>
      <c r="BG2617" t="s">
        <v>113</v>
      </c>
      <c r="BH2617" t="s">
        <v>113</v>
      </c>
      <c r="BI2617" t="s">
        <v>113</v>
      </c>
      <c r="BJ2617" t="s">
        <v>113</v>
      </c>
      <c r="BK2617" t="s">
        <v>113</v>
      </c>
      <c r="BL2617" t="s">
        <v>113</v>
      </c>
      <c r="BM2617" t="s">
        <v>113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113</v>
      </c>
      <c r="BV2617" t="s">
        <v>111</v>
      </c>
      <c r="BW2617" t="s">
        <v>111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113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  <c r="CW2617" t="s">
        <v>113</v>
      </c>
    </row>
    <row r="2618" spans="1:101" x14ac:dyDescent="0.25">
      <c r="A2618" t="s">
        <v>117</v>
      </c>
      <c r="B2618">
        <v>164257</v>
      </c>
      <c r="C2618" t="s">
        <v>16445</v>
      </c>
      <c r="D2618" t="s">
        <v>102</v>
      </c>
      <c r="E2618" t="s">
        <v>16446</v>
      </c>
      <c r="F2618" t="s">
        <v>16446</v>
      </c>
      <c r="G2618" t="s">
        <v>16447</v>
      </c>
      <c r="I2618" t="s">
        <v>1191</v>
      </c>
      <c r="K2618" t="s">
        <v>415</v>
      </c>
      <c r="L2618">
        <v>80333</v>
      </c>
      <c r="M2618" t="s">
        <v>16448</v>
      </c>
      <c r="N2618" t="s">
        <v>16449</v>
      </c>
      <c r="O2618">
        <v>0</v>
      </c>
      <c r="V2618" t="s">
        <v>110</v>
      </c>
      <c r="W2618" s="1">
        <v>41114</v>
      </c>
      <c r="Y2618" s="1">
        <v>43917</v>
      </c>
      <c r="Z2618" s="2">
        <v>43009</v>
      </c>
      <c r="AA2618" t="s">
        <v>16450</v>
      </c>
      <c r="AB2618" t="s">
        <v>113</v>
      </c>
      <c r="AC2618" t="s">
        <v>113</v>
      </c>
      <c r="AD2618" t="s">
        <v>113</v>
      </c>
      <c r="AG2618" t="s">
        <v>113</v>
      </c>
      <c r="AH2618" t="s">
        <v>111</v>
      </c>
      <c r="AI2618" t="s">
        <v>113</v>
      </c>
      <c r="AJ2618" t="s">
        <v>131</v>
      </c>
      <c r="AL2618" t="s">
        <v>115</v>
      </c>
      <c r="AN2618" t="s">
        <v>415</v>
      </c>
      <c r="AO2618" t="s">
        <v>113</v>
      </c>
      <c r="AP2618" t="s">
        <v>113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B2618" t="s">
        <v>113</v>
      </c>
      <c r="BD2618" t="s">
        <v>113</v>
      </c>
      <c r="BF2618" t="s">
        <v>113</v>
      </c>
      <c r="BG2618" t="s">
        <v>113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113</v>
      </c>
      <c r="BV2618" t="s">
        <v>113</v>
      </c>
      <c r="BW2618" t="s">
        <v>111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113</v>
      </c>
      <c r="CE2618" t="s">
        <v>113</v>
      </c>
      <c r="CF2618" t="s">
        <v>113</v>
      </c>
      <c r="CG2618" t="s">
        <v>113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113</v>
      </c>
      <c r="CO2618" t="s">
        <v>113</v>
      </c>
      <c r="CP2618" t="s">
        <v>113</v>
      </c>
      <c r="CQ2618" t="s">
        <v>113</v>
      </c>
      <c r="CR2618" t="s">
        <v>113</v>
      </c>
      <c r="CS2618" t="s">
        <v>113</v>
      </c>
      <c r="CT2618" t="s">
        <v>113</v>
      </c>
      <c r="CU2618" t="s">
        <v>113</v>
      </c>
      <c r="CV2618" t="s">
        <v>113</v>
      </c>
      <c r="CW2618" t="s">
        <v>113</v>
      </c>
    </row>
    <row r="2619" spans="1:101" x14ac:dyDescent="0.25">
      <c r="A2619" t="s">
        <v>506</v>
      </c>
      <c r="B2619">
        <v>163490</v>
      </c>
      <c r="C2619" t="s">
        <v>16451</v>
      </c>
      <c r="D2619" t="s">
        <v>102</v>
      </c>
      <c r="E2619" t="s">
        <v>16452</v>
      </c>
      <c r="F2619" t="s">
        <v>16452</v>
      </c>
      <c r="G2619" t="s">
        <v>16453</v>
      </c>
      <c r="H2619" t="s">
        <v>16454</v>
      </c>
      <c r="I2619" t="s">
        <v>872</v>
      </c>
      <c r="J2619" t="s">
        <v>512</v>
      </c>
      <c r="K2619" t="s">
        <v>108</v>
      </c>
      <c r="L2619">
        <v>37215</v>
      </c>
      <c r="M2619" t="s">
        <v>16455</v>
      </c>
      <c r="N2619" t="s">
        <v>16456</v>
      </c>
      <c r="O2619">
        <v>0</v>
      </c>
      <c r="V2619" t="s">
        <v>110</v>
      </c>
      <c r="W2619" s="1">
        <v>40998</v>
      </c>
      <c r="Y2619" s="1">
        <v>43936</v>
      </c>
      <c r="Z2619" s="2">
        <v>43891</v>
      </c>
      <c r="AA2619" t="s">
        <v>16457</v>
      </c>
      <c r="AB2619" t="s">
        <v>113</v>
      </c>
      <c r="AC2619" t="s">
        <v>113</v>
      </c>
      <c r="AD2619" t="s">
        <v>113</v>
      </c>
      <c r="AG2619" t="s">
        <v>113</v>
      </c>
      <c r="AH2619" t="s">
        <v>111</v>
      </c>
      <c r="AI2619" t="s">
        <v>113</v>
      </c>
      <c r="AJ2619" t="s">
        <v>114</v>
      </c>
      <c r="AL2619" t="s">
        <v>115</v>
      </c>
      <c r="AM2619" t="s">
        <v>512</v>
      </c>
      <c r="AN2619" t="s">
        <v>108</v>
      </c>
      <c r="AO2619" t="s">
        <v>113</v>
      </c>
      <c r="AP2619" t="s">
        <v>113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B2619" t="s">
        <v>113</v>
      </c>
      <c r="BD2619" t="s">
        <v>113</v>
      </c>
      <c r="BF2619" t="s">
        <v>113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113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113</v>
      </c>
      <c r="BV2619" t="s">
        <v>111</v>
      </c>
      <c r="BW2619" t="s">
        <v>111</v>
      </c>
      <c r="BX2619" t="s">
        <v>113</v>
      </c>
      <c r="BY2619" t="s">
        <v>113</v>
      </c>
      <c r="BZ2619" t="s">
        <v>113</v>
      </c>
      <c r="CA2619" t="s">
        <v>113</v>
      </c>
      <c r="CB2619" t="s">
        <v>113</v>
      </c>
      <c r="CC2619" t="s">
        <v>113</v>
      </c>
      <c r="CD2619" t="s">
        <v>113</v>
      </c>
      <c r="CE2619" t="s">
        <v>113</v>
      </c>
      <c r="CF2619" t="s">
        <v>113</v>
      </c>
      <c r="CG2619" t="s">
        <v>113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113</v>
      </c>
      <c r="CN2619" t="s">
        <v>113</v>
      </c>
      <c r="CO2619" t="s">
        <v>113</v>
      </c>
      <c r="CP2619" t="s">
        <v>113</v>
      </c>
      <c r="CQ2619" t="s">
        <v>113</v>
      </c>
      <c r="CR2619" t="s">
        <v>113</v>
      </c>
      <c r="CS2619" t="s">
        <v>113</v>
      </c>
      <c r="CT2619" t="s">
        <v>113</v>
      </c>
      <c r="CU2619" t="s">
        <v>113</v>
      </c>
      <c r="CV2619" t="s">
        <v>113</v>
      </c>
      <c r="CW2619" t="s">
        <v>113</v>
      </c>
    </row>
    <row r="2620" spans="1:101" x14ac:dyDescent="0.25">
      <c r="A2620" t="s">
        <v>175</v>
      </c>
      <c r="B2620">
        <v>165005</v>
      </c>
      <c r="C2620" t="s">
        <v>16458</v>
      </c>
      <c r="D2620" t="s">
        <v>102</v>
      </c>
      <c r="E2620" t="s">
        <v>16459</v>
      </c>
      <c r="F2620" t="s">
        <v>16459</v>
      </c>
      <c r="G2620" t="s">
        <v>6928</v>
      </c>
      <c r="H2620" t="s">
        <v>7778</v>
      </c>
      <c r="I2620" t="s">
        <v>285</v>
      </c>
      <c r="J2620" t="s">
        <v>180</v>
      </c>
      <c r="K2620" t="s">
        <v>108</v>
      </c>
      <c r="L2620">
        <v>94025</v>
      </c>
      <c r="M2620" t="s">
        <v>7162</v>
      </c>
      <c r="N2620" t="s">
        <v>7163</v>
      </c>
      <c r="O2620">
        <v>2</v>
      </c>
      <c r="V2620" t="s">
        <v>110</v>
      </c>
      <c r="W2620" s="1">
        <v>41130</v>
      </c>
      <c r="Y2620" s="1">
        <v>43917</v>
      </c>
      <c r="Z2620" s="2">
        <v>43009</v>
      </c>
      <c r="AA2620" t="s">
        <v>7164</v>
      </c>
      <c r="AB2620" t="s">
        <v>113</v>
      </c>
      <c r="AC2620" t="s">
        <v>113</v>
      </c>
      <c r="AD2620" t="s">
        <v>113</v>
      </c>
      <c r="AG2620" t="s">
        <v>111</v>
      </c>
      <c r="AH2620" t="s">
        <v>113</v>
      </c>
      <c r="AI2620" t="s">
        <v>113</v>
      </c>
      <c r="AJ2620" t="s">
        <v>114</v>
      </c>
      <c r="AL2620" t="s">
        <v>115</v>
      </c>
      <c r="AM2620" t="s">
        <v>116</v>
      </c>
      <c r="AN2620" t="s">
        <v>108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B2620" t="s">
        <v>113</v>
      </c>
      <c r="BD2620" t="s">
        <v>113</v>
      </c>
      <c r="BF2620" t="s">
        <v>113</v>
      </c>
      <c r="BG2620" t="s">
        <v>113</v>
      </c>
      <c r="BH2620" t="s">
        <v>111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113</v>
      </c>
      <c r="BV2620" t="s">
        <v>111</v>
      </c>
      <c r="BW2620" t="s">
        <v>111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  <c r="CW2620" t="s">
        <v>113</v>
      </c>
    </row>
    <row r="2621" spans="1:101" x14ac:dyDescent="0.25">
      <c r="A2621" t="s">
        <v>263</v>
      </c>
      <c r="B2621">
        <v>162297</v>
      </c>
      <c r="C2621" t="s">
        <v>16460</v>
      </c>
      <c r="D2621" t="s">
        <v>102</v>
      </c>
      <c r="E2621" t="s">
        <v>16461</v>
      </c>
      <c r="F2621" t="s">
        <v>16461</v>
      </c>
      <c r="G2621" t="s">
        <v>16462</v>
      </c>
      <c r="H2621" t="s">
        <v>16463</v>
      </c>
      <c r="I2621" t="s">
        <v>4641</v>
      </c>
      <c r="J2621" t="s">
        <v>801</v>
      </c>
      <c r="K2621" t="s">
        <v>108</v>
      </c>
      <c r="L2621" t="s">
        <v>16464</v>
      </c>
      <c r="M2621" t="s">
        <v>16465</v>
      </c>
      <c r="N2621" t="s">
        <v>16466</v>
      </c>
      <c r="O2621">
        <v>1</v>
      </c>
      <c r="V2621" t="s">
        <v>110</v>
      </c>
      <c r="W2621" s="1">
        <v>40987</v>
      </c>
      <c r="Y2621" s="1">
        <v>43909</v>
      </c>
      <c r="Z2621" s="2">
        <v>43009</v>
      </c>
      <c r="AA2621" t="s">
        <v>16467</v>
      </c>
      <c r="AB2621" t="s">
        <v>113</v>
      </c>
      <c r="AC2621" t="s">
        <v>113</v>
      </c>
      <c r="AD2621" t="s">
        <v>113</v>
      </c>
      <c r="AG2621" t="s">
        <v>111</v>
      </c>
      <c r="AH2621" t="s">
        <v>113</v>
      </c>
      <c r="AI2621" t="s">
        <v>113</v>
      </c>
      <c r="AJ2621" t="s">
        <v>131</v>
      </c>
      <c r="AL2621" t="s">
        <v>115</v>
      </c>
      <c r="AM2621" t="s">
        <v>801</v>
      </c>
      <c r="AN2621" t="s">
        <v>108</v>
      </c>
      <c r="AO2621" t="s">
        <v>113</v>
      </c>
      <c r="AP2621" t="s">
        <v>113</v>
      </c>
      <c r="AQ2621" t="s">
        <v>113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B2621" t="s">
        <v>113</v>
      </c>
      <c r="BD2621" t="s">
        <v>113</v>
      </c>
      <c r="BF2621" t="s">
        <v>113</v>
      </c>
      <c r="BG2621" t="s">
        <v>113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113</v>
      </c>
      <c r="BM2621" t="s">
        <v>113</v>
      </c>
      <c r="BN2621" t="s">
        <v>113</v>
      </c>
      <c r="BO2621" t="s">
        <v>113</v>
      </c>
      <c r="BP2621" t="s">
        <v>113</v>
      </c>
      <c r="BQ2621" t="s">
        <v>113</v>
      </c>
      <c r="BR2621" t="s">
        <v>113</v>
      </c>
      <c r="BS2621" t="s">
        <v>113</v>
      </c>
      <c r="BT2621" t="s">
        <v>113</v>
      </c>
      <c r="BU2621" t="s">
        <v>113</v>
      </c>
      <c r="BV2621" t="s">
        <v>113</v>
      </c>
      <c r="BW2621" t="s">
        <v>111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  <c r="CW2621" t="s">
        <v>113</v>
      </c>
    </row>
    <row r="2622" spans="1:101" x14ac:dyDescent="0.25">
      <c r="A2622" t="s">
        <v>155</v>
      </c>
      <c r="B2622">
        <v>162542</v>
      </c>
      <c r="C2622" t="s">
        <v>16468</v>
      </c>
      <c r="D2622" t="s">
        <v>102</v>
      </c>
      <c r="E2622" t="s">
        <v>16469</v>
      </c>
      <c r="F2622" t="s">
        <v>16470</v>
      </c>
      <c r="G2622" t="s">
        <v>16471</v>
      </c>
      <c r="H2622" t="s">
        <v>16472</v>
      </c>
      <c r="I2622" t="s">
        <v>12407</v>
      </c>
      <c r="J2622" t="s">
        <v>432</v>
      </c>
      <c r="K2622" t="s">
        <v>108</v>
      </c>
      <c r="L2622">
        <v>6103</v>
      </c>
      <c r="M2622" t="s">
        <v>16473</v>
      </c>
      <c r="O2622">
        <v>0</v>
      </c>
      <c r="P2622" t="s">
        <v>16471</v>
      </c>
      <c r="Q2622" t="s">
        <v>16472</v>
      </c>
      <c r="R2622" t="s">
        <v>12407</v>
      </c>
      <c r="S2622" t="s">
        <v>432</v>
      </c>
      <c r="T2622" t="s">
        <v>108</v>
      </c>
      <c r="U2622">
        <v>6103</v>
      </c>
      <c r="V2622" t="s">
        <v>110</v>
      </c>
      <c r="W2622" s="1">
        <v>41002</v>
      </c>
      <c r="Y2622" s="1">
        <v>43920</v>
      </c>
      <c r="Z2622" s="2">
        <v>43009</v>
      </c>
      <c r="AA2622" t="s">
        <v>16474</v>
      </c>
      <c r="AB2622" t="s">
        <v>113</v>
      </c>
      <c r="AC2622" t="s">
        <v>113</v>
      </c>
      <c r="AD2622" t="s">
        <v>113</v>
      </c>
      <c r="AG2622" t="s">
        <v>113</v>
      </c>
      <c r="AH2622" t="s">
        <v>111</v>
      </c>
      <c r="AI2622" t="s">
        <v>113</v>
      </c>
      <c r="AJ2622" t="s">
        <v>114</v>
      </c>
      <c r="AL2622" t="s">
        <v>115</v>
      </c>
      <c r="AM2622" t="s">
        <v>161</v>
      </c>
      <c r="AN2622" t="s">
        <v>108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B2622" t="s">
        <v>113</v>
      </c>
      <c r="BD2622" t="s">
        <v>113</v>
      </c>
      <c r="BF2622" t="s">
        <v>113</v>
      </c>
      <c r="BG2622" t="s">
        <v>113</v>
      </c>
      <c r="BH2622" t="s">
        <v>113</v>
      </c>
      <c r="BI2622" t="s">
        <v>113</v>
      </c>
      <c r="BJ2622" t="s">
        <v>113</v>
      </c>
      <c r="BK2622" t="s">
        <v>113</v>
      </c>
      <c r="BL2622" t="s">
        <v>113</v>
      </c>
      <c r="BM2622" t="s">
        <v>113</v>
      </c>
      <c r="BN2622" t="s">
        <v>113</v>
      </c>
      <c r="BO2622" t="s">
        <v>113</v>
      </c>
      <c r="BP2622" t="s">
        <v>113</v>
      </c>
      <c r="BQ2622" t="s">
        <v>113</v>
      </c>
      <c r="BR2622" t="s">
        <v>113</v>
      </c>
      <c r="BS2622" t="s">
        <v>113</v>
      </c>
      <c r="BT2622" t="s">
        <v>113</v>
      </c>
      <c r="BU2622" t="s">
        <v>113</v>
      </c>
      <c r="BV2622" t="s">
        <v>113</v>
      </c>
      <c r="BW2622" t="s">
        <v>111</v>
      </c>
      <c r="BX2622" t="s">
        <v>113</v>
      </c>
      <c r="BY2622" t="s">
        <v>113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113</v>
      </c>
      <c r="CJ2622" t="s">
        <v>113</v>
      </c>
      <c r="CK2622" t="s">
        <v>113</v>
      </c>
      <c r="CL2622" t="s">
        <v>113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  <c r="CW2622" t="s">
        <v>113</v>
      </c>
    </row>
    <row r="2623" spans="1:101" x14ac:dyDescent="0.25">
      <c r="A2623" t="s">
        <v>155</v>
      </c>
      <c r="B2623">
        <v>162040</v>
      </c>
      <c r="C2623" t="s">
        <v>16475</v>
      </c>
      <c r="D2623" t="s">
        <v>102</v>
      </c>
      <c r="E2623" t="s">
        <v>16476</v>
      </c>
      <c r="F2623" t="s">
        <v>16476</v>
      </c>
      <c r="G2623" t="s">
        <v>2819</v>
      </c>
      <c r="H2623" t="s">
        <v>2820</v>
      </c>
      <c r="I2623" t="s">
        <v>2821</v>
      </c>
      <c r="J2623" t="s">
        <v>161</v>
      </c>
      <c r="K2623" t="s">
        <v>108</v>
      </c>
      <c r="L2623">
        <v>1742</v>
      </c>
      <c r="M2623" t="s">
        <v>2822</v>
      </c>
      <c r="N2623" t="s">
        <v>2823</v>
      </c>
      <c r="O2623">
        <v>0</v>
      </c>
      <c r="V2623" t="s">
        <v>110</v>
      </c>
      <c r="W2623" s="1">
        <v>40997</v>
      </c>
      <c r="Y2623" s="1">
        <v>43921</v>
      </c>
      <c r="Z2623" s="2">
        <v>43009</v>
      </c>
      <c r="AB2623" t="s">
        <v>113</v>
      </c>
      <c r="AC2623" t="s">
        <v>113</v>
      </c>
      <c r="AD2623" t="s">
        <v>113</v>
      </c>
      <c r="AG2623" t="s">
        <v>111</v>
      </c>
      <c r="AH2623" t="s">
        <v>113</v>
      </c>
      <c r="AI2623" t="s">
        <v>113</v>
      </c>
      <c r="AJ2623" t="s">
        <v>131</v>
      </c>
      <c r="AL2623" t="s">
        <v>115</v>
      </c>
      <c r="AM2623" t="s">
        <v>116</v>
      </c>
      <c r="AN2623" t="s">
        <v>108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B2623" t="s">
        <v>113</v>
      </c>
      <c r="BD2623" t="s">
        <v>113</v>
      </c>
      <c r="BF2623" t="s">
        <v>113</v>
      </c>
      <c r="BG2623" t="s">
        <v>113</v>
      </c>
      <c r="BH2623" t="s">
        <v>111</v>
      </c>
      <c r="BI2623" t="s">
        <v>113</v>
      </c>
      <c r="BJ2623" t="s">
        <v>113</v>
      </c>
      <c r="BK2623" t="s">
        <v>113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113</v>
      </c>
      <c r="BV2623" t="s">
        <v>111</v>
      </c>
      <c r="BW2623" t="s">
        <v>111</v>
      </c>
      <c r="BX2623" t="s">
        <v>113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113</v>
      </c>
      <c r="CO2623" t="s">
        <v>113</v>
      </c>
      <c r="CP2623" t="s">
        <v>113</v>
      </c>
      <c r="CQ2623" t="s">
        <v>113</v>
      </c>
      <c r="CR2623" t="s">
        <v>113</v>
      </c>
      <c r="CS2623" t="s">
        <v>113</v>
      </c>
      <c r="CT2623" t="s">
        <v>113</v>
      </c>
      <c r="CU2623" t="s">
        <v>113</v>
      </c>
      <c r="CV2623" t="s">
        <v>113</v>
      </c>
      <c r="CW2623" t="s">
        <v>113</v>
      </c>
    </row>
    <row r="2624" spans="1:101" x14ac:dyDescent="0.25">
      <c r="A2624" t="s">
        <v>910</v>
      </c>
      <c r="B2624">
        <v>281062</v>
      </c>
      <c r="C2624" t="s">
        <v>16477</v>
      </c>
      <c r="D2624" t="s">
        <v>102</v>
      </c>
      <c r="E2624" t="s">
        <v>16478</v>
      </c>
      <c r="F2624" t="s">
        <v>16479</v>
      </c>
      <c r="G2624" t="s">
        <v>16480</v>
      </c>
      <c r="H2624" t="s">
        <v>267</v>
      </c>
      <c r="I2624" t="s">
        <v>5350</v>
      </c>
      <c r="J2624" t="s">
        <v>1983</v>
      </c>
      <c r="K2624" t="s">
        <v>108</v>
      </c>
      <c r="L2624">
        <v>33606</v>
      </c>
      <c r="M2624" t="s">
        <v>16481</v>
      </c>
      <c r="N2624" t="s">
        <v>16482</v>
      </c>
      <c r="O2624">
        <v>0</v>
      </c>
      <c r="V2624" t="s">
        <v>110</v>
      </c>
      <c r="W2624" s="1">
        <v>42220</v>
      </c>
      <c r="Y2624" s="1">
        <v>43913</v>
      </c>
      <c r="Z2624" s="2">
        <v>43009</v>
      </c>
      <c r="AA2624" t="s">
        <v>16483</v>
      </c>
      <c r="AB2624" t="s">
        <v>113</v>
      </c>
      <c r="AC2624" t="s">
        <v>113</v>
      </c>
      <c r="AD2624" t="s">
        <v>113</v>
      </c>
      <c r="AG2624" t="s">
        <v>113</v>
      </c>
      <c r="AH2624" t="s">
        <v>111</v>
      </c>
      <c r="AI2624" t="s">
        <v>113</v>
      </c>
      <c r="AJ2624" t="s">
        <v>114</v>
      </c>
      <c r="AL2624" t="s">
        <v>115</v>
      </c>
      <c r="AM2624" t="s">
        <v>116</v>
      </c>
      <c r="AN2624" t="s">
        <v>108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B2624" t="s">
        <v>113</v>
      </c>
      <c r="BD2624" t="s">
        <v>113</v>
      </c>
      <c r="BF2624" t="s">
        <v>111</v>
      </c>
      <c r="BG2624" t="s">
        <v>113</v>
      </c>
      <c r="BH2624" t="s">
        <v>111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113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113</v>
      </c>
      <c r="BV2624" t="s">
        <v>113</v>
      </c>
      <c r="BW2624" t="s">
        <v>111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  <c r="CW2624" t="s">
        <v>113</v>
      </c>
    </row>
    <row r="2625" spans="1:101" x14ac:dyDescent="0.25">
      <c r="A2625" t="s">
        <v>117</v>
      </c>
      <c r="B2625">
        <v>294572</v>
      </c>
      <c r="C2625" t="s">
        <v>16484</v>
      </c>
      <c r="D2625" t="s">
        <v>102</v>
      </c>
      <c r="E2625" t="s">
        <v>16485</v>
      </c>
      <c r="F2625" t="s">
        <v>16485</v>
      </c>
      <c r="G2625" t="s">
        <v>5764</v>
      </c>
      <c r="H2625" t="s">
        <v>5334</v>
      </c>
      <c r="I2625" t="s">
        <v>121</v>
      </c>
      <c r="K2625" t="s">
        <v>122</v>
      </c>
      <c r="L2625" t="s">
        <v>123</v>
      </c>
      <c r="M2625" t="s">
        <v>7438</v>
      </c>
      <c r="N2625" t="s">
        <v>7439</v>
      </c>
      <c r="O2625">
        <v>0</v>
      </c>
      <c r="V2625" t="s">
        <v>110</v>
      </c>
      <c r="W2625" s="1">
        <v>43182</v>
      </c>
      <c r="Y2625" s="1">
        <v>43920</v>
      </c>
      <c r="Z2625" s="2">
        <v>43009</v>
      </c>
      <c r="AA2625" t="s">
        <v>7440</v>
      </c>
      <c r="AB2625" t="s">
        <v>111</v>
      </c>
      <c r="AC2625" t="s">
        <v>113</v>
      </c>
      <c r="AD2625" t="s">
        <v>113</v>
      </c>
      <c r="AG2625" t="s">
        <v>113</v>
      </c>
      <c r="AH2625" t="s">
        <v>111</v>
      </c>
      <c r="AI2625" t="s">
        <v>113</v>
      </c>
      <c r="AJ2625" t="s">
        <v>131</v>
      </c>
      <c r="AL2625" t="s">
        <v>115</v>
      </c>
      <c r="AN2625" t="s">
        <v>122</v>
      </c>
      <c r="AO2625" t="s">
        <v>113</v>
      </c>
      <c r="AP2625" t="s">
        <v>113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B2625" t="s">
        <v>113</v>
      </c>
      <c r="BD2625" t="s">
        <v>113</v>
      </c>
      <c r="BF2625" t="s">
        <v>113</v>
      </c>
      <c r="BG2625" t="s">
        <v>113</v>
      </c>
      <c r="BH2625" t="s">
        <v>111</v>
      </c>
      <c r="BI2625" t="s">
        <v>113</v>
      </c>
      <c r="BJ2625" t="s">
        <v>113</v>
      </c>
      <c r="BK2625" t="s">
        <v>113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113</v>
      </c>
      <c r="BV2625" t="s">
        <v>111</v>
      </c>
      <c r="BW2625" t="s">
        <v>111</v>
      </c>
      <c r="BX2625" t="s">
        <v>113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  <c r="CW2625" t="s">
        <v>113</v>
      </c>
    </row>
    <row r="2626" spans="1:101" x14ac:dyDescent="0.25">
      <c r="A2626" t="s">
        <v>175</v>
      </c>
      <c r="B2626">
        <v>290647</v>
      </c>
      <c r="C2626" t="s">
        <v>16486</v>
      </c>
      <c r="D2626" t="s">
        <v>102</v>
      </c>
      <c r="E2626" t="s">
        <v>16487</v>
      </c>
      <c r="F2626" t="s">
        <v>16487</v>
      </c>
      <c r="G2626" t="s">
        <v>16488</v>
      </c>
      <c r="H2626" t="s">
        <v>5426</v>
      </c>
      <c r="I2626" t="s">
        <v>285</v>
      </c>
      <c r="J2626" t="s">
        <v>180</v>
      </c>
      <c r="K2626" t="s">
        <v>108</v>
      </c>
      <c r="L2626">
        <v>94025</v>
      </c>
      <c r="M2626" t="s">
        <v>7162</v>
      </c>
      <c r="N2626" t="s">
        <v>7163</v>
      </c>
      <c r="O2626">
        <v>2</v>
      </c>
      <c r="V2626" t="s">
        <v>110</v>
      </c>
      <c r="W2626" s="1">
        <v>43060</v>
      </c>
      <c r="Y2626" s="1">
        <v>43917</v>
      </c>
      <c r="Z2626" s="2">
        <v>43009</v>
      </c>
      <c r="AA2626" t="s">
        <v>7164</v>
      </c>
      <c r="AB2626" t="s">
        <v>113</v>
      </c>
      <c r="AC2626" t="s">
        <v>113</v>
      </c>
      <c r="AD2626" t="s">
        <v>113</v>
      </c>
      <c r="AG2626" t="s">
        <v>111</v>
      </c>
      <c r="AH2626" t="s">
        <v>113</v>
      </c>
      <c r="AI2626" t="s">
        <v>113</v>
      </c>
      <c r="AJ2626" t="s">
        <v>114</v>
      </c>
      <c r="AL2626" t="s">
        <v>115</v>
      </c>
      <c r="AM2626" t="s">
        <v>116</v>
      </c>
      <c r="AN2626" t="s">
        <v>108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B2626" t="s">
        <v>113</v>
      </c>
      <c r="BD2626" t="s">
        <v>113</v>
      </c>
      <c r="BF2626" t="s">
        <v>113</v>
      </c>
      <c r="BG2626" t="s">
        <v>113</v>
      </c>
      <c r="BH2626" t="s">
        <v>111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113</v>
      </c>
      <c r="BV2626" t="s">
        <v>111</v>
      </c>
      <c r="BW2626" t="s">
        <v>111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  <c r="CW2626" t="s">
        <v>113</v>
      </c>
    </row>
    <row r="2627" spans="1:101" x14ac:dyDescent="0.25">
      <c r="A2627" t="s">
        <v>141</v>
      </c>
      <c r="B2627">
        <v>283404</v>
      </c>
      <c r="C2627" t="s">
        <v>16489</v>
      </c>
      <c r="D2627" t="s">
        <v>102</v>
      </c>
      <c r="E2627" t="s">
        <v>16490</v>
      </c>
      <c r="F2627" t="s">
        <v>16490</v>
      </c>
      <c r="G2627" t="s">
        <v>16491</v>
      </c>
      <c r="H2627" t="s">
        <v>1961</v>
      </c>
      <c r="I2627" t="s">
        <v>4937</v>
      </c>
      <c r="J2627" t="s">
        <v>1158</v>
      </c>
      <c r="K2627" t="s">
        <v>108</v>
      </c>
      <c r="L2627">
        <v>80206</v>
      </c>
      <c r="M2627" t="s">
        <v>16492</v>
      </c>
      <c r="N2627" t="s">
        <v>16493</v>
      </c>
      <c r="O2627">
        <v>1</v>
      </c>
      <c r="V2627" t="s">
        <v>110</v>
      </c>
      <c r="W2627" s="1">
        <v>43553</v>
      </c>
      <c r="Y2627" s="1">
        <v>43899</v>
      </c>
      <c r="Z2627" s="2">
        <v>43009</v>
      </c>
      <c r="AA2627" t="s">
        <v>16494</v>
      </c>
      <c r="AB2627" t="s">
        <v>113</v>
      </c>
      <c r="AC2627" t="s">
        <v>113</v>
      </c>
      <c r="AD2627" t="s">
        <v>113</v>
      </c>
      <c r="AG2627" t="s">
        <v>113</v>
      </c>
      <c r="AH2627" t="s">
        <v>111</v>
      </c>
      <c r="AI2627" t="s">
        <v>113</v>
      </c>
      <c r="AJ2627" t="s">
        <v>114</v>
      </c>
      <c r="AL2627" t="s">
        <v>115</v>
      </c>
      <c r="AM2627" t="s">
        <v>116</v>
      </c>
      <c r="AN2627" t="s">
        <v>108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B2627" t="s">
        <v>113</v>
      </c>
      <c r="BD2627" t="s">
        <v>113</v>
      </c>
      <c r="BF2627" t="s">
        <v>113</v>
      </c>
      <c r="BG2627" t="s">
        <v>113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113</v>
      </c>
      <c r="BV2627" t="s">
        <v>111</v>
      </c>
      <c r="BW2627" t="s">
        <v>111</v>
      </c>
      <c r="BX2627" t="s">
        <v>113</v>
      </c>
      <c r="BY2627" t="s">
        <v>111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111</v>
      </c>
      <c r="CK2627" t="s">
        <v>113</v>
      </c>
      <c r="CL2627" t="s">
        <v>111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  <c r="CW2627" t="s">
        <v>113</v>
      </c>
    </row>
    <row r="2628" spans="1:101" x14ac:dyDescent="0.25">
      <c r="A2628" t="s">
        <v>117</v>
      </c>
      <c r="B2628">
        <v>287836</v>
      </c>
      <c r="C2628" t="s">
        <v>16495</v>
      </c>
      <c r="D2628" t="s">
        <v>102</v>
      </c>
      <c r="E2628" t="s">
        <v>16496</v>
      </c>
      <c r="F2628" t="s">
        <v>16496</v>
      </c>
      <c r="G2628" t="s">
        <v>5764</v>
      </c>
      <c r="H2628" t="s">
        <v>827</v>
      </c>
      <c r="I2628" t="s">
        <v>121</v>
      </c>
      <c r="K2628" t="s">
        <v>122</v>
      </c>
      <c r="L2628" t="s">
        <v>123</v>
      </c>
      <c r="M2628" t="s">
        <v>828</v>
      </c>
      <c r="N2628" t="s">
        <v>16497</v>
      </c>
      <c r="O2628">
        <v>2</v>
      </c>
      <c r="P2628" t="s">
        <v>829</v>
      </c>
      <c r="Q2628" t="s">
        <v>830</v>
      </c>
      <c r="R2628" t="s">
        <v>831</v>
      </c>
      <c r="T2628" t="s">
        <v>129</v>
      </c>
      <c r="U2628">
        <v>200043</v>
      </c>
      <c r="V2628" t="s">
        <v>110</v>
      </c>
      <c r="W2628" s="1">
        <v>42814</v>
      </c>
      <c r="Y2628" s="1">
        <v>43917</v>
      </c>
      <c r="Z2628" s="2">
        <v>43009</v>
      </c>
      <c r="AA2628" t="s">
        <v>16498</v>
      </c>
      <c r="AB2628" t="s">
        <v>111</v>
      </c>
      <c r="AC2628" t="s">
        <v>113</v>
      </c>
      <c r="AD2628" t="s">
        <v>113</v>
      </c>
      <c r="AG2628" t="s">
        <v>113</v>
      </c>
      <c r="AH2628" t="s">
        <v>111</v>
      </c>
      <c r="AI2628" t="s">
        <v>113</v>
      </c>
      <c r="AJ2628" t="s">
        <v>173</v>
      </c>
      <c r="AK2628" t="s">
        <v>198</v>
      </c>
      <c r="AL2628" t="s">
        <v>115</v>
      </c>
      <c r="AN2628" t="s">
        <v>122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B2628" t="s">
        <v>113</v>
      </c>
      <c r="BD2628" t="s">
        <v>111</v>
      </c>
      <c r="BE2628" t="s">
        <v>113</v>
      </c>
      <c r="BF2628" t="s">
        <v>113</v>
      </c>
      <c r="BG2628" t="s">
        <v>113</v>
      </c>
      <c r="BH2628" t="s">
        <v>111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113</v>
      </c>
      <c r="BV2628" t="s">
        <v>111</v>
      </c>
      <c r="BW2628" t="s">
        <v>111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  <c r="CW2628" t="s">
        <v>113</v>
      </c>
    </row>
    <row r="2629" spans="1:101" x14ac:dyDescent="0.25">
      <c r="A2629" t="s">
        <v>175</v>
      </c>
      <c r="B2629">
        <v>153674</v>
      </c>
      <c r="C2629" t="s">
        <v>16499</v>
      </c>
      <c r="D2629" t="s">
        <v>102</v>
      </c>
      <c r="E2629" t="s">
        <v>16500</v>
      </c>
      <c r="F2629" t="s">
        <v>16500</v>
      </c>
      <c r="M2629" t="s">
        <v>16501</v>
      </c>
      <c r="N2629" t="s">
        <v>16502</v>
      </c>
      <c r="O2629">
        <v>0</v>
      </c>
      <c r="V2629" t="s">
        <v>110</v>
      </c>
      <c r="W2629" s="1">
        <v>42383</v>
      </c>
      <c r="Y2629" s="1">
        <v>43920</v>
      </c>
      <c r="Z2629" s="2">
        <v>43009</v>
      </c>
      <c r="AB2629" t="s">
        <v>113</v>
      </c>
      <c r="AC2629" t="s">
        <v>113</v>
      </c>
      <c r="AD2629" t="s">
        <v>113</v>
      </c>
      <c r="AG2629" t="s">
        <v>113</v>
      </c>
      <c r="AH2629" t="s">
        <v>111</v>
      </c>
      <c r="AI2629" t="s">
        <v>113</v>
      </c>
      <c r="AJ2629" t="s">
        <v>131</v>
      </c>
      <c r="AL2629" t="s">
        <v>115</v>
      </c>
      <c r="AM2629" t="s">
        <v>116</v>
      </c>
      <c r="AN2629" t="s">
        <v>108</v>
      </c>
      <c r="AO2629" t="s">
        <v>113</v>
      </c>
      <c r="AP2629" t="s">
        <v>113</v>
      </c>
      <c r="AQ2629" t="s">
        <v>111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B2629" t="s">
        <v>113</v>
      </c>
      <c r="BD2629" t="s">
        <v>113</v>
      </c>
      <c r="BF2629" t="s">
        <v>113</v>
      </c>
      <c r="BG2629" t="s">
        <v>113</v>
      </c>
      <c r="BH2629" t="s">
        <v>113</v>
      </c>
      <c r="BI2629" t="s">
        <v>113</v>
      </c>
      <c r="BJ2629" t="s">
        <v>113</v>
      </c>
      <c r="BK2629" t="s">
        <v>113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113</v>
      </c>
      <c r="BV2629" t="s">
        <v>113</v>
      </c>
      <c r="BW2629" t="s">
        <v>111</v>
      </c>
      <c r="BX2629" t="s">
        <v>113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  <c r="CW2629" t="s">
        <v>113</v>
      </c>
    </row>
    <row r="2630" spans="1:101" x14ac:dyDescent="0.25">
      <c r="A2630" t="s">
        <v>368</v>
      </c>
      <c r="B2630">
        <v>300806</v>
      </c>
      <c r="C2630" t="s">
        <v>16503</v>
      </c>
      <c r="D2630" t="s">
        <v>102</v>
      </c>
      <c r="E2630" t="s">
        <v>16504</v>
      </c>
      <c r="F2630" t="s">
        <v>16504</v>
      </c>
      <c r="G2630" t="s">
        <v>16505</v>
      </c>
      <c r="H2630" t="s">
        <v>16506</v>
      </c>
      <c r="I2630" t="s">
        <v>372</v>
      </c>
      <c r="J2630" t="s">
        <v>373</v>
      </c>
      <c r="K2630" t="s">
        <v>108</v>
      </c>
      <c r="L2630">
        <v>75252</v>
      </c>
      <c r="M2630" t="s">
        <v>16507</v>
      </c>
      <c r="O2630">
        <v>0</v>
      </c>
      <c r="P2630" t="s">
        <v>16508</v>
      </c>
      <c r="Q2630" t="s">
        <v>16509</v>
      </c>
      <c r="R2630" t="s">
        <v>16510</v>
      </c>
      <c r="S2630" t="s">
        <v>373</v>
      </c>
      <c r="T2630" t="s">
        <v>108</v>
      </c>
      <c r="U2630">
        <v>75024</v>
      </c>
      <c r="V2630" t="s">
        <v>110</v>
      </c>
      <c r="W2630" s="1">
        <v>43545</v>
      </c>
      <c r="Y2630" s="1">
        <v>43903</v>
      </c>
      <c r="Z2630" s="2">
        <v>43009</v>
      </c>
      <c r="AA2630" t="s">
        <v>16511</v>
      </c>
      <c r="AB2630" t="s">
        <v>113</v>
      </c>
      <c r="AC2630" t="s">
        <v>113</v>
      </c>
      <c r="AD2630" t="s">
        <v>113</v>
      </c>
      <c r="AG2630" t="s">
        <v>113</v>
      </c>
      <c r="AH2630" t="s">
        <v>111</v>
      </c>
      <c r="AI2630" t="s">
        <v>113</v>
      </c>
      <c r="AJ2630" t="s">
        <v>114</v>
      </c>
      <c r="AL2630" t="s">
        <v>115</v>
      </c>
      <c r="AM2630" t="s">
        <v>373</v>
      </c>
      <c r="AN2630" t="s">
        <v>108</v>
      </c>
      <c r="AO2630" t="s">
        <v>113</v>
      </c>
      <c r="AP2630" t="s">
        <v>113</v>
      </c>
      <c r="AQ2630" t="s">
        <v>113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B2630" t="s">
        <v>113</v>
      </c>
      <c r="BD2630" t="s">
        <v>113</v>
      </c>
      <c r="BF2630" t="s">
        <v>113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113</v>
      </c>
      <c r="BV2630" t="s">
        <v>113</v>
      </c>
      <c r="BW2630" t="s">
        <v>111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  <c r="CW2630" t="s">
        <v>113</v>
      </c>
    </row>
    <row r="2631" spans="1:101" x14ac:dyDescent="0.25">
      <c r="A2631" t="s">
        <v>100</v>
      </c>
      <c r="B2631">
        <v>291959</v>
      </c>
      <c r="C2631" t="s">
        <v>16512</v>
      </c>
      <c r="D2631" t="s">
        <v>102</v>
      </c>
      <c r="E2631" t="s">
        <v>16513</v>
      </c>
      <c r="F2631" t="s">
        <v>16513</v>
      </c>
      <c r="G2631" t="s">
        <v>16514</v>
      </c>
      <c r="H2631" t="s">
        <v>7038</v>
      </c>
      <c r="I2631" t="s">
        <v>106</v>
      </c>
      <c r="J2631" t="s">
        <v>107</v>
      </c>
      <c r="K2631" t="s">
        <v>108</v>
      </c>
      <c r="L2631">
        <v>10017</v>
      </c>
      <c r="M2631" t="s">
        <v>16515</v>
      </c>
      <c r="N2631" t="s">
        <v>16516</v>
      </c>
      <c r="O2631">
        <v>1</v>
      </c>
      <c r="V2631" t="s">
        <v>110</v>
      </c>
      <c r="W2631" s="1">
        <v>43095</v>
      </c>
      <c r="Y2631" s="1">
        <v>43919</v>
      </c>
      <c r="Z2631" s="2">
        <v>43009</v>
      </c>
      <c r="AB2631" t="s">
        <v>113</v>
      </c>
      <c r="AC2631" t="s">
        <v>113</v>
      </c>
      <c r="AD2631" t="s">
        <v>113</v>
      </c>
      <c r="AG2631" t="s">
        <v>113</v>
      </c>
      <c r="AH2631" t="s">
        <v>111</v>
      </c>
      <c r="AI2631" t="s">
        <v>113</v>
      </c>
      <c r="AJ2631" t="s">
        <v>114</v>
      </c>
      <c r="AL2631" t="s">
        <v>115</v>
      </c>
      <c r="AM2631" t="s">
        <v>116</v>
      </c>
      <c r="AN2631" t="s">
        <v>108</v>
      </c>
      <c r="AO2631" t="s">
        <v>113</v>
      </c>
      <c r="AP2631" t="s">
        <v>113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113</v>
      </c>
      <c r="BB2631" t="s">
        <v>113</v>
      </c>
      <c r="BD2631" t="s">
        <v>113</v>
      </c>
      <c r="BF2631" t="s">
        <v>113</v>
      </c>
      <c r="BG2631" t="s">
        <v>113</v>
      </c>
      <c r="BH2631" t="s">
        <v>111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113</v>
      </c>
      <c r="BV2631" t="s">
        <v>111</v>
      </c>
      <c r="BW2631" t="s">
        <v>111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  <c r="CW2631" t="s">
        <v>113</v>
      </c>
    </row>
    <row r="2632" spans="1:101" x14ac:dyDescent="0.25">
      <c r="A2632" t="s">
        <v>117</v>
      </c>
      <c r="B2632">
        <v>283132</v>
      </c>
      <c r="C2632" t="s">
        <v>16517</v>
      </c>
      <c r="D2632" t="s">
        <v>102</v>
      </c>
      <c r="E2632" t="s">
        <v>16518</v>
      </c>
      <c r="F2632" t="s">
        <v>16518</v>
      </c>
      <c r="G2632" t="s">
        <v>16519</v>
      </c>
      <c r="H2632" t="s">
        <v>3664</v>
      </c>
      <c r="I2632" t="s">
        <v>305</v>
      </c>
      <c r="K2632" t="s">
        <v>150</v>
      </c>
      <c r="L2632" t="s">
        <v>16520</v>
      </c>
      <c r="M2632" t="s">
        <v>16521</v>
      </c>
      <c r="O2632">
        <v>0</v>
      </c>
      <c r="V2632" t="s">
        <v>110</v>
      </c>
      <c r="W2632" s="1">
        <v>42453</v>
      </c>
      <c r="Y2632" s="1">
        <v>43917</v>
      </c>
      <c r="Z2632" s="2">
        <v>43009</v>
      </c>
      <c r="AA2632" t="s">
        <v>16522</v>
      </c>
      <c r="AB2632" t="s">
        <v>113</v>
      </c>
      <c r="AC2632" t="s">
        <v>113</v>
      </c>
      <c r="AD2632" t="s">
        <v>113</v>
      </c>
      <c r="AG2632" t="s">
        <v>111</v>
      </c>
      <c r="AH2632" t="s">
        <v>111</v>
      </c>
      <c r="AI2632" t="s">
        <v>113</v>
      </c>
      <c r="AJ2632" t="s">
        <v>293</v>
      </c>
      <c r="AL2632" t="s">
        <v>115</v>
      </c>
      <c r="AN2632" t="s">
        <v>150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B2632" t="s">
        <v>113</v>
      </c>
      <c r="BD2632" t="s">
        <v>113</v>
      </c>
      <c r="BF2632" t="s">
        <v>113</v>
      </c>
      <c r="BG2632" t="s">
        <v>113</v>
      </c>
      <c r="BH2632" t="s">
        <v>113</v>
      </c>
      <c r="BI2632" t="s">
        <v>113</v>
      </c>
      <c r="BJ2632" t="s">
        <v>113</v>
      </c>
      <c r="BK2632" t="s">
        <v>113</v>
      </c>
      <c r="BL2632" t="s">
        <v>113</v>
      </c>
      <c r="BM2632" t="s">
        <v>113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113</v>
      </c>
      <c r="BV2632" t="s">
        <v>111</v>
      </c>
      <c r="BW2632" t="s">
        <v>111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  <c r="CW2632" t="s">
        <v>113</v>
      </c>
    </row>
    <row r="2633" spans="1:101" x14ac:dyDescent="0.25">
      <c r="A2633" t="s">
        <v>100</v>
      </c>
      <c r="B2633">
        <v>305088</v>
      </c>
      <c r="C2633" t="s">
        <v>16523</v>
      </c>
      <c r="D2633" t="s">
        <v>102</v>
      </c>
      <c r="E2633" t="s">
        <v>16524</v>
      </c>
      <c r="F2633" t="s">
        <v>16524</v>
      </c>
      <c r="G2633" t="s">
        <v>16525</v>
      </c>
      <c r="H2633" t="s">
        <v>2758</v>
      </c>
      <c r="I2633" t="s">
        <v>106</v>
      </c>
      <c r="J2633" t="s">
        <v>107</v>
      </c>
      <c r="K2633" t="s">
        <v>108</v>
      </c>
      <c r="L2633">
        <v>10001</v>
      </c>
      <c r="M2633" t="s">
        <v>16526</v>
      </c>
      <c r="O2633">
        <v>0</v>
      </c>
      <c r="V2633" t="s">
        <v>110</v>
      </c>
      <c r="W2633" s="1">
        <v>43690</v>
      </c>
      <c r="Y2633" s="1">
        <v>43914</v>
      </c>
      <c r="Z2633" s="2">
        <v>43009</v>
      </c>
      <c r="AA2633" t="s">
        <v>16527</v>
      </c>
      <c r="AB2633" t="s">
        <v>113</v>
      </c>
      <c r="AC2633" t="s">
        <v>113</v>
      </c>
      <c r="AD2633" t="s">
        <v>113</v>
      </c>
      <c r="AG2633" t="s">
        <v>113</v>
      </c>
      <c r="AH2633" t="s">
        <v>111</v>
      </c>
      <c r="AI2633" t="s">
        <v>113</v>
      </c>
      <c r="AJ2633" t="s">
        <v>293</v>
      </c>
      <c r="AL2633" t="s">
        <v>115</v>
      </c>
      <c r="AM2633" t="s">
        <v>116</v>
      </c>
      <c r="AN2633" t="s">
        <v>108</v>
      </c>
      <c r="AO2633" t="s">
        <v>113</v>
      </c>
      <c r="AP2633" t="s">
        <v>113</v>
      </c>
      <c r="AQ2633" t="s">
        <v>111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B2633" t="s">
        <v>113</v>
      </c>
      <c r="BD2633" t="s">
        <v>113</v>
      </c>
      <c r="BF2633" t="s">
        <v>113</v>
      </c>
      <c r="BG2633" t="s">
        <v>113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113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113</v>
      </c>
      <c r="BV2633" t="s">
        <v>113</v>
      </c>
      <c r="BW2633" t="s">
        <v>111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  <c r="CW2633" t="s">
        <v>113</v>
      </c>
    </row>
    <row r="2634" spans="1:101" x14ac:dyDescent="0.25">
      <c r="A2634" t="s">
        <v>378</v>
      </c>
      <c r="B2634">
        <v>309160</v>
      </c>
      <c r="C2634" t="s">
        <v>16528</v>
      </c>
      <c r="D2634" t="s">
        <v>102</v>
      </c>
      <c r="E2634" t="s">
        <v>16529</v>
      </c>
      <c r="F2634" t="s">
        <v>16530</v>
      </c>
      <c r="G2634" t="s">
        <v>16531</v>
      </c>
      <c r="I2634" t="s">
        <v>3508</v>
      </c>
      <c r="J2634" t="s">
        <v>180</v>
      </c>
      <c r="K2634" t="s">
        <v>108</v>
      </c>
      <c r="L2634">
        <v>92037</v>
      </c>
      <c r="M2634" t="s">
        <v>16532</v>
      </c>
      <c r="O2634">
        <v>0</v>
      </c>
      <c r="V2634" t="s">
        <v>110</v>
      </c>
      <c r="W2634" s="1">
        <v>43948</v>
      </c>
      <c r="Y2634" s="1">
        <v>43948</v>
      </c>
      <c r="Z2634" s="2">
        <v>43891</v>
      </c>
      <c r="AA2634" t="s">
        <v>16533</v>
      </c>
      <c r="AB2634" t="s">
        <v>113</v>
      </c>
      <c r="AC2634" t="s">
        <v>113</v>
      </c>
      <c r="AD2634" t="s">
        <v>113</v>
      </c>
      <c r="AG2634" t="s">
        <v>111</v>
      </c>
      <c r="AH2634" t="s">
        <v>111</v>
      </c>
      <c r="AI2634" t="s">
        <v>113</v>
      </c>
      <c r="AJ2634" t="s">
        <v>293</v>
      </c>
      <c r="AL2634" t="s">
        <v>115</v>
      </c>
      <c r="AM2634" t="s">
        <v>180</v>
      </c>
      <c r="AN2634" t="s">
        <v>108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B2634" t="s">
        <v>113</v>
      </c>
      <c r="BD2634" t="s">
        <v>113</v>
      </c>
      <c r="BF2634" t="s">
        <v>113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113</v>
      </c>
      <c r="BV2634" t="s">
        <v>113</v>
      </c>
      <c r="BW2634" t="s">
        <v>111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  <c r="CW2634" t="s">
        <v>113</v>
      </c>
    </row>
    <row r="2635" spans="1:101" x14ac:dyDescent="0.25">
      <c r="A2635" t="s">
        <v>175</v>
      </c>
      <c r="B2635">
        <v>304814</v>
      </c>
      <c r="C2635" t="s">
        <v>16534</v>
      </c>
      <c r="D2635" t="s">
        <v>102</v>
      </c>
      <c r="E2635" t="s">
        <v>16535</v>
      </c>
      <c r="F2635" t="s">
        <v>16535</v>
      </c>
      <c r="M2635" t="s">
        <v>16536</v>
      </c>
      <c r="O2635">
        <v>0</v>
      </c>
      <c r="P2635" t="s">
        <v>16537</v>
      </c>
      <c r="R2635" t="s">
        <v>964</v>
      </c>
      <c r="S2635" t="s">
        <v>965</v>
      </c>
      <c r="T2635" t="s">
        <v>108</v>
      </c>
      <c r="U2635">
        <v>98115</v>
      </c>
      <c r="V2635" t="s">
        <v>110</v>
      </c>
      <c r="W2635" s="1">
        <v>43784</v>
      </c>
      <c r="Y2635" s="1">
        <v>43906</v>
      </c>
      <c r="Z2635" s="2">
        <v>43009</v>
      </c>
      <c r="AB2635" t="s">
        <v>113</v>
      </c>
      <c r="AC2635" t="s">
        <v>113</v>
      </c>
      <c r="AD2635" t="s">
        <v>113</v>
      </c>
      <c r="AG2635" t="s">
        <v>113</v>
      </c>
      <c r="AH2635" t="s">
        <v>111</v>
      </c>
      <c r="AI2635" t="s">
        <v>113</v>
      </c>
      <c r="AJ2635" t="s">
        <v>114</v>
      </c>
      <c r="AL2635" t="s">
        <v>115</v>
      </c>
      <c r="AM2635" t="s">
        <v>116</v>
      </c>
      <c r="AN2635" t="s">
        <v>108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B2635" t="s">
        <v>113</v>
      </c>
      <c r="BD2635" t="s">
        <v>113</v>
      </c>
      <c r="BF2635" t="s">
        <v>113</v>
      </c>
      <c r="BG2635" t="s">
        <v>113</v>
      </c>
      <c r="BH2635" t="s">
        <v>111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113</v>
      </c>
      <c r="BV2635" t="s">
        <v>113</v>
      </c>
      <c r="BW2635" t="s">
        <v>111</v>
      </c>
      <c r="BX2635" t="s">
        <v>113</v>
      </c>
      <c r="BY2635" t="s">
        <v>111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111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  <c r="CW2635" t="s">
        <v>113</v>
      </c>
    </row>
    <row r="2636" spans="1:101" x14ac:dyDescent="0.25">
      <c r="A2636" t="s">
        <v>175</v>
      </c>
      <c r="B2636">
        <v>169419</v>
      </c>
      <c r="C2636" t="s">
        <v>16538</v>
      </c>
      <c r="D2636" t="s">
        <v>102</v>
      </c>
      <c r="E2636" t="s">
        <v>16539</v>
      </c>
      <c r="F2636" t="s">
        <v>16540</v>
      </c>
      <c r="G2636" t="s">
        <v>16541</v>
      </c>
      <c r="I2636" t="s">
        <v>964</v>
      </c>
      <c r="J2636" t="s">
        <v>965</v>
      </c>
      <c r="K2636" t="s">
        <v>108</v>
      </c>
      <c r="L2636">
        <v>98104</v>
      </c>
      <c r="M2636" t="s">
        <v>16542</v>
      </c>
      <c r="O2636">
        <v>0</v>
      </c>
      <c r="V2636" t="s">
        <v>110</v>
      </c>
      <c r="W2636" s="1">
        <v>41571</v>
      </c>
      <c r="Y2636" s="1">
        <v>43556</v>
      </c>
      <c r="Z2636" s="2">
        <v>43009</v>
      </c>
      <c r="AA2636" t="s">
        <v>16543</v>
      </c>
      <c r="AB2636" t="s">
        <v>113</v>
      </c>
      <c r="AC2636" t="s">
        <v>113</v>
      </c>
      <c r="AD2636" t="s">
        <v>113</v>
      </c>
      <c r="AG2636" t="s">
        <v>111</v>
      </c>
      <c r="AH2636" t="s">
        <v>111</v>
      </c>
      <c r="AI2636" t="s">
        <v>113</v>
      </c>
      <c r="AJ2636" t="s">
        <v>114</v>
      </c>
      <c r="AL2636" t="s">
        <v>115</v>
      </c>
      <c r="AM2636" t="s">
        <v>965</v>
      </c>
      <c r="AN2636" t="s">
        <v>108</v>
      </c>
      <c r="AO2636" t="s">
        <v>113</v>
      </c>
      <c r="AP2636" t="s">
        <v>113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B2636" t="s">
        <v>113</v>
      </c>
      <c r="BD2636" t="s">
        <v>113</v>
      </c>
      <c r="BF2636" t="s">
        <v>113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113</v>
      </c>
      <c r="BV2636" t="s">
        <v>111</v>
      </c>
      <c r="BW2636" t="s">
        <v>111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113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  <c r="CW2636" t="s">
        <v>113</v>
      </c>
    </row>
    <row r="2637" spans="1:101" x14ac:dyDescent="0.25">
      <c r="A2637" t="s">
        <v>117</v>
      </c>
      <c r="B2637">
        <v>160863</v>
      </c>
      <c r="C2637" t="s">
        <v>16544</v>
      </c>
      <c r="D2637" t="s">
        <v>102</v>
      </c>
      <c r="E2637" t="s">
        <v>16545</v>
      </c>
      <c r="F2637" t="s">
        <v>16545</v>
      </c>
      <c r="G2637" t="s">
        <v>16546</v>
      </c>
      <c r="I2637" t="s">
        <v>250</v>
      </c>
      <c r="K2637" t="s">
        <v>251</v>
      </c>
      <c r="L2637" t="s">
        <v>16547</v>
      </c>
      <c r="M2637" t="s">
        <v>16548</v>
      </c>
      <c r="N2637" t="s">
        <v>16549</v>
      </c>
      <c r="O2637">
        <v>1</v>
      </c>
      <c r="V2637" t="s">
        <v>110</v>
      </c>
      <c r="W2637" s="1">
        <v>40994</v>
      </c>
      <c r="Y2637" s="1">
        <v>43545</v>
      </c>
      <c r="Z2637" s="2">
        <v>43009</v>
      </c>
      <c r="AA2637" t="s">
        <v>16550</v>
      </c>
      <c r="AB2637" t="s">
        <v>111</v>
      </c>
      <c r="AC2637" t="s">
        <v>113</v>
      </c>
      <c r="AD2637" t="s">
        <v>113</v>
      </c>
      <c r="AF2637" t="s">
        <v>16551</v>
      </c>
      <c r="AG2637" t="s">
        <v>113</v>
      </c>
      <c r="AH2637" t="s">
        <v>111</v>
      </c>
      <c r="AI2637" t="s">
        <v>113</v>
      </c>
      <c r="AJ2637" t="s">
        <v>131</v>
      </c>
      <c r="AL2637" t="s">
        <v>115</v>
      </c>
      <c r="AN2637" t="s">
        <v>251</v>
      </c>
      <c r="AO2637" t="s">
        <v>113</v>
      </c>
      <c r="AP2637" t="s">
        <v>113</v>
      </c>
      <c r="AQ2637" t="s">
        <v>111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B2637" t="s">
        <v>113</v>
      </c>
      <c r="BD2637" t="s">
        <v>113</v>
      </c>
      <c r="BF2637" t="s">
        <v>113</v>
      </c>
      <c r="BG2637" t="s">
        <v>113</v>
      </c>
      <c r="BH2637" t="s">
        <v>111</v>
      </c>
      <c r="BI2637" t="s">
        <v>113</v>
      </c>
      <c r="BJ2637" t="s">
        <v>113</v>
      </c>
      <c r="BK2637" t="s">
        <v>113</v>
      </c>
      <c r="BL2637" t="s">
        <v>113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113</v>
      </c>
      <c r="BV2637" t="s">
        <v>111</v>
      </c>
      <c r="BW2637" t="s">
        <v>111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  <c r="CW2637" t="s">
        <v>113</v>
      </c>
    </row>
    <row r="2638" spans="1:101" x14ac:dyDescent="0.25">
      <c r="A2638" t="s">
        <v>263</v>
      </c>
      <c r="B2638">
        <v>165640</v>
      </c>
      <c r="C2638" t="s">
        <v>16552</v>
      </c>
      <c r="D2638" t="s">
        <v>102</v>
      </c>
      <c r="E2638" t="s">
        <v>16553</v>
      </c>
      <c r="F2638" t="s">
        <v>16554</v>
      </c>
      <c r="G2638" t="s">
        <v>16555</v>
      </c>
      <c r="H2638" t="s">
        <v>1245</v>
      </c>
      <c r="I2638" t="s">
        <v>7287</v>
      </c>
      <c r="J2638" t="s">
        <v>2575</v>
      </c>
      <c r="K2638" t="s">
        <v>108</v>
      </c>
      <c r="L2638" t="s">
        <v>16556</v>
      </c>
      <c r="M2638" t="s">
        <v>16557</v>
      </c>
      <c r="O2638">
        <v>0</v>
      </c>
      <c r="V2638" t="s">
        <v>110</v>
      </c>
      <c r="W2638" s="1">
        <v>41183</v>
      </c>
      <c r="Y2638" s="1">
        <v>43875</v>
      </c>
      <c r="Z2638" s="2">
        <v>43009</v>
      </c>
      <c r="AA2638" t="s">
        <v>16558</v>
      </c>
      <c r="AB2638" t="s">
        <v>113</v>
      </c>
      <c r="AC2638" t="s">
        <v>113</v>
      </c>
      <c r="AD2638" t="s">
        <v>113</v>
      </c>
      <c r="AG2638" t="s">
        <v>111</v>
      </c>
      <c r="AH2638" t="s">
        <v>113</v>
      </c>
      <c r="AI2638" t="s">
        <v>113</v>
      </c>
      <c r="AJ2638" t="s">
        <v>114</v>
      </c>
      <c r="AL2638" t="s">
        <v>115</v>
      </c>
      <c r="AM2638" t="s">
        <v>116</v>
      </c>
      <c r="AN2638" t="s">
        <v>108</v>
      </c>
      <c r="AO2638" t="s">
        <v>113</v>
      </c>
      <c r="AP2638" t="s">
        <v>113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B2638" t="s">
        <v>113</v>
      </c>
      <c r="BD2638" t="s">
        <v>113</v>
      </c>
      <c r="BF2638" t="s">
        <v>113</v>
      </c>
      <c r="BG2638" t="s">
        <v>113</v>
      </c>
      <c r="BH2638" t="s">
        <v>113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113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113</v>
      </c>
      <c r="BV2638" t="s">
        <v>113</v>
      </c>
      <c r="BW2638" t="s">
        <v>111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  <c r="CW2638" t="s">
        <v>113</v>
      </c>
    </row>
    <row r="2639" spans="1:101" x14ac:dyDescent="0.25">
      <c r="A2639" t="s">
        <v>368</v>
      </c>
      <c r="B2639">
        <v>162765</v>
      </c>
      <c r="C2639" t="s">
        <v>16559</v>
      </c>
      <c r="D2639" t="s">
        <v>102</v>
      </c>
      <c r="E2639" t="s">
        <v>16560</v>
      </c>
      <c r="F2639" t="s">
        <v>16560</v>
      </c>
      <c r="G2639" t="s">
        <v>16561</v>
      </c>
      <c r="H2639" t="s">
        <v>918</v>
      </c>
      <c r="I2639" t="s">
        <v>857</v>
      </c>
      <c r="J2639" t="s">
        <v>373</v>
      </c>
      <c r="K2639" t="s">
        <v>108</v>
      </c>
      <c r="L2639" t="s">
        <v>16562</v>
      </c>
      <c r="M2639" t="s">
        <v>16563</v>
      </c>
      <c r="N2639" t="s">
        <v>16564</v>
      </c>
      <c r="O2639">
        <v>1</v>
      </c>
      <c r="V2639" t="s">
        <v>110</v>
      </c>
      <c r="W2639" s="1">
        <v>40997</v>
      </c>
      <c r="Y2639" s="1">
        <v>43523</v>
      </c>
      <c r="Z2639" s="2">
        <v>43009</v>
      </c>
      <c r="AA2639" t="s">
        <v>16565</v>
      </c>
      <c r="AB2639" t="s">
        <v>113</v>
      </c>
      <c r="AC2639" t="s">
        <v>113</v>
      </c>
      <c r="AD2639" t="s">
        <v>113</v>
      </c>
      <c r="AG2639" t="s">
        <v>111</v>
      </c>
      <c r="AH2639" t="s">
        <v>113</v>
      </c>
      <c r="AI2639" t="s">
        <v>113</v>
      </c>
      <c r="AJ2639" t="s">
        <v>293</v>
      </c>
      <c r="AL2639" t="s">
        <v>115</v>
      </c>
      <c r="AM2639" t="s">
        <v>116</v>
      </c>
      <c r="AN2639" t="s">
        <v>108</v>
      </c>
      <c r="AO2639" t="s">
        <v>113</v>
      </c>
      <c r="AP2639" t="s">
        <v>113</v>
      </c>
      <c r="AQ2639" t="s">
        <v>113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B2639" t="s">
        <v>113</v>
      </c>
      <c r="BD2639" t="s">
        <v>113</v>
      </c>
      <c r="BF2639" t="s">
        <v>113</v>
      </c>
      <c r="BG2639" t="s">
        <v>113</v>
      </c>
      <c r="BH2639" t="s">
        <v>113</v>
      </c>
      <c r="BI2639" t="s">
        <v>113</v>
      </c>
      <c r="BJ2639" t="s">
        <v>113</v>
      </c>
      <c r="BK2639" t="s">
        <v>113</v>
      </c>
      <c r="BL2639" t="s">
        <v>113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113</v>
      </c>
      <c r="BU2639" t="s">
        <v>113</v>
      </c>
      <c r="BV2639" t="s">
        <v>111</v>
      </c>
      <c r="BW2639" t="s">
        <v>111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  <c r="CW2639" t="s">
        <v>113</v>
      </c>
    </row>
    <row r="2640" spans="1:101" x14ac:dyDescent="0.25">
      <c r="A2640" t="s">
        <v>117</v>
      </c>
      <c r="B2640">
        <v>160340</v>
      </c>
      <c r="C2640" t="s">
        <v>16566</v>
      </c>
      <c r="D2640" t="s">
        <v>102</v>
      </c>
      <c r="E2640" t="s">
        <v>16567</v>
      </c>
      <c r="F2640" t="s">
        <v>16567</v>
      </c>
      <c r="G2640" t="s">
        <v>16568</v>
      </c>
      <c r="I2640" t="s">
        <v>250</v>
      </c>
      <c r="K2640" t="s">
        <v>251</v>
      </c>
      <c r="L2640" t="s">
        <v>16569</v>
      </c>
      <c r="M2640">
        <v>442074121752</v>
      </c>
      <c r="N2640">
        <v>442074121779</v>
      </c>
      <c r="O2640">
        <v>2</v>
      </c>
      <c r="V2640" t="s">
        <v>110</v>
      </c>
      <c r="W2640" s="1">
        <v>41246</v>
      </c>
      <c r="Y2640" s="1">
        <v>43640</v>
      </c>
      <c r="Z2640" s="2">
        <v>43009</v>
      </c>
      <c r="AA2640" t="s">
        <v>16570</v>
      </c>
      <c r="AB2640" t="s">
        <v>111</v>
      </c>
      <c r="AC2640" t="s">
        <v>113</v>
      </c>
      <c r="AD2640" t="s">
        <v>113</v>
      </c>
      <c r="AF2640" t="s">
        <v>16571</v>
      </c>
      <c r="AG2640" t="s">
        <v>113</v>
      </c>
      <c r="AH2640" t="s">
        <v>111</v>
      </c>
      <c r="AI2640" t="s">
        <v>113</v>
      </c>
      <c r="AJ2640" t="s">
        <v>300</v>
      </c>
      <c r="AL2640" t="s">
        <v>199</v>
      </c>
      <c r="AN2640" t="s">
        <v>251</v>
      </c>
      <c r="AO2640" t="s">
        <v>113</v>
      </c>
      <c r="AP2640" t="s">
        <v>113</v>
      </c>
      <c r="AQ2640" t="s">
        <v>113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B2640" t="s">
        <v>113</v>
      </c>
      <c r="BD2640" t="s">
        <v>113</v>
      </c>
      <c r="BF2640" t="s">
        <v>113</v>
      </c>
      <c r="BG2640" t="s">
        <v>113</v>
      </c>
      <c r="BH2640" t="s">
        <v>111</v>
      </c>
      <c r="BI2640" t="s">
        <v>113</v>
      </c>
      <c r="BJ2640" t="s">
        <v>113</v>
      </c>
      <c r="BK2640" t="s">
        <v>113</v>
      </c>
      <c r="BL2640" t="s">
        <v>113</v>
      </c>
      <c r="BM2640" t="s">
        <v>113</v>
      </c>
      <c r="BN2640" t="s">
        <v>113</v>
      </c>
      <c r="BO2640" t="s">
        <v>113</v>
      </c>
      <c r="BP2640" t="s">
        <v>113</v>
      </c>
      <c r="BQ2640" t="s">
        <v>113</v>
      </c>
      <c r="BR2640" t="s">
        <v>113</v>
      </c>
      <c r="BS2640" t="s">
        <v>113</v>
      </c>
      <c r="BT2640" t="s">
        <v>113</v>
      </c>
      <c r="BU2640" t="s">
        <v>113</v>
      </c>
      <c r="BV2640" t="s">
        <v>113</v>
      </c>
      <c r="BW2640" t="s">
        <v>111</v>
      </c>
      <c r="BX2640" t="s">
        <v>113</v>
      </c>
      <c r="BY2640" t="s">
        <v>113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113</v>
      </c>
      <c r="CJ2640" t="s">
        <v>113</v>
      </c>
      <c r="CK2640" t="s">
        <v>113</v>
      </c>
      <c r="CL2640" t="s">
        <v>113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  <c r="CW2640" t="s">
        <v>113</v>
      </c>
    </row>
    <row r="2641" spans="1:101" x14ac:dyDescent="0.25">
      <c r="A2641" t="s">
        <v>117</v>
      </c>
      <c r="B2641">
        <v>170944</v>
      </c>
      <c r="C2641" t="s">
        <v>16572</v>
      </c>
      <c r="D2641" t="s">
        <v>102</v>
      </c>
      <c r="E2641" t="s">
        <v>16573</v>
      </c>
      <c r="F2641" t="s">
        <v>16573</v>
      </c>
      <c r="M2641" t="s">
        <v>16574</v>
      </c>
      <c r="O2641">
        <v>0</v>
      </c>
      <c r="V2641" t="s">
        <v>110</v>
      </c>
      <c r="W2641" s="1">
        <v>43910</v>
      </c>
      <c r="Y2641" s="1">
        <v>43910</v>
      </c>
      <c r="Z2641" s="2">
        <v>43009</v>
      </c>
      <c r="AB2641" t="s">
        <v>113</v>
      </c>
      <c r="AC2641" t="s">
        <v>113</v>
      </c>
      <c r="AD2641" t="s">
        <v>113</v>
      </c>
      <c r="AG2641" t="s">
        <v>111</v>
      </c>
      <c r="AH2641" t="s">
        <v>113</v>
      </c>
      <c r="AI2641" t="s">
        <v>113</v>
      </c>
      <c r="AJ2641" t="s">
        <v>131</v>
      </c>
      <c r="AL2641" t="s">
        <v>115</v>
      </c>
      <c r="AN2641" t="s">
        <v>122</v>
      </c>
      <c r="AO2641" t="s">
        <v>113</v>
      </c>
      <c r="AP2641" t="s">
        <v>113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113</v>
      </c>
      <c r="BB2641" t="s">
        <v>113</v>
      </c>
      <c r="BD2641" t="s">
        <v>113</v>
      </c>
      <c r="BF2641" t="s">
        <v>113</v>
      </c>
      <c r="BG2641" t="s">
        <v>113</v>
      </c>
      <c r="BH2641" t="s">
        <v>113</v>
      </c>
      <c r="BI2641" t="s">
        <v>113</v>
      </c>
      <c r="BJ2641" t="s">
        <v>113</v>
      </c>
      <c r="BK2641" t="s">
        <v>113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113</v>
      </c>
      <c r="BV2641" t="s">
        <v>111</v>
      </c>
      <c r="BW2641" t="s">
        <v>111</v>
      </c>
      <c r="BX2641" t="s">
        <v>113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  <c r="CW2641" t="s">
        <v>113</v>
      </c>
    </row>
    <row r="2642" spans="1:101" x14ac:dyDescent="0.25">
      <c r="A2642" t="s">
        <v>910</v>
      </c>
      <c r="B2642">
        <v>286138</v>
      </c>
      <c r="C2642" t="s">
        <v>16575</v>
      </c>
      <c r="D2642" t="s">
        <v>102</v>
      </c>
      <c r="E2642" t="s">
        <v>16576</v>
      </c>
      <c r="F2642" t="s">
        <v>16576</v>
      </c>
      <c r="M2642" t="s">
        <v>16577</v>
      </c>
      <c r="N2642" t="s">
        <v>1070</v>
      </c>
      <c r="O2642">
        <v>0</v>
      </c>
      <c r="V2642" t="s">
        <v>110</v>
      </c>
      <c r="W2642" s="1">
        <v>43059</v>
      </c>
      <c r="Y2642" s="1">
        <v>43902</v>
      </c>
      <c r="Z2642" s="2">
        <v>43009</v>
      </c>
      <c r="AA2642" t="s">
        <v>16578</v>
      </c>
      <c r="AB2642" t="s">
        <v>113</v>
      </c>
      <c r="AC2642" t="s">
        <v>113</v>
      </c>
      <c r="AD2642" t="s">
        <v>113</v>
      </c>
      <c r="AG2642" t="s">
        <v>113</v>
      </c>
      <c r="AH2642" t="s">
        <v>111</v>
      </c>
      <c r="AI2642" t="s">
        <v>113</v>
      </c>
      <c r="AJ2642" t="s">
        <v>114</v>
      </c>
      <c r="AL2642" t="s">
        <v>115</v>
      </c>
      <c r="AM2642" t="s">
        <v>1983</v>
      </c>
      <c r="AN2642" t="s">
        <v>108</v>
      </c>
      <c r="AO2642" t="s">
        <v>113</v>
      </c>
      <c r="AP2642" t="s">
        <v>113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B2642" t="s">
        <v>113</v>
      </c>
      <c r="BD2642" t="s">
        <v>113</v>
      </c>
      <c r="BF2642" t="s">
        <v>113</v>
      </c>
      <c r="BG2642" t="s">
        <v>113</v>
      </c>
      <c r="BH2642" t="s">
        <v>113</v>
      </c>
      <c r="BI2642" t="s">
        <v>113</v>
      </c>
      <c r="BJ2642" t="s">
        <v>113</v>
      </c>
      <c r="BK2642" t="s">
        <v>113</v>
      </c>
      <c r="BL2642" t="s">
        <v>113</v>
      </c>
      <c r="BM2642" t="s">
        <v>113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111</v>
      </c>
      <c r="BU2642" t="s">
        <v>113</v>
      </c>
      <c r="BV2642" t="s">
        <v>113</v>
      </c>
      <c r="BW2642" t="s">
        <v>111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113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  <c r="CW2642" t="s">
        <v>113</v>
      </c>
    </row>
    <row r="2643" spans="1:101" x14ac:dyDescent="0.25">
      <c r="A2643" t="s">
        <v>175</v>
      </c>
      <c r="B2643">
        <v>167845</v>
      </c>
      <c r="C2643" t="s">
        <v>16579</v>
      </c>
      <c r="D2643" t="s">
        <v>102</v>
      </c>
      <c r="E2643" t="s">
        <v>16580</v>
      </c>
      <c r="F2643" t="s">
        <v>16581</v>
      </c>
      <c r="G2643" t="s">
        <v>16582</v>
      </c>
      <c r="I2643" t="s">
        <v>234</v>
      </c>
      <c r="J2643" t="s">
        <v>180</v>
      </c>
      <c r="K2643" t="s">
        <v>108</v>
      </c>
      <c r="L2643">
        <v>94123</v>
      </c>
      <c r="M2643" t="s">
        <v>16583</v>
      </c>
      <c r="O2643">
        <v>0</v>
      </c>
      <c r="V2643" t="s">
        <v>110</v>
      </c>
      <c r="W2643" s="1">
        <v>41407</v>
      </c>
      <c r="Y2643" s="1">
        <v>43909</v>
      </c>
      <c r="Z2643" s="2">
        <v>43009</v>
      </c>
      <c r="AA2643" t="s">
        <v>16584</v>
      </c>
      <c r="AB2643" t="s">
        <v>113</v>
      </c>
      <c r="AC2643" t="s">
        <v>113</v>
      </c>
      <c r="AD2643" t="s">
        <v>113</v>
      </c>
      <c r="AG2643" t="s">
        <v>111</v>
      </c>
      <c r="AH2643" t="s">
        <v>111</v>
      </c>
      <c r="AI2643" t="s">
        <v>113</v>
      </c>
      <c r="AJ2643" t="s">
        <v>114</v>
      </c>
      <c r="AL2643" t="s">
        <v>115</v>
      </c>
      <c r="AM2643" t="s">
        <v>116</v>
      </c>
      <c r="AN2643" t="s">
        <v>108</v>
      </c>
      <c r="AO2643" t="s">
        <v>113</v>
      </c>
      <c r="AP2643" t="s">
        <v>113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B2643" t="s">
        <v>113</v>
      </c>
      <c r="BD2643" t="s">
        <v>113</v>
      </c>
      <c r="BF2643" t="s">
        <v>113</v>
      </c>
      <c r="BG2643" t="s">
        <v>113</v>
      </c>
      <c r="BH2643" t="s">
        <v>111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113</v>
      </c>
      <c r="BV2643" t="s">
        <v>111</v>
      </c>
      <c r="BW2643" t="s">
        <v>111</v>
      </c>
      <c r="BX2643" t="s">
        <v>113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  <c r="CW2643" t="s">
        <v>113</v>
      </c>
    </row>
    <row r="2644" spans="1:101" x14ac:dyDescent="0.25">
      <c r="A2644" t="s">
        <v>368</v>
      </c>
      <c r="B2644">
        <v>170006</v>
      </c>
      <c r="C2644" t="s">
        <v>16585</v>
      </c>
      <c r="D2644" t="s">
        <v>102</v>
      </c>
      <c r="E2644" t="s">
        <v>16586</v>
      </c>
      <c r="F2644" t="s">
        <v>16586</v>
      </c>
      <c r="G2644" t="s">
        <v>11055</v>
      </c>
      <c r="H2644" t="s">
        <v>754</v>
      </c>
      <c r="I2644" t="s">
        <v>4422</v>
      </c>
      <c r="J2644" t="s">
        <v>373</v>
      </c>
      <c r="K2644" t="s">
        <v>108</v>
      </c>
      <c r="L2644">
        <v>78249</v>
      </c>
      <c r="M2644" t="s">
        <v>11056</v>
      </c>
      <c r="O2644">
        <v>0</v>
      </c>
      <c r="V2644" t="s">
        <v>110</v>
      </c>
      <c r="W2644" s="1">
        <v>41722</v>
      </c>
      <c r="Y2644" s="1">
        <v>43919</v>
      </c>
      <c r="Z2644" s="2">
        <v>43009</v>
      </c>
      <c r="AA2644" t="s">
        <v>11057</v>
      </c>
      <c r="AB2644" t="s">
        <v>113</v>
      </c>
      <c r="AC2644" t="s">
        <v>113</v>
      </c>
      <c r="AD2644" t="s">
        <v>113</v>
      </c>
      <c r="AG2644" t="s">
        <v>111</v>
      </c>
      <c r="AH2644" t="s">
        <v>111</v>
      </c>
      <c r="AI2644" t="s">
        <v>113</v>
      </c>
      <c r="AJ2644" t="s">
        <v>114</v>
      </c>
      <c r="AL2644" t="s">
        <v>115</v>
      </c>
      <c r="AM2644" t="s">
        <v>373</v>
      </c>
      <c r="AN2644" t="s">
        <v>108</v>
      </c>
      <c r="AO2644" t="s">
        <v>113</v>
      </c>
      <c r="AP2644" t="s">
        <v>113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B2644" t="s">
        <v>113</v>
      </c>
      <c r="BD2644" t="s">
        <v>113</v>
      </c>
      <c r="BF2644" t="s">
        <v>113</v>
      </c>
      <c r="BG2644" t="s">
        <v>113</v>
      </c>
      <c r="BH2644" t="s">
        <v>113</v>
      </c>
      <c r="BI2644" t="s">
        <v>113</v>
      </c>
      <c r="BJ2644" t="s">
        <v>113</v>
      </c>
      <c r="BK2644" t="s">
        <v>113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113</v>
      </c>
      <c r="BV2644" t="s">
        <v>113</v>
      </c>
      <c r="BW2644" t="s">
        <v>111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  <c r="CW2644" t="s">
        <v>113</v>
      </c>
    </row>
    <row r="2645" spans="1:101" x14ac:dyDescent="0.25">
      <c r="A2645" t="s">
        <v>100</v>
      </c>
      <c r="B2645">
        <v>156726</v>
      </c>
      <c r="C2645" t="s">
        <v>16587</v>
      </c>
      <c r="D2645" t="s">
        <v>102</v>
      </c>
      <c r="E2645" t="s">
        <v>16588</v>
      </c>
      <c r="F2645" t="s">
        <v>16588</v>
      </c>
      <c r="G2645" t="s">
        <v>16589</v>
      </c>
      <c r="H2645" t="s">
        <v>6095</v>
      </c>
      <c r="I2645" t="s">
        <v>106</v>
      </c>
      <c r="J2645" t="s">
        <v>107</v>
      </c>
      <c r="K2645" t="s">
        <v>108</v>
      </c>
      <c r="L2645">
        <v>10017</v>
      </c>
      <c r="M2645" t="s">
        <v>16590</v>
      </c>
      <c r="N2645" t="s">
        <v>16591</v>
      </c>
      <c r="O2645">
        <v>0</v>
      </c>
      <c r="V2645" t="s">
        <v>110</v>
      </c>
      <c r="W2645" s="1">
        <v>42047</v>
      </c>
      <c r="Y2645" s="1">
        <v>43921</v>
      </c>
      <c r="Z2645" s="2">
        <v>43009</v>
      </c>
      <c r="AA2645" t="s">
        <v>16592</v>
      </c>
      <c r="AB2645" t="s">
        <v>113</v>
      </c>
      <c r="AC2645" t="s">
        <v>113</v>
      </c>
      <c r="AD2645" t="s">
        <v>113</v>
      </c>
      <c r="AG2645" t="s">
        <v>113</v>
      </c>
      <c r="AH2645" t="s">
        <v>111</v>
      </c>
      <c r="AI2645" t="s">
        <v>113</v>
      </c>
      <c r="AJ2645" t="s">
        <v>114</v>
      </c>
      <c r="AL2645" t="s">
        <v>115</v>
      </c>
      <c r="AM2645" t="s">
        <v>116</v>
      </c>
      <c r="AN2645" t="s">
        <v>108</v>
      </c>
      <c r="AO2645" t="s">
        <v>113</v>
      </c>
      <c r="AP2645" t="s">
        <v>113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B2645" t="s">
        <v>113</v>
      </c>
      <c r="BD2645" t="s">
        <v>113</v>
      </c>
      <c r="BF2645" t="s">
        <v>113</v>
      </c>
      <c r="BG2645" t="s">
        <v>113</v>
      </c>
      <c r="BH2645" t="s">
        <v>111</v>
      </c>
      <c r="BI2645" t="s">
        <v>113</v>
      </c>
      <c r="BJ2645" t="s">
        <v>113</v>
      </c>
      <c r="BK2645" t="s">
        <v>113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113</v>
      </c>
      <c r="BV2645" t="s">
        <v>111</v>
      </c>
      <c r="BW2645" t="s">
        <v>111</v>
      </c>
      <c r="BX2645" t="s">
        <v>113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  <c r="CW2645" t="s">
        <v>113</v>
      </c>
    </row>
    <row r="2646" spans="1:101" x14ac:dyDescent="0.25">
      <c r="A2646" t="s">
        <v>309</v>
      </c>
      <c r="B2646">
        <v>289393</v>
      </c>
      <c r="C2646" t="s">
        <v>16593</v>
      </c>
      <c r="D2646" t="s">
        <v>102</v>
      </c>
      <c r="E2646" t="s">
        <v>16594</v>
      </c>
      <c r="F2646" t="s">
        <v>16594</v>
      </c>
      <c r="G2646" t="s">
        <v>16595</v>
      </c>
      <c r="I2646" t="s">
        <v>4459</v>
      </c>
      <c r="J2646" t="s">
        <v>721</v>
      </c>
      <c r="K2646" t="s">
        <v>108</v>
      </c>
      <c r="L2646">
        <v>20814</v>
      </c>
      <c r="M2646">
        <v>2023706453</v>
      </c>
      <c r="O2646">
        <v>0</v>
      </c>
      <c r="V2646" t="s">
        <v>110</v>
      </c>
      <c r="W2646" s="1">
        <v>43552</v>
      </c>
      <c r="Y2646" s="1">
        <v>43920</v>
      </c>
      <c r="Z2646" s="2">
        <v>43009</v>
      </c>
      <c r="AA2646" t="s">
        <v>16596</v>
      </c>
      <c r="AB2646" t="s">
        <v>113</v>
      </c>
      <c r="AC2646" t="s">
        <v>113</v>
      </c>
      <c r="AD2646" t="s">
        <v>113</v>
      </c>
      <c r="AG2646" t="s">
        <v>111</v>
      </c>
      <c r="AH2646" t="s">
        <v>113</v>
      </c>
      <c r="AI2646" t="s">
        <v>113</v>
      </c>
      <c r="AJ2646" t="s">
        <v>114</v>
      </c>
      <c r="AL2646" t="s">
        <v>115</v>
      </c>
      <c r="AM2646" t="s">
        <v>116</v>
      </c>
      <c r="AN2646" t="s">
        <v>108</v>
      </c>
      <c r="AO2646" t="s">
        <v>113</v>
      </c>
      <c r="AP2646" t="s">
        <v>113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B2646" t="s">
        <v>113</v>
      </c>
      <c r="BD2646" t="s">
        <v>113</v>
      </c>
      <c r="BF2646" t="s">
        <v>113</v>
      </c>
      <c r="BG2646" t="s">
        <v>113</v>
      </c>
      <c r="BH2646" t="s">
        <v>111</v>
      </c>
      <c r="BI2646" t="s">
        <v>113</v>
      </c>
      <c r="BJ2646" t="s">
        <v>113</v>
      </c>
      <c r="BK2646" t="s">
        <v>113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113</v>
      </c>
      <c r="BV2646" t="s">
        <v>111</v>
      </c>
      <c r="BW2646" t="s">
        <v>111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  <c r="CW2646" t="s">
        <v>113</v>
      </c>
    </row>
    <row r="2647" spans="1:101" x14ac:dyDescent="0.25">
      <c r="A2647" t="s">
        <v>117</v>
      </c>
      <c r="B2647">
        <v>287541</v>
      </c>
      <c r="C2647" t="s">
        <v>16597</v>
      </c>
      <c r="D2647" t="s">
        <v>102</v>
      </c>
      <c r="E2647" t="s">
        <v>16598</v>
      </c>
      <c r="F2647" t="s">
        <v>16598</v>
      </c>
      <c r="G2647" t="s">
        <v>16599</v>
      </c>
      <c r="I2647" t="s">
        <v>16600</v>
      </c>
      <c r="K2647" t="s">
        <v>2163</v>
      </c>
      <c r="L2647" t="s">
        <v>8875</v>
      </c>
      <c r="M2647" t="s">
        <v>16601</v>
      </c>
      <c r="N2647" t="s">
        <v>16602</v>
      </c>
      <c r="O2647">
        <v>0</v>
      </c>
      <c r="V2647" t="s">
        <v>110</v>
      </c>
      <c r="W2647" s="1">
        <v>42814</v>
      </c>
      <c r="Y2647" s="1">
        <v>43920</v>
      </c>
      <c r="Z2647" s="2">
        <v>43009</v>
      </c>
      <c r="AA2647" t="s">
        <v>16603</v>
      </c>
      <c r="AB2647" t="s">
        <v>111</v>
      </c>
      <c r="AC2647" t="s">
        <v>113</v>
      </c>
      <c r="AD2647" t="s">
        <v>113</v>
      </c>
      <c r="AG2647" t="s">
        <v>113</v>
      </c>
      <c r="AH2647" t="s">
        <v>111</v>
      </c>
      <c r="AI2647" t="s">
        <v>113</v>
      </c>
      <c r="AJ2647" t="s">
        <v>131</v>
      </c>
      <c r="AL2647" t="s">
        <v>115</v>
      </c>
      <c r="AN2647" t="s">
        <v>2163</v>
      </c>
      <c r="AO2647" t="s">
        <v>113</v>
      </c>
      <c r="AP2647" t="s">
        <v>113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113</v>
      </c>
      <c r="BA2647" t="s">
        <v>113</v>
      </c>
      <c r="BB2647" t="s">
        <v>113</v>
      </c>
      <c r="BD2647" t="s">
        <v>113</v>
      </c>
      <c r="BF2647" t="s">
        <v>113</v>
      </c>
      <c r="BG2647" t="s">
        <v>113</v>
      </c>
      <c r="BH2647" t="s">
        <v>111</v>
      </c>
      <c r="BI2647" t="s">
        <v>113</v>
      </c>
      <c r="BJ2647" t="s">
        <v>113</v>
      </c>
      <c r="BK2647" t="s">
        <v>113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113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113</v>
      </c>
      <c r="BV2647" t="s">
        <v>111</v>
      </c>
      <c r="BW2647" t="s">
        <v>111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  <c r="CW2647" t="s">
        <v>113</v>
      </c>
    </row>
    <row r="2648" spans="1:101" x14ac:dyDescent="0.25">
      <c r="A2648" t="s">
        <v>117</v>
      </c>
      <c r="B2648">
        <v>161813</v>
      </c>
      <c r="C2648" t="s">
        <v>16604</v>
      </c>
      <c r="D2648" t="s">
        <v>102</v>
      </c>
      <c r="E2648" t="s">
        <v>16605</v>
      </c>
      <c r="F2648" t="s">
        <v>16606</v>
      </c>
      <c r="G2648" t="s">
        <v>16607</v>
      </c>
      <c r="I2648" t="s">
        <v>16608</v>
      </c>
      <c r="K2648" t="s">
        <v>4077</v>
      </c>
      <c r="L2648">
        <v>4020</v>
      </c>
      <c r="M2648" t="s">
        <v>16609</v>
      </c>
      <c r="N2648" t="s">
        <v>16610</v>
      </c>
      <c r="O2648">
        <v>0</v>
      </c>
      <c r="P2648" t="s">
        <v>16611</v>
      </c>
      <c r="R2648" t="s">
        <v>16608</v>
      </c>
      <c r="T2648" t="s">
        <v>4077</v>
      </c>
      <c r="U2648">
        <v>4068</v>
      </c>
      <c r="V2648" t="s">
        <v>110</v>
      </c>
      <c r="W2648" s="1">
        <v>40997</v>
      </c>
      <c r="Y2648" s="1">
        <v>43920</v>
      </c>
      <c r="Z2648" s="2">
        <v>43009</v>
      </c>
      <c r="AA2648" t="s">
        <v>16612</v>
      </c>
      <c r="AB2648" t="s">
        <v>111</v>
      </c>
      <c r="AC2648" t="s">
        <v>113</v>
      </c>
      <c r="AD2648" t="s">
        <v>113</v>
      </c>
      <c r="AG2648" t="s">
        <v>113</v>
      </c>
      <c r="AH2648" t="s">
        <v>111</v>
      </c>
      <c r="AI2648" t="s">
        <v>113</v>
      </c>
      <c r="AJ2648" t="s">
        <v>131</v>
      </c>
      <c r="AL2648" t="s">
        <v>115</v>
      </c>
      <c r="AN2648" t="s">
        <v>4077</v>
      </c>
      <c r="AO2648" t="s">
        <v>113</v>
      </c>
      <c r="AP2648" t="s">
        <v>113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B2648" t="s">
        <v>113</v>
      </c>
      <c r="BD2648" t="s">
        <v>113</v>
      </c>
      <c r="BF2648" t="s">
        <v>113</v>
      </c>
      <c r="BG2648" t="s">
        <v>113</v>
      </c>
      <c r="BH2648" t="s">
        <v>111</v>
      </c>
      <c r="BI2648" t="s">
        <v>113</v>
      </c>
      <c r="BJ2648" t="s">
        <v>113</v>
      </c>
      <c r="BK2648" t="s">
        <v>113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113</v>
      </c>
      <c r="BV2648" t="s">
        <v>111</v>
      </c>
      <c r="BW2648" t="s">
        <v>111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  <c r="CW2648" t="s">
        <v>113</v>
      </c>
    </row>
    <row r="2649" spans="1:101" x14ac:dyDescent="0.25">
      <c r="A2649" t="s">
        <v>100</v>
      </c>
      <c r="B2649">
        <v>163937</v>
      </c>
      <c r="C2649" t="s">
        <v>16613</v>
      </c>
      <c r="D2649" t="s">
        <v>102</v>
      </c>
      <c r="E2649" t="s">
        <v>16614</v>
      </c>
      <c r="F2649" t="s">
        <v>16615</v>
      </c>
      <c r="G2649" t="s">
        <v>16616</v>
      </c>
      <c r="I2649" t="s">
        <v>106</v>
      </c>
      <c r="J2649" t="s">
        <v>107</v>
      </c>
      <c r="K2649" t="s">
        <v>108</v>
      </c>
      <c r="L2649">
        <v>10022</v>
      </c>
      <c r="M2649" t="s">
        <v>16617</v>
      </c>
      <c r="N2649" t="s">
        <v>16618</v>
      </c>
      <c r="O2649">
        <v>0</v>
      </c>
      <c r="V2649" t="s">
        <v>110</v>
      </c>
      <c r="W2649" s="1">
        <v>41017</v>
      </c>
      <c r="Y2649" s="1">
        <v>43909</v>
      </c>
      <c r="Z2649" s="2">
        <v>43009</v>
      </c>
      <c r="AA2649" t="s">
        <v>16619</v>
      </c>
      <c r="AB2649" t="s">
        <v>113</v>
      </c>
      <c r="AC2649" t="s">
        <v>113</v>
      </c>
      <c r="AD2649" t="s">
        <v>113</v>
      </c>
      <c r="AG2649" t="s">
        <v>111</v>
      </c>
      <c r="AH2649" t="s">
        <v>113</v>
      </c>
      <c r="AI2649" t="s">
        <v>113</v>
      </c>
      <c r="AJ2649" t="s">
        <v>114</v>
      </c>
      <c r="AL2649" t="s">
        <v>115</v>
      </c>
      <c r="AM2649" t="s">
        <v>116</v>
      </c>
      <c r="AN2649" t="s">
        <v>108</v>
      </c>
      <c r="AO2649" t="s">
        <v>113</v>
      </c>
      <c r="AP2649" t="s">
        <v>113</v>
      </c>
      <c r="AQ2649" t="s">
        <v>113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B2649" t="s">
        <v>113</v>
      </c>
      <c r="BD2649" t="s">
        <v>113</v>
      </c>
      <c r="BF2649" t="s">
        <v>113</v>
      </c>
      <c r="BG2649" t="s">
        <v>113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113</v>
      </c>
      <c r="BU2649" t="s">
        <v>113</v>
      </c>
      <c r="BV2649" t="s">
        <v>111</v>
      </c>
      <c r="BW2649" t="s">
        <v>111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  <c r="CW2649" t="s">
        <v>113</v>
      </c>
    </row>
    <row r="2650" spans="1:101" x14ac:dyDescent="0.25">
      <c r="A2650" t="s">
        <v>263</v>
      </c>
      <c r="B2650">
        <v>163414</v>
      </c>
      <c r="C2650" t="s">
        <v>16620</v>
      </c>
      <c r="D2650" t="s">
        <v>102</v>
      </c>
      <c r="E2650" t="s">
        <v>16621</v>
      </c>
      <c r="F2650" t="s">
        <v>16621</v>
      </c>
      <c r="G2650" t="s">
        <v>16622</v>
      </c>
      <c r="H2650" t="s">
        <v>16623</v>
      </c>
      <c r="I2650" t="s">
        <v>7921</v>
      </c>
      <c r="J2650" t="s">
        <v>436</v>
      </c>
      <c r="K2650" t="s">
        <v>108</v>
      </c>
      <c r="L2650">
        <v>55391</v>
      </c>
      <c r="M2650" t="s">
        <v>16624</v>
      </c>
      <c r="O2650">
        <v>0</v>
      </c>
      <c r="V2650" t="s">
        <v>110</v>
      </c>
      <c r="W2650" s="1">
        <v>41422</v>
      </c>
      <c r="Y2650" s="1">
        <v>43914</v>
      </c>
      <c r="Z2650" s="2">
        <v>43009</v>
      </c>
      <c r="AA2650" t="s">
        <v>16625</v>
      </c>
      <c r="AB2650" t="s">
        <v>113</v>
      </c>
      <c r="AC2650" t="s">
        <v>113</v>
      </c>
      <c r="AD2650" t="s">
        <v>113</v>
      </c>
      <c r="AG2650" t="s">
        <v>113</v>
      </c>
      <c r="AH2650" t="s">
        <v>111</v>
      </c>
      <c r="AI2650" t="s">
        <v>113</v>
      </c>
      <c r="AJ2650" t="s">
        <v>114</v>
      </c>
      <c r="AL2650" t="s">
        <v>115</v>
      </c>
      <c r="AM2650" t="s">
        <v>116</v>
      </c>
      <c r="AN2650" t="s">
        <v>108</v>
      </c>
      <c r="AO2650" t="s">
        <v>113</v>
      </c>
      <c r="AP2650" t="s">
        <v>113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B2650" t="s">
        <v>113</v>
      </c>
      <c r="BD2650" t="s">
        <v>113</v>
      </c>
      <c r="BF2650" t="s">
        <v>113</v>
      </c>
      <c r="BG2650" t="s">
        <v>113</v>
      </c>
      <c r="BH2650" t="s">
        <v>113</v>
      </c>
      <c r="BI2650" t="s">
        <v>113</v>
      </c>
      <c r="BJ2650" t="s">
        <v>113</v>
      </c>
      <c r="BK2650" t="s">
        <v>113</v>
      </c>
      <c r="BL2650" t="s">
        <v>113</v>
      </c>
      <c r="BM2650" t="s">
        <v>113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113</v>
      </c>
      <c r="BV2650" t="s">
        <v>113</v>
      </c>
      <c r="BW2650" t="s">
        <v>111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  <c r="CW2650" t="s">
        <v>113</v>
      </c>
    </row>
    <row r="2651" spans="1:101" x14ac:dyDescent="0.25">
      <c r="A2651" t="s">
        <v>378</v>
      </c>
      <c r="B2651">
        <v>306257</v>
      </c>
      <c r="C2651" t="s">
        <v>16626</v>
      </c>
      <c r="D2651" t="s">
        <v>102</v>
      </c>
      <c r="E2651" t="s">
        <v>16627</v>
      </c>
      <c r="F2651" t="s">
        <v>16627</v>
      </c>
      <c r="G2651" t="s">
        <v>16628</v>
      </c>
      <c r="H2651" t="s">
        <v>12467</v>
      </c>
      <c r="I2651" t="s">
        <v>384</v>
      </c>
      <c r="J2651" t="s">
        <v>180</v>
      </c>
      <c r="K2651" t="s">
        <v>108</v>
      </c>
      <c r="L2651">
        <v>90049</v>
      </c>
      <c r="M2651" t="s">
        <v>16629</v>
      </c>
      <c r="O2651">
        <v>0</v>
      </c>
      <c r="V2651" t="s">
        <v>110</v>
      </c>
      <c r="W2651" s="1">
        <v>43780</v>
      </c>
      <c r="Y2651" s="1">
        <v>43917</v>
      </c>
      <c r="Z2651" s="2">
        <v>43009</v>
      </c>
      <c r="AB2651" t="s">
        <v>113</v>
      </c>
      <c r="AC2651" t="s">
        <v>113</v>
      </c>
      <c r="AD2651" t="s">
        <v>113</v>
      </c>
      <c r="AG2651" t="s">
        <v>113</v>
      </c>
      <c r="AH2651" t="s">
        <v>111</v>
      </c>
      <c r="AI2651" t="s">
        <v>113</v>
      </c>
      <c r="AJ2651" t="s">
        <v>293</v>
      </c>
      <c r="AL2651" t="s">
        <v>115</v>
      </c>
      <c r="AM2651" t="s">
        <v>116</v>
      </c>
      <c r="AN2651" t="s">
        <v>108</v>
      </c>
      <c r="AO2651" t="s">
        <v>113</v>
      </c>
      <c r="AP2651" t="s">
        <v>113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B2651" t="s">
        <v>113</v>
      </c>
      <c r="BD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113</v>
      </c>
      <c r="BU2651" t="s">
        <v>113</v>
      </c>
      <c r="BV2651" t="s">
        <v>111</v>
      </c>
      <c r="BW2651" t="s">
        <v>111</v>
      </c>
      <c r="BX2651" t="s">
        <v>113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113</v>
      </c>
      <c r="CT2651" t="s">
        <v>113</v>
      </c>
      <c r="CU2651" t="s">
        <v>113</v>
      </c>
      <c r="CV2651" t="s">
        <v>113</v>
      </c>
      <c r="CW2651" t="s">
        <v>113</v>
      </c>
    </row>
    <row r="2652" spans="1:101" x14ac:dyDescent="0.25">
      <c r="A2652" t="s">
        <v>117</v>
      </c>
      <c r="B2652">
        <v>162020</v>
      </c>
      <c r="C2652" t="s">
        <v>16630</v>
      </c>
      <c r="D2652" t="s">
        <v>102</v>
      </c>
      <c r="E2652" t="s">
        <v>16631</v>
      </c>
      <c r="F2652" t="s">
        <v>16631</v>
      </c>
      <c r="G2652" t="s">
        <v>16632</v>
      </c>
      <c r="H2652" t="s">
        <v>16633</v>
      </c>
      <c r="I2652" t="s">
        <v>16634</v>
      </c>
      <c r="K2652" t="s">
        <v>219</v>
      </c>
      <c r="L2652">
        <v>0</v>
      </c>
      <c r="M2652" t="s">
        <v>16635</v>
      </c>
      <c r="N2652" t="s">
        <v>16636</v>
      </c>
      <c r="O2652">
        <v>0</v>
      </c>
      <c r="V2652" t="s">
        <v>110</v>
      </c>
      <c r="W2652" s="1">
        <v>40996</v>
      </c>
      <c r="Y2652" s="1">
        <v>43920</v>
      </c>
      <c r="Z2652" s="2">
        <v>43009</v>
      </c>
      <c r="AA2652" t="s">
        <v>7440</v>
      </c>
      <c r="AB2652" t="s">
        <v>111</v>
      </c>
      <c r="AC2652" t="s">
        <v>113</v>
      </c>
      <c r="AD2652" t="s">
        <v>113</v>
      </c>
      <c r="AG2652" t="s">
        <v>113</v>
      </c>
      <c r="AH2652" t="s">
        <v>111</v>
      </c>
      <c r="AI2652" t="s">
        <v>113</v>
      </c>
      <c r="AJ2652" t="s">
        <v>131</v>
      </c>
      <c r="AL2652" t="s">
        <v>115</v>
      </c>
      <c r="AN2652" t="s">
        <v>219</v>
      </c>
      <c r="AO2652" t="s">
        <v>113</v>
      </c>
      <c r="AP2652" t="s">
        <v>113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B2652" t="s">
        <v>113</v>
      </c>
      <c r="BD2652" t="s">
        <v>113</v>
      </c>
      <c r="BF2652" t="s">
        <v>113</v>
      </c>
      <c r="BG2652" t="s">
        <v>113</v>
      </c>
      <c r="BH2652" t="s">
        <v>111</v>
      </c>
      <c r="BI2652" t="s">
        <v>113</v>
      </c>
      <c r="BJ2652" t="s">
        <v>113</v>
      </c>
      <c r="BK2652" t="s">
        <v>113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113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113</v>
      </c>
      <c r="BV2652" t="s">
        <v>111</v>
      </c>
      <c r="BW2652" t="s">
        <v>111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113</v>
      </c>
      <c r="CT2652" t="s">
        <v>113</v>
      </c>
      <c r="CU2652" t="s">
        <v>113</v>
      </c>
      <c r="CV2652" t="s">
        <v>113</v>
      </c>
      <c r="CW2652" t="s">
        <v>113</v>
      </c>
    </row>
    <row r="2653" spans="1:101" x14ac:dyDescent="0.25">
      <c r="A2653" t="s">
        <v>378</v>
      </c>
      <c r="B2653">
        <v>163099</v>
      </c>
      <c r="C2653" t="s">
        <v>16637</v>
      </c>
      <c r="D2653" t="s">
        <v>102</v>
      </c>
      <c r="E2653" t="s">
        <v>16638</v>
      </c>
      <c r="F2653" t="s">
        <v>16638</v>
      </c>
      <c r="G2653" t="s">
        <v>3507</v>
      </c>
      <c r="H2653" t="s">
        <v>1245</v>
      </c>
      <c r="I2653" t="s">
        <v>3508</v>
      </c>
      <c r="J2653" t="s">
        <v>180</v>
      </c>
      <c r="K2653" t="s">
        <v>108</v>
      </c>
      <c r="L2653">
        <v>92121</v>
      </c>
      <c r="M2653" t="s">
        <v>16639</v>
      </c>
      <c r="N2653" t="s">
        <v>16640</v>
      </c>
      <c r="O2653">
        <v>0</v>
      </c>
      <c r="V2653" t="s">
        <v>110</v>
      </c>
      <c r="W2653" s="1">
        <v>40997</v>
      </c>
      <c r="Y2653" s="1">
        <v>43900</v>
      </c>
      <c r="Z2653" s="2">
        <v>43009</v>
      </c>
      <c r="AA2653" t="s">
        <v>16641</v>
      </c>
      <c r="AB2653" t="s">
        <v>113</v>
      </c>
      <c r="AC2653" t="s">
        <v>113</v>
      </c>
      <c r="AD2653" t="s">
        <v>113</v>
      </c>
      <c r="AG2653" t="s">
        <v>113</v>
      </c>
      <c r="AH2653" t="s">
        <v>111</v>
      </c>
      <c r="AI2653" t="s">
        <v>113</v>
      </c>
      <c r="AJ2653" t="s">
        <v>114</v>
      </c>
      <c r="AL2653" t="s">
        <v>115</v>
      </c>
      <c r="AM2653" t="s">
        <v>180</v>
      </c>
      <c r="AN2653" t="s">
        <v>108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113</v>
      </c>
      <c r="BB2653" t="s">
        <v>113</v>
      </c>
      <c r="BD2653" t="s">
        <v>111</v>
      </c>
      <c r="BE2653" t="s">
        <v>111</v>
      </c>
      <c r="BF2653" t="s">
        <v>113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113</v>
      </c>
      <c r="BV2653" t="s">
        <v>111</v>
      </c>
      <c r="BW2653" t="s">
        <v>111</v>
      </c>
      <c r="BX2653" t="s">
        <v>113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113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  <c r="CW2653" t="s">
        <v>113</v>
      </c>
    </row>
    <row r="2654" spans="1:101" x14ac:dyDescent="0.25">
      <c r="A2654" t="s">
        <v>378</v>
      </c>
      <c r="B2654">
        <v>288626</v>
      </c>
      <c r="C2654" t="s">
        <v>16642</v>
      </c>
      <c r="D2654" t="s">
        <v>102</v>
      </c>
      <c r="E2654" t="s">
        <v>16643</v>
      </c>
      <c r="F2654" t="s">
        <v>16644</v>
      </c>
      <c r="G2654" t="s">
        <v>16645</v>
      </c>
      <c r="I2654" t="s">
        <v>691</v>
      </c>
      <c r="J2654" t="s">
        <v>180</v>
      </c>
      <c r="K2654" t="s">
        <v>108</v>
      </c>
      <c r="L2654">
        <v>90401</v>
      </c>
      <c r="M2654" t="s">
        <v>16646</v>
      </c>
      <c r="O2654">
        <v>1</v>
      </c>
      <c r="V2654" t="s">
        <v>110</v>
      </c>
      <c r="W2654" s="1">
        <v>42909</v>
      </c>
      <c r="Y2654" s="1">
        <v>43920</v>
      </c>
      <c r="Z2654" s="2">
        <v>43009</v>
      </c>
      <c r="AA2654" t="s">
        <v>16647</v>
      </c>
      <c r="AB2654" t="s">
        <v>113</v>
      </c>
      <c r="AC2654" t="s">
        <v>113</v>
      </c>
      <c r="AD2654" t="s">
        <v>113</v>
      </c>
      <c r="AG2654" t="s">
        <v>111</v>
      </c>
      <c r="AH2654" t="s">
        <v>113</v>
      </c>
      <c r="AI2654" t="s">
        <v>113</v>
      </c>
      <c r="AJ2654" t="s">
        <v>114</v>
      </c>
      <c r="AL2654" t="s">
        <v>115</v>
      </c>
      <c r="AM2654" t="s">
        <v>116</v>
      </c>
      <c r="AN2654" t="s">
        <v>108</v>
      </c>
      <c r="AO2654" t="s">
        <v>113</v>
      </c>
      <c r="AP2654" t="s">
        <v>113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B2654" t="s">
        <v>113</v>
      </c>
      <c r="BD2654" t="s">
        <v>113</v>
      </c>
      <c r="BF2654" t="s">
        <v>113</v>
      </c>
      <c r="BG2654" t="s">
        <v>113</v>
      </c>
      <c r="BH2654" t="s">
        <v>111</v>
      </c>
      <c r="BI2654" t="s">
        <v>113</v>
      </c>
      <c r="BJ2654" t="s">
        <v>113</v>
      </c>
      <c r="BK2654" t="s">
        <v>113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113</v>
      </c>
      <c r="BU2654" t="s">
        <v>113</v>
      </c>
      <c r="BV2654" t="s">
        <v>111</v>
      </c>
      <c r="BW2654" t="s">
        <v>111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  <c r="CW2654" t="s">
        <v>113</v>
      </c>
    </row>
    <row r="2655" spans="1:101" x14ac:dyDescent="0.25">
      <c r="A2655" t="s">
        <v>155</v>
      </c>
      <c r="B2655">
        <v>163289</v>
      </c>
      <c r="C2655" t="s">
        <v>16648</v>
      </c>
      <c r="D2655" t="s">
        <v>102</v>
      </c>
      <c r="E2655" t="s">
        <v>16649</v>
      </c>
      <c r="F2655" t="s">
        <v>16649</v>
      </c>
      <c r="G2655" t="s">
        <v>16650</v>
      </c>
      <c r="I2655" t="s">
        <v>16651</v>
      </c>
      <c r="J2655" t="s">
        <v>432</v>
      </c>
      <c r="K2655" t="s">
        <v>108</v>
      </c>
      <c r="L2655">
        <v>6484</v>
      </c>
      <c r="M2655" t="s">
        <v>16652</v>
      </c>
      <c r="N2655" t="s">
        <v>16653</v>
      </c>
      <c r="O2655">
        <v>0</v>
      </c>
      <c r="V2655" t="s">
        <v>110</v>
      </c>
      <c r="W2655" s="1">
        <v>40998</v>
      </c>
      <c r="Y2655" s="1">
        <v>43920</v>
      </c>
      <c r="Z2655" s="2">
        <v>43009</v>
      </c>
      <c r="AA2655" t="s">
        <v>16654</v>
      </c>
      <c r="AB2655" t="s">
        <v>113</v>
      </c>
      <c r="AC2655" t="s">
        <v>113</v>
      </c>
      <c r="AD2655" t="s">
        <v>113</v>
      </c>
      <c r="AG2655" t="s">
        <v>113</v>
      </c>
      <c r="AH2655" t="s">
        <v>111</v>
      </c>
      <c r="AI2655" t="s">
        <v>113</v>
      </c>
      <c r="AJ2655" t="s">
        <v>131</v>
      </c>
      <c r="AL2655" t="s">
        <v>115</v>
      </c>
      <c r="AM2655" t="s">
        <v>116</v>
      </c>
      <c r="AN2655" t="s">
        <v>108</v>
      </c>
      <c r="AO2655" t="s">
        <v>113</v>
      </c>
      <c r="AP2655" t="s">
        <v>113</v>
      </c>
      <c r="AQ2655" t="s">
        <v>113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B2655" t="s">
        <v>113</v>
      </c>
      <c r="BD2655" t="s">
        <v>111</v>
      </c>
      <c r="BE2655" t="s">
        <v>111</v>
      </c>
      <c r="BF2655" t="s">
        <v>113</v>
      </c>
      <c r="BG2655" t="s">
        <v>113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113</v>
      </c>
      <c r="BV2655" t="s">
        <v>113</v>
      </c>
      <c r="BW2655" t="s">
        <v>111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113</v>
      </c>
      <c r="CE2655" t="s">
        <v>113</v>
      </c>
      <c r="CF2655" t="s">
        <v>113</v>
      </c>
      <c r="CG2655" t="s">
        <v>113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  <c r="CW2655" t="s">
        <v>113</v>
      </c>
    </row>
    <row r="2656" spans="1:101" x14ac:dyDescent="0.25">
      <c r="A2656" t="s">
        <v>117</v>
      </c>
      <c r="B2656">
        <v>163913</v>
      </c>
      <c r="C2656" t="s">
        <v>16655</v>
      </c>
      <c r="D2656" t="s">
        <v>102</v>
      </c>
      <c r="E2656" t="s">
        <v>16656</v>
      </c>
      <c r="F2656" t="s">
        <v>16657</v>
      </c>
      <c r="G2656" t="s">
        <v>16658</v>
      </c>
      <c r="I2656" t="s">
        <v>121</v>
      </c>
      <c r="K2656" t="s">
        <v>122</v>
      </c>
      <c r="L2656" t="s">
        <v>16659</v>
      </c>
      <c r="M2656" t="s">
        <v>16660</v>
      </c>
      <c r="O2656">
        <v>0</v>
      </c>
      <c r="V2656" t="s">
        <v>110</v>
      </c>
      <c r="W2656" s="1">
        <v>41369</v>
      </c>
      <c r="Y2656" s="1">
        <v>43882</v>
      </c>
      <c r="Z2656" s="2">
        <v>43009</v>
      </c>
      <c r="AA2656" t="s">
        <v>16661</v>
      </c>
      <c r="AB2656" t="s">
        <v>113</v>
      </c>
      <c r="AC2656" t="s">
        <v>113</v>
      </c>
      <c r="AD2656" t="s">
        <v>113</v>
      </c>
      <c r="AG2656" t="s">
        <v>113</v>
      </c>
      <c r="AH2656" t="s">
        <v>111</v>
      </c>
      <c r="AI2656" t="s">
        <v>113</v>
      </c>
      <c r="AJ2656" t="s">
        <v>173</v>
      </c>
      <c r="AK2656" t="s">
        <v>16662</v>
      </c>
      <c r="AL2656" t="s">
        <v>115</v>
      </c>
      <c r="AN2656" t="s">
        <v>122</v>
      </c>
      <c r="AO2656" t="s">
        <v>113</v>
      </c>
      <c r="AP2656" t="s">
        <v>113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B2656" t="s">
        <v>111</v>
      </c>
      <c r="BC2656" t="s">
        <v>15457</v>
      </c>
      <c r="BD2656" t="s">
        <v>113</v>
      </c>
      <c r="BF2656" t="s">
        <v>113</v>
      </c>
      <c r="BG2656" t="s">
        <v>113</v>
      </c>
      <c r="BH2656" t="s">
        <v>111</v>
      </c>
      <c r="BI2656" t="s">
        <v>113</v>
      </c>
      <c r="BJ2656" t="s">
        <v>113</v>
      </c>
      <c r="BK2656" t="s">
        <v>113</v>
      </c>
      <c r="BL2656" t="s">
        <v>113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113</v>
      </c>
      <c r="BR2656" t="s">
        <v>113</v>
      </c>
      <c r="BS2656" t="s">
        <v>113</v>
      </c>
      <c r="BT2656" t="s">
        <v>113</v>
      </c>
      <c r="BU2656" t="s">
        <v>113</v>
      </c>
      <c r="BV2656" t="s">
        <v>111</v>
      </c>
      <c r="BW2656" t="s">
        <v>111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113</v>
      </c>
      <c r="CE2656" t="s">
        <v>113</v>
      </c>
      <c r="CF2656" t="s">
        <v>113</v>
      </c>
      <c r="CG2656" t="s">
        <v>113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113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  <c r="CW2656" t="s">
        <v>113</v>
      </c>
    </row>
    <row r="2657" spans="1:101" x14ac:dyDescent="0.25">
      <c r="A2657" t="s">
        <v>100</v>
      </c>
      <c r="B2657">
        <v>163456</v>
      </c>
      <c r="C2657" t="s">
        <v>16663</v>
      </c>
      <c r="D2657" t="s">
        <v>102</v>
      </c>
      <c r="E2657" t="s">
        <v>16664</v>
      </c>
      <c r="F2657" t="s">
        <v>16664</v>
      </c>
      <c r="G2657" t="s">
        <v>8176</v>
      </c>
      <c r="H2657" t="s">
        <v>8177</v>
      </c>
      <c r="I2657" t="s">
        <v>106</v>
      </c>
      <c r="J2657" t="s">
        <v>107</v>
      </c>
      <c r="K2657" t="s">
        <v>108</v>
      </c>
      <c r="L2657" t="s">
        <v>8178</v>
      </c>
      <c r="M2657" t="s">
        <v>8179</v>
      </c>
      <c r="N2657" t="s">
        <v>8180</v>
      </c>
      <c r="O2657">
        <v>0</v>
      </c>
      <c r="V2657" t="s">
        <v>110</v>
      </c>
      <c r="W2657" s="1">
        <v>40998</v>
      </c>
      <c r="Y2657" s="1">
        <v>43920</v>
      </c>
      <c r="Z2657" s="2">
        <v>43009</v>
      </c>
      <c r="AA2657" t="s">
        <v>16665</v>
      </c>
      <c r="AB2657" t="s">
        <v>113</v>
      </c>
      <c r="AC2657" t="s">
        <v>113</v>
      </c>
      <c r="AD2657" t="s">
        <v>113</v>
      </c>
      <c r="AG2657" t="s">
        <v>111</v>
      </c>
      <c r="AH2657" t="s">
        <v>113</v>
      </c>
      <c r="AI2657" t="s">
        <v>111</v>
      </c>
      <c r="AJ2657" t="s">
        <v>114</v>
      </c>
      <c r="AL2657" t="s">
        <v>115</v>
      </c>
      <c r="AM2657" t="s">
        <v>116</v>
      </c>
      <c r="AN2657" t="s">
        <v>108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B2657" t="s">
        <v>113</v>
      </c>
      <c r="BD2657" t="s">
        <v>111</v>
      </c>
      <c r="BE2657" t="s">
        <v>113</v>
      </c>
      <c r="BF2657" t="s">
        <v>113</v>
      </c>
      <c r="BG2657" t="s">
        <v>113</v>
      </c>
      <c r="BH2657" t="s">
        <v>111</v>
      </c>
      <c r="BI2657" t="s">
        <v>113</v>
      </c>
      <c r="BJ2657" t="s">
        <v>113</v>
      </c>
      <c r="BK2657" t="s">
        <v>113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113</v>
      </c>
      <c r="BV2657" t="s">
        <v>111</v>
      </c>
      <c r="BW2657" t="s">
        <v>111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  <c r="CW2657" t="s">
        <v>113</v>
      </c>
    </row>
    <row r="2658" spans="1:101" x14ac:dyDescent="0.25">
      <c r="A2658" t="s">
        <v>378</v>
      </c>
      <c r="B2658">
        <v>288966</v>
      </c>
      <c r="C2658" t="s">
        <v>16666</v>
      </c>
      <c r="D2658" t="s">
        <v>102</v>
      </c>
      <c r="E2658" t="s">
        <v>16667</v>
      </c>
      <c r="F2658" t="s">
        <v>16667</v>
      </c>
      <c r="G2658" t="s">
        <v>16668</v>
      </c>
      <c r="H2658" t="s">
        <v>7796</v>
      </c>
      <c r="I2658" t="s">
        <v>384</v>
      </c>
      <c r="J2658" t="s">
        <v>180</v>
      </c>
      <c r="K2658" t="s">
        <v>108</v>
      </c>
      <c r="L2658">
        <v>90025</v>
      </c>
      <c r="M2658" t="s">
        <v>16669</v>
      </c>
      <c r="O2658">
        <v>0</v>
      </c>
      <c r="V2658" t="s">
        <v>110</v>
      </c>
      <c r="W2658" s="1">
        <v>42951</v>
      </c>
      <c r="Y2658" s="1">
        <v>43866</v>
      </c>
      <c r="Z2658" s="2">
        <v>43009</v>
      </c>
      <c r="AA2658" t="s">
        <v>16670</v>
      </c>
      <c r="AB2658" t="s">
        <v>113</v>
      </c>
      <c r="AC2658" t="s">
        <v>113</v>
      </c>
      <c r="AD2658" t="s">
        <v>113</v>
      </c>
      <c r="AG2658" t="s">
        <v>113</v>
      </c>
      <c r="AH2658" t="s">
        <v>111</v>
      </c>
      <c r="AI2658" t="s">
        <v>113</v>
      </c>
      <c r="AJ2658" t="s">
        <v>114</v>
      </c>
      <c r="AL2658" t="s">
        <v>115</v>
      </c>
      <c r="AM2658" t="s">
        <v>116</v>
      </c>
      <c r="AN2658" t="s">
        <v>108</v>
      </c>
      <c r="AO2658" t="s">
        <v>113</v>
      </c>
      <c r="AP2658" t="s">
        <v>113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B2658" t="s">
        <v>113</v>
      </c>
      <c r="BD2658" t="s">
        <v>113</v>
      </c>
      <c r="BF2658" t="s">
        <v>113</v>
      </c>
      <c r="BG2658" t="s">
        <v>113</v>
      </c>
      <c r="BH2658" t="s">
        <v>113</v>
      </c>
      <c r="BI2658" t="s">
        <v>113</v>
      </c>
      <c r="BJ2658" t="s">
        <v>113</v>
      </c>
      <c r="BK2658" t="s">
        <v>113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113</v>
      </c>
      <c r="BU2658" t="s">
        <v>113</v>
      </c>
      <c r="BV2658" t="s">
        <v>111</v>
      </c>
      <c r="BW2658" t="s">
        <v>111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  <c r="CW2658" t="s">
        <v>113</v>
      </c>
    </row>
    <row r="2659" spans="1:101" x14ac:dyDescent="0.25">
      <c r="A2659" t="s">
        <v>175</v>
      </c>
      <c r="B2659">
        <v>163331</v>
      </c>
      <c r="C2659" t="s">
        <v>16671</v>
      </c>
      <c r="D2659" t="s">
        <v>102</v>
      </c>
      <c r="E2659" t="s">
        <v>16672</v>
      </c>
      <c r="F2659" t="s">
        <v>16672</v>
      </c>
      <c r="G2659" t="s">
        <v>355</v>
      </c>
      <c r="H2659" t="s">
        <v>356</v>
      </c>
      <c r="I2659" t="s">
        <v>179</v>
      </c>
      <c r="J2659" t="s">
        <v>180</v>
      </c>
      <c r="K2659" t="s">
        <v>108</v>
      </c>
      <c r="L2659">
        <v>94301</v>
      </c>
      <c r="M2659" t="s">
        <v>357</v>
      </c>
      <c r="N2659" t="s">
        <v>358</v>
      </c>
      <c r="O2659">
        <v>0</v>
      </c>
      <c r="V2659" t="s">
        <v>110</v>
      </c>
      <c r="W2659" s="1">
        <v>40998</v>
      </c>
      <c r="Y2659" s="1">
        <v>43900</v>
      </c>
      <c r="Z2659" s="2">
        <v>43009</v>
      </c>
      <c r="AA2659" t="s">
        <v>16673</v>
      </c>
      <c r="AB2659" t="s">
        <v>113</v>
      </c>
      <c r="AC2659" t="s">
        <v>113</v>
      </c>
      <c r="AD2659" t="s">
        <v>113</v>
      </c>
      <c r="AG2659" t="s">
        <v>111</v>
      </c>
      <c r="AH2659" t="s">
        <v>113</v>
      </c>
      <c r="AI2659" t="s">
        <v>113</v>
      </c>
      <c r="AJ2659" t="s">
        <v>114</v>
      </c>
      <c r="AL2659" t="s">
        <v>115</v>
      </c>
      <c r="AM2659" t="s">
        <v>116</v>
      </c>
      <c r="AN2659" t="s">
        <v>108</v>
      </c>
      <c r="AO2659" t="s">
        <v>113</v>
      </c>
      <c r="AP2659" t="s">
        <v>113</v>
      </c>
      <c r="AQ2659" t="s">
        <v>113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B2659" t="s">
        <v>113</v>
      </c>
      <c r="BD2659" t="s">
        <v>113</v>
      </c>
      <c r="BF2659" t="s">
        <v>113</v>
      </c>
      <c r="BG2659" t="s">
        <v>113</v>
      </c>
      <c r="BH2659" t="s">
        <v>111</v>
      </c>
      <c r="BI2659" t="s">
        <v>113</v>
      </c>
      <c r="BJ2659" t="s">
        <v>113</v>
      </c>
      <c r="BK2659" t="s">
        <v>113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113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113</v>
      </c>
      <c r="BV2659" t="s">
        <v>111</v>
      </c>
      <c r="BW2659" t="s">
        <v>111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  <c r="CW2659" t="s">
        <v>113</v>
      </c>
    </row>
    <row r="2660" spans="1:101" x14ac:dyDescent="0.25">
      <c r="A2660" t="s">
        <v>117</v>
      </c>
      <c r="B2660">
        <v>164128</v>
      </c>
      <c r="C2660" t="s">
        <v>16674</v>
      </c>
      <c r="D2660" t="s">
        <v>102</v>
      </c>
      <c r="E2660" t="s">
        <v>16675</v>
      </c>
      <c r="F2660" t="s">
        <v>16676</v>
      </c>
      <c r="G2660" t="s">
        <v>16677</v>
      </c>
      <c r="I2660" t="s">
        <v>16678</v>
      </c>
      <c r="K2660" t="s">
        <v>3111</v>
      </c>
      <c r="L2660" t="s">
        <v>16679</v>
      </c>
      <c r="M2660" t="s">
        <v>16680</v>
      </c>
      <c r="N2660" t="s">
        <v>16681</v>
      </c>
      <c r="O2660">
        <v>0</v>
      </c>
      <c r="V2660" t="s">
        <v>110</v>
      </c>
      <c r="W2660" s="1">
        <v>41081</v>
      </c>
      <c r="Y2660" s="1">
        <v>43592</v>
      </c>
      <c r="Z2660" s="2">
        <v>43009</v>
      </c>
      <c r="AA2660" t="s">
        <v>16682</v>
      </c>
      <c r="AB2660" t="s">
        <v>113</v>
      </c>
      <c r="AC2660" t="s">
        <v>113</v>
      </c>
      <c r="AD2660" t="s">
        <v>113</v>
      </c>
      <c r="AG2660" t="s">
        <v>111</v>
      </c>
      <c r="AH2660" t="s">
        <v>113</v>
      </c>
      <c r="AI2660" t="s">
        <v>113</v>
      </c>
      <c r="AJ2660" t="s">
        <v>131</v>
      </c>
      <c r="AL2660" t="s">
        <v>115</v>
      </c>
      <c r="AN2660" t="s">
        <v>3111</v>
      </c>
      <c r="AO2660" t="s">
        <v>111</v>
      </c>
      <c r="AP2660" t="s">
        <v>113</v>
      </c>
      <c r="AQ2660" t="s">
        <v>113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113</v>
      </c>
      <c r="BB2660" t="s">
        <v>113</v>
      </c>
      <c r="BD2660" t="s">
        <v>113</v>
      </c>
      <c r="BF2660" t="s">
        <v>113</v>
      </c>
      <c r="BG2660" t="s">
        <v>113</v>
      </c>
      <c r="BH2660" t="s">
        <v>111</v>
      </c>
      <c r="BI2660" t="s">
        <v>113</v>
      </c>
      <c r="BJ2660" t="s">
        <v>113</v>
      </c>
      <c r="BK2660" t="s">
        <v>113</v>
      </c>
      <c r="BL2660" t="s">
        <v>113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113</v>
      </c>
      <c r="BT2660" t="s">
        <v>113</v>
      </c>
      <c r="BU2660" t="s">
        <v>113</v>
      </c>
      <c r="BV2660" t="s">
        <v>113</v>
      </c>
      <c r="BW2660" t="s">
        <v>111</v>
      </c>
      <c r="BX2660" t="s">
        <v>111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113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  <c r="CW2660" t="s">
        <v>113</v>
      </c>
    </row>
    <row r="2661" spans="1:101" x14ac:dyDescent="0.25">
      <c r="A2661" t="s">
        <v>117</v>
      </c>
      <c r="B2661">
        <v>174900</v>
      </c>
      <c r="C2661" t="s">
        <v>16683</v>
      </c>
      <c r="D2661" t="s">
        <v>102</v>
      </c>
      <c r="E2661" t="s">
        <v>16684</v>
      </c>
      <c r="F2661" t="s">
        <v>16685</v>
      </c>
      <c r="G2661" t="s">
        <v>16686</v>
      </c>
      <c r="I2661" t="s">
        <v>1599</v>
      </c>
      <c r="K2661" t="s">
        <v>1600</v>
      </c>
      <c r="L2661">
        <v>75007</v>
      </c>
      <c r="M2661" t="s">
        <v>16687</v>
      </c>
      <c r="N2661" t="s">
        <v>16687</v>
      </c>
      <c r="O2661">
        <v>0</v>
      </c>
      <c r="V2661" t="s">
        <v>110</v>
      </c>
      <c r="W2661" s="1">
        <v>43551</v>
      </c>
      <c r="Y2661" s="1">
        <v>43921</v>
      </c>
      <c r="Z2661" s="2">
        <v>43009</v>
      </c>
      <c r="AA2661" t="s">
        <v>16688</v>
      </c>
      <c r="AB2661" t="s">
        <v>113</v>
      </c>
      <c r="AC2661" t="s">
        <v>113</v>
      </c>
      <c r="AD2661" t="s">
        <v>111</v>
      </c>
      <c r="AE2661" t="s">
        <v>1239</v>
      </c>
      <c r="AF2661" t="s">
        <v>16689</v>
      </c>
      <c r="AG2661" t="s">
        <v>113</v>
      </c>
      <c r="AH2661" t="s">
        <v>111</v>
      </c>
      <c r="AI2661" t="s">
        <v>113</v>
      </c>
      <c r="AJ2661" t="s">
        <v>131</v>
      </c>
      <c r="AL2661" t="s">
        <v>115</v>
      </c>
      <c r="AN2661" t="s">
        <v>1600</v>
      </c>
      <c r="AO2661" t="s">
        <v>113</v>
      </c>
      <c r="AP2661" t="s">
        <v>113</v>
      </c>
      <c r="AQ2661" t="s">
        <v>111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113</v>
      </c>
      <c r="BB2661" t="s">
        <v>113</v>
      </c>
      <c r="BD2661" t="s">
        <v>113</v>
      </c>
      <c r="BF2661" t="s">
        <v>113</v>
      </c>
      <c r="BG2661" t="s">
        <v>113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113</v>
      </c>
      <c r="BV2661" t="s">
        <v>111</v>
      </c>
      <c r="BW2661" t="s">
        <v>111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  <c r="CW2661" t="s">
        <v>113</v>
      </c>
    </row>
    <row r="2662" spans="1:101" x14ac:dyDescent="0.25">
      <c r="A2662" t="s">
        <v>175</v>
      </c>
      <c r="B2662">
        <v>283450</v>
      </c>
      <c r="C2662" t="s">
        <v>16690</v>
      </c>
      <c r="D2662" t="s">
        <v>102</v>
      </c>
      <c r="E2662" t="s">
        <v>16691</v>
      </c>
      <c r="F2662" t="s">
        <v>16691</v>
      </c>
      <c r="G2662" t="s">
        <v>16692</v>
      </c>
      <c r="I2662" t="s">
        <v>179</v>
      </c>
      <c r="J2662" t="s">
        <v>180</v>
      </c>
      <c r="K2662" t="s">
        <v>108</v>
      </c>
      <c r="L2662">
        <v>94301</v>
      </c>
      <c r="M2662" t="s">
        <v>16693</v>
      </c>
      <c r="O2662">
        <v>0</v>
      </c>
      <c r="V2662" t="s">
        <v>110</v>
      </c>
      <c r="W2662" s="1">
        <v>42458</v>
      </c>
      <c r="Y2662" s="1">
        <v>43917</v>
      </c>
      <c r="Z2662" s="2">
        <v>43009</v>
      </c>
      <c r="AA2662" t="s">
        <v>16694</v>
      </c>
      <c r="AB2662" t="s">
        <v>113</v>
      </c>
      <c r="AC2662" t="s">
        <v>113</v>
      </c>
      <c r="AD2662" t="s">
        <v>113</v>
      </c>
      <c r="AG2662" t="s">
        <v>111</v>
      </c>
      <c r="AH2662" t="s">
        <v>111</v>
      </c>
      <c r="AI2662" t="s">
        <v>113</v>
      </c>
      <c r="AJ2662" t="s">
        <v>114</v>
      </c>
      <c r="AL2662" t="s">
        <v>115</v>
      </c>
      <c r="AM2662" t="s">
        <v>116</v>
      </c>
      <c r="AN2662" t="s">
        <v>108</v>
      </c>
      <c r="AO2662" t="s">
        <v>113</v>
      </c>
      <c r="AP2662" t="s">
        <v>113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B2662" t="s">
        <v>113</v>
      </c>
      <c r="BD2662" t="s">
        <v>113</v>
      </c>
      <c r="BF2662" t="s">
        <v>113</v>
      </c>
      <c r="BG2662" t="s">
        <v>113</v>
      </c>
      <c r="BH2662" t="s">
        <v>113</v>
      </c>
      <c r="BI2662" t="s">
        <v>113</v>
      </c>
      <c r="BJ2662" t="s">
        <v>113</v>
      </c>
      <c r="BK2662" t="s">
        <v>113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113</v>
      </c>
      <c r="BV2662" t="s">
        <v>113</v>
      </c>
      <c r="BW2662" t="s">
        <v>111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  <c r="CW2662" t="s">
        <v>113</v>
      </c>
    </row>
    <row r="2663" spans="1:101" x14ac:dyDescent="0.25">
      <c r="A2663" t="s">
        <v>100</v>
      </c>
      <c r="B2663">
        <v>161794</v>
      </c>
      <c r="C2663" t="s">
        <v>16695</v>
      </c>
      <c r="D2663" t="s">
        <v>102</v>
      </c>
      <c r="E2663" t="s">
        <v>16696</v>
      </c>
      <c r="F2663" t="s">
        <v>16696</v>
      </c>
      <c r="G2663" t="s">
        <v>16697</v>
      </c>
      <c r="H2663" t="s">
        <v>5239</v>
      </c>
      <c r="I2663" t="s">
        <v>106</v>
      </c>
      <c r="J2663" t="s">
        <v>107</v>
      </c>
      <c r="K2663" t="s">
        <v>108</v>
      </c>
      <c r="L2663">
        <v>10017</v>
      </c>
      <c r="M2663" t="s">
        <v>16698</v>
      </c>
      <c r="N2663" t="s">
        <v>16699</v>
      </c>
      <c r="O2663">
        <v>0</v>
      </c>
      <c r="V2663" t="s">
        <v>110</v>
      </c>
      <c r="W2663" s="1">
        <v>42738</v>
      </c>
      <c r="Y2663" s="1">
        <v>43913</v>
      </c>
      <c r="Z2663" s="2">
        <v>43009</v>
      </c>
      <c r="AA2663" t="s">
        <v>16700</v>
      </c>
      <c r="AB2663" t="s">
        <v>113</v>
      </c>
      <c r="AC2663" t="s">
        <v>113</v>
      </c>
      <c r="AD2663" t="s">
        <v>113</v>
      </c>
      <c r="AG2663" t="s">
        <v>111</v>
      </c>
      <c r="AH2663" t="s">
        <v>113</v>
      </c>
      <c r="AI2663" t="s">
        <v>113</v>
      </c>
      <c r="AJ2663" t="s">
        <v>114</v>
      </c>
      <c r="AL2663" t="s">
        <v>115</v>
      </c>
      <c r="AM2663" t="s">
        <v>116</v>
      </c>
      <c r="AN2663" t="s">
        <v>108</v>
      </c>
      <c r="AO2663" t="s">
        <v>113</v>
      </c>
      <c r="AP2663" t="s">
        <v>113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B2663" t="s">
        <v>113</v>
      </c>
      <c r="BD2663" t="s">
        <v>113</v>
      </c>
      <c r="BF2663" t="s">
        <v>113</v>
      </c>
      <c r="BG2663" t="s">
        <v>113</v>
      </c>
      <c r="BH2663" t="s">
        <v>113</v>
      </c>
      <c r="BI2663" t="s">
        <v>113</v>
      </c>
      <c r="BJ2663" t="s">
        <v>113</v>
      </c>
      <c r="BK2663" t="s">
        <v>113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113</v>
      </c>
      <c r="BV2663" t="s">
        <v>111</v>
      </c>
      <c r="BW2663" t="s">
        <v>111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  <c r="CW2663" t="s">
        <v>113</v>
      </c>
    </row>
    <row r="2664" spans="1:101" x14ac:dyDescent="0.25">
      <c r="A2664" t="s">
        <v>175</v>
      </c>
      <c r="B2664">
        <v>283031</v>
      </c>
      <c r="C2664" t="s">
        <v>16701</v>
      </c>
      <c r="D2664" t="s">
        <v>102</v>
      </c>
      <c r="E2664" t="s">
        <v>16702</v>
      </c>
      <c r="F2664" t="s">
        <v>16702</v>
      </c>
      <c r="G2664" t="s">
        <v>14031</v>
      </c>
      <c r="H2664" t="s">
        <v>3767</v>
      </c>
      <c r="I2664" t="s">
        <v>234</v>
      </c>
      <c r="J2664" t="s">
        <v>180</v>
      </c>
      <c r="K2664" t="s">
        <v>108</v>
      </c>
      <c r="L2664">
        <v>94111</v>
      </c>
      <c r="M2664" t="s">
        <v>14032</v>
      </c>
      <c r="O2664">
        <v>0</v>
      </c>
      <c r="V2664" t="s">
        <v>110</v>
      </c>
      <c r="W2664" s="1">
        <v>42481</v>
      </c>
      <c r="Y2664" s="1">
        <v>43917</v>
      </c>
      <c r="Z2664" s="2">
        <v>43009</v>
      </c>
      <c r="AA2664" t="s">
        <v>16703</v>
      </c>
      <c r="AB2664" t="s">
        <v>113</v>
      </c>
      <c r="AC2664" t="s">
        <v>113</v>
      </c>
      <c r="AD2664" t="s">
        <v>113</v>
      </c>
      <c r="AG2664" t="s">
        <v>111</v>
      </c>
      <c r="AH2664" t="s">
        <v>113</v>
      </c>
      <c r="AI2664" t="s">
        <v>113</v>
      </c>
      <c r="AJ2664" t="s">
        <v>114</v>
      </c>
      <c r="AL2664" t="s">
        <v>115</v>
      </c>
      <c r="AM2664" t="s">
        <v>116</v>
      </c>
      <c r="AN2664" t="s">
        <v>108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B2664" t="s">
        <v>113</v>
      </c>
      <c r="BD2664" t="s">
        <v>113</v>
      </c>
      <c r="BF2664" t="s">
        <v>113</v>
      </c>
      <c r="BG2664" t="s">
        <v>113</v>
      </c>
      <c r="BH2664" t="s">
        <v>111</v>
      </c>
      <c r="BI2664" t="s">
        <v>113</v>
      </c>
      <c r="BJ2664" t="s">
        <v>113</v>
      </c>
      <c r="BK2664" t="s">
        <v>113</v>
      </c>
      <c r="BL2664" t="s">
        <v>113</v>
      </c>
      <c r="BM2664" t="s">
        <v>113</v>
      </c>
      <c r="BN2664" t="s">
        <v>113</v>
      </c>
      <c r="BO2664" t="s">
        <v>113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113</v>
      </c>
      <c r="BV2664" t="s">
        <v>111</v>
      </c>
      <c r="BW2664" t="s">
        <v>111</v>
      </c>
      <c r="BX2664" t="s">
        <v>113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  <c r="CW2664" t="s">
        <v>113</v>
      </c>
    </row>
    <row r="2665" spans="1:101" x14ac:dyDescent="0.25">
      <c r="A2665" t="s">
        <v>378</v>
      </c>
      <c r="B2665">
        <v>305564</v>
      </c>
      <c r="C2665" t="s">
        <v>16704</v>
      </c>
      <c r="D2665" t="s">
        <v>102</v>
      </c>
      <c r="E2665" t="s">
        <v>16705</v>
      </c>
      <c r="F2665" t="s">
        <v>16705</v>
      </c>
      <c r="G2665" t="s">
        <v>16706</v>
      </c>
      <c r="I2665" t="s">
        <v>3751</v>
      </c>
      <c r="J2665" t="s">
        <v>180</v>
      </c>
      <c r="K2665" t="s">
        <v>108</v>
      </c>
      <c r="L2665">
        <v>92660</v>
      </c>
      <c r="M2665" t="s">
        <v>16707</v>
      </c>
      <c r="O2665">
        <v>1</v>
      </c>
      <c r="V2665" t="s">
        <v>110</v>
      </c>
      <c r="W2665" s="1">
        <v>43875</v>
      </c>
      <c r="Y2665" s="1">
        <v>43875</v>
      </c>
      <c r="Z2665" s="2">
        <v>43009</v>
      </c>
      <c r="AA2665" t="s">
        <v>16708</v>
      </c>
      <c r="AB2665" t="s">
        <v>113</v>
      </c>
      <c r="AC2665" t="s">
        <v>113</v>
      </c>
      <c r="AD2665" t="s">
        <v>113</v>
      </c>
      <c r="AG2665" t="s">
        <v>113</v>
      </c>
      <c r="AH2665" t="s">
        <v>111</v>
      </c>
      <c r="AI2665" t="s">
        <v>113</v>
      </c>
      <c r="AJ2665" t="s">
        <v>114</v>
      </c>
      <c r="AL2665" t="s">
        <v>115</v>
      </c>
      <c r="AM2665" t="s">
        <v>180</v>
      </c>
      <c r="AN2665" t="s">
        <v>108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B2665" t="s">
        <v>113</v>
      </c>
      <c r="BD2665" t="s">
        <v>113</v>
      </c>
      <c r="BF2665" t="s">
        <v>113</v>
      </c>
      <c r="BG2665" t="s">
        <v>113</v>
      </c>
      <c r="BH2665" t="s">
        <v>113</v>
      </c>
      <c r="BI2665" t="s">
        <v>113</v>
      </c>
      <c r="BJ2665" t="s">
        <v>113</v>
      </c>
      <c r="BK2665" t="s">
        <v>113</v>
      </c>
      <c r="BL2665" t="s">
        <v>113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113</v>
      </c>
      <c r="BU2665" t="s">
        <v>113</v>
      </c>
      <c r="BV2665" t="s">
        <v>111</v>
      </c>
      <c r="BW2665" t="s">
        <v>111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  <c r="CW2665" t="s">
        <v>113</v>
      </c>
    </row>
    <row r="2666" spans="1:101" x14ac:dyDescent="0.25">
      <c r="A2666" t="s">
        <v>175</v>
      </c>
      <c r="B2666">
        <v>298042</v>
      </c>
      <c r="C2666" t="s">
        <v>16709</v>
      </c>
      <c r="D2666" t="s">
        <v>102</v>
      </c>
      <c r="E2666" t="s">
        <v>16710</v>
      </c>
      <c r="F2666" t="s">
        <v>16710</v>
      </c>
      <c r="G2666" t="s">
        <v>16711</v>
      </c>
      <c r="H2666" t="s">
        <v>16712</v>
      </c>
      <c r="I2666" t="s">
        <v>234</v>
      </c>
      <c r="J2666" t="s">
        <v>180</v>
      </c>
      <c r="K2666" t="s">
        <v>108</v>
      </c>
      <c r="L2666">
        <v>94102</v>
      </c>
      <c r="M2666" t="s">
        <v>16713</v>
      </c>
      <c r="O2666">
        <v>0</v>
      </c>
      <c r="V2666" t="s">
        <v>110</v>
      </c>
      <c r="W2666" s="1">
        <v>43416</v>
      </c>
      <c r="Y2666" s="1">
        <v>43899</v>
      </c>
      <c r="Z2666" s="2">
        <v>43009</v>
      </c>
      <c r="AA2666" t="s">
        <v>16714</v>
      </c>
      <c r="AB2666" t="s">
        <v>113</v>
      </c>
      <c r="AC2666" t="s">
        <v>113</v>
      </c>
      <c r="AD2666" t="s">
        <v>113</v>
      </c>
      <c r="AG2666" t="s">
        <v>111</v>
      </c>
      <c r="AH2666" t="s">
        <v>111</v>
      </c>
      <c r="AI2666" t="s">
        <v>113</v>
      </c>
      <c r="AJ2666" t="s">
        <v>114</v>
      </c>
      <c r="AL2666" t="s">
        <v>115</v>
      </c>
      <c r="AM2666" t="s">
        <v>116</v>
      </c>
      <c r="AN2666" t="s">
        <v>108</v>
      </c>
      <c r="AO2666" t="s">
        <v>113</v>
      </c>
      <c r="AP2666" t="s">
        <v>113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B2666" t="s">
        <v>113</v>
      </c>
      <c r="BD2666" t="s">
        <v>113</v>
      </c>
      <c r="BF2666" t="s">
        <v>113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113</v>
      </c>
      <c r="BV2666" t="s">
        <v>111</v>
      </c>
      <c r="BW2666" t="s">
        <v>111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  <c r="CW2666" t="s">
        <v>113</v>
      </c>
    </row>
    <row r="2667" spans="1:101" x14ac:dyDescent="0.25">
      <c r="A2667" t="s">
        <v>175</v>
      </c>
      <c r="B2667">
        <v>301371</v>
      </c>
      <c r="C2667" t="s">
        <v>16715</v>
      </c>
      <c r="D2667" t="s">
        <v>102</v>
      </c>
      <c r="E2667" t="s">
        <v>16716</v>
      </c>
      <c r="F2667" t="s">
        <v>16716</v>
      </c>
      <c r="G2667" t="s">
        <v>16717</v>
      </c>
      <c r="H2667" t="s">
        <v>2357</v>
      </c>
      <c r="I2667" t="s">
        <v>187</v>
      </c>
      <c r="J2667" t="s">
        <v>180</v>
      </c>
      <c r="K2667" t="s">
        <v>108</v>
      </c>
      <c r="L2667">
        <v>94404</v>
      </c>
      <c r="M2667" t="s">
        <v>16718</v>
      </c>
      <c r="O2667">
        <v>0</v>
      </c>
      <c r="V2667" t="s">
        <v>110</v>
      </c>
      <c r="W2667" s="1">
        <v>43747</v>
      </c>
      <c r="Y2667" s="1">
        <v>43920</v>
      </c>
      <c r="Z2667" s="2">
        <v>43009</v>
      </c>
      <c r="AA2667" t="s">
        <v>16719</v>
      </c>
      <c r="AB2667" t="s">
        <v>113</v>
      </c>
      <c r="AC2667" t="s">
        <v>113</v>
      </c>
      <c r="AD2667" t="s">
        <v>113</v>
      </c>
      <c r="AG2667" t="s">
        <v>113</v>
      </c>
      <c r="AH2667" t="s">
        <v>111</v>
      </c>
      <c r="AI2667" t="s">
        <v>113</v>
      </c>
      <c r="AJ2667" t="s">
        <v>114</v>
      </c>
      <c r="AL2667" t="s">
        <v>115</v>
      </c>
      <c r="AM2667" t="s">
        <v>116</v>
      </c>
      <c r="AN2667" t="s">
        <v>108</v>
      </c>
      <c r="AO2667" t="s">
        <v>113</v>
      </c>
      <c r="AP2667" t="s">
        <v>113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B2667" t="s">
        <v>113</v>
      </c>
      <c r="BD2667" t="s">
        <v>113</v>
      </c>
      <c r="BF2667" t="s">
        <v>113</v>
      </c>
      <c r="BG2667" t="s">
        <v>113</v>
      </c>
      <c r="BH2667" t="s">
        <v>113</v>
      </c>
      <c r="BI2667" t="s">
        <v>113</v>
      </c>
      <c r="BJ2667" t="s">
        <v>113</v>
      </c>
      <c r="BK2667" t="s">
        <v>113</v>
      </c>
      <c r="BL2667" t="s">
        <v>113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113</v>
      </c>
      <c r="BV2667" t="s">
        <v>111</v>
      </c>
      <c r="BW2667" t="s">
        <v>111</v>
      </c>
      <c r="BX2667" t="s">
        <v>113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  <c r="CW2667" t="s">
        <v>113</v>
      </c>
    </row>
    <row r="2668" spans="1:101" x14ac:dyDescent="0.25">
      <c r="A2668" t="s">
        <v>117</v>
      </c>
      <c r="B2668">
        <v>306583</v>
      </c>
      <c r="C2668" t="s">
        <v>16720</v>
      </c>
      <c r="D2668" t="s">
        <v>102</v>
      </c>
      <c r="E2668" t="s">
        <v>16721</v>
      </c>
      <c r="F2668" t="s">
        <v>16721</v>
      </c>
      <c r="G2668" t="s">
        <v>16722</v>
      </c>
      <c r="I2668" t="s">
        <v>250</v>
      </c>
      <c r="K2668" t="s">
        <v>251</v>
      </c>
      <c r="L2668" t="s">
        <v>16723</v>
      </c>
      <c r="M2668" t="s">
        <v>16724</v>
      </c>
      <c r="O2668">
        <v>0</v>
      </c>
      <c r="V2668" t="s">
        <v>110</v>
      </c>
      <c r="W2668" s="1">
        <v>43840</v>
      </c>
      <c r="Y2668" s="1">
        <v>43913</v>
      </c>
      <c r="Z2668" s="2">
        <v>43009</v>
      </c>
      <c r="AA2668" t="s">
        <v>16725</v>
      </c>
      <c r="AB2668" t="s">
        <v>111</v>
      </c>
      <c r="AC2668" t="s">
        <v>113</v>
      </c>
      <c r="AD2668" t="s">
        <v>113</v>
      </c>
      <c r="AG2668" t="s">
        <v>113</v>
      </c>
      <c r="AH2668" t="s">
        <v>111</v>
      </c>
      <c r="AI2668" t="s">
        <v>113</v>
      </c>
      <c r="AJ2668" t="s">
        <v>300</v>
      </c>
      <c r="AL2668" t="s">
        <v>115</v>
      </c>
      <c r="AN2668" t="s">
        <v>251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B2668" t="s">
        <v>113</v>
      </c>
      <c r="BD2668" t="s">
        <v>113</v>
      </c>
      <c r="BF2668" t="s">
        <v>113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113</v>
      </c>
      <c r="BV2668" t="s">
        <v>111</v>
      </c>
      <c r="BW2668" t="s">
        <v>111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  <c r="CW2668" t="s">
        <v>113</v>
      </c>
    </row>
    <row r="2669" spans="1:101" x14ac:dyDescent="0.25">
      <c r="A2669" t="s">
        <v>117</v>
      </c>
      <c r="B2669">
        <v>174702</v>
      </c>
      <c r="C2669" t="s">
        <v>16726</v>
      </c>
      <c r="D2669" t="s">
        <v>102</v>
      </c>
      <c r="E2669" t="s">
        <v>16727</v>
      </c>
      <c r="F2669" t="s">
        <v>16727</v>
      </c>
      <c r="G2669" t="s">
        <v>16728</v>
      </c>
      <c r="H2669" t="s">
        <v>16729</v>
      </c>
      <c r="I2669" t="s">
        <v>4076</v>
      </c>
      <c r="K2669" t="s">
        <v>4077</v>
      </c>
      <c r="L2669">
        <v>164</v>
      </c>
      <c r="M2669" t="s">
        <v>5735</v>
      </c>
      <c r="N2669" t="s">
        <v>5736</v>
      </c>
      <c r="O2669">
        <v>0</v>
      </c>
      <c r="P2669" t="s">
        <v>5737</v>
      </c>
      <c r="R2669" t="s">
        <v>4076</v>
      </c>
      <c r="T2669" t="s">
        <v>4077</v>
      </c>
      <c r="U2669">
        <v>105</v>
      </c>
      <c r="V2669" t="s">
        <v>110</v>
      </c>
      <c r="W2669" s="1">
        <v>42188</v>
      </c>
      <c r="Y2669" s="1">
        <v>43889</v>
      </c>
      <c r="Z2669" s="2">
        <v>43009</v>
      </c>
      <c r="AA2669" t="s">
        <v>16730</v>
      </c>
      <c r="AB2669" t="s">
        <v>111</v>
      </c>
      <c r="AC2669" t="s">
        <v>113</v>
      </c>
      <c r="AD2669" t="s">
        <v>113</v>
      </c>
      <c r="AF2669" t="s">
        <v>16731</v>
      </c>
      <c r="AG2669" t="s">
        <v>113</v>
      </c>
      <c r="AH2669" t="s">
        <v>111</v>
      </c>
      <c r="AI2669" t="s">
        <v>113</v>
      </c>
      <c r="AJ2669" t="s">
        <v>131</v>
      </c>
      <c r="AL2669" t="s">
        <v>115</v>
      </c>
      <c r="AN2669" t="s">
        <v>4077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B2669" t="s">
        <v>113</v>
      </c>
      <c r="BD2669" t="s">
        <v>113</v>
      </c>
      <c r="BF2669" t="s">
        <v>113</v>
      </c>
      <c r="BG2669" t="s">
        <v>113</v>
      </c>
      <c r="BH2669" t="s">
        <v>111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113</v>
      </c>
      <c r="BP2669" t="s">
        <v>113</v>
      </c>
      <c r="BQ2669" t="s">
        <v>113</v>
      </c>
      <c r="BR2669" t="s">
        <v>113</v>
      </c>
      <c r="BS2669" t="s">
        <v>113</v>
      </c>
      <c r="BT2669" t="s">
        <v>113</v>
      </c>
      <c r="BU2669" t="s">
        <v>113</v>
      </c>
      <c r="BV2669" t="s">
        <v>113</v>
      </c>
      <c r="BW2669" t="s">
        <v>111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  <c r="CW2669" t="s">
        <v>113</v>
      </c>
    </row>
    <row r="2670" spans="1:101" x14ac:dyDescent="0.25">
      <c r="A2670" t="s">
        <v>117</v>
      </c>
      <c r="B2670">
        <v>171979</v>
      </c>
      <c r="C2670" t="s">
        <v>16732</v>
      </c>
      <c r="D2670" t="s">
        <v>102</v>
      </c>
      <c r="E2670" t="s">
        <v>16733</v>
      </c>
      <c r="F2670" t="s">
        <v>16733</v>
      </c>
      <c r="G2670" t="s">
        <v>16734</v>
      </c>
      <c r="I2670" t="s">
        <v>8853</v>
      </c>
      <c r="K2670" t="s">
        <v>194</v>
      </c>
      <c r="L2670">
        <v>8808</v>
      </c>
      <c r="M2670" t="s">
        <v>16735</v>
      </c>
      <c r="N2670" t="s">
        <v>16736</v>
      </c>
      <c r="O2670">
        <v>0</v>
      </c>
      <c r="V2670" t="s">
        <v>110</v>
      </c>
      <c r="W2670" s="1">
        <v>41941</v>
      </c>
      <c r="Y2670" s="1">
        <v>43917</v>
      </c>
      <c r="Z2670" s="2">
        <v>43009</v>
      </c>
      <c r="AA2670" t="s">
        <v>16737</v>
      </c>
      <c r="AB2670" t="s">
        <v>111</v>
      </c>
      <c r="AC2670" t="s">
        <v>113</v>
      </c>
      <c r="AD2670" t="s">
        <v>113</v>
      </c>
      <c r="AG2670" t="s">
        <v>113</v>
      </c>
      <c r="AH2670" t="s">
        <v>111</v>
      </c>
      <c r="AI2670" t="s">
        <v>113</v>
      </c>
      <c r="AJ2670" t="s">
        <v>173</v>
      </c>
      <c r="AK2670" t="s">
        <v>198</v>
      </c>
      <c r="AL2670" t="s">
        <v>115</v>
      </c>
      <c r="AN2670" t="s">
        <v>194</v>
      </c>
      <c r="AO2670" t="s">
        <v>113</v>
      </c>
      <c r="AP2670" t="s">
        <v>113</v>
      </c>
      <c r="AQ2670" t="s">
        <v>111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B2670" t="s">
        <v>113</v>
      </c>
      <c r="BD2670" t="s">
        <v>113</v>
      </c>
      <c r="BF2670" t="s">
        <v>113</v>
      </c>
      <c r="BG2670" t="s">
        <v>113</v>
      </c>
      <c r="BH2670" t="s">
        <v>113</v>
      </c>
      <c r="BI2670" t="s">
        <v>113</v>
      </c>
      <c r="BJ2670" t="s">
        <v>113</v>
      </c>
      <c r="BK2670" t="s">
        <v>113</v>
      </c>
      <c r="BL2670" t="s">
        <v>111</v>
      </c>
      <c r="BM2670" t="s">
        <v>113</v>
      </c>
      <c r="BN2670" t="s">
        <v>113</v>
      </c>
      <c r="BO2670" t="s">
        <v>113</v>
      </c>
      <c r="BP2670" t="s">
        <v>113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113</v>
      </c>
      <c r="BV2670" t="s">
        <v>111</v>
      </c>
      <c r="BW2670" t="s">
        <v>111</v>
      </c>
      <c r="BX2670" t="s">
        <v>113</v>
      </c>
      <c r="BY2670" t="s">
        <v>113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  <c r="CW2670" t="s">
        <v>113</v>
      </c>
    </row>
    <row r="2671" spans="1:101" x14ac:dyDescent="0.25">
      <c r="A2671" t="s">
        <v>117</v>
      </c>
      <c r="B2671">
        <v>308545</v>
      </c>
      <c r="C2671" t="s">
        <v>16738</v>
      </c>
      <c r="D2671" t="s">
        <v>102</v>
      </c>
      <c r="E2671" t="s">
        <v>16739</v>
      </c>
      <c r="F2671" t="s">
        <v>16739</v>
      </c>
      <c r="G2671" t="s">
        <v>1163</v>
      </c>
      <c r="H2671" t="s">
        <v>1164</v>
      </c>
      <c r="I2671" t="s">
        <v>128</v>
      </c>
      <c r="K2671" t="s">
        <v>129</v>
      </c>
      <c r="M2671">
        <f>852-2545-5808</f>
        <v>-7501</v>
      </c>
      <c r="N2671">
        <f>852-2877-6924</f>
        <v>-8949</v>
      </c>
      <c r="O2671">
        <v>2</v>
      </c>
      <c r="V2671" t="s">
        <v>110</v>
      </c>
      <c r="W2671" s="1">
        <v>43943</v>
      </c>
      <c r="Y2671" s="1">
        <v>43943</v>
      </c>
      <c r="Z2671" s="2">
        <v>43891</v>
      </c>
      <c r="AA2671" t="s">
        <v>1165</v>
      </c>
      <c r="AB2671" t="s">
        <v>113</v>
      </c>
      <c r="AC2671" t="s">
        <v>113</v>
      </c>
      <c r="AD2671" t="s">
        <v>113</v>
      </c>
      <c r="AG2671" t="s">
        <v>113</v>
      </c>
      <c r="AH2671" t="s">
        <v>111</v>
      </c>
      <c r="AI2671" t="s">
        <v>113</v>
      </c>
      <c r="AJ2671" t="s">
        <v>173</v>
      </c>
      <c r="AK2671" t="s">
        <v>198</v>
      </c>
      <c r="AL2671" t="s">
        <v>115</v>
      </c>
      <c r="AN2671" t="s">
        <v>122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B2671" t="s">
        <v>113</v>
      </c>
      <c r="BD2671" t="s">
        <v>113</v>
      </c>
      <c r="BF2671" t="s">
        <v>113</v>
      </c>
      <c r="BG2671" t="s">
        <v>113</v>
      </c>
      <c r="BH2671" t="s">
        <v>113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113</v>
      </c>
      <c r="BV2671" t="s">
        <v>111</v>
      </c>
      <c r="BW2671" t="s">
        <v>111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  <c r="CW2671" t="s">
        <v>113</v>
      </c>
    </row>
    <row r="2672" spans="1:101" x14ac:dyDescent="0.25">
      <c r="A2672" t="s">
        <v>117</v>
      </c>
      <c r="B2672">
        <v>172486</v>
      </c>
      <c r="C2672" t="s">
        <v>16740</v>
      </c>
      <c r="D2672" t="s">
        <v>102</v>
      </c>
      <c r="E2672" t="s">
        <v>16741</v>
      </c>
      <c r="F2672" t="s">
        <v>16741</v>
      </c>
      <c r="G2672" t="s">
        <v>16742</v>
      </c>
      <c r="H2672" t="s">
        <v>16743</v>
      </c>
      <c r="I2672" t="s">
        <v>250</v>
      </c>
      <c r="K2672" t="s">
        <v>251</v>
      </c>
      <c r="L2672" t="s">
        <v>16744</v>
      </c>
      <c r="M2672" t="s">
        <v>16745</v>
      </c>
      <c r="O2672">
        <v>0</v>
      </c>
      <c r="V2672" t="s">
        <v>110</v>
      </c>
      <c r="W2672" s="1">
        <v>41933</v>
      </c>
      <c r="Y2672" s="1">
        <v>43920</v>
      </c>
      <c r="Z2672" s="2">
        <v>43009</v>
      </c>
      <c r="AA2672" t="s">
        <v>16746</v>
      </c>
      <c r="AB2672" t="s">
        <v>111</v>
      </c>
      <c r="AC2672" t="s">
        <v>113</v>
      </c>
      <c r="AD2672" t="s">
        <v>113</v>
      </c>
      <c r="AF2672" t="s">
        <v>16747</v>
      </c>
      <c r="AG2672" t="s">
        <v>113</v>
      </c>
      <c r="AH2672" t="s">
        <v>111</v>
      </c>
      <c r="AI2672" t="s">
        <v>113</v>
      </c>
      <c r="AJ2672" t="s">
        <v>131</v>
      </c>
      <c r="AL2672" t="s">
        <v>115</v>
      </c>
      <c r="AN2672" t="s">
        <v>251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B2672" t="s">
        <v>113</v>
      </c>
      <c r="BD2672" t="s">
        <v>113</v>
      </c>
      <c r="BF2672" t="s">
        <v>113</v>
      </c>
      <c r="BG2672" t="s">
        <v>111</v>
      </c>
      <c r="BH2672" t="s">
        <v>111</v>
      </c>
      <c r="BI2672" t="s">
        <v>113</v>
      </c>
      <c r="BJ2672" t="s">
        <v>113</v>
      </c>
      <c r="BK2672" t="s">
        <v>113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113</v>
      </c>
      <c r="BQ2672" t="s">
        <v>113</v>
      </c>
      <c r="BR2672" t="s">
        <v>111</v>
      </c>
      <c r="BS2672" t="s">
        <v>113</v>
      </c>
      <c r="BT2672" t="s">
        <v>113</v>
      </c>
      <c r="BU2672" t="s">
        <v>113</v>
      </c>
      <c r="BV2672" t="s">
        <v>111</v>
      </c>
      <c r="BW2672" t="s">
        <v>111</v>
      </c>
      <c r="BX2672" t="s">
        <v>113</v>
      </c>
      <c r="BY2672" t="s">
        <v>111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111</v>
      </c>
      <c r="CJ2672" t="s">
        <v>111</v>
      </c>
      <c r="CK2672" t="s">
        <v>113</v>
      </c>
      <c r="CL2672" t="s">
        <v>111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113</v>
      </c>
      <c r="CW2672" t="s">
        <v>113</v>
      </c>
    </row>
    <row r="2673" spans="1:101" x14ac:dyDescent="0.25">
      <c r="A2673" t="s">
        <v>117</v>
      </c>
      <c r="B2673">
        <v>290709</v>
      </c>
      <c r="C2673" t="s">
        <v>16748</v>
      </c>
      <c r="D2673" t="s">
        <v>102</v>
      </c>
      <c r="E2673" t="s">
        <v>16749</v>
      </c>
      <c r="F2673" t="s">
        <v>16749</v>
      </c>
      <c r="G2673" t="s">
        <v>16750</v>
      </c>
      <c r="I2673" t="s">
        <v>3857</v>
      </c>
      <c r="K2673" t="s">
        <v>1557</v>
      </c>
      <c r="L2673">
        <v>2000</v>
      </c>
      <c r="M2673" t="s">
        <v>16751</v>
      </c>
      <c r="O2673">
        <v>0</v>
      </c>
      <c r="V2673" t="s">
        <v>110</v>
      </c>
      <c r="W2673" s="1">
        <v>43320</v>
      </c>
      <c r="Y2673" s="1">
        <v>43734</v>
      </c>
      <c r="Z2673" s="2">
        <v>43009</v>
      </c>
      <c r="AA2673" t="s">
        <v>16752</v>
      </c>
      <c r="AB2673" t="s">
        <v>111</v>
      </c>
      <c r="AC2673" t="s">
        <v>113</v>
      </c>
      <c r="AD2673" t="s">
        <v>113</v>
      </c>
      <c r="AG2673" t="s">
        <v>113</v>
      </c>
      <c r="AH2673" t="s">
        <v>111</v>
      </c>
      <c r="AI2673" t="s">
        <v>113</v>
      </c>
      <c r="AJ2673" t="s">
        <v>173</v>
      </c>
      <c r="AK2673" t="s">
        <v>16753</v>
      </c>
      <c r="AL2673" t="s">
        <v>1060</v>
      </c>
      <c r="AN2673" t="s">
        <v>1557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B2673" t="s">
        <v>113</v>
      </c>
      <c r="BD2673" t="s">
        <v>113</v>
      </c>
      <c r="BF2673" t="s">
        <v>113</v>
      </c>
      <c r="BG2673" t="s">
        <v>113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113</v>
      </c>
      <c r="BP2673" t="s">
        <v>113</v>
      </c>
      <c r="BQ2673" t="s">
        <v>113</v>
      </c>
      <c r="BR2673" t="s">
        <v>113</v>
      </c>
      <c r="BS2673" t="s">
        <v>113</v>
      </c>
      <c r="BT2673" t="s">
        <v>113</v>
      </c>
      <c r="BU2673" t="s">
        <v>113</v>
      </c>
      <c r="BV2673" t="s">
        <v>113</v>
      </c>
      <c r="BW2673" t="s">
        <v>111</v>
      </c>
      <c r="BX2673" t="s">
        <v>113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  <c r="CW2673" t="s">
        <v>113</v>
      </c>
    </row>
    <row r="2674" spans="1:101" x14ac:dyDescent="0.25">
      <c r="A2674" t="s">
        <v>378</v>
      </c>
      <c r="B2674">
        <v>288647</v>
      </c>
      <c r="C2674" t="s">
        <v>16754</v>
      </c>
      <c r="D2674" t="s">
        <v>102</v>
      </c>
      <c r="E2674" t="s">
        <v>16755</v>
      </c>
      <c r="F2674" t="s">
        <v>16755</v>
      </c>
      <c r="G2674" t="s">
        <v>16756</v>
      </c>
      <c r="H2674" t="s">
        <v>16757</v>
      </c>
      <c r="I2674" t="s">
        <v>1819</v>
      </c>
      <c r="J2674" t="s">
        <v>180</v>
      </c>
      <c r="K2674" t="s">
        <v>108</v>
      </c>
      <c r="L2674">
        <v>90291</v>
      </c>
      <c r="M2674" t="s">
        <v>16758</v>
      </c>
      <c r="O2674">
        <v>1</v>
      </c>
      <c r="V2674" t="s">
        <v>110</v>
      </c>
      <c r="W2674" s="1">
        <v>43564</v>
      </c>
      <c r="Y2674" s="1">
        <v>43879</v>
      </c>
      <c r="Z2674" s="2">
        <v>43009</v>
      </c>
      <c r="AA2674" t="s">
        <v>16759</v>
      </c>
      <c r="AB2674" t="s">
        <v>113</v>
      </c>
      <c r="AC2674" t="s">
        <v>113</v>
      </c>
      <c r="AD2674" t="s">
        <v>113</v>
      </c>
      <c r="AG2674" t="s">
        <v>111</v>
      </c>
      <c r="AH2674" t="s">
        <v>113</v>
      </c>
      <c r="AI2674" t="s">
        <v>113</v>
      </c>
      <c r="AJ2674" t="s">
        <v>114</v>
      </c>
      <c r="AL2674" t="s">
        <v>115</v>
      </c>
      <c r="AM2674" t="s">
        <v>116</v>
      </c>
      <c r="AN2674" t="s">
        <v>108</v>
      </c>
      <c r="AO2674" t="s">
        <v>113</v>
      </c>
      <c r="AP2674" t="s">
        <v>113</v>
      </c>
      <c r="AQ2674" t="s">
        <v>113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B2674" t="s">
        <v>113</v>
      </c>
      <c r="BD2674" t="s">
        <v>113</v>
      </c>
      <c r="BF2674" t="s">
        <v>113</v>
      </c>
      <c r="BG2674" t="s">
        <v>113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t="s">
        <v>113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113</v>
      </c>
      <c r="BV2674" t="s">
        <v>111</v>
      </c>
      <c r="BW2674" t="s">
        <v>111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  <c r="CW2674" t="s">
        <v>113</v>
      </c>
    </row>
    <row r="2675" spans="1:101" x14ac:dyDescent="0.25">
      <c r="A2675" t="s">
        <v>368</v>
      </c>
      <c r="B2675">
        <v>163646</v>
      </c>
      <c r="C2675" t="s">
        <v>16760</v>
      </c>
      <c r="D2675" t="s">
        <v>102</v>
      </c>
      <c r="E2675" t="s">
        <v>16761</v>
      </c>
      <c r="F2675" t="s">
        <v>16761</v>
      </c>
      <c r="G2675" t="s">
        <v>4188</v>
      </c>
      <c r="H2675" t="s">
        <v>16762</v>
      </c>
      <c r="I2675" t="s">
        <v>372</v>
      </c>
      <c r="J2675" t="s">
        <v>373</v>
      </c>
      <c r="K2675" t="s">
        <v>108</v>
      </c>
      <c r="L2675">
        <v>75225</v>
      </c>
      <c r="M2675" t="s">
        <v>16763</v>
      </c>
      <c r="N2675" t="s">
        <v>16764</v>
      </c>
      <c r="O2675">
        <v>1</v>
      </c>
      <c r="V2675" t="s">
        <v>110</v>
      </c>
      <c r="W2675" s="1">
        <v>40998</v>
      </c>
      <c r="Y2675" s="1">
        <v>43586</v>
      </c>
      <c r="Z2675" s="2">
        <v>43009</v>
      </c>
      <c r="AA2675" t="s">
        <v>16765</v>
      </c>
      <c r="AB2675" t="s">
        <v>113</v>
      </c>
      <c r="AC2675" t="s">
        <v>113</v>
      </c>
      <c r="AD2675" t="s">
        <v>113</v>
      </c>
      <c r="AG2675" t="s">
        <v>111</v>
      </c>
      <c r="AH2675" t="s">
        <v>111</v>
      </c>
      <c r="AI2675" t="s">
        <v>113</v>
      </c>
      <c r="AJ2675" t="s">
        <v>131</v>
      </c>
      <c r="AL2675" t="s">
        <v>115</v>
      </c>
      <c r="AM2675" t="s">
        <v>373</v>
      </c>
      <c r="AN2675" t="s">
        <v>108</v>
      </c>
      <c r="AO2675" t="s">
        <v>111</v>
      </c>
      <c r="AP2675" t="s">
        <v>113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113</v>
      </c>
      <c r="BB2675" t="s">
        <v>113</v>
      </c>
      <c r="BD2675" t="s">
        <v>113</v>
      </c>
      <c r="BF2675" t="s">
        <v>113</v>
      </c>
      <c r="BG2675" t="s">
        <v>113</v>
      </c>
      <c r="BH2675" t="s">
        <v>113</v>
      </c>
      <c r="BI2675" t="s">
        <v>113</v>
      </c>
      <c r="BJ2675" t="s">
        <v>113</v>
      </c>
      <c r="BK2675" t="s">
        <v>113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113</v>
      </c>
      <c r="BR2675" t="s">
        <v>113</v>
      </c>
      <c r="BS2675" t="s">
        <v>113</v>
      </c>
      <c r="BT2675" t="s">
        <v>113</v>
      </c>
      <c r="BU2675" t="s">
        <v>113</v>
      </c>
      <c r="BV2675" t="s">
        <v>111</v>
      </c>
      <c r="BW2675" t="s">
        <v>111</v>
      </c>
      <c r="BX2675" t="s">
        <v>111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113</v>
      </c>
      <c r="CJ2675" t="s">
        <v>113</v>
      </c>
      <c r="CK2675" t="s">
        <v>113</v>
      </c>
      <c r="CL2675" t="s">
        <v>113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113</v>
      </c>
      <c r="CS2675" t="s">
        <v>113</v>
      </c>
      <c r="CT2675" t="s">
        <v>113</v>
      </c>
      <c r="CU2675" t="s">
        <v>113</v>
      </c>
      <c r="CV2675" t="s">
        <v>113</v>
      </c>
      <c r="CW2675" t="s">
        <v>113</v>
      </c>
    </row>
    <row r="2676" spans="1:101" x14ac:dyDescent="0.25">
      <c r="A2676" t="s">
        <v>100</v>
      </c>
      <c r="B2676">
        <v>129683</v>
      </c>
      <c r="C2676" t="s">
        <v>16766</v>
      </c>
      <c r="D2676" t="s">
        <v>102</v>
      </c>
      <c r="E2676" t="s">
        <v>16767</v>
      </c>
      <c r="F2676" t="s">
        <v>16767</v>
      </c>
      <c r="G2676" t="s">
        <v>10486</v>
      </c>
      <c r="I2676" t="s">
        <v>106</v>
      </c>
      <c r="J2676" t="s">
        <v>107</v>
      </c>
      <c r="K2676" t="s">
        <v>108</v>
      </c>
      <c r="L2676">
        <v>10022</v>
      </c>
      <c r="M2676" t="s">
        <v>16768</v>
      </c>
      <c r="N2676" t="s">
        <v>16769</v>
      </c>
      <c r="O2676">
        <v>0</v>
      </c>
      <c r="V2676" t="s">
        <v>110</v>
      </c>
      <c r="W2676" s="1">
        <v>42177</v>
      </c>
      <c r="Y2676" s="1">
        <v>43909</v>
      </c>
      <c r="Z2676" s="2">
        <v>43009</v>
      </c>
      <c r="AA2676" t="s">
        <v>16770</v>
      </c>
      <c r="AB2676" t="s">
        <v>113</v>
      </c>
      <c r="AC2676" t="s">
        <v>113</v>
      </c>
      <c r="AD2676" t="s">
        <v>113</v>
      </c>
      <c r="AG2676" t="s">
        <v>113</v>
      </c>
      <c r="AH2676" t="s">
        <v>111</v>
      </c>
      <c r="AI2676" t="s">
        <v>113</v>
      </c>
      <c r="AJ2676" t="s">
        <v>293</v>
      </c>
      <c r="AL2676" t="s">
        <v>115</v>
      </c>
      <c r="AM2676" t="s">
        <v>107</v>
      </c>
      <c r="AN2676" t="s">
        <v>108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B2676" t="s">
        <v>113</v>
      </c>
      <c r="BD2676" t="s">
        <v>113</v>
      </c>
      <c r="BF2676" t="s">
        <v>113</v>
      </c>
      <c r="BG2676" t="s">
        <v>113</v>
      </c>
      <c r="BH2676" t="s">
        <v>111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113</v>
      </c>
      <c r="BV2676" t="s">
        <v>111</v>
      </c>
      <c r="BW2676" t="s">
        <v>111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  <c r="CW2676" t="s">
        <v>113</v>
      </c>
    </row>
    <row r="2677" spans="1:101" x14ac:dyDescent="0.25">
      <c r="A2677" t="s">
        <v>155</v>
      </c>
      <c r="B2677">
        <v>160680</v>
      </c>
      <c r="C2677" t="s">
        <v>16771</v>
      </c>
      <c r="D2677" t="s">
        <v>102</v>
      </c>
      <c r="E2677" t="s">
        <v>16772</v>
      </c>
      <c r="F2677" t="s">
        <v>16772</v>
      </c>
      <c r="G2677" t="s">
        <v>16773</v>
      </c>
      <c r="I2677" t="s">
        <v>16774</v>
      </c>
      <c r="J2677" t="s">
        <v>432</v>
      </c>
      <c r="K2677" t="s">
        <v>108</v>
      </c>
      <c r="L2677">
        <v>6784</v>
      </c>
      <c r="M2677" t="s">
        <v>16775</v>
      </c>
      <c r="O2677">
        <v>0</v>
      </c>
      <c r="V2677" t="s">
        <v>110</v>
      </c>
      <c r="W2677" s="1">
        <v>40988</v>
      </c>
      <c r="Y2677" s="1">
        <v>43896</v>
      </c>
      <c r="Z2677" s="2">
        <v>43009</v>
      </c>
      <c r="AB2677" t="s">
        <v>113</v>
      </c>
      <c r="AC2677" t="s">
        <v>113</v>
      </c>
      <c r="AD2677" t="s">
        <v>113</v>
      </c>
      <c r="AG2677" t="s">
        <v>113</v>
      </c>
      <c r="AH2677" t="s">
        <v>111</v>
      </c>
      <c r="AI2677" t="s">
        <v>113</v>
      </c>
      <c r="AJ2677" t="s">
        <v>114</v>
      </c>
      <c r="AL2677" t="s">
        <v>115</v>
      </c>
      <c r="AM2677" t="s">
        <v>116</v>
      </c>
      <c r="AN2677" t="s">
        <v>108</v>
      </c>
      <c r="AO2677" t="s">
        <v>113</v>
      </c>
      <c r="AP2677" t="s">
        <v>113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B2677" t="s">
        <v>113</v>
      </c>
      <c r="BD2677" t="s">
        <v>113</v>
      </c>
      <c r="BF2677" t="s">
        <v>113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113</v>
      </c>
      <c r="BV2677" t="s">
        <v>111</v>
      </c>
      <c r="BW2677" t="s">
        <v>111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  <c r="CW2677" t="s">
        <v>113</v>
      </c>
    </row>
    <row r="2678" spans="1:101" x14ac:dyDescent="0.25">
      <c r="A2678" t="s">
        <v>117</v>
      </c>
      <c r="B2678">
        <v>164148</v>
      </c>
      <c r="C2678" t="s">
        <v>16776</v>
      </c>
      <c r="D2678" t="s">
        <v>102</v>
      </c>
      <c r="E2678" t="s">
        <v>16777</v>
      </c>
      <c r="F2678" t="s">
        <v>16778</v>
      </c>
      <c r="G2678" t="s">
        <v>16779</v>
      </c>
      <c r="I2678" t="s">
        <v>1599</v>
      </c>
      <c r="K2678" t="s">
        <v>1600</v>
      </c>
      <c r="L2678">
        <v>75002</v>
      </c>
      <c r="M2678" t="s">
        <v>16780</v>
      </c>
      <c r="N2678" t="s">
        <v>16781</v>
      </c>
      <c r="O2678">
        <v>0</v>
      </c>
      <c r="V2678" t="s">
        <v>110</v>
      </c>
      <c r="W2678" s="1">
        <v>41061</v>
      </c>
      <c r="Y2678" s="1">
        <v>43921</v>
      </c>
      <c r="Z2678" s="2">
        <v>43009</v>
      </c>
      <c r="AA2678" t="s">
        <v>16782</v>
      </c>
      <c r="AB2678" t="s">
        <v>111</v>
      </c>
      <c r="AC2678" t="s">
        <v>113</v>
      </c>
      <c r="AD2678" t="s">
        <v>113</v>
      </c>
      <c r="AF2678" t="s">
        <v>16783</v>
      </c>
      <c r="AG2678" t="s">
        <v>113</v>
      </c>
      <c r="AH2678" t="s">
        <v>111</v>
      </c>
      <c r="AI2678" t="s">
        <v>113</v>
      </c>
      <c r="AJ2678" t="s">
        <v>173</v>
      </c>
      <c r="AK2678" t="s">
        <v>16784</v>
      </c>
      <c r="AL2678" t="s">
        <v>115</v>
      </c>
      <c r="AN2678" t="s">
        <v>1600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113</v>
      </c>
      <c r="BB2678" t="s">
        <v>113</v>
      </c>
      <c r="BD2678" t="s">
        <v>113</v>
      </c>
      <c r="BF2678" t="s">
        <v>113</v>
      </c>
      <c r="BG2678" t="s">
        <v>113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113</v>
      </c>
      <c r="BV2678" t="s">
        <v>113</v>
      </c>
      <c r="BW2678" t="s">
        <v>111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  <c r="CW2678" t="s">
        <v>113</v>
      </c>
    </row>
    <row r="2679" spans="1:101" x14ac:dyDescent="0.25">
      <c r="A2679" t="s">
        <v>175</v>
      </c>
      <c r="B2679">
        <v>307244</v>
      </c>
      <c r="C2679" t="s">
        <v>16785</v>
      </c>
      <c r="D2679" t="s">
        <v>102</v>
      </c>
      <c r="E2679" t="s">
        <v>16786</v>
      </c>
      <c r="F2679" t="s">
        <v>16786</v>
      </c>
      <c r="G2679" t="s">
        <v>16787</v>
      </c>
      <c r="I2679" t="s">
        <v>964</v>
      </c>
      <c r="J2679" t="s">
        <v>965</v>
      </c>
      <c r="K2679" t="s">
        <v>108</v>
      </c>
      <c r="L2679">
        <v>98101</v>
      </c>
      <c r="M2679" t="s">
        <v>16788</v>
      </c>
      <c r="N2679" t="s">
        <v>16789</v>
      </c>
      <c r="O2679">
        <v>0</v>
      </c>
      <c r="V2679" t="s">
        <v>110</v>
      </c>
      <c r="W2679" s="1">
        <v>43906</v>
      </c>
      <c r="Y2679" s="1">
        <v>43906</v>
      </c>
      <c r="Z2679" s="2">
        <v>43009</v>
      </c>
      <c r="AB2679" t="s">
        <v>113</v>
      </c>
      <c r="AC2679" t="s">
        <v>113</v>
      </c>
      <c r="AD2679" t="s">
        <v>113</v>
      </c>
      <c r="AG2679" t="s">
        <v>113</v>
      </c>
      <c r="AH2679" t="s">
        <v>111</v>
      </c>
      <c r="AI2679" t="s">
        <v>113</v>
      </c>
      <c r="AJ2679" t="s">
        <v>114</v>
      </c>
      <c r="AL2679" t="s">
        <v>115</v>
      </c>
      <c r="AM2679" t="s">
        <v>116</v>
      </c>
      <c r="AN2679" t="s">
        <v>108</v>
      </c>
      <c r="AO2679" t="s">
        <v>113</v>
      </c>
      <c r="AP2679" t="s">
        <v>113</v>
      </c>
      <c r="AQ2679" t="s">
        <v>113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B2679" t="s">
        <v>113</v>
      </c>
      <c r="BD2679" t="s">
        <v>113</v>
      </c>
      <c r="BF2679" t="s">
        <v>113</v>
      </c>
      <c r="BG2679" t="s">
        <v>113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113</v>
      </c>
      <c r="BV2679" t="s">
        <v>113</v>
      </c>
      <c r="BW2679" t="s">
        <v>111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113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  <c r="CW2679" t="s">
        <v>113</v>
      </c>
    </row>
    <row r="2680" spans="1:101" x14ac:dyDescent="0.25">
      <c r="A2680" t="s">
        <v>368</v>
      </c>
      <c r="B2680">
        <v>163879</v>
      </c>
      <c r="C2680" t="s">
        <v>16790</v>
      </c>
      <c r="D2680" t="s">
        <v>102</v>
      </c>
      <c r="E2680" t="s">
        <v>16791</v>
      </c>
      <c r="F2680" t="s">
        <v>16792</v>
      </c>
      <c r="G2680" t="s">
        <v>16793</v>
      </c>
      <c r="H2680" t="s">
        <v>13187</v>
      </c>
      <c r="I2680" t="s">
        <v>857</v>
      </c>
      <c r="J2680" t="s">
        <v>373</v>
      </c>
      <c r="K2680" t="s">
        <v>108</v>
      </c>
      <c r="L2680">
        <v>77098</v>
      </c>
      <c r="M2680" t="s">
        <v>16794</v>
      </c>
      <c r="N2680" t="s">
        <v>16795</v>
      </c>
      <c r="O2680">
        <v>0</v>
      </c>
      <c r="V2680" t="s">
        <v>110</v>
      </c>
      <c r="W2680" s="1">
        <v>41102</v>
      </c>
      <c r="Y2680" s="1">
        <v>43900</v>
      </c>
      <c r="Z2680" s="2">
        <v>43009</v>
      </c>
      <c r="AA2680" t="s">
        <v>16796</v>
      </c>
      <c r="AB2680" t="s">
        <v>113</v>
      </c>
      <c r="AC2680" t="s">
        <v>113</v>
      </c>
      <c r="AD2680" t="s">
        <v>113</v>
      </c>
      <c r="AG2680" t="s">
        <v>111</v>
      </c>
      <c r="AH2680" t="s">
        <v>113</v>
      </c>
      <c r="AI2680" t="s">
        <v>113</v>
      </c>
      <c r="AJ2680" t="s">
        <v>114</v>
      </c>
      <c r="AL2680" t="s">
        <v>115</v>
      </c>
      <c r="AM2680" t="s">
        <v>373</v>
      </c>
      <c r="AN2680" t="s">
        <v>108</v>
      </c>
      <c r="AO2680" t="s">
        <v>113</v>
      </c>
      <c r="AP2680" t="s">
        <v>113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B2680" t="s">
        <v>113</v>
      </c>
      <c r="BD2680" t="s">
        <v>113</v>
      </c>
      <c r="BF2680" t="s">
        <v>113</v>
      </c>
      <c r="BG2680" t="s">
        <v>113</v>
      </c>
      <c r="BH2680" t="s">
        <v>111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113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113</v>
      </c>
      <c r="BV2680" t="s">
        <v>111</v>
      </c>
      <c r="BW2680" t="s">
        <v>111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  <c r="CW2680" t="s">
        <v>113</v>
      </c>
    </row>
    <row r="2681" spans="1:101" x14ac:dyDescent="0.25">
      <c r="A2681" t="s">
        <v>100</v>
      </c>
      <c r="B2681">
        <v>305979</v>
      </c>
      <c r="C2681" t="s">
        <v>16797</v>
      </c>
      <c r="D2681" t="s">
        <v>102</v>
      </c>
      <c r="E2681" t="s">
        <v>16798</v>
      </c>
      <c r="F2681" t="s">
        <v>16798</v>
      </c>
      <c r="G2681" t="s">
        <v>16799</v>
      </c>
      <c r="I2681" t="s">
        <v>7027</v>
      </c>
      <c r="J2681" t="s">
        <v>2371</v>
      </c>
      <c r="K2681" t="s">
        <v>108</v>
      </c>
      <c r="L2681">
        <v>7901</v>
      </c>
      <c r="M2681" t="s">
        <v>16800</v>
      </c>
      <c r="O2681">
        <v>0</v>
      </c>
      <c r="V2681" t="s">
        <v>110</v>
      </c>
      <c r="W2681" s="1">
        <v>43752</v>
      </c>
      <c r="Y2681" s="1">
        <v>43752</v>
      </c>
      <c r="Z2681" s="2">
        <v>43009</v>
      </c>
      <c r="AB2681" t="s">
        <v>113</v>
      </c>
      <c r="AC2681" t="s">
        <v>113</v>
      </c>
      <c r="AD2681" t="s">
        <v>113</v>
      </c>
      <c r="AG2681" t="s">
        <v>113</v>
      </c>
      <c r="AH2681" t="s">
        <v>111</v>
      </c>
      <c r="AI2681" t="s">
        <v>113</v>
      </c>
      <c r="AJ2681" t="s">
        <v>114</v>
      </c>
      <c r="AL2681" t="s">
        <v>115</v>
      </c>
      <c r="AM2681" t="s">
        <v>116</v>
      </c>
      <c r="AN2681" t="s">
        <v>108</v>
      </c>
      <c r="AO2681" t="s">
        <v>113</v>
      </c>
      <c r="AP2681" t="s">
        <v>113</v>
      </c>
      <c r="AQ2681" t="s">
        <v>111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B2681" t="s">
        <v>113</v>
      </c>
      <c r="BD2681" t="s">
        <v>113</v>
      </c>
      <c r="BF2681" t="s">
        <v>113</v>
      </c>
      <c r="BG2681" t="s">
        <v>113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113</v>
      </c>
      <c r="BV2681" t="s">
        <v>113</v>
      </c>
      <c r="BW2681" t="s">
        <v>111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113</v>
      </c>
      <c r="CO2681" t="s">
        <v>113</v>
      </c>
      <c r="CP2681" t="s">
        <v>113</v>
      </c>
      <c r="CQ2681" t="s">
        <v>113</v>
      </c>
      <c r="CR2681" t="s">
        <v>113</v>
      </c>
      <c r="CS2681" t="s">
        <v>113</v>
      </c>
      <c r="CT2681" t="s">
        <v>113</v>
      </c>
      <c r="CU2681" t="s">
        <v>113</v>
      </c>
      <c r="CV2681" t="s">
        <v>113</v>
      </c>
      <c r="CW2681" t="s">
        <v>113</v>
      </c>
    </row>
    <row r="2682" spans="1:101" x14ac:dyDescent="0.25">
      <c r="A2682" t="s">
        <v>263</v>
      </c>
      <c r="B2682">
        <v>163719</v>
      </c>
      <c r="C2682" t="s">
        <v>16801</v>
      </c>
      <c r="D2682" t="s">
        <v>102</v>
      </c>
      <c r="E2682" t="s">
        <v>16802</v>
      </c>
      <c r="F2682" t="s">
        <v>16802</v>
      </c>
      <c r="G2682" t="s">
        <v>16803</v>
      </c>
      <c r="H2682" t="s">
        <v>186</v>
      </c>
      <c r="I2682" t="s">
        <v>435</v>
      </c>
      <c r="J2682" t="s">
        <v>436</v>
      </c>
      <c r="K2682" t="s">
        <v>108</v>
      </c>
      <c r="L2682">
        <v>55416</v>
      </c>
      <c r="M2682" t="s">
        <v>16804</v>
      </c>
      <c r="O2682">
        <v>0</v>
      </c>
      <c r="V2682" t="s">
        <v>110</v>
      </c>
      <c r="W2682" s="1">
        <v>41002</v>
      </c>
      <c r="Y2682" s="1">
        <v>43880</v>
      </c>
      <c r="Z2682" s="2">
        <v>43009</v>
      </c>
      <c r="AB2682" t="s">
        <v>113</v>
      </c>
      <c r="AC2682" t="s">
        <v>113</v>
      </c>
      <c r="AD2682" t="s">
        <v>113</v>
      </c>
      <c r="AG2682" t="s">
        <v>113</v>
      </c>
      <c r="AH2682" t="s">
        <v>111</v>
      </c>
      <c r="AI2682" t="s">
        <v>113</v>
      </c>
      <c r="AJ2682" t="s">
        <v>131</v>
      </c>
      <c r="AL2682" t="s">
        <v>115</v>
      </c>
      <c r="AM2682" t="s">
        <v>436</v>
      </c>
      <c r="AN2682" t="s">
        <v>108</v>
      </c>
      <c r="AO2682" t="s">
        <v>113</v>
      </c>
      <c r="AP2682" t="s">
        <v>113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B2682" t="s">
        <v>111</v>
      </c>
      <c r="BC2682" t="s">
        <v>16805</v>
      </c>
      <c r="BD2682" t="s">
        <v>113</v>
      </c>
      <c r="BF2682" t="s">
        <v>113</v>
      </c>
      <c r="BG2682" t="s">
        <v>113</v>
      </c>
      <c r="BH2682" t="s">
        <v>111</v>
      </c>
      <c r="BI2682" t="s">
        <v>113</v>
      </c>
      <c r="BJ2682" t="s">
        <v>113</v>
      </c>
      <c r="BK2682" t="s">
        <v>113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113</v>
      </c>
      <c r="BV2682" t="s">
        <v>113</v>
      </c>
      <c r="BW2682" t="s">
        <v>111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  <c r="CW2682" t="s">
        <v>113</v>
      </c>
    </row>
    <row r="2683" spans="1:101" x14ac:dyDescent="0.25">
      <c r="A2683" t="s">
        <v>368</v>
      </c>
      <c r="B2683">
        <v>287991</v>
      </c>
      <c r="C2683" t="s">
        <v>16806</v>
      </c>
      <c r="D2683" t="s">
        <v>102</v>
      </c>
      <c r="E2683" t="s">
        <v>16807</v>
      </c>
      <c r="F2683" t="s">
        <v>16807</v>
      </c>
      <c r="G2683" t="s">
        <v>16808</v>
      </c>
      <c r="H2683" t="s">
        <v>16454</v>
      </c>
      <c r="I2683" t="s">
        <v>372</v>
      </c>
      <c r="J2683" t="s">
        <v>373</v>
      </c>
      <c r="K2683" t="s">
        <v>108</v>
      </c>
      <c r="L2683">
        <v>75219</v>
      </c>
      <c r="M2683" t="s">
        <v>16809</v>
      </c>
      <c r="O2683">
        <v>0</v>
      </c>
      <c r="V2683" t="s">
        <v>110</v>
      </c>
      <c r="W2683" s="1">
        <v>43188</v>
      </c>
      <c r="Y2683" s="1">
        <v>43921</v>
      </c>
      <c r="Z2683" s="2">
        <v>43009</v>
      </c>
      <c r="AA2683" t="s">
        <v>16810</v>
      </c>
      <c r="AB2683" t="s">
        <v>113</v>
      </c>
      <c r="AC2683" t="s">
        <v>113</v>
      </c>
      <c r="AD2683" t="s">
        <v>113</v>
      </c>
      <c r="AG2683" t="s">
        <v>113</v>
      </c>
      <c r="AH2683" t="s">
        <v>111</v>
      </c>
      <c r="AI2683" t="s">
        <v>113</v>
      </c>
      <c r="AJ2683" t="s">
        <v>114</v>
      </c>
      <c r="AL2683" t="s">
        <v>115</v>
      </c>
      <c r="AM2683" t="s">
        <v>373</v>
      </c>
      <c r="AN2683" t="s">
        <v>108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B2683" t="s">
        <v>113</v>
      </c>
      <c r="BD2683" t="s">
        <v>113</v>
      </c>
      <c r="BF2683" t="s">
        <v>113</v>
      </c>
      <c r="BG2683" t="s">
        <v>113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t="s">
        <v>113</v>
      </c>
      <c r="BN2683" t="s">
        <v>113</v>
      </c>
      <c r="BO2683" t="s">
        <v>113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113</v>
      </c>
      <c r="BV2683" t="s">
        <v>111</v>
      </c>
      <c r="BW2683" t="s">
        <v>111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  <c r="CW2683" t="s">
        <v>113</v>
      </c>
    </row>
    <row r="2684" spans="1:101" x14ac:dyDescent="0.25">
      <c r="A2684" t="s">
        <v>175</v>
      </c>
      <c r="B2684">
        <v>159682</v>
      </c>
      <c r="C2684" t="s">
        <v>16811</v>
      </c>
      <c r="D2684" t="s">
        <v>102</v>
      </c>
      <c r="E2684" t="s">
        <v>16812</v>
      </c>
      <c r="F2684" t="s">
        <v>16812</v>
      </c>
      <c r="G2684" t="s">
        <v>16813</v>
      </c>
      <c r="H2684">
        <v>568</v>
      </c>
      <c r="I2684" t="s">
        <v>3818</v>
      </c>
      <c r="J2684" t="s">
        <v>180</v>
      </c>
      <c r="K2684" t="s">
        <v>108</v>
      </c>
      <c r="L2684">
        <v>94941</v>
      </c>
      <c r="M2684" t="s">
        <v>16814</v>
      </c>
      <c r="O2684">
        <v>1</v>
      </c>
      <c r="V2684" t="s">
        <v>110</v>
      </c>
      <c r="W2684" s="1">
        <v>40997</v>
      </c>
      <c r="Y2684" s="1">
        <v>43920</v>
      </c>
      <c r="Z2684" s="2">
        <v>43009</v>
      </c>
      <c r="AA2684" t="s">
        <v>16815</v>
      </c>
      <c r="AB2684" t="s">
        <v>113</v>
      </c>
      <c r="AC2684" t="s">
        <v>113</v>
      </c>
      <c r="AD2684" t="s">
        <v>113</v>
      </c>
      <c r="AG2684" t="s">
        <v>111</v>
      </c>
      <c r="AH2684" t="s">
        <v>113</v>
      </c>
      <c r="AI2684" t="s">
        <v>113</v>
      </c>
      <c r="AJ2684" t="s">
        <v>114</v>
      </c>
      <c r="AL2684" t="s">
        <v>115</v>
      </c>
      <c r="AM2684" t="s">
        <v>180</v>
      </c>
      <c r="AN2684" t="s">
        <v>108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B2684" t="s">
        <v>113</v>
      </c>
      <c r="BD2684" t="s">
        <v>113</v>
      </c>
      <c r="BF2684" t="s">
        <v>113</v>
      </c>
      <c r="BG2684" t="s">
        <v>113</v>
      </c>
      <c r="BH2684" t="s">
        <v>113</v>
      </c>
      <c r="BI2684" t="s">
        <v>113</v>
      </c>
      <c r="BJ2684" t="s">
        <v>113</v>
      </c>
      <c r="BK2684" t="s">
        <v>113</v>
      </c>
      <c r="BL2684" t="s">
        <v>113</v>
      </c>
      <c r="BM2684" t="s">
        <v>113</v>
      </c>
      <c r="BN2684" t="s">
        <v>113</v>
      </c>
      <c r="BO2684" t="s">
        <v>113</v>
      </c>
      <c r="BP2684" t="s">
        <v>111</v>
      </c>
      <c r="BQ2684" t="s">
        <v>113</v>
      </c>
      <c r="BR2684" t="s">
        <v>113</v>
      </c>
      <c r="BS2684" t="s">
        <v>113</v>
      </c>
      <c r="BT2684" t="s">
        <v>113</v>
      </c>
      <c r="BU2684" t="s">
        <v>113</v>
      </c>
      <c r="BV2684" t="s">
        <v>111</v>
      </c>
      <c r="BW2684" t="s">
        <v>111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  <c r="CW2684" t="s">
        <v>113</v>
      </c>
    </row>
    <row r="2685" spans="1:101" x14ac:dyDescent="0.25">
      <c r="A2685" t="s">
        <v>175</v>
      </c>
      <c r="B2685">
        <v>297167</v>
      </c>
      <c r="C2685" t="s">
        <v>16816</v>
      </c>
      <c r="D2685" t="s">
        <v>102</v>
      </c>
      <c r="E2685" t="s">
        <v>16817</v>
      </c>
      <c r="F2685" t="s">
        <v>16817</v>
      </c>
      <c r="G2685" t="s">
        <v>16818</v>
      </c>
      <c r="H2685" t="s">
        <v>16819</v>
      </c>
      <c r="I2685" t="s">
        <v>7217</v>
      </c>
      <c r="J2685" t="s">
        <v>180</v>
      </c>
      <c r="K2685" t="s">
        <v>108</v>
      </c>
      <c r="L2685">
        <v>94939</v>
      </c>
      <c r="M2685" t="s">
        <v>16820</v>
      </c>
      <c r="O2685">
        <v>0</v>
      </c>
      <c r="V2685" t="s">
        <v>110</v>
      </c>
      <c r="W2685" s="1">
        <v>43231</v>
      </c>
      <c r="Y2685" s="1">
        <v>43920</v>
      </c>
      <c r="Z2685" s="2">
        <v>43009</v>
      </c>
      <c r="AA2685" t="s">
        <v>16821</v>
      </c>
      <c r="AB2685" t="s">
        <v>113</v>
      </c>
      <c r="AC2685" t="s">
        <v>113</v>
      </c>
      <c r="AD2685" t="s">
        <v>113</v>
      </c>
      <c r="AG2685" t="s">
        <v>113</v>
      </c>
      <c r="AH2685" t="s">
        <v>111</v>
      </c>
      <c r="AI2685" t="s">
        <v>113</v>
      </c>
      <c r="AJ2685" t="s">
        <v>114</v>
      </c>
      <c r="AL2685" t="s">
        <v>115</v>
      </c>
      <c r="AM2685" t="s">
        <v>116</v>
      </c>
      <c r="AN2685" t="s">
        <v>108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113</v>
      </c>
      <c r="BB2685" t="s">
        <v>113</v>
      </c>
      <c r="BD2685" t="s">
        <v>113</v>
      </c>
      <c r="BF2685" t="s">
        <v>113</v>
      </c>
      <c r="BG2685" t="s">
        <v>113</v>
      </c>
      <c r="BH2685" t="s">
        <v>113</v>
      </c>
      <c r="BI2685" t="s">
        <v>113</v>
      </c>
      <c r="BJ2685" t="s">
        <v>113</v>
      </c>
      <c r="BK2685" t="s">
        <v>113</v>
      </c>
      <c r="BL2685" t="s">
        <v>113</v>
      </c>
      <c r="BM2685" t="s">
        <v>113</v>
      </c>
      <c r="BN2685" t="s">
        <v>113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113</v>
      </c>
      <c r="BV2685" t="s">
        <v>111</v>
      </c>
      <c r="BW2685" t="s">
        <v>111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113</v>
      </c>
      <c r="CE2685" t="s">
        <v>113</v>
      </c>
      <c r="CF2685" t="s">
        <v>113</v>
      </c>
      <c r="CG2685" t="s">
        <v>113</v>
      </c>
      <c r="CH2685" t="s">
        <v>113</v>
      </c>
      <c r="CI2685" t="s">
        <v>113</v>
      </c>
      <c r="CJ2685" t="s">
        <v>113</v>
      </c>
      <c r="CK2685" t="s">
        <v>113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113</v>
      </c>
      <c r="CW2685" t="s">
        <v>113</v>
      </c>
    </row>
    <row r="2686" spans="1:101" x14ac:dyDescent="0.25">
      <c r="A2686" t="s">
        <v>910</v>
      </c>
      <c r="B2686">
        <v>290921</v>
      </c>
      <c r="C2686" t="s">
        <v>16822</v>
      </c>
      <c r="D2686" t="s">
        <v>102</v>
      </c>
      <c r="E2686" t="s">
        <v>16823</v>
      </c>
      <c r="F2686" t="s">
        <v>16823</v>
      </c>
      <c r="G2686" t="s">
        <v>16824</v>
      </c>
      <c r="H2686" t="s">
        <v>16825</v>
      </c>
      <c r="I2686" t="s">
        <v>5350</v>
      </c>
      <c r="J2686" t="s">
        <v>1983</v>
      </c>
      <c r="K2686" t="s">
        <v>108</v>
      </c>
      <c r="L2686">
        <v>33602</v>
      </c>
      <c r="M2686" t="s">
        <v>16826</v>
      </c>
      <c r="N2686" t="s">
        <v>1070</v>
      </c>
      <c r="O2686">
        <v>1</v>
      </c>
      <c r="V2686" t="s">
        <v>110</v>
      </c>
      <c r="W2686" s="1">
        <v>43073</v>
      </c>
      <c r="Y2686" s="1">
        <v>43916</v>
      </c>
      <c r="Z2686" s="2">
        <v>43009</v>
      </c>
      <c r="AA2686" t="s">
        <v>16827</v>
      </c>
      <c r="AB2686" t="s">
        <v>113</v>
      </c>
      <c r="AC2686" t="s">
        <v>113</v>
      </c>
      <c r="AD2686" t="s">
        <v>113</v>
      </c>
      <c r="AG2686" t="s">
        <v>113</v>
      </c>
      <c r="AH2686" t="s">
        <v>111</v>
      </c>
      <c r="AI2686" t="s">
        <v>113</v>
      </c>
      <c r="AJ2686" t="s">
        <v>114</v>
      </c>
      <c r="AL2686" t="s">
        <v>115</v>
      </c>
      <c r="AM2686" t="s">
        <v>116</v>
      </c>
      <c r="AN2686" t="s">
        <v>108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B2686" t="s">
        <v>113</v>
      </c>
      <c r="BD2686" t="s">
        <v>113</v>
      </c>
      <c r="BF2686" t="s">
        <v>113</v>
      </c>
      <c r="BG2686" t="s">
        <v>113</v>
      </c>
      <c r="BH2686" t="s">
        <v>111</v>
      </c>
      <c r="BI2686" t="s">
        <v>113</v>
      </c>
      <c r="BJ2686" t="s">
        <v>113</v>
      </c>
      <c r="BK2686" t="s">
        <v>113</v>
      </c>
      <c r="BL2686" t="s">
        <v>113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113</v>
      </c>
      <c r="BV2686" t="s">
        <v>111</v>
      </c>
      <c r="BW2686" t="s">
        <v>111</v>
      </c>
      <c r="BX2686" t="s">
        <v>113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  <c r="CW2686" t="s">
        <v>113</v>
      </c>
    </row>
    <row r="2687" spans="1:101" x14ac:dyDescent="0.25">
      <c r="A2687" t="s">
        <v>100</v>
      </c>
      <c r="B2687">
        <v>159846</v>
      </c>
      <c r="C2687" t="s">
        <v>16828</v>
      </c>
      <c r="D2687" t="s">
        <v>102</v>
      </c>
      <c r="E2687" t="s">
        <v>16829</v>
      </c>
      <c r="F2687" t="s">
        <v>16829</v>
      </c>
      <c r="G2687" t="s">
        <v>16830</v>
      </c>
      <c r="H2687" t="s">
        <v>7838</v>
      </c>
      <c r="I2687" t="s">
        <v>8423</v>
      </c>
      <c r="J2687" t="s">
        <v>2371</v>
      </c>
      <c r="K2687" t="s">
        <v>108</v>
      </c>
      <c r="L2687">
        <v>8540</v>
      </c>
      <c r="M2687" t="s">
        <v>16831</v>
      </c>
      <c r="N2687" t="s">
        <v>16832</v>
      </c>
      <c r="O2687">
        <v>1</v>
      </c>
      <c r="V2687" t="s">
        <v>110</v>
      </c>
      <c r="W2687" s="1">
        <v>40961</v>
      </c>
      <c r="Y2687" s="1">
        <v>43902</v>
      </c>
      <c r="Z2687" s="2">
        <v>43009</v>
      </c>
      <c r="AA2687" t="s">
        <v>16833</v>
      </c>
      <c r="AB2687" t="s">
        <v>113</v>
      </c>
      <c r="AC2687" t="s">
        <v>113</v>
      </c>
      <c r="AD2687" t="s">
        <v>113</v>
      </c>
      <c r="AG2687" t="s">
        <v>111</v>
      </c>
      <c r="AH2687" t="s">
        <v>113</v>
      </c>
      <c r="AI2687" t="s">
        <v>113</v>
      </c>
      <c r="AJ2687" t="s">
        <v>114</v>
      </c>
      <c r="AL2687" t="s">
        <v>115</v>
      </c>
      <c r="AM2687" t="s">
        <v>116</v>
      </c>
      <c r="AN2687" t="s">
        <v>108</v>
      </c>
      <c r="AO2687" t="s">
        <v>113</v>
      </c>
      <c r="AP2687" t="s">
        <v>113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B2687" t="s">
        <v>113</v>
      </c>
      <c r="BD2687" t="s">
        <v>113</v>
      </c>
      <c r="BF2687" t="s">
        <v>113</v>
      </c>
      <c r="BG2687" t="s">
        <v>113</v>
      </c>
      <c r="BH2687" t="s">
        <v>113</v>
      </c>
      <c r="BI2687" t="s">
        <v>113</v>
      </c>
      <c r="BJ2687" t="s">
        <v>113</v>
      </c>
      <c r="BK2687" t="s">
        <v>113</v>
      </c>
      <c r="BL2687" t="s">
        <v>113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113</v>
      </c>
      <c r="BV2687" t="s">
        <v>111</v>
      </c>
      <c r="BW2687" t="s">
        <v>111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  <c r="CW2687" t="s">
        <v>113</v>
      </c>
    </row>
    <row r="2688" spans="1:101" x14ac:dyDescent="0.25">
      <c r="A2688" t="s">
        <v>117</v>
      </c>
      <c r="B2688">
        <v>162680</v>
      </c>
      <c r="C2688" t="s">
        <v>16834</v>
      </c>
      <c r="D2688" t="s">
        <v>102</v>
      </c>
      <c r="E2688" t="s">
        <v>16835</v>
      </c>
      <c r="F2688" t="s">
        <v>16836</v>
      </c>
      <c r="G2688" t="s">
        <v>8480</v>
      </c>
      <c r="H2688" t="s">
        <v>16837</v>
      </c>
      <c r="I2688" t="s">
        <v>1148</v>
      </c>
      <c r="K2688" t="s">
        <v>1149</v>
      </c>
      <c r="L2688" t="s">
        <v>8482</v>
      </c>
      <c r="M2688" t="s">
        <v>16838</v>
      </c>
      <c r="N2688" t="s">
        <v>16839</v>
      </c>
      <c r="O2688">
        <v>0</v>
      </c>
      <c r="V2688" t="s">
        <v>110</v>
      </c>
      <c r="W2688" s="1">
        <v>40989</v>
      </c>
      <c r="Y2688" s="1">
        <v>43923</v>
      </c>
      <c r="Z2688" s="2">
        <v>43009</v>
      </c>
      <c r="AB2688" t="s">
        <v>111</v>
      </c>
      <c r="AC2688" t="s">
        <v>113</v>
      </c>
      <c r="AD2688" t="s">
        <v>113</v>
      </c>
      <c r="AG2688" t="s">
        <v>113</v>
      </c>
      <c r="AH2688" t="s">
        <v>111</v>
      </c>
      <c r="AI2688" t="s">
        <v>113</v>
      </c>
      <c r="AJ2688" t="s">
        <v>173</v>
      </c>
      <c r="AK2688" t="s">
        <v>2006</v>
      </c>
      <c r="AL2688" t="s">
        <v>115</v>
      </c>
      <c r="AN2688" t="s">
        <v>1149</v>
      </c>
      <c r="AO2688" t="s">
        <v>113</v>
      </c>
      <c r="AP2688" t="s">
        <v>113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B2688" t="s">
        <v>113</v>
      </c>
      <c r="BD2688" t="s">
        <v>113</v>
      </c>
      <c r="BF2688" t="s">
        <v>113</v>
      </c>
      <c r="BG2688" t="s">
        <v>113</v>
      </c>
      <c r="BH2688" t="s">
        <v>111</v>
      </c>
      <c r="BI2688" t="s">
        <v>113</v>
      </c>
      <c r="BJ2688" t="s">
        <v>113</v>
      </c>
      <c r="BK2688" t="s">
        <v>113</v>
      </c>
      <c r="BL2688" t="s">
        <v>111</v>
      </c>
      <c r="BM2688" t="s">
        <v>113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113</v>
      </c>
      <c r="BS2688" t="s">
        <v>113</v>
      </c>
      <c r="BT2688" t="s">
        <v>113</v>
      </c>
      <c r="BU2688" t="s">
        <v>113</v>
      </c>
      <c r="BV2688" t="s">
        <v>113</v>
      </c>
      <c r="BW2688" t="s">
        <v>111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113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  <c r="CW2688" t="s">
        <v>113</v>
      </c>
    </row>
    <row r="2689" spans="1:101" x14ac:dyDescent="0.25">
      <c r="A2689" t="s">
        <v>117</v>
      </c>
      <c r="B2689">
        <v>283311</v>
      </c>
      <c r="C2689" t="s">
        <v>16840</v>
      </c>
      <c r="D2689" t="s">
        <v>102</v>
      </c>
      <c r="E2689" t="s">
        <v>16841</v>
      </c>
      <c r="F2689" t="s">
        <v>16841</v>
      </c>
      <c r="G2689" t="s">
        <v>16842</v>
      </c>
      <c r="H2689" t="s">
        <v>2671</v>
      </c>
      <c r="I2689" t="s">
        <v>121</v>
      </c>
      <c r="K2689" t="s">
        <v>122</v>
      </c>
      <c r="L2689" t="s">
        <v>16843</v>
      </c>
      <c r="M2689" t="s">
        <v>16844</v>
      </c>
      <c r="N2689" t="s">
        <v>16845</v>
      </c>
      <c r="O2689">
        <v>1</v>
      </c>
      <c r="P2689" t="s">
        <v>16846</v>
      </c>
      <c r="Q2689" t="s">
        <v>16847</v>
      </c>
      <c r="R2689" t="s">
        <v>128</v>
      </c>
      <c r="T2689" t="s">
        <v>129</v>
      </c>
      <c r="V2689" t="s">
        <v>110</v>
      </c>
      <c r="W2689" s="1">
        <v>42502</v>
      </c>
      <c r="Y2689" s="1">
        <v>43919</v>
      </c>
      <c r="Z2689" s="2">
        <v>43009</v>
      </c>
      <c r="AA2689" t="s">
        <v>16848</v>
      </c>
      <c r="AB2689" t="s">
        <v>111</v>
      </c>
      <c r="AC2689" t="s">
        <v>113</v>
      </c>
      <c r="AD2689" t="s">
        <v>113</v>
      </c>
      <c r="AG2689" t="s">
        <v>111</v>
      </c>
      <c r="AH2689" t="s">
        <v>113</v>
      </c>
      <c r="AI2689" t="s">
        <v>113</v>
      </c>
      <c r="AJ2689" t="s">
        <v>131</v>
      </c>
      <c r="AL2689" t="s">
        <v>115</v>
      </c>
      <c r="AN2689" t="s">
        <v>122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B2689" t="s">
        <v>113</v>
      </c>
      <c r="BD2689" t="s">
        <v>113</v>
      </c>
      <c r="BF2689" t="s">
        <v>113</v>
      </c>
      <c r="BG2689" t="s">
        <v>113</v>
      </c>
      <c r="BH2689" t="s">
        <v>111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113</v>
      </c>
      <c r="BV2689" t="s">
        <v>111</v>
      </c>
      <c r="BW2689" t="s">
        <v>111</v>
      </c>
      <c r="BX2689" t="s">
        <v>113</v>
      </c>
      <c r="BY2689" t="s">
        <v>113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  <c r="CW2689" t="s">
        <v>113</v>
      </c>
    </row>
    <row r="2690" spans="1:101" x14ac:dyDescent="0.25">
      <c r="A2690" t="s">
        <v>117</v>
      </c>
      <c r="B2690">
        <v>138749</v>
      </c>
      <c r="C2690" t="s">
        <v>16849</v>
      </c>
      <c r="D2690" t="s">
        <v>102</v>
      </c>
      <c r="E2690" t="s">
        <v>16850</v>
      </c>
      <c r="F2690" t="s">
        <v>16850</v>
      </c>
      <c r="G2690" t="s">
        <v>9395</v>
      </c>
      <c r="H2690" t="s">
        <v>9396</v>
      </c>
      <c r="I2690" t="s">
        <v>169</v>
      </c>
      <c r="K2690" t="s">
        <v>170</v>
      </c>
      <c r="L2690">
        <v>68602</v>
      </c>
      <c r="M2690" t="s">
        <v>9397</v>
      </c>
      <c r="N2690" t="s">
        <v>9398</v>
      </c>
      <c r="O2690">
        <v>0</v>
      </c>
      <c r="V2690" t="s">
        <v>110</v>
      </c>
      <c r="W2690" s="1">
        <v>41067</v>
      </c>
      <c r="Y2690" s="1">
        <v>43892</v>
      </c>
      <c r="Z2690" s="2">
        <v>43009</v>
      </c>
      <c r="AA2690" t="s">
        <v>9399</v>
      </c>
      <c r="AB2690" t="s">
        <v>111</v>
      </c>
      <c r="AC2690" t="s">
        <v>113</v>
      </c>
      <c r="AD2690" t="s">
        <v>113</v>
      </c>
      <c r="AF2690" t="s">
        <v>16851</v>
      </c>
      <c r="AG2690" t="s">
        <v>113</v>
      </c>
      <c r="AH2690" t="s">
        <v>111</v>
      </c>
      <c r="AI2690" t="s">
        <v>113</v>
      </c>
      <c r="AJ2690" t="s">
        <v>131</v>
      </c>
      <c r="AL2690" t="s">
        <v>115</v>
      </c>
      <c r="AN2690" t="s">
        <v>122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B2690" t="s">
        <v>113</v>
      </c>
      <c r="BD2690" t="s">
        <v>113</v>
      </c>
      <c r="BF2690" t="s">
        <v>113</v>
      </c>
      <c r="BG2690" t="s">
        <v>113</v>
      </c>
      <c r="BH2690" t="s">
        <v>111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113</v>
      </c>
      <c r="BV2690" t="s">
        <v>113</v>
      </c>
      <c r="BW2690" t="s">
        <v>111</v>
      </c>
      <c r="BX2690" t="s">
        <v>113</v>
      </c>
      <c r="BY2690" t="s">
        <v>113</v>
      </c>
      <c r="BZ2690" t="s">
        <v>113</v>
      </c>
      <c r="CA2690" t="s">
        <v>113</v>
      </c>
      <c r="CB2690" t="s">
        <v>113</v>
      </c>
      <c r="CC2690" t="s">
        <v>113</v>
      </c>
      <c r="CD2690" t="s">
        <v>113</v>
      </c>
      <c r="CE2690" t="s">
        <v>113</v>
      </c>
      <c r="CF2690" t="s">
        <v>113</v>
      </c>
      <c r="CG2690" t="s">
        <v>113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113</v>
      </c>
      <c r="CM2690" t="s">
        <v>113</v>
      </c>
      <c r="CN2690" t="s">
        <v>113</v>
      </c>
      <c r="CO2690" t="s">
        <v>113</v>
      </c>
      <c r="CP2690" t="s">
        <v>113</v>
      </c>
      <c r="CQ2690" t="s">
        <v>113</v>
      </c>
      <c r="CR2690" t="s">
        <v>113</v>
      </c>
      <c r="CS2690" t="s">
        <v>113</v>
      </c>
      <c r="CT2690" t="s">
        <v>113</v>
      </c>
      <c r="CU2690" t="s">
        <v>113</v>
      </c>
      <c r="CV2690" t="s">
        <v>113</v>
      </c>
      <c r="CW2690" t="s">
        <v>113</v>
      </c>
    </row>
    <row r="2691" spans="1:101" x14ac:dyDescent="0.25">
      <c r="A2691" t="s">
        <v>117</v>
      </c>
      <c r="B2691">
        <v>297509</v>
      </c>
      <c r="C2691" t="s">
        <v>16852</v>
      </c>
      <c r="D2691" t="s">
        <v>102</v>
      </c>
      <c r="E2691" t="s">
        <v>16853</v>
      </c>
      <c r="F2691" t="s">
        <v>16853</v>
      </c>
      <c r="G2691" t="s">
        <v>16854</v>
      </c>
      <c r="I2691" t="s">
        <v>250</v>
      </c>
      <c r="K2691" t="s">
        <v>251</v>
      </c>
      <c r="L2691" t="s">
        <v>7258</v>
      </c>
      <c r="M2691" t="s">
        <v>16855</v>
      </c>
      <c r="O2691">
        <v>0</v>
      </c>
      <c r="V2691" t="s">
        <v>110</v>
      </c>
      <c r="W2691" s="1">
        <v>43293</v>
      </c>
      <c r="Y2691" s="1">
        <v>43892</v>
      </c>
      <c r="Z2691" s="2">
        <v>43009</v>
      </c>
      <c r="AA2691" t="s">
        <v>16856</v>
      </c>
      <c r="AB2691" t="s">
        <v>111</v>
      </c>
      <c r="AC2691" t="s">
        <v>113</v>
      </c>
      <c r="AD2691" t="s">
        <v>113</v>
      </c>
      <c r="AG2691" t="s">
        <v>113</v>
      </c>
      <c r="AH2691" t="s">
        <v>111</v>
      </c>
      <c r="AI2691" t="s">
        <v>113</v>
      </c>
      <c r="AJ2691" t="s">
        <v>300</v>
      </c>
      <c r="AL2691" t="s">
        <v>115</v>
      </c>
      <c r="AN2691" t="s">
        <v>251</v>
      </c>
      <c r="AO2691" t="s">
        <v>113</v>
      </c>
      <c r="AP2691" t="s">
        <v>113</v>
      </c>
      <c r="AQ2691" t="s">
        <v>111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B2691" t="s">
        <v>113</v>
      </c>
      <c r="BD2691" t="s">
        <v>113</v>
      </c>
      <c r="BF2691" t="s">
        <v>113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113</v>
      </c>
      <c r="BV2691" t="s">
        <v>113</v>
      </c>
      <c r="BW2691" t="s">
        <v>111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  <c r="CW2691" t="s">
        <v>113</v>
      </c>
    </row>
    <row r="2692" spans="1:101" x14ac:dyDescent="0.25">
      <c r="A2692" t="s">
        <v>175</v>
      </c>
      <c r="B2692">
        <v>163053</v>
      </c>
      <c r="C2692" t="s">
        <v>16857</v>
      </c>
      <c r="D2692" t="s">
        <v>102</v>
      </c>
      <c r="E2692" t="s">
        <v>16858</v>
      </c>
      <c r="F2692" t="s">
        <v>16858</v>
      </c>
      <c r="G2692" t="s">
        <v>3257</v>
      </c>
      <c r="I2692" t="s">
        <v>187</v>
      </c>
      <c r="J2692" t="s">
        <v>180</v>
      </c>
      <c r="K2692" t="s">
        <v>108</v>
      </c>
      <c r="L2692">
        <v>94404</v>
      </c>
      <c r="M2692" t="s">
        <v>3258</v>
      </c>
      <c r="N2692" t="s">
        <v>3259</v>
      </c>
      <c r="O2692">
        <v>0</v>
      </c>
      <c r="V2692" t="s">
        <v>110</v>
      </c>
      <c r="W2692" s="1">
        <v>40997</v>
      </c>
      <c r="Y2692" s="1">
        <v>43920</v>
      </c>
      <c r="Z2692" s="2">
        <v>43009</v>
      </c>
      <c r="AA2692" t="s">
        <v>3260</v>
      </c>
      <c r="AB2692" t="s">
        <v>113</v>
      </c>
      <c r="AC2692" t="s">
        <v>113</v>
      </c>
      <c r="AD2692" t="s">
        <v>113</v>
      </c>
      <c r="AG2692" t="s">
        <v>111</v>
      </c>
      <c r="AH2692" t="s">
        <v>113</v>
      </c>
      <c r="AI2692" t="s">
        <v>113</v>
      </c>
      <c r="AJ2692" t="s">
        <v>114</v>
      </c>
      <c r="AL2692" t="s">
        <v>115</v>
      </c>
      <c r="AM2692" t="s">
        <v>180</v>
      </c>
      <c r="AN2692" t="s">
        <v>108</v>
      </c>
      <c r="AO2692" t="s">
        <v>113</v>
      </c>
      <c r="AP2692" t="s">
        <v>113</v>
      </c>
      <c r="AQ2692" t="s">
        <v>113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B2692" t="s">
        <v>113</v>
      </c>
      <c r="BD2692" t="s">
        <v>113</v>
      </c>
      <c r="BF2692" t="s">
        <v>113</v>
      </c>
      <c r="BG2692" t="s">
        <v>113</v>
      </c>
      <c r="BH2692" t="s">
        <v>111</v>
      </c>
      <c r="BI2692" t="s">
        <v>113</v>
      </c>
      <c r="BJ2692" t="s">
        <v>113</v>
      </c>
      <c r="BK2692" t="s">
        <v>113</v>
      </c>
      <c r="BL2692" t="s">
        <v>113</v>
      </c>
      <c r="BM2692" t="s">
        <v>113</v>
      </c>
      <c r="BN2692" t="s">
        <v>113</v>
      </c>
      <c r="BO2692" t="s">
        <v>113</v>
      </c>
      <c r="BP2692" t="s">
        <v>113</v>
      </c>
      <c r="BQ2692" t="s">
        <v>113</v>
      </c>
      <c r="BR2692" t="s">
        <v>113</v>
      </c>
      <c r="BS2692" t="s">
        <v>113</v>
      </c>
      <c r="BT2692" t="s">
        <v>113</v>
      </c>
      <c r="BU2692" t="s">
        <v>113</v>
      </c>
      <c r="BV2692" t="s">
        <v>111</v>
      </c>
      <c r="BW2692" t="s">
        <v>111</v>
      </c>
      <c r="BX2692" t="s">
        <v>113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113</v>
      </c>
      <c r="CJ2692" t="s">
        <v>113</v>
      </c>
      <c r="CK2692" t="s">
        <v>113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113</v>
      </c>
      <c r="CT2692" t="s">
        <v>113</v>
      </c>
      <c r="CU2692" t="s">
        <v>113</v>
      </c>
      <c r="CV2692" t="s">
        <v>113</v>
      </c>
      <c r="CW2692" t="s">
        <v>113</v>
      </c>
    </row>
    <row r="2693" spans="1:101" x14ac:dyDescent="0.25">
      <c r="A2693" t="s">
        <v>117</v>
      </c>
      <c r="B2693">
        <v>297739</v>
      </c>
      <c r="C2693" t="s">
        <v>16859</v>
      </c>
      <c r="D2693" t="s">
        <v>102</v>
      </c>
      <c r="E2693" t="s">
        <v>16860</v>
      </c>
      <c r="F2693" t="s">
        <v>16860</v>
      </c>
      <c r="G2693" t="s">
        <v>16861</v>
      </c>
      <c r="I2693" t="s">
        <v>6850</v>
      </c>
      <c r="K2693" t="s">
        <v>6851</v>
      </c>
      <c r="M2693" t="s">
        <v>16862</v>
      </c>
      <c r="O2693">
        <v>1</v>
      </c>
      <c r="V2693" t="s">
        <v>110</v>
      </c>
      <c r="W2693" s="1">
        <v>43284</v>
      </c>
      <c r="Y2693" s="1">
        <v>43739</v>
      </c>
      <c r="Z2693" s="2">
        <v>43009</v>
      </c>
      <c r="AA2693" t="s">
        <v>16863</v>
      </c>
      <c r="AB2693" t="s">
        <v>113</v>
      </c>
      <c r="AC2693" t="s">
        <v>113</v>
      </c>
      <c r="AD2693" t="s">
        <v>113</v>
      </c>
      <c r="AG2693" t="s">
        <v>113</v>
      </c>
      <c r="AH2693" t="s">
        <v>111</v>
      </c>
      <c r="AI2693" t="s">
        <v>113</v>
      </c>
      <c r="AJ2693" t="s">
        <v>114</v>
      </c>
      <c r="AL2693" t="s">
        <v>1060</v>
      </c>
      <c r="AM2693" t="s">
        <v>116</v>
      </c>
      <c r="AN2693" t="s">
        <v>108</v>
      </c>
      <c r="AO2693" t="s">
        <v>113</v>
      </c>
      <c r="AP2693" t="s">
        <v>113</v>
      </c>
      <c r="AQ2693" t="s">
        <v>113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B2693" t="s">
        <v>113</v>
      </c>
      <c r="BD2693" t="s">
        <v>113</v>
      </c>
      <c r="BF2693" t="s">
        <v>113</v>
      </c>
      <c r="BG2693" t="s">
        <v>111</v>
      </c>
      <c r="BH2693" t="s">
        <v>111</v>
      </c>
      <c r="BI2693" t="s">
        <v>113</v>
      </c>
      <c r="BJ2693" t="s">
        <v>113</v>
      </c>
      <c r="BK2693" t="s">
        <v>113</v>
      </c>
      <c r="BL2693" t="s">
        <v>113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113</v>
      </c>
      <c r="BV2693" t="s">
        <v>111</v>
      </c>
      <c r="BW2693" t="s">
        <v>111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  <c r="CW2693" t="s">
        <v>113</v>
      </c>
    </row>
    <row r="2694" spans="1:101" x14ac:dyDescent="0.25">
      <c r="A2694" t="s">
        <v>309</v>
      </c>
      <c r="B2694">
        <v>163508</v>
      </c>
      <c r="C2694" t="s">
        <v>16864</v>
      </c>
      <c r="D2694" t="s">
        <v>102</v>
      </c>
      <c r="E2694" t="s">
        <v>16865</v>
      </c>
      <c r="F2694" t="s">
        <v>16866</v>
      </c>
      <c r="G2694" t="s">
        <v>16867</v>
      </c>
      <c r="H2694" t="s">
        <v>1245</v>
      </c>
      <c r="I2694" t="s">
        <v>6739</v>
      </c>
      <c r="J2694" t="s">
        <v>721</v>
      </c>
      <c r="K2694" t="s">
        <v>108</v>
      </c>
      <c r="L2694">
        <v>20759</v>
      </c>
      <c r="M2694" t="s">
        <v>16868</v>
      </c>
      <c r="N2694" t="s">
        <v>16869</v>
      </c>
      <c r="O2694">
        <v>0</v>
      </c>
      <c r="V2694" t="s">
        <v>110</v>
      </c>
      <c r="W2694" s="1">
        <v>40996</v>
      </c>
      <c r="Y2694" s="1">
        <v>43951</v>
      </c>
      <c r="Z2694" s="2">
        <v>43891</v>
      </c>
      <c r="AA2694" t="s">
        <v>16870</v>
      </c>
      <c r="AB2694" t="s">
        <v>113</v>
      </c>
      <c r="AC2694" t="s">
        <v>113</v>
      </c>
      <c r="AD2694" t="s">
        <v>113</v>
      </c>
      <c r="AG2694" t="s">
        <v>111</v>
      </c>
      <c r="AH2694" t="s">
        <v>111</v>
      </c>
      <c r="AI2694" t="s">
        <v>113</v>
      </c>
      <c r="AJ2694" t="s">
        <v>114</v>
      </c>
      <c r="AL2694" t="s">
        <v>115</v>
      </c>
      <c r="AM2694" t="s">
        <v>116</v>
      </c>
      <c r="AN2694" t="s">
        <v>108</v>
      </c>
      <c r="AO2694" t="s">
        <v>113</v>
      </c>
      <c r="AP2694" t="s">
        <v>113</v>
      </c>
      <c r="AQ2694" t="s">
        <v>113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B2694" t="s">
        <v>113</v>
      </c>
      <c r="BD2694" t="s">
        <v>113</v>
      </c>
      <c r="BF2694" t="s">
        <v>113</v>
      </c>
      <c r="BG2694" t="s">
        <v>113</v>
      </c>
      <c r="BH2694" t="s">
        <v>111</v>
      </c>
      <c r="BI2694" t="s">
        <v>113</v>
      </c>
      <c r="BJ2694" t="s">
        <v>113</v>
      </c>
      <c r="BK2694" t="s">
        <v>113</v>
      </c>
      <c r="BL2694" t="s">
        <v>113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113</v>
      </c>
      <c r="BV2694" t="s">
        <v>111</v>
      </c>
      <c r="BW2694" t="s">
        <v>111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  <c r="CW2694" t="s">
        <v>113</v>
      </c>
    </row>
    <row r="2695" spans="1:101" x14ac:dyDescent="0.25">
      <c r="A2695" t="s">
        <v>117</v>
      </c>
      <c r="B2695">
        <v>295043</v>
      </c>
      <c r="C2695" t="s">
        <v>16871</v>
      </c>
      <c r="D2695" t="s">
        <v>102</v>
      </c>
      <c r="E2695" t="s">
        <v>16872</v>
      </c>
      <c r="F2695" t="s">
        <v>16872</v>
      </c>
      <c r="G2695" t="s">
        <v>16873</v>
      </c>
      <c r="I2695" t="s">
        <v>250</v>
      </c>
      <c r="K2695" t="s">
        <v>251</v>
      </c>
      <c r="L2695" t="s">
        <v>16874</v>
      </c>
      <c r="M2695" t="s">
        <v>16875</v>
      </c>
      <c r="N2695" t="s">
        <v>16876</v>
      </c>
      <c r="O2695">
        <v>0</v>
      </c>
      <c r="P2695" t="s">
        <v>7965</v>
      </c>
      <c r="Q2695" t="s">
        <v>4563</v>
      </c>
      <c r="R2695" t="s">
        <v>128</v>
      </c>
      <c r="T2695" t="s">
        <v>129</v>
      </c>
      <c r="V2695" t="s">
        <v>110</v>
      </c>
      <c r="W2695" s="1">
        <v>43188</v>
      </c>
      <c r="Y2695" s="1">
        <v>43917</v>
      </c>
      <c r="Z2695" s="2">
        <v>43009</v>
      </c>
      <c r="AA2695" t="s">
        <v>7968</v>
      </c>
      <c r="AB2695" t="s">
        <v>111</v>
      </c>
      <c r="AC2695" t="s">
        <v>113</v>
      </c>
      <c r="AD2695" t="s">
        <v>113</v>
      </c>
      <c r="AG2695" t="s">
        <v>113</v>
      </c>
      <c r="AH2695" t="s">
        <v>111</v>
      </c>
      <c r="AI2695" t="s">
        <v>113</v>
      </c>
      <c r="AJ2695" t="s">
        <v>131</v>
      </c>
      <c r="AL2695" t="s">
        <v>115</v>
      </c>
      <c r="AN2695" t="s">
        <v>251</v>
      </c>
      <c r="AO2695" t="s">
        <v>113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B2695" t="s">
        <v>113</v>
      </c>
      <c r="BD2695" t="s">
        <v>111</v>
      </c>
      <c r="BE2695" t="s">
        <v>113</v>
      </c>
      <c r="BF2695" t="s">
        <v>113</v>
      </c>
      <c r="BG2695" t="s">
        <v>113</v>
      </c>
      <c r="BH2695" t="s">
        <v>111</v>
      </c>
      <c r="BI2695" t="s">
        <v>113</v>
      </c>
      <c r="BJ2695" t="s">
        <v>113</v>
      </c>
      <c r="BK2695" t="s">
        <v>113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113</v>
      </c>
      <c r="BQ2695" t="s">
        <v>113</v>
      </c>
      <c r="BR2695" t="s">
        <v>113</v>
      </c>
      <c r="BS2695" t="s">
        <v>113</v>
      </c>
      <c r="BT2695" t="s">
        <v>113</v>
      </c>
      <c r="BU2695" t="s">
        <v>113</v>
      </c>
      <c r="BV2695" t="s">
        <v>111</v>
      </c>
      <c r="BW2695" t="s">
        <v>111</v>
      </c>
      <c r="BX2695" t="s">
        <v>113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113</v>
      </c>
      <c r="CE2695" t="s">
        <v>113</v>
      </c>
      <c r="CF2695" t="s">
        <v>113</v>
      </c>
      <c r="CG2695" t="s">
        <v>113</v>
      </c>
      <c r="CH2695" t="s">
        <v>113</v>
      </c>
      <c r="CI2695" t="s">
        <v>113</v>
      </c>
      <c r="CJ2695" t="s">
        <v>113</v>
      </c>
      <c r="CK2695" t="s">
        <v>113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113</v>
      </c>
      <c r="CT2695" t="s">
        <v>113</v>
      </c>
      <c r="CU2695" t="s">
        <v>113</v>
      </c>
      <c r="CV2695" t="s">
        <v>113</v>
      </c>
      <c r="CW2695" t="s">
        <v>113</v>
      </c>
    </row>
    <row r="2696" spans="1:101" x14ac:dyDescent="0.25">
      <c r="A2696" t="s">
        <v>309</v>
      </c>
      <c r="B2696">
        <v>286520</v>
      </c>
      <c r="C2696" t="s">
        <v>16877</v>
      </c>
      <c r="D2696" t="s">
        <v>102</v>
      </c>
      <c r="E2696" t="s">
        <v>16878</v>
      </c>
      <c r="F2696" t="s">
        <v>16879</v>
      </c>
      <c r="G2696" t="s">
        <v>16880</v>
      </c>
      <c r="H2696" t="s">
        <v>2780</v>
      </c>
      <c r="I2696" t="s">
        <v>4590</v>
      </c>
      <c r="J2696" t="s">
        <v>116</v>
      </c>
      <c r="K2696" t="s">
        <v>108</v>
      </c>
      <c r="L2696">
        <v>19801</v>
      </c>
      <c r="M2696" t="s">
        <v>16881</v>
      </c>
      <c r="O2696">
        <v>0</v>
      </c>
      <c r="V2696" t="s">
        <v>110</v>
      </c>
      <c r="W2696" s="1">
        <v>42774</v>
      </c>
      <c r="Y2696" s="1">
        <v>43894</v>
      </c>
      <c r="Z2696" s="2">
        <v>43009</v>
      </c>
      <c r="AA2696" t="s">
        <v>16882</v>
      </c>
      <c r="AB2696" t="s">
        <v>113</v>
      </c>
      <c r="AC2696" t="s">
        <v>113</v>
      </c>
      <c r="AD2696" t="s">
        <v>113</v>
      </c>
      <c r="AG2696" t="s">
        <v>111</v>
      </c>
      <c r="AH2696" t="s">
        <v>111</v>
      </c>
      <c r="AI2696" t="s">
        <v>113</v>
      </c>
      <c r="AJ2696" t="s">
        <v>114</v>
      </c>
      <c r="AL2696" t="s">
        <v>115</v>
      </c>
      <c r="AM2696" t="s">
        <v>116</v>
      </c>
      <c r="AN2696" t="s">
        <v>108</v>
      </c>
      <c r="AO2696" t="s">
        <v>113</v>
      </c>
      <c r="AP2696" t="s">
        <v>113</v>
      </c>
      <c r="AQ2696" t="s">
        <v>113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B2696" t="s">
        <v>113</v>
      </c>
      <c r="BD2696" t="s">
        <v>113</v>
      </c>
      <c r="BF2696" t="s">
        <v>113</v>
      </c>
      <c r="BG2696" t="s">
        <v>113</v>
      </c>
      <c r="BH2696" t="s">
        <v>113</v>
      </c>
      <c r="BI2696" t="s">
        <v>113</v>
      </c>
      <c r="BJ2696" t="s">
        <v>113</v>
      </c>
      <c r="BK2696" t="s">
        <v>113</v>
      </c>
      <c r="BL2696" t="s">
        <v>113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113</v>
      </c>
      <c r="BU2696" t="s">
        <v>113</v>
      </c>
      <c r="BV2696" t="s">
        <v>111</v>
      </c>
      <c r="BW2696" t="s">
        <v>111</v>
      </c>
      <c r="BX2696" t="s">
        <v>111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  <c r="CW2696" t="s">
        <v>113</v>
      </c>
    </row>
    <row r="2697" spans="1:101" x14ac:dyDescent="0.25">
      <c r="A2697" t="s">
        <v>141</v>
      </c>
      <c r="B2697">
        <v>166028</v>
      </c>
      <c r="C2697" t="s">
        <v>16883</v>
      </c>
      <c r="D2697" t="s">
        <v>102</v>
      </c>
      <c r="E2697" t="s">
        <v>16884</v>
      </c>
      <c r="F2697" t="s">
        <v>16884</v>
      </c>
      <c r="G2697" t="s">
        <v>16885</v>
      </c>
      <c r="H2697" t="s">
        <v>267</v>
      </c>
      <c r="I2697" t="s">
        <v>1346</v>
      </c>
      <c r="J2697" t="s">
        <v>1347</v>
      </c>
      <c r="K2697" t="s">
        <v>108</v>
      </c>
      <c r="L2697">
        <v>66204</v>
      </c>
      <c r="M2697" t="s">
        <v>16886</v>
      </c>
      <c r="N2697" t="s">
        <v>16887</v>
      </c>
      <c r="O2697">
        <v>0</v>
      </c>
      <c r="V2697" t="s">
        <v>110</v>
      </c>
      <c r="W2697" s="1">
        <v>41221</v>
      </c>
      <c r="Y2697" s="1">
        <v>43917</v>
      </c>
      <c r="Z2697" s="2">
        <v>43009</v>
      </c>
      <c r="AB2697" t="s">
        <v>113</v>
      </c>
      <c r="AC2697" t="s">
        <v>113</v>
      </c>
      <c r="AD2697" t="s">
        <v>113</v>
      </c>
      <c r="AG2697" t="s">
        <v>113</v>
      </c>
      <c r="AH2697" t="s">
        <v>111</v>
      </c>
      <c r="AI2697" t="s">
        <v>113</v>
      </c>
      <c r="AJ2697" t="s">
        <v>114</v>
      </c>
      <c r="AL2697" t="s">
        <v>115</v>
      </c>
      <c r="AM2697" t="s">
        <v>1347</v>
      </c>
      <c r="AN2697" t="s">
        <v>108</v>
      </c>
      <c r="AO2697" t="s">
        <v>113</v>
      </c>
      <c r="AP2697" t="s">
        <v>113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B2697" t="s">
        <v>113</v>
      </c>
      <c r="BD2697" t="s">
        <v>113</v>
      </c>
      <c r="BF2697" t="s">
        <v>113</v>
      </c>
      <c r="BG2697" t="s">
        <v>113</v>
      </c>
      <c r="BH2697" t="s">
        <v>111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111</v>
      </c>
      <c r="BV2697" t="s">
        <v>113</v>
      </c>
      <c r="BW2697" t="s">
        <v>111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  <c r="CW2697" t="s">
        <v>113</v>
      </c>
    </row>
    <row r="2698" spans="1:101" x14ac:dyDescent="0.25">
      <c r="A2698" t="s">
        <v>117</v>
      </c>
      <c r="B2698">
        <v>169569</v>
      </c>
      <c r="C2698" t="s">
        <v>16888</v>
      </c>
      <c r="D2698" t="s">
        <v>102</v>
      </c>
      <c r="E2698" t="s">
        <v>16889</v>
      </c>
      <c r="F2698" t="s">
        <v>16889</v>
      </c>
      <c r="G2698" t="s">
        <v>16890</v>
      </c>
      <c r="I2698" t="s">
        <v>1214</v>
      </c>
      <c r="K2698" t="s">
        <v>150</v>
      </c>
      <c r="L2698" t="s">
        <v>16891</v>
      </c>
      <c r="M2698" t="s">
        <v>16892</v>
      </c>
      <c r="N2698" t="s">
        <v>16893</v>
      </c>
      <c r="O2698">
        <v>1</v>
      </c>
      <c r="V2698" t="s">
        <v>110</v>
      </c>
      <c r="W2698" s="1">
        <v>41617</v>
      </c>
      <c r="Y2698" s="1">
        <v>43553</v>
      </c>
      <c r="Z2698" s="2">
        <v>43009</v>
      </c>
      <c r="AA2698" t="s">
        <v>16894</v>
      </c>
      <c r="AB2698" t="s">
        <v>111</v>
      </c>
      <c r="AC2698" t="s">
        <v>113</v>
      </c>
      <c r="AD2698" t="s">
        <v>113</v>
      </c>
      <c r="AG2698" t="s">
        <v>113</v>
      </c>
      <c r="AH2698" t="s">
        <v>113</v>
      </c>
      <c r="AI2698" t="s">
        <v>111</v>
      </c>
      <c r="AJ2698" t="s">
        <v>131</v>
      </c>
      <c r="AL2698" t="s">
        <v>115</v>
      </c>
      <c r="AN2698" t="s">
        <v>150</v>
      </c>
      <c r="AO2698" t="s">
        <v>113</v>
      </c>
      <c r="AP2698" t="s">
        <v>113</v>
      </c>
      <c r="AQ2698" t="s">
        <v>113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113</v>
      </c>
      <c r="BA2698" t="s">
        <v>113</v>
      </c>
      <c r="BB2698" t="s">
        <v>113</v>
      </c>
      <c r="BD2698" t="s">
        <v>113</v>
      </c>
      <c r="BF2698" t="s">
        <v>113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113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113</v>
      </c>
      <c r="BV2698" t="s">
        <v>113</v>
      </c>
      <c r="BW2698" t="s">
        <v>111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  <c r="CW2698" t="s">
        <v>113</v>
      </c>
    </row>
    <row r="2699" spans="1:101" x14ac:dyDescent="0.25">
      <c r="A2699" t="s">
        <v>175</v>
      </c>
      <c r="B2699">
        <v>160525</v>
      </c>
      <c r="C2699" t="s">
        <v>16895</v>
      </c>
      <c r="D2699" t="s">
        <v>102</v>
      </c>
      <c r="E2699" t="s">
        <v>16896</v>
      </c>
      <c r="F2699" t="s">
        <v>16896</v>
      </c>
      <c r="G2699" t="s">
        <v>4669</v>
      </c>
      <c r="H2699" t="s">
        <v>1074</v>
      </c>
      <c r="I2699" t="s">
        <v>234</v>
      </c>
      <c r="J2699" t="s">
        <v>180</v>
      </c>
      <c r="K2699" t="s">
        <v>108</v>
      </c>
      <c r="L2699">
        <v>94111</v>
      </c>
      <c r="M2699" t="s">
        <v>7450</v>
      </c>
      <c r="N2699" t="s">
        <v>7451</v>
      </c>
      <c r="O2699">
        <v>0</v>
      </c>
      <c r="V2699" t="s">
        <v>110</v>
      </c>
      <c r="W2699" s="1">
        <v>40998</v>
      </c>
      <c r="Y2699" s="1">
        <v>43920</v>
      </c>
      <c r="Z2699" s="2">
        <v>43009</v>
      </c>
      <c r="AA2699" t="s">
        <v>16897</v>
      </c>
      <c r="AB2699" t="s">
        <v>113</v>
      </c>
      <c r="AC2699" t="s">
        <v>113</v>
      </c>
      <c r="AD2699" t="s">
        <v>113</v>
      </c>
      <c r="AG2699" t="s">
        <v>111</v>
      </c>
      <c r="AH2699" t="s">
        <v>113</v>
      </c>
      <c r="AI2699" t="s">
        <v>113</v>
      </c>
      <c r="AJ2699" t="s">
        <v>114</v>
      </c>
      <c r="AL2699" t="s">
        <v>115</v>
      </c>
      <c r="AM2699" t="s">
        <v>116</v>
      </c>
      <c r="AN2699" t="s">
        <v>108</v>
      </c>
      <c r="AO2699" t="s">
        <v>113</v>
      </c>
      <c r="AP2699" t="s">
        <v>113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B2699" t="s">
        <v>113</v>
      </c>
      <c r="BD2699" t="s">
        <v>113</v>
      </c>
      <c r="BF2699" t="s">
        <v>113</v>
      </c>
      <c r="BG2699" t="s">
        <v>113</v>
      </c>
      <c r="BH2699" t="s">
        <v>113</v>
      </c>
      <c r="BI2699" t="s">
        <v>113</v>
      </c>
      <c r="BJ2699" t="s">
        <v>113</v>
      </c>
      <c r="BK2699" t="s">
        <v>113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113</v>
      </c>
      <c r="BU2699" t="s">
        <v>113</v>
      </c>
      <c r="BV2699" t="s">
        <v>111</v>
      </c>
      <c r="BW2699" t="s">
        <v>111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  <c r="CW2699" t="s">
        <v>113</v>
      </c>
    </row>
    <row r="2700" spans="1:101" x14ac:dyDescent="0.25">
      <c r="A2700" t="s">
        <v>117</v>
      </c>
      <c r="B2700">
        <v>301910</v>
      </c>
      <c r="C2700" t="s">
        <v>16898</v>
      </c>
      <c r="D2700" t="s">
        <v>102</v>
      </c>
      <c r="E2700" t="s">
        <v>16899</v>
      </c>
      <c r="F2700" t="s">
        <v>16900</v>
      </c>
      <c r="G2700" t="s">
        <v>16901</v>
      </c>
      <c r="I2700" t="s">
        <v>1599</v>
      </c>
      <c r="K2700" t="s">
        <v>1600</v>
      </c>
      <c r="L2700">
        <v>75008</v>
      </c>
      <c r="M2700" t="s">
        <v>16902</v>
      </c>
      <c r="N2700" t="s">
        <v>16903</v>
      </c>
      <c r="O2700">
        <v>0</v>
      </c>
      <c r="V2700" t="s">
        <v>110</v>
      </c>
      <c r="W2700" s="1">
        <v>43595</v>
      </c>
      <c r="Y2700" s="1">
        <v>43920</v>
      </c>
      <c r="Z2700" s="2">
        <v>43009</v>
      </c>
      <c r="AA2700" t="s">
        <v>16904</v>
      </c>
      <c r="AB2700" t="s">
        <v>111</v>
      </c>
      <c r="AC2700" t="s">
        <v>113</v>
      </c>
      <c r="AD2700" t="s">
        <v>113</v>
      </c>
      <c r="AF2700" t="s">
        <v>16905</v>
      </c>
      <c r="AG2700" t="s">
        <v>113</v>
      </c>
      <c r="AH2700" t="s">
        <v>111</v>
      </c>
      <c r="AI2700" t="s">
        <v>113</v>
      </c>
      <c r="AJ2700" t="s">
        <v>173</v>
      </c>
      <c r="AK2700" t="s">
        <v>2547</v>
      </c>
      <c r="AL2700" t="s">
        <v>115</v>
      </c>
      <c r="AN2700" t="s">
        <v>1600</v>
      </c>
      <c r="AO2700" t="s">
        <v>113</v>
      </c>
      <c r="AP2700" t="s">
        <v>113</v>
      </c>
      <c r="AQ2700" t="s">
        <v>113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B2700" t="s">
        <v>113</v>
      </c>
      <c r="BD2700" t="s">
        <v>113</v>
      </c>
      <c r="BF2700" t="s">
        <v>113</v>
      </c>
      <c r="BG2700" t="s">
        <v>113</v>
      </c>
      <c r="BH2700" t="s">
        <v>113</v>
      </c>
      <c r="BI2700" t="s">
        <v>113</v>
      </c>
      <c r="BJ2700" t="s">
        <v>113</v>
      </c>
      <c r="BK2700" t="s">
        <v>113</v>
      </c>
      <c r="BL2700" t="s">
        <v>113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113</v>
      </c>
      <c r="BR2700" t="s">
        <v>113</v>
      </c>
      <c r="BS2700" t="s">
        <v>113</v>
      </c>
      <c r="BT2700" t="s">
        <v>113</v>
      </c>
      <c r="BU2700" t="s">
        <v>113</v>
      </c>
      <c r="BV2700" t="s">
        <v>111</v>
      </c>
      <c r="BW2700" t="s">
        <v>111</v>
      </c>
      <c r="BX2700" t="s">
        <v>113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113</v>
      </c>
      <c r="CO2700" t="s">
        <v>113</v>
      </c>
      <c r="CP2700" t="s">
        <v>113</v>
      </c>
      <c r="CQ2700" t="s">
        <v>113</v>
      </c>
      <c r="CR2700" t="s">
        <v>113</v>
      </c>
      <c r="CS2700" t="s">
        <v>113</v>
      </c>
      <c r="CT2700" t="s">
        <v>113</v>
      </c>
      <c r="CU2700" t="s">
        <v>113</v>
      </c>
      <c r="CV2700" t="s">
        <v>113</v>
      </c>
      <c r="CW2700" t="s">
        <v>113</v>
      </c>
    </row>
    <row r="2701" spans="1:101" x14ac:dyDescent="0.25">
      <c r="A2701" t="s">
        <v>175</v>
      </c>
      <c r="B2701">
        <v>162444</v>
      </c>
      <c r="C2701" t="s">
        <v>16906</v>
      </c>
      <c r="D2701" t="s">
        <v>102</v>
      </c>
      <c r="E2701" t="s">
        <v>16907</v>
      </c>
      <c r="F2701" t="s">
        <v>16908</v>
      </c>
      <c r="G2701" t="s">
        <v>7990</v>
      </c>
      <c r="H2701" t="s">
        <v>835</v>
      </c>
      <c r="I2701" t="s">
        <v>285</v>
      </c>
      <c r="J2701" t="s">
        <v>180</v>
      </c>
      <c r="K2701" t="s">
        <v>108</v>
      </c>
      <c r="L2701">
        <v>94025</v>
      </c>
      <c r="M2701">
        <v>6502331300</v>
      </c>
      <c r="N2701">
        <v>6502331301</v>
      </c>
      <c r="O2701">
        <v>0</v>
      </c>
      <c r="V2701" t="s">
        <v>110</v>
      </c>
      <c r="W2701" s="1">
        <v>40983</v>
      </c>
      <c r="Y2701" s="1">
        <v>43865</v>
      </c>
      <c r="Z2701" s="2">
        <v>43009</v>
      </c>
      <c r="AB2701" t="s">
        <v>113</v>
      </c>
      <c r="AC2701" t="s">
        <v>113</v>
      </c>
      <c r="AD2701" t="s">
        <v>113</v>
      </c>
      <c r="AG2701" t="s">
        <v>111</v>
      </c>
      <c r="AH2701" t="s">
        <v>113</v>
      </c>
      <c r="AI2701" t="s">
        <v>113</v>
      </c>
      <c r="AJ2701" t="s">
        <v>114</v>
      </c>
      <c r="AL2701" t="s">
        <v>115</v>
      </c>
      <c r="AM2701" t="s">
        <v>116</v>
      </c>
      <c r="AN2701" t="s">
        <v>108</v>
      </c>
      <c r="AO2701" t="s">
        <v>113</v>
      </c>
      <c r="AP2701" t="s">
        <v>113</v>
      </c>
      <c r="AQ2701" t="s">
        <v>113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B2701" t="s">
        <v>113</v>
      </c>
      <c r="BD2701" t="s">
        <v>113</v>
      </c>
      <c r="BF2701" t="s">
        <v>113</v>
      </c>
      <c r="BG2701" t="s">
        <v>113</v>
      </c>
      <c r="BH2701" t="s">
        <v>113</v>
      </c>
      <c r="BI2701" t="s">
        <v>113</v>
      </c>
      <c r="BJ2701" t="s">
        <v>113</v>
      </c>
      <c r="BK2701" t="s">
        <v>113</v>
      </c>
      <c r="BL2701" t="s">
        <v>113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113</v>
      </c>
      <c r="BV2701" t="s">
        <v>113</v>
      </c>
      <c r="BW2701" t="s">
        <v>111</v>
      </c>
      <c r="BX2701" t="s">
        <v>113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113</v>
      </c>
      <c r="CT2701" t="s">
        <v>113</v>
      </c>
      <c r="CU2701" t="s">
        <v>113</v>
      </c>
      <c r="CV2701" t="s">
        <v>113</v>
      </c>
      <c r="CW2701" t="s">
        <v>113</v>
      </c>
    </row>
    <row r="2702" spans="1:101" x14ac:dyDescent="0.25">
      <c r="A2702" t="s">
        <v>263</v>
      </c>
      <c r="B2702">
        <v>163696</v>
      </c>
      <c r="C2702" t="s">
        <v>16909</v>
      </c>
      <c r="D2702" t="s">
        <v>102</v>
      </c>
      <c r="E2702" t="s">
        <v>16910</v>
      </c>
      <c r="F2702" t="s">
        <v>16911</v>
      </c>
      <c r="G2702" t="s">
        <v>16912</v>
      </c>
      <c r="H2702" t="s">
        <v>1074</v>
      </c>
      <c r="I2702" t="s">
        <v>1667</v>
      </c>
      <c r="J2702" t="s">
        <v>1668</v>
      </c>
      <c r="K2702" t="s">
        <v>108</v>
      </c>
      <c r="L2702">
        <v>48104</v>
      </c>
      <c r="M2702" t="s">
        <v>16913</v>
      </c>
      <c r="N2702" t="s">
        <v>16914</v>
      </c>
      <c r="O2702">
        <v>0</v>
      </c>
      <c r="V2702" t="s">
        <v>110</v>
      </c>
      <c r="W2702" s="1">
        <v>40998</v>
      </c>
      <c r="Y2702" s="1">
        <v>43917</v>
      </c>
      <c r="Z2702" s="2">
        <v>43009</v>
      </c>
      <c r="AB2702" t="s">
        <v>113</v>
      </c>
      <c r="AC2702" t="s">
        <v>113</v>
      </c>
      <c r="AD2702" t="s">
        <v>113</v>
      </c>
      <c r="AG2702" t="s">
        <v>111</v>
      </c>
      <c r="AH2702" t="s">
        <v>113</v>
      </c>
      <c r="AI2702" t="s">
        <v>113</v>
      </c>
      <c r="AJ2702" t="s">
        <v>114</v>
      </c>
      <c r="AL2702" t="s">
        <v>115</v>
      </c>
      <c r="AM2702" t="s">
        <v>116</v>
      </c>
      <c r="AN2702" t="s">
        <v>108</v>
      </c>
      <c r="AO2702" t="s">
        <v>113</v>
      </c>
      <c r="AP2702" t="s">
        <v>113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B2702" t="s">
        <v>113</v>
      </c>
      <c r="BD2702" t="s">
        <v>113</v>
      </c>
      <c r="BF2702" t="s">
        <v>113</v>
      </c>
      <c r="BG2702" t="s">
        <v>113</v>
      </c>
      <c r="BH2702" t="s">
        <v>113</v>
      </c>
      <c r="BI2702" t="s">
        <v>113</v>
      </c>
      <c r="BJ2702" t="s">
        <v>113</v>
      </c>
      <c r="BK2702" t="s">
        <v>113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113</v>
      </c>
      <c r="BV2702" t="s">
        <v>111</v>
      </c>
      <c r="BW2702" t="s">
        <v>111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  <c r="CW2702" t="s">
        <v>113</v>
      </c>
    </row>
    <row r="2703" spans="1:101" x14ac:dyDescent="0.25">
      <c r="A2703" t="s">
        <v>117</v>
      </c>
      <c r="B2703">
        <v>287666</v>
      </c>
      <c r="C2703" t="s">
        <v>16915</v>
      </c>
      <c r="D2703" t="s">
        <v>102</v>
      </c>
      <c r="E2703" t="s">
        <v>16916</v>
      </c>
      <c r="F2703" t="s">
        <v>16916</v>
      </c>
      <c r="G2703" t="s">
        <v>16917</v>
      </c>
      <c r="H2703" t="s">
        <v>16918</v>
      </c>
      <c r="I2703" t="s">
        <v>169</v>
      </c>
      <c r="K2703" t="s">
        <v>170</v>
      </c>
      <c r="L2703">
        <v>49513</v>
      </c>
      <c r="M2703" t="s">
        <v>16919</v>
      </c>
      <c r="O2703">
        <v>1</v>
      </c>
      <c r="P2703" t="s">
        <v>16920</v>
      </c>
      <c r="Q2703" t="s">
        <v>3801</v>
      </c>
      <c r="R2703" t="s">
        <v>1041</v>
      </c>
      <c r="S2703" t="s">
        <v>161</v>
      </c>
      <c r="T2703" t="s">
        <v>108</v>
      </c>
      <c r="U2703">
        <v>2116</v>
      </c>
      <c r="V2703" t="s">
        <v>110</v>
      </c>
      <c r="W2703" s="1">
        <v>42825</v>
      </c>
      <c r="Y2703" s="1">
        <v>43922</v>
      </c>
      <c r="Z2703" s="2">
        <v>43009</v>
      </c>
      <c r="AA2703" t="s">
        <v>16921</v>
      </c>
      <c r="AB2703" t="s">
        <v>111</v>
      </c>
      <c r="AC2703" t="s">
        <v>113</v>
      </c>
      <c r="AD2703" t="s">
        <v>113</v>
      </c>
      <c r="AG2703" t="s">
        <v>111</v>
      </c>
      <c r="AH2703" t="s">
        <v>113</v>
      </c>
      <c r="AI2703" t="s">
        <v>113</v>
      </c>
      <c r="AJ2703" t="s">
        <v>173</v>
      </c>
      <c r="AK2703" t="s">
        <v>3763</v>
      </c>
      <c r="AL2703" t="s">
        <v>115</v>
      </c>
      <c r="AN2703" t="s">
        <v>170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B2703" t="s">
        <v>113</v>
      </c>
      <c r="BD2703" t="s">
        <v>113</v>
      </c>
      <c r="BF2703" t="s">
        <v>113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111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  <c r="CW2703" t="s">
        <v>113</v>
      </c>
    </row>
    <row r="2704" spans="1:101" x14ac:dyDescent="0.25">
      <c r="A2704" t="s">
        <v>117</v>
      </c>
      <c r="B2704">
        <v>163398</v>
      </c>
      <c r="C2704" t="s">
        <v>16922</v>
      </c>
      <c r="D2704" t="s">
        <v>102</v>
      </c>
      <c r="E2704" t="s">
        <v>16923</v>
      </c>
      <c r="F2704" t="s">
        <v>16923</v>
      </c>
      <c r="G2704" t="s">
        <v>16924</v>
      </c>
      <c r="H2704" t="s">
        <v>16925</v>
      </c>
      <c r="I2704" t="s">
        <v>661</v>
      </c>
      <c r="K2704" t="s">
        <v>662</v>
      </c>
      <c r="L2704" t="s">
        <v>16926</v>
      </c>
      <c r="M2704" t="s">
        <v>16927</v>
      </c>
      <c r="N2704" t="s">
        <v>16928</v>
      </c>
      <c r="O2704">
        <v>0</v>
      </c>
      <c r="V2704" t="s">
        <v>110</v>
      </c>
      <c r="W2704" s="1">
        <v>40998</v>
      </c>
      <c r="Y2704" s="1">
        <v>43916</v>
      </c>
      <c r="Z2704" s="2">
        <v>43009</v>
      </c>
      <c r="AA2704" t="s">
        <v>16929</v>
      </c>
      <c r="AB2704" t="s">
        <v>111</v>
      </c>
      <c r="AC2704" t="s">
        <v>113</v>
      </c>
      <c r="AD2704" t="s">
        <v>113</v>
      </c>
      <c r="AG2704" t="s">
        <v>113</v>
      </c>
      <c r="AH2704" t="s">
        <v>111</v>
      </c>
      <c r="AI2704" t="s">
        <v>113</v>
      </c>
      <c r="AJ2704" t="s">
        <v>173</v>
      </c>
      <c r="AK2704" t="s">
        <v>198</v>
      </c>
      <c r="AL2704" t="s">
        <v>115</v>
      </c>
      <c r="AN2704" t="s">
        <v>662</v>
      </c>
      <c r="AO2704" t="s">
        <v>113</v>
      </c>
      <c r="AP2704" t="s">
        <v>113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B2704" t="s">
        <v>111</v>
      </c>
      <c r="BC2704" t="s">
        <v>16930</v>
      </c>
      <c r="BD2704" t="s">
        <v>113</v>
      </c>
      <c r="BF2704" t="s">
        <v>113</v>
      </c>
      <c r="BG2704" t="s">
        <v>113</v>
      </c>
      <c r="BH2704" t="s">
        <v>113</v>
      </c>
      <c r="BI2704" t="s">
        <v>113</v>
      </c>
      <c r="BJ2704" t="s">
        <v>113</v>
      </c>
      <c r="BK2704" t="s">
        <v>113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113</v>
      </c>
      <c r="BV2704" t="s">
        <v>111</v>
      </c>
      <c r="BW2704" t="s">
        <v>111</v>
      </c>
      <c r="BX2704" t="s">
        <v>111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113</v>
      </c>
      <c r="CO2704" t="s">
        <v>113</v>
      </c>
      <c r="CP2704" t="s">
        <v>113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  <c r="CW2704" t="s">
        <v>113</v>
      </c>
    </row>
    <row r="2705" spans="1:101" x14ac:dyDescent="0.25">
      <c r="A2705" t="s">
        <v>910</v>
      </c>
      <c r="B2705">
        <v>284615</v>
      </c>
      <c r="C2705" t="s">
        <v>16931</v>
      </c>
      <c r="D2705" t="s">
        <v>102</v>
      </c>
      <c r="E2705" t="s">
        <v>16932</v>
      </c>
      <c r="F2705" t="s">
        <v>16932</v>
      </c>
      <c r="G2705" t="s">
        <v>16933</v>
      </c>
      <c r="H2705" t="s">
        <v>16934</v>
      </c>
      <c r="I2705" t="s">
        <v>1230</v>
      </c>
      <c r="J2705" t="s">
        <v>1231</v>
      </c>
      <c r="K2705" t="s">
        <v>108</v>
      </c>
      <c r="L2705">
        <v>907</v>
      </c>
      <c r="M2705" t="s">
        <v>16935</v>
      </c>
      <c r="O2705">
        <v>0</v>
      </c>
      <c r="P2705" t="s">
        <v>16933</v>
      </c>
      <c r="Q2705" t="s">
        <v>16934</v>
      </c>
      <c r="R2705" t="s">
        <v>1230</v>
      </c>
      <c r="S2705" t="s">
        <v>1231</v>
      </c>
      <c r="T2705" t="s">
        <v>108</v>
      </c>
      <c r="U2705">
        <v>907</v>
      </c>
      <c r="V2705" t="s">
        <v>110</v>
      </c>
      <c r="W2705" s="1">
        <v>42629</v>
      </c>
      <c r="Y2705" s="1">
        <v>43951</v>
      </c>
      <c r="Z2705" s="2">
        <v>43891</v>
      </c>
      <c r="AA2705" t="s">
        <v>16936</v>
      </c>
      <c r="AB2705" t="s">
        <v>113</v>
      </c>
      <c r="AC2705" t="s">
        <v>113</v>
      </c>
      <c r="AD2705" t="s">
        <v>113</v>
      </c>
      <c r="AG2705" t="s">
        <v>113</v>
      </c>
      <c r="AH2705" t="s">
        <v>111</v>
      </c>
      <c r="AI2705" t="s">
        <v>113</v>
      </c>
      <c r="AJ2705" t="s">
        <v>114</v>
      </c>
      <c r="AL2705" t="s">
        <v>115</v>
      </c>
      <c r="AM2705" t="s">
        <v>1231</v>
      </c>
      <c r="AN2705" t="s">
        <v>108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B2705" t="s">
        <v>111</v>
      </c>
      <c r="BC2705" t="s">
        <v>16937</v>
      </c>
      <c r="BD2705" t="s">
        <v>113</v>
      </c>
      <c r="BF2705" t="s">
        <v>113</v>
      </c>
      <c r="BG2705" t="s">
        <v>113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113</v>
      </c>
      <c r="BV2705" t="s">
        <v>111</v>
      </c>
      <c r="BW2705" t="s">
        <v>111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113</v>
      </c>
      <c r="CS2705" t="s">
        <v>113</v>
      </c>
      <c r="CT2705" t="s">
        <v>113</v>
      </c>
      <c r="CU2705" t="s">
        <v>113</v>
      </c>
      <c r="CV2705" t="s">
        <v>113</v>
      </c>
      <c r="CW2705" t="s">
        <v>113</v>
      </c>
    </row>
    <row r="2706" spans="1:101" x14ac:dyDescent="0.25">
      <c r="A2706" t="s">
        <v>378</v>
      </c>
      <c r="B2706">
        <v>299611</v>
      </c>
      <c r="C2706" t="s">
        <v>16938</v>
      </c>
      <c r="D2706" t="s">
        <v>102</v>
      </c>
      <c r="E2706" t="s">
        <v>16939</v>
      </c>
      <c r="F2706" t="s">
        <v>16940</v>
      </c>
      <c r="M2706" t="s">
        <v>16941</v>
      </c>
      <c r="O2706">
        <v>0</v>
      </c>
      <c r="V2706" t="s">
        <v>110</v>
      </c>
      <c r="W2706" s="1">
        <v>43501</v>
      </c>
      <c r="Y2706" s="1">
        <v>43920</v>
      </c>
      <c r="Z2706" s="2">
        <v>43009</v>
      </c>
      <c r="AB2706" t="s">
        <v>113</v>
      </c>
      <c r="AC2706" t="s">
        <v>113</v>
      </c>
      <c r="AD2706" t="s">
        <v>113</v>
      </c>
      <c r="AG2706" t="s">
        <v>113</v>
      </c>
      <c r="AH2706" t="s">
        <v>111</v>
      </c>
      <c r="AI2706" t="s">
        <v>113</v>
      </c>
      <c r="AJ2706" t="s">
        <v>114</v>
      </c>
      <c r="AL2706" t="s">
        <v>115</v>
      </c>
      <c r="AM2706" t="s">
        <v>116</v>
      </c>
      <c r="AN2706" t="s">
        <v>108</v>
      </c>
      <c r="AO2706" t="s">
        <v>113</v>
      </c>
      <c r="AP2706" t="s">
        <v>113</v>
      </c>
      <c r="AQ2706" t="s">
        <v>111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B2706" t="s">
        <v>113</v>
      </c>
      <c r="BD2706" t="s">
        <v>113</v>
      </c>
      <c r="BF2706" t="s">
        <v>113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113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113</v>
      </c>
      <c r="BV2706" t="s">
        <v>111</v>
      </c>
      <c r="BW2706" t="s">
        <v>111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  <c r="CW2706" t="s">
        <v>113</v>
      </c>
    </row>
    <row r="2707" spans="1:101" x14ac:dyDescent="0.25">
      <c r="A2707" t="s">
        <v>175</v>
      </c>
      <c r="B2707">
        <v>158141</v>
      </c>
      <c r="C2707" t="s">
        <v>16942</v>
      </c>
      <c r="D2707" t="s">
        <v>102</v>
      </c>
      <c r="E2707" t="s">
        <v>16943</v>
      </c>
      <c r="F2707" t="s">
        <v>16943</v>
      </c>
      <c r="G2707" t="s">
        <v>1169</v>
      </c>
      <c r="H2707" t="s">
        <v>1170</v>
      </c>
      <c r="I2707" t="s">
        <v>1171</v>
      </c>
      <c r="J2707" t="s">
        <v>180</v>
      </c>
      <c r="K2707" t="s">
        <v>108</v>
      </c>
      <c r="L2707">
        <v>94010</v>
      </c>
      <c r="M2707" t="s">
        <v>16944</v>
      </c>
      <c r="N2707" t="s">
        <v>1173</v>
      </c>
      <c r="O2707">
        <v>0</v>
      </c>
      <c r="V2707" t="s">
        <v>110</v>
      </c>
      <c r="W2707" s="1">
        <v>42186</v>
      </c>
      <c r="Y2707" s="1">
        <v>43920</v>
      </c>
      <c r="Z2707" s="2">
        <v>43009</v>
      </c>
      <c r="AA2707" t="s">
        <v>16945</v>
      </c>
      <c r="AB2707" t="s">
        <v>113</v>
      </c>
      <c r="AC2707" t="s">
        <v>113</v>
      </c>
      <c r="AD2707" t="s">
        <v>113</v>
      </c>
      <c r="AG2707" t="s">
        <v>111</v>
      </c>
      <c r="AH2707" t="s">
        <v>111</v>
      </c>
      <c r="AI2707" t="s">
        <v>113</v>
      </c>
      <c r="AJ2707" t="s">
        <v>114</v>
      </c>
      <c r="AL2707" t="s">
        <v>115</v>
      </c>
      <c r="AM2707" t="s">
        <v>116</v>
      </c>
      <c r="AN2707" t="s">
        <v>108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B2707" t="s">
        <v>113</v>
      </c>
      <c r="BD2707" t="s">
        <v>113</v>
      </c>
      <c r="BF2707" t="s">
        <v>113</v>
      </c>
      <c r="BG2707" t="s">
        <v>113</v>
      </c>
      <c r="BH2707" t="s">
        <v>113</v>
      </c>
      <c r="BI2707" t="s">
        <v>113</v>
      </c>
      <c r="BJ2707" t="s">
        <v>113</v>
      </c>
      <c r="BK2707" t="s">
        <v>113</v>
      </c>
      <c r="BL2707" t="s">
        <v>113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113</v>
      </c>
      <c r="BV2707" t="s">
        <v>111</v>
      </c>
      <c r="BW2707" t="s">
        <v>111</v>
      </c>
      <c r="BX2707" t="s">
        <v>113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  <c r="CW2707" t="s">
        <v>113</v>
      </c>
    </row>
    <row r="2708" spans="1:101" x14ac:dyDescent="0.25">
      <c r="A2708" t="s">
        <v>175</v>
      </c>
      <c r="B2708">
        <v>163328</v>
      </c>
      <c r="C2708" t="s">
        <v>16946</v>
      </c>
      <c r="D2708" t="s">
        <v>102</v>
      </c>
      <c r="E2708" t="s">
        <v>16947</v>
      </c>
      <c r="F2708" t="s">
        <v>16947</v>
      </c>
      <c r="G2708" t="s">
        <v>355</v>
      </c>
      <c r="H2708" t="s">
        <v>356</v>
      </c>
      <c r="I2708" t="s">
        <v>179</v>
      </c>
      <c r="J2708" t="s">
        <v>180</v>
      </c>
      <c r="K2708" t="s">
        <v>108</v>
      </c>
      <c r="L2708">
        <v>94301</v>
      </c>
      <c r="M2708" t="s">
        <v>357</v>
      </c>
      <c r="N2708" t="s">
        <v>358</v>
      </c>
      <c r="O2708">
        <v>0</v>
      </c>
      <c r="V2708" t="s">
        <v>110</v>
      </c>
      <c r="W2708" s="1">
        <v>40998</v>
      </c>
      <c r="Y2708" s="1">
        <v>43900</v>
      </c>
      <c r="Z2708" s="2">
        <v>43009</v>
      </c>
      <c r="AA2708" t="s">
        <v>359</v>
      </c>
      <c r="AB2708" t="s">
        <v>113</v>
      </c>
      <c r="AC2708" t="s">
        <v>113</v>
      </c>
      <c r="AD2708" t="s">
        <v>113</v>
      </c>
      <c r="AG2708" t="s">
        <v>111</v>
      </c>
      <c r="AH2708" t="s">
        <v>113</v>
      </c>
      <c r="AI2708" t="s">
        <v>113</v>
      </c>
      <c r="AJ2708" t="s">
        <v>114</v>
      </c>
      <c r="AL2708" t="s">
        <v>115</v>
      </c>
      <c r="AM2708" t="s">
        <v>116</v>
      </c>
      <c r="AN2708" t="s">
        <v>108</v>
      </c>
      <c r="AO2708" t="s">
        <v>113</v>
      </c>
      <c r="AP2708" t="s">
        <v>113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B2708" t="s">
        <v>113</v>
      </c>
      <c r="BD2708" t="s">
        <v>113</v>
      </c>
      <c r="BF2708" t="s">
        <v>113</v>
      </c>
      <c r="BG2708" t="s">
        <v>113</v>
      </c>
      <c r="BH2708" t="s">
        <v>111</v>
      </c>
      <c r="BI2708" t="s">
        <v>113</v>
      </c>
      <c r="BJ2708" t="s">
        <v>113</v>
      </c>
      <c r="BK2708" t="s">
        <v>113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113</v>
      </c>
      <c r="BS2708" t="s">
        <v>113</v>
      </c>
      <c r="BT2708" t="s">
        <v>113</v>
      </c>
      <c r="BU2708" t="s">
        <v>113</v>
      </c>
      <c r="BV2708" t="s">
        <v>111</v>
      </c>
      <c r="BW2708" t="s">
        <v>111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  <c r="CW2708" t="s">
        <v>113</v>
      </c>
    </row>
    <row r="2709" spans="1:101" x14ac:dyDescent="0.25">
      <c r="A2709" t="s">
        <v>175</v>
      </c>
      <c r="B2709">
        <v>285101</v>
      </c>
      <c r="C2709" t="s">
        <v>16948</v>
      </c>
      <c r="D2709" t="s">
        <v>102</v>
      </c>
      <c r="E2709" t="s">
        <v>16949</v>
      </c>
      <c r="F2709" t="s">
        <v>16949</v>
      </c>
      <c r="G2709" t="s">
        <v>16950</v>
      </c>
      <c r="H2709" t="s">
        <v>754</v>
      </c>
      <c r="I2709" t="s">
        <v>285</v>
      </c>
      <c r="J2709" t="s">
        <v>180</v>
      </c>
      <c r="K2709" t="s">
        <v>108</v>
      </c>
      <c r="L2709">
        <v>94025</v>
      </c>
      <c r="M2709" t="s">
        <v>16951</v>
      </c>
      <c r="O2709">
        <v>0</v>
      </c>
      <c r="V2709" t="s">
        <v>110</v>
      </c>
      <c r="W2709" s="1">
        <v>42631</v>
      </c>
      <c r="Y2709" s="1">
        <v>43920</v>
      </c>
      <c r="Z2709" s="2">
        <v>43009</v>
      </c>
      <c r="AA2709" t="s">
        <v>16952</v>
      </c>
      <c r="AB2709" t="s">
        <v>113</v>
      </c>
      <c r="AC2709" t="s">
        <v>113</v>
      </c>
      <c r="AD2709" t="s">
        <v>113</v>
      </c>
      <c r="AG2709" t="s">
        <v>111</v>
      </c>
      <c r="AH2709" t="s">
        <v>113</v>
      </c>
      <c r="AI2709" t="s">
        <v>113</v>
      </c>
      <c r="AJ2709" t="s">
        <v>114</v>
      </c>
      <c r="AL2709" t="s">
        <v>115</v>
      </c>
      <c r="AM2709" t="s">
        <v>116</v>
      </c>
      <c r="AN2709" t="s">
        <v>108</v>
      </c>
      <c r="AO2709" t="s">
        <v>113</v>
      </c>
      <c r="AP2709" t="s">
        <v>113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B2709" t="s">
        <v>113</v>
      </c>
      <c r="BD2709" t="s">
        <v>113</v>
      </c>
      <c r="BF2709" t="s">
        <v>113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113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113</v>
      </c>
      <c r="BV2709" t="s">
        <v>111</v>
      </c>
      <c r="BW2709" t="s">
        <v>111</v>
      </c>
      <c r="BX2709" t="s">
        <v>113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113</v>
      </c>
      <c r="CE2709" t="s">
        <v>113</v>
      </c>
      <c r="CF2709" t="s">
        <v>113</v>
      </c>
      <c r="CG2709" t="s">
        <v>113</v>
      </c>
      <c r="CH2709" t="s">
        <v>113</v>
      </c>
      <c r="CI2709" t="s">
        <v>113</v>
      </c>
      <c r="CJ2709" t="s">
        <v>113</v>
      </c>
      <c r="CK2709" t="s">
        <v>113</v>
      </c>
      <c r="CL2709" t="s">
        <v>113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  <c r="CW2709" t="s">
        <v>113</v>
      </c>
    </row>
    <row r="2710" spans="1:101" x14ac:dyDescent="0.25">
      <c r="A2710" t="s">
        <v>155</v>
      </c>
      <c r="B2710">
        <v>301351</v>
      </c>
      <c r="C2710" t="s">
        <v>16953</v>
      </c>
      <c r="D2710" t="s">
        <v>102</v>
      </c>
      <c r="E2710" t="s">
        <v>16954</v>
      </c>
      <c r="F2710" t="s">
        <v>16954</v>
      </c>
      <c r="G2710" t="s">
        <v>3226</v>
      </c>
      <c r="H2710" t="s">
        <v>4340</v>
      </c>
      <c r="I2710" t="s">
        <v>160</v>
      </c>
      <c r="J2710" t="s">
        <v>161</v>
      </c>
      <c r="K2710" t="s">
        <v>108</v>
      </c>
      <c r="L2710">
        <v>2138</v>
      </c>
      <c r="M2710" t="s">
        <v>3227</v>
      </c>
      <c r="O2710">
        <v>1</v>
      </c>
      <c r="V2710" t="s">
        <v>110</v>
      </c>
      <c r="W2710" s="1">
        <v>43551</v>
      </c>
      <c r="Y2710" s="1">
        <v>43907</v>
      </c>
      <c r="Z2710" s="2">
        <v>43009</v>
      </c>
      <c r="AA2710" t="s">
        <v>3228</v>
      </c>
      <c r="AB2710" t="s">
        <v>111</v>
      </c>
      <c r="AC2710" t="s">
        <v>113</v>
      </c>
      <c r="AD2710" t="s">
        <v>113</v>
      </c>
      <c r="AG2710" t="s">
        <v>111</v>
      </c>
      <c r="AH2710" t="s">
        <v>113</v>
      </c>
      <c r="AI2710" t="s">
        <v>113</v>
      </c>
      <c r="AJ2710" t="s">
        <v>114</v>
      </c>
      <c r="AL2710" t="s">
        <v>115</v>
      </c>
      <c r="AM2710" t="s">
        <v>116</v>
      </c>
      <c r="AN2710" t="s">
        <v>108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B2710" t="s">
        <v>113</v>
      </c>
      <c r="BD2710" t="s">
        <v>113</v>
      </c>
      <c r="BF2710" t="s">
        <v>113</v>
      </c>
      <c r="BG2710" t="s">
        <v>113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113</v>
      </c>
      <c r="BV2710" t="s">
        <v>111</v>
      </c>
      <c r="BW2710" t="s">
        <v>111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113</v>
      </c>
      <c r="CM2710" t="s">
        <v>113</v>
      </c>
      <c r="CN2710" t="s">
        <v>113</v>
      </c>
      <c r="CO2710" t="s">
        <v>113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  <c r="CW2710" t="s">
        <v>113</v>
      </c>
    </row>
    <row r="2711" spans="1:101" x14ac:dyDescent="0.25">
      <c r="A2711" t="s">
        <v>117</v>
      </c>
      <c r="B2711">
        <v>294457</v>
      </c>
      <c r="C2711" t="s">
        <v>16955</v>
      </c>
      <c r="D2711" t="s">
        <v>102</v>
      </c>
      <c r="E2711" t="s">
        <v>16956</v>
      </c>
      <c r="F2711" t="s">
        <v>16956</v>
      </c>
      <c r="G2711" t="s">
        <v>16957</v>
      </c>
      <c r="H2711" t="s">
        <v>16958</v>
      </c>
      <c r="I2711" t="s">
        <v>169</v>
      </c>
      <c r="K2711" t="s">
        <v>170</v>
      </c>
      <c r="L2711">
        <v>238868</v>
      </c>
      <c r="M2711" t="s">
        <v>16959</v>
      </c>
      <c r="N2711" t="s">
        <v>16960</v>
      </c>
      <c r="O2711">
        <v>0</v>
      </c>
      <c r="V2711" t="s">
        <v>110</v>
      </c>
      <c r="W2711" s="1">
        <v>43186</v>
      </c>
      <c r="Y2711" s="1">
        <v>43909</v>
      </c>
      <c r="Z2711" s="2">
        <v>43009</v>
      </c>
      <c r="AA2711" t="s">
        <v>7728</v>
      </c>
      <c r="AB2711" t="s">
        <v>111</v>
      </c>
      <c r="AC2711" t="s">
        <v>113</v>
      </c>
      <c r="AD2711" t="s">
        <v>113</v>
      </c>
      <c r="AF2711" t="s">
        <v>16961</v>
      </c>
      <c r="AG2711" t="s">
        <v>113</v>
      </c>
      <c r="AH2711" t="s">
        <v>111</v>
      </c>
      <c r="AI2711" t="s">
        <v>113</v>
      </c>
      <c r="AJ2711" t="s">
        <v>173</v>
      </c>
      <c r="AK2711" t="s">
        <v>198</v>
      </c>
      <c r="AL2711" t="s">
        <v>115</v>
      </c>
      <c r="AN2711" t="s">
        <v>170</v>
      </c>
      <c r="AO2711" t="s">
        <v>113</v>
      </c>
      <c r="AP2711" t="s">
        <v>113</v>
      </c>
      <c r="AQ2711" t="s">
        <v>111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B2711" t="s">
        <v>113</v>
      </c>
      <c r="BD2711" t="s">
        <v>113</v>
      </c>
      <c r="BF2711" t="s">
        <v>113</v>
      </c>
      <c r="BG2711" t="s">
        <v>113</v>
      </c>
      <c r="BH2711" t="s">
        <v>111</v>
      </c>
      <c r="BI2711" t="s">
        <v>113</v>
      </c>
      <c r="BJ2711" t="s">
        <v>113</v>
      </c>
      <c r="BK2711" t="s">
        <v>113</v>
      </c>
      <c r="BL2711" t="s">
        <v>111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113</v>
      </c>
      <c r="BV2711" t="s">
        <v>111</v>
      </c>
      <c r="BW2711" t="s">
        <v>111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111</v>
      </c>
      <c r="CM2711" t="s">
        <v>113</v>
      </c>
      <c r="CN2711" t="s">
        <v>113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  <c r="CW2711" t="s">
        <v>113</v>
      </c>
    </row>
    <row r="2712" spans="1:101" x14ac:dyDescent="0.25">
      <c r="A2712" t="s">
        <v>175</v>
      </c>
      <c r="B2712">
        <v>291329</v>
      </c>
      <c r="C2712" t="s">
        <v>16962</v>
      </c>
      <c r="D2712" t="s">
        <v>102</v>
      </c>
      <c r="E2712" t="s">
        <v>16963</v>
      </c>
      <c r="F2712" t="s">
        <v>16963</v>
      </c>
      <c r="M2712" t="s">
        <v>16964</v>
      </c>
      <c r="O2712">
        <v>0</v>
      </c>
      <c r="V2712" t="s">
        <v>110</v>
      </c>
      <c r="W2712" s="1">
        <v>43081</v>
      </c>
      <c r="Y2712" s="1">
        <v>43935</v>
      </c>
      <c r="Z2712" s="2">
        <v>43891</v>
      </c>
      <c r="AA2712" t="s">
        <v>16965</v>
      </c>
      <c r="AB2712" t="s">
        <v>113</v>
      </c>
      <c r="AC2712" t="s">
        <v>113</v>
      </c>
      <c r="AD2712" t="s">
        <v>113</v>
      </c>
      <c r="AG2712" t="s">
        <v>111</v>
      </c>
      <c r="AH2712" t="s">
        <v>113</v>
      </c>
      <c r="AI2712" t="s">
        <v>113</v>
      </c>
      <c r="AJ2712" t="s">
        <v>114</v>
      </c>
      <c r="AL2712" t="s">
        <v>115</v>
      </c>
      <c r="AM2712" t="s">
        <v>116</v>
      </c>
      <c r="AN2712" t="s">
        <v>108</v>
      </c>
      <c r="AO2712" t="s">
        <v>113</v>
      </c>
      <c r="AP2712" t="s">
        <v>113</v>
      </c>
      <c r="AQ2712" t="s">
        <v>113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B2712" t="s">
        <v>113</v>
      </c>
      <c r="BD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113</v>
      </c>
      <c r="BV2712" t="s">
        <v>111</v>
      </c>
      <c r="BW2712" t="s">
        <v>111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  <c r="CW2712" t="s">
        <v>113</v>
      </c>
    </row>
    <row r="2713" spans="1:101" x14ac:dyDescent="0.25">
      <c r="A2713" t="s">
        <v>155</v>
      </c>
      <c r="B2713">
        <v>160936</v>
      </c>
      <c r="C2713" t="s">
        <v>16966</v>
      </c>
      <c r="D2713" t="s">
        <v>102</v>
      </c>
      <c r="E2713" t="s">
        <v>16967</v>
      </c>
      <c r="F2713" t="s">
        <v>16967</v>
      </c>
      <c r="G2713" t="s">
        <v>16968</v>
      </c>
      <c r="I2713" t="s">
        <v>8312</v>
      </c>
      <c r="J2713" t="s">
        <v>161</v>
      </c>
      <c r="K2713" t="s">
        <v>108</v>
      </c>
      <c r="L2713">
        <v>1803</v>
      </c>
      <c r="M2713" t="s">
        <v>16969</v>
      </c>
      <c r="N2713" t="s">
        <v>16970</v>
      </c>
      <c r="O2713">
        <v>0</v>
      </c>
      <c r="V2713" t="s">
        <v>110</v>
      </c>
      <c r="W2713" s="1">
        <v>43129</v>
      </c>
      <c r="Y2713" s="1">
        <v>43894</v>
      </c>
      <c r="Z2713" s="2">
        <v>43009</v>
      </c>
      <c r="AA2713" t="s">
        <v>16971</v>
      </c>
      <c r="AB2713" t="s">
        <v>113</v>
      </c>
      <c r="AC2713" t="s">
        <v>113</v>
      </c>
      <c r="AD2713" t="s">
        <v>113</v>
      </c>
      <c r="AG2713" t="s">
        <v>113</v>
      </c>
      <c r="AH2713" t="s">
        <v>111</v>
      </c>
      <c r="AI2713" t="s">
        <v>113</v>
      </c>
      <c r="AJ2713" t="s">
        <v>114</v>
      </c>
      <c r="AL2713" t="s">
        <v>115</v>
      </c>
      <c r="AM2713" t="s">
        <v>116</v>
      </c>
      <c r="AN2713" t="s">
        <v>108</v>
      </c>
      <c r="AO2713" t="s">
        <v>113</v>
      </c>
      <c r="AP2713" t="s">
        <v>113</v>
      </c>
      <c r="AQ2713" t="s">
        <v>113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113</v>
      </c>
      <c r="BB2713" t="s">
        <v>113</v>
      </c>
      <c r="BD2713" t="s">
        <v>113</v>
      </c>
      <c r="BF2713" t="s">
        <v>113</v>
      </c>
      <c r="BG2713" t="s">
        <v>113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113</v>
      </c>
      <c r="BM2713" t="s">
        <v>113</v>
      </c>
      <c r="BN2713" t="s">
        <v>113</v>
      </c>
      <c r="BO2713" t="s">
        <v>113</v>
      </c>
      <c r="BP2713" t="s">
        <v>113</v>
      </c>
      <c r="BQ2713" t="s">
        <v>113</v>
      </c>
      <c r="BR2713" t="s">
        <v>113</v>
      </c>
      <c r="BS2713" t="s">
        <v>113</v>
      </c>
      <c r="BT2713" t="s">
        <v>113</v>
      </c>
      <c r="BU2713" t="s">
        <v>113</v>
      </c>
      <c r="BV2713" t="s">
        <v>111</v>
      </c>
      <c r="BW2713" t="s">
        <v>111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  <c r="CW2713" t="s">
        <v>113</v>
      </c>
    </row>
    <row r="2714" spans="1:101" x14ac:dyDescent="0.25">
      <c r="A2714" t="s">
        <v>263</v>
      </c>
      <c r="B2714">
        <v>163236</v>
      </c>
      <c r="C2714" t="s">
        <v>16972</v>
      </c>
      <c r="D2714" t="s">
        <v>102</v>
      </c>
      <c r="E2714" t="s">
        <v>16973</v>
      </c>
      <c r="F2714" t="s">
        <v>16973</v>
      </c>
      <c r="G2714" t="s">
        <v>15420</v>
      </c>
      <c r="I2714" t="s">
        <v>4641</v>
      </c>
      <c r="J2714" t="s">
        <v>801</v>
      </c>
      <c r="K2714" t="s">
        <v>108</v>
      </c>
      <c r="L2714" t="s">
        <v>16974</v>
      </c>
      <c r="M2714" t="s">
        <v>16975</v>
      </c>
      <c r="N2714" t="s">
        <v>13757</v>
      </c>
      <c r="O2714">
        <v>1</v>
      </c>
      <c r="V2714" t="s">
        <v>110</v>
      </c>
      <c r="W2714" s="1">
        <v>40997</v>
      </c>
      <c r="Y2714" s="1">
        <v>43915</v>
      </c>
      <c r="Z2714" s="2">
        <v>43009</v>
      </c>
      <c r="AA2714" t="s">
        <v>16976</v>
      </c>
      <c r="AB2714" t="s">
        <v>113</v>
      </c>
      <c r="AC2714" t="s">
        <v>113</v>
      </c>
      <c r="AD2714" t="s">
        <v>113</v>
      </c>
      <c r="AG2714" t="s">
        <v>111</v>
      </c>
      <c r="AH2714" t="s">
        <v>111</v>
      </c>
      <c r="AI2714" t="s">
        <v>113</v>
      </c>
      <c r="AJ2714" t="s">
        <v>131</v>
      </c>
      <c r="AL2714" t="s">
        <v>115</v>
      </c>
      <c r="AM2714" t="s">
        <v>2575</v>
      </c>
      <c r="AN2714" t="s">
        <v>108</v>
      </c>
      <c r="AO2714" t="s">
        <v>113</v>
      </c>
      <c r="AP2714" t="s">
        <v>113</v>
      </c>
      <c r="AQ2714" t="s">
        <v>113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B2714" t="s">
        <v>113</v>
      </c>
      <c r="BD2714" t="s">
        <v>113</v>
      </c>
      <c r="BF2714" t="s">
        <v>113</v>
      </c>
      <c r="BG2714" t="s">
        <v>113</v>
      </c>
      <c r="BH2714" t="s">
        <v>111</v>
      </c>
      <c r="BI2714" t="s">
        <v>113</v>
      </c>
      <c r="BJ2714" t="s">
        <v>113</v>
      </c>
      <c r="BK2714" t="s">
        <v>113</v>
      </c>
      <c r="BL2714" t="s">
        <v>113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113</v>
      </c>
      <c r="BV2714" t="s">
        <v>111</v>
      </c>
      <c r="BW2714" t="s">
        <v>111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  <c r="CW2714" t="s">
        <v>113</v>
      </c>
    </row>
    <row r="2715" spans="1:101" x14ac:dyDescent="0.25">
      <c r="A2715" t="s">
        <v>117</v>
      </c>
      <c r="B2715">
        <v>292206</v>
      </c>
      <c r="C2715" t="s">
        <v>16977</v>
      </c>
      <c r="D2715" t="s">
        <v>102</v>
      </c>
      <c r="E2715" t="s">
        <v>16978</v>
      </c>
      <c r="F2715" t="s">
        <v>16978</v>
      </c>
      <c r="G2715" t="s">
        <v>16979</v>
      </c>
      <c r="H2715" t="s">
        <v>16980</v>
      </c>
      <c r="I2715" t="s">
        <v>16981</v>
      </c>
      <c r="K2715" t="s">
        <v>466</v>
      </c>
      <c r="L2715">
        <v>400062</v>
      </c>
      <c r="M2715" t="s">
        <v>16982</v>
      </c>
      <c r="N2715" t="s">
        <v>16983</v>
      </c>
      <c r="O2715">
        <v>0</v>
      </c>
      <c r="V2715" t="s">
        <v>110</v>
      </c>
      <c r="W2715" s="1">
        <v>43112</v>
      </c>
      <c r="Y2715" s="1">
        <v>43646</v>
      </c>
      <c r="Z2715" s="2">
        <v>43009</v>
      </c>
      <c r="AA2715" t="s">
        <v>16984</v>
      </c>
      <c r="AB2715" t="s">
        <v>113</v>
      </c>
      <c r="AC2715" t="s">
        <v>113</v>
      </c>
      <c r="AD2715" t="s">
        <v>113</v>
      </c>
      <c r="AG2715" t="s">
        <v>113</v>
      </c>
      <c r="AH2715" t="s">
        <v>111</v>
      </c>
      <c r="AI2715" t="s">
        <v>113</v>
      </c>
      <c r="AJ2715" t="s">
        <v>173</v>
      </c>
      <c r="AK2715" t="s">
        <v>16985</v>
      </c>
      <c r="AL2715" t="s">
        <v>199</v>
      </c>
      <c r="AN2715" t="s">
        <v>466</v>
      </c>
      <c r="AO2715" t="s">
        <v>113</v>
      </c>
      <c r="AP2715" t="s">
        <v>113</v>
      </c>
      <c r="AQ2715" t="s">
        <v>113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B2715" t="s">
        <v>113</v>
      </c>
      <c r="BD2715" t="s">
        <v>113</v>
      </c>
      <c r="BF2715" t="s">
        <v>113</v>
      </c>
      <c r="BG2715" t="s">
        <v>113</v>
      </c>
      <c r="BH2715" t="s">
        <v>113</v>
      </c>
      <c r="BI2715" t="s">
        <v>113</v>
      </c>
      <c r="BJ2715" t="s">
        <v>113</v>
      </c>
      <c r="BK2715" t="s">
        <v>113</v>
      </c>
      <c r="BL2715" t="s">
        <v>113</v>
      </c>
      <c r="BM2715" t="s">
        <v>113</v>
      </c>
      <c r="BN2715" t="s">
        <v>113</v>
      </c>
      <c r="BO2715" t="s">
        <v>111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113</v>
      </c>
      <c r="BV2715" t="s">
        <v>113</v>
      </c>
      <c r="BW2715" t="s">
        <v>111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  <c r="CW2715" t="s">
        <v>113</v>
      </c>
    </row>
    <row r="2716" spans="1:101" x14ac:dyDescent="0.25">
      <c r="A2716" t="s">
        <v>117</v>
      </c>
      <c r="B2716">
        <v>163455</v>
      </c>
      <c r="C2716" t="s">
        <v>16986</v>
      </c>
      <c r="D2716" t="s">
        <v>102</v>
      </c>
      <c r="E2716" t="s">
        <v>16987</v>
      </c>
      <c r="F2716" t="s">
        <v>16987</v>
      </c>
      <c r="G2716" t="s">
        <v>16988</v>
      </c>
      <c r="H2716" t="s">
        <v>9489</v>
      </c>
      <c r="I2716" t="s">
        <v>128</v>
      </c>
      <c r="K2716" t="s">
        <v>129</v>
      </c>
      <c r="M2716" t="s">
        <v>16989</v>
      </c>
      <c r="N2716" t="s">
        <v>16990</v>
      </c>
      <c r="O2716">
        <v>0</v>
      </c>
      <c r="V2716" t="s">
        <v>110</v>
      </c>
      <c r="W2716" s="1">
        <v>40998</v>
      </c>
      <c r="Y2716" s="1">
        <v>43920</v>
      </c>
      <c r="Z2716" s="2">
        <v>43009</v>
      </c>
      <c r="AA2716" t="s">
        <v>2537</v>
      </c>
      <c r="AB2716" t="s">
        <v>111</v>
      </c>
      <c r="AC2716" t="s">
        <v>113</v>
      </c>
      <c r="AD2716" t="s">
        <v>113</v>
      </c>
      <c r="AG2716" t="s">
        <v>113</v>
      </c>
      <c r="AH2716" t="s">
        <v>111</v>
      </c>
      <c r="AI2716" t="s">
        <v>113</v>
      </c>
      <c r="AJ2716" t="s">
        <v>173</v>
      </c>
      <c r="AK2716" t="s">
        <v>245</v>
      </c>
      <c r="AL2716" t="s">
        <v>115</v>
      </c>
      <c r="AN2716" t="s">
        <v>219</v>
      </c>
      <c r="AO2716" t="s">
        <v>113</v>
      </c>
      <c r="AP2716" t="s">
        <v>113</v>
      </c>
      <c r="AQ2716" t="s">
        <v>113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B2716" t="s">
        <v>113</v>
      </c>
      <c r="BD2716" t="s">
        <v>113</v>
      </c>
      <c r="BF2716" t="s">
        <v>113</v>
      </c>
      <c r="BG2716" t="s">
        <v>111</v>
      </c>
      <c r="BH2716" t="s">
        <v>111</v>
      </c>
      <c r="BI2716" t="s">
        <v>113</v>
      </c>
      <c r="BJ2716" t="s">
        <v>113</v>
      </c>
      <c r="BK2716" t="s">
        <v>113</v>
      </c>
      <c r="BL2716" t="s">
        <v>111</v>
      </c>
      <c r="BM2716" t="s">
        <v>113</v>
      </c>
      <c r="BN2716" t="s">
        <v>113</v>
      </c>
      <c r="BO2716" t="s">
        <v>113</v>
      </c>
      <c r="BP2716" t="s">
        <v>113</v>
      </c>
      <c r="BQ2716" t="s">
        <v>113</v>
      </c>
      <c r="BR2716" t="s">
        <v>113</v>
      </c>
      <c r="BS2716" t="s">
        <v>113</v>
      </c>
      <c r="BT2716" t="s">
        <v>111</v>
      </c>
      <c r="BU2716" t="s">
        <v>113</v>
      </c>
      <c r="BV2716" t="s">
        <v>111</v>
      </c>
      <c r="BW2716" t="s">
        <v>111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113</v>
      </c>
      <c r="CE2716" t="s">
        <v>113</v>
      </c>
      <c r="CF2716" t="s">
        <v>113</v>
      </c>
      <c r="CG2716" t="s">
        <v>113</v>
      </c>
      <c r="CH2716" t="s">
        <v>113</v>
      </c>
      <c r="CI2716" t="s">
        <v>113</v>
      </c>
      <c r="CJ2716" t="s">
        <v>113</v>
      </c>
      <c r="CK2716" t="s">
        <v>113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  <c r="CW2716" t="s">
        <v>113</v>
      </c>
    </row>
    <row r="2717" spans="1:101" x14ac:dyDescent="0.25">
      <c r="A2717" t="s">
        <v>910</v>
      </c>
      <c r="B2717">
        <v>307512</v>
      </c>
      <c r="C2717" t="s">
        <v>16991</v>
      </c>
      <c r="D2717" t="s">
        <v>102</v>
      </c>
      <c r="E2717" t="s">
        <v>16992</v>
      </c>
      <c r="F2717" t="s">
        <v>16992</v>
      </c>
      <c r="M2717" t="s">
        <v>16993</v>
      </c>
      <c r="O2717">
        <v>0</v>
      </c>
      <c r="V2717" t="s">
        <v>110</v>
      </c>
      <c r="W2717" s="1">
        <v>43888</v>
      </c>
      <c r="Y2717" s="1">
        <v>43888</v>
      </c>
      <c r="Z2717" s="2">
        <v>43009</v>
      </c>
      <c r="AA2717" t="s">
        <v>16994</v>
      </c>
      <c r="AB2717" t="s">
        <v>113</v>
      </c>
      <c r="AC2717" t="s">
        <v>113</v>
      </c>
      <c r="AD2717" t="s">
        <v>113</v>
      </c>
      <c r="AG2717" t="s">
        <v>113</v>
      </c>
      <c r="AH2717" t="s">
        <v>111</v>
      </c>
      <c r="AI2717" t="s">
        <v>113</v>
      </c>
      <c r="AJ2717" t="s">
        <v>131</v>
      </c>
      <c r="AL2717" t="s">
        <v>115</v>
      </c>
      <c r="AM2717" t="s">
        <v>1983</v>
      </c>
      <c r="AN2717" t="s">
        <v>108</v>
      </c>
      <c r="AO2717" t="s">
        <v>113</v>
      </c>
      <c r="AP2717" t="s">
        <v>113</v>
      </c>
      <c r="AQ2717" t="s">
        <v>113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113</v>
      </c>
      <c r="BB2717" t="s">
        <v>113</v>
      </c>
      <c r="BD2717" t="s">
        <v>113</v>
      </c>
      <c r="BF2717" t="s">
        <v>113</v>
      </c>
      <c r="BG2717" t="s">
        <v>113</v>
      </c>
      <c r="BH2717" t="s">
        <v>113</v>
      </c>
      <c r="BI2717" t="s">
        <v>113</v>
      </c>
      <c r="BJ2717" t="s">
        <v>113</v>
      </c>
      <c r="BK2717" t="s">
        <v>113</v>
      </c>
      <c r="BL2717" t="s">
        <v>113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113</v>
      </c>
      <c r="BU2717" t="s">
        <v>113</v>
      </c>
      <c r="BV2717" t="s">
        <v>113</v>
      </c>
      <c r="BW2717" t="s">
        <v>111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  <c r="CW2717" t="s">
        <v>113</v>
      </c>
    </row>
    <row r="2718" spans="1:101" x14ac:dyDescent="0.25">
      <c r="A2718" t="s">
        <v>117</v>
      </c>
      <c r="B2718">
        <v>298688</v>
      </c>
      <c r="C2718" t="s">
        <v>16995</v>
      </c>
      <c r="D2718" t="s">
        <v>102</v>
      </c>
      <c r="E2718" t="s">
        <v>16996</v>
      </c>
      <c r="F2718" t="s">
        <v>16996</v>
      </c>
      <c r="G2718" t="s">
        <v>16997</v>
      </c>
      <c r="H2718" t="s">
        <v>16998</v>
      </c>
      <c r="I2718" t="s">
        <v>1687</v>
      </c>
      <c r="K2718" t="s">
        <v>926</v>
      </c>
      <c r="L2718" t="s">
        <v>16999</v>
      </c>
      <c r="M2718" t="s">
        <v>17000</v>
      </c>
      <c r="O2718">
        <v>0</v>
      </c>
      <c r="V2718" t="s">
        <v>110</v>
      </c>
      <c r="W2718" s="1">
        <v>43425</v>
      </c>
      <c r="Y2718" s="1">
        <v>43920</v>
      </c>
      <c r="Z2718" s="2">
        <v>43009</v>
      </c>
      <c r="AB2718" t="s">
        <v>113</v>
      </c>
      <c r="AC2718" t="s">
        <v>113</v>
      </c>
      <c r="AD2718" t="s">
        <v>113</v>
      </c>
      <c r="AG2718" t="s">
        <v>113</v>
      </c>
      <c r="AH2718" t="s">
        <v>111</v>
      </c>
      <c r="AI2718" t="s">
        <v>113</v>
      </c>
      <c r="AJ2718" t="s">
        <v>131</v>
      </c>
      <c r="AL2718" t="s">
        <v>115</v>
      </c>
      <c r="AN2718" t="s">
        <v>926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B2718" t="s">
        <v>113</v>
      </c>
      <c r="BD2718" t="s">
        <v>113</v>
      </c>
      <c r="BF2718" t="s">
        <v>113</v>
      </c>
      <c r="BG2718" t="s">
        <v>113</v>
      </c>
      <c r="BH2718" t="s">
        <v>111</v>
      </c>
      <c r="BI2718" t="s">
        <v>113</v>
      </c>
      <c r="BJ2718" t="s">
        <v>113</v>
      </c>
      <c r="BK2718" t="s">
        <v>113</v>
      </c>
      <c r="BL2718" t="s">
        <v>111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113</v>
      </c>
      <c r="BR2718" t="s">
        <v>113</v>
      </c>
      <c r="BS2718" t="s">
        <v>113</v>
      </c>
      <c r="BT2718" t="s">
        <v>113</v>
      </c>
      <c r="BU2718" t="s">
        <v>113</v>
      </c>
      <c r="BV2718" t="s">
        <v>111</v>
      </c>
      <c r="BW2718" t="s">
        <v>111</v>
      </c>
      <c r="BX2718" t="s">
        <v>111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  <c r="CW2718" t="s">
        <v>113</v>
      </c>
    </row>
    <row r="2719" spans="1:101" x14ac:dyDescent="0.25">
      <c r="A2719" t="s">
        <v>910</v>
      </c>
      <c r="B2719">
        <v>285065</v>
      </c>
      <c r="C2719" t="s">
        <v>17001</v>
      </c>
      <c r="D2719" t="s">
        <v>102</v>
      </c>
      <c r="E2719" t="s">
        <v>17002</v>
      </c>
      <c r="F2719" t="s">
        <v>17002</v>
      </c>
      <c r="G2719" t="s">
        <v>17003</v>
      </c>
      <c r="H2719" t="s">
        <v>3986</v>
      </c>
      <c r="I2719" t="s">
        <v>3683</v>
      </c>
      <c r="J2719" t="s">
        <v>1983</v>
      </c>
      <c r="K2719" t="s">
        <v>108</v>
      </c>
      <c r="L2719">
        <v>33180</v>
      </c>
      <c r="M2719" t="s">
        <v>17004</v>
      </c>
      <c r="N2719" t="s">
        <v>17005</v>
      </c>
      <c r="O2719">
        <v>0</v>
      </c>
      <c r="V2719" t="s">
        <v>110</v>
      </c>
      <c r="W2719" s="1">
        <v>42605</v>
      </c>
      <c r="Y2719" s="1">
        <v>43913</v>
      </c>
      <c r="Z2719" s="2">
        <v>43009</v>
      </c>
      <c r="AA2719" t="s">
        <v>17006</v>
      </c>
      <c r="AB2719" t="s">
        <v>113</v>
      </c>
      <c r="AC2719" t="s">
        <v>113</v>
      </c>
      <c r="AD2719" t="s">
        <v>113</v>
      </c>
      <c r="AG2719" t="s">
        <v>113</v>
      </c>
      <c r="AH2719" t="s">
        <v>111</v>
      </c>
      <c r="AI2719" t="s">
        <v>113</v>
      </c>
      <c r="AJ2719" t="s">
        <v>114</v>
      </c>
      <c r="AL2719" t="s">
        <v>115</v>
      </c>
      <c r="AM2719" t="s">
        <v>116</v>
      </c>
      <c r="AN2719" t="s">
        <v>108</v>
      </c>
      <c r="AO2719" t="s">
        <v>113</v>
      </c>
      <c r="AP2719" t="s">
        <v>113</v>
      </c>
      <c r="AQ2719" t="s">
        <v>113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B2719" t="s">
        <v>113</v>
      </c>
      <c r="BD2719" t="s">
        <v>113</v>
      </c>
      <c r="BF2719" t="s">
        <v>113</v>
      </c>
      <c r="BG2719" t="s">
        <v>113</v>
      </c>
      <c r="BH2719" t="s">
        <v>113</v>
      </c>
      <c r="BI2719" t="s">
        <v>113</v>
      </c>
      <c r="BJ2719" t="s">
        <v>113</v>
      </c>
      <c r="BK2719" t="s">
        <v>113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113</v>
      </c>
      <c r="BQ2719" t="s">
        <v>113</v>
      </c>
      <c r="BR2719" t="s">
        <v>113</v>
      </c>
      <c r="BS2719" t="s">
        <v>113</v>
      </c>
      <c r="BT2719" t="s">
        <v>113</v>
      </c>
      <c r="BU2719" t="s">
        <v>113</v>
      </c>
      <c r="BV2719" t="s">
        <v>111</v>
      </c>
      <c r="BW2719" t="s">
        <v>111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  <c r="CW2719" t="s">
        <v>113</v>
      </c>
    </row>
    <row r="2720" spans="1:101" x14ac:dyDescent="0.25">
      <c r="A2720" t="s">
        <v>155</v>
      </c>
      <c r="B2720">
        <v>283621</v>
      </c>
      <c r="C2720" t="s">
        <v>17007</v>
      </c>
      <c r="D2720" t="s">
        <v>102</v>
      </c>
      <c r="E2720" t="s">
        <v>17008</v>
      </c>
      <c r="F2720" t="s">
        <v>17009</v>
      </c>
      <c r="G2720" t="s">
        <v>17010</v>
      </c>
      <c r="H2720" t="s">
        <v>17011</v>
      </c>
      <c r="I2720" t="s">
        <v>160</v>
      </c>
      <c r="J2720" t="s">
        <v>161</v>
      </c>
      <c r="K2720" t="s">
        <v>108</v>
      </c>
      <c r="L2720">
        <v>2139</v>
      </c>
      <c r="M2720" t="s">
        <v>17012</v>
      </c>
      <c r="O2720">
        <v>0</v>
      </c>
      <c r="V2720" t="s">
        <v>110</v>
      </c>
      <c r="W2720" s="1">
        <v>43795</v>
      </c>
      <c r="Y2720" s="1">
        <v>43916</v>
      </c>
      <c r="Z2720" s="2">
        <v>43009</v>
      </c>
      <c r="AA2720" t="s">
        <v>17013</v>
      </c>
      <c r="AB2720" t="s">
        <v>113</v>
      </c>
      <c r="AC2720" t="s">
        <v>113</v>
      </c>
      <c r="AD2720" t="s">
        <v>113</v>
      </c>
      <c r="AG2720" t="s">
        <v>111</v>
      </c>
      <c r="AH2720" t="s">
        <v>113</v>
      </c>
      <c r="AI2720" t="s">
        <v>113</v>
      </c>
      <c r="AJ2720" t="s">
        <v>114</v>
      </c>
      <c r="AL2720" t="s">
        <v>115</v>
      </c>
      <c r="AM2720" t="s">
        <v>116</v>
      </c>
      <c r="AN2720" t="s">
        <v>108</v>
      </c>
      <c r="AO2720" t="s">
        <v>113</v>
      </c>
      <c r="AP2720" t="s">
        <v>113</v>
      </c>
      <c r="AQ2720" t="s">
        <v>113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B2720" t="s">
        <v>113</v>
      </c>
      <c r="BD2720" t="s">
        <v>113</v>
      </c>
      <c r="BF2720" t="s">
        <v>113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113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113</v>
      </c>
      <c r="BV2720" t="s">
        <v>111</v>
      </c>
      <c r="BW2720" t="s">
        <v>111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  <c r="CW2720" t="s">
        <v>111</v>
      </c>
    </row>
    <row r="2721" spans="1:101" x14ac:dyDescent="0.25">
      <c r="A2721" t="s">
        <v>117</v>
      </c>
      <c r="B2721">
        <v>171086</v>
      </c>
      <c r="C2721" t="s">
        <v>17014</v>
      </c>
      <c r="D2721" t="s">
        <v>102</v>
      </c>
      <c r="E2721" t="s">
        <v>17015</v>
      </c>
      <c r="F2721" t="s">
        <v>17015</v>
      </c>
      <c r="G2721" t="s">
        <v>17016</v>
      </c>
      <c r="I2721" t="s">
        <v>1770</v>
      </c>
      <c r="K2721" t="s">
        <v>365</v>
      </c>
      <c r="L2721" t="s">
        <v>11088</v>
      </c>
      <c r="M2721" t="s">
        <v>17017</v>
      </c>
      <c r="N2721" t="s">
        <v>17018</v>
      </c>
      <c r="O2721">
        <v>0</v>
      </c>
      <c r="V2721" t="s">
        <v>110</v>
      </c>
      <c r="W2721" s="1">
        <v>41745</v>
      </c>
      <c r="Y2721" s="1">
        <v>43921</v>
      </c>
      <c r="Z2721" s="2">
        <v>43009</v>
      </c>
      <c r="AA2721" t="s">
        <v>17019</v>
      </c>
      <c r="AB2721" t="s">
        <v>111</v>
      </c>
      <c r="AC2721" t="s">
        <v>113</v>
      </c>
      <c r="AD2721" t="s">
        <v>113</v>
      </c>
      <c r="AF2721" t="s">
        <v>17020</v>
      </c>
      <c r="AG2721" t="s">
        <v>111</v>
      </c>
      <c r="AH2721" t="s">
        <v>113</v>
      </c>
      <c r="AI2721" t="s">
        <v>113</v>
      </c>
      <c r="AJ2721" t="s">
        <v>131</v>
      </c>
      <c r="AL2721" t="s">
        <v>115</v>
      </c>
      <c r="AN2721" t="s">
        <v>365</v>
      </c>
      <c r="AO2721" t="s">
        <v>113</v>
      </c>
      <c r="AP2721" t="s">
        <v>113</v>
      </c>
      <c r="AQ2721" t="s">
        <v>113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B2721" t="s">
        <v>113</v>
      </c>
      <c r="BD2721" t="s">
        <v>113</v>
      </c>
      <c r="BF2721" t="s">
        <v>113</v>
      </c>
      <c r="BG2721" t="s">
        <v>113</v>
      </c>
      <c r="BH2721" t="s">
        <v>111</v>
      </c>
      <c r="BI2721" t="s">
        <v>113</v>
      </c>
      <c r="BJ2721" t="s">
        <v>113</v>
      </c>
      <c r="BK2721" t="s">
        <v>113</v>
      </c>
      <c r="BL2721" t="s">
        <v>113</v>
      </c>
      <c r="BM2721" t="s">
        <v>113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113</v>
      </c>
      <c r="BV2721" t="s">
        <v>111</v>
      </c>
      <c r="BW2721" t="s">
        <v>111</v>
      </c>
      <c r="BX2721" t="s">
        <v>113</v>
      </c>
      <c r="BY2721" t="s">
        <v>111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113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  <c r="CW2721" t="s">
        <v>113</v>
      </c>
    </row>
    <row r="2722" spans="1:101" x14ac:dyDescent="0.25">
      <c r="A2722" t="s">
        <v>506</v>
      </c>
      <c r="B2722">
        <v>160182</v>
      </c>
      <c r="C2722" t="s">
        <v>17021</v>
      </c>
      <c r="D2722" t="s">
        <v>102</v>
      </c>
      <c r="E2722" t="s">
        <v>17022</v>
      </c>
      <c r="F2722" t="s">
        <v>17022</v>
      </c>
      <c r="G2722" t="s">
        <v>17023</v>
      </c>
      <c r="H2722" t="s">
        <v>3664</v>
      </c>
      <c r="I2722" t="s">
        <v>1324</v>
      </c>
      <c r="J2722" t="s">
        <v>1325</v>
      </c>
      <c r="K2722" t="s">
        <v>108</v>
      </c>
      <c r="L2722">
        <v>30305</v>
      </c>
      <c r="M2722" t="s">
        <v>17024</v>
      </c>
      <c r="N2722" t="s">
        <v>17025</v>
      </c>
      <c r="O2722">
        <v>0</v>
      </c>
      <c r="V2722" t="s">
        <v>110</v>
      </c>
      <c r="W2722" s="1">
        <v>43560</v>
      </c>
      <c r="Y2722" s="1">
        <v>43560</v>
      </c>
      <c r="Z2722" s="2">
        <v>43009</v>
      </c>
      <c r="AA2722" t="s">
        <v>17026</v>
      </c>
      <c r="AB2722" t="s">
        <v>111</v>
      </c>
      <c r="AC2722" t="s">
        <v>113</v>
      </c>
      <c r="AD2722" t="s">
        <v>113</v>
      </c>
      <c r="AG2722" t="s">
        <v>113</v>
      </c>
      <c r="AH2722" t="s">
        <v>111</v>
      </c>
      <c r="AI2722" t="s">
        <v>113</v>
      </c>
      <c r="AJ2722" t="s">
        <v>114</v>
      </c>
      <c r="AL2722" t="s">
        <v>115</v>
      </c>
      <c r="AM2722" t="s">
        <v>116</v>
      </c>
      <c r="AN2722" t="s">
        <v>108</v>
      </c>
      <c r="AO2722" t="s">
        <v>113</v>
      </c>
      <c r="AP2722" t="s">
        <v>113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B2722" t="s">
        <v>113</v>
      </c>
      <c r="BD2722" t="s">
        <v>113</v>
      </c>
      <c r="BF2722" t="s">
        <v>113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113</v>
      </c>
      <c r="BQ2722" t="s">
        <v>113</v>
      </c>
      <c r="BR2722" t="s">
        <v>113</v>
      </c>
      <c r="BS2722" t="s">
        <v>113</v>
      </c>
      <c r="BT2722" t="s">
        <v>113</v>
      </c>
      <c r="BU2722" t="s">
        <v>113</v>
      </c>
      <c r="BV2722" t="s">
        <v>113</v>
      </c>
      <c r="BW2722" t="s">
        <v>111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  <c r="CW2722" t="s">
        <v>113</v>
      </c>
    </row>
    <row r="2723" spans="1:101" x14ac:dyDescent="0.25">
      <c r="A2723" t="s">
        <v>117</v>
      </c>
      <c r="B2723">
        <v>298759</v>
      </c>
      <c r="C2723" t="s">
        <v>17027</v>
      </c>
      <c r="D2723" t="s">
        <v>102</v>
      </c>
      <c r="E2723" t="s">
        <v>17028</v>
      </c>
      <c r="F2723" t="s">
        <v>17028</v>
      </c>
      <c r="G2723" t="s">
        <v>17029</v>
      </c>
      <c r="H2723" t="s">
        <v>17030</v>
      </c>
      <c r="I2723" t="s">
        <v>16415</v>
      </c>
      <c r="K2723" t="s">
        <v>3958</v>
      </c>
      <c r="L2723">
        <v>2196</v>
      </c>
      <c r="M2723">
        <v>27113013000</v>
      </c>
      <c r="N2723">
        <v>27118835560</v>
      </c>
      <c r="O2723">
        <v>0</v>
      </c>
      <c r="P2723" t="s">
        <v>17031</v>
      </c>
      <c r="Q2723" t="s">
        <v>17032</v>
      </c>
      <c r="R2723" t="s">
        <v>6915</v>
      </c>
      <c r="T2723" t="s">
        <v>3958</v>
      </c>
      <c r="U2723">
        <v>2010</v>
      </c>
      <c r="V2723" t="s">
        <v>110</v>
      </c>
      <c r="W2723" s="1">
        <v>43427</v>
      </c>
      <c r="Y2723" s="1">
        <v>43642</v>
      </c>
      <c r="Z2723" s="2">
        <v>43009</v>
      </c>
      <c r="AB2723" t="s">
        <v>111</v>
      </c>
      <c r="AC2723" t="s">
        <v>113</v>
      </c>
      <c r="AD2723" t="s">
        <v>113</v>
      </c>
      <c r="AG2723" t="s">
        <v>113</v>
      </c>
      <c r="AH2723" t="s">
        <v>111</v>
      </c>
      <c r="AI2723" t="s">
        <v>113</v>
      </c>
      <c r="AJ2723" t="s">
        <v>131</v>
      </c>
      <c r="AL2723" t="s">
        <v>199</v>
      </c>
      <c r="AN2723" t="s">
        <v>3958</v>
      </c>
      <c r="AO2723" t="s">
        <v>113</v>
      </c>
      <c r="AP2723" t="s">
        <v>113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B2723" t="s">
        <v>113</v>
      </c>
      <c r="BD2723" t="s">
        <v>113</v>
      </c>
      <c r="BF2723" t="s">
        <v>113</v>
      </c>
      <c r="BG2723" t="s">
        <v>113</v>
      </c>
      <c r="BH2723" t="s">
        <v>113</v>
      </c>
      <c r="BI2723" t="s">
        <v>113</v>
      </c>
      <c r="BJ2723" t="s">
        <v>113</v>
      </c>
      <c r="BK2723" t="s">
        <v>113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113</v>
      </c>
      <c r="BV2723" t="s">
        <v>113</v>
      </c>
      <c r="BW2723" t="s">
        <v>111</v>
      </c>
      <c r="BX2723" t="s">
        <v>111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  <c r="CW2723" t="s">
        <v>113</v>
      </c>
    </row>
    <row r="2724" spans="1:101" x14ac:dyDescent="0.25">
      <c r="A2724" t="s">
        <v>378</v>
      </c>
      <c r="B2724">
        <v>284333</v>
      </c>
      <c r="C2724" t="s">
        <v>17033</v>
      </c>
      <c r="D2724" t="s">
        <v>102</v>
      </c>
      <c r="E2724" t="s">
        <v>17034</v>
      </c>
      <c r="F2724" t="s">
        <v>17035</v>
      </c>
      <c r="G2724" t="s">
        <v>17036</v>
      </c>
      <c r="I2724" t="s">
        <v>384</v>
      </c>
      <c r="J2724" t="s">
        <v>180</v>
      </c>
      <c r="K2724" t="s">
        <v>108</v>
      </c>
      <c r="L2724">
        <v>90036</v>
      </c>
      <c r="M2724" t="s">
        <v>17037</v>
      </c>
      <c r="O2724">
        <v>0</v>
      </c>
      <c r="V2724" t="s">
        <v>110</v>
      </c>
      <c r="W2724" s="1">
        <v>43622</v>
      </c>
      <c r="Y2724" s="1">
        <v>43737</v>
      </c>
      <c r="Z2724" s="2">
        <v>43009</v>
      </c>
      <c r="AB2724" t="s">
        <v>113</v>
      </c>
      <c r="AC2724" t="s">
        <v>113</v>
      </c>
      <c r="AD2724" t="s">
        <v>113</v>
      </c>
      <c r="AG2724" t="s">
        <v>111</v>
      </c>
      <c r="AH2724" t="s">
        <v>113</v>
      </c>
      <c r="AI2724" t="s">
        <v>113</v>
      </c>
      <c r="AJ2724" t="s">
        <v>114</v>
      </c>
      <c r="AL2724" t="s">
        <v>115</v>
      </c>
      <c r="AM2724" t="s">
        <v>116</v>
      </c>
      <c r="AN2724" t="s">
        <v>108</v>
      </c>
      <c r="AO2724" t="s">
        <v>113</v>
      </c>
      <c r="AP2724" t="s">
        <v>113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B2724" t="s">
        <v>113</v>
      </c>
      <c r="BD2724" t="s">
        <v>113</v>
      </c>
      <c r="BF2724" t="s">
        <v>113</v>
      </c>
      <c r="BG2724" t="s">
        <v>111</v>
      </c>
      <c r="BH2724" t="s">
        <v>113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113</v>
      </c>
      <c r="BV2724" t="s">
        <v>111</v>
      </c>
      <c r="BW2724" t="s">
        <v>111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  <c r="CW2724" t="s">
        <v>113</v>
      </c>
    </row>
    <row r="2725" spans="1:101" x14ac:dyDescent="0.25">
      <c r="A2725" t="s">
        <v>117</v>
      </c>
      <c r="B2725">
        <v>283136</v>
      </c>
      <c r="C2725" t="s">
        <v>17038</v>
      </c>
      <c r="D2725" t="s">
        <v>102</v>
      </c>
      <c r="E2725" t="s">
        <v>17039</v>
      </c>
      <c r="F2725" t="s">
        <v>17039</v>
      </c>
      <c r="G2725" t="s">
        <v>398</v>
      </c>
      <c r="H2725" t="s">
        <v>4134</v>
      </c>
      <c r="I2725" t="s">
        <v>525</v>
      </c>
      <c r="K2725" t="s">
        <v>122</v>
      </c>
      <c r="L2725" t="s">
        <v>400</v>
      </c>
      <c r="M2725" t="s">
        <v>17040</v>
      </c>
      <c r="O2725">
        <v>0</v>
      </c>
      <c r="P2725" t="s">
        <v>13718</v>
      </c>
      <c r="Q2725" t="s">
        <v>13719</v>
      </c>
      <c r="R2725" t="s">
        <v>831</v>
      </c>
      <c r="T2725" t="s">
        <v>129</v>
      </c>
      <c r="U2725">
        <v>200051</v>
      </c>
      <c r="V2725" t="s">
        <v>110</v>
      </c>
      <c r="W2725" s="1">
        <v>43248</v>
      </c>
      <c r="Y2725" s="1">
        <v>43906</v>
      </c>
      <c r="Z2725" s="2">
        <v>43009</v>
      </c>
      <c r="AA2725" t="s">
        <v>13720</v>
      </c>
      <c r="AB2725" t="s">
        <v>113</v>
      </c>
      <c r="AC2725" t="s">
        <v>113</v>
      </c>
      <c r="AD2725" t="s">
        <v>113</v>
      </c>
      <c r="AG2725" t="s">
        <v>113</v>
      </c>
      <c r="AH2725" t="s">
        <v>111</v>
      </c>
      <c r="AI2725" t="s">
        <v>113</v>
      </c>
      <c r="AJ2725" t="s">
        <v>131</v>
      </c>
      <c r="AL2725" t="s">
        <v>115</v>
      </c>
      <c r="AN2725" t="s">
        <v>122</v>
      </c>
      <c r="AO2725" t="s">
        <v>113</v>
      </c>
      <c r="AP2725" t="s">
        <v>113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B2725" t="s">
        <v>113</v>
      </c>
      <c r="BD2725" t="s">
        <v>113</v>
      </c>
      <c r="BF2725" t="s">
        <v>113</v>
      </c>
      <c r="BG2725" t="s">
        <v>113</v>
      </c>
      <c r="BH2725" t="s">
        <v>111</v>
      </c>
      <c r="BI2725" t="s">
        <v>113</v>
      </c>
      <c r="BJ2725" t="s">
        <v>113</v>
      </c>
      <c r="BK2725" t="s">
        <v>113</v>
      </c>
      <c r="BL2725" t="s">
        <v>113</v>
      </c>
      <c r="BM2725" t="s">
        <v>113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113</v>
      </c>
      <c r="BV2725" t="s">
        <v>111</v>
      </c>
      <c r="BW2725" t="s">
        <v>111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  <c r="CW2725" t="s">
        <v>113</v>
      </c>
    </row>
    <row r="2726" spans="1:101" x14ac:dyDescent="0.25">
      <c r="A2726" t="s">
        <v>100</v>
      </c>
      <c r="B2726">
        <v>166693</v>
      </c>
      <c r="C2726" t="s">
        <v>17041</v>
      </c>
      <c r="D2726" t="s">
        <v>102</v>
      </c>
      <c r="E2726" t="s">
        <v>17042</v>
      </c>
      <c r="F2726" t="s">
        <v>17042</v>
      </c>
      <c r="G2726" t="s">
        <v>17043</v>
      </c>
      <c r="H2726" t="s">
        <v>2241</v>
      </c>
      <c r="I2726" t="s">
        <v>106</v>
      </c>
      <c r="J2726" t="s">
        <v>107</v>
      </c>
      <c r="K2726" t="s">
        <v>108</v>
      </c>
      <c r="L2726">
        <v>10153</v>
      </c>
      <c r="M2726" t="s">
        <v>17044</v>
      </c>
      <c r="O2726">
        <v>0</v>
      </c>
      <c r="V2726" t="s">
        <v>110</v>
      </c>
      <c r="W2726" s="1">
        <v>42843</v>
      </c>
      <c r="Y2726" s="1">
        <v>43881</v>
      </c>
      <c r="Z2726" s="2">
        <v>43009</v>
      </c>
      <c r="AB2726" t="s">
        <v>113</v>
      </c>
      <c r="AC2726" t="s">
        <v>113</v>
      </c>
      <c r="AD2726" t="s">
        <v>113</v>
      </c>
      <c r="AF2726" t="s">
        <v>17045</v>
      </c>
      <c r="AG2726" t="s">
        <v>113</v>
      </c>
      <c r="AH2726" t="s">
        <v>111</v>
      </c>
      <c r="AI2726" t="s">
        <v>113</v>
      </c>
      <c r="AJ2726" t="s">
        <v>293</v>
      </c>
      <c r="AL2726" t="s">
        <v>115</v>
      </c>
      <c r="AM2726" t="s">
        <v>116</v>
      </c>
      <c r="AN2726" t="s">
        <v>108</v>
      </c>
      <c r="AO2726" t="s">
        <v>113</v>
      </c>
      <c r="AP2726" t="s">
        <v>113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113</v>
      </c>
      <c r="BB2726" t="s">
        <v>113</v>
      </c>
      <c r="BD2726" t="s">
        <v>113</v>
      </c>
      <c r="BF2726" t="s">
        <v>113</v>
      </c>
      <c r="BG2726" t="s">
        <v>113</v>
      </c>
      <c r="BH2726" t="s">
        <v>113</v>
      </c>
      <c r="BI2726" t="s">
        <v>113</v>
      </c>
      <c r="BJ2726" t="s">
        <v>113</v>
      </c>
      <c r="BK2726" t="s">
        <v>113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113</v>
      </c>
      <c r="BV2726" t="s">
        <v>111</v>
      </c>
      <c r="BW2726" t="s">
        <v>111</v>
      </c>
      <c r="BX2726" t="s">
        <v>113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113</v>
      </c>
      <c r="CJ2726" t="s">
        <v>113</v>
      </c>
      <c r="CK2726" t="s">
        <v>113</v>
      </c>
      <c r="CL2726" t="s">
        <v>113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113</v>
      </c>
      <c r="CS2726" t="s">
        <v>113</v>
      </c>
      <c r="CT2726" t="s">
        <v>113</v>
      </c>
      <c r="CU2726" t="s">
        <v>113</v>
      </c>
      <c r="CV2726" t="s">
        <v>113</v>
      </c>
      <c r="CW2726" t="s">
        <v>113</v>
      </c>
    </row>
    <row r="2727" spans="1:101" x14ac:dyDescent="0.25">
      <c r="A2727" t="s">
        <v>309</v>
      </c>
      <c r="B2727">
        <v>288622</v>
      </c>
      <c r="C2727" t="s">
        <v>17046</v>
      </c>
      <c r="D2727" t="s">
        <v>102</v>
      </c>
      <c r="E2727" t="s">
        <v>17047</v>
      </c>
      <c r="F2727" t="s">
        <v>17047</v>
      </c>
      <c r="G2727" t="s">
        <v>17048</v>
      </c>
      <c r="H2727" t="s">
        <v>17049</v>
      </c>
      <c r="I2727" t="s">
        <v>314</v>
      </c>
      <c r="J2727" t="s">
        <v>315</v>
      </c>
      <c r="K2727" t="s">
        <v>108</v>
      </c>
      <c r="L2727" t="s">
        <v>17050</v>
      </c>
      <c r="M2727" t="s">
        <v>17051</v>
      </c>
      <c r="N2727" t="s">
        <v>17052</v>
      </c>
      <c r="O2727">
        <v>0</v>
      </c>
      <c r="V2727" t="s">
        <v>110</v>
      </c>
      <c r="W2727" s="1">
        <v>42887</v>
      </c>
      <c r="Y2727" s="1">
        <v>43900</v>
      </c>
      <c r="Z2727" s="2">
        <v>43009</v>
      </c>
      <c r="AA2727" t="s">
        <v>17053</v>
      </c>
      <c r="AB2727" t="s">
        <v>113</v>
      </c>
      <c r="AC2727" t="s">
        <v>113</v>
      </c>
      <c r="AD2727" t="s">
        <v>113</v>
      </c>
      <c r="AF2727" t="s">
        <v>17054</v>
      </c>
      <c r="AG2727" t="s">
        <v>113</v>
      </c>
      <c r="AH2727" t="s">
        <v>111</v>
      </c>
      <c r="AI2727" t="s">
        <v>113</v>
      </c>
      <c r="AJ2727" t="s">
        <v>114</v>
      </c>
      <c r="AL2727" t="s">
        <v>115</v>
      </c>
      <c r="AM2727" t="s">
        <v>116</v>
      </c>
      <c r="AN2727" t="s">
        <v>108</v>
      </c>
      <c r="AO2727" t="s">
        <v>113</v>
      </c>
      <c r="AP2727" t="s">
        <v>113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B2727" t="s">
        <v>113</v>
      </c>
      <c r="BD2727" t="s">
        <v>113</v>
      </c>
      <c r="BF2727" t="s">
        <v>113</v>
      </c>
      <c r="BG2727" t="s">
        <v>113</v>
      </c>
      <c r="BH2727" t="s">
        <v>113</v>
      </c>
      <c r="BI2727" t="s">
        <v>113</v>
      </c>
      <c r="BJ2727" t="s">
        <v>113</v>
      </c>
      <c r="BK2727" t="s">
        <v>113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113</v>
      </c>
      <c r="BV2727" t="s">
        <v>111</v>
      </c>
      <c r="BW2727" t="s">
        <v>111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  <c r="CW2727" t="s">
        <v>113</v>
      </c>
    </row>
    <row r="2728" spans="1:101" x14ac:dyDescent="0.25">
      <c r="A2728" t="s">
        <v>117</v>
      </c>
      <c r="B2728">
        <v>285656</v>
      </c>
      <c r="C2728" t="s">
        <v>17055</v>
      </c>
      <c r="D2728" t="s">
        <v>102</v>
      </c>
      <c r="E2728" t="s">
        <v>17056</v>
      </c>
      <c r="F2728" t="s">
        <v>17056</v>
      </c>
      <c r="G2728" t="s">
        <v>17057</v>
      </c>
      <c r="H2728" t="s">
        <v>17058</v>
      </c>
      <c r="I2728" t="s">
        <v>169</v>
      </c>
      <c r="K2728" t="s">
        <v>170</v>
      </c>
      <c r="L2728">
        <v>49481</v>
      </c>
      <c r="M2728" t="s">
        <v>17059</v>
      </c>
      <c r="N2728" t="s">
        <v>17060</v>
      </c>
      <c r="O2728">
        <v>0</v>
      </c>
      <c r="V2728" t="s">
        <v>110</v>
      </c>
      <c r="W2728" s="1">
        <v>42741</v>
      </c>
      <c r="Y2728" s="1">
        <v>43886</v>
      </c>
      <c r="Z2728" s="2">
        <v>43009</v>
      </c>
      <c r="AA2728" t="s">
        <v>17061</v>
      </c>
      <c r="AB2728" t="s">
        <v>111</v>
      </c>
      <c r="AC2728" t="s">
        <v>113</v>
      </c>
      <c r="AD2728" t="s">
        <v>113</v>
      </c>
      <c r="AF2728" t="s">
        <v>17062</v>
      </c>
      <c r="AG2728" t="s">
        <v>113</v>
      </c>
      <c r="AH2728" t="s">
        <v>111</v>
      </c>
      <c r="AI2728" t="s">
        <v>113</v>
      </c>
      <c r="AJ2728" t="s">
        <v>131</v>
      </c>
      <c r="AL2728" t="s">
        <v>115</v>
      </c>
      <c r="AN2728" t="s">
        <v>170</v>
      </c>
      <c r="AO2728" t="s">
        <v>113</v>
      </c>
      <c r="AP2728" t="s">
        <v>113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B2728" t="s">
        <v>113</v>
      </c>
      <c r="BD2728" t="s">
        <v>113</v>
      </c>
      <c r="BF2728" t="s">
        <v>113</v>
      </c>
      <c r="BG2728" t="s">
        <v>113</v>
      </c>
      <c r="BH2728" t="s">
        <v>113</v>
      </c>
      <c r="BI2728" t="s">
        <v>113</v>
      </c>
      <c r="BJ2728" t="s">
        <v>113</v>
      </c>
      <c r="BK2728" t="s">
        <v>113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113</v>
      </c>
      <c r="BV2728" t="s">
        <v>113</v>
      </c>
      <c r="BW2728" t="s">
        <v>111</v>
      </c>
      <c r="BX2728" t="s">
        <v>113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  <c r="CW2728" t="s">
        <v>113</v>
      </c>
    </row>
    <row r="2729" spans="1:101" x14ac:dyDescent="0.25">
      <c r="A2729" t="s">
        <v>117</v>
      </c>
      <c r="B2729">
        <v>285597</v>
      </c>
      <c r="C2729" t="s">
        <v>17063</v>
      </c>
      <c r="D2729" t="s">
        <v>102</v>
      </c>
      <c r="E2729" t="s">
        <v>17064</v>
      </c>
      <c r="F2729" t="s">
        <v>17064</v>
      </c>
      <c r="G2729" t="s">
        <v>17065</v>
      </c>
      <c r="H2729" t="s">
        <v>4563</v>
      </c>
      <c r="I2729" t="s">
        <v>128</v>
      </c>
      <c r="K2729" t="s">
        <v>219</v>
      </c>
      <c r="L2729">
        <v>0</v>
      </c>
      <c r="M2729" t="s">
        <v>17066</v>
      </c>
      <c r="N2729" t="s">
        <v>17067</v>
      </c>
      <c r="O2729">
        <v>0</v>
      </c>
      <c r="V2729" t="s">
        <v>110</v>
      </c>
      <c r="W2729" s="1">
        <v>42689</v>
      </c>
      <c r="Y2729" s="1">
        <v>43866</v>
      </c>
      <c r="Z2729" s="2">
        <v>43009</v>
      </c>
      <c r="AA2729" t="s">
        <v>17068</v>
      </c>
      <c r="AB2729" t="s">
        <v>111</v>
      </c>
      <c r="AC2729" t="s">
        <v>113</v>
      </c>
      <c r="AD2729" t="s">
        <v>113</v>
      </c>
      <c r="AG2729" t="s">
        <v>113</v>
      </c>
      <c r="AH2729" t="s">
        <v>111</v>
      </c>
      <c r="AI2729" t="s">
        <v>113</v>
      </c>
      <c r="AJ2729" t="s">
        <v>131</v>
      </c>
      <c r="AL2729" t="s">
        <v>115</v>
      </c>
      <c r="AN2729" t="s">
        <v>219</v>
      </c>
      <c r="AO2729" t="s">
        <v>113</v>
      </c>
      <c r="AP2729" t="s">
        <v>113</v>
      </c>
      <c r="AQ2729" t="s">
        <v>111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B2729" t="s">
        <v>113</v>
      </c>
      <c r="BD2729" t="s">
        <v>113</v>
      </c>
      <c r="BF2729" t="s">
        <v>113</v>
      </c>
      <c r="BG2729" t="s">
        <v>113</v>
      </c>
      <c r="BH2729" t="s">
        <v>113</v>
      </c>
      <c r="BI2729" t="s">
        <v>113</v>
      </c>
      <c r="BJ2729" t="s">
        <v>113</v>
      </c>
      <c r="BK2729" t="s">
        <v>113</v>
      </c>
      <c r="BL2729" t="s">
        <v>113</v>
      </c>
      <c r="BM2729" t="s">
        <v>113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113</v>
      </c>
      <c r="BV2729" t="s">
        <v>113</v>
      </c>
      <c r="BW2729" t="s">
        <v>111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  <c r="CW2729" t="s">
        <v>113</v>
      </c>
    </row>
    <row r="2730" spans="1:101" x14ac:dyDescent="0.25">
      <c r="A2730" t="s">
        <v>910</v>
      </c>
      <c r="B2730">
        <v>162111</v>
      </c>
      <c r="C2730" t="s">
        <v>17069</v>
      </c>
      <c r="D2730" t="s">
        <v>102</v>
      </c>
      <c r="E2730" t="s">
        <v>17070</v>
      </c>
      <c r="F2730" t="s">
        <v>17071</v>
      </c>
      <c r="G2730" t="s">
        <v>17072</v>
      </c>
      <c r="H2730" t="s">
        <v>963</v>
      </c>
      <c r="I2730" t="s">
        <v>5350</v>
      </c>
      <c r="J2730" t="s">
        <v>1983</v>
      </c>
      <c r="K2730" t="s">
        <v>108</v>
      </c>
      <c r="L2730" t="s">
        <v>17073</v>
      </c>
      <c r="M2730">
        <v>8139068500</v>
      </c>
      <c r="N2730">
        <v>8139068514</v>
      </c>
      <c r="O2730">
        <v>1</v>
      </c>
      <c r="V2730" t="s">
        <v>110</v>
      </c>
      <c r="W2730" s="1">
        <v>40998</v>
      </c>
      <c r="Y2730" s="1">
        <v>43892</v>
      </c>
      <c r="Z2730" s="2">
        <v>43009</v>
      </c>
      <c r="AA2730" t="s">
        <v>17074</v>
      </c>
      <c r="AB2730" t="s">
        <v>113</v>
      </c>
      <c r="AC2730" t="s">
        <v>113</v>
      </c>
      <c r="AD2730" t="s">
        <v>113</v>
      </c>
      <c r="AG2730" t="s">
        <v>111</v>
      </c>
      <c r="AH2730" t="s">
        <v>113</v>
      </c>
      <c r="AI2730" t="s">
        <v>113</v>
      </c>
      <c r="AJ2730" t="s">
        <v>114</v>
      </c>
      <c r="AL2730" t="s">
        <v>115</v>
      </c>
      <c r="AM2730" t="s">
        <v>1983</v>
      </c>
      <c r="AN2730" t="s">
        <v>108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113</v>
      </c>
      <c r="BB2730" t="s">
        <v>113</v>
      </c>
      <c r="BD2730" t="s">
        <v>113</v>
      </c>
      <c r="BF2730" t="s">
        <v>113</v>
      </c>
      <c r="BG2730" t="s">
        <v>113</v>
      </c>
      <c r="BH2730" t="s">
        <v>113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113</v>
      </c>
      <c r="BU2730" t="s">
        <v>113</v>
      </c>
      <c r="BV2730" t="s">
        <v>113</v>
      </c>
      <c r="BW2730" t="s">
        <v>111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  <c r="CW2730" t="s">
        <v>113</v>
      </c>
    </row>
    <row r="2731" spans="1:101" x14ac:dyDescent="0.25">
      <c r="A2731" t="s">
        <v>100</v>
      </c>
      <c r="B2731">
        <v>170711</v>
      </c>
      <c r="C2731" t="s">
        <v>17075</v>
      </c>
      <c r="D2731" t="s">
        <v>102</v>
      </c>
      <c r="E2731" t="s">
        <v>17076</v>
      </c>
      <c r="F2731" t="s">
        <v>17077</v>
      </c>
      <c r="G2731" t="s">
        <v>17078</v>
      </c>
      <c r="H2731" t="s">
        <v>17079</v>
      </c>
      <c r="I2731" t="s">
        <v>106</v>
      </c>
      <c r="J2731" t="s">
        <v>107</v>
      </c>
      <c r="K2731" t="s">
        <v>108</v>
      </c>
      <c r="L2731">
        <v>10013</v>
      </c>
      <c r="M2731">
        <v>6464366643</v>
      </c>
      <c r="N2731">
        <v>6464366643</v>
      </c>
      <c r="O2731">
        <v>0</v>
      </c>
      <c r="V2731" t="s">
        <v>110</v>
      </c>
      <c r="W2731" s="1">
        <v>41697</v>
      </c>
      <c r="Y2731" s="1">
        <v>43878</v>
      </c>
      <c r="Z2731" s="2">
        <v>43009</v>
      </c>
      <c r="AA2731" t="s">
        <v>17080</v>
      </c>
      <c r="AB2731" t="s">
        <v>113</v>
      </c>
      <c r="AC2731" t="s">
        <v>113</v>
      </c>
      <c r="AD2731" t="s">
        <v>113</v>
      </c>
      <c r="AG2731" t="s">
        <v>113</v>
      </c>
      <c r="AH2731" t="s">
        <v>111</v>
      </c>
      <c r="AI2731" t="s">
        <v>113</v>
      </c>
      <c r="AJ2731" t="s">
        <v>114</v>
      </c>
      <c r="AL2731" t="s">
        <v>115</v>
      </c>
      <c r="AM2731" t="s">
        <v>107</v>
      </c>
      <c r="AN2731" t="s">
        <v>108</v>
      </c>
      <c r="AO2731" t="s">
        <v>113</v>
      </c>
      <c r="AP2731" t="s">
        <v>113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B2731" t="s">
        <v>113</v>
      </c>
      <c r="BD2731" t="s">
        <v>113</v>
      </c>
      <c r="BF2731" t="s">
        <v>113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113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113</v>
      </c>
      <c r="BV2731" t="s">
        <v>111</v>
      </c>
      <c r="BW2731" t="s">
        <v>111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  <c r="CW2731" t="s">
        <v>113</v>
      </c>
    </row>
    <row r="2732" spans="1:101" x14ac:dyDescent="0.25">
      <c r="A2732" t="s">
        <v>155</v>
      </c>
      <c r="B2732">
        <v>300064</v>
      </c>
      <c r="C2732" t="s">
        <v>17081</v>
      </c>
      <c r="D2732" t="s">
        <v>102</v>
      </c>
      <c r="E2732" t="s">
        <v>17082</v>
      </c>
      <c r="F2732" t="s">
        <v>17082</v>
      </c>
      <c r="G2732" t="s">
        <v>17083</v>
      </c>
      <c r="H2732" t="s">
        <v>17084</v>
      </c>
      <c r="I2732" t="s">
        <v>1041</v>
      </c>
      <c r="J2732" t="s">
        <v>161</v>
      </c>
      <c r="K2732" t="s">
        <v>108</v>
      </c>
      <c r="L2732" t="s">
        <v>17085</v>
      </c>
      <c r="M2732">
        <v>6179821708</v>
      </c>
      <c r="O2732">
        <v>0</v>
      </c>
      <c r="V2732" t="s">
        <v>110</v>
      </c>
      <c r="W2732" s="1">
        <v>43455</v>
      </c>
      <c r="Y2732" s="1">
        <v>43916</v>
      </c>
      <c r="Z2732" s="2">
        <v>43009</v>
      </c>
      <c r="AA2732" t="s">
        <v>17086</v>
      </c>
      <c r="AB2732" t="s">
        <v>113</v>
      </c>
      <c r="AC2732" t="s">
        <v>113</v>
      </c>
      <c r="AD2732" t="s">
        <v>113</v>
      </c>
      <c r="AG2732" t="s">
        <v>111</v>
      </c>
      <c r="AH2732" t="s">
        <v>113</v>
      </c>
      <c r="AI2732" t="s">
        <v>113</v>
      </c>
      <c r="AJ2732" t="s">
        <v>293</v>
      </c>
      <c r="AL2732" t="s">
        <v>115</v>
      </c>
      <c r="AM2732" t="s">
        <v>116</v>
      </c>
      <c r="AN2732" t="s">
        <v>108</v>
      </c>
      <c r="AO2732" t="s">
        <v>113</v>
      </c>
      <c r="AP2732" t="s">
        <v>113</v>
      </c>
      <c r="AQ2732" t="s">
        <v>113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B2732" t="s">
        <v>113</v>
      </c>
      <c r="BD2732" t="s">
        <v>113</v>
      </c>
      <c r="BF2732" t="s">
        <v>113</v>
      </c>
      <c r="BG2732" t="s">
        <v>113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113</v>
      </c>
      <c r="BV2732" t="s">
        <v>111</v>
      </c>
      <c r="BW2732" t="s">
        <v>111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  <c r="CW2732" t="s">
        <v>113</v>
      </c>
    </row>
    <row r="2733" spans="1:101" x14ac:dyDescent="0.25">
      <c r="A2733" t="s">
        <v>117</v>
      </c>
      <c r="B2733">
        <v>308217</v>
      </c>
      <c r="C2733" t="s">
        <v>17087</v>
      </c>
      <c r="D2733" t="s">
        <v>102</v>
      </c>
      <c r="E2733" t="s">
        <v>17088</v>
      </c>
      <c r="F2733" t="s">
        <v>17089</v>
      </c>
      <c r="G2733" t="s">
        <v>17090</v>
      </c>
      <c r="H2733" t="s">
        <v>17091</v>
      </c>
      <c r="I2733" t="s">
        <v>1425</v>
      </c>
      <c r="K2733" t="s">
        <v>635</v>
      </c>
      <c r="L2733">
        <v>6578403</v>
      </c>
      <c r="M2733">
        <f>972-543355044</f>
        <v>-543354072</v>
      </c>
      <c r="O2733">
        <v>0</v>
      </c>
      <c r="V2733" t="s">
        <v>110</v>
      </c>
      <c r="W2733" s="1">
        <v>43920</v>
      </c>
      <c r="Y2733" s="1">
        <v>43920</v>
      </c>
      <c r="Z2733" s="2">
        <v>43009</v>
      </c>
      <c r="AA2733" t="s">
        <v>17092</v>
      </c>
      <c r="AB2733" t="s">
        <v>113</v>
      </c>
      <c r="AC2733" t="s">
        <v>113</v>
      </c>
      <c r="AD2733" t="s">
        <v>113</v>
      </c>
      <c r="AG2733" t="s">
        <v>111</v>
      </c>
      <c r="AH2733" t="s">
        <v>113</v>
      </c>
      <c r="AI2733" t="s">
        <v>113</v>
      </c>
      <c r="AJ2733" t="s">
        <v>131</v>
      </c>
      <c r="AL2733" t="s">
        <v>115</v>
      </c>
      <c r="AN2733" t="s">
        <v>635</v>
      </c>
      <c r="AO2733" t="s">
        <v>113</v>
      </c>
      <c r="AP2733" t="s">
        <v>113</v>
      </c>
      <c r="AQ2733" t="s">
        <v>113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B2733" t="s">
        <v>113</v>
      </c>
      <c r="BD2733" t="s">
        <v>113</v>
      </c>
      <c r="BF2733" t="s">
        <v>113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113</v>
      </c>
      <c r="BV2733" t="s">
        <v>111</v>
      </c>
      <c r="BW2733" t="s">
        <v>111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113</v>
      </c>
      <c r="CO2733" t="s">
        <v>113</v>
      </c>
      <c r="CP2733" t="s">
        <v>113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113</v>
      </c>
      <c r="CV2733" t="s">
        <v>113</v>
      </c>
      <c r="CW2733" t="s">
        <v>113</v>
      </c>
    </row>
    <row r="2734" spans="1:101" x14ac:dyDescent="0.25">
      <c r="A2734" t="s">
        <v>141</v>
      </c>
      <c r="B2734">
        <v>170962</v>
      </c>
      <c r="C2734" t="s">
        <v>17093</v>
      </c>
      <c r="D2734" t="s">
        <v>102</v>
      </c>
      <c r="E2734" t="s">
        <v>17094</v>
      </c>
      <c r="F2734" t="s">
        <v>17095</v>
      </c>
      <c r="G2734" t="s">
        <v>17096</v>
      </c>
      <c r="I2734" t="s">
        <v>17097</v>
      </c>
      <c r="J2734" t="s">
        <v>548</v>
      </c>
      <c r="K2734" t="s">
        <v>108</v>
      </c>
      <c r="L2734">
        <v>84117</v>
      </c>
      <c r="M2734" t="s">
        <v>17098</v>
      </c>
      <c r="N2734" t="s">
        <v>17099</v>
      </c>
      <c r="O2734">
        <v>0</v>
      </c>
      <c r="V2734" t="s">
        <v>110</v>
      </c>
      <c r="W2734" s="1">
        <v>41729</v>
      </c>
      <c r="Y2734" s="1">
        <v>43496</v>
      </c>
      <c r="Z2734" s="2">
        <v>43009</v>
      </c>
      <c r="AB2734" t="s">
        <v>113</v>
      </c>
      <c r="AC2734" t="s">
        <v>113</v>
      </c>
      <c r="AD2734" t="s">
        <v>113</v>
      </c>
      <c r="AG2734" t="s">
        <v>113</v>
      </c>
      <c r="AH2734" t="s">
        <v>111</v>
      </c>
      <c r="AI2734" t="s">
        <v>113</v>
      </c>
      <c r="AJ2734" t="s">
        <v>114</v>
      </c>
      <c r="AL2734" t="s">
        <v>115</v>
      </c>
      <c r="AN2734" t="s">
        <v>122</v>
      </c>
      <c r="AO2734" t="s">
        <v>113</v>
      </c>
      <c r="AP2734" t="s">
        <v>113</v>
      </c>
      <c r="AQ2734" t="s">
        <v>113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B2734" t="s">
        <v>113</v>
      </c>
      <c r="BD2734" t="s">
        <v>113</v>
      </c>
      <c r="BF2734" t="s">
        <v>113</v>
      </c>
      <c r="BG2734" t="s">
        <v>113</v>
      </c>
      <c r="BH2734" t="s">
        <v>113</v>
      </c>
      <c r="BI2734" t="s">
        <v>113</v>
      </c>
      <c r="BJ2734" t="s">
        <v>113</v>
      </c>
      <c r="BK2734" t="s">
        <v>113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113</v>
      </c>
      <c r="BV2734" t="s">
        <v>111</v>
      </c>
      <c r="BW2734" t="s">
        <v>111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  <c r="CW2734" t="s">
        <v>113</v>
      </c>
    </row>
    <row r="2735" spans="1:101" x14ac:dyDescent="0.25">
      <c r="A2735" t="s">
        <v>309</v>
      </c>
      <c r="B2735">
        <v>164872</v>
      </c>
      <c r="C2735" t="s">
        <v>17100</v>
      </c>
      <c r="D2735" t="s">
        <v>102</v>
      </c>
      <c r="E2735" t="s">
        <v>17101</v>
      </c>
      <c r="F2735" t="s">
        <v>17101</v>
      </c>
      <c r="G2735" t="s">
        <v>17102</v>
      </c>
      <c r="I2735" t="s">
        <v>17103</v>
      </c>
      <c r="J2735" t="s">
        <v>731</v>
      </c>
      <c r="K2735" t="s">
        <v>108</v>
      </c>
      <c r="L2735">
        <v>19014</v>
      </c>
      <c r="M2735" t="s">
        <v>17104</v>
      </c>
      <c r="N2735" t="s">
        <v>17105</v>
      </c>
      <c r="O2735">
        <v>0</v>
      </c>
      <c r="V2735" t="s">
        <v>110</v>
      </c>
      <c r="W2735" s="1">
        <v>41437</v>
      </c>
      <c r="Y2735" s="1">
        <v>43920</v>
      </c>
      <c r="Z2735" s="2">
        <v>43009</v>
      </c>
      <c r="AB2735" t="s">
        <v>113</v>
      </c>
      <c r="AC2735" t="s">
        <v>113</v>
      </c>
      <c r="AD2735" t="s">
        <v>113</v>
      </c>
      <c r="AG2735" t="s">
        <v>113</v>
      </c>
      <c r="AH2735" t="s">
        <v>111</v>
      </c>
      <c r="AI2735" t="s">
        <v>113</v>
      </c>
      <c r="AJ2735" t="s">
        <v>114</v>
      </c>
      <c r="AL2735" t="s">
        <v>115</v>
      </c>
      <c r="AM2735" t="s">
        <v>116</v>
      </c>
      <c r="AN2735" t="s">
        <v>108</v>
      </c>
      <c r="AO2735" t="s">
        <v>113</v>
      </c>
      <c r="AP2735" t="s">
        <v>113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B2735" t="s">
        <v>113</v>
      </c>
      <c r="BD2735" t="s">
        <v>113</v>
      </c>
      <c r="BF2735" t="s">
        <v>113</v>
      </c>
      <c r="BG2735" t="s">
        <v>113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t="s">
        <v>113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113</v>
      </c>
      <c r="BU2735" t="s">
        <v>113</v>
      </c>
      <c r="BV2735" t="s">
        <v>113</v>
      </c>
      <c r="BW2735" t="s">
        <v>111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113</v>
      </c>
      <c r="CF2735" t="s">
        <v>113</v>
      </c>
      <c r="CG2735" t="s">
        <v>113</v>
      </c>
      <c r="CH2735" t="s">
        <v>113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  <c r="CW2735" t="s">
        <v>113</v>
      </c>
    </row>
    <row r="2736" spans="1:101" x14ac:dyDescent="0.25">
      <c r="A2736" t="s">
        <v>117</v>
      </c>
      <c r="B2736">
        <v>294719</v>
      </c>
      <c r="C2736" t="s">
        <v>17106</v>
      </c>
      <c r="D2736" t="s">
        <v>102</v>
      </c>
      <c r="E2736" t="s">
        <v>17107</v>
      </c>
      <c r="F2736" t="s">
        <v>17107</v>
      </c>
      <c r="G2736" t="s">
        <v>17108</v>
      </c>
      <c r="I2736" t="s">
        <v>128</v>
      </c>
      <c r="K2736" t="s">
        <v>219</v>
      </c>
      <c r="M2736" t="s">
        <v>17109</v>
      </c>
      <c r="N2736" t="s">
        <v>17110</v>
      </c>
      <c r="O2736">
        <v>2</v>
      </c>
      <c r="P2736" t="s">
        <v>17108</v>
      </c>
      <c r="R2736" t="s">
        <v>128</v>
      </c>
      <c r="T2736" t="s">
        <v>219</v>
      </c>
      <c r="V2736" t="s">
        <v>110</v>
      </c>
      <c r="W2736" s="1">
        <v>43262</v>
      </c>
      <c r="Y2736" s="1">
        <v>43921</v>
      </c>
      <c r="Z2736" s="2">
        <v>43009</v>
      </c>
      <c r="AA2736" t="s">
        <v>17111</v>
      </c>
      <c r="AB2736" t="s">
        <v>113</v>
      </c>
      <c r="AC2736" t="s">
        <v>113</v>
      </c>
      <c r="AD2736" t="s">
        <v>113</v>
      </c>
      <c r="AG2736" t="s">
        <v>111</v>
      </c>
      <c r="AH2736" t="s">
        <v>111</v>
      </c>
      <c r="AI2736" t="s">
        <v>113</v>
      </c>
      <c r="AJ2736" t="s">
        <v>173</v>
      </c>
      <c r="AK2736" t="s">
        <v>17112</v>
      </c>
      <c r="AL2736" t="s">
        <v>115</v>
      </c>
      <c r="AN2736" t="s">
        <v>122</v>
      </c>
      <c r="AO2736" t="s">
        <v>113</v>
      </c>
      <c r="AP2736" t="s">
        <v>113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B2736" t="s">
        <v>113</v>
      </c>
      <c r="BD2736" t="s">
        <v>113</v>
      </c>
      <c r="BF2736" t="s">
        <v>113</v>
      </c>
      <c r="BG2736" t="s">
        <v>113</v>
      </c>
      <c r="BH2736" t="s">
        <v>111</v>
      </c>
      <c r="BI2736" t="s">
        <v>113</v>
      </c>
      <c r="BJ2736" t="s">
        <v>113</v>
      </c>
      <c r="BK2736" t="s">
        <v>113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113</v>
      </c>
      <c r="BV2736" t="s">
        <v>111</v>
      </c>
      <c r="BW2736" t="s">
        <v>111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  <c r="CW2736" t="s">
        <v>113</v>
      </c>
    </row>
    <row r="2737" spans="1:101" x14ac:dyDescent="0.25">
      <c r="A2737" t="s">
        <v>141</v>
      </c>
      <c r="B2737">
        <v>283001</v>
      </c>
      <c r="C2737" t="s">
        <v>17113</v>
      </c>
      <c r="D2737" t="s">
        <v>102</v>
      </c>
      <c r="E2737" t="s">
        <v>17114</v>
      </c>
      <c r="F2737" t="s">
        <v>17114</v>
      </c>
      <c r="G2737" t="s">
        <v>17115</v>
      </c>
      <c r="H2737" t="s">
        <v>7294</v>
      </c>
      <c r="I2737" t="s">
        <v>1157</v>
      </c>
      <c r="J2737" t="s">
        <v>1158</v>
      </c>
      <c r="K2737" t="s">
        <v>108</v>
      </c>
      <c r="L2737">
        <v>80302</v>
      </c>
      <c r="M2737" t="s">
        <v>17116</v>
      </c>
      <c r="O2737">
        <v>2</v>
      </c>
      <c r="V2737" t="s">
        <v>110</v>
      </c>
      <c r="W2737" s="1">
        <v>43550</v>
      </c>
      <c r="Y2737" s="1">
        <v>43943</v>
      </c>
      <c r="Z2737" s="2">
        <v>43891</v>
      </c>
      <c r="AA2737" t="s">
        <v>17117</v>
      </c>
      <c r="AB2737" t="s">
        <v>113</v>
      </c>
      <c r="AC2737" t="s">
        <v>113</v>
      </c>
      <c r="AD2737" t="s">
        <v>113</v>
      </c>
      <c r="AG2737" t="s">
        <v>111</v>
      </c>
      <c r="AH2737" t="s">
        <v>113</v>
      </c>
      <c r="AI2737" t="s">
        <v>113</v>
      </c>
      <c r="AJ2737" t="s">
        <v>114</v>
      </c>
      <c r="AL2737" t="s">
        <v>115</v>
      </c>
      <c r="AM2737" t="s">
        <v>116</v>
      </c>
      <c r="AN2737" t="s">
        <v>108</v>
      </c>
      <c r="AO2737" t="s">
        <v>113</v>
      </c>
      <c r="AP2737" t="s">
        <v>113</v>
      </c>
      <c r="AQ2737" t="s">
        <v>113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B2737" t="s">
        <v>113</v>
      </c>
      <c r="BD2737" t="s">
        <v>113</v>
      </c>
      <c r="BF2737" t="s">
        <v>113</v>
      </c>
      <c r="BG2737" t="s">
        <v>113</v>
      </c>
      <c r="BH2737" t="s">
        <v>111</v>
      </c>
      <c r="BI2737" t="s">
        <v>113</v>
      </c>
      <c r="BJ2737" t="s">
        <v>113</v>
      </c>
      <c r="BK2737" t="s">
        <v>113</v>
      </c>
      <c r="BL2737" t="s">
        <v>113</v>
      </c>
      <c r="BM2737" t="s">
        <v>113</v>
      </c>
      <c r="BN2737" t="s">
        <v>113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113</v>
      </c>
      <c r="BV2737" t="s">
        <v>111</v>
      </c>
      <c r="BW2737" t="s">
        <v>111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113</v>
      </c>
      <c r="CE2737" t="s">
        <v>113</v>
      </c>
      <c r="CF2737" t="s">
        <v>113</v>
      </c>
      <c r="CG2737" t="s">
        <v>113</v>
      </c>
      <c r="CH2737" t="s">
        <v>113</v>
      </c>
      <c r="CI2737" t="s">
        <v>113</v>
      </c>
      <c r="CJ2737" t="s">
        <v>113</v>
      </c>
      <c r="CK2737" t="s">
        <v>113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113</v>
      </c>
      <c r="CW2737" t="s">
        <v>113</v>
      </c>
    </row>
    <row r="2738" spans="1:101" x14ac:dyDescent="0.25">
      <c r="A2738" t="s">
        <v>117</v>
      </c>
      <c r="B2738">
        <v>161818</v>
      </c>
      <c r="C2738" t="s">
        <v>17118</v>
      </c>
      <c r="D2738" t="s">
        <v>102</v>
      </c>
      <c r="E2738" t="s">
        <v>17119</v>
      </c>
      <c r="F2738" t="s">
        <v>17119</v>
      </c>
      <c r="G2738" t="s">
        <v>17120</v>
      </c>
      <c r="I2738" t="s">
        <v>790</v>
      </c>
      <c r="K2738" t="s">
        <v>122</v>
      </c>
      <c r="L2738" t="s">
        <v>123</v>
      </c>
      <c r="M2738" t="s">
        <v>17121</v>
      </c>
      <c r="N2738" t="s">
        <v>17122</v>
      </c>
      <c r="O2738">
        <v>11</v>
      </c>
      <c r="P2738" t="s">
        <v>17123</v>
      </c>
      <c r="Q2738" t="s">
        <v>17124</v>
      </c>
      <c r="R2738" t="s">
        <v>128</v>
      </c>
      <c r="T2738" t="s">
        <v>219</v>
      </c>
      <c r="V2738" t="s">
        <v>110</v>
      </c>
      <c r="W2738" s="1">
        <v>40998</v>
      </c>
      <c r="Y2738" s="1">
        <v>43949</v>
      </c>
      <c r="Z2738" s="2">
        <v>43891</v>
      </c>
      <c r="AA2738" t="s">
        <v>17125</v>
      </c>
      <c r="AB2738" t="s">
        <v>113</v>
      </c>
      <c r="AC2738" t="s">
        <v>113</v>
      </c>
      <c r="AD2738" t="s">
        <v>113</v>
      </c>
      <c r="AG2738" t="s">
        <v>113</v>
      </c>
      <c r="AH2738" t="s">
        <v>111</v>
      </c>
      <c r="AI2738" t="s">
        <v>113</v>
      </c>
      <c r="AJ2738" t="s">
        <v>131</v>
      </c>
      <c r="AL2738" t="s">
        <v>115</v>
      </c>
      <c r="AN2738" t="s">
        <v>122</v>
      </c>
      <c r="AO2738" t="s">
        <v>113</v>
      </c>
      <c r="AP2738" t="s">
        <v>113</v>
      </c>
      <c r="AQ2738" t="s">
        <v>113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B2738" t="s">
        <v>113</v>
      </c>
      <c r="BD2738" t="s">
        <v>113</v>
      </c>
      <c r="BF2738" t="s">
        <v>113</v>
      </c>
      <c r="BG2738" t="s">
        <v>113</v>
      </c>
      <c r="BH2738" t="s">
        <v>111</v>
      </c>
      <c r="BI2738" t="s">
        <v>113</v>
      </c>
      <c r="BJ2738" t="s">
        <v>113</v>
      </c>
      <c r="BK2738" t="s">
        <v>113</v>
      </c>
      <c r="BL2738" t="s">
        <v>111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113</v>
      </c>
      <c r="BV2738" t="s">
        <v>111</v>
      </c>
      <c r="BW2738" t="s">
        <v>111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113</v>
      </c>
      <c r="CS2738" t="s">
        <v>113</v>
      </c>
      <c r="CT2738" t="s">
        <v>113</v>
      </c>
      <c r="CU2738" t="s">
        <v>113</v>
      </c>
      <c r="CV2738" t="s">
        <v>113</v>
      </c>
      <c r="CW2738" t="s">
        <v>113</v>
      </c>
    </row>
    <row r="2739" spans="1:101" x14ac:dyDescent="0.25">
      <c r="A2739" t="s">
        <v>117</v>
      </c>
      <c r="B2739">
        <v>175025</v>
      </c>
      <c r="C2739" t="s">
        <v>17126</v>
      </c>
      <c r="D2739" t="s">
        <v>102</v>
      </c>
      <c r="E2739" t="s">
        <v>17127</v>
      </c>
      <c r="F2739" t="s">
        <v>17127</v>
      </c>
      <c r="G2739" t="s">
        <v>17128</v>
      </c>
      <c r="H2739" t="s">
        <v>17129</v>
      </c>
      <c r="I2739" t="s">
        <v>2465</v>
      </c>
      <c r="K2739" t="s">
        <v>2163</v>
      </c>
      <c r="L2739" t="s">
        <v>8875</v>
      </c>
      <c r="M2739" t="s">
        <v>17130</v>
      </c>
      <c r="N2739" t="s">
        <v>17131</v>
      </c>
      <c r="O2739">
        <v>3</v>
      </c>
      <c r="V2739" t="s">
        <v>110</v>
      </c>
      <c r="W2739" s="1">
        <v>42089</v>
      </c>
      <c r="Y2739" s="1">
        <v>43633</v>
      </c>
      <c r="Z2739" s="2">
        <v>43009</v>
      </c>
      <c r="AA2739" t="s">
        <v>17132</v>
      </c>
      <c r="AB2739" t="s">
        <v>111</v>
      </c>
      <c r="AC2739" t="s">
        <v>113</v>
      </c>
      <c r="AD2739" t="s">
        <v>113</v>
      </c>
      <c r="AG2739" t="s">
        <v>113</v>
      </c>
      <c r="AH2739" t="s">
        <v>111</v>
      </c>
      <c r="AI2739" t="s">
        <v>113</v>
      </c>
      <c r="AJ2739" t="s">
        <v>131</v>
      </c>
      <c r="AL2739" t="s">
        <v>199</v>
      </c>
      <c r="AN2739" t="s">
        <v>2163</v>
      </c>
      <c r="AO2739" t="s">
        <v>113</v>
      </c>
      <c r="AP2739" t="s">
        <v>113</v>
      </c>
      <c r="AQ2739" t="s">
        <v>113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B2739" t="s">
        <v>113</v>
      </c>
      <c r="BD2739" t="s">
        <v>113</v>
      </c>
      <c r="BF2739" t="s">
        <v>113</v>
      </c>
      <c r="BG2739" t="s">
        <v>113</v>
      </c>
      <c r="BH2739" t="s">
        <v>111</v>
      </c>
      <c r="BI2739" t="s">
        <v>113</v>
      </c>
      <c r="BJ2739" t="s">
        <v>113</v>
      </c>
      <c r="BK2739" t="s">
        <v>113</v>
      </c>
      <c r="BL2739" t="s">
        <v>113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111</v>
      </c>
      <c r="BS2739" t="s">
        <v>113</v>
      </c>
      <c r="BT2739" t="s">
        <v>113</v>
      </c>
      <c r="BU2739" t="s">
        <v>113</v>
      </c>
      <c r="BV2739" t="s">
        <v>113</v>
      </c>
      <c r="BW2739" t="s">
        <v>111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113</v>
      </c>
      <c r="CK2739" t="s">
        <v>113</v>
      </c>
      <c r="CL2739" t="s">
        <v>113</v>
      </c>
      <c r="CM2739" t="s">
        <v>113</v>
      </c>
      <c r="CN2739" t="s">
        <v>113</v>
      </c>
      <c r="CO2739" t="s">
        <v>113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  <c r="CW2739" t="s">
        <v>113</v>
      </c>
    </row>
    <row r="2740" spans="1:101" x14ac:dyDescent="0.25">
      <c r="A2740" t="s">
        <v>175</v>
      </c>
      <c r="B2740">
        <v>306861</v>
      </c>
      <c r="C2740" t="s">
        <v>17133</v>
      </c>
      <c r="D2740" t="s">
        <v>102</v>
      </c>
      <c r="E2740" t="s">
        <v>17134</v>
      </c>
      <c r="F2740" t="s">
        <v>17134</v>
      </c>
      <c r="G2740" t="s">
        <v>4307</v>
      </c>
      <c r="I2740" t="s">
        <v>234</v>
      </c>
      <c r="J2740" t="s">
        <v>180</v>
      </c>
      <c r="K2740" t="s">
        <v>108</v>
      </c>
      <c r="L2740">
        <v>94103</v>
      </c>
      <c r="M2740">
        <v>6505617227</v>
      </c>
      <c r="O2740">
        <v>0</v>
      </c>
      <c r="V2740" t="s">
        <v>110</v>
      </c>
      <c r="W2740" s="1">
        <v>43805</v>
      </c>
      <c r="Y2740" s="1">
        <v>43805</v>
      </c>
      <c r="Z2740" s="2">
        <v>43009</v>
      </c>
      <c r="AB2740" t="s">
        <v>113</v>
      </c>
      <c r="AC2740" t="s">
        <v>113</v>
      </c>
      <c r="AD2740" t="s">
        <v>113</v>
      </c>
      <c r="AG2740" t="s">
        <v>113</v>
      </c>
      <c r="AH2740" t="s">
        <v>111</v>
      </c>
      <c r="AI2740" t="s">
        <v>113</v>
      </c>
      <c r="AJ2740" t="s">
        <v>293</v>
      </c>
      <c r="AL2740" t="s">
        <v>115</v>
      </c>
      <c r="AM2740" t="s">
        <v>116</v>
      </c>
      <c r="AN2740" t="s">
        <v>108</v>
      </c>
      <c r="AO2740" t="s">
        <v>113</v>
      </c>
      <c r="AP2740" t="s">
        <v>113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B2740" t="s">
        <v>113</v>
      </c>
      <c r="BD2740" t="s">
        <v>113</v>
      </c>
      <c r="BF2740" t="s">
        <v>113</v>
      </c>
      <c r="BG2740" t="s">
        <v>113</v>
      </c>
      <c r="BH2740" t="s">
        <v>113</v>
      </c>
      <c r="BI2740" t="s">
        <v>113</v>
      </c>
      <c r="BJ2740" t="s">
        <v>113</v>
      </c>
      <c r="BK2740" t="s">
        <v>113</v>
      </c>
      <c r="BL2740" t="s">
        <v>113</v>
      </c>
      <c r="BM2740" t="s">
        <v>113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113</v>
      </c>
      <c r="BV2740" t="s">
        <v>113</v>
      </c>
      <c r="BW2740" t="s">
        <v>111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113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  <c r="CW2740" t="s">
        <v>113</v>
      </c>
    </row>
    <row r="2741" spans="1:101" x14ac:dyDescent="0.25">
      <c r="A2741" t="s">
        <v>117</v>
      </c>
      <c r="B2741">
        <v>164293</v>
      </c>
      <c r="C2741" t="s">
        <v>17135</v>
      </c>
      <c r="D2741" t="s">
        <v>102</v>
      </c>
      <c r="E2741" t="s">
        <v>17136</v>
      </c>
      <c r="F2741" t="s">
        <v>17137</v>
      </c>
      <c r="G2741" t="s">
        <v>17138</v>
      </c>
      <c r="H2741" t="s">
        <v>17139</v>
      </c>
      <c r="I2741" t="s">
        <v>128</v>
      </c>
      <c r="K2741" t="s">
        <v>219</v>
      </c>
      <c r="M2741" t="s">
        <v>17140</v>
      </c>
      <c r="N2741" t="s">
        <v>17140</v>
      </c>
      <c r="O2741">
        <v>0</v>
      </c>
      <c r="V2741" t="s">
        <v>110</v>
      </c>
      <c r="W2741" s="1">
        <v>41339</v>
      </c>
      <c r="Y2741" s="1">
        <v>43921</v>
      </c>
      <c r="Z2741" s="2">
        <v>43009</v>
      </c>
      <c r="AA2741" t="s">
        <v>17141</v>
      </c>
      <c r="AB2741" t="s">
        <v>111</v>
      </c>
      <c r="AC2741" t="s">
        <v>113</v>
      </c>
      <c r="AD2741" t="s">
        <v>113</v>
      </c>
      <c r="AF2741" t="s">
        <v>17142</v>
      </c>
      <c r="AG2741" t="s">
        <v>113</v>
      </c>
      <c r="AH2741" t="s">
        <v>111</v>
      </c>
      <c r="AI2741" t="s">
        <v>113</v>
      </c>
      <c r="AJ2741" t="s">
        <v>131</v>
      </c>
      <c r="AL2741" t="s">
        <v>115</v>
      </c>
      <c r="AN2741" t="s">
        <v>219</v>
      </c>
      <c r="AO2741" t="s">
        <v>113</v>
      </c>
      <c r="AP2741" t="s">
        <v>113</v>
      </c>
      <c r="AQ2741" t="s">
        <v>113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B2741" t="s">
        <v>113</v>
      </c>
      <c r="BD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113</v>
      </c>
      <c r="BV2741" t="s">
        <v>111</v>
      </c>
      <c r="BW2741" t="s">
        <v>111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111</v>
      </c>
      <c r="CM2741" t="s">
        <v>113</v>
      </c>
      <c r="CN2741" t="s">
        <v>113</v>
      </c>
      <c r="CO2741" t="s">
        <v>111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  <c r="CW2741" t="s">
        <v>113</v>
      </c>
    </row>
    <row r="2742" spans="1:101" x14ac:dyDescent="0.25">
      <c r="A2742" t="s">
        <v>175</v>
      </c>
      <c r="B2742">
        <v>300994</v>
      </c>
      <c r="C2742" t="s">
        <v>17143</v>
      </c>
      <c r="D2742" t="s">
        <v>102</v>
      </c>
      <c r="E2742" t="s">
        <v>17144</v>
      </c>
      <c r="F2742" t="s">
        <v>17145</v>
      </c>
      <c r="G2742" t="s">
        <v>17146</v>
      </c>
      <c r="H2742" t="s">
        <v>17147</v>
      </c>
      <c r="I2742" t="s">
        <v>964</v>
      </c>
      <c r="J2742" t="s">
        <v>965</v>
      </c>
      <c r="K2742" t="s">
        <v>108</v>
      </c>
      <c r="L2742">
        <v>98109</v>
      </c>
      <c r="M2742" t="s">
        <v>17148</v>
      </c>
      <c r="O2742">
        <v>0</v>
      </c>
      <c r="V2742" t="s">
        <v>110</v>
      </c>
      <c r="W2742" s="1">
        <v>43544</v>
      </c>
      <c r="Y2742" s="1">
        <v>43914</v>
      </c>
      <c r="Z2742" s="2">
        <v>43009</v>
      </c>
      <c r="AA2742" t="s">
        <v>17149</v>
      </c>
      <c r="AB2742" t="s">
        <v>113</v>
      </c>
      <c r="AC2742" t="s">
        <v>113</v>
      </c>
      <c r="AD2742" t="s">
        <v>113</v>
      </c>
      <c r="AG2742" t="s">
        <v>113</v>
      </c>
      <c r="AH2742" t="s">
        <v>111</v>
      </c>
      <c r="AI2742" t="s">
        <v>113</v>
      </c>
      <c r="AJ2742" t="s">
        <v>114</v>
      </c>
      <c r="AL2742" t="s">
        <v>115</v>
      </c>
      <c r="AM2742" t="s">
        <v>965</v>
      </c>
      <c r="AN2742" t="s">
        <v>108</v>
      </c>
      <c r="AO2742" t="s">
        <v>113</v>
      </c>
      <c r="AP2742" t="s">
        <v>113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B2742" t="s">
        <v>113</v>
      </c>
      <c r="BD2742" t="s">
        <v>113</v>
      </c>
      <c r="BF2742" t="s">
        <v>113</v>
      </c>
      <c r="BG2742" t="s">
        <v>113</v>
      </c>
      <c r="BH2742" t="s">
        <v>113</v>
      </c>
      <c r="BI2742" t="s">
        <v>113</v>
      </c>
      <c r="BJ2742" t="s">
        <v>113</v>
      </c>
      <c r="BK2742" t="s">
        <v>113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113</v>
      </c>
      <c r="BV2742" t="s">
        <v>111</v>
      </c>
      <c r="BW2742" t="s">
        <v>111</v>
      </c>
      <c r="BX2742" t="s">
        <v>113</v>
      </c>
      <c r="BY2742" t="s">
        <v>113</v>
      </c>
      <c r="BZ2742" t="s">
        <v>113</v>
      </c>
      <c r="CA2742" t="s">
        <v>113</v>
      </c>
      <c r="CB2742" t="s">
        <v>113</v>
      </c>
      <c r="CC2742" t="s">
        <v>113</v>
      </c>
      <c r="CD2742" t="s">
        <v>113</v>
      </c>
      <c r="CE2742" t="s">
        <v>113</v>
      </c>
      <c r="CF2742" t="s">
        <v>113</v>
      </c>
      <c r="CG2742" t="s">
        <v>113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113</v>
      </c>
      <c r="CN2742" t="s">
        <v>113</v>
      </c>
      <c r="CO2742" t="s">
        <v>113</v>
      </c>
      <c r="CP2742" t="s">
        <v>113</v>
      </c>
      <c r="CQ2742" t="s">
        <v>113</v>
      </c>
      <c r="CR2742" t="s">
        <v>113</v>
      </c>
      <c r="CS2742" t="s">
        <v>113</v>
      </c>
      <c r="CT2742" t="s">
        <v>113</v>
      </c>
      <c r="CU2742" t="s">
        <v>113</v>
      </c>
      <c r="CV2742" t="s">
        <v>113</v>
      </c>
      <c r="CW2742" t="s">
        <v>113</v>
      </c>
    </row>
    <row r="2743" spans="1:101" x14ac:dyDescent="0.25">
      <c r="A2743" t="s">
        <v>155</v>
      </c>
      <c r="B2743">
        <v>174084</v>
      </c>
      <c r="C2743" t="s">
        <v>17150</v>
      </c>
      <c r="D2743" t="s">
        <v>102</v>
      </c>
      <c r="E2743" t="s">
        <v>17151</v>
      </c>
      <c r="F2743" t="s">
        <v>17151</v>
      </c>
      <c r="G2743" t="s">
        <v>9361</v>
      </c>
      <c r="I2743" t="s">
        <v>160</v>
      </c>
      <c r="J2743" t="s">
        <v>161</v>
      </c>
      <c r="K2743" t="s">
        <v>108</v>
      </c>
      <c r="L2743">
        <v>2142</v>
      </c>
      <c r="M2743" t="s">
        <v>17152</v>
      </c>
      <c r="N2743" t="s">
        <v>17153</v>
      </c>
      <c r="O2743">
        <v>1</v>
      </c>
      <c r="V2743" t="s">
        <v>110</v>
      </c>
      <c r="W2743" s="1">
        <v>41971</v>
      </c>
      <c r="Y2743" s="1">
        <v>43836</v>
      </c>
      <c r="Z2743" s="2">
        <v>43009</v>
      </c>
      <c r="AB2743" t="s">
        <v>113</v>
      </c>
      <c r="AC2743" t="s">
        <v>113</v>
      </c>
      <c r="AD2743" t="s">
        <v>113</v>
      </c>
      <c r="AG2743" t="s">
        <v>113</v>
      </c>
      <c r="AH2743" t="s">
        <v>111</v>
      </c>
      <c r="AI2743" t="s">
        <v>113</v>
      </c>
      <c r="AJ2743" t="s">
        <v>114</v>
      </c>
      <c r="AL2743" t="s">
        <v>115</v>
      </c>
      <c r="AM2743" t="s">
        <v>116</v>
      </c>
      <c r="AN2743" t="s">
        <v>108</v>
      </c>
      <c r="AO2743" t="s">
        <v>113</v>
      </c>
      <c r="AP2743" t="s">
        <v>113</v>
      </c>
      <c r="AQ2743" t="s">
        <v>111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B2743" t="s">
        <v>113</v>
      </c>
      <c r="BD2743" t="s">
        <v>113</v>
      </c>
      <c r="BF2743" t="s">
        <v>113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113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113</v>
      </c>
      <c r="BV2743" t="s">
        <v>113</v>
      </c>
      <c r="BW2743" t="s">
        <v>111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  <c r="CW2743" t="s">
        <v>113</v>
      </c>
    </row>
    <row r="2744" spans="1:101" x14ac:dyDescent="0.25">
      <c r="A2744" t="s">
        <v>100</v>
      </c>
      <c r="B2744">
        <v>137354</v>
      </c>
      <c r="C2744" t="s">
        <v>17154</v>
      </c>
      <c r="D2744" t="s">
        <v>102</v>
      </c>
      <c r="E2744" t="s">
        <v>17155</v>
      </c>
      <c r="F2744" t="s">
        <v>17155</v>
      </c>
      <c r="G2744" t="s">
        <v>17156</v>
      </c>
      <c r="H2744" t="s">
        <v>2241</v>
      </c>
      <c r="I2744" t="s">
        <v>106</v>
      </c>
      <c r="J2744" t="s">
        <v>107</v>
      </c>
      <c r="K2744" t="s">
        <v>108</v>
      </c>
      <c r="L2744">
        <v>10019</v>
      </c>
      <c r="M2744" t="s">
        <v>17157</v>
      </c>
      <c r="N2744" t="s">
        <v>17158</v>
      </c>
      <c r="O2744">
        <v>0</v>
      </c>
      <c r="V2744" t="s">
        <v>110</v>
      </c>
      <c r="W2744" s="1">
        <v>43201</v>
      </c>
      <c r="Y2744" s="1">
        <v>43895</v>
      </c>
      <c r="Z2744" s="2">
        <v>43009</v>
      </c>
      <c r="AA2744" t="s">
        <v>17159</v>
      </c>
      <c r="AB2744" t="s">
        <v>113</v>
      </c>
      <c r="AC2744" t="s">
        <v>113</v>
      </c>
      <c r="AD2744" t="s">
        <v>113</v>
      </c>
      <c r="AG2744" t="s">
        <v>113</v>
      </c>
      <c r="AH2744" t="s">
        <v>111</v>
      </c>
      <c r="AI2744" t="s">
        <v>113</v>
      </c>
      <c r="AJ2744" t="s">
        <v>131</v>
      </c>
      <c r="AL2744" t="s">
        <v>115</v>
      </c>
      <c r="AM2744" t="s">
        <v>116</v>
      </c>
      <c r="AN2744" t="s">
        <v>108</v>
      </c>
      <c r="AO2744" t="s">
        <v>113</v>
      </c>
      <c r="AP2744" t="s">
        <v>113</v>
      </c>
      <c r="AQ2744" t="s">
        <v>111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B2744" t="s">
        <v>113</v>
      </c>
      <c r="BD2744" t="s">
        <v>113</v>
      </c>
      <c r="BF2744" t="s">
        <v>113</v>
      </c>
      <c r="BG2744" t="s">
        <v>113</v>
      </c>
      <c r="BH2744" t="s">
        <v>113</v>
      </c>
      <c r="BI2744" t="s">
        <v>113</v>
      </c>
      <c r="BJ2744" t="s">
        <v>113</v>
      </c>
      <c r="BK2744" t="s">
        <v>113</v>
      </c>
      <c r="BL2744" t="s">
        <v>111</v>
      </c>
      <c r="BM2744" t="s">
        <v>113</v>
      </c>
      <c r="BN2744" t="s">
        <v>113</v>
      </c>
      <c r="BO2744" t="s">
        <v>113</v>
      </c>
      <c r="BP2744" t="s">
        <v>113</v>
      </c>
      <c r="BQ2744" t="s">
        <v>113</v>
      </c>
      <c r="BR2744" t="s">
        <v>113</v>
      </c>
      <c r="BS2744" t="s">
        <v>113</v>
      </c>
      <c r="BT2744" t="s">
        <v>113</v>
      </c>
      <c r="BU2744" t="s">
        <v>113</v>
      </c>
      <c r="BV2744" t="s">
        <v>111</v>
      </c>
      <c r="BW2744" t="s">
        <v>111</v>
      </c>
      <c r="BX2744" t="s">
        <v>113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113</v>
      </c>
      <c r="CJ2744" t="s">
        <v>113</v>
      </c>
      <c r="CK2744" t="s">
        <v>113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113</v>
      </c>
      <c r="CT2744" t="s">
        <v>113</v>
      </c>
      <c r="CU2744" t="s">
        <v>113</v>
      </c>
      <c r="CV2744" t="s">
        <v>113</v>
      </c>
      <c r="CW2744" t="s">
        <v>113</v>
      </c>
    </row>
    <row r="2745" spans="1:101" x14ac:dyDescent="0.25">
      <c r="A2745" t="s">
        <v>100</v>
      </c>
      <c r="B2745">
        <v>283066</v>
      </c>
      <c r="C2745" t="s">
        <v>17160</v>
      </c>
      <c r="D2745" t="s">
        <v>102</v>
      </c>
      <c r="E2745" t="s">
        <v>17161</v>
      </c>
      <c r="F2745" t="s">
        <v>17162</v>
      </c>
      <c r="G2745" t="s">
        <v>17163</v>
      </c>
      <c r="H2745" t="s">
        <v>17164</v>
      </c>
      <c r="I2745" t="s">
        <v>106</v>
      </c>
      <c r="J2745" t="s">
        <v>107</v>
      </c>
      <c r="K2745" t="s">
        <v>108</v>
      </c>
      <c r="L2745" t="s">
        <v>17165</v>
      </c>
      <c r="M2745" t="s">
        <v>17166</v>
      </c>
      <c r="O2745">
        <v>0</v>
      </c>
      <c r="V2745" t="s">
        <v>110</v>
      </c>
      <c r="W2745" s="1">
        <v>42461</v>
      </c>
      <c r="Y2745" s="1">
        <v>43917</v>
      </c>
      <c r="Z2745" s="2">
        <v>43009</v>
      </c>
      <c r="AA2745" t="s">
        <v>17167</v>
      </c>
      <c r="AB2745" t="s">
        <v>113</v>
      </c>
      <c r="AC2745" t="s">
        <v>113</v>
      </c>
      <c r="AD2745" t="s">
        <v>113</v>
      </c>
      <c r="AF2745" t="s">
        <v>17168</v>
      </c>
      <c r="AG2745" t="s">
        <v>113</v>
      </c>
      <c r="AH2745" t="s">
        <v>113</v>
      </c>
      <c r="AI2745" t="s">
        <v>111</v>
      </c>
      <c r="AJ2745" t="s">
        <v>114</v>
      </c>
      <c r="AL2745" t="s">
        <v>115</v>
      </c>
      <c r="AM2745" t="s">
        <v>116</v>
      </c>
      <c r="AN2745" t="s">
        <v>108</v>
      </c>
      <c r="AO2745" t="s">
        <v>113</v>
      </c>
      <c r="AP2745" t="s">
        <v>113</v>
      </c>
      <c r="AQ2745" t="s">
        <v>111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B2745" t="s">
        <v>113</v>
      </c>
      <c r="BD2745" t="s">
        <v>113</v>
      </c>
      <c r="BF2745" t="s">
        <v>113</v>
      </c>
      <c r="BG2745" t="s">
        <v>113</v>
      </c>
      <c r="BH2745" t="s">
        <v>113</v>
      </c>
      <c r="BI2745" t="s">
        <v>113</v>
      </c>
      <c r="BJ2745" t="s">
        <v>113</v>
      </c>
      <c r="BK2745" t="s">
        <v>113</v>
      </c>
      <c r="BL2745" t="s">
        <v>111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111</v>
      </c>
      <c r="BV2745" t="s">
        <v>111</v>
      </c>
      <c r="BW2745" t="s">
        <v>111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  <c r="CW2745" t="s">
        <v>113</v>
      </c>
    </row>
    <row r="2746" spans="1:101" x14ac:dyDescent="0.25">
      <c r="A2746" t="s">
        <v>100</v>
      </c>
      <c r="B2746">
        <v>293249</v>
      </c>
      <c r="C2746" t="s">
        <v>17169</v>
      </c>
      <c r="D2746" t="s">
        <v>102</v>
      </c>
      <c r="E2746" t="s">
        <v>17170</v>
      </c>
      <c r="F2746" t="s">
        <v>17170</v>
      </c>
      <c r="G2746" t="s">
        <v>7045</v>
      </c>
      <c r="H2746" t="s">
        <v>9523</v>
      </c>
      <c r="I2746" t="s">
        <v>106</v>
      </c>
      <c r="J2746" t="s">
        <v>107</v>
      </c>
      <c r="K2746" t="s">
        <v>108</v>
      </c>
      <c r="L2746">
        <v>10175</v>
      </c>
      <c r="M2746" t="s">
        <v>17171</v>
      </c>
      <c r="O2746">
        <v>0</v>
      </c>
      <c r="V2746" t="s">
        <v>110</v>
      </c>
      <c r="W2746" s="1">
        <v>43152</v>
      </c>
      <c r="Y2746" s="1">
        <v>43871</v>
      </c>
      <c r="Z2746" s="2">
        <v>43009</v>
      </c>
      <c r="AA2746" t="s">
        <v>17172</v>
      </c>
      <c r="AB2746" t="s">
        <v>113</v>
      </c>
      <c r="AC2746" t="s">
        <v>113</v>
      </c>
      <c r="AD2746" t="s">
        <v>113</v>
      </c>
      <c r="AG2746" t="s">
        <v>113</v>
      </c>
      <c r="AH2746" t="s">
        <v>111</v>
      </c>
      <c r="AI2746" t="s">
        <v>113</v>
      </c>
      <c r="AJ2746" t="s">
        <v>114</v>
      </c>
      <c r="AL2746" t="s">
        <v>115</v>
      </c>
      <c r="AM2746" t="s">
        <v>116</v>
      </c>
      <c r="AN2746" t="s">
        <v>108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B2746" t="s">
        <v>113</v>
      </c>
      <c r="BD2746" t="s">
        <v>113</v>
      </c>
      <c r="BF2746" t="s">
        <v>113</v>
      </c>
      <c r="BG2746" t="s">
        <v>113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113</v>
      </c>
      <c r="BV2746" t="s">
        <v>113</v>
      </c>
      <c r="BW2746" t="s">
        <v>111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  <c r="CW2746" t="s">
        <v>113</v>
      </c>
    </row>
    <row r="2747" spans="1:101" x14ac:dyDescent="0.25">
      <c r="A2747" t="s">
        <v>117</v>
      </c>
      <c r="B2747">
        <v>160993</v>
      </c>
      <c r="C2747" t="s">
        <v>17173</v>
      </c>
      <c r="D2747" t="s">
        <v>102</v>
      </c>
      <c r="E2747" t="s">
        <v>17174</v>
      </c>
      <c r="F2747" t="s">
        <v>17175</v>
      </c>
      <c r="G2747" t="s">
        <v>17176</v>
      </c>
      <c r="H2747" t="s">
        <v>17177</v>
      </c>
      <c r="I2747" t="s">
        <v>128</v>
      </c>
      <c r="K2747" t="s">
        <v>219</v>
      </c>
      <c r="L2747">
        <v>0</v>
      </c>
      <c r="M2747" t="s">
        <v>17178</v>
      </c>
      <c r="N2747" t="s">
        <v>17179</v>
      </c>
      <c r="O2747">
        <v>0</v>
      </c>
      <c r="V2747" t="s">
        <v>110</v>
      </c>
      <c r="W2747" s="1">
        <v>40954</v>
      </c>
      <c r="Y2747" s="1">
        <v>43881</v>
      </c>
      <c r="Z2747" s="2">
        <v>43009</v>
      </c>
      <c r="AB2747" t="s">
        <v>111</v>
      </c>
      <c r="AC2747" t="s">
        <v>113</v>
      </c>
      <c r="AD2747" t="s">
        <v>113</v>
      </c>
      <c r="AF2747" t="s">
        <v>17180</v>
      </c>
      <c r="AG2747" t="s">
        <v>113</v>
      </c>
      <c r="AH2747" t="s">
        <v>111</v>
      </c>
      <c r="AI2747" t="s">
        <v>113</v>
      </c>
      <c r="AJ2747" t="s">
        <v>131</v>
      </c>
      <c r="AL2747" t="s">
        <v>115</v>
      </c>
      <c r="AN2747" t="s">
        <v>219</v>
      </c>
      <c r="AO2747" t="s">
        <v>113</v>
      </c>
      <c r="AP2747" t="s">
        <v>113</v>
      </c>
      <c r="AQ2747" t="s">
        <v>111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B2747" t="s">
        <v>113</v>
      </c>
      <c r="BD2747" t="s">
        <v>113</v>
      </c>
      <c r="BF2747" t="s">
        <v>113</v>
      </c>
      <c r="BG2747" t="s">
        <v>113</v>
      </c>
      <c r="BH2747" t="s">
        <v>111</v>
      </c>
      <c r="BI2747" t="s">
        <v>113</v>
      </c>
      <c r="BJ2747" t="s">
        <v>113</v>
      </c>
      <c r="BK2747" t="s">
        <v>113</v>
      </c>
      <c r="BL2747" t="s">
        <v>111</v>
      </c>
      <c r="BM2747" t="s">
        <v>113</v>
      </c>
      <c r="BN2747" t="s">
        <v>113</v>
      </c>
      <c r="BO2747" t="s">
        <v>113</v>
      </c>
      <c r="BP2747" t="s">
        <v>113</v>
      </c>
      <c r="BQ2747" t="s">
        <v>113</v>
      </c>
      <c r="BR2747" t="s">
        <v>113</v>
      </c>
      <c r="BS2747" t="s">
        <v>113</v>
      </c>
      <c r="BT2747" t="s">
        <v>113</v>
      </c>
      <c r="BU2747" t="s">
        <v>113</v>
      </c>
      <c r="BV2747" t="s">
        <v>113</v>
      </c>
      <c r="BW2747" t="s">
        <v>111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  <c r="CW2747" t="s">
        <v>113</v>
      </c>
    </row>
    <row r="2748" spans="1:101" x14ac:dyDescent="0.25">
      <c r="A2748" t="s">
        <v>117</v>
      </c>
      <c r="B2748">
        <v>170168</v>
      </c>
      <c r="C2748" t="s">
        <v>17181</v>
      </c>
      <c r="D2748" t="s">
        <v>102</v>
      </c>
      <c r="E2748" t="s">
        <v>17182</v>
      </c>
      <c r="F2748" t="s">
        <v>17183</v>
      </c>
      <c r="G2748" t="s">
        <v>17184</v>
      </c>
      <c r="I2748" t="s">
        <v>4885</v>
      </c>
      <c r="K2748" t="s">
        <v>1633</v>
      </c>
      <c r="L2748" t="s">
        <v>17185</v>
      </c>
      <c r="M2748" t="s">
        <v>17186</v>
      </c>
      <c r="O2748">
        <v>1</v>
      </c>
      <c r="P2748" t="s">
        <v>17184</v>
      </c>
      <c r="R2748" t="s">
        <v>4885</v>
      </c>
      <c r="T2748" t="s">
        <v>1633</v>
      </c>
      <c r="U2748" t="s">
        <v>17185</v>
      </c>
      <c r="V2748" t="s">
        <v>110</v>
      </c>
      <c r="W2748" s="1">
        <v>42047</v>
      </c>
      <c r="Y2748" s="1">
        <v>43565</v>
      </c>
      <c r="Z2748" s="2">
        <v>43009</v>
      </c>
      <c r="AA2748" t="s">
        <v>17187</v>
      </c>
      <c r="AB2748" t="s">
        <v>111</v>
      </c>
      <c r="AC2748" t="s">
        <v>113</v>
      </c>
      <c r="AD2748" t="s">
        <v>113</v>
      </c>
      <c r="AG2748" t="s">
        <v>113</v>
      </c>
      <c r="AH2748" t="s">
        <v>111</v>
      </c>
      <c r="AI2748" t="s">
        <v>113</v>
      </c>
      <c r="AJ2748" t="s">
        <v>173</v>
      </c>
      <c r="AK2748" t="s">
        <v>17188</v>
      </c>
      <c r="AL2748" t="s">
        <v>115</v>
      </c>
      <c r="AN2748" t="s">
        <v>1633</v>
      </c>
      <c r="AO2748" t="s">
        <v>113</v>
      </c>
      <c r="AP2748" t="s">
        <v>113</v>
      </c>
      <c r="AQ2748" t="s">
        <v>113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B2748" t="s">
        <v>113</v>
      </c>
      <c r="BD2748" t="s">
        <v>113</v>
      </c>
      <c r="BF2748" t="s">
        <v>113</v>
      </c>
      <c r="BG2748" t="s">
        <v>113</v>
      </c>
      <c r="BH2748" t="s">
        <v>113</v>
      </c>
      <c r="BI2748" t="s">
        <v>113</v>
      </c>
      <c r="BJ2748" t="s">
        <v>113</v>
      </c>
      <c r="BK2748" t="s">
        <v>113</v>
      </c>
      <c r="BL2748" t="s">
        <v>113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113</v>
      </c>
      <c r="BU2748" t="s">
        <v>113</v>
      </c>
      <c r="BV2748" t="s">
        <v>113</v>
      </c>
      <c r="BW2748" t="s">
        <v>111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  <c r="CW2748" t="s">
        <v>113</v>
      </c>
    </row>
    <row r="2749" spans="1:101" x14ac:dyDescent="0.25">
      <c r="A2749" t="s">
        <v>100</v>
      </c>
      <c r="B2749">
        <v>306603</v>
      </c>
      <c r="C2749" t="s">
        <v>17189</v>
      </c>
      <c r="D2749" t="s">
        <v>102</v>
      </c>
      <c r="E2749" t="s">
        <v>17190</v>
      </c>
      <c r="F2749" t="s">
        <v>17191</v>
      </c>
      <c r="G2749" t="s">
        <v>17192</v>
      </c>
      <c r="I2749" t="s">
        <v>106</v>
      </c>
      <c r="J2749" t="s">
        <v>107</v>
      </c>
      <c r="K2749" t="s">
        <v>108</v>
      </c>
      <c r="L2749">
        <v>10001</v>
      </c>
      <c r="M2749">
        <v>2678723348</v>
      </c>
      <c r="O2749">
        <v>1</v>
      </c>
      <c r="V2749" t="s">
        <v>110</v>
      </c>
      <c r="W2749" s="1">
        <v>43910</v>
      </c>
      <c r="Y2749" s="1">
        <v>43910</v>
      </c>
      <c r="Z2749" s="2">
        <v>43009</v>
      </c>
      <c r="AA2749" t="s">
        <v>17193</v>
      </c>
      <c r="AB2749" t="s">
        <v>113</v>
      </c>
      <c r="AC2749" t="s">
        <v>113</v>
      </c>
      <c r="AD2749" t="s">
        <v>113</v>
      </c>
      <c r="AG2749" t="s">
        <v>111</v>
      </c>
      <c r="AH2749" t="s">
        <v>111</v>
      </c>
      <c r="AI2749" t="s">
        <v>113</v>
      </c>
      <c r="AJ2749" t="s">
        <v>114</v>
      </c>
      <c r="AL2749" t="s">
        <v>115</v>
      </c>
      <c r="AM2749" t="s">
        <v>116</v>
      </c>
      <c r="AN2749" t="s">
        <v>108</v>
      </c>
      <c r="AO2749" t="s">
        <v>113</v>
      </c>
      <c r="AP2749" t="s">
        <v>113</v>
      </c>
      <c r="AQ2749" t="s">
        <v>113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B2749" t="s">
        <v>113</v>
      </c>
      <c r="BD2749" t="s">
        <v>113</v>
      </c>
      <c r="BF2749" t="s">
        <v>113</v>
      </c>
      <c r="BG2749" t="s">
        <v>113</v>
      </c>
      <c r="BH2749" t="s">
        <v>113</v>
      </c>
      <c r="BI2749" t="s">
        <v>113</v>
      </c>
      <c r="BJ2749" t="s">
        <v>113</v>
      </c>
      <c r="BK2749" t="s">
        <v>113</v>
      </c>
      <c r="BL2749" t="s">
        <v>113</v>
      </c>
      <c r="BM2749" t="s">
        <v>113</v>
      </c>
      <c r="BN2749" t="s">
        <v>113</v>
      </c>
      <c r="BO2749" t="s">
        <v>113</v>
      </c>
      <c r="BP2749" t="s">
        <v>113</v>
      </c>
      <c r="BQ2749" t="s">
        <v>113</v>
      </c>
      <c r="BR2749" t="s">
        <v>113</v>
      </c>
      <c r="BS2749" t="s">
        <v>113</v>
      </c>
      <c r="BT2749" t="s">
        <v>113</v>
      </c>
      <c r="BU2749" t="s">
        <v>113</v>
      </c>
      <c r="BV2749" t="s">
        <v>111</v>
      </c>
      <c r="BW2749" t="s">
        <v>111</v>
      </c>
      <c r="BX2749" t="s">
        <v>113</v>
      </c>
      <c r="BY2749" t="s">
        <v>113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113</v>
      </c>
      <c r="CE2749" t="s">
        <v>113</v>
      </c>
      <c r="CF2749" t="s">
        <v>113</v>
      </c>
      <c r="CG2749" t="s">
        <v>113</v>
      </c>
      <c r="CH2749" t="s">
        <v>113</v>
      </c>
      <c r="CI2749" t="s">
        <v>113</v>
      </c>
      <c r="CJ2749" t="s">
        <v>113</v>
      </c>
      <c r="CK2749" t="s">
        <v>113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113</v>
      </c>
      <c r="CU2749" t="s">
        <v>113</v>
      </c>
      <c r="CV2749" t="s">
        <v>113</v>
      </c>
      <c r="CW2749" t="s">
        <v>113</v>
      </c>
    </row>
    <row r="2750" spans="1:101" x14ac:dyDescent="0.25">
      <c r="A2750" t="s">
        <v>117</v>
      </c>
      <c r="B2750">
        <v>161931</v>
      </c>
      <c r="C2750" t="s">
        <v>17194</v>
      </c>
      <c r="D2750" t="s">
        <v>102</v>
      </c>
      <c r="E2750" t="s">
        <v>17195</v>
      </c>
      <c r="F2750" t="s">
        <v>17195</v>
      </c>
      <c r="G2750" t="s">
        <v>17196</v>
      </c>
      <c r="I2750" t="s">
        <v>17197</v>
      </c>
      <c r="K2750" t="s">
        <v>194</v>
      </c>
      <c r="L2750">
        <v>6300</v>
      </c>
      <c r="M2750" t="s">
        <v>17198</v>
      </c>
      <c r="N2750" t="s">
        <v>17199</v>
      </c>
      <c r="O2750">
        <v>0</v>
      </c>
      <c r="V2750" t="s">
        <v>110</v>
      </c>
      <c r="W2750" s="1">
        <v>40997</v>
      </c>
      <c r="Y2750" s="1">
        <v>43906</v>
      </c>
      <c r="Z2750" s="2">
        <v>43009</v>
      </c>
      <c r="AA2750" t="s">
        <v>17200</v>
      </c>
      <c r="AB2750" t="s">
        <v>113</v>
      </c>
      <c r="AC2750" t="s">
        <v>113</v>
      </c>
      <c r="AD2750" t="s">
        <v>113</v>
      </c>
      <c r="AG2750" t="s">
        <v>113</v>
      </c>
      <c r="AH2750" t="s">
        <v>111</v>
      </c>
      <c r="AI2750" t="s">
        <v>113</v>
      </c>
      <c r="AJ2750" t="s">
        <v>131</v>
      </c>
      <c r="AL2750" t="s">
        <v>115</v>
      </c>
      <c r="AN2750" t="s">
        <v>194</v>
      </c>
      <c r="AO2750" t="s">
        <v>113</v>
      </c>
      <c r="AP2750" t="s">
        <v>113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113</v>
      </c>
      <c r="BB2750" t="s">
        <v>113</v>
      </c>
      <c r="BD2750" t="s">
        <v>111</v>
      </c>
      <c r="BE2750" t="s">
        <v>113</v>
      </c>
      <c r="BF2750" t="s">
        <v>113</v>
      </c>
      <c r="BG2750" t="s">
        <v>113</v>
      </c>
      <c r="BH2750" t="s">
        <v>111</v>
      </c>
      <c r="BI2750" t="s">
        <v>113</v>
      </c>
      <c r="BJ2750" t="s">
        <v>113</v>
      </c>
      <c r="BK2750" t="s">
        <v>113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113</v>
      </c>
      <c r="BQ2750" t="s">
        <v>113</v>
      </c>
      <c r="BR2750" t="s">
        <v>113</v>
      </c>
      <c r="BS2750" t="s">
        <v>113</v>
      </c>
      <c r="BT2750" t="s">
        <v>113</v>
      </c>
      <c r="BU2750" t="s">
        <v>113</v>
      </c>
      <c r="BV2750" t="s">
        <v>111</v>
      </c>
      <c r="BW2750" t="s">
        <v>111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  <c r="CW2750" t="s">
        <v>113</v>
      </c>
    </row>
    <row r="2751" spans="1:101" x14ac:dyDescent="0.25">
      <c r="A2751" t="s">
        <v>368</v>
      </c>
      <c r="B2751">
        <v>289744</v>
      </c>
      <c r="C2751" t="s">
        <v>17201</v>
      </c>
      <c r="D2751" t="s">
        <v>102</v>
      </c>
      <c r="E2751" t="s">
        <v>17202</v>
      </c>
      <c r="F2751" t="s">
        <v>17202</v>
      </c>
      <c r="G2751" t="s">
        <v>17203</v>
      </c>
      <c r="H2751" t="s">
        <v>17204</v>
      </c>
      <c r="I2751" t="s">
        <v>2312</v>
      </c>
      <c r="J2751" t="s">
        <v>373</v>
      </c>
      <c r="K2751" t="s">
        <v>108</v>
      </c>
      <c r="L2751">
        <v>78759</v>
      </c>
      <c r="M2751" t="s">
        <v>17205</v>
      </c>
      <c r="O2751">
        <v>0</v>
      </c>
      <c r="V2751" t="s">
        <v>110</v>
      </c>
      <c r="W2751" s="1">
        <v>43553</v>
      </c>
      <c r="Y2751" s="1">
        <v>43921</v>
      </c>
      <c r="Z2751" s="2">
        <v>43009</v>
      </c>
      <c r="AA2751" t="s">
        <v>17206</v>
      </c>
      <c r="AB2751" t="s">
        <v>113</v>
      </c>
      <c r="AC2751" t="s">
        <v>113</v>
      </c>
      <c r="AD2751" t="s">
        <v>113</v>
      </c>
      <c r="AG2751" t="s">
        <v>113</v>
      </c>
      <c r="AH2751" t="s">
        <v>111</v>
      </c>
      <c r="AI2751" t="s">
        <v>113</v>
      </c>
      <c r="AJ2751" t="s">
        <v>114</v>
      </c>
      <c r="AL2751" t="s">
        <v>115</v>
      </c>
      <c r="AM2751" t="s">
        <v>116</v>
      </c>
      <c r="AN2751" t="s">
        <v>108</v>
      </c>
      <c r="AO2751" t="s">
        <v>113</v>
      </c>
      <c r="AP2751" t="s">
        <v>113</v>
      </c>
      <c r="AQ2751" t="s">
        <v>111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B2751" t="s">
        <v>113</v>
      </c>
      <c r="BD2751" t="s">
        <v>113</v>
      </c>
      <c r="BF2751" t="s">
        <v>113</v>
      </c>
      <c r="BG2751" t="s">
        <v>113</v>
      </c>
      <c r="BH2751" t="s">
        <v>113</v>
      </c>
      <c r="BI2751" t="s">
        <v>113</v>
      </c>
      <c r="BJ2751" t="s">
        <v>113</v>
      </c>
      <c r="BK2751" t="s">
        <v>113</v>
      </c>
      <c r="BL2751" t="s">
        <v>111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113</v>
      </c>
      <c r="BV2751" t="s">
        <v>111</v>
      </c>
      <c r="BW2751" t="s">
        <v>111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  <c r="CW2751" t="s">
        <v>113</v>
      </c>
    </row>
    <row r="2752" spans="1:101" x14ac:dyDescent="0.25">
      <c r="A2752" t="s">
        <v>117</v>
      </c>
      <c r="B2752">
        <v>166680</v>
      </c>
      <c r="C2752" t="s">
        <v>17207</v>
      </c>
      <c r="D2752" t="s">
        <v>102</v>
      </c>
      <c r="E2752" t="s">
        <v>17208</v>
      </c>
      <c r="F2752" t="s">
        <v>17208</v>
      </c>
      <c r="G2752" t="s">
        <v>17209</v>
      </c>
      <c r="H2752" t="s">
        <v>17210</v>
      </c>
      <c r="I2752" t="s">
        <v>2465</v>
      </c>
      <c r="K2752" t="s">
        <v>2163</v>
      </c>
      <c r="L2752" t="s">
        <v>17211</v>
      </c>
      <c r="M2752" t="s">
        <v>17212</v>
      </c>
      <c r="N2752" t="s">
        <v>17213</v>
      </c>
      <c r="O2752">
        <v>1</v>
      </c>
      <c r="V2752" t="s">
        <v>110</v>
      </c>
      <c r="W2752" s="1">
        <v>41305</v>
      </c>
      <c r="Y2752" s="1">
        <v>43594</v>
      </c>
      <c r="Z2752" s="2">
        <v>43009</v>
      </c>
      <c r="AB2752" t="s">
        <v>111</v>
      </c>
      <c r="AC2752" t="s">
        <v>113</v>
      </c>
      <c r="AD2752" t="s">
        <v>113</v>
      </c>
      <c r="AF2752" t="s">
        <v>17214</v>
      </c>
      <c r="AG2752" t="s">
        <v>113</v>
      </c>
      <c r="AH2752" t="s">
        <v>111</v>
      </c>
      <c r="AI2752" t="s">
        <v>113</v>
      </c>
      <c r="AJ2752" t="s">
        <v>131</v>
      </c>
      <c r="AL2752" t="s">
        <v>199</v>
      </c>
      <c r="AN2752" t="s">
        <v>2163</v>
      </c>
      <c r="AO2752" t="s">
        <v>113</v>
      </c>
      <c r="AP2752" t="s">
        <v>113</v>
      </c>
      <c r="AQ2752" t="s">
        <v>111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B2752" t="s">
        <v>113</v>
      </c>
      <c r="BD2752" t="s">
        <v>113</v>
      </c>
      <c r="BF2752" t="s">
        <v>113</v>
      </c>
      <c r="BG2752" t="s">
        <v>113</v>
      </c>
      <c r="BH2752" t="s">
        <v>111</v>
      </c>
      <c r="BI2752" t="s">
        <v>113</v>
      </c>
      <c r="BJ2752" t="s">
        <v>113</v>
      </c>
      <c r="BK2752" t="s">
        <v>113</v>
      </c>
      <c r="BL2752" t="s">
        <v>111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113</v>
      </c>
      <c r="BU2752" t="s">
        <v>113</v>
      </c>
      <c r="BV2752" t="s">
        <v>111</v>
      </c>
      <c r="BW2752" t="s">
        <v>111</v>
      </c>
      <c r="BX2752" t="s">
        <v>113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113</v>
      </c>
      <c r="CO2752" t="s">
        <v>113</v>
      </c>
      <c r="CP2752" t="s">
        <v>113</v>
      </c>
      <c r="CQ2752" t="s">
        <v>113</v>
      </c>
      <c r="CR2752" t="s">
        <v>113</v>
      </c>
      <c r="CS2752" t="s">
        <v>113</v>
      </c>
      <c r="CT2752" t="s">
        <v>113</v>
      </c>
      <c r="CU2752" t="s">
        <v>113</v>
      </c>
      <c r="CV2752" t="s">
        <v>113</v>
      </c>
      <c r="CW2752" t="s">
        <v>113</v>
      </c>
    </row>
    <row r="2753" spans="1:101" x14ac:dyDescent="0.25">
      <c r="A2753" t="s">
        <v>117</v>
      </c>
      <c r="B2753">
        <v>172352</v>
      </c>
      <c r="C2753" t="s">
        <v>17215</v>
      </c>
      <c r="D2753" t="s">
        <v>102</v>
      </c>
      <c r="E2753" t="s">
        <v>17216</v>
      </c>
      <c r="F2753" t="s">
        <v>17216</v>
      </c>
      <c r="G2753" t="s">
        <v>17217</v>
      </c>
      <c r="I2753" t="s">
        <v>250</v>
      </c>
      <c r="K2753" t="s">
        <v>251</v>
      </c>
      <c r="L2753" t="s">
        <v>17218</v>
      </c>
      <c r="M2753">
        <v>442074947620</v>
      </c>
      <c r="O2753">
        <v>0</v>
      </c>
      <c r="V2753" t="s">
        <v>110</v>
      </c>
      <c r="W2753" s="1">
        <v>42251</v>
      </c>
      <c r="Y2753" s="1">
        <v>43641</v>
      </c>
      <c r="Z2753" s="2">
        <v>43009</v>
      </c>
      <c r="AA2753" t="s">
        <v>17219</v>
      </c>
      <c r="AB2753" t="s">
        <v>111</v>
      </c>
      <c r="AC2753" t="s">
        <v>113</v>
      </c>
      <c r="AD2753" t="s">
        <v>113</v>
      </c>
      <c r="AG2753" t="s">
        <v>113</v>
      </c>
      <c r="AH2753" t="s">
        <v>111</v>
      </c>
      <c r="AI2753" t="s">
        <v>113</v>
      </c>
      <c r="AJ2753" t="s">
        <v>131</v>
      </c>
      <c r="AL2753" t="s">
        <v>199</v>
      </c>
      <c r="AN2753" t="s">
        <v>251</v>
      </c>
      <c r="AO2753" t="s">
        <v>113</v>
      </c>
      <c r="AP2753" t="s">
        <v>113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B2753" t="s">
        <v>113</v>
      </c>
      <c r="BD2753" t="s">
        <v>113</v>
      </c>
      <c r="BF2753" t="s">
        <v>113</v>
      </c>
      <c r="BG2753" t="s">
        <v>113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t="s">
        <v>113</v>
      </c>
      <c r="BN2753" t="s">
        <v>113</v>
      </c>
      <c r="BO2753" t="s">
        <v>113</v>
      </c>
      <c r="BP2753" t="s">
        <v>113</v>
      </c>
      <c r="BQ2753" t="s">
        <v>113</v>
      </c>
      <c r="BR2753" t="s">
        <v>113</v>
      </c>
      <c r="BS2753" t="s">
        <v>113</v>
      </c>
      <c r="BT2753" t="s">
        <v>113</v>
      </c>
      <c r="BU2753" t="s">
        <v>113</v>
      </c>
      <c r="BV2753" t="s">
        <v>111</v>
      </c>
      <c r="BW2753" t="s">
        <v>111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113</v>
      </c>
      <c r="CE2753" t="s">
        <v>113</v>
      </c>
      <c r="CF2753" t="s">
        <v>113</v>
      </c>
      <c r="CG2753" t="s">
        <v>113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  <c r="CW2753" t="s">
        <v>113</v>
      </c>
    </row>
    <row r="2754" spans="1:101" x14ac:dyDescent="0.25">
      <c r="A2754" t="s">
        <v>100</v>
      </c>
      <c r="B2754">
        <v>159683</v>
      </c>
      <c r="C2754" t="s">
        <v>17220</v>
      </c>
      <c r="D2754" t="s">
        <v>102</v>
      </c>
      <c r="E2754" t="s">
        <v>17221</v>
      </c>
      <c r="F2754" t="s">
        <v>17222</v>
      </c>
      <c r="G2754" t="s">
        <v>17223</v>
      </c>
      <c r="H2754" t="s">
        <v>1229</v>
      </c>
      <c r="I2754" t="s">
        <v>8423</v>
      </c>
      <c r="J2754" t="s">
        <v>2371</v>
      </c>
      <c r="K2754" t="s">
        <v>108</v>
      </c>
      <c r="L2754">
        <v>8540</v>
      </c>
      <c r="M2754" t="s">
        <v>17224</v>
      </c>
      <c r="N2754" t="s">
        <v>17225</v>
      </c>
      <c r="O2754">
        <v>1</v>
      </c>
      <c r="V2754" t="s">
        <v>110</v>
      </c>
      <c r="W2754" s="1">
        <v>41332</v>
      </c>
      <c r="Y2754" s="1">
        <v>43915</v>
      </c>
      <c r="Z2754" s="2">
        <v>43009</v>
      </c>
      <c r="AA2754" t="s">
        <v>17226</v>
      </c>
      <c r="AB2754" t="s">
        <v>113</v>
      </c>
      <c r="AC2754" t="s">
        <v>113</v>
      </c>
      <c r="AD2754" t="s">
        <v>113</v>
      </c>
      <c r="AG2754" t="s">
        <v>111</v>
      </c>
      <c r="AH2754" t="s">
        <v>111</v>
      </c>
      <c r="AI2754" t="s">
        <v>113</v>
      </c>
      <c r="AJ2754" t="s">
        <v>131</v>
      </c>
      <c r="AL2754" t="s">
        <v>115</v>
      </c>
      <c r="AM2754" t="s">
        <v>116</v>
      </c>
      <c r="AN2754" t="s">
        <v>108</v>
      </c>
      <c r="AO2754" t="s">
        <v>113</v>
      </c>
      <c r="AP2754" t="s">
        <v>113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113</v>
      </c>
      <c r="BB2754" t="s">
        <v>113</v>
      </c>
      <c r="BD2754" t="s">
        <v>113</v>
      </c>
      <c r="BF2754" t="s">
        <v>113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111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  <c r="CW2754" t="s">
        <v>113</v>
      </c>
    </row>
    <row r="2755" spans="1:101" x14ac:dyDescent="0.25">
      <c r="A2755" t="s">
        <v>155</v>
      </c>
      <c r="B2755">
        <v>173281</v>
      </c>
      <c r="C2755" t="s">
        <v>17227</v>
      </c>
      <c r="D2755" t="s">
        <v>102</v>
      </c>
      <c r="E2755" t="s">
        <v>17228</v>
      </c>
      <c r="F2755" t="s">
        <v>17228</v>
      </c>
      <c r="G2755" t="s">
        <v>17229</v>
      </c>
      <c r="H2755" t="s">
        <v>4340</v>
      </c>
      <c r="I2755" t="s">
        <v>160</v>
      </c>
      <c r="J2755" t="s">
        <v>161</v>
      </c>
      <c r="K2755" t="s">
        <v>108</v>
      </c>
      <c r="L2755">
        <v>2138</v>
      </c>
      <c r="M2755" t="s">
        <v>17230</v>
      </c>
      <c r="O2755">
        <v>0</v>
      </c>
      <c r="V2755" t="s">
        <v>110</v>
      </c>
      <c r="W2755" s="1">
        <v>43921</v>
      </c>
      <c r="Y2755" s="1">
        <v>43921</v>
      </c>
      <c r="Z2755" s="2">
        <v>43009</v>
      </c>
      <c r="AA2755" t="s">
        <v>17231</v>
      </c>
      <c r="AB2755" t="s">
        <v>113</v>
      </c>
      <c r="AC2755" t="s">
        <v>113</v>
      </c>
      <c r="AD2755" t="s">
        <v>113</v>
      </c>
      <c r="AG2755" t="s">
        <v>111</v>
      </c>
      <c r="AH2755" t="s">
        <v>111</v>
      </c>
      <c r="AI2755" t="s">
        <v>113</v>
      </c>
      <c r="AJ2755" t="s">
        <v>114</v>
      </c>
      <c r="AL2755" t="s">
        <v>115</v>
      </c>
      <c r="AM2755" t="s">
        <v>116</v>
      </c>
      <c r="AN2755" t="s">
        <v>108</v>
      </c>
      <c r="AO2755" t="s">
        <v>113</v>
      </c>
      <c r="AP2755" t="s">
        <v>113</v>
      </c>
      <c r="AQ2755" t="s">
        <v>113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B2755" t="s">
        <v>113</v>
      </c>
      <c r="BD2755" t="s">
        <v>113</v>
      </c>
      <c r="BF2755" t="s">
        <v>113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113</v>
      </c>
      <c r="BV2755" t="s">
        <v>111</v>
      </c>
      <c r="BW2755" t="s">
        <v>111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  <c r="CW2755" t="s">
        <v>113</v>
      </c>
    </row>
    <row r="2756" spans="1:101" x14ac:dyDescent="0.25">
      <c r="A2756" t="s">
        <v>175</v>
      </c>
      <c r="B2756">
        <v>178532</v>
      </c>
      <c r="C2756" t="s">
        <v>17232</v>
      </c>
      <c r="D2756" t="s">
        <v>102</v>
      </c>
      <c r="E2756" t="s">
        <v>17233</v>
      </c>
      <c r="F2756" t="s">
        <v>17233</v>
      </c>
      <c r="M2756" t="s">
        <v>15353</v>
      </c>
      <c r="O2756">
        <v>1</v>
      </c>
      <c r="V2756" t="s">
        <v>110</v>
      </c>
      <c r="W2756" s="1">
        <v>42185</v>
      </c>
      <c r="Y2756" s="1">
        <v>43909</v>
      </c>
      <c r="Z2756" s="2">
        <v>43009</v>
      </c>
      <c r="AA2756" t="s">
        <v>15354</v>
      </c>
      <c r="AB2756" t="s">
        <v>113</v>
      </c>
      <c r="AC2756" t="s">
        <v>113</v>
      </c>
      <c r="AD2756" t="s">
        <v>113</v>
      </c>
      <c r="AG2756" t="s">
        <v>111</v>
      </c>
      <c r="AH2756" t="s">
        <v>111</v>
      </c>
      <c r="AI2756" t="s">
        <v>113</v>
      </c>
      <c r="AJ2756" t="s">
        <v>114</v>
      </c>
      <c r="AL2756" t="s">
        <v>115</v>
      </c>
      <c r="AM2756" t="s">
        <v>116</v>
      </c>
      <c r="AN2756" t="s">
        <v>108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113</v>
      </c>
      <c r="AU2756" t="s">
        <v>113</v>
      </c>
      <c r="AV2756" t="s">
        <v>113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B2756" t="s">
        <v>113</v>
      </c>
      <c r="BD2756" t="s">
        <v>113</v>
      </c>
      <c r="BF2756" t="s">
        <v>113</v>
      </c>
      <c r="BG2756" t="s">
        <v>113</v>
      </c>
      <c r="BH2756" t="s">
        <v>111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113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113</v>
      </c>
      <c r="BV2756" t="s">
        <v>111</v>
      </c>
      <c r="BW2756" t="s">
        <v>111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  <c r="CW2756" t="s">
        <v>113</v>
      </c>
    </row>
    <row r="2757" spans="1:101" x14ac:dyDescent="0.25">
      <c r="A2757" t="s">
        <v>309</v>
      </c>
      <c r="B2757">
        <v>285482</v>
      </c>
      <c r="C2757" t="s">
        <v>17234</v>
      </c>
      <c r="D2757" t="s">
        <v>102</v>
      </c>
      <c r="E2757" t="s">
        <v>17235</v>
      </c>
      <c r="F2757" t="s">
        <v>17236</v>
      </c>
      <c r="G2757" t="s">
        <v>17237</v>
      </c>
      <c r="H2757" t="s">
        <v>17238</v>
      </c>
      <c r="I2757" t="s">
        <v>6799</v>
      </c>
      <c r="J2757" t="s">
        <v>315</v>
      </c>
      <c r="K2757" t="s">
        <v>108</v>
      </c>
      <c r="L2757">
        <v>20190</v>
      </c>
      <c r="M2757" t="s">
        <v>17239</v>
      </c>
      <c r="N2757" t="s">
        <v>17240</v>
      </c>
      <c r="O2757">
        <v>0</v>
      </c>
      <c r="V2757" t="s">
        <v>110</v>
      </c>
      <c r="W2757" s="1">
        <v>42670</v>
      </c>
      <c r="Y2757" s="1">
        <v>43914</v>
      </c>
      <c r="Z2757" s="2">
        <v>43009</v>
      </c>
      <c r="AA2757" t="s">
        <v>17241</v>
      </c>
      <c r="AB2757" t="s">
        <v>113</v>
      </c>
      <c r="AC2757" t="s">
        <v>113</v>
      </c>
      <c r="AD2757" t="s">
        <v>113</v>
      </c>
      <c r="AG2757" t="s">
        <v>111</v>
      </c>
      <c r="AH2757" t="s">
        <v>113</v>
      </c>
      <c r="AI2757" t="s">
        <v>113</v>
      </c>
      <c r="AJ2757" t="s">
        <v>114</v>
      </c>
      <c r="AL2757" t="s">
        <v>115</v>
      </c>
      <c r="AM2757" t="s">
        <v>116</v>
      </c>
      <c r="AN2757" t="s">
        <v>108</v>
      </c>
      <c r="AO2757" t="s">
        <v>113</v>
      </c>
      <c r="AP2757" t="s">
        <v>113</v>
      </c>
      <c r="AQ2757" t="s">
        <v>113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B2757" t="s">
        <v>113</v>
      </c>
      <c r="BD2757" t="s">
        <v>113</v>
      </c>
      <c r="BF2757" t="s">
        <v>113</v>
      </c>
      <c r="BG2757" t="s">
        <v>113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113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113</v>
      </c>
      <c r="BV2757" t="s">
        <v>111</v>
      </c>
      <c r="BW2757" t="s">
        <v>111</v>
      </c>
      <c r="BX2757" t="s">
        <v>113</v>
      </c>
      <c r="BY2757" t="s">
        <v>113</v>
      </c>
      <c r="BZ2757" t="s">
        <v>113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113</v>
      </c>
      <c r="CF2757" t="s">
        <v>113</v>
      </c>
      <c r="CG2757" t="s">
        <v>113</v>
      </c>
      <c r="CH2757" t="s">
        <v>113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  <c r="CW2757" t="s">
        <v>113</v>
      </c>
    </row>
    <row r="2758" spans="1:101" x14ac:dyDescent="0.25">
      <c r="A2758" t="s">
        <v>117</v>
      </c>
      <c r="B2758">
        <v>298752</v>
      </c>
      <c r="C2758" t="s">
        <v>17242</v>
      </c>
      <c r="D2758" t="s">
        <v>102</v>
      </c>
      <c r="E2758" t="s">
        <v>17243</v>
      </c>
      <c r="F2758" t="s">
        <v>17243</v>
      </c>
      <c r="G2758" t="s">
        <v>17244</v>
      </c>
      <c r="H2758" t="s">
        <v>17245</v>
      </c>
      <c r="I2758" t="s">
        <v>121</v>
      </c>
      <c r="K2758" t="s">
        <v>122</v>
      </c>
      <c r="L2758" t="s">
        <v>17246</v>
      </c>
      <c r="M2758" t="s">
        <v>17247</v>
      </c>
      <c r="O2758">
        <v>1</v>
      </c>
      <c r="P2758" t="s">
        <v>17248</v>
      </c>
      <c r="Q2758" t="s">
        <v>17249</v>
      </c>
      <c r="R2758" t="s">
        <v>6514</v>
      </c>
      <c r="T2758" t="s">
        <v>5844</v>
      </c>
      <c r="U2758" t="s">
        <v>17250</v>
      </c>
      <c r="V2758" t="s">
        <v>110</v>
      </c>
      <c r="W2758" s="1">
        <v>43370</v>
      </c>
      <c r="Y2758" s="1">
        <v>43370</v>
      </c>
      <c r="Z2758" s="2">
        <v>43009</v>
      </c>
      <c r="AA2758" t="s">
        <v>17251</v>
      </c>
      <c r="AB2758" t="s">
        <v>113</v>
      </c>
      <c r="AC2758" t="s">
        <v>113</v>
      </c>
      <c r="AD2758" t="s">
        <v>113</v>
      </c>
      <c r="AG2758" t="s">
        <v>113</v>
      </c>
      <c r="AH2758" t="s">
        <v>111</v>
      </c>
      <c r="AI2758" t="s">
        <v>113</v>
      </c>
      <c r="AJ2758" t="s">
        <v>173</v>
      </c>
      <c r="AK2758" t="s">
        <v>17112</v>
      </c>
      <c r="AL2758" t="s">
        <v>115</v>
      </c>
      <c r="AN2758" t="s">
        <v>122</v>
      </c>
      <c r="AO2758" t="s">
        <v>113</v>
      </c>
      <c r="AP2758" t="s">
        <v>113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B2758" t="s">
        <v>113</v>
      </c>
      <c r="BD2758" t="s">
        <v>113</v>
      </c>
      <c r="BF2758" t="s">
        <v>113</v>
      </c>
      <c r="BG2758" t="s">
        <v>113</v>
      </c>
      <c r="BH2758" t="s">
        <v>113</v>
      </c>
      <c r="BI2758" t="s">
        <v>113</v>
      </c>
      <c r="BJ2758" t="s">
        <v>113</v>
      </c>
      <c r="BK2758" t="s">
        <v>113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113</v>
      </c>
      <c r="BV2758" t="s">
        <v>111</v>
      </c>
      <c r="BW2758" t="s">
        <v>111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  <c r="CW2758" t="s">
        <v>113</v>
      </c>
    </row>
    <row r="2759" spans="1:101" x14ac:dyDescent="0.25">
      <c r="A2759" t="s">
        <v>117</v>
      </c>
      <c r="B2759">
        <v>286015</v>
      </c>
      <c r="C2759" t="s">
        <v>17252</v>
      </c>
      <c r="D2759" t="s">
        <v>102</v>
      </c>
      <c r="E2759" t="s">
        <v>17253</v>
      </c>
      <c r="F2759" t="s">
        <v>17253</v>
      </c>
      <c r="G2759" t="s">
        <v>17254</v>
      </c>
      <c r="I2759" t="s">
        <v>1303</v>
      </c>
      <c r="K2759" t="s">
        <v>328</v>
      </c>
      <c r="L2759" t="s">
        <v>6672</v>
      </c>
      <c r="M2759">
        <v>35226470320</v>
      </c>
      <c r="O2759">
        <v>0</v>
      </c>
      <c r="V2759" t="s">
        <v>110</v>
      </c>
      <c r="W2759" s="1">
        <v>42873</v>
      </c>
      <c r="Y2759" s="1">
        <v>43893</v>
      </c>
      <c r="Z2759" s="2">
        <v>43009</v>
      </c>
      <c r="AA2759" t="s">
        <v>17255</v>
      </c>
      <c r="AB2759" t="s">
        <v>111</v>
      </c>
      <c r="AC2759" t="s">
        <v>113</v>
      </c>
      <c r="AD2759" t="s">
        <v>113</v>
      </c>
      <c r="AG2759" t="s">
        <v>113</v>
      </c>
      <c r="AH2759" t="s">
        <v>111</v>
      </c>
      <c r="AI2759" t="s">
        <v>113</v>
      </c>
      <c r="AJ2759" t="s">
        <v>173</v>
      </c>
      <c r="AK2759" t="s">
        <v>17256</v>
      </c>
      <c r="AL2759" t="s">
        <v>115</v>
      </c>
      <c r="AN2759" t="s">
        <v>328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B2759" t="s">
        <v>111</v>
      </c>
      <c r="BC2759" t="s">
        <v>17257</v>
      </c>
      <c r="BD2759" t="s">
        <v>113</v>
      </c>
      <c r="BF2759" t="s">
        <v>113</v>
      </c>
      <c r="BG2759" t="s">
        <v>113</v>
      </c>
      <c r="BH2759" t="s">
        <v>111</v>
      </c>
      <c r="BI2759" t="s">
        <v>113</v>
      </c>
      <c r="BJ2759" t="s">
        <v>113</v>
      </c>
      <c r="BK2759" t="s">
        <v>113</v>
      </c>
      <c r="BL2759" t="s">
        <v>113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113</v>
      </c>
      <c r="BS2759" t="s">
        <v>113</v>
      </c>
      <c r="BT2759" t="s">
        <v>113</v>
      </c>
      <c r="BU2759" t="s">
        <v>113</v>
      </c>
      <c r="BV2759" t="s">
        <v>113</v>
      </c>
      <c r="BW2759" t="s">
        <v>111</v>
      </c>
      <c r="BX2759" t="s">
        <v>111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  <c r="CW2759" t="s">
        <v>113</v>
      </c>
    </row>
    <row r="2760" spans="1:101" x14ac:dyDescent="0.25">
      <c r="A2760" t="s">
        <v>368</v>
      </c>
      <c r="B2760">
        <v>304265</v>
      </c>
      <c r="C2760" t="s">
        <v>17258</v>
      </c>
      <c r="D2760" t="s">
        <v>102</v>
      </c>
      <c r="E2760" t="s">
        <v>17259</v>
      </c>
      <c r="F2760" t="s">
        <v>17259</v>
      </c>
      <c r="G2760" t="s">
        <v>17260</v>
      </c>
      <c r="H2760" t="s">
        <v>918</v>
      </c>
      <c r="I2760" t="s">
        <v>857</v>
      </c>
      <c r="J2760" t="s">
        <v>373</v>
      </c>
      <c r="K2760" t="s">
        <v>108</v>
      </c>
      <c r="L2760">
        <v>77098</v>
      </c>
      <c r="M2760">
        <v>7135681288</v>
      </c>
      <c r="O2760">
        <v>0</v>
      </c>
      <c r="V2760" t="s">
        <v>110</v>
      </c>
      <c r="W2760" s="1">
        <v>43608</v>
      </c>
      <c r="Y2760" s="1">
        <v>43917</v>
      </c>
      <c r="Z2760" s="2">
        <v>43009</v>
      </c>
      <c r="AA2760" t="s">
        <v>17261</v>
      </c>
      <c r="AB2760" t="s">
        <v>113</v>
      </c>
      <c r="AC2760" t="s">
        <v>113</v>
      </c>
      <c r="AD2760" t="s">
        <v>113</v>
      </c>
      <c r="AG2760" t="s">
        <v>113</v>
      </c>
      <c r="AH2760" t="s">
        <v>111</v>
      </c>
      <c r="AI2760" t="s">
        <v>113</v>
      </c>
      <c r="AJ2760" t="s">
        <v>114</v>
      </c>
      <c r="AL2760" t="s">
        <v>115</v>
      </c>
      <c r="AM2760" t="s">
        <v>373</v>
      </c>
      <c r="AN2760" t="s">
        <v>108</v>
      </c>
      <c r="AO2760" t="s">
        <v>113</v>
      </c>
      <c r="AP2760" t="s">
        <v>113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B2760" t="s">
        <v>113</v>
      </c>
      <c r="BD2760" t="s">
        <v>113</v>
      </c>
      <c r="BF2760" t="s">
        <v>113</v>
      </c>
      <c r="BG2760" t="s">
        <v>113</v>
      </c>
      <c r="BH2760" t="s">
        <v>113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113</v>
      </c>
      <c r="BV2760" t="s">
        <v>111</v>
      </c>
      <c r="BW2760" t="s">
        <v>111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113</v>
      </c>
      <c r="CK2760" t="s">
        <v>113</v>
      </c>
      <c r="CL2760" t="s">
        <v>113</v>
      </c>
      <c r="CM2760" t="s">
        <v>113</v>
      </c>
      <c r="CN2760" t="s">
        <v>113</v>
      </c>
      <c r="CO2760" t="s">
        <v>113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  <c r="CW2760" t="s">
        <v>113</v>
      </c>
    </row>
    <row r="2761" spans="1:101" x14ac:dyDescent="0.25">
      <c r="A2761" t="s">
        <v>263</v>
      </c>
      <c r="B2761">
        <v>297593</v>
      </c>
      <c r="C2761" t="s">
        <v>17262</v>
      </c>
      <c r="D2761" t="s">
        <v>102</v>
      </c>
      <c r="E2761" t="s">
        <v>17263</v>
      </c>
      <c r="F2761" t="s">
        <v>17263</v>
      </c>
      <c r="G2761" t="s">
        <v>17264</v>
      </c>
      <c r="H2761" t="s">
        <v>17265</v>
      </c>
      <c r="I2761" t="s">
        <v>17266</v>
      </c>
      <c r="J2761" t="s">
        <v>5875</v>
      </c>
      <c r="K2761" t="s">
        <v>108</v>
      </c>
      <c r="L2761">
        <v>50006</v>
      </c>
      <c r="M2761" t="s">
        <v>17267</v>
      </c>
      <c r="N2761" t="s">
        <v>17268</v>
      </c>
      <c r="O2761">
        <v>0</v>
      </c>
      <c r="V2761" t="s">
        <v>110</v>
      </c>
      <c r="W2761" s="1">
        <v>43418</v>
      </c>
      <c r="Y2761" s="1">
        <v>43896</v>
      </c>
      <c r="Z2761" s="2">
        <v>43009</v>
      </c>
      <c r="AA2761" t="s">
        <v>17269</v>
      </c>
      <c r="AB2761" t="s">
        <v>113</v>
      </c>
      <c r="AC2761" t="s">
        <v>113</v>
      </c>
      <c r="AD2761" t="s">
        <v>113</v>
      </c>
      <c r="AF2761" t="s">
        <v>17270</v>
      </c>
      <c r="AG2761" t="s">
        <v>113</v>
      </c>
      <c r="AH2761" t="s">
        <v>111</v>
      </c>
      <c r="AI2761" t="s">
        <v>113</v>
      </c>
      <c r="AJ2761" t="s">
        <v>114</v>
      </c>
      <c r="AL2761" t="s">
        <v>115</v>
      </c>
      <c r="AM2761" t="s">
        <v>5875</v>
      </c>
      <c r="AN2761" t="s">
        <v>108</v>
      </c>
      <c r="AO2761" t="s">
        <v>113</v>
      </c>
      <c r="AP2761" t="s">
        <v>113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B2761" t="s">
        <v>113</v>
      </c>
      <c r="BD2761" t="s">
        <v>113</v>
      </c>
      <c r="BF2761" t="s">
        <v>113</v>
      </c>
      <c r="BG2761" t="s">
        <v>113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t="s">
        <v>113</v>
      </c>
      <c r="BN2761" t="s">
        <v>113</v>
      </c>
      <c r="BO2761" t="s">
        <v>113</v>
      </c>
      <c r="BP2761" t="s">
        <v>113</v>
      </c>
      <c r="BQ2761" t="s">
        <v>113</v>
      </c>
      <c r="BR2761" t="s">
        <v>113</v>
      </c>
      <c r="BS2761" t="s">
        <v>113</v>
      </c>
      <c r="BT2761" t="s">
        <v>113</v>
      </c>
      <c r="BU2761" t="s">
        <v>113</v>
      </c>
      <c r="BV2761" t="s">
        <v>113</v>
      </c>
      <c r="BW2761" t="s">
        <v>111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  <c r="CW2761" t="s">
        <v>113</v>
      </c>
    </row>
    <row r="2762" spans="1:101" x14ac:dyDescent="0.25">
      <c r="A2762" t="s">
        <v>100</v>
      </c>
      <c r="B2762">
        <v>291251</v>
      </c>
      <c r="C2762" t="s">
        <v>17271</v>
      </c>
      <c r="D2762" t="s">
        <v>102</v>
      </c>
      <c r="E2762" t="s">
        <v>17272</v>
      </c>
      <c r="F2762" t="s">
        <v>17272</v>
      </c>
      <c r="G2762" t="s">
        <v>17273</v>
      </c>
      <c r="H2762" t="s">
        <v>17274</v>
      </c>
      <c r="I2762" t="s">
        <v>106</v>
      </c>
      <c r="J2762" t="s">
        <v>107</v>
      </c>
      <c r="K2762" t="s">
        <v>108</v>
      </c>
      <c r="L2762">
        <v>10022</v>
      </c>
      <c r="M2762" t="s">
        <v>17275</v>
      </c>
      <c r="O2762">
        <v>0</v>
      </c>
      <c r="V2762" t="s">
        <v>110</v>
      </c>
      <c r="W2762" s="1">
        <v>43412</v>
      </c>
      <c r="Y2762" s="1">
        <v>43917</v>
      </c>
      <c r="Z2762" s="2">
        <v>43009</v>
      </c>
      <c r="AB2762" t="s">
        <v>113</v>
      </c>
      <c r="AC2762" t="s">
        <v>113</v>
      </c>
      <c r="AD2762" t="s">
        <v>113</v>
      </c>
      <c r="AG2762" t="s">
        <v>113</v>
      </c>
      <c r="AH2762" t="s">
        <v>111</v>
      </c>
      <c r="AI2762" t="s">
        <v>113</v>
      </c>
      <c r="AJ2762" t="s">
        <v>293</v>
      </c>
      <c r="AL2762" t="s">
        <v>115</v>
      </c>
      <c r="AM2762" t="s">
        <v>116</v>
      </c>
      <c r="AN2762" t="s">
        <v>108</v>
      </c>
      <c r="AO2762" t="s">
        <v>113</v>
      </c>
      <c r="AP2762" t="s">
        <v>113</v>
      </c>
      <c r="AQ2762" t="s">
        <v>113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B2762" t="s">
        <v>113</v>
      </c>
      <c r="BD2762" t="s">
        <v>113</v>
      </c>
      <c r="BF2762" t="s">
        <v>113</v>
      </c>
      <c r="BG2762" t="s">
        <v>113</v>
      </c>
      <c r="BH2762" t="s">
        <v>113</v>
      </c>
      <c r="BI2762" t="s">
        <v>113</v>
      </c>
      <c r="BJ2762" t="s">
        <v>113</v>
      </c>
      <c r="BK2762" t="s">
        <v>113</v>
      </c>
      <c r="BL2762" t="s">
        <v>113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113</v>
      </c>
      <c r="BV2762" t="s">
        <v>111</v>
      </c>
      <c r="BW2762" t="s">
        <v>111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  <c r="CW2762" t="s">
        <v>113</v>
      </c>
    </row>
    <row r="2763" spans="1:101" x14ac:dyDescent="0.25">
      <c r="A2763" t="s">
        <v>117</v>
      </c>
      <c r="B2763">
        <v>298250</v>
      </c>
      <c r="C2763" t="s">
        <v>17276</v>
      </c>
      <c r="D2763" t="s">
        <v>102</v>
      </c>
      <c r="E2763" t="s">
        <v>17277</v>
      </c>
      <c r="F2763" t="s">
        <v>17277</v>
      </c>
      <c r="G2763" t="s">
        <v>17278</v>
      </c>
      <c r="H2763" t="s">
        <v>17279</v>
      </c>
      <c r="I2763" t="s">
        <v>3838</v>
      </c>
      <c r="K2763" t="s">
        <v>219</v>
      </c>
      <c r="L2763" t="s">
        <v>128</v>
      </c>
      <c r="M2763">
        <v>85258044082</v>
      </c>
      <c r="O2763">
        <v>0</v>
      </c>
      <c r="V2763" t="s">
        <v>110</v>
      </c>
      <c r="W2763" s="1">
        <v>43319</v>
      </c>
      <c r="Y2763" s="1">
        <v>43767</v>
      </c>
      <c r="Z2763" s="2">
        <v>43009</v>
      </c>
      <c r="AA2763" t="s">
        <v>17280</v>
      </c>
      <c r="AB2763" t="s">
        <v>111</v>
      </c>
      <c r="AC2763" t="s">
        <v>113</v>
      </c>
      <c r="AD2763" t="s">
        <v>113</v>
      </c>
      <c r="AG2763" t="s">
        <v>113</v>
      </c>
      <c r="AH2763" t="s">
        <v>111</v>
      </c>
      <c r="AI2763" t="s">
        <v>113</v>
      </c>
      <c r="AJ2763" t="s">
        <v>131</v>
      </c>
      <c r="AL2763" t="s">
        <v>1060</v>
      </c>
      <c r="AN2763" t="s">
        <v>219</v>
      </c>
      <c r="AO2763" t="s">
        <v>113</v>
      </c>
      <c r="AP2763" t="s">
        <v>113</v>
      </c>
      <c r="AQ2763" t="s">
        <v>111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B2763" t="s">
        <v>113</v>
      </c>
      <c r="BD2763" t="s">
        <v>113</v>
      </c>
      <c r="BF2763" t="s">
        <v>113</v>
      </c>
      <c r="BG2763" t="s">
        <v>113</v>
      </c>
      <c r="BH2763" t="s">
        <v>111</v>
      </c>
      <c r="BI2763" t="s">
        <v>113</v>
      </c>
      <c r="BJ2763" t="s">
        <v>113</v>
      </c>
      <c r="BK2763" t="s">
        <v>113</v>
      </c>
      <c r="BL2763" t="s">
        <v>111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113</v>
      </c>
      <c r="BV2763" t="s">
        <v>111</v>
      </c>
      <c r="BW2763" t="s">
        <v>111</v>
      </c>
      <c r="BX2763" t="s">
        <v>113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113</v>
      </c>
      <c r="CE2763" t="s">
        <v>113</v>
      </c>
      <c r="CF2763" t="s">
        <v>113</v>
      </c>
      <c r="CG2763" t="s">
        <v>113</v>
      </c>
      <c r="CH2763" t="s">
        <v>113</v>
      </c>
      <c r="CI2763" t="s">
        <v>113</v>
      </c>
      <c r="CJ2763" t="s">
        <v>113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  <c r="CW2763" t="s">
        <v>113</v>
      </c>
    </row>
    <row r="2764" spans="1:101" x14ac:dyDescent="0.25">
      <c r="A2764" t="s">
        <v>117</v>
      </c>
      <c r="B2764">
        <v>174299</v>
      </c>
      <c r="C2764" t="s">
        <v>17281</v>
      </c>
      <c r="D2764" t="s">
        <v>102</v>
      </c>
      <c r="E2764" t="s">
        <v>17282</v>
      </c>
      <c r="F2764" t="s">
        <v>17282</v>
      </c>
      <c r="G2764" t="s">
        <v>17283</v>
      </c>
      <c r="H2764" t="s">
        <v>3159</v>
      </c>
      <c r="I2764" t="s">
        <v>128</v>
      </c>
      <c r="K2764" t="s">
        <v>219</v>
      </c>
      <c r="M2764" t="s">
        <v>17284</v>
      </c>
      <c r="N2764" t="s">
        <v>17285</v>
      </c>
      <c r="O2764">
        <v>0</v>
      </c>
      <c r="V2764" t="s">
        <v>110</v>
      </c>
      <c r="W2764" s="1">
        <v>43895</v>
      </c>
      <c r="Y2764" s="1">
        <v>43895</v>
      </c>
      <c r="Z2764" s="2">
        <v>43009</v>
      </c>
      <c r="AB2764" t="s">
        <v>111</v>
      </c>
      <c r="AC2764" t="s">
        <v>113</v>
      </c>
      <c r="AD2764" t="s">
        <v>113</v>
      </c>
      <c r="AF2764" t="s">
        <v>17286</v>
      </c>
      <c r="AG2764" t="s">
        <v>113</v>
      </c>
      <c r="AH2764" t="s">
        <v>111</v>
      </c>
      <c r="AI2764" t="s">
        <v>113</v>
      </c>
      <c r="AJ2764" t="s">
        <v>131</v>
      </c>
      <c r="AL2764" t="s">
        <v>115</v>
      </c>
      <c r="AN2764" t="s">
        <v>219</v>
      </c>
      <c r="AO2764" t="s">
        <v>113</v>
      </c>
      <c r="AP2764" t="s">
        <v>113</v>
      </c>
      <c r="AQ2764" t="s">
        <v>111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B2764" t="s">
        <v>113</v>
      </c>
      <c r="BD2764" t="s">
        <v>113</v>
      </c>
      <c r="BF2764" t="s">
        <v>113</v>
      </c>
      <c r="BG2764" t="s">
        <v>113</v>
      </c>
      <c r="BH2764" t="s">
        <v>113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113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113</v>
      </c>
      <c r="BV2764" t="s">
        <v>113</v>
      </c>
      <c r="BW2764" t="s">
        <v>111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  <c r="CW2764" t="s">
        <v>113</v>
      </c>
    </row>
    <row r="2765" spans="1:101" x14ac:dyDescent="0.25">
      <c r="A2765" t="s">
        <v>117</v>
      </c>
      <c r="B2765">
        <v>304493</v>
      </c>
      <c r="C2765" t="s">
        <v>17287</v>
      </c>
      <c r="D2765" t="s">
        <v>102</v>
      </c>
      <c r="E2765" t="s">
        <v>17288</v>
      </c>
      <c r="F2765" t="s">
        <v>17289</v>
      </c>
      <c r="G2765" t="s">
        <v>17290</v>
      </c>
      <c r="I2765" t="s">
        <v>250</v>
      </c>
      <c r="K2765" t="s">
        <v>251</v>
      </c>
      <c r="L2765" t="s">
        <v>17291</v>
      </c>
      <c r="M2765" t="s">
        <v>17292</v>
      </c>
      <c r="O2765">
        <v>0</v>
      </c>
      <c r="V2765" t="s">
        <v>110</v>
      </c>
      <c r="W2765" s="1">
        <v>43657</v>
      </c>
      <c r="Y2765" s="1">
        <v>43657</v>
      </c>
      <c r="Z2765" s="2">
        <v>43009</v>
      </c>
      <c r="AA2765" t="s">
        <v>17293</v>
      </c>
      <c r="AB2765" t="s">
        <v>111</v>
      </c>
      <c r="AC2765" t="s">
        <v>113</v>
      </c>
      <c r="AD2765" t="s">
        <v>113</v>
      </c>
      <c r="AF2765" t="s">
        <v>17294</v>
      </c>
      <c r="AG2765" t="s">
        <v>113</v>
      </c>
      <c r="AH2765" t="s">
        <v>111</v>
      </c>
      <c r="AI2765" t="s">
        <v>113</v>
      </c>
      <c r="AJ2765" t="s">
        <v>300</v>
      </c>
      <c r="AL2765" t="s">
        <v>199</v>
      </c>
      <c r="AN2765" t="s">
        <v>251</v>
      </c>
      <c r="AO2765" t="s">
        <v>113</v>
      </c>
      <c r="AP2765" t="s">
        <v>113</v>
      </c>
      <c r="AQ2765" t="s">
        <v>111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B2765" t="s">
        <v>113</v>
      </c>
      <c r="BD2765" t="s">
        <v>113</v>
      </c>
      <c r="BF2765" t="s">
        <v>113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113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113</v>
      </c>
      <c r="BV2765" t="s">
        <v>111</v>
      </c>
      <c r="BW2765" t="s">
        <v>111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  <c r="CW2765" t="s">
        <v>113</v>
      </c>
    </row>
    <row r="2766" spans="1:101" x14ac:dyDescent="0.25">
      <c r="A2766" t="s">
        <v>309</v>
      </c>
      <c r="B2766">
        <v>166899</v>
      </c>
      <c r="C2766" t="s">
        <v>17295</v>
      </c>
      <c r="D2766" t="s">
        <v>102</v>
      </c>
      <c r="E2766" t="s">
        <v>17296</v>
      </c>
      <c r="F2766" t="s">
        <v>17296</v>
      </c>
      <c r="G2766" t="s">
        <v>17297</v>
      </c>
      <c r="H2766" t="s">
        <v>267</v>
      </c>
      <c r="I2766" t="s">
        <v>17298</v>
      </c>
      <c r="J2766" t="s">
        <v>315</v>
      </c>
      <c r="K2766" t="s">
        <v>108</v>
      </c>
      <c r="L2766">
        <v>23060</v>
      </c>
      <c r="M2766" t="s">
        <v>17299</v>
      </c>
      <c r="N2766" t="s">
        <v>17300</v>
      </c>
      <c r="O2766">
        <v>0</v>
      </c>
      <c r="V2766" t="s">
        <v>110</v>
      </c>
      <c r="W2766" s="1">
        <v>41383</v>
      </c>
      <c r="Y2766" s="1">
        <v>43903</v>
      </c>
      <c r="Z2766" s="2">
        <v>43009</v>
      </c>
      <c r="AA2766" t="s">
        <v>17301</v>
      </c>
      <c r="AB2766" t="s">
        <v>113</v>
      </c>
      <c r="AC2766" t="s">
        <v>113</v>
      </c>
      <c r="AD2766" t="s">
        <v>113</v>
      </c>
      <c r="AG2766" t="s">
        <v>113</v>
      </c>
      <c r="AH2766" t="s">
        <v>111</v>
      </c>
      <c r="AI2766" t="s">
        <v>113</v>
      </c>
      <c r="AJ2766" t="s">
        <v>114</v>
      </c>
      <c r="AL2766" t="s">
        <v>115</v>
      </c>
      <c r="AM2766" t="s">
        <v>116</v>
      </c>
      <c r="AN2766" t="s">
        <v>108</v>
      </c>
      <c r="AO2766" t="s">
        <v>113</v>
      </c>
      <c r="AP2766" t="s">
        <v>113</v>
      </c>
      <c r="AQ2766" t="s">
        <v>113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B2766" t="s">
        <v>113</v>
      </c>
      <c r="BD2766" t="s">
        <v>113</v>
      </c>
      <c r="BF2766" t="s">
        <v>113</v>
      </c>
      <c r="BG2766" t="s">
        <v>113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111</v>
      </c>
      <c r="BU2766" t="s">
        <v>111</v>
      </c>
      <c r="BV2766" t="s">
        <v>111</v>
      </c>
      <c r="BW2766" t="s">
        <v>111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  <c r="CW2766" t="s">
        <v>113</v>
      </c>
    </row>
    <row r="2767" spans="1:101" x14ac:dyDescent="0.25">
      <c r="A2767" t="s">
        <v>506</v>
      </c>
      <c r="B2767">
        <v>162634</v>
      </c>
      <c r="C2767" t="s">
        <v>17302</v>
      </c>
      <c r="D2767" t="s">
        <v>102</v>
      </c>
      <c r="E2767" t="s">
        <v>17303</v>
      </c>
      <c r="F2767" t="s">
        <v>17303</v>
      </c>
      <c r="G2767" t="s">
        <v>17304</v>
      </c>
      <c r="H2767" t="s">
        <v>8967</v>
      </c>
      <c r="I2767" t="s">
        <v>12987</v>
      </c>
      <c r="J2767" t="s">
        <v>17305</v>
      </c>
      <c r="K2767" t="s">
        <v>108</v>
      </c>
      <c r="L2767">
        <v>35209</v>
      </c>
      <c r="M2767" t="s">
        <v>17306</v>
      </c>
      <c r="O2767">
        <v>1</v>
      </c>
      <c r="V2767" t="s">
        <v>110</v>
      </c>
      <c r="W2767" s="1">
        <v>41290</v>
      </c>
      <c r="Y2767" s="1">
        <v>43559</v>
      </c>
      <c r="Z2767" s="2">
        <v>43009</v>
      </c>
      <c r="AA2767" t="s">
        <v>17307</v>
      </c>
      <c r="AB2767" t="s">
        <v>113</v>
      </c>
      <c r="AC2767" t="s">
        <v>113</v>
      </c>
      <c r="AD2767" t="s">
        <v>113</v>
      </c>
      <c r="AG2767" t="s">
        <v>113</v>
      </c>
      <c r="AH2767" t="s">
        <v>111</v>
      </c>
      <c r="AI2767" t="s">
        <v>113</v>
      </c>
      <c r="AJ2767" t="s">
        <v>131</v>
      </c>
      <c r="AL2767" t="s">
        <v>115</v>
      </c>
      <c r="AM2767" t="s">
        <v>116</v>
      </c>
      <c r="AN2767" t="s">
        <v>108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B2767" t="s">
        <v>113</v>
      </c>
      <c r="BD2767" t="s">
        <v>113</v>
      </c>
      <c r="BF2767" t="s">
        <v>113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t="s">
        <v>113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111</v>
      </c>
      <c r="BW2767" t="s">
        <v>111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  <c r="CW2767" t="s">
        <v>113</v>
      </c>
    </row>
    <row r="2768" spans="1:101" x14ac:dyDescent="0.25">
      <c r="A2768" t="s">
        <v>117</v>
      </c>
      <c r="B2768">
        <v>291025</v>
      </c>
      <c r="C2768" t="s">
        <v>17308</v>
      </c>
      <c r="D2768" t="s">
        <v>102</v>
      </c>
      <c r="E2768" t="s">
        <v>17309</v>
      </c>
      <c r="F2768" t="s">
        <v>17309</v>
      </c>
      <c r="G2768" t="s">
        <v>17310</v>
      </c>
      <c r="H2768" t="s">
        <v>17311</v>
      </c>
      <c r="I2768" t="s">
        <v>2465</v>
      </c>
      <c r="K2768" t="s">
        <v>2163</v>
      </c>
      <c r="L2768" t="s">
        <v>17312</v>
      </c>
      <c r="M2768" t="s">
        <v>17313</v>
      </c>
      <c r="N2768" t="s">
        <v>17314</v>
      </c>
      <c r="O2768">
        <v>1</v>
      </c>
      <c r="V2768" t="s">
        <v>110</v>
      </c>
      <c r="W2768" s="1">
        <v>43069</v>
      </c>
      <c r="Y2768" s="1">
        <v>43790</v>
      </c>
      <c r="Z2768" s="2">
        <v>43009</v>
      </c>
      <c r="AA2768" t="s">
        <v>17315</v>
      </c>
      <c r="AB2768" t="s">
        <v>111</v>
      </c>
      <c r="AC2768" t="s">
        <v>113</v>
      </c>
      <c r="AD2768" t="s">
        <v>113</v>
      </c>
      <c r="AF2768" t="s">
        <v>17316</v>
      </c>
      <c r="AG2768" t="s">
        <v>113</v>
      </c>
      <c r="AH2768" t="s">
        <v>111</v>
      </c>
      <c r="AI2768" t="s">
        <v>113</v>
      </c>
      <c r="AJ2768" t="s">
        <v>131</v>
      </c>
      <c r="AL2768" t="s">
        <v>10741</v>
      </c>
      <c r="AN2768" t="s">
        <v>2163</v>
      </c>
      <c r="AO2768" t="s">
        <v>113</v>
      </c>
      <c r="AP2768" t="s">
        <v>113</v>
      </c>
      <c r="AQ2768" t="s">
        <v>111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B2768" t="s">
        <v>113</v>
      </c>
      <c r="BD2768" t="s">
        <v>113</v>
      </c>
      <c r="BF2768" t="s">
        <v>113</v>
      </c>
      <c r="BG2768" t="s">
        <v>113</v>
      </c>
      <c r="BH2768" t="s">
        <v>111</v>
      </c>
      <c r="BI2768" t="s">
        <v>113</v>
      </c>
      <c r="BJ2768" t="s">
        <v>113</v>
      </c>
      <c r="BK2768" t="s">
        <v>113</v>
      </c>
      <c r="BL2768" t="s">
        <v>111</v>
      </c>
      <c r="BM2768" t="s">
        <v>113</v>
      </c>
      <c r="BN2768" t="s">
        <v>113</v>
      </c>
      <c r="BO2768" t="s">
        <v>113</v>
      </c>
      <c r="BP2768" t="s">
        <v>113</v>
      </c>
      <c r="BQ2768" t="s">
        <v>113</v>
      </c>
      <c r="BR2768" t="s">
        <v>113</v>
      </c>
      <c r="BS2768" t="s">
        <v>113</v>
      </c>
      <c r="BT2768" t="s">
        <v>113</v>
      </c>
      <c r="BU2768" t="s">
        <v>113</v>
      </c>
      <c r="BV2768" t="s">
        <v>111</v>
      </c>
      <c r="BW2768" t="s">
        <v>111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  <c r="CW2768" t="s">
        <v>113</v>
      </c>
    </row>
    <row r="2769" spans="1:101" x14ac:dyDescent="0.25">
      <c r="A2769" t="s">
        <v>175</v>
      </c>
      <c r="B2769">
        <v>291544</v>
      </c>
      <c r="C2769" t="s">
        <v>17317</v>
      </c>
      <c r="D2769" t="s">
        <v>102</v>
      </c>
      <c r="E2769" t="s">
        <v>17318</v>
      </c>
      <c r="F2769" t="s">
        <v>17318</v>
      </c>
      <c r="G2769" t="s">
        <v>17319</v>
      </c>
      <c r="H2769" t="s">
        <v>835</v>
      </c>
      <c r="I2769" t="s">
        <v>234</v>
      </c>
      <c r="J2769" t="s">
        <v>180</v>
      </c>
      <c r="K2769" t="s">
        <v>108</v>
      </c>
      <c r="L2769">
        <v>94111</v>
      </c>
      <c r="M2769" t="s">
        <v>17320</v>
      </c>
      <c r="O2769">
        <v>0</v>
      </c>
      <c r="V2769" t="s">
        <v>110</v>
      </c>
      <c r="W2769" s="1">
        <v>43129</v>
      </c>
      <c r="Y2769" s="1">
        <v>43914</v>
      </c>
      <c r="Z2769" s="2">
        <v>43009</v>
      </c>
      <c r="AA2769" t="s">
        <v>17321</v>
      </c>
      <c r="AB2769" t="s">
        <v>113</v>
      </c>
      <c r="AC2769" t="s">
        <v>113</v>
      </c>
      <c r="AD2769" t="s">
        <v>113</v>
      </c>
      <c r="AG2769" t="s">
        <v>113</v>
      </c>
      <c r="AH2769" t="s">
        <v>111</v>
      </c>
      <c r="AI2769" t="s">
        <v>113</v>
      </c>
      <c r="AJ2769" t="s">
        <v>114</v>
      </c>
      <c r="AL2769" t="s">
        <v>115</v>
      </c>
      <c r="AM2769" t="s">
        <v>116</v>
      </c>
      <c r="AN2769" t="s">
        <v>108</v>
      </c>
      <c r="AO2769" t="s">
        <v>113</v>
      </c>
      <c r="AP2769" t="s">
        <v>113</v>
      </c>
      <c r="AQ2769" t="s">
        <v>111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B2769" t="s">
        <v>113</v>
      </c>
      <c r="BD2769" t="s">
        <v>113</v>
      </c>
      <c r="BF2769" t="s">
        <v>113</v>
      </c>
      <c r="BG2769" t="s">
        <v>113</v>
      </c>
      <c r="BH2769" t="s">
        <v>113</v>
      </c>
      <c r="BI2769" t="s">
        <v>113</v>
      </c>
      <c r="BJ2769" t="s">
        <v>113</v>
      </c>
      <c r="BK2769" t="s">
        <v>113</v>
      </c>
      <c r="BL2769" t="s">
        <v>113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113</v>
      </c>
      <c r="BV2769" t="s">
        <v>111</v>
      </c>
      <c r="BW2769" t="s">
        <v>111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  <c r="CW2769" t="s">
        <v>113</v>
      </c>
    </row>
    <row r="2770" spans="1:101" x14ac:dyDescent="0.25">
      <c r="A2770" t="s">
        <v>117</v>
      </c>
      <c r="B2770">
        <v>138492</v>
      </c>
      <c r="C2770" t="s">
        <v>17322</v>
      </c>
      <c r="D2770" t="s">
        <v>102</v>
      </c>
      <c r="E2770" t="s">
        <v>17323</v>
      </c>
      <c r="F2770" t="s">
        <v>17323</v>
      </c>
      <c r="G2770" t="s">
        <v>17324</v>
      </c>
      <c r="H2770" t="s">
        <v>17325</v>
      </c>
      <c r="I2770" t="s">
        <v>250</v>
      </c>
      <c r="K2770" t="s">
        <v>251</v>
      </c>
      <c r="L2770" t="s">
        <v>17326</v>
      </c>
      <c r="M2770">
        <f>44-2038181680</f>
        <v>-2038181636</v>
      </c>
      <c r="O2770">
        <v>0</v>
      </c>
      <c r="V2770" t="s">
        <v>110</v>
      </c>
      <c r="W2770" s="1">
        <v>40998</v>
      </c>
      <c r="Y2770" s="1">
        <v>43920</v>
      </c>
      <c r="Z2770" s="2">
        <v>43009</v>
      </c>
      <c r="AA2770" t="s">
        <v>5070</v>
      </c>
      <c r="AB2770" t="s">
        <v>111</v>
      </c>
      <c r="AC2770" t="s">
        <v>113</v>
      </c>
      <c r="AD2770" t="s">
        <v>113</v>
      </c>
      <c r="AF2770" t="s">
        <v>17327</v>
      </c>
      <c r="AG2770" t="s">
        <v>113</v>
      </c>
      <c r="AH2770" t="s">
        <v>111</v>
      </c>
      <c r="AI2770" t="s">
        <v>113</v>
      </c>
      <c r="AJ2770" t="s">
        <v>300</v>
      </c>
      <c r="AL2770" t="s">
        <v>115</v>
      </c>
      <c r="AN2770" t="s">
        <v>251</v>
      </c>
      <c r="AO2770" t="s">
        <v>113</v>
      </c>
      <c r="AP2770" t="s">
        <v>113</v>
      </c>
      <c r="AQ2770" t="s">
        <v>111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B2770" t="s">
        <v>113</v>
      </c>
      <c r="BD2770" t="s">
        <v>113</v>
      </c>
      <c r="BF2770" t="s">
        <v>113</v>
      </c>
      <c r="BG2770" t="s">
        <v>113</v>
      </c>
      <c r="BH2770" t="s">
        <v>111</v>
      </c>
      <c r="BI2770" t="s">
        <v>113</v>
      </c>
      <c r="BJ2770" t="s">
        <v>113</v>
      </c>
      <c r="BK2770" t="s">
        <v>113</v>
      </c>
      <c r="BL2770" t="s">
        <v>111</v>
      </c>
      <c r="BM2770" t="s">
        <v>113</v>
      </c>
      <c r="BN2770" t="s">
        <v>113</v>
      </c>
      <c r="BO2770" t="s">
        <v>113</v>
      </c>
      <c r="BP2770" t="s">
        <v>113</v>
      </c>
      <c r="BQ2770" t="s">
        <v>113</v>
      </c>
      <c r="BR2770" t="s">
        <v>113</v>
      </c>
      <c r="BS2770" t="s">
        <v>113</v>
      </c>
      <c r="BT2770" t="s">
        <v>113</v>
      </c>
      <c r="BU2770" t="s">
        <v>113</v>
      </c>
      <c r="BV2770" t="s">
        <v>113</v>
      </c>
      <c r="BW2770" t="s">
        <v>111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113</v>
      </c>
      <c r="CE2770" t="s">
        <v>113</v>
      </c>
      <c r="CF2770" t="s">
        <v>113</v>
      </c>
      <c r="CG2770" t="s">
        <v>113</v>
      </c>
      <c r="CH2770" t="s">
        <v>113</v>
      </c>
      <c r="CI2770" t="s">
        <v>113</v>
      </c>
      <c r="CJ2770" t="s">
        <v>113</v>
      </c>
      <c r="CK2770" t="s">
        <v>113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  <c r="CW2770" t="s">
        <v>113</v>
      </c>
    </row>
    <row r="2771" spans="1:101" x14ac:dyDescent="0.25">
      <c r="A2771" t="s">
        <v>263</v>
      </c>
      <c r="B2771">
        <v>170338</v>
      </c>
      <c r="C2771" t="s">
        <v>17328</v>
      </c>
      <c r="D2771" t="s">
        <v>102</v>
      </c>
      <c r="E2771" t="s">
        <v>17329</v>
      </c>
      <c r="F2771" t="s">
        <v>17329</v>
      </c>
      <c r="G2771" t="s">
        <v>13137</v>
      </c>
      <c r="H2771" t="s">
        <v>4215</v>
      </c>
      <c r="I2771" t="s">
        <v>2684</v>
      </c>
      <c r="J2771" t="s">
        <v>2685</v>
      </c>
      <c r="K2771" t="s">
        <v>108</v>
      </c>
      <c r="L2771">
        <v>63105</v>
      </c>
      <c r="M2771" t="s">
        <v>10441</v>
      </c>
      <c r="O2771">
        <v>0</v>
      </c>
      <c r="V2771" t="s">
        <v>110</v>
      </c>
      <c r="W2771" s="1">
        <v>41717</v>
      </c>
      <c r="Y2771" s="1">
        <v>43917</v>
      </c>
      <c r="Z2771" s="2">
        <v>43009</v>
      </c>
      <c r="AA2771" t="s">
        <v>10442</v>
      </c>
      <c r="AB2771" t="s">
        <v>113</v>
      </c>
      <c r="AC2771" t="s">
        <v>113</v>
      </c>
      <c r="AD2771" t="s">
        <v>113</v>
      </c>
      <c r="AG2771" t="s">
        <v>111</v>
      </c>
      <c r="AH2771" t="s">
        <v>111</v>
      </c>
      <c r="AI2771" t="s">
        <v>113</v>
      </c>
      <c r="AJ2771" t="s">
        <v>114</v>
      </c>
      <c r="AL2771" t="s">
        <v>115</v>
      </c>
      <c r="AM2771" t="s">
        <v>2685</v>
      </c>
      <c r="AN2771" t="s">
        <v>108</v>
      </c>
      <c r="AO2771" t="s">
        <v>113</v>
      </c>
      <c r="AP2771" t="s">
        <v>113</v>
      </c>
      <c r="AQ2771" t="s">
        <v>113</v>
      </c>
      <c r="AR2771" t="s">
        <v>113</v>
      </c>
      <c r="AS2771" t="s">
        <v>113</v>
      </c>
      <c r="AT2771" t="s">
        <v>113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B2771" t="s">
        <v>113</v>
      </c>
      <c r="BD2771" t="s">
        <v>113</v>
      </c>
      <c r="BF2771" t="s">
        <v>113</v>
      </c>
      <c r="BG2771" t="s">
        <v>113</v>
      </c>
      <c r="BH2771" t="s">
        <v>111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113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113</v>
      </c>
      <c r="BS2771" t="s">
        <v>113</v>
      </c>
      <c r="BT2771" t="s">
        <v>113</v>
      </c>
      <c r="BU2771" t="s">
        <v>113</v>
      </c>
      <c r="BV2771" t="s">
        <v>111</v>
      </c>
      <c r="BW2771" t="s">
        <v>111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  <c r="CW2771" t="s">
        <v>113</v>
      </c>
    </row>
    <row r="2772" spans="1:101" x14ac:dyDescent="0.25">
      <c r="A2772" t="s">
        <v>117</v>
      </c>
      <c r="B2772">
        <v>288586</v>
      </c>
      <c r="C2772" t="s">
        <v>17330</v>
      </c>
      <c r="D2772" t="s">
        <v>102</v>
      </c>
      <c r="E2772" t="s">
        <v>17331</v>
      </c>
      <c r="F2772" t="s">
        <v>17331</v>
      </c>
      <c r="G2772" t="s">
        <v>17332</v>
      </c>
      <c r="I2772" t="s">
        <v>169</v>
      </c>
      <c r="K2772" t="s">
        <v>170</v>
      </c>
      <c r="L2772">
        <v>49909</v>
      </c>
      <c r="M2772" t="s">
        <v>17333</v>
      </c>
      <c r="N2772" t="s">
        <v>17334</v>
      </c>
      <c r="O2772">
        <v>0</v>
      </c>
      <c r="V2772" t="s">
        <v>110</v>
      </c>
      <c r="W2772" s="1">
        <v>42898</v>
      </c>
      <c r="Y2772" s="1">
        <v>43920</v>
      </c>
      <c r="Z2772" s="2">
        <v>43009</v>
      </c>
      <c r="AA2772" t="s">
        <v>17335</v>
      </c>
      <c r="AB2772" t="s">
        <v>111</v>
      </c>
      <c r="AC2772" t="s">
        <v>113</v>
      </c>
      <c r="AD2772" t="s">
        <v>113</v>
      </c>
      <c r="AF2772" t="s">
        <v>17336</v>
      </c>
      <c r="AG2772" t="s">
        <v>113</v>
      </c>
      <c r="AH2772" t="s">
        <v>113</v>
      </c>
      <c r="AI2772" t="s">
        <v>111</v>
      </c>
      <c r="AJ2772" t="s">
        <v>131</v>
      </c>
      <c r="AL2772" t="s">
        <v>115</v>
      </c>
      <c r="AN2772" t="s">
        <v>170</v>
      </c>
      <c r="AO2772" t="s">
        <v>113</v>
      </c>
      <c r="AP2772" t="s">
        <v>113</v>
      </c>
      <c r="AQ2772" t="s">
        <v>111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B2772" t="s">
        <v>113</v>
      </c>
      <c r="BD2772" t="s">
        <v>113</v>
      </c>
      <c r="BF2772" t="s">
        <v>113</v>
      </c>
      <c r="BG2772" t="s">
        <v>113</v>
      </c>
      <c r="BH2772" t="s">
        <v>113</v>
      </c>
      <c r="BI2772" t="s">
        <v>113</v>
      </c>
      <c r="BJ2772" t="s">
        <v>113</v>
      </c>
      <c r="BK2772" t="s">
        <v>113</v>
      </c>
      <c r="BL2772" t="s">
        <v>113</v>
      </c>
      <c r="BM2772" t="s">
        <v>113</v>
      </c>
      <c r="BN2772" t="s">
        <v>113</v>
      </c>
      <c r="BO2772" t="s">
        <v>113</v>
      </c>
      <c r="BP2772" t="s">
        <v>113</v>
      </c>
      <c r="BQ2772" t="s">
        <v>113</v>
      </c>
      <c r="BR2772" t="s">
        <v>113</v>
      </c>
      <c r="BS2772" t="s">
        <v>113</v>
      </c>
      <c r="BT2772" t="s">
        <v>113</v>
      </c>
      <c r="BU2772" t="s">
        <v>113</v>
      </c>
      <c r="BV2772" t="s">
        <v>111</v>
      </c>
      <c r="BW2772" t="s">
        <v>111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113</v>
      </c>
      <c r="CV2772" t="s">
        <v>113</v>
      </c>
      <c r="CW2772" t="s">
        <v>113</v>
      </c>
    </row>
    <row r="2773" spans="1:101" x14ac:dyDescent="0.25">
      <c r="A2773" t="s">
        <v>117</v>
      </c>
      <c r="B2773">
        <v>161412</v>
      </c>
      <c r="C2773" t="s">
        <v>17337</v>
      </c>
      <c r="D2773" t="s">
        <v>102</v>
      </c>
      <c r="E2773" t="s">
        <v>17338</v>
      </c>
      <c r="F2773" t="s">
        <v>17338</v>
      </c>
      <c r="G2773" t="s">
        <v>17339</v>
      </c>
      <c r="I2773" t="s">
        <v>17340</v>
      </c>
      <c r="K2773" t="s">
        <v>251</v>
      </c>
      <c r="L2773" t="s">
        <v>17341</v>
      </c>
      <c r="M2773" t="s">
        <v>17342</v>
      </c>
      <c r="N2773" t="s">
        <v>17343</v>
      </c>
      <c r="O2773">
        <v>1</v>
      </c>
      <c r="V2773" t="s">
        <v>110</v>
      </c>
      <c r="W2773" s="1">
        <v>41303</v>
      </c>
      <c r="Y2773" s="1">
        <v>43643</v>
      </c>
      <c r="Z2773" s="2">
        <v>43009</v>
      </c>
      <c r="AA2773" t="s">
        <v>17344</v>
      </c>
      <c r="AB2773" t="s">
        <v>111</v>
      </c>
      <c r="AC2773" t="s">
        <v>113</v>
      </c>
      <c r="AD2773" t="s">
        <v>113</v>
      </c>
      <c r="AG2773" t="s">
        <v>113</v>
      </c>
      <c r="AH2773" t="s">
        <v>111</v>
      </c>
      <c r="AI2773" t="s">
        <v>113</v>
      </c>
      <c r="AJ2773" t="s">
        <v>300</v>
      </c>
      <c r="AL2773" t="s">
        <v>199</v>
      </c>
      <c r="AN2773" t="s">
        <v>251</v>
      </c>
      <c r="AO2773" t="s">
        <v>113</v>
      </c>
      <c r="AP2773" t="s">
        <v>113</v>
      </c>
      <c r="AQ2773" t="s">
        <v>113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B2773" t="s">
        <v>113</v>
      </c>
      <c r="BD2773" t="s">
        <v>113</v>
      </c>
      <c r="BF2773" t="s">
        <v>113</v>
      </c>
      <c r="BG2773" t="s">
        <v>113</v>
      </c>
      <c r="BH2773" t="s">
        <v>113</v>
      </c>
      <c r="BI2773" t="s">
        <v>113</v>
      </c>
      <c r="BJ2773" t="s">
        <v>113</v>
      </c>
      <c r="BK2773" t="s">
        <v>113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113</v>
      </c>
      <c r="BS2773" t="s">
        <v>113</v>
      </c>
      <c r="BT2773" t="s">
        <v>113</v>
      </c>
      <c r="BU2773" t="s">
        <v>113</v>
      </c>
      <c r="BV2773" t="s">
        <v>113</v>
      </c>
      <c r="BW2773" t="s">
        <v>111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  <c r="CW2773" t="s">
        <v>113</v>
      </c>
    </row>
    <row r="2774" spans="1:101" x14ac:dyDescent="0.25">
      <c r="A2774" t="s">
        <v>309</v>
      </c>
      <c r="B2774">
        <v>163651</v>
      </c>
      <c r="C2774" t="s">
        <v>17345</v>
      </c>
      <c r="D2774" t="s">
        <v>102</v>
      </c>
      <c r="E2774" t="s">
        <v>17346</v>
      </c>
      <c r="F2774" t="s">
        <v>17346</v>
      </c>
      <c r="G2774" t="s">
        <v>17347</v>
      </c>
      <c r="H2774" t="s">
        <v>7838</v>
      </c>
      <c r="I2774" t="s">
        <v>314</v>
      </c>
      <c r="J2774" t="s">
        <v>315</v>
      </c>
      <c r="K2774" t="s">
        <v>108</v>
      </c>
      <c r="L2774">
        <v>22201</v>
      </c>
      <c r="M2774" t="s">
        <v>17348</v>
      </c>
      <c r="N2774" t="s">
        <v>17349</v>
      </c>
      <c r="O2774">
        <v>0</v>
      </c>
      <c r="P2774" t="s">
        <v>17350</v>
      </c>
      <c r="R2774" t="s">
        <v>314</v>
      </c>
      <c r="S2774" t="s">
        <v>315</v>
      </c>
      <c r="T2774" t="s">
        <v>108</v>
      </c>
      <c r="U2774">
        <v>22210</v>
      </c>
      <c r="V2774" t="s">
        <v>110</v>
      </c>
      <c r="W2774" s="1">
        <v>43911</v>
      </c>
      <c r="Y2774" s="1">
        <v>43911</v>
      </c>
      <c r="Z2774" s="2">
        <v>43009</v>
      </c>
      <c r="AB2774" t="s">
        <v>113</v>
      </c>
      <c r="AC2774" t="s">
        <v>113</v>
      </c>
      <c r="AD2774" t="s">
        <v>113</v>
      </c>
      <c r="AG2774" t="s">
        <v>113</v>
      </c>
      <c r="AH2774" t="s">
        <v>111</v>
      </c>
      <c r="AI2774" t="s">
        <v>113</v>
      </c>
      <c r="AJ2774" t="s">
        <v>131</v>
      </c>
      <c r="AL2774" t="s">
        <v>115</v>
      </c>
      <c r="AM2774" t="s">
        <v>373</v>
      </c>
      <c r="AN2774" t="s">
        <v>108</v>
      </c>
      <c r="AO2774" t="s">
        <v>113</v>
      </c>
      <c r="AP2774" t="s">
        <v>113</v>
      </c>
      <c r="AQ2774" t="s">
        <v>111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B2774" t="s">
        <v>113</v>
      </c>
      <c r="BD2774" t="s">
        <v>113</v>
      </c>
      <c r="BF2774" t="s">
        <v>113</v>
      </c>
      <c r="BG2774" t="s">
        <v>113</v>
      </c>
      <c r="BH2774" t="s">
        <v>113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113</v>
      </c>
      <c r="BV2774" t="s">
        <v>113</v>
      </c>
      <c r="BW2774" t="s">
        <v>111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  <c r="CW2774" t="s">
        <v>113</v>
      </c>
    </row>
    <row r="2775" spans="1:101" x14ac:dyDescent="0.25">
      <c r="A2775" t="s">
        <v>309</v>
      </c>
      <c r="B2775">
        <v>161895</v>
      </c>
      <c r="C2775" t="s">
        <v>17351</v>
      </c>
      <c r="D2775" t="s">
        <v>102</v>
      </c>
      <c r="E2775" t="s">
        <v>17352</v>
      </c>
      <c r="F2775" t="s">
        <v>17352</v>
      </c>
      <c r="G2775" t="s">
        <v>15391</v>
      </c>
      <c r="H2775" t="s">
        <v>15392</v>
      </c>
      <c r="I2775" t="s">
        <v>15393</v>
      </c>
      <c r="J2775" t="s">
        <v>731</v>
      </c>
      <c r="K2775" t="s">
        <v>108</v>
      </c>
      <c r="L2775" t="s">
        <v>15394</v>
      </c>
      <c r="M2775" t="s">
        <v>17353</v>
      </c>
      <c r="N2775" t="s">
        <v>15396</v>
      </c>
      <c r="O2775">
        <v>0</v>
      </c>
      <c r="V2775" t="s">
        <v>110</v>
      </c>
      <c r="W2775" s="1">
        <v>40983</v>
      </c>
      <c r="Y2775" s="1">
        <v>43832</v>
      </c>
      <c r="Z2775" s="2">
        <v>43009</v>
      </c>
      <c r="AA2775" t="s">
        <v>17354</v>
      </c>
      <c r="AB2775" t="s">
        <v>113</v>
      </c>
      <c r="AC2775" t="s">
        <v>113</v>
      </c>
      <c r="AD2775" t="s">
        <v>113</v>
      </c>
      <c r="AG2775" t="s">
        <v>111</v>
      </c>
      <c r="AH2775" t="s">
        <v>113</v>
      </c>
      <c r="AI2775" t="s">
        <v>113</v>
      </c>
      <c r="AJ2775" t="s">
        <v>114</v>
      </c>
      <c r="AL2775" t="s">
        <v>115</v>
      </c>
      <c r="AM2775" t="s">
        <v>116</v>
      </c>
      <c r="AN2775" t="s">
        <v>108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B2775" t="s">
        <v>113</v>
      </c>
      <c r="BD2775" t="s">
        <v>113</v>
      </c>
      <c r="BF2775" t="s">
        <v>113</v>
      </c>
      <c r="BG2775" t="s">
        <v>113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111</v>
      </c>
      <c r="BQ2775" t="s">
        <v>111</v>
      </c>
      <c r="BR2775" t="s">
        <v>113</v>
      </c>
      <c r="BS2775" t="s">
        <v>113</v>
      </c>
      <c r="BT2775" t="s">
        <v>113</v>
      </c>
      <c r="BU2775" t="s">
        <v>113</v>
      </c>
      <c r="BV2775" t="s">
        <v>113</v>
      </c>
      <c r="BW2775" t="s">
        <v>111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  <c r="CW2775" t="s">
        <v>113</v>
      </c>
    </row>
    <row r="2776" spans="1:101" x14ac:dyDescent="0.25">
      <c r="A2776" t="s">
        <v>117</v>
      </c>
      <c r="B2776">
        <v>298255</v>
      </c>
      <c r="C2776" t="s">
        <v>17355</v>
      </c>
      <c r="D2776" t="s">
        <v>102</v>
      </c>
      <c r="E2776" t="s">
        <v>17356</v>
      </c>
      <c r="F2776" t="s">
        <v>17356</v>
      </c>
      <c r="G2776" t="s">
        <v>17357</v>
      </c>
      <c r="I2776" t="s">
        <v>1303</v>
      </c>
      <c r="K2776" t="s">
        <v>328</v>
      </c>
      <c r="L2776" t="s">
        <v>17358</v>
      </c>
      <c r="M2776" t="s">
        <v>17359</v>
      </c>
      <c r="O2776">
        <v>0</v>
      </c>
      <c r="V2776" t="s">
        <v>110</v>
      </c>
      <c r="W2776" s="1">
        <v>43336</v>
      </c>
      <c r="Y2776" s="1">
        <v>43900</v>
      </c>
      <c r="Z2776" s="2">
        <v>43009</v>
      </c>
      <c r="AB2776" t="s">
        <v>111</v>
      </c>
      <c r="AC2776" t="s">
        <v>113</v>
      </c>
      <c r="AD2776" t="s">
        <v>113</v>
      </c>
      <c r="AF2776" t="s">
        <v>17360</v>
      </c>
      <c r="AG2776" t="s">
        <v>113</v>
      </c>
      <c r="AH2776" t="s">
        <v>111</v>
      </c>
      <c r="AI2776" t="s">
        <v>113</v>
      </c>
      <c r="AJ2776" t="s">
        <v>173</v>
      </c>
      <c r="AK2776" t="s">
        <v>11004</v>
      </c>
      <c r="AL2776" t="s">
        <v>115</v>
      </c>
      <c r="AN2776" t="s">
        <v>328</v>
      </c>
      <c r="AO2776" t="s">
        <v>113</v>
      </c>
      <c r="AP2776" t="s">
        <v>113</v>
      </c>
      <c r="AQ2776" t="s">
        <v>113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B2776" t="s">
        <v>113</v>
      </c>
      <c r="BD2776" t="s">
        <v>111</v>
      </c>
      <c r="BE2776" t="s">
        <v>111</v>
      </c>
      <c r="BF2776" t="s">
        <v>113</v>
      </c>
      <c r="BG2776" t="s">
        <v>113</v>
      </c>
      <c r="BH2776" t="s">
        <v>111</v>
      </c>
      <c r="BI2776" t="s">
        <v>113</v>
      </c>
      <c r="BJ2776" t="s">
        <v>113</v>
      </c>
      <c r="BK2776" t="s">
        <v>113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113</v>
      </c>
      <c r="BV2776" t="s">
        <v>113</v>
      </c>
      <c r="BW2776" t="s">
        <v>111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  <c r="CW2776" t="s">
        <v>113</v>
      </c>
    </row>
    <row r="2777" spans="1:101" x14ac:dyDescent="0.25">
      <c r="A2777" t="s">
        <v>117</v>
      </c>
      <c r="B2777">
        <v>169323</v>
      </c>
      <c r="C2777" t="s">
        <v>17361</v>
      </c>
      <c r="D2777" t="s">
        <v>102</v>
      </c>
      <c r="E2777" t="s">
        <v>17362</v>
      </c>
      <c r="F2777" t="s">
        <v>17362</v>
      </c>
      <c r="G2777" t="s">
        <v>1302</v>
      </c>
      <c r="I2777" t="s">
        <v>1303</v>
      </c>
      <c r="K2777" t="s">
        <v>328</v>
      </c>
      <c r="L2777" t="s">
        <v>1304</v>
      </c>
      <c r="M2777" t="s">
        <v>17363</v>
      </c>
      <c r="N2777" t="s">
        <v>17364</v>
      </c>
      <c r="O2777">
        <v>0</v>
      </c>
      <c r="V2777" t="s">
        <v>110</v>
      </c>
      <c r="W2777" s="1">
        <v>41576</v>
      </c>
      <c r="Y2777" s="1">
        <v>43915</v>
      </c>
      <c r="Z2777" s="2">
        <v>43009</v>
      </c>
      <c r="AB2777" t="s">
        <v>111</v>
      </c>
      <c r="AC2777" t="s">
        <v>113</v>
      </c>
      <c r="AD2777" t="s">
        <v>113</v>
      </c>
      <c r="AG2777" t="s">
        <v>113</v>
      </c>
      <c r="AH2777" t="s">
        <v>111</v>
      </c>
      <c r="AI2777" t="s">
        <v>113</v>
      </c>
      <c r="AJ2777" t="s">
        <v>173</v>
      </c>
      <c r="AK2777" t="s">
        <v>1307</v>
      </c>
      <c r="AL2777" t="s">
        <v>115</v>
      </c>
      <c r="AN2777" t="s">
        <v>328</v>
      </c>
      <c r="AO2777" t="s">
        <v>113</v>
      </c>
      <c r="AP2777" t="s">
        <v>113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B2777" t="s">
        <v>113</v>
      </c>
      <c r="BD2777" t="s">
        <v>113</v>
      </c>
      <c r="BF2777" t="s">
        <v>113</v>
      </c>
      <c r="BG2777" t="s">
        <v>113</v>
      </c>
      <c r="BH2777" t="s">
        <v>111</v>
      </c>
      <c r="BI2777" t="s">
        <v>113</v>
      </c>
      <c r="BJ2777" t="s">
        <v>113</v>
      </c>
      <c r="BK2777" t="s">
        <v>113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113</v>
      </c>
      <c r="BV2777" t="s">
        <v>113</v>
      </c>
      <c r="BW2777" t="s">
        <v>111</v>
      </c>
      <c r="BX2777" t="s">
        <v>113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113</v>
      </c>
      <c r="CE2777" t="s">
        <v>113</v>
      </c>
      <c r="CF2777" t="s">
        <v>113</v>
      </c>
      <c r="CG2777" t="s">
        <v>113</v>
      </c>
      <c r="CH2777" t="s">
        <v>113</v>
      </c>
      <c r="CI2777" t="s">
        <v>113</v>
      </c>
      <c r="CJ2777" t="s">
        <v>113</v>
      </c>
      <c r="CK2777" t="s">
        <v>113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113</v>
      </c>
      <c r="CT2777" t="s">
        <v>113</v>
      </c>
      <c r="CU2777" t="s">
        <v>113</v>
      </c>
      <c r="CV2777" t="s">
        <v>113</v>
      </c>
      <c r="CW2777" t="s">
        <v>113</v>
      </c>
    </row>
    <row r="2778" spans="1:101" x14ac:dyDescent="0.25">
      <c r="A2778" t="s">
        <v>100</v>
      </c>
      <c r="B2778">
        <v>168169</v>
      </c>
      <c r="C2778" t="s">
        <v>17365</v>
      </c>
      <c r="D2778" t="s">
        <v>102</v>
      </c>
      <c r="E2778" t="s">
        <v>17366</v>
      </c>
      <c r="F2778" t="s">
        <v>17366</v>
      </c>
      <c r="G2778" t="s">
        <v>17367</v>
      </c>
      <c r="H2778" t="s">
        <v>17368</v>
      </c>
      <c r="I2778" t="s">
        <v>106</v>
      </c>
      <c r="J2778" t="s">
        <v>107</v>
      </c>
      <c r="K2778" t="s">
        <v>108</v>
      </c>
      <c r="L2778" t="s">
        <v>17369</v>
      </c>
      <c r="M2778" t="s">
        <v>17370</v>
      </c>
      <c r="N2778" t="s">
        <v>17371</v>
      </c>
      <c r="O2778">
        <v>0</v>
      </c>
      <c r="V2778" t="s">
        <v>110</v>
      </c>
      <c r="W2778" s="1">
        <v>41460</v>
      </c>
      <c r="Y2778" s="1">
        <v>43920</v>
      </c>
      <c r="Z2778" s="2">
        <v>43009</v>
      </c>
      <c r="AA2778" t="s">
        <v>17372</v>
      </c>
      <c r="AB2778" t="s">
        <v>113</v>
      </c>
      <c r="AC2778" t="s">
        <v>113</v>
      </c>
      <c r="AD2778" t="s">
        <v>113</v>
      </c>
      <c r="AG2778" t="s">
        <v>111</v>
      </c>
      <c r="AH2778" t="s">
        <v>113</v>
      </c>
      <c r="AI2778" t="s">
        <v>113</v>
      </c>
      <c r="AJ2778" t="s">
        <v>293</v>
      </c>
      <c r="AL2778" t="s">
        <v>115</v>
      </c>
      <c r="AM2778" t="s">
        <v>116</v>
      </c>
      <c r="AN2778" t="s">
        <v>108</v>
      </c>
      <c r="AO2778" t="s">
        <v>113</v>
      </c>
      <c r="AP2778" t="s">
        <v>113</v>
      </c>
      <c r="AQ2778" t="s">
        <v>113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B2778" t="s">
        <v>113</v>
      </c>
      <c r="BD2778" t="s">
        <v>113</v>
      </c>
      <c r="BF2778" t="s">
        <v>113</v>
      </c>
      <c r="BG2778" t="s">
        <v>113</v>
      </c>
      <c r="BH2778" t="s">
        <v>113</v>
      </c>
      <c r="BI2778" t="s">
        <v>113</v>
      </c>
      <c r="BJ2778" t="s">
        <v>113</v>
      </c>
      <c r="BK2778" t="s">
        <v>113</v>
      </c>
      <c r="BL2778" t="s">
        <v>113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111</v>
      </c>
      <c r="BV2778" t="s">
        <v>111</v>
      </c>
      <c r="BW2778" t="s">
        <v>111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  <c r="CW2778" t="s">
        <v>113</v>
      </c>
    </row>
    <row r="2779" spans="1:101" x14ac:dyDescent="0.25">
      <c r="A2779" t="s">
        <v>117</v>
      </c>
      <c r="B2779">
        <v>158053</v>
      </c>
      <c r="C2779" t="s">
        <v>17373</v>
      </c>
      <c r="D2779" t="s">
        <v>102</v>
      </c>
      <c r="E2779" t="s">
        <v>17374</v>
      </c>
      <c r="F2779" t="s">
        <v>17374</v>
      </c>
      <c r="G2779" t="s">
        <v>17375</v>
      </c>
      <c r="I2779" t="s">
        <v>250</v>
      </c>
      <c r="K2779" t="s">
        <v>251</v>
      </c>
      <c r="L2779" t="s">
        <v>17376</v>
      </c>
      <c r="M2779" t="s">
        <v>17377</v>
      </c>
      <c r="N2779" t="s">
        <v>17378</v>
      </c>
      <c r="O2779">
        <v>0</v>
      </c>
      <c r="V2779" t="s">
        <v>110</v>
      </c>
      <c r="W2779" s="1">
        <v>40998</v>
      </c>
      <c r="Y2779" s="1">
        <v>43644</v>
      </c>
      <c r="Z2779" s="2">
        <v>43009</v>
      </c>
      <c r="AA2779" t="s">
        <v>17379</v>
      </c>
      <c r="AB2779" t="s">
        <v>111</v>
      </c>
      <c r="AC2779" t="s">
        <v>113</v>
      </c>
      <c r="AD2779" t="s">
        <v>113</v>
      </c>
      <c r="AG2779" t="s">
        <v>113</v>
      </c>
      <c r="AH2779" t="s">
        <v>111</v>
      </c>
      <c r="AI2779" t="s">
        <v>113</v>
      </c>
      <c r="AJ2779" t="s">
        <v>131</v>
      </c>
      <c r="AL2779" t="s">
        <v>199</v>
      </c>
      <c r="AN2779" t="s">
        <v>251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B2779" t="s">
        <v>113</v>
      </c>
      <c r="BD2779" t="s">
        <v>113</v>
      </c>
      <c r="BF2779" t="s">
        <v>113</v>
      </c>
      <c r="BG2779" t="s">
        <v>113</v>
      </c>
      <c r="BH2779" t="s">
        <v>111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113</v>
      </c>
      <c r="BV2779" t="s">
        <v>111</v>
      </c>
      <c r="BW2779" t="s">
        <v>111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  <c r="CW2779" t="s">
        <v>113</v>
      </c>
    </row>
    <row r="2780" spans="1:101" x14ac:dyDescent="0.25">
      <c r="A2780" t="s">
        <v>506</v>
      </c>
      <c r="B2780">
        <v>299793</v>
      </c>
      <c r="C2780" t="s">
        <v>17380</v>
      </c>
      <c r="D2780" t="s">
        <v>102</v>
      </c>
      <c r="E2780" t="s">
        <v>17381</v>
      </c>
      <c r="F2780" t="s">
        <v>17381</v>
      </c>
      <c r="G2780" t="s">
        <v>17382</v>
      </c>
      <c r="I2780" t="s">
        <v>872</v>
      </c>
      <c r="J2780" t="s">
        <v>512</v>
      </c>
      <c r="K2780" t="s">
        <v>108</v>
      </c>
      <c r="L2780" t="s">
        <v>17383</v>
      </c>
      <c r="M2780" t="s">
        <v>17384</v>
      </c>
      <c r="O2780">
        <v>0</v>
      </c>
      <c r="V2780" t="s">
        <v>110</v>
      </c>
      <c r="W2780" s="1">
        <v>43495</v>
      </c>
      <c r="Y2780" s="1">
        <v>43903</v>
      </c>
      <c r="Z2780" s="2">
        <v>43009</v>
      </c>
      <c r="AA2780" t="s">
        <v>17385</v>
      </c>
      <c r="AB2780" t="s">
        <v>113</v>
      </c>
      <c r="AC2780" t="s">
        <v>113</v>
      </c>
      <c r="AD2780" t="s">
        <v>113</v>
      </c>
      <c r="AG2780" t="s">
        <v>111</v>
      </c>
      <c r="AH2780" t="s">
        <v>111</v>
      </c>
      <c r="AI2780" t="s">
        <v>113</v>
      </c>
      <c r="AJ2780" t="s">
        <v>114</v>
      </c>
      <c r="AL2780" t="s">
        <v>115</v>
      </c>
      <c r="AM2780" t="s">
        <v>116</v>
      </c>
      <c r="AN2780" t="s">
        <v>108</v>
      </c>
      <c r="AO2780" t="s">
        <v>113</v>
      </c>
      <c r="AP2780" t="s">
        <v>113</v>
      </c>
      <c r="AQ2780" t="s">
        <v>113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B2780" t="s">
        <v>113</v>
      </c>
      <c r="BD2780" t="s">
        <v>111</v>
      </c>
      <c r="BE2780" t="s">
        <v>113</v>
      </c>
      <c r="BF2780" t="s">
        <v>113</v>
      </c>
      <c r="BG2780" t="s">
        <v>113</v>
      </c>
      <c r="BH2780" t="s">
        <v>113</v>
      </c>
      <c r="BI2780" t="s">
        <v>113</v>
      </c>
      <c r="BJ2780" t="s">
        <v>113</v>
      </c>
      <c r="BK2780" t="s">
        <v>113</v>
      </c>
      <c r="BL2780" t="s">
        <v>113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113</v>
      </c>
      <c r="BS2780" t="s">
        <v>113</v>
      </c>
      <c r="BT2780" t="s">
        <v>113</v>
      </c>
      <c r="BU2780" t="s">
        <v>113</v>
      </c>
      <c r="BV2780" t="s">
        <v>111</v>
      </c>
      <c r="BW2780" t="s">
        <v>111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  <c r="CW2780" t="s">
        <v>113</v>
      </c>
    </row>
    <row r="2781" spans="1:101" x14ac:dyDescent="0.25">
      <c r="A2781" t="s">
        <v>175</v>
      </c>
      <c r="B2781">
        <v>170393</v>
      </c>
      <c r="C2781" t="s">
        <v>17386</v>
      </c>
      <c r="D2781" t="s">
        <v>102</v>
      </c>
      <c r="E2781" t="s">
        <v>17387</v>
      </c>
      <c r="F2781" t="s">
        <v>17387</v>
      </c>
      <c r="G2781" t="s">
        <v>17388</v>
      </c>
      <c r="H2781" t="s">
        <v>754</v>
      </c>
      <c r="I2781" t="s">
        <v>234</v>
      </c>
      <c r="J2781" t="s">
        <v>180</v>
      </c>
      <c r="K2781" t="s">
        <v>108</v>
      </c>
      <c r="L2781">
        <v>94111</v>
      </c>
      <c r="M2781" t="s">
        <v>17389</v>
      </c>
      <c r="O2781">
        <v>1</v>
      </c>
      <c r="V2781" t="s">
        <v>110</v>
      </c>
      <c r="W2781" s="1">
        <v>42788</v>
      </c>
      <c r="Y2781" s="1">
        <v>43921</v>
      </c>
      <c r="Z2781" s="2">
        <v>43009</v>
      </c>
      <c r="AA2781" t="s">
        <v>17390</v>
      </c>
      <c r="AB2781" t="s">
        <v>113</v>
      </c>
      <c r="AC2781" t="s">
        <v>113</v>
      </c>
      <c r="AD2781" t="s">
        <v>113</v>
      </c>
      <c r="AG2781" t="s">
        <v>111</v>
      </c>
      <c r="AH2781" t="s">
        <v>113</v>
      </c>
      <c r="AI2781" t="s">
        <v>113</v>
      </c>
      <c r="AJ2781" t="s">
        <v>114</v>
      </c>
      <c r="AL2781" t="s">
        <v>115</v>
      </c>
      <c r="AM2781" t="s">
        <v>116</v>
      </c>
      <c r="AN2781" t="s">
        <v>108</v>
      </c>
      <c r="AO2781" t="s">
        <v>113</v>
      </c>
      <c r="AP2781" t="s">
        <v>113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B2781" t="s">
        <v>113</v>
      </c>
      <c r="BD2781" t="s">
        <v>113</v>
      </c>
      <c r="BF2781" t="s">
        <v>113</v>
      </c>
      <c r="BG2781" t="s">
        <v>113</v>
      </c>
      <c r="BH2781" t="s">
        <v>113</v>
      </c>
      <c r="BI2781" t="s">
        <v>113</v>
      </c>
      <c r="BJ2781" t="s">
        <v>113</v>
      </c>
      <c r="BK2781" t="s">
        <v>113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113</v>
      </c>
      <c r="BV2781" t="s">
        <v>111</v>
      </c>
      <c r="BW2781" t="s">
        <v>111</v>
      </c>
      <c r="BX2781" t="s">
        <v>113</v>
      </c>
      <c r="BY2781" t="s">
        <v>113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113</v>
      </c>
      <c r="CF2781" t="s">
        <v>113</v>
      </c>
      <c r="CG2781" t="s">
        <v>113</v>
      </c>
      <c r="CH2781" t="s">
        <v>113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113</v>
      </c>
      <c r="CW2781" t="s">
        <v>113</v>
      </c>
    </row>
    <row r="2782" spans="1:101" x14ac:dyDescent="0.25">
      <c r="A2782" t="s">
        <v>100</v>
      </c>
      <c r="B2782">
        <v>301073</v>
      </c>
      <c r="C2782" t="s">
        <v>17391</v>
      </c>
      <c r="D2782" t="s">
        <v>102</v>
      </c>
      <c r="E2782" t="s">
        <v>17392</v>
      </c>
      <c r="F2782" t="s">
        <v>17393</v>
      </c>
      <c r="G2782" t="s">
        <v>17394</v>
      </c>
      <c r="I2782" t="s">
        <v>106</v>
      </c>
      <c r="J2782" t="s">
        <v>107</v>
      </c>
      <c r="K2782" t="s">
        <v>108</v>
      </c>
      <c r="L2782" t="s">
        <v>17395</v>
      </c>
      <c r="M2782" t="s">
        <v>17396</v>
      </c>
      <c r="O2782">
        <v>0</v>
      </c>
      <c r="V2782" t="s">
        <v>110</v>
      </c>
      <c r="W2782" s="1">
        <v>43553</v>
      </c>
      <c r="Y2782" s="1">
        <v>43908</v>
      </c>
      <c r="Z2782" s="2">
        <v>43009</v>
      </c>
      <c r="AA2782" t="s">
        <v>17397</v>
      </c>
      <c r="AB2782" t="s">
        <v>113</v>
      </c>
      <c r="AC2782" t="s">
        <v>113</v>
      </c>
      <c r="AD2782" t="s">
        <v>113</v>
      </c>
      <c r="AG2782" t="s">
        <v>111</v>
      </c>
      <c r="AH2782" t="s">
        <v>111</v>
      </c>
      <c r="AI2782" t="s">
        <v>113</v>
      </c>
      <c r="AJ2782" t="s">
        <v>114</v>
      </c>
      <c r="AL2782" t="s">
        <v>115</v>
      </c>
      <c r="AM2782" t="s">
        <v>116</v>
      </c>
      <c r="AN2782" t="s">
        <v>108</v>
      </c>
      <c r="AO2782" t="s">
        <v>113</v>
      </c>
      <c r="AP2782" t="s">
        <v>113</v>
      </c>
      <c r="AQ2782" t="s">
        <v>113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B2782" t="s">
        <v>113</v>
      </c>
      <c r="BD2782" t="s">
        <v>113</v>
      </c>
      <c r="BF2782" t="s">
        <v>113</v>
      </c>
      <c r="BG2782" t="s">
        <v>113</v>
      </c>
      <c r="BH2782" t="s">
        <v>113</v>
      </c>
      <c r="BI2782" t="s">
        <v>113</v>
      </c>
      <c r="BJ2782" t="s">
        <v>113</v>
      </c>
      <c r="BK2782" t="s">
        <v>113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113</v>
      </c>
      <c r="BR2782" t="s">
        <v>113</v>
      </c>
      <c r="BS2782" t="s">
        <v>113</v>
      </c>
      <c r="BT2782" t="s">
        <v>113</v>
      </c>
      <c r="BU2782" t="s">
        <v>113</v>
      </c>
      <c r="BV2782" t="s">
        <v>113</v>
      </c>
      <c r="BW2782" t="s">
        <v>111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  <c r="CW2782" t="s">
        <v>113</v>
      </c>
    </row>
    <row r="2783" spans="1:101" x14ac:dyDescent="0.25">
      <c r="A2783" t="s">
        <v>175</v>
      </c>
      <c r="B2783">
        <v>282835</v>
      </c>
      <c r="C2783" t="s">
        <v>17398</v>
      </c>
      <c r="D2783" t="s">
        <v>102</v>
      </c>
      <c r="E2783" t="s">
        <v>17399</v>
      </c>
      <c r="F2783" t="s">
        <v>17399</v>
      </c>
      <c r="G2783" t="s">
        <v>14031</v>
      </c>
      <c r="H2783" t="s">
        <v>3767</v>
      </c>
      <c r="I2783" t="s">
        <v>234</v>
      </c>
      <c r="J2783" t="s">
        <v>180</v>
      </c>
      <c r="K2783" t="s">
        <v>108</v>
      </c>
      <c r="L2783">
        <v>94111</v>
      </c>
      <c r="M2783" t="s">
        <v>14032</v>
      </c>
      <c r="O2783">
        <v>0</v>
      </c>
      <c r="V2783" t="s">
        <v>110</v>
      </c>
      <c r="W2783" s="1">
        <v>42408</v>
      </c>
      <c r="Y2783" s="1">
        <v>43917</v>
      </c>
      <c r="Z2783" s="2">
        <v>43009</v>
      </c>
      <c r="AA2783" t="s">
        <v>16703</v>
      </c>
      <c r="AB2783" t="s">
        <v>113</v>
      </c>
      <c r="AC2783" t="s">
        <v>113</v>
      </c>
      <c r="AD2783" t="s">
        <v>113</v>
      </c>
      <c r="AG2783" t="s">
        <v>111</v>
      </c>
      <c r="AH2783" t="s">
        <v>113</v>
      </c>
      <c r="AI2783" t="s">
        <v>113</v>
      </c>
      <c r="AJ2783" t="s">
        <v>114</v>
      </c>
      <c r="AL2783" t="s">
        <v>115</v>
      </c>
      <c r="AM2783" t="s">
        <v>116</v>
      </c>
      <c r="AN2783" t="s">
        <v>108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B2783" t="s">
        <v>113</v>
      </c>
      <c r="BD2783" t="s">
        <v>113</v>
      </c>
      <c r="BF2783" t="s">
        <v>113</v>
      </c>
      <c r="BG2783" t="s">
        <v>113</v>
      </c>
      <c r="BH2783" t="s">
        <v>111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113</v>
      </c>
      <c r="BV2783" t="s">
        <v>111</v>
      </c>
      <c r="BW2783" t="s">
        <v>111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  <c r="CW2783" t="s">
        <v>113</v>
      </c>
    </row>
    <row r="2784" spans="1:101" x14ac:dyDescent="0.25">
      <c r="A2784" t="s">
        <v>117</v>
      </c>
      <c r="B2784">
        <v>299864</v>
      </c>
      <c r="C2784" t="s">
        <v>17400</v>
      </c>
      <c r="D2784" t="s">
        <v>102</v>
      </c>
      <c r="E2784" t="s">
        <v>17401</v>
      </c>
      <c r="F2784" t="s">
        <v>17401</v>
      </c>
      <c r="G2784" t="s">
        <v>17402</v>
      </c>
      <c r="I2784" t="s">
        <v>250</v>
      </c>
      <c r="K2784" t="s">
        <v>251</v>
      </c>
      <c r="L2784" t="s">
        <v>17403</v>
      </c>
      <c r="M2784" t="s">
        <v>17404</v>
      </c>
      <c r="O2784">
        <v>0</v>
      </c>
      <c r="V2784" t="s">
        <v>110</v>
      </c>
      <c r="W2784" s="1">
        <v>43451</v>
      </c>
      <c r="Y2784" s="1">
        <v>43867</v>
      </c>
      <c r="Z2784" s="2">
        <v>43009</v>
      </c>
      <c r="AA2784" t="s">
        <v>17405</v>
      </c>
      <c r="AB2784" t="s">
        <v>111</v>
      </c>
      <c r="AC2784" t="s">
        <v>113</v>
      </c>
      <c r="AD2784" t="s">
        <v>113</v>
      </c>
      <c r="AG2784" t="s">
        <v>111</v>
      </c>
      <c r="AH2784" t="s">
        <v>111</v>
      </c>
      <c r="AI2784" t="s">
        <v>113</v>
      </c>
      <c r="AJ2784" t="s">
        <v>300</v>
      </c>
      <c r="AL2784" t="s">
        <v>115</v>
      </c>
      <c r="AN2784" t="s">
        <v>251</v>
      </c>
      <c r="AO2784" t="s">
        <v>113</v>
      </c>
      <c r="AP2784" t="s">
        <v>113</v>
      </c>
      <c r="AQ2784" t="s">
        <v>113</v>
      </c>
      <c r="AR2784" t="s">
        <v>113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113</v>
      </c>
      <c r="BB2784" t="s">
        <v>113</v>
      </c>
      <c r="BD2784" t="s">
        <v>113</v>
      </c>
      <c r="BF2784" t="s">
        <v>113</v>
      </c>
      <c r="BG2784" t="s">
        <v>113</v>
      </c>
      <c r="BH2784" t="s">
        <v>113</v>
      </c>
      <c r="BI2784" t="s">
        <v>113</v>
      </c>
      <c r="BJ2784" t="s">
        <v>113</v>
      </c>
      <c r="BK2784" t="s">
        <v>113</v>
      </c>
      <c r="BL2784" t="s">
        <v>113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113</v>
      </c>
      <c r="BV2784" t="s">
        <v>113</v>
      </c>
      <c r="BW2784" t="s">
        <v>111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  <c r="CW2784" t="s">
        <v>113</v>
      </c>
    </row>
    <row r="2785" spans="1:101" x14ac:dyDescent="0.25">
      <c r="A2785" t="s">
        <v>175</v>
      </c>
      <c r="B2785">
        <v>162463</v>
      </c>
      <c r="C2785" t="s">
        <v>17406</v>
      </c>
      <c r="D2785" t="s">
        <v>102</v>
      </c>
      <c r="E2785" t="s">
        <v>17407</v>
      </c>
      <c r="F2785" t="s">
        <v>17408</v>
      </c>
      <c r="G2785" t="s">
        <v>449</v>
      </c>
      <c r="H2785" t="s">
        <v>450</v>
      </c>
      <c r="I2785" t="s">
        <v>285</v>
      </c>
      <c r="J2785" t="s">
        <v>180</v>
      </c>
      <c r="K2785" t="s">
        <v>108</v>
      </c>
      <c r="L2785">
        <v>94025</v>
      </c>
      <c r="M2785" t="s">
        <v>451</v>
      </c>
      <c r="N2785" t="s">
        <v>452</v>
      </c>
      <c r="O2785">
        <v>0</v>
      </c>
      <c r="V2785" t="s">
        <v>110</v>
      </c>
      <c r="W2785" s="1">
        <v>40996</v>
      </c>
      <c r="Y2785" s="1">
        <v>43920</v>
      </c>
      <c r="Z2785" s="2">
        <v>43009</v>
      </c>
      <c r="AA2785" t="s">
        <v>17409</v>
      </c>
      <c r="AB2785" t="s">
        <v>113</v>
      </c>
      <c r="AC2785" t="s">
        <v>113</v>
      </c>
      <c r="AD2785" t="s">
        <v>113</v>
      </c>
      <c r="AG2785" t="s">
        <v>111</v>
      </c>
      <c r="AH2785" t="s">
        <v>113</v>
      </c>
      <c r="AI2785" t="s">
        <v>113</v>
      </c>
      <c r="AJ2785" t="s">
        <v>114</v>
      </c>
      <c r="AL2785" t="s">
        <v>115</v>
      </c>
      <c r="AM2785" t="s">
        <v>180</v>
      </c>
      <c r="AN2785" t="s">
        <v>108</v>
      </c>
      <c r="AO2785" t="s">
        <v>113</v>
      </c>
      <c r="AP2785" t="s">
        <v>113</v>
      </c>
      <c r="AQ2785" t="s">
        <v>113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B2785" t="s">
        <v>113</v>
      </c>
      <c r="BD2785" t="s">
        <v>113</v>
      </c>
      <c r="BF2785" t="s">
        <v>113</v>
      </c>
      <c r="BG2785" t="s">
        <v>113</v>
      </c>
      <c r="BH2785" t="s">
        <v>113</v>
      </c>
      <c r="BI2785" t="s">
        <v>113</v>
      </c>
      <c r="BJ2785" t="s">
        <v>113</v>
      </c>
      <c r="BK2785" t="s">
        <v>113</v>
      </c>
      <c r="BL2785" t="s">
        <v>113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113</v>
      </c>
      <c r="BR2785" t="s">
        <v>113</v>
      </c>
      <c r="BS2785" t="s">
        <v>113</v>
      </c>
      <c r="BT2785" t="s">
        <v>113</v>
      </c>
      <c r="BU2785" t="s">
        <v>113</v>
      </c>
      <c r="BV2785" t="s">
        <v>111</v>
      </c>
      <c r="BW2785" t="s">
        <v>111</v>
      </c>
      <c r="BX2785" t="s">
        <v>113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113</v>
      </c>
      <c r="CK2785" t="s">
        <v>113</v>
      </c>
      <c r="CL2785" t="s">
        <v>113</v>
      </c>
      <c r="CM2785" t="s">
        <v>113</v>
      </c>
      <c r="CN2785" t="s">
        <v>113</v>
      </c>
      <c r="CO2785" t="s">
        <v>113</v>
      </c>
      <c r="CP2785" t="s">
        <v>113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  <c r="CW2785" t="s">
        <v>113</v>
      </c>
    </row>
    <row r="2786" spans="1:101" x14ac:dyDescent="0.25">
      <c r="A2786" t="s">
        <v>910</v>
      </c>
      <c r="B2786">
        <v>305498</v>
      </c>
      <c r="C2786" t="s">
        <v>17410</v>
      </c>
      <c r="D2786" t="s">
        <v>102</v>
      </c>
      <c r="E2786" t="s">
        <v>17411</v>
      </c>
      <c r="F2786" t="s">
        <v>17411</v>
      </c>
      <c r="G2786" t="s">
        <v>13527</v>
      </c>
      <c r="H2786" t="s">
        <v>17412</v>
      </c>
      <c r="I2786" t="s">
        <v>13529</v>
      </c>
      <c r="J2786" t="s">
        <v>1983</v>
      </c>
      <c r="K2786" t="s">
        <v>108</v>
      </c>
      <c r="L2786">
        <v>33149</v>
      </c>
      <c r="M2786" t="s">
        <v>17413</v>
      </c>
      <c r="N2786" t="s">
        <v>17414</v>
      </c>
      <c r="O2786">
        <v>0</v>
      </c>
      <c r="V2786" t="s">
        <v>110</v>
      </c>
      <c r="W2786" s="1">
        <v>43766</v>
      </c>
      <c r="Y2786" s="1">
        <v>43920</v>
      </c>
      <c r="Z2786" s="2">
        <v>43009</v>
      </c>
      <c r="AB2786" t="s">
        <v>113</v>
      </c>
      <c r="AC2786" t="s">
        <v>113</v>
      </c>
      <c r="AD2786" t="s">
        <v>113</v>
      </c>
      <c r="AG2786" t="s">
        <v>113</v>
      </c>
      <c r="AH2786" t="s">
        <v>111</v>
      </c>
      <c r="AI2786" t="s">
        <v>113</v>
      </c>
      <c r="AJ2786" t="s">
        <v>114</v>
      </c>
      <c r="AL2786" t="s">
        <v>115</v>
      </c>
      <c r="AM2786" t="s">
        <v>161</v>
      </c>
      <c r="AN2786" t="s">
        <v>108</v>
      </c>
      <c r="AO2786" t="s">
        <v>113</v>
      </c>
      <c r="AP2786" t="s">
        <v>113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B2786" t="s">
        <v>113</v>
      </c>
      <c r="BD2786" t="s">
        <v>113</v>
      </c>
      <c r="BF2786" t="s">
        <v>113</v>
      </c>
      <c r="BG2786" t="s">
        <v>113</v>
      </c>
      <c r="BH2786" t="s">
        <v>113</v>
      </c>
      <c r="BI2786" t="s">
        <v>113</v>
      </c>
      <c r="BJ2786" t="s">
        <v>113</v>
      </c>
      <c r="BK2786" t="s">
        <v>113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113</v>
      </c>
      <c r="BV2786" t="s">
        <v>111</v>
      </c>
      <c r="BW2786" t="s">
        <v>111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113</v>
      </c>
      <c r="CS2786" t="s">
        <v>113</v>
      </c>
      <c r="CT2786" t="s">
        <v>113</v>
      </c>
      <c r="CU2786" t="s">
        <v>113</v>
      </c>
      <c r="CV2786" t="s">
        <v>113</v>
      </c>
      <c r="CW2786" t="s">
        <v>113</v>
      </c>
    </row>
    <row r="2787" spans="1:101" x14ac:dyDescent="0.25">
      <c r="A2787" t="s">
        <v>263</v>
      </c>
      <c r="B2787">
        <v>284808</v>
      </c>
      <c r="C2787" t="s">
        <v>17415</v>
      </c>
      <c r="D2787" t="s">
        <v>102</v>
      </c>
      <c r="E2787" t="s">
        <v>17416</v>
      </c>
      <c r="F2787" t="s">
        <v>17416</v>
      </c>
      <c r="M2787" t="s">
        <v>17417</v>
      </c>
      <c r="O2787">
        <v>0</v>
      </c>
      <c r="V2787" t="s">
        <v>110</v>
      </c>
      <c r="W2787" s="1">
        <v>42613</v>
      </c>
      <c r="Y2787" s="1">
        <v>43892</v>
      </c>
      <c r="Z2787" s="2">
        <v>43009</v>
      </c>
      <c r="AA2787" t="s">
        <v>17418</v>
      </c>
      <c r="AB2787" t="s">
        <v>113</v>
      </c>
      <c r="AC2787" t="s">
        <v>113</v>
      </c>
      <c r="AD2787" t="s">
        <v>113</v>
      </c>
      <c r="AF2787" t="s">
        <v>17419</v>
      </c>
      <c r="AG2787" t="s">
        <v>113</v>
      </c>
      <c r="AH2787" t="s">
        <v>111</v>
      </c>
      <c r="AI2787" t="s">
        <v>113</v>
      </c>
      <c r="AJ2787" t="s">
        <v>114</v>
      </c>
      <c r="AL2787" t="s">
        <v>115</v>
      </c>
      <c r="AM2787" t="s">
        <v>116</v>
      </c>
      <c r="AN2787" t="s">
        <v>108</v>
      </c>
      <c r="AO2787" t="s">
        <v>113</v>
      </c>
      <c r="AP2787" t="s">
        <v>113</v>
      </c>
      <c r="AQ2787" t="s">
        <v>113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113</v>
      </c>
      <c r="BB2787" t="s">
        <v>113</v>
      </c>
      <c r="BD2787" t="s">
        <v>113</v>
      </c>
      <c r="BF2787" t="s">
        <v>113</v>
      </c>
      <c r="BG2787" t="s">
        <v>113</v>
      </c>
      <c r="BH2787" t="s">
        <v>113</v>
      </c>
      <c r="BI2787" t="s">
        <v>113</v>
      </c>
      <c r="BJ2787" t="s">
        <v>113</v>
      </c>
      <c r="BK2787" t="s">
        <v>113</v>
      </c>
      <c r="BL2787" t="s">
        <v>113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113</v>
      </c>
      <c r="BT2787" t="s">
        <v>113</v>
      </c>
      <c r="BU2787" t="s">
        <v>113</v>
      </c>
      <c r="BV2787" t="s">
        <v>113</v>
      </c>
      <c r="BW2787" t="s">
        <v>111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  <c r="CW2787" t="s">
        <v>113</v>
      </c>
    </row>
    <row r="2788" spans="1:101" x14ac:dyDescent="0.25">
      <c r="A2788" t="s">
        <v>100</v>
      </c>
      <c r="B2788">
        <v>157698</v>
      </c>
      <c r="C2788" t="s">
        <v>17420</v>
      </c>
      <c r="D2788" t="s">
        <v>102</v>
      </c>
      <c r="E2788" t="s">
        <v>17421</v>
      </c>
      <c r="F2788" t="s">
        <v>17421</v>
      </c>
      <c r="G2788" t="s">
        <v>3207</v>
      </c>
      <c r="I2788" t="s">
        <v>106</v>
      </c>
      <c r="J2788" t="s">
        <v>107</v>
      </c>
      <c r="K2788" t="s">
        <v>108</v>
      </c>
      <c r="L2788">
        <v>10106</v>
      </c>
      <c r="M2788" t="s">
        <v>17422</v>
      </c>
      <c r="N2788" t="s">
        <v>17423</v>
      </c>
      <c r="O2788">
        <v>0</v>
      </c>
      <c r="V2788" t="s">
        <v>110</v>
      </c>
      <c r="W2788" s="1">
        <v>40961</v>
      </c>
      <c r="Y2788" s="1">
        <v>43920</v>
      </c>
      <c r="Z2788" s="2">
        <v>43009</v>
      </c>
      <c r="AA2788" t="s">
        <v>17424</v>
      </c>
      <c r="AB2788" t="s">
        <v>113</v>
      </c>
      <c r="AC2788" t="s">
        <v>113</v>
      </c>
      <c r="AD2788" t="s">
        <v>113</v>
      </c>
      <c r="AG2788" t="s">
        <v>111</v>
      </c>
      <c r="AH2788" t="s">
        <v>113</v>
      </c>
      <c r="AI2788" t="s">
        <v>113</v>
      </c>
      <c r="AJ2788" t="s">
        <v>114</v>
      </c>
      <c r="AL2788" t="s">
        <v>115</v>
      </c>
      <c r="AM2788" t="s">
        <v>116</v>
      </c>
      <c r="AN2788" t="s">
        <v>108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B2788" t="s">
        <v>113</v>
      </c>
      <c r="BD2788" t="s">
        <v>113</v>
      </c>
      <c r="BF2788" t="s">
        <v>113</v>
      </c>
      <c r="BG2788" t="s">
        <v>113</v>
      </c>
      <c r="BH2788" t="s">
        <v>113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113</v>
      </c>
      <c r="BR2788" t="s">
        <v>113</v>
      </c>
      <c r="BS2788" t="s">
        <v>113</v>
      </c>
      <c r="BT2788" t="s">
        <v>113</v>
      </c>
      <c r="BU2788" t="s">
        <v>113</v>
      </c>
      <c r="BV2788" t="s">
        <v>111</v>
      </c>
      <c r="BW2788" t="s">
        <v>111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111</v>
      </c>
      <c r="CF2788" t="s">
        <v>113</v>
      </c>
      <c r="CG2788" t="s">
        <v>111</v>
      </c>
      <c r="CH2788" t="s">
        <v>111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  <c r="CW2788" t="s">
        <v>113</v>
      </c>
    </row>
    <row r="2789" spans="1:101" x14ac:dyDescent="0.25">
      <c r="A2789" t="s">
        <v>175</v>
      </c>
      <c r="B2789">
        <v>160434</v>
      </c>
      <c r="C2789" t="s">
        <v>17425</v>
      </c>
      <c r="D2789" t="s">
        <v>102</v>
      </c>
      <c r="E2789" t="s">
        <v>17426</v>
      </c>
      <c r="F2789" t="s">
        <v>17427</v>
      </c>
      <c r="G2789" t="s">
        <v>17428</v>
      </c>
      <c r="H2789" t="s">
        <v>17429</v>
      </c>
      <c r="I2789" t="s">
        <v>1581</v>
      </c>
      <c r="J2789" t="s">
        <v>180</v>
      </c>
      <c r="K2789" t="s">
        <v>108</v>
      </c>
      <c r="L2789">
        <v>95112</v>
      </c>
      <c r="M2789" t="s">
        <v>17430</v>
      </c>
      <c r="N2789" t="s">
        <v>17431</v>
      </c>
      <c r="O2789">
        <v>0</v>
      </c>
      <c r="V2789" t="s">
        <v>110</v>
      </c>
      <c r="W2789" s="1">
        <v>40995</v>
      </c>
      <c r="Y2789" s="1">
        <v>43920</v>
      </c>
      <c r="Z2789" s="2">
        <v>43009</v>
      </c>
      <c r="AA2789" t="s">
        <v>17432</v>
      </c>
      <c r="AB2789" t="s">
        <v>111</v>
      </c>
      <c r="AC2789" t="s">
        <v>113</v>
      </c>
      <c r="AD2789" t="s">
        <v>113</v>
      </c>
      <c r="AG2789" t="s">
        <v>111</v>
      </c>
      <c r="AH2789" t="s">
        <v>111</v>
      </c>
      <c r="AI2789" t="s">
        <v>113</v>
      </c>
      <c r="AJ2789" t="s">
        <v>114</v>
      </c>
      <c r="AL2789" t="s">
        <v>115</v>
      </c>
      <c r="AM2789" t="s">
        <v>116</v>
      </c>
      <c r="AN2789" t="s">
        <v>108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B2789" t="s">
        <v>113</v>
      </c>
      <c r="BD2789" t="s">
        <v>113</v>
      </c>
      <c r="BF2789" t="s">
        <v>113</v>
      </c>
      <c r="BG2789" t="s">
        <v>113</v>
      </c>
      <c r="BH2789" t="s">
        <v>113</v>
      </c>
      <c r="BI2789" t="s">
        <v>113</v>
      </c>
      <c r="BJ2789" t="s">
        <v>113</v>
      </c>
      <c r="BK2789" t="s">
        <v>113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113</v>
      </c>
      <c r="BV2789" t="s">
        <v>111</v>
      </c>
      <c r="BW2789" t="s">
        <v>111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  <c r="CW2789" t="s">
        <v>113</v>
      </c>
    </row>
    <row r="2790" spans="1:101" x14ac:dyDescent="0.25">
      <c r="A2790" t="s">
        <v>117</v>
      </c>
      <c r="B2790">
        <v>292005</v>
      </c>
      <c r="C2790" t="s">
        <v>17433</v>
      </c>
      <c r="D2790" t="s">
        <v>102</v>
      </c>
      <c r="E2790" t="s">
        <v>17434</v>
      </c>
      <c r="F2790" t="s">
        <v>17435</v>
      </c>
      <c r="G2790" t="s">
        <v>17436</v>
      </c>
      <c r="I2790" t="s">
        <v>1425</v>
      </c>
      <c r="K2790" t="s">
        <v>635</v>
      </c>
      <c r="M2790">
        <v>97239799400</v>
      </c>
      <c r="N2790">
        <v>97236396331</v>
      </c>
      <c r="O2790">
        <v>0</v>
      </c>
      <c r="V2790" t="s">
        <v>110</v>
      </c>
      <c r="W2790" s="1">
        <v>43109</v>
      </c>
      <c r="Y2790" s="1">
        <v>43914</v>
      </c>
      <c r="Z2790" s="2">
        <v>43009</v>
      </c>
      <c r="AA2790" t="s">
        <v>17437</v>
      </c>
      <c r="AB2790" t="s">
        <v>113</v>
      </c>
      <c r="AC2790" t="s">
        <v>113</v>
      </c>
      <c r="AD2790" t="s">
        <v>113</v>
      </c>
      <c r="AG2790" t="s">
        <v>111</v>
      </c>
      <c r="AH2790" t="s">
        <v>111</v>
      </c>
      <c r="AI2790" t="s">
        <v>113</v>
      </c>
      <c r="AJ2790" t="s">
        <v>131</v>
      </c>
      <c r="AL2790" t="s">
        <v>115</v>
      </c>
      <c r="AN2790" t="s">
        <v>635</v>
      </c>
      <c r="AO2790" t="s">
        <v>113</v>
      </c>
      <c r="AP2790" t="s">
        <v>113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B2790" t="s">
        <v>113</v>
      </c>
      <c r="BD2790" t="s">
        <v>113</v>
      </c>
      <c r="BF2790" t="s">
        <v>113</v>
      </c>
      <c r="BG2790" t="s">
        <v>113</v>
      </c>
      <c r="BH2790" t="s">
        <v>113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113</v>
      </c>
      <c r="BR2790" t="s">
        <v>113</v>
      </c>
      <c r="BS2790" t="s">
        <v>113</v>
      </c>
      <c r="BT2790" t="s">
        <v>113</v>
      </c>
      <c r="BU2790" t="s">
        <v>113</v>
      </c>
      <c r="BV2790" t="s">
        <v>111</v>
      </c>
      <c r="BW2790" t="s">
        <v>111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  <c r="CW2790" t="s">
        <v>113</v>
      </c>
    </row>
    <row r="2791" spans="1:101" x14ac:dyDescent="0.25">
      <c r="A2791" t="s">
        <v>100</v>
      </c>
      <c r="B2791">
        <v>156983</v>
      </c>
      <c r="C2791" t="s">
        <v>17438</v>
      </c>
      <c r="D2791" t="s">
        <v>102</v>
      </c>
      <c r="E2791" t="s">
        <v>17439</v>
      </c>
      <c r="F2791" t="s">
        <v>17439</v>
      </c>
      <c r="G2791" t="s">
        <v>17440</v>
      </c>
      <c r="H2791" t="s">
        <v>17441</v>
      </c>
      <c r="I2791" t="s">
        <v>17442</v>
      </c>
      <c r="J2791" t="s">
        <v>2371</v>
      </c>
      <c r="K2791" t="s">
        <v>108</v>
      </c>
      <c r="L2791">
        <v>7024</v>
      </c>
      <c r="M2791" t="s">
        <v>17443</v>
      </c>
      <c r="N2791" t="s">
        <v>17444</v>
      </c>
      <c r="O2791">
        <v>0</v>
      </c>
      <c r="V2791" t="s">
        <v>110</v>
      </c>
      <c r="W2791" s="1">
        <v>42405</v>
      </c>
      <c r="Y2791" s="1">
        <v>43921</v>
      </c>
      <c r="Z2791" s="2">
        <v>43009</v>
      </c>
      <c r="AA2791" t="s">
        <v>17445</v>
      </c>
      <c r="AB2791" t="s">
        <v>113</v>
      </c>
      <c r="AC2791" t="s">
        <v>113</v>
      </c>
      <c r="AD2791" t="s">
        <v>113</v>
      </c>
      <c r="AG2791" t="s">
        <v>113</v>
      </c>
      <c r="AH2791" t="s">
        <v>111</v>
      </c>
      <c r="AI2791" t="s">
        <v>113</v>
      </c>
      <c r="AJ2791" t="s">
        <v>114</v>
      </c>
      <c r="AL2791" t="s">
        <v>115</v>
      </c>
      <c r="AM2791" t="s">
        <v>116</v>
      </c>
      <c r="AN2791" t="s">
        <v>108</v>
      </c>
      <c r="AO2791" t="s">
        <v>113</v>
      </c>
      <c r="AP2791" t="s">
        <v>113</v>
      </c>
      <c r="AQ2791" t="s">
        <v>113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B2791" t="s">
        <v>113</v>
      </c>
      <c r="BD2791" t="s">
        <v>113</v>
      </c>
      <c r="BF2791" t="s">
        <v>113</v>
      </c>
      <c r="BG2791" t="s">
        <v>113</v>
      </c>
      <c r="BH2791" t="s">
        <v>111</v>
      </c>
      <c r="BI2791" t="s">
        <v>113</v>
      </c>
      <c r="BJ2791" t="s">
        <v>113</v>
      </c>
      <c r="BK2791" t="s">
        <v>113</v>
      </c>
      <c r="BL2791" t="s">
        <v>113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113</v>
      </c>
      <c r="BV2791" t="s">
        <v>111</v>
      </c>
      <c r="BW2791" t="s">
        <v>111</v>
      </c>
      <c r="BX2791" t="s">
        <v>113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113</v>
      </c>
      <c r="CJ2791" t="s">
        <v>111</v>
      </c>
      <c r="CK2791" t="s">
        <v>113</v>
      </c>
      <c r="CL2791" t="s">
        <v>111</v>
      </c>
      <c r="CM2791" t="s">
        <v>113</v>
      </c>
      <c r="CN2791" t="s">
        <v>113</v>
      </c>
      <c r="CO2791" t="s">
        <v>111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  <c r="CW2791" t="s">
        <v>113</v>
      </c>
    </row>
    <row r="2792" spans="1:101" x14ac:dyDescent="0.25">
      <c r="A2792" t="s">
        <v>117</v>
      </c>
      <c r="B2792">
        <v>281371</v>
      </c>
      <c r="C2792" t="s">
        <v>17446</v>
      </c>
      <c r="D2792" t="s">
        <v>102</v>
      </c>
      <c r="E2792" t="s">
        <v>17447</v>
      </c>
      <c r="F2792" t="s">
        <v>17447</v>
      </c>
      <c r="G2792" t="s">
        <v>8882</v>
      </c>
      <c r="H2792" t="s">
        <v>8883</v>
      </c>
      <c r="I2792" t="s">
        <v>3634</v>
      </c>
      <c r="K2792" t="s">
        <v>1149</v>
      </c>
      <c r="L2792" t="s">
        <v>8884</v>
      </c>
      <c r="M2792" t="s">
        <v>17448</v>
      </c>
      <c r="O2792">
        <v>0</v>
      </c>
      <c r="V2792" t="s">
        <v>110</v>
      </c>
      <c r="W2792" s="1">
        <v>42242</v>
      </c>
      <c r="Y2792" s="1">
        <v>43920</v>
      </c>
      <c r="Z2792" s="2">
        <v>43009</v>
      </c>
      <c r="AA2792" t="s">
        <v>17449</v>
      </c>
      <c r="AB2792" t="s">
        <v>111</v>
      </c>
      <c r="AC2792" t="s">
        <v>113</v>
      </c>
      <c r="AD2792" t="s">
        <v>113</v>
      </c>
      <c r="AG2792" t="s">
        <v>113</v>
      </c>
      <c r="AH2792" t="s">
        <v>111</v>
      </c>
      <c r="AI2792" t="s">
        <v>113</v>
      </c>
      <c r="AJ2792" t="s">
        <v>173</v>
      </c>
      <c r="AK2792" t="s">
        <v>17450</v>
      </c>
      <c r="AL2792" t="s">
        <v>115</v>
      </c>
      <c r="AN2792" t="s">
        <v>1149</v>
      </c>
      <c r="AO2792" t="s">
        <v>113</v>
      </c>
      <c r="AP2792" t="s">
        <v>113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B2792" t="s">
        <v>113</v>
      </c>
      <c r="BD2792" t="s">
        <v>113</v>
      </c>
      <c r="BF2792" t="s">
        <v>113</v>
      </c>
      <c r="BG2792" t="s">
        <v>113</v>
      </c>
      <c r="BH2792" t="s">
        <v>111</v>
      </c>
      <c r="BI2792" t="s">
        <v>113</v>
      </c>
      <c r="BJ2792" t="s">
        <v>113</v>
      </c>
      <c r="BK2792" t="s">
        <v>113</v>
      </c>
      <c r="BL2792" t="s">
        <v>111</v>
      </c>
      <c r="BM2792" t="s">
        <v>113</v>
      </c>
      <c r="BN2792" t="s">
        <v>113</v>
      </c>
      <c r="BO2792" t="s">
        <v>113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113</v>
      </c>
      <c r="BV2792" t="s">
        <v>111</v>
      </c>
      <c r="BW2792" t="s">
        <v>111</v>
      </c>
      <c r="BX2792" t="s">
        <v>113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  <c r="CW2792" t="s">
        <v>113</v>
      </c>
    </row>
    <row r="2793" spans="1:101" x14ac:dyDescent="0.25">
      <c r="A2793" t="s">
        <v>506</v>
      </c>
      <c r="B2793">
        <v>163170</v>
      </c>
      <c r="C2793" t="s">
        <v>17451</v>
      </c>
      <c r="D2793" t="s">
        <v>102</v>
      </c>
      <c r="E2793" t="s">
        <v>17452</v>
      </c>
      <c r="F2793" t="s">
        <v>17452</v>
      </c>
      <c r="G2793" t="s">
        <v>17453</v>
      </c>
      <c r="I2793" t="s">
        <v>1324</v>
      </c>
      <c r="J2793" t="s">
        <v>1325</v>
      </c>
      <c r="K2793" t="s">
        <v>108</v>
      </c>
      <c r="L2793">
        <v>30327</v>
      </c>
      <c r="M2793" t="s">
        <v>17454</v>
      </c>
      <c r="N2793" t="s">
        <v>17455</v>
      </c>
      <c r="O2793">
        <v>0</v>
      </c>
      <c r="V2793" t="s">
        <v>110</v>
      </c>
      <c r="W2793" s="1">
        <v>40997</v>
      </c>
      <c r="Y2793" s="1">
        <v>43900</v>
      </c>
      <c r="Z2793" s="2">
        <v>43009</v>
      </c>
      <c r="AA2793" t="s">
        <v>17456</v>
      </c>
      <c r="AB2793" t="s">
        <v>113</v>
      </c>
      <c r="AC2793" t="s">
        <v>113</v>
      </c>
      <c r="AD2793" t="s">
        <v>113</v>
      </c>
      <c r="AG2793" t="s">
        <v>113</v>
      </c>
      <c r="AH2793" t="s">
        <v>111</v>
      </c>
      <c r="AI2793" t="s">
        <v>113</v>
      </c>
      <c r="AJ2793" t="s">
        <v>131</v>
      </c>
      <c r="AL2793" t="s">
        <v>115</v>
      </c>
      <c r="AM2793" t="s">
        <v>1325</v>
      </c>
      <c r="AN2793" t="s">
        <v>108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B2793" t="s">
        <v>113</v>
      </c>
      <c r="BD2793" t="s">
        <v>113</v>
      </c>
      <c r="BF2793" t="s">
        <v>113</v>
      </c>
      <c r="BG2793" t="s">
        <v>113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113</v>
      </c>
      <c r="BV2793" t="s">
        <v>111</v>
      </c>
      <c r="BW2793" t="s">
        <v>111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113</v>
      </c>
      <c r="CO2793" t="s">
        <v>113</v>
      </c>
      <c r="CP2793" t="s">
        <v>113</v>
      </c>
      <c r="CQ2793" t="s">
        <v>113</v>
      </c>
      <c r="CR2793" t="s">
        <v>113</v>
      </c>
      <c r="CS2793" t="s">
        <v>113</v>
      </c>
      <c r="CT2793" t="s">
        <v>113</v>
      </c>
      <c r="CU2793" t="s">
        <v>113</v>
      </c>
      <c r="CV2793" t="s">
        <v>113</v>
      </c>
      <c r="CW2793" t="s">
        <v>113</v>
      </c>
    </row>
    <row r="2794" spans="1:101" x14ac:dyDescent="0.25">
      <c r="A2794" t="s">
        <v>175</v>
      </c>
      <c r="B2794">
        <v>288633</v>
      </c>
      <c r="C2794" t="s">
        <v>17457</v>
      </c>
      <c r="D2794" t="s">
        <v>102</v>
      </c>
      <c r="E2794" t="s">
        <v>17458</v>
      </c>
      <c r="F2794" t="s">
        <v>17458</v>
      </c>
      <c r="G2794" t="s">
        <v>17459</v>
      </c>
      <c r="I2794" t="s">
        <v>234</v>
      </c>
      <c r="J2794" t="s">
        <v>180</v>
      </c>
      <c r="K2794" t="s">
        <v>108</v>
      </c>
      <c r="L2794">
        <v>94133</v>
      </c>
      <c r="M2794" t="s">
        <v>17460</v>
      </c>
      <c r="O2794">
        <v>0</v>
      </c>
      <c r="V2794" t="s">
        <v>110</v>
      </c>
      <c r="W2794" s="1">
        <v>42865</v>
      </c>
      <c r="Y2794" s="1">
        <v>43921</v>
      </c>
      <c r="Z2794" s="2">
        <v>43009</v>
      </c>
      <c r="AA2794" t="s">
        <v>17461</v>
      </c>
      <c r="AB2794" t="s">
        <v>113</v>
      </c>
      <c r="AC2794" t="s">
        <v>113</v>
      </c>
      <c r="AD2794" t="s">
        <v>113</v>
      </c>
      <c r="AG2794" t="s">
        <v>113</v>
      </c>
      <c r="AH2794" t="s">
        <v>111</v>
      </c>
      <c r="AI2794" t="s">
        <v>113</v>
      </c>
      <c r="AJ2794" t="s">
        <v>114</v>
      </c>
      <c r="AL2794" t="s">
        <v>115</v>
      </c>
      <c r="AM2794" t="s">
        <v>116</v>
      </c>
      <c r="AN2794" t="s">
        <v>108</v>
      </c>
      <c r="AO2794" t="s">
        <v>113</v>
      </c>
      <c r="AP2794" t="s">
        <v>113</v>
      </c>
      <c r="AQ2794" t="s">
        <v>113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B2794" t="s">
        <v>113</v>
      </c>
      <c r="BD2794" t="s">
        <v>113</v>
      </c>
      <c r="BF2794" t="s">
        <v>113</v>
      </c>
      <c r="BG2794" t="s">
        <v>113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113</v>
      </c>
      <c r="BV2794" t="s">
        <v>113</v>
      </c>
      <c r="BW2794" t="s">
        <v>111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  <c r="CW2794" t="s">
        <v>113</v>
      </c>
    </row>
    <row r="2795" spans="1:101" x14ac:dyDescent="0.25">
      <c r="A2795" t="s">
        <v>175</v>
      </c>
      <c r="B2795">
        <v>172001</v>
      </c>
      <c r="C2795" t="s">
        <v>17462</v>
      </c>
      <c r="D2795" t="s">
        <v>102</v>
      </c>
      <c r="E2795" t="s">
        <v>17463</v>
      </c>
      <c r="F2795" t="s">
        <v>17464</v>
      </c>
      <c r="G2795" t="s">
        <v>17465</v>
      </c>
      <c r="I2795" t="s">
        <v>234</v>
      </c>
      <c r="J2795" t="s">
        <v>180</v>
      </c>
      <c r="K2795" t="s">
        <v>108</v>
      </c>
      <c r="L2795">
        <v>94104</v>
      </c>
      <c r="M2795" t="s">
        <v>17466</v>
      </c>
      <c r="N2795" t="s">
        <v>17467</v>
      </c>
      <c r="O2795">
        <v>0</v>
      </c>
      <c r="V2795" t="s">
        <v>110</v>
      </c>
      <c r="W2795" s="1">
        <v>41831</v>
      </c>
      <c r="Y2795" s="1">
        <v>43916</v>
      </c>
      <c r="Z2795" s="2">
        <v>43009</v>
      </c>
      <c r="AA2795" t="s">
        <v>17468</v>
      </c>
      <c r="AB2795" t="s">
        <v>113</v>
      </c>
      <c r="AC2795" t="s">
        <v>113</v>
      </c>
      <c r="AD2795" t="s">
        <v>113</v>
      </c>
      <c r="AG2795" t="s">
        <v>111</v>
      </c>
      <c r="AH2795" t="s">
        <v>111</v>
      </c>
      <c r="AI2795" t="s">
        <v>113</v>
      </c>
      <c r="AJ2795" t="s">
        <v>114</v>
      </c>
      <c r="AL2795" t="s">
        <v>115</v>
      </c>
      <c r="AM2795" t="s">
        <v>116</v>
      </c>
      <c r="AN2795" t="s">
        <v>108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113</v>
      </c>
      <c r="BB2795" t="s">
        <v>113</v>
      </c>
      <c r="BD2795" t="s">
        <v>113</v>
      </c>
      <c r="BF2795" t="s">
        <v>113</v>
      </c>
      <c r="BG2795" t="s">
        <v>113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113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113</v>
      </c>
      <c r="BV2795" t="s">
        <v>111</v>
      </c>
      <c r="BW2795" t="s">
        <v>111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113</v>
      </c>
      <c r="CT2795" t="s">
        <v>113</v>
      </c>
      <c r="CU2795" t="s">
        <v>113</v>
      </c>
      <c r="CV2795" t="s">
        <v>113</v>
      </c>
      <c r="CW2795" t="s">
        <v>113</v>
      </c>
    </row>
    <row r="2796" spans="1:101" x14ac:dyDescent="0.25">
      <c r="A2796" t="s">
        <v>910</v>
      </c>
      <c r="B2796">
        <v>308979</v>
      </c>
      <c r="C2796" t="s">
        <v>17469</v>
      </c>
      <c r="D2796" t="s">
        <v>102</v>
      </c>
      <c r="E2796" t="s">
        <v>17470</v>
      </c>
      <c r="F2796" t="s">
        <v>17470</v>
      </c>
      <c r="G2796" t="s">
        <v>17471</v>
      </c>
      <c r="I2796" t="s">
        <v>12714</v>
      </c>
      <c r="J2796" t="s">
        <v>1983</v>
      </c>
      <c r="K2796" t="s">
        <v>108</v>
      </c>
      <c r="L2796">
        <v>33146</v>
      </c>
      <c r="M2796" t="s">
        <v>17472</v>
      </c>
      <c r="O2796">
        <v>1</v>
      </c>
      <c r="P2796" t="s">
        <v>17473</v>
      </c>
      <c r="Q2796" t="s">
        <v>472</v>
      </c>
      <c r="R2796" t="s">
        <v>17474</v>
      </c>
      <c r="S2796" t="s">
        <v>315</v>
      </c>
      <c r="T2796" t="s">
        <v>108</v>
      </c>
      <c r="U2796">
        <v>22102</v>
      </c>
      <c r="V2796" t="s">
        <v>110</v>
      </c>
      <c r="W2796" s="1">
        <v>43934</v>
      </c>
      <c r="Y2796" s="1">
        <v>43934</v>
      </c>
      <c r="Z2796" s="2">
        <v>43891</v>
      </c>
      <c r="AA2796" t="s">
        <v>17475</v>
      </c>
      <c r="AB2796" t="s">
        <v>113</v>
      </c>
      <c r="AC2796" t="s">
        <v>113</v>
      </c>
      <c r="AD2796" t="s">
        <v>113</v>
      </c>
      <c r="AG2796" t="s">
        <v>113</v>
      </c>
      <c r="AH2796" t="s">
        <v>111</v>
      </c>
      <c r="AI2796" t="s">
        <v>113</v>
      </c>
      <c r="AJ2796" t="s">
        <v>114</v>
      </c>
      <c r="AL2796" t="s">
        <v>115</v>
      </c>
      <c r="AM2796" t="s">
        <v>116</v>
      </c>
      <c r="AN2796" t="s">
        <v>108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B2796" t="s">
        <v>113</v>
      </c>
      <c r="BD2796" t="s">
        <v>113</v>
      </c>
      <c r="BF2796" t="s">
        <v>111</v>
      </c>
      <c r="BG2796" t="s">
        <v>113</v>
      </c>
      <c r="BH2796" t="s">
        <v>113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113</v>
      </c>
      <c r="BV2796" t="s">
        <v>111</v>
      </c>
      <c r="BW2796" t="s">
        <v>111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  <c r="CW2796" t="s">
        <v>113</v>
      </c>
    </row>
    <row r="2797" spans="1:101" x14ac:dyDescent="0.25">
      <c r="A2797" t="s">
        <v>175</v>
      </c>
      <c r="B2797">
        <v>304966</v>
      </c>
      <c r="C2797" t="s">
        <v>17476</v>
      </c>
      <c r="D2797" t="s">
        <v>102</v>
      </c>
      <c r="E2797" t="s">
        <v>17477</v>
      </c>
      <c r="F2797" t="s">
        <v>17478</v>
      </c>
      <c r="G2797" t="s">
        <v>4307</v>
      </c>
      <c r="H2797" t="s">
        <v>14426</v>
      </c>
      <c r="I2797" t="s">
        <v>234</v>
      </c>
      <c r="J2797" t="s">
        <v>180</v>
      </c>
      <c r="K2797" t="s">
        <v>108</v>
      </c>
      <c r="L2797">
        <v>94103</v>
      </c>
      <c r="M2797" t="s">
        <v>17479</v>
      </c>
      <c r="O2797">
        <v>0</v>
      </c>
      <c r="V2797" t="s">
        <v>110</v>
      </c>
      <c r="W2797" s="1">
        <v>43718</v>
      </c>
      <c r="Y2797" s="1">
        <v>43871</v>
      </c>
      <c r="Z2797" s="2">
        <v>43009</v>
      </c>
      <c r="AB2797" t="s">
        <v>113</v>
      </c>
      <c r="AC2797" t="s">
        <v>113</v>
      </c>
      <c r="AD2797" t="s">
        <v>113</v>
      </c>
      <c r="AG2797" t="s">
        <v>113</v>
      </c>
      <c r="AH2797" t="s">
        <v>111</v>
      </c>
      <c r="AI2797" t="s">
        <v>113</v>
      </c>
      <c r="AJ2797" t="s">
        <v>114</v>
      </c>
      <c r="AL2797" t="s">
        <v>115</v>
      </c>
      <c r="AM2797" t="s">
        <v>116</v>
      </c>
      <c r="AN2797" t="s">
        <v>108</v>
      </c>
      <c r="AO2797" t="s">
        <v>113</v>
      </c>
      <c r="AP2797" t="s">
        <v>113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B2797" t="s">
        <v>111</v>
      </c>
      <c r="BC2797" t="s">
        <v>9569</v>
      </c>
      <c r="BD2797" t="s">
        <v>113</v>
      </c>
      <c r="BF2797" t="s">
        <v>113</v>
      </c>
      <c r="BG2797" t="s">
        <v>113</v>
      </c>
      <c r="BH2797" t="s">
        <v>113</v>
      </c>
      <c r="BI2797" t="s">
        <v>113</v>
      </c>
      <c r="BJ2797" t="s">
        <v>113</v>
      </c>
      <c r="BK2797" t="s">
        <v>113</v>
      </c>
      <c r="BL2797" t="s">
        <v>113</v>
      </c>
      <c r="BM2797" t="s">
        <v>113</v>
      </c>
      <c r="BN2797" t="s">
        <v>113</v>
      </c>
      <c r="BO2797" t="s">
        <v>113</v>
      </c>
      <c r="BP2797" t="s">
        <v>113</v>
      </c>
      <c r="BQ2797" t="s">
        <v>113</v>
      </c>
      <c r="BR2797" t="s">
        <v>113</v>
      </c>
      <c r="BS2797" t="s">
        <v>113</v>
      </c>
      <c r="BT2797" t="s">
        <v>113</v>
      </c>
      <c r="BU2797" t="s">
        <v>113</v>
      </c>
      <c r="BV2797" t="s">
        <v>111</v>
      </c>
      <c r="BW2797" t="s">
        <v>111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  <c r="CW2797" t="s">
        <v>113</v>
      </c>
    </row>
    <row r="2798" spans="1:101" x14ac:dyDescent="0.25">
      <c r="A2798" t="s">
        <v>117</v>
      </c>
      <c r="B2798">
        <v>163626</v>
      </c>
      <c r="C2798" t="s">
        <v>17480</v>
      </c>
      <c r="D2798" t="s">
        <v>102</v>
      </c>
      <c r="E2798" t="s">
        <v>17481</v>
      </c>
      <c r="F2798" t="s">
        <v>17481</v>
      </c>
      <c r="G2798" t="s">
        <v>10539</v>
      </c>
      <c r="I2798" t="s">
        <v>1049</v>
      </c>
      <c r="K2798" t="s">
        <v>539</v>
      </c>
      <c r="L2798">
        <v>72201</v>
      </c>
      <c r="M2798" t="s">
        <v>8304</v>
      </c>
      <c r="N2798" t="s">
        <v>8305</v>
      </c>
      <c r="O2798">
        <v>4</v>
      </c>
      <c r="V2798" t="s">
        <v>110</v>
      </c>
      <c r="W2798" s="1">
        <v>40998</v>
      </c>
      <c r="Y2798" s="1">
        <v>43920</v>
      </c>
      <c r="Z2798" s="2">
        <v>43009</v>
      </c>
      <c r="AA2798" t="s">
        <v>1618</v>
      </c>
      <c r="AB2798" t="s">
        <v>111</v>
      </c>
      <c r="AC2798" t="s">
        <v>113</v>
      </c>
      <c r="AD2798" t="s">
        <v>113</v>
      </c>
      <c r="AG2798" t="s">
        <v>113</v>
      </c>
      <c r="AH2798" t="s">
        <v>111</v>
      </c>
      <c r="AI2798" t="s">
        <v>113</v>
      </c>
      <c r="AJ2798" t="s">
        <v>114</v>
      </c>
      <c r="AL2798" t="s">
        <v>115</v>
      </c>
      <c r="AN2798" t="s">
        <v>539</v>
      </c>
      <c r="AO2798" t="s">
        <v>113</v>
      </c>
      <c r="AP2798" t="s">
        <v>113</v>
      </c>
      <c r="AQ2798" t="s">
        <v>111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B2798" t="s">
        <v>113</v>
      </c>
      <c r="BD2798" t="s">
        <v>113</v>
      </c>
      <c r="BF2798" t="s">
        <v>113</v>
      </c>
      <c r="BG2798" t="s">
        <v>113</v>
      </c>
      <c r="BH2798" t="s">
        <v>111</v>
      </c>
      <c r="BI2798" t="s">
        <v>113</v>
      </c>
      <c r="BJ2798" t="s">
        <v>113</v>
      </c>
      <c r="BK2798" t="s">
        <v>113</v>
      </c>
      <c r="BL2798" t="s">
        <v>111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113</v>
      </c>
      <c r="BV2798" t="s">
        <v>111</v>
      </c>
      <c r="BW2798" t="s">
        <v>111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  <c r="CW2798" t="s">
        <v>113</v>
      </c>
    </row>
    <row r="2799" spans="1:101" x14ac:dyDescent="0.25">
      <c r="A2799" t="s">
        <v>117</v>
      </c>
      <c r="B2799">
        <v>163690</v>
      </c>
      <c r="C2799" t="s">
        <v>17482</v>
      </c>
      <c r="D2799" t="s">
        <v>102</v>
      </c>
      <c r="E2799" t="s">
        <v>17483</v>
      </c>
      <c r="F2799" t="s">
        <v>17483</v>
      </c>
      <c r="G2799" t="s">
        <v>17484</v>
      </c>
      <c r="H2799" t="s">
        <v>17485</v>
      </c>
      <c r="I2799" t="s">
        <v>250</v>
      </c>
      <c r="K2799" t="s">
        <v>251</v>
      </c>
      <c r="L2799" t="s">
        <v>17486</v>
      </c>
      <c r="M2799">
        <v>447771703551</v>
      </c>
      <c r="O2799">
        <v>0</v>
      </c>
      <c r="V2799" t="s">
        <v>110</v>
      </c>
      <c r="W2799" s="1">
        <v>40998</v>
      </c>
      <c r="Y2799" s="1">
        <v>43882</v>
      </c>
      <c r="Z2799" s="2">
        <v>43009</v>
      </c>
      <c r="AB2799" t="s">
        <v>111</v>
      </c>
      <c r="AC2799" t="s">
        <v>113</v>
      </c>
      <c r="AD2799" t="s">
        <v>113</v>
      </c>
      <c r="AG2799" t="s">
        <v>113</v>
      </c>
      <c r="AH2799" t="s">
        <v>111</v>
      </c>
      <c r="AI2799" t="s">
        <v>113</v>
      </c>
      <c r="AJ2799" t="s">
        <v>131</v>
      </c>
      <c r="AL2799" t="s">
        <v>115</v>
      </c>
      <c r="AN2799" t="s">
        <v>251</v>
      </c>
      <c r="AO2799" t="s">
        <v>113</v>
      </c>
      <c r="AP2799" t="s">
        <v>113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B2799" t="s">
        <v>113</v>
      </c>
      <c r="BD2799" t="s">
        <v>113</v>
      </c>
      <c r="BF2799" t="s">
        <v>113</v>
      </c>
      <c r="BG2799" t="s">
        <v>113</v>
      </c>
      <c r="BH2799" t="s">
        <v>113</v>
      </c>
      <c r="BI2799" t="s">
        <v>113</v>
      </c>
      <c r="BJ2799" t="s">
        <v>113</v>
      </c>
      <c r="BK2799" t="s">
        <v>113</v>
      </c>
      <c r="BL2799" t="s">
        <v>113</v>
      </c>
      <c r="BM2799" t="s">
        <v>113</v>
      </c>
      <c r="BN2799" t="s">
        <v>113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113</v>
      </c>
      <c r="BV2799" t="s">
        <v>111</v>
      </c>
      <c r="BW2799" t="s">
        <v>111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  <c r="CW2799" t="s">
        <v>113</v>
      </c>
    </row>
    <row r="2800" spans="1:101" x14ac:dyDescent="0.25">
      <c r="A2800" t="s">
        <v>117</v>
      </c>
      <c r="B2800">
        <v>297088</v>
      </c>
      <c r="C2800" t="s">
        <v>17487</v>
      </c>
      <c r="D2800" t="s">
        <v>102</v>
      </c>
      <c r="E2800" t="s">
        <v>17488</v>
      </c>
      <c r="F2800" t="s">
        <v>17488</v>
      </c>
      <c r="G2800" t="s">
        <v>14722</v>
      </c>
      <c r="I2800" t="s">
        <v>1460</v>
      </c>
      <c r="K2800" t="s">
        <v>251</v>
      </c>
      <c r="L2800" t="s">
        <v>13011</v>
      </c>
      <c r="M2800" t="s">
        <v>13012</v>
      </c>
      <c r="N2800" t="s">
        <v>13013</v>
      </c>
      <c r="O2800">
        <v>0</v>
      </c>
      <c r="V2800" t="s">
        <v>110</v>
      </c>
      <c r="W2800" s="1">
        <v>43388</v>
      </c>
      <c r="Y2800" s="1">
        <v>43663</v>
      </c>
      <c r="Z2800" s="2">
        <v>43009</v>
      </c>
      <c r="AB2800" t="s">
        <v>111</v>
      </c>
      <c r="AC2800" t="s">
        <v>113</v>
      </c>
      <c r="AD2800" t="s">
        <v>113</v>
      </c>
      <c r="AF2800" t="s">
        <v>17489</v>
      </c>
      <c r="AG2800" t="s">
        <v>113</v>
      </c>
      <c r="AH2800" t="s">
        <v>111</v>
      </c>
      <c r="AI2800" t="s">
        <v>113</v>
      </c>
      <c r="AJ2800" t="s">
        <v>131</v>
      </c>
      <c r="AL2800" t="s">
        <v>199</v>
      </c>
      <c r="AN2800" t="s">
        <v>251</v>
      </c>
      <c r="AO2800" t="s">
        <v>113</v>
      </c>
      <c r="AP2800" t="s">
        <v>113</v>
      </c>
      <c r="AQ2800" t="s">
        <v>111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113</v>
      </c>
      <c r="BB2800" t="s">
        <v>113</v>
      </c>
      <c r="BD2800" t="s">
        <v>113</v>
      </c>
      <c r="BF2800" t="s">
        <v>113</v>
      </c>
      <c r="BG2800" t="s">
        <v>113</v>
      </c>
      <c r="BH2800" t="s">
        <v>111</v>
      </c>
      <c r="BI2800" t="s">
        <v>113</v>
      </c>
      <c r="BJ2800" t="s">
        <v>113</v>
      </c>
      <c r="BK2800" t="s">
        <v>113</v>
      </c>
      <c r="BL2800" t="s">
        <v>111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113</v>
      </c>
      <c r="BV2800" t="s">
        <v>111</v>
      </c>
      <c r="BW2800" t="s">
        <v>111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  <c r="CW2800" t="s">
        <v>113</v>
      </c>
    </row>
    <row r="2801" spans="1:101" x14ac:dyDescent="0.25">
      <c r="A2801" t="s">
        <v>155</v>
      </c>
      <c r="B2801">
        <v>305855</v>
      </c>
      <c r="C2801" t="s">
        <v>17490</v>
      </c>
      <c r="D2801" t="s">
        <v>102</v>
      </c>
      <c r="E2801" t="s">
        <v>17491</v>
      </c>
      <c r="F2801" t="s">
        <v>17491</v>
      </c>
      <c r="G2801" t="s">
        <v>17492</v>
      </c>
      <c r="I2801" t="s">
        <v>2280</v>
      </c>
      <c r="J2801" t="s">
        <v>432</v>
      </c>
      <c r="K2801" t="s">
        <v>108</v>
      </c>
      <c r="L2801">
        <v>6830</v>
      </c>
      <c r="M2801" t="s">
        <v>17493</v>
      </c>
      <c r="O2801">
        <v>0</v>
      </c>
      <c r="V2801" t="s">
        <v>110</v>
      </c>
      <c r="W2801" s="1">
        <v>43888</v>
      </c>
      <c r="Y2801" s="1">
        <v>43929</v>
      </c>
      <c r="Z2801" s="2">
        <v>43891</v>
      </c>
      <c r="AA2801" t="s">
        <v>17494</v>
      </c>
      <c r="AB2801" t="s">
        <v>113</v>
      </c>
      <c r="AC2801" t="s">
        <v>113</v>
      </c>
      <c r="AD2801" t="s">
        <v>113</v>
      </c>
      <c r="AF2801" t="s">
        <v>17495</v>
      </c>
      <c r="AG2801" t="s">
        <v>113</v>
      </c>
      <c r="AH2801" t="s">
        <v>111</v>
      </c>
      <c r="AI2801" t="s">
        <v>113</v>
      </c>
      <c r="AJ2801" t="s">
        <v>293</v>
      </c>
      <c r="AL2801" t="s">
        <v>115</v>
      </c>
      <c r="AM2801" t="s">
        <v>116</v>
      </c>
      <c r="AN2801" t="s">
        <v>108</v>
      </c>
      <c r="AO2801" t="s">
        <v>113</v>
      </c>
      <c r="AP2801" t="s">
        <v>113</v>
      </c>
      <c r="AQ2801" t="s">
        <v>111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113</v>
      </c>
      <c r="BB2801" t="s">
        <v>113</v>
      </c>
      <c r="BD2801" t="s">
        <v>113</v>
      </c>
      <c r="BF2801" t="s">
        <v>113</v>
      </c>
      <c r="BG2801" t="s">
        <v>113</v>
      </c>
      <c r="BH2801" t="s">
        <v>111</v>
      </c>
      <c r="BI2801" t="s">
        <v>113</v>
      </c>
      <c r="BJ2801" t="s">
        <v>113</v>
      </c>
      <c r="BK2801" t="s">
        <v>113</v>
      </c>
      <c r="BL2801" t="s">
        <v>111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113</v>
      </c>
      <c r="BU2801" t="s">
        <v>113</v>
      </c>
      <c r="BV2801" t="s">
        <v>111</v>
      </c>
      <c r="BW2801" t="s">
        <v>111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  <c r="CW2801" t="s">
        <v>113</v>
      </c>
    </row>
    <row r="2802" spans="1:101" x14ac:dyDescent="0.25">
      <c r="A2802" t="s">
        <v>117</v>
      </c>
      <c r="B2802">
        <v>161294</v>
      </c>
      <c r="C2802" t="s">
        <v>17496</v>
      </c>
      <c r="D2802" t="s">
        <v>102</v>
      </c>
      <c r="E2802" t="s">
        <v>17497</v>
      </c>
      <c r="F2802" t="s">
        <v>17497</v>
      </c>
      <c r="G2802" t="s">
        <v>17498</v>
      </c>
      <c r="I2802" t="s">
        <v>661</v>
      </c>
      <c r="K2802" t="s">
        <v>662</v>
      </c>
      <c r="L2802" t="s">
        <v>4381</v>
      </c>
      <c r="M2802" t="s">
        <v>17499</v>
      </c>
      <c r="N2802" t="s">
        <v>17500</v>
      </c>
      <c r="O2802">
        <v>1</v>
      </c>
      <c r="V2802" t="s">
        <v>110</v>
      </c>
      <c r="W2802" s="1">
        <v>40995</v>
      </c>
      <c r="Y2802" s="1">
        <v>43643</v>
      </c>
      <c r="Z2802" s="2">
        <v>43009</v>
      </c>
      <c r="AA2802" t="s">
        <v>9532</v>
      </c>
      <c r="AB2802" t="s">
        <v>111</v>
      </c>
      <c r="AC2802" t="s">
        <v>113</v>
      </c>
      <c r="AD2802" t="s">
        <v>113</v>
      </c>
      <c r="AF2802" t="s">
        <v>17501</v>
      </c>
      <c r="AG2802" t="s">
        <v>113</v>
      </c>
      <c r="AH2802" t="s">
        <v>111</v>
      </c>
      <c r="AI2802" t="s">
        <v>113</v>
      </c>
      <c r="AJ2802" t="s">
        <v>131</v>
      </c>
      <c r="AL2802" t="s">
        <v>199</v>
      </c>
      <c r="AN2802" t="s">
        <v>662</v>
      </c>
      <c r="AO2802" t="s">
        <v>113</v>
      </c>
      <c r="AP2802" t="s">
        <v>113</v>
      </c>
      <c r="AQ2802" t="s">
        <v>111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B2802" t="s">
        <v>113</v>
      </c>
      <c r="BD2802" t="s">
        <v>113</v>
      </c>
      <c r="BF2802" t="s">
        <v>113</v>
      </c>
      <c r="BG2802" t="s">
        <v>111</v>
      </c>
      <c r="BH2802" t="s">
        <v>111</v>
      </c>
      <c r="BI2802" t="s">
        <v>113</v>
      </c>
      <c r="BJ2802" t="s">
        <v>113</v>
      </c>
      <c r="BK2802" t="s">
        <v>113</v>
      </c>
      <c r="BL2802" t="s">
        <v>111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113</v>
      </c>
      <c r="BV2802" t="s">
        <v>111</v>
      </c>
      <c r="BW2802" t="s">
        <v>111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  <c r="CW2802" t="s">
        <v>113</v>
      </c>
    </row>
    <row r="2803" spans="1:101" x14ac:dyDescent="0.25">
      <c r="A2803" t="s">
        <v>368</v>
      </c>
      <c r="B2803">
        <v>160118</v>
      </c>
      <c r="C2803" t="s">
        <v>17502</v>
      </c>
      <c r="D2803" t="s">
        <v>102</v>
      </c>
      <c r="E2803" t="s">
        <v>17503</v>
      </c>
      <c r="F2803" t="s">
        <v>17504</v>
      </c>
      <c r="G2803" t="s">
        <v>4847</v>
      </c>
      <c r="H2803" t="s">
        <v>1444</v>
      </c>
      <c r="I2803" t="s">
        <v>2312</v>
      </c>
      <c r="J2803" t="s">
        <v>373</v>
      </c>
      <c r="K2803" t="s">
        <v>108</v>
      </c>
      <c r="L2803">
        <v>78701</v>
      </c>
      <c r="M2803" t="s">
        <v>3270</v>
      </c>
      <c r="N2803" t="s">
        <v>17505</v>
      </c>
      <c r="O2803">
        <v>0</v>
      </c>
      <c r="V2803" t="s">
        <v>110</v>
      </c>
      <c r="W2803" s="1">
        <v>40998</v>
      </c>
      <c r="Y2803" s="1">
        <v>43917</v>
      </c>
      <c r="Z2803" s="2">
        <v>43009</v>
      </c>
      <c r="AA2803" t="s">
        <v>17506</v>
      </c>
      <c r="AB2803" t="s">
        <v>113</v>
      </c>
      <c r="AC2803" t="s">
        <v>113</v>
      </c>
      <c r="AD2803" t="s">
        <v>113</v>
      </c>
      <c r="AG2803" t="s">
        <v>111</v>
      </c>
      <c r="AH2803" t="s">
        <v>113</v>
      </c>
      <c r="AI2803" t="s">
        <v>113</v>
      </c>
      <c r="AJ2803" t="s">
        <v>131</v>
      </c>
      <c r="AL2803" t="s">
        <v>115</v>
      </c>
      <c r="AM2803" t="s">
        <v>373</v>
      </c>
      <c r="AN2803" t="s">
        <v>108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B2803" t="s">
        <v>113</v>
      </c>
      <c r="BD2803" t="s">
        <v>113</v>
      </c>
      <c r="BF2803" t="s">
        <v>113</v>
      </c>
      <c r="BG2803" t="s">
        <v>111</v>
      </c>
      <c r="BH2803" t="s">
        <v>111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113</v>
      </c>
      <c r="BQ2803" t="s">
        <v>113</v>
      </c>
      <c r="BR2803" t="s">
        <v>111</v>
      </c>
      <c r="BS2803" t="s">
        <v>113</v>
      </c>
      <c r="BT2803" t="s">
        <v>113</v>
      </c>
      <c r="BU2803" t="s">
        <v>113</v>
      </c>
      <c r="BV2803" t="s">
        <v>111</v>
      </c>
      <c r="BW2803" t="s">
        <v>111</v>
      </c>
      <c r="BX2803" t="s">
        <v>113</v>
      </c>
      <c r="BY2803" t="s">
        <v>113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113</v>
      </c>
      <c r="CF2803" t="s">
        <v>113</v>
      </c>
      <c r="CG2803" t="s">
        <v>113</v>
      </c>
      <c r="CH2803" t="s">
        <v>113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  <c r="CW2803" t="s">
        <v>113</v>
      </c>
    </row>
    <row r="2804" spans="1:101" x14ac:dyDescent="0.25">
      <c r="A2804" t="s">
        <v>506</v>
      </c>
      <c r="B2804">
        <v>160698</v>
      </c>
      <c r="C2804" t="s">
        <v>17507</v>
      </c>
      <c r="D2804" t="s">
        <v>102</v>
      </c>
      <c r="E2804" t="s">
        <v>1534</v>
      </c>
      <c r="F2804" t="s">
        <v>17508</v>
      </c>
      <c r="G2804" t="s">
        <v>17509</v>
      </c>
      <c r="I2804" t="s">
        <v>1324</v>
      </c>
      <c r="J2804" t="s">
        <v>1325</v>
      </c>
      <c r="K2804" t="s">
        <v>108</v>
      </c>
      <c r="L2804">
        <v>30309</v>
      </c>
      <c r="M2804" t="s">
        <v>1537</v>
      </c>
      <c r="N2804" t="s">
        <v>1538</v>
      </c>
      <c r="O2804">
        <v>0</v>
      </c>
      <c r="V2804" t="s">
        <v>110</v>
      </c>
      <c r="W2804" s="1">
        <v>40997</v>
      </c>
      <c r="Y2804" s="1">
        <v>43921</v>
      </c>
      <c r="Z2804" s="2">
        <v>43009</v>
      </c>
      <c r="AA2804" t="s">
        <v>1539</v>
      </c>
      <c r="AB2804" t="s">
        <v>113</v>
      </c>
      <c r="AC2804" t="s">
        <v>113</v>
      </c>
      <c r="AD2804" t="s">
        <v>113</v>
      </c>
      <c r="AG2804" t="s">
        <v>113</v>
      </c>
      <c r="AH2804" t="s">
        <v>111</v>
      </c>
      <c r="AI2804" t="s">
        <v>113</v>
      </c>
      <c r="AJ2804" t="s">
        <v>114</v>
      </c>
      <c r="AL2804" t="s">
        <v>115</v>
      </c>
      <c r="AM2804" t="s">
        <v>116</v>
      </c>
      <c r="AN2804" t="s">
        <v>108</v>
      </c>
      <c r="AO2804" t="s">
        <v>113</v>
      </c>
      <c r="AP2804" t="s">
        <v>113</v>
      </c>
      <c r="AQ2804" t="s">
        <v>113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B2804" t="s">
        <v>113</v>
      </c>
      <c r="BD2804" t="s">
        <v>113</v>
      </c>
      <c r="BF2804" t="s">
        <v>113</v>
      </c>
      <c r="BG2804" t="s">
        <v>113</v>
      </c>
      <c r="BH2804" t="s">
        <v>111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113</v>
      </c>
      <c r="BS2804" t="s">
        <v>113</v>
      </c>
      <c r="BT2804" t="s">
        <v>113</v>
      </c>
      <c r="BU2804" t="s">
        <v>113</v>
      </c>
      <c r="BV2804" t="s">
        <v>111</v>
      </c>
      <c r="BW2804" t="s">
        <v>111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  <c r="CW2804" t="s">
        <v>113</v>
      </c>
    </row>
    <row r="2805" spans="1:101" x14ac:dyDescent="0.25">
      <c r="A2805" t="s">
        <v>117</v>
      </c>
      <c r="B2805">
        <v>300529</v>
      </c>
      <c r="C2805" t="s">
        <v>17510</v>
      </c>
      <c r="D2805" t="s">
        <v>102</v>
      </c>
      <c r="E2805" t="s">
        <v>17511</v>
      </c>
      <c r="F2805" t="s">
        <v>17511</v>
      </c>
      <c r="G2805" t="s">
        <v>17512</v>
      </c>
      <c r="H2805" t="s">
        <v>17513</v>
      </c>
      <c r="I2805" t="s">
        <v>622</v>
      </c>
      <c r="K2805" t="s">
        <v>623</v>
      </c>
      <c r="L2805" t="s">
        <v>624</v>
      </c>
      <c r="M2805" t="s">
        <v>8245</v>
      </c>
      <c r="O2805">
        <v>1</v>
      </c>
      <c r="V2805" t="s">
        <v>110</v>
      </c>
      <c r="W2805" s="1">
        <v>43494</v>
      </c>
      <c r="Y2805" s="1">
        <v>43639</v>
      </c>
      <c r="Z2805" s="2">
        <v>43009</v>
      </c>
      <c r="AA2805" t="s">
        <v>17514</v>
      </c>
      <c r="AB2805" t="s">
        <v>111</v>
      </c>
      <c r="AC2805" t="s">
        <v>113</v>
      </c>
      <c r="AD2805" t="s">
        <v>113</v>
      </c>
      <c r="AF2805" t="s">
        <v>17515</v>
      </c>
      <c r="AG2805" t="s">
        <v>113</v>
      </c>
      <c r="AH2805" t="s">
        <v>111</v>
      </c>
      <c r="AI2805" t="s">
        <v>113</v>
      </c>
      <c r="AJ2805" t="s">
        <v>131</v>
      </c>
      <c r="AL2805" t="s">
        <v>199</v>
      </c>
      <c r="AN2805" t="s">
        <v>623</v>
      </c>
      <c r="AO2805" t="s">
        <v>113</v>
      </c>
      <c r="AP2805" t="s">
        <v>113</v>
      </c>
      <c r="AQ2805" t="s">
        <v>111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B2805" t="s">
        <v>113</v>
      </c>
      <c r="BD2805" t="s">
        <v>113</v>
      </c>
      <c r="BF2805" t="s">
        <v>113</v>
      </c>
      <c r="BG2805" t="s">
        <v>113</v>
      </c>
      <c r="BH2805" t="s">
        <v>113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113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113</v>
      </c>
      <c r="BV2805" t="s">
        <v>111</v>
      </c>
      <c r="BW2805" t="s">
        <v>111</v>
      </c>
      <c r="BX2805" t="s">
        <v>113</v>
      </c>
      <c r="BY2805" t="s">
        <v>113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113</v>
      </c>
      <c r="CG2805" t="s">
        <v>113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113</v>
      </c>
      <c r="CO2805" t="s">
        <v>113</v>
      </c>
      <c r="CP2805" t="s">
        <v>113</v>
      </c>
      <c r="CQ2805" t="s">
        <v>113</v>
      </c>
      <c r="CR2805" t="s">
        <v>113</v>
      </c>
      <c r="CS2805" t="s">
        <v>113</v>
      </c>
      <c r="CT2805" t="s">
        <v>113</v>
      </c>
      <c r="CU2805" t="s">
        <v>113</v>
      </c>
      <c r="CV2805" t="s">
        <v>113</v>
      </c>
      <c r="CW2805" t="s">
        <v>113</v>
      </c>
    </row>
    <row r="2806" spans="1:101" x14ac:dyDescent="0.25">
      <c r="A2806" t="s">
        <v>155</v>
      </c>
      <c r="B2806">
        <v>162558</v>
      </c>
      <c r="C2806" t="s">
        <v>17516</v>
      </c>
      <c r="D2806" t="s">
        <v>102</v>
      </c>
      <c r="E2806" t="s">
        <v>17517</v>
      </c>
      <c r="F2806" t="s">
        <v>17517</v>
      </c>
      <c r="G2806" t="s">
        <v>17518</v>
      </c>
      <c r="I2806" t="s">
        <v>1041</v>
      </c>
      <c r="J2806" t="s">
        <v>161</v>
      </c>
      <c r="K2806" t="s">
        <v>108</v>
      </c>
      <c r="L2806">
        <v>2210</v>
      </c>
      <c r="M2806" t="s">
        <v>17519</v>
      </c>
      <c r="N2806" t="s">
        <v>17520</v>
      </c>
      <c r="O2806">
        <v>0</v>
      </c>
      <c r="V2806" t="s">
        <v>110</v>
      </c>
      <c r="W2806" s="1">
        <v>40998</v>
      </c>
      <c r="Y2806" s="1">
        <v>43917</v>
      </c>
      <c r="Z2806" s="2">
        <v>43009</v>
      </c>
      <c r="AA2806" t="s">
        <v>17521</v>
      </c>
      <c r="AB2806" t="s">
        <v>113</v>
      </c>
      <c r="AC2806" t="s">
        <v>113</v>
      </c>
      <c r="AD2806" t="s">
        <v>113</v>
      </c>
      <c r="AG2806" t="s">
        <v>111</v>
      </c>
      <c r="AH2806" t="s">
        <v>113</v>
      </c>
      <c r="AI2806" t="s">
        <v>113</v>
      </c>
      <c r="AJ2806" t="s">
        <v>114</v>
      </c>
      <c r="AL2806" t="s">
        <v>115</v>
      </c>
      <c r="AM2806" t="s">
        <v>161</v>
      </c>
      <c r="AN2806" t="s">
        <v>108</v>
      </c>
      <c r="AO2806" t="s">
        <v>113</v>
      </c>
      <c r="AP2806" t="s">
        <v>113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113</v>
      </c>
      <c r="BB2806" t="s">
        <v>113</v>
      </c>
      <c r="BD2806" t="s">
        <v>113</v>
      </c>
      <c r="BF2806" t="s">
        <v>113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113</v>
      </c>
      <c r="BV2806" t="s">
        <v>111</v>
      </c>
      <c r="BW2806" t="s">
        <v>111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  <c r="CW2806" t="s">
        <v>113</v>
      </c>
    </row>
    <row r="2807" spans="1:101" x14ac:dyDescent="0.25">
      <c r="A2807" t="s">
        <v>100</v>
      </c>
      <c r="B2807">
        <v>161978</v>
      </c>
      <c r="C2807" t="s">
        <v>17522</v>
      </c>
      <c r="D2807" t="s">
        <v>102</v>
      </c>
      <c r="E2807" t="s">
        <v>17523</v>
      </c>
      <c r="F2807" t="s">
        <v>17523</v>
      </c>
      <c r="G2807" t="s">
        <v>17524</v>
      </c>
      <c r="I2807" t="s">
        <v>106</v>
      </c>
      <c r="J2807" t="s">
        <v>107</v>
      </c>
      <c r="K2807" t="s">
        <v>108</v>
      </c>
      <c r="L2807">
        <v>10017</v>
      </c>
      <c r="M2807" t="s">
        <v>17525</v>
      </c>
      <c r="N2807" t="s">
        <v>17526</v>
      </c>
      <c r="O2807">
        <v>1</v>
      </c>
      <c r="V2807" t="s">
        <v>110</v>
      </c>
      <c r="W2807" s="1">
        <v>40981</v>
      </c>
      <c r="Y2807" s="1">
        <v>43880</v>
      </c>
      <c r="Z2807" s="2">
        <v>43009</v>
      </c>
      <c r="AB2807" t="s">
        <v>113</v>
      </c>
      <c r="AC2807" t="s">
        <v>113</v>
      </c>
      <c r="AD2807" t="s">
        <v>113</v>
      </c>
      <c r="AG2807" t="s">
        <v>113</v>
      </c>
      <c r="AH2807" t="s">
        <v>111</v>
      </c>
      <c r="AI2807" t="s">
        <v>113</v>
      </c>
      <c r="AJ2807" t="s">
        <v>114</v>
      </c>
      <c r="AL2807" t="s">
        <v>115</v>
      </c>
      <c r="AM2807" t="s">
        <v>116</v>
      </c>
      <c r="AN2807" t="s">
        <v>108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B2807" t="s">
        <v>113</v>
      </c>
      <c r="BD2807" t="s">
        <v>113</v>
      </c>
      <c r="BF2807" t="s">
        <v>113</v>
      </c>
      <c r="BG2807" t="s">
        <v>113</v>
      </c>
      <c r="BH2807" t="s">
        <v>113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113</v>
      </c>
      <c r="BV2807" t="s">
        <v>111</v>
      </c>
      <c r="BW2807" t="s">
        <v>111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  <c r="CW2807" t="s">
        <v>113</v>
      </c>
    </row>
    <row r="2808" spans="1:101" x14ac:dyDescent="0.25">
      <c r="A2808" t="s">
        <v>309</v>
      </c>
      <c r="B2808">
        <v>163667</v>
      </c>
      <c r="C2808" t="s">
        <v>17527</v>
      </c>
      <c r="D2808" t="s">
        <v>102</v>
      </c>
      <c r="E2808" t="s">
        <v>17528</v>
      </c>
      <c r="F2808" t="s">
        <v>17528</v>
      </c>
      <c r="G2808" t="s">
        <v>17529</v>
      </c>
      <c r="H2808" t="s">
        <v>1863</v>
      </c>
      <c r="I2808" t="s">
        <v>17530</v>
      </c>
      <c r="J2808" t="s">
        <v>315</v>
      </c>
      <c r="K2808" t="s">
        <v>108</v>
      </c>
      <c r="L2808" t="s">
        <v>17531</v>
      </c>
      <c r="M2808" t="s">
        <v>17532</v>
      </c>
      <c r="N2808" t="s">
        <v>17533</v>
      </c>
      <c r="O2808">
        <v>0</v>
      </c>
      <c r="V2808" t="s">
        <v>110</v>
      </c>
      <c r="W2808" s="1">
        <v>40998</v>
      </c>
      <c r="Y2808" s="1">
        <v>43920</v>
      </c>
      <c r="Z2808" s="2">
        <v>43009</v>
      </c>
      <c r="AA2808" t="s">
        <v>17534</v>
      </c>
      <c r="AB2808" t="s">
        <v>113</v>
      </c>
      <c r="AC2808" t="s">
        <v>113</v>
      </c>
      <c r="AD2808" t="s">
        <v>113</v>
      </c>
      <c r="AG2808" t="s">
        <v>113</v>
      </c>
      <c r="AH2808" t="s">
        <v>111</v>
      </c>
      <c r="AI2808" t="s">
        <v>113</v>
      </c>
      <c r="AJ2808" t="s">
        <v>114</v>
      </c>
      <c r="AL2808" t="s">
        <v>115</v>
      </c>
      <c r="AM2808" t="s">
        <v>116</v>
      </c>
      <c r="AN2808" t="s">
        <v>108</v>
      </c>
      <c r="AO2808" t="s">
        <v>113</v>
      </c>
      <c r="AP2808" t="s">
        <v>113</v>
      </c>
      <c r="AQ2808" t="s">
        <v>111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B2808" t="s">
        <v>113</v>
      </c>
      <c r="BD2808" t="s">
        <v>113</v>
      </c>
      <c r="BF2808" t="s">
        <v>113</v>
      </c>
      <c r="BG2808" t="s">
        <v>113</v>
      </c>
      <c r="BH2808" t="s">
        <v>113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113</v>
      </c>
      <c r="BU2808" t="s">
        <v>113</v>
      </c>
      <c r="BV2808" t="s">
        <v>113</v>
      </c>
      <c r="BW2808" t="s">
        <v>111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  <c r="CW2808" t="s">
        <v>113</v>
      </c>
    </row>
    <row r="2809" spans="1:101" x14ac:dyDescent="0.25">
      <c r="A2809" t="s">
        <v>117</v>
      </c>
      <c r="B2809">
        <v>163673</v>
      </c>
      <c r="C2809" t="s">
        <v>17535</v>
      </c>
      <c r="D2809" t="s">
        <v>102</v>
      </c>
      <c r="E2809" t="s">
        <v>17536</v>
      </c>
      <c r="F2809" t="s">
        <v>17537</v>
      </c>
      <c r="G2809" t="s">
        <v>17538</v>
      </c>
      <c r="H2809" t="s">
        <v>2739</v>
      </c>
      <c r="I2809" t="s">
        <v>128</v>
      </c>
      <c r="K2809" t="s">
        <v>219</v>
      </c>
      <c r="M2809" t="s">
        <v>17539</v>
      </c>
      <c r="N2809" t="s">
        <v>17540</v>
      </c>
      <c r="O2809">
        <v>1</v>
      </c>
      <c r="V2809" t="s">
        <v>110</v>
      </c>
      <c r="W2809" s="1">
        <v>40998</v>
      </c>
      <c r="Y2809" s="1">
        <v>43920</v>
      </c>
      <c r="Z2809" s="2">
        <v>43009</v>
      </c>
      <c r="AA2809" t="s">
        <v>17541</v>
      </c>
      <c r="AB2809" t="s">
        <v>113</v>
      </c>
      <c r="AC2809" t="s">
        <v>113</v>
      </c>
      <c r="AD2809" t="s">
        <v>113</v>
      </c>
      <c r="AG2809" t="s">
        <v>113</v>
      </c>
      <c r="AH2809" t="s">
        <v>111</v>
      </c>
      <c r="AI2809" t="s">
        <v>113</v>
      </c>
      <c r="AJ2809" t="s">
        <v>131</v>
      </c>
      <c r="AL2809" t="s">
        <v>115</v>
      </c>
      <c r="AN2809" t="s">
        <v>219</v>
      </c>
      <c r="AO2809" t="s">
        <v>113</v>
      </c>
      <c r="AP2809" t="s">
        <v>113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B2809" t="s">
        <v>113</v>
      </c>
      <c r="BD2809" t="s">
        <v>113</v>
      </c>
      <c r="BF2809" t="s">
        <v>113</v>
      </c>
      <c r="BG2809" t="s">
        <v>113</v>
      </c>
      <c r="BH2809" t="s">
        <v>111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113</v>
      </c>
      <c r="BS2809" t="s">
        <v>113</v>
      </c>
      <c r="BT2809" t="s">
        <v>113</v>
      </c>
      <c r="BU2809" t="s">
        <v>113</v>
      </c>
      <c r="BV2809" t="s">
        <v>111</v>
      </c>
      <c r="BW2809" t="s">
        <v>111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113</v>
      </c>
      <c r="CE2809" t="s">
        <v>113</v>
      </c>
      <c r="CF2809" t="s">
        <v>113</v>
      </c>
      <c r="CG2809" t="s">
        <v>113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  <c r="CW2809" t="s">
        <v>113</v>
      </c>
    </row>
    <row r="2810" spans="1:101" x14ac:dyDescent="0.25">
      <c r="A2810" t="s">
        <v>117</v>
      </c>
      <c r="B2810">
        <v>288988</v>
      </c>
      <c r="C2810" t="s">
        <v>17542</v>
      </c>
      <c r="D2810" t="s">
        <v>102</v>
      </c>
      <c r="E2810" t="s">
        <v>17543</v>
      </c>
      <c r="F2810" t="s">
        <v>17543</v>
      </c>
      <c r="G2810" t="s">
        <v>10266</v>
      </c>
      <c r="I2810" t="s">
        <v>250</v>
      </c>
      <c r="K2810" t="s">
        <v>251</v>
      </c>
      <c r="L2810" t="s">
        <v>10267</v>
      </c>
      <c r="M2810" t="s">
        <v>17544</v>
      </c>
      <c r="O2810">
        <v>0</v>
      </c>
      <c r="V2810" t="s">
        <v>110</v>
      </c>
      <c r="W2810" s="1">
        <v>42908</v>
      </c>
      <c r="Y2810" s="1">
        <v>43633</v>
      </c>
      <c r="Z2810" s="2">
        <v>43009</v>
      </c>
      <c r="AB2810" t="s">
        <v>111</v>
      </c>
      <c r="AC2810" t="s">
        <v>113</v>
      </c>
      <c r="AD2810" t="s">
        <v>113</v>
      </c>
      <c r="AF2810" t="s">
        <v>17545</v>
      </c>
      <c r="AG2810" t="s">
        <v>113</v>
      </c>
      <c r="AH2810" t="s">
        <v>111</v>
      </c>
      <c r="AI2810" t="s">
        <v>113</v>
      </c>
      <c r="AJ2810" t="s">
        <v>300</v>
      </c>
      <c r="AL2810" t="s">
        <v>199</v>
      </c>
      <c r="AN2810" t="s">
        <v>251</v>
      </c>
      <c r="AO2810" t="s">
        <v>113</v>
      </c>
      <c r="AP2810" t="s">
        <v>113</v>
      </c>
      <c r="AQ2810" t="s">
        <v>111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113</v>
      </c>
      <c r="BB2810" t="s">
        <v>113</v>
      </c>
      <c r="BD2810" t="s">
        <v>113</v>
      </c>
      <c r="BF2810" t="s">
        <v>113</v>
      </c>
      <c r="BG2810" t="s">
        <v>113</v>
      </c>
      <c r="BH2810" t="s">
        <v>113</v>
      </c>
      <c r="BI2810" t="s">
        <v>113</v>
      </c>
      <c r="BJ2810" t="s">
        <v>113</v>
      </c>
      <c r="BK2810" t="s">
        <v>113</v>
      </c>
      <c r="BL2810" t="s">
        <v>111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113</v>
      </c>
      <c r="BV2810" t="s">
        <v>111</v>
      </c>
      <c r="BW2810" t="s">
        <v>111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  <c r="CW2810" t="s">
        <v>113</v>
      </c>
    </row>
    <row r="2811" spans="1:101" x14ac:dyDescent="0.25">
      <c r="A2811" t="s">
        <v>117</v>
      </c>
      <c r="B2811">
        <v>292273</v>
      </c>
      <c r="C2811" t="s">
        <v>17546</v>
      </c>
      <c r="D2811" t="s">
        <v>102</v>
      </c>
      <c r="E2811" t="s">
        <v>17547</v>
      </c>
      <c r="F2811" t="s">
        <v>17548</v>
      </c>
      <c r="G2811" t="s">
        <v>5334</v>
      </c>
      <c r="I2811" t="s">
        <v>121</v>
      </c>
      <c r="K2811" t="s">
        <v>122</v>
      </c>
      <c r="M2811" t="s">
        <v>17549</v>
      </c>
      <c r="N2811" t="s">
        <v>17550</v>
      </c>
      <c r="O2811">
        <v>2</v>
      </c>
      <c r="P2811" t="s">
        <v>17551</v>
      </c>
      <c r="Q2811" t="s">
        <v>13766</v>
      </c>
      <c r="R2811" t="s">
        <v>908</v>
      </c>
      <c r="T2811" t="s">
        <v>219</v>
      </c>
      <c r="V2811" t="s">
        <v>110</v>
      </c>
      <c r="W2811" s="1">
        <v>43224</v>
      </c>
      <c r="Y2811" s="1">
        <v>43921</v>
      </c>
      <c r="Z2811" s="2">
        <v>43009</v>
      </c>
      <c r="AA2811" t="s">
        <v>17111</v>
      </c>
      <c r="AB2811" t="s">
        <v>113</v>
      </c>
      <c r="AC2811" t="s">
        <v>113</v>
      </c>
      <c r="AD2811" t="s">
        <v>113</v>
      </c>
      <c r="AG2811" t="s">
        <v>111</v>
      </c>
      <c r="AH2811" t="s">
        <v>113</v>
      </c>
      <c r="AI2811" t="s">
        <v>113</v>
      </c>
      <c r="AJ2811" t="s">
        <v>173</v>
      </c>
      <c r="AK2811" t="s">
        <v>17112</v>
      </c>
      <c r="AL2811" t="s">
        <v>115</v>
      </c>
      <c r="AN2811" t="s">
        <v>122</v>
      </c>
      <c r="AO2811" t="s">
        <v>113</v>
      </c>
      <c r="AP2811" t="s">
        <v>113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B2811" t="s">
        <v>113</v>
      </c>
      <c r="BD2811" t="s">
        <v>113</v>
      </c>
      <c r="BF2811" t="s">
        <v>113</v>
      </c>
      <c r="BG2811" t="s">
        <v>113</v>
      </c>
      <c r="BH2811" t="s">
        <v>111</v>
      </c>
      <c r="BI2811" t="s">
        <v>113</v>
      </c>
      <c r="BJ2811" t="s">
        <v>113</v>
      </c>
      <c r="BK2811" t="s">
        <v>113</v>
      </c>
      <c r="BL2811" t="s">
        <v>113</v>
      </c>
      <c r="BM2811" t="s">
        <v>113</v>
      </c>
      <c r="BN2811" t="s">
        <v>113</v>
      </c>
      <c r="BO2811" t="s">
        <v>113</v>
      </c>
      <c r="BP2811" t="s">
        <v>113</v>
      </c>
      <c r="BQ2811" t="s">
        <v>113</v>
      </c>
      <c r="BR2811" t="s">
        <v>113</v>
      </c>
      <c r="BS2811" t="s">
        <v>113</v>
      </c>
      <c r="BT2811" t="s">
        <v>113</v>
      </c>
      <c r="BU2811" t="s">
        <v>113</v>
      </c>
      <c r="BV2811" t="s">
        <v>111</v>
      </c>
      <c r="BW2811" t="s">
        <v>111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  <c r="CW2811" t="s">
        <v>113</v>
      </c>
    </row>
    <row r="2812" spans="1:101" x14ac:dyDescent="0.25">
      <c r="A2812" t="s">
        <v>175</v>
      </c>
      <c r="B2812">
        <v>147579</v>
      </c>
      <c r="C2812" t="s">
        <v>17552</v>
      </c>
      <c r="D2812" t="s">
        <v>102</v>
      </c>
      <c r="E2812" t="s">
        <v>17553</v>
      </c>
      <c r="F2812" t="s">
        <v>17553</v>
      </c>
      <c r="G2812" t="s">
        <v>17554</v>
      </c>
      <c r="H2812" t="s">
        <v>14871</v>
      </c>
      <c r="I2812" t="s">
        <v>3818</v>
      </c>
      <c r="J2812" t="s">
        <v>180</v>
      </c>
      <c r="K2812" t="s">
        <v>108</v>
      </c>
      <c r="L2812" t="s">
        <v>17555</v>
      </c>
      <c r="M2812" t="s">
        <v>17556</v>
      </c>
      <c r="N2812" t="s">
        <v>17557</v>
      </c>
      <c r="O2812">
        <v>0</v>
      </c>
      <c r="V2812" t="s">
        <v>110</v>
      </c>
      <c r="W2812" s="1">
        <v>43203</v>
      </c>
      <c r="Y2812" s="1">
        <v>43913</v>
      </c>
      <c r="Z2812" s="2">
        <v>43009</v>
      </c>
      <c r="AB2812" t="s">
        <v>113</v>
      </c>
      <c r="AC2812" t="s">
        <v>113</v>
      </c>
      <c r="AD2812" t="s">
        <v>113</v>
      </c>
      <c r="AG2812" t="s">
        <v>113</v>
      </c>
      <c r="AH2812" t="s">
        <v>111</v>
      </c>
      <c r="AI2812" t="s">
        <v>113</v>
      </c>
      <c r="AJ2812" t="s">
        <v>131</v>
      </c>
      <c r="AL2812" t="s">
        <v>115</v>
      </c>
      <c r="AM2812" t="s">
        <v>116</v>
      </c>
      <c r="AN2812" t="s">
        <v>108</v>
      </c>
      <c r="AO2812" t="s">
        <v>113</v>
      </c>
      <c r="AP2812" t="s">
        <v>113</v>
      </c>
      <c r="AQ2812" t="s">
        <v>113</v>
      </c>
      <c r="AR2812" t="s">
        <v>113</v>
      </c>
      <c r="AS2812" t="s">
        <v>113</v>
      </c>
      <c r="AT2812" t="s">
        <v>113</v>
      </c>
      <c r="AU2812" t="s">
        <v>113</v>
      </c>
      <c r="AV2812" t="s">
        <v>113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B2812" t="s">
        <v>113</v>
      </c>
      <c r="BD2812" t="s">
        <v>113</v>
      </c>
      <c r="BF2812" t="s">
        <v>113</v>
      </c>
      <c r="BG2812" t="s">
        <v>113</v>
      </c>
      <c r="BH2812" t="s">
        <v>113</v>
      </c>
      <c r="BI2812" t="s">
        <v>113</v>
      </c>
      <c r="BJ2812" t="s">
        <v>113</v>
      </c>
      <c r="BK2812" t="s">
        <v>113</v>
      </c>
      <c r="BL2812" t="s">
        <v>111</v>
      </c>
      <c r="BM2812" t="s">
        <v>113</v>
      </c>
      <c r="BN2812" t="s">
        <v>113</v>
      </c>
      <c r="BO2812" t="s">
        <v>113</v>
      </c>
      <c r="BP2812" t="s">
        <v>113</v>
      </c>
      <c r="BQ2812" t="s">
        <v>113</v>
      </c>
      <c r="BR2812" t="s">
        <v>111</v>
      </c>
      <c r="BS2812" t="s">
        <v>113</v>
      </c>
      <c r="BT2812" t="s">
        <v>111</v>
      </c>
      <c r="BU2812" t="s">
        <v>113</v>
      </c>
      <c r="BV2812" t="s">
        <v>111</v>
      </c>
      <c r="BW2812" t="s">
        <v>111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  <c r="CW2812" t="s">
        <v>113</v>
      </c>
    </row>
    <row r="2813" spans="1:101" x14ac:dyDescent="0.25">
      <c r="A2813" t="s">
        <v>117</v>
      </c>
      <c r="B2813">
        <v>163164</v>
      </c>
      <c r="C2813" t="s">
        <v>17558</v>
      </c>
      <c r="D2813" t="s">
        <v>102</v>
      </c>
      <c r="E2813" t="s">
        <v>17559</v>
      </c>
      <c r="F2813" t="s">
        <v>17559</v>
      </c>
      <c r="G2813" t="s">
        <v>3656</v>
      </c>
      <c r="H2813" t="s">
        <v>3657</v>
      </c>
      <c r="I2813" t="s">
        <v>831</v>
      </c>
      <c r="K2813" t="s">
        <v>129</v>
      </c>
      <c r="L2813">
        <v>200030</v>
      </c>
      <c r="M2813" t="s">
        <v>17560</v>
      </c>
      <c r="N2813" t="s">
        <v>17561</v>
      </c>
      <c r="O2813">
        <v>0</v>
      </c>
      <c r="V2813" t="s">
        <v>110</v>
      </c>
      <c r="W2813" s="1">
        <v>41001</v>
      </c>
      <c r="Y2813" s="1">
        <v>43920</v>
      </c>
      <c r="Z2813" s="2">
        <v>43009</v>
      </c>
      <c r="AA2813" t="s">
        <v>3660</v>
      </c>
      <c r="AB2813" t="s">
        <v>113</v>
      </c>
      <c r="AC2813" t="s">
        <v>113</v>
      </c>
      <c r="AD2813" t="s">
        <v>113</v>
      </c>
      <c r="AG2813" t="s">
        <v>113</v>
      </c>
      <c r="AH2813" t="s">
        <v>111</v>
      </c>
      <c r="AI2813" t="s">
        <v>113</v>
      </c>
      <c r="AJ2813" t="s">
        <v>131</v>
      </c>
      <c r="AL2813" t="s">
        <v>115</v>
      </c>
      <c r="AN2813" t="s">
        <v>1268</v>
      </c>
      <c r="AO2813" t="s">
        <v>113</v>
      </c>
      <c r="AP2813" t="s">
        <v>113</v>
      </c>
      <c r="AQ2813" t="s">
        <v>113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113</v>
      </c>
      <c r="BB2813" t="s">
        <v>113</v>
      </c>
      <c r="BD2813" t="s">
        <v>113</v>
      </c>
      <c r="BF2813" t="s">
        <v>113</v>
      </c>
      <c r="BG2813" t="s">
        <v>113</v>
      </c>
      <c r="BH2813" t="s">
        <v>111</v>
      </c>
      <c r="BI2813" t="s">
        <v>113</v>
      </c>
      <c r="BJ2813" t="s">
        <v>113</v>
      </c>
      <c r="BK2813" t="s">
        <v>113</v>
      </c>
      <c r="BL2813" t="s">
        <v>113</v>
      </c>
      <c r="BM2813" t="s">
        <v>113</v>
      </c>
      <c r="BN2813" t="s">
        <v>113</v>
      </c>
      <c r="BO2813" t="s">
        <v>113</v>
      </c>
      <c r="BP2813" t="s">
        <v>113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113</v>
      </c>
      <c r="BV2813" t="s">
        <v>111</v>
      </c>
      <c r="BW2813" t="s">
        <v>111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  <c r="CW2813" t="s">
        <v>113</v>
      </c>
    </row>
    <row r="2814" spans="1:101" x14ac:dyDescent="0.25">
      <c r="A2814" t="s">
        <v>117</v>
      </c>
      <c r="B2814">
        <v>304934</v>
      </c>
      <c r="C2814" t="s">
        <v>17562</v>
      </c>
      <c r="D2814" t="s">
        <v>102</v>
      </c>
      <c r="E2814" t="s">
        <v>17563</v>
      </c>
      <c r="F2814" t="s">
        <v>17563</v>
      </c>
      <c r="G2814" t="s">
        <v>17564</v>
      </c>
      <c r="I2814" t="s">
        <v>1191</v>
      </c>
      <c r="K2814" t="s">
        <v>415</v>
      </c>
      <c r="L2814">
        <v>80802</v>
      </c>
      <c r="M2814" t="s">
        <v>17565</v>
      </c>
      <c r="N2814" t="s">
        <v>17566</v>
      </c>
      <c r="O2814">
        <v>0</v>
      </c>
      <c r="V2814" t="s">
        <v>110</v>
      </c>
      <c r="W2814" s="1">
        <v>43917</v>
      </c>
      <c r="Y2814" s="1">
        <v>43917</v>
      </c>
      <c r="Z2814" s="2">
        <v>43009</v>
      </c>
      <c r="AA2814" t="s">
        <v>17567</v>
      </c>
      <c r="AB2814" t="s">
        <v>113</v>
      </c>
      <c r="AC2814" t="s">
        <v>113</v>
      </c>
      <c r="AD2814" t="s">
        <v>113</v>
      </c>
      <c r="AG2814" t="s">
        <v>113</v>
      </c>
      <c r="AH2814" t="s">
        <v>111</v>
      </c>
      <c r="AI2814" t="s">
        <v>113</v>
      </c>
      <c r="AJ2814" t="s">
        <v>293</v>
      </c>
      <c r="AL2814" t="s">
        <v>115</v>
      </c>
      <c r="AN2814" t="s">
        <v>415</v>
      </c>
      <c r="AO2814" t="s">
        <v>113</v>
      </c>
      <c r="AP2814" t="s">
        <v>113</v>
      </c>
      <c r="AQ2814" t="s">
        <v>113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B2814" t="s">
        <v>113</v>
      </c>
      <c r="BD2814" t="s">
        <v>113</v>
      </c>
      <c r="BF2814" t="s">
        <v>113</v>
      </c>
      <c r="BG2814" t="s">
        <v>113</v>
      </c>
      <c r="BH2814" t="s">
        <v>111</v>
      </c>
      <c r="BI2814" t="s">
        <v>113</v>
      </c>
      <c r="BJ2814" t="s">
        <v>113</v>
      </c>
      <c r="BK2814" t="s">
        <v>113</v>
      </c>
      <c r="BL2814" t="s">
        <v>113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113</v>
      </c>
      <c r="BS2814" t="s">
        <v>113</v>
      </c>
      <c r="BT2814" t="s">
        <v>113</v>
      </c>
      <c r="BU2814" t="s">
        <v>113</v>
      </c>
      <c r="BV2814" t="s">
        <v>111</v>
      </c>
      <c r="BW2814" t="s">
        <v>111</v>
      </c>
      <c r="BX2814" t="s">
        <v>113</v>
      </c>
      <c r="BY2814" t="s">
        <v>113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113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  <c r="CW2814" t="s">
        <v>113</v>
      </c>
    </row>
    <row r="2815" spans="1:101" x14ac:dyDescent="0.25">
      <c r="A2815" t="s">
        <v>117</v>
      </c>
      <c r="B2815">
        <v>308347</v>
      </c>
      <c r="C2815" t="s">
        <v>17568</v>
      </c>
      <c r="D2815" t="s">
        <v>102</v>
      </c>
      <c r="E2815" t="s">
        <v>17569</v>
      </c>
      <c r="F2815" t="s">
        <v>17569</v>
      </c>
      <c r="G2815" t="s">
        <v>17570</v>
      </c>
      <c r="I2815" t="s">
        <v>3110</v>
      </c>
      <c r="K2815" t="s">
        <v>3111</v>
      </c>
      <c r="L2815" t="s">
        <v>17571</v>
      </c>
      <c r="M2815" t="s">
        <v>17572</v>
      </c>
      <c r="O2815">
        <v>0</v>
      </c>
      <c r="V2815" t="s">
        <v>110</v>
      </c>
      <c r="W2815" s="1">
        <v>43927</v>
      </c>
      <c r="Y2815" s="1">
        <v>43927</v>
      </c>
      <c r="Z2815" s="2">
        <v>43891</v>
      </c>
      <c r="AA2815" t="s">
        <v>4079</v>
      </c>
      <c r="AB2815" t="s">
        <v>111</v>
      </c>
      <c r="AC2815" t="s">
        <v>113</v>
      </c>
      <c r="AD2815" t="s">
        <v>113</v>
      </c>
      <c r="AG2815" t="s">
        <v>113</v>
      </c>
      <c r="AH2815" t="s">
        <v>111</v>
      </c>
      <c r="AI2815" t="s">
        <v>113</v>
      </c>
      <c r="AJ2815" t="s">
        <v>173</v>
      </c>
      <c r="AK2815" t="s">
        <v>17573</v>
      </c>
      <c r="AL2815" t="s">
        <v>115</v>
      </c>
      <c r="AN2815" t="s">
        <v>3111</v>
      </c>
      <c r="AO2815" t="s">
        <v>113</v>
      </c>
      <c r="AP2815" t="s">
        <v>113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B2815" t="s">
        <v>113</v>
      </c>
      <c r="BD2815" t="s">
        <v>113</v>
      </c>
      <c r="BF2815" t="s">
        <v>113</v>
      </c>
      <c r="BG2815" t="s">
        <v>113</v>
      </c>
      <c r="BH2815" t="s">
        <v>111</v>
      </c>
      <c r="BI2815" t="s">
        <v>113</v>
      </c>
      <c r="BJ2815" t="s">
        <v>113</v>
      </c>
      <c r="BK2815" t="s">
        <v>113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113</v>
      </c>
      <c r="BV2815" t="s">
        <v>113</v>
      </c>
      <c r="BW2815" t="s">
        <v>111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  <c r="CW2815" t="s">
        <v>113</v>
      </c>
    </row>
    <row r="2816" spans="1:101" x14ac:dyDescent="0.25">
      <c r="A2816" t="s">
        <v>263</v>
      </c>
      <c r="B2816">
        <v>165490</v>
      </c>
      <c r="C2816" t="s">
        <v>17574</v>
      </c>
      <c r="D2816" t="s">
        <v>102</v>
      </c>
      <c r="E2816" t="s">
        <v>17575</v>
      </c>
      <c r="F2816" t="s">
        <v>17575</v>
      </c>
      <c r="G2816" t="s">
        <v>10675</v>
      </c>
      <c r="H2816" t="s">
        <v>1747</v>
      </c>
      <c r="I2816" t="s">
        <v>1020</v>
      </c>
      <c r="J2816" t="s">
        <v>422</v>
      </c>
      <c r="K2816" t="s">
        <v>108</v>
      </c>
      <c r="L2816" t="s">
        <v>17576</v>
      </c>
      <c r="M2816" t="s">
        <v>17577</v>
      </c>
      <c r="N2816" t="s">
        <v>17578</v>
      </c>
      <c r="O2816">
        <v>0</v>
      </c>
      <c r="V2816" t="s">
        <v>110</v>
      </c>
      <c r="W2816" s="1">
        <v>43557</v>
      </c>
      <c r="Y2816" s="1">
        <v>43917</v>
      </c>
      <c r="Z2816" s="2">
        <v>43009</v>
      </c>
      <c r="AA2816" t="s">
        <v>17579</v>
      </c>
      <c r="AB2816" t="s">
        <v>113</v>
      </c>
      <c r="AC2816" t="s">
        <v>113</v>
      </c>
      <c r="AD2816" t="s">
        <v>113</v>
      </c>
      <c r="AG2816" t="s">
        <v>113</v>
      </c>
      <c r="AH2816" t="s">
        <v>111</v>
      </c>
      <c r="AI2816" t="s">
        <v>113</v>
      </c>
      <c r="AJ2816" t="s">
        <v>114</v>
      </c>
      <c r="AL2816" t="s">
        <v>115</v>
      </c>
      <c r="AM2816" t="s">
        <v>116</v>
      </c>
      <c r="AN2816" t="s">
        <v>108</v>
      </c>
      <c r="AO2816" t="s">
        <v>113</v>
      </c>
      <c r="AP2816" t="s">
        <v>113</v>
      </c>
      <c r="AQ2816" t="s">
        <v>113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B2816" t="s">
        <v>113</v>
      </c>
      <c r="BD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113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113</v>
      </c>
      <c r="BV2816" t="s">
        <v>111</v>
      </c>
      <c r="BW2816" t="s">
        <v>111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  <c r="CW2816" t="s">
        <v>113</v>
      </c>
    </row>
    <row r="2817" spans="1:101" x14ac:dyDescent="0.25">
      <c r="A2817" t="s">
        <v>117</v>
      </c>
      <c r="B2817">
        <v>161762</v>
      </c>
      <c r="C2817" t="s">
        <v>17580</v>
      </c>
      <c r="D2817" t="s">
        <v>102</v>
      </c>
      <c r="E2817" t="s">
        <v>17581</v>
      </c>
      <c r="F2817" t="s">
        <v>17581</v>
      </c>
      <c r="G2817" t="s">
        <v>12683</v>
      </c>
      <c r="I2817" t="s">
        <v>250</v>
      </c>
      <c r="K2817" t="s">
        <v>251</v>
      </c>
      <c r="L2817" t="s">
        <v>12684</v>
      </c>
      <c r="M2817" t="s">
        <v>17582</v>
      </c>
      <c r="N2817" t="s">
        <v>17583</v>
      </c>
      <c r="O2817">
        <v>0</v>
      </c>
      <c r="V2817" t="s">
        <v>110</v>
      </c>
      <c r="W2817" s="1">
        <v>40997</v>
      </c>
      <c r="Y2817" s="1">
        <v>43598</v>
      </c>
      <c r="Z2817" s="2">
        <v>43009</v>
      </c>
      <c r="AA2817" t="s">
        <v>17584</v>
      </c>
      <c r="AB2817" t="s">
        <v>111</v>
      </c>
      <c r="AC2817" t="s">
        <v>113</v>
      </c>
      <c r="AD2817" t="s">
        <v>113</v>
      </c>
      <c r="AG2817" t="s">
        <v>113</v>
      </c>
      <c r="AH2817" t="s">
        <v>111</v>
      </c>
      <c r="AI2817" t="s">
        <v>113</v>
      </c>
      <c r="AJ2817" t="s">
        <v>300</v>
      </c>
      <c r="AL2817" t="s">
        <v>199</v>
      </c>
      <c r="AN2817" t="s">
        <v>251</v>
      </c>
      <c r="AO2817" t="s">
        <v>113</v>
      </c>
      <c r="AP2817" t="s">
        <v>113</v>
      </c>
      <c r="AQ2817" t="s">
        <v>111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B2817" t="s">
        <v>113</v>
      </c>
      <c r="BD2817" t="s">
        <v>113</v>
      </c>
      <c r="BF2817" t="s">
        <v>113</v>
      </c>
      <c r="BG2817" t="s">
        <v>113</v>
      </c>
      <c r="BH2817" t="s">
        <v>111</v>
      </c>
      <c r="BI2817" t="s">
        <v>113</v>
      </c>
      <c r="BJ2817" t="s">
        <v>113</v>
      </c>
      <c r="BK2817" t="s">
        <v>113</v>
      </c>
      <c r="BL2817" t="s">
        <v>111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113</v>
      </c>
      <c r="BV2817" t="s">
        <v>111</v>
      </c>
      <c r="BW2817" t="s">
        <v>111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  <c r="CW2817" t="s">
        <v>113</v>
      </c>
    </row>
    <row r="2818" spans="1:101" x14ac:dyDescent="0.25">
      <c r="A2818" t="s">
        <v>117</v>
      </c>
      <c r="B2818">
        <v>163587</v>
      </c>
      <c r="C2818" t="s">
        <v>17585</v>
      </c>
      <c r="D2818" t="s">
        <v>102</v>
      </c>
      <c r="E2818" t="s">
        <v>17586</v>
      </c>
      <c r="F2818" t="s">
        <v>17586</v>
      </c>
      <c r="G2818" t="s">
        <v>17587</v>
      </c>
      <c r="H2818" t="s">
        <v>17588</v>
      </c>
      <c r="I2818" t="s">
        <v>128</v>
      </c>
      <c r="K2818" t="s">
        <v>219</v>
      </c>
      <c r="L2818" t="s">
        <v>17589</v>
      </c>
      <c r="M2818" t="s">
        <v>17590</v>
      </c>
      <c r="N2818" t="s">
        <v>17591</v>
      </c>
      <c r="O2818">
        <v>0</v>
      </c>
      <c r="V2818" t="s">
        <v>110</v>
      </c>
      <c r="W2818" s="1">
        <v>40998</v>
      </c>
      <c r="Y2818" s="1">
        <v>43740</v>
      </c>
      <c r="Z2818" s="2">
        <v>43009</v>
      </c>
      <c r="AA2818" t="s">
        <v>17592</v>
      </c>
      <c r="AB2818" t="s">
        <v>111</v>
      </c>
      <c r="AC2818" t="s">
        <v>113</v>
      </c>
      <c r="AD2818" t="s">
        <v>113</v>
      </c>
      <c r="AF2818" t="s">
        <v>17593</v>
      </c>
      <c r="AG2818" t="s">
        <v>113</v>
      </c>
      <c r="AH2818" t="s">
        <v>111</v>
      </c>
      <c r="AI2818" t="s">
        <v>113</v>
      </c>
      <c r="AJ2818" t="s">
        <v>131</v>
      </c>
      <c r="AL2818" t="s">
        <v>1060</v>
      </c>
      <c r="AN2818" t="s">
        <v>219</v>
      </c>
      <c r="AO2818" t="s">
        <v>113</v>
      </c>
      <c r="AP2818" t="s">
        <v>113</v>
      </c>
      <c r="AQ2818" t="s">
        <v>111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B2818" t="s">
        <v>113</v>
      </c>
      <c r="BD2818" t="s">
        <v>113</v>
      </c>
      <c r="BF2818" t="s">
        <v>113</v>
      </c>
      <c r="BG2818" t="s">
        <v>113</v>
      </c>
      <c r="BH2818" t="s">
        <v>111</v>
      </c>
      <c r="BI2818" t="s">
        <v>113</v>
      </c>
      <c r="BJ2818" t="s">
        <v>113</v>
      </c>
      <c r="BK2818" t="s">
        <v>113</v>
      </c>
      <c r="BL2818" t="s">
        <v>111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113</v>
      </c>
      <c r="BV2818" t="s">
        <v>113</v>
      </c>
      <c r="BW2818" t="s">
        <v>111</v>
      </c>
      <c r="BX2818" t="s">
        <v>111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111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  <c r="CW2818" t="s">
        <v>113</v>
      </c>
    </row>
    <row r="2819" spans="1:101" x14ac:dyDescent="0.25">
      <c r="A2819" t="s">
        <v>155</v>
      </c>
      <c r="B2819">
        <v>162245</v>
      </c>
      <c r="C2819" t="s">
        <v>17594</v>
      </c>
      <c r="D2819" t="s">
        <v>102</v>
      </c>
      <c r="E2819" t="s">
        <v>17595</v>
      </c>
      <c r="F2819" t="s">
        <v>17595</v>
      </c>
      <c r="G2819" t="s">
        <v>17596</v>
      </c>
      <c r="H2819" t="s">
        <v>420</v>
      </c>
      <c r="I2819" t="s">
        <v>1041</v>
      </c>
      <c r="J2819" t="s">
        <v>161</v>
      </c>
      <c r="K2819" t="s">
        <v>108</v>
      </c>
      <c r="L2819">
        <v>2109</v>
      </c>
      <c r="M2819" t="s">
        <v>17597</v>
      </c>
      <c r="N2819" t="s">
        <v>17598</v>
      </c>
      <c r="O2819">
        <v>0</v>
      </c>
      <c r="V2819" t="s">
        <v>110</v>
      </c>
      <c r="W2819" s="1">
        <v>40997</v>
      </c>
      <c r="Y2819" s="1">
        <v>43921</v>
      </c>
      <c r="Z2819" s="2">
        <v>43009</v>
      </c>
      <c r="AA2819" t="s">
        <v>17599</v>
      </c>
      <c r="AB2819" t="s">
        <v>113</v>
      </c>
      <c r="AC2819" t="s">
        <v>113</v>
      </c>
      <c r="AD2819" t="s">
        <v>113</v>
      </c>
      <c r="AG2819" t="s">
        <v>111</v>
      </c>
      <c r="AH2819" t="s">
        <v>113</v>
      </c>
      <c r="AI2819" t="s">
        <v>113</v>
      </c>
      <c r="AJ2819" t="s">
        <v>114</v>
      </c>
      <c r="AL2819" t="s">
        <v>115</v>
      </c>
      <c r="AM2819" t="s">
        <v>116</v>
      </c>
      <c r="AN2819" t="s">
        <v>108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B2819" t="s">
        <v>113</v>
      </c>
      <c r="BD2819" t="s">
        <v>113</v>
      </c>
      <c r="BF2819" t="s">
        <v>113</v>
      </c>
      <c r="BG2819" t="s">
        <v>113</v>
      </c>
      <c r="BH2819" t="s">
        <v>111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113</v>
      </c>
      <c r="BS2819" t="s">
        <v>113</v>
      </c>
      <c r="BT2819" t="s">
        <v>113</v>
      </c>
      <c r="BU2819" t="s">
        <v>113</v>
      </c>
      <c r="BV2819" t="s">
        <v>111</v>
      </c>
      <c r="BW2819" t="s">
        <v>111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  <c r="CW2819" t="s">
        <v>113</v>
      </c>
    </row>
    <row r="2820" spans="1:101" x14ac:dyDescent="0.25">
      <c r="A2820" t="s">
        <v>910</v>
      </c>
      <c r="B2820">
        <v>296358</v>
      </c>
      <c r="C2820" t="s">
        <v>17600</v>
      </c>
      <c r="D2820" t="s">
        <v>102</v>
      </c>
      <c r="E2820" t="s">
        <v>17601</v>
      </c>
      <c r="F2820" t="s">
        <v>17601</v>
      </c>
      <c r="G2820" t="s">
        <v>17602</v>
      </c>
      <c r="H2820" t="s">
        <v>17603</v>
      </c>
      <c r="I2820" t="s">
        <v>1230</v>
      </c>
      <c r="J2820" t="s">
        <v>1231</v>
      </c>
      <c r="K2820" t="s">
        <v>108</v>
      </c>
      <c r="L2820">
        <v>907</v>
      </c>
      <c r="M2820" t="s">
        <v>17604</v>
      </c>
      <c r="O2820">
        <v>0</v>
      </c>
      <c r="V2820" t="s">
        <v>110</v>
      </c>
      <c r="W2820" s="1">
        <v>43832</v>
      </c>
      <c r="Y2820" s="1">
        <v>43920</v>
      </c>
      <c r="Z2820" s="2">
        <v>43009</v>
      </c>
      <c r="AB2820" t="s">
        <v>113</v>
      </c>
      <c r="AC2820" t="s">
        <v>113</v>
      </c>
      <c r="AD2820" t="s">
        <v>113</v>
      </c>
      <c r="AG2820" t="s">
        <v>113</v>
      </c>
      <c r="AH2820" t="s">
        <v>111</v>
      </c>
      <c r="AI2820" t="s">
        <v>113</v>
      </c>
      <c r="AJ2820" t="s">
        <v>114</v>
      </c>
      <c r="AL2820" t="s">
        <v>115</v>
      </c>
      <c r="AM2820" t="s">
        <v>1231</v>
      </c>
      <c r="AN2820" t="s">
        <v>108</v>
      </c>
      <c r="AO2820" t="s">
        <v>113</v>
      </c>
      <c r="AP2820" t="s">
        <v>113</v>
      </c>
      <c r="AQ2820" t="s">
        <v>111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B2820" t="s">
        <v>113</v>
      </c>
      <c r="BD2820" t="s">
        <v>113</v>
      </c>
      <c r="BF2820" t="s">
        <v>113</v>
      </c>
      <c r="BG2820" t="s">
        <v>113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111</v>
      </c>
      <c r="BM2820" t="s">
        <v>113</v>
      </c>
      <c r="BN2820" t="s">
        <v>113</v>
      </c>
      <c r="BO2820" t="s">
        <v>113</v>
      </c>
      <c r="BP2820" t="s">
        <v>113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113</v>
      </c>
      <c r="BV2820" t="s">
        <v>111</v>
      </c>
      <c r="BW2820" t="s">
        <v>111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  <c r="CW2820" t="s">
        <v>113</v>
      </c>
    </row>
    <row r="2821" spans="1:101" x14ac:dyDescent="0.25">
      <c r="A2821" t="s">
        <v>175</v>
      </c>
      <c r="B2821">
        <v>282525</v>
      </c>
      <c r="C2821" t="s">
        <v>17605</v>
      </c>
      <c r="D2821" t="s">
        <v>102</v>
      </c>
      <c r="E2821" t="s">
        <v>17606</v>
      </c>
      <c r="F2821" t="s">
        <v>17606</v>
      </c>
      <c r="G2821" t="s">
        <v>17607</v>
      </c>
      <c r="H2821" t="s">
        <v>17608</v>
      </c>
      <c r="I2821" t="s">
        <v>285</v>
      </c>
      <c r="J2821" t="s">
        <v>180</v>
      </c>
      <c r="K2821" t="s">
        <v>108</v>
      </c>
      <c r="L2821" t="s">
        <v>17609</v>
      </c>
      <c r="M2821" t="s">
        <v>17610</v>
      </c>
      <c r="O2821">
        <v>0</v>
      </c>
      <c r="V2821" t="s">
        <v>110</v>
      </c>
      <c r="W2821" s="1">
        <v>42402</v>
      </c>
      <c r="Y2821" s="1">
        <v>43915</v>
      </c>
      <c r="Z2821" s="2">
        <v>43009</v>
      </c>
      <c r="AA2821" t="s">
        <v>17611</v>
      </c>
      <c r="AB2821" t="s">
        <v>111</v>
      </c>
      <c r="AC2821" t="s">
        <v>113</v>
      </c>
      <c r="AD2821" t="s">
        <v>113</v>
      </c>
      <c r="AG2821" t="s">
        <v>111</v>
      </c>
      <c r="AH2821" t="s">
        <v>113</v>
      </c>
      <c r="AI2821" t="s">
        <v>111</v>
      </c>
      <c r="AJ2821" t="s">
        <v>114</v>
      </c>
      <c r="AL2821" t="s">
        <v>115</v>
      </c>
      <c r="AM2821" t="s">
        <v>116</v>
      </c>
      <c r="AN2821" t="s">
        <v>108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B2821" t="s">
        <v>113</v>
      </c>
      <c r="BD2821" t="s">
        <v>113</v>
      </c>
      <c r="BF2821" t="s">
        <v>113</v>
      </c>
      <c r="BG2821" t="s">
        <v>113</v>
      </c>
      <c r="BH2821" t="s">
        <v>113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113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113</v>
      </c>
      <c r="BV2821" t="s">
        <v>111</v>
      </c>
      <c r="BW2821" t="s">
        <v>111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  <c r="CW2821" t="s">
        <v>113</v>
      </c>
    </row>
    <row r="2822" spans="1:101" x14ac:dyDescent="0.25">
      <c r="A2822" t="s">
        <v>117</v>
      </c>
      <c r="B2822">
        <v>163316</v>
      </c>
      <c r="C2822" t="s">
        <v>17612</v>
      </c>
      <c r="D2822" t="s">
        <v>102</v>
      </c>
      <c r="E2822" t="s">
        <v>17613</v>
      </c>
      <c r="F2822" t="s">
        <v>17613</v>
      </c>
      <c r="G2822" t="s">
        <v>17614</v>
      </c>
      <c r="I2822" t="s">
        <v>3728</v>
      </c>
      <c r="K2822" t="s">
        <v>539</v>
      </c>
      <c r="M2822" t="s">
        <v>17615</v>
      </c>
      <c r="N2822" t="s">
        <v>17615</v>
      </c>
      <c r="O2822">
        <v>0</v>
      </c>
      <c r="V2822" t="s">
        <v>110</v>
      </c>
      <c r="W2822" s="1">
        <v>40998</v>
      </c>
      <c r="Y2822" s="1">
        <v>43921</v>
      </c>
      <c r="Z2822" s="2">
        <v>43009</v>
      </c>
      <c r="AB2822" t="s">
        <v>111</v>
      </c>
      <c r="AC2822" t="s">
        <v>113</v>
      </c>
      <c r="AD2822" t="s">
        <v>113</v>
      </c>
      <c r="AG2822" t="s">
        <v>113</v>
      </c>
      <c r="AH2822" t="s">
        <v>111</v>
      </c>
      <c r="AI2822" t="s">
        <v>113</v>
      </c>
      <c r="AJ2822" t="s">
        <v>173</v>
      </c>
      <c r="AK2822" t="s">
        <v>3763</v>
      </c>
      <c r="AL2822" t="s">
        <v>115</v>
      </c>
      <c r="AN2822" t="s">
        <v>539</v>
      </c>
      <c r="AO2822" t="s">
        <v>113</v>
      </c>
      <c r="AP2822" t="s">
        <v>113</v>
      </c>
      <c r="AQ2822" t="s">
        <v>113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B2822" t="s">
        <v>113</v>
      </c>
      <c r="BD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113</v>
      </c>
      <c r="BU2822" t="s">
        <v>113</v>
      </c>
      <c r="BV2822" t="s">
        <v>113</v>
      </c>
      <c r="BW2822" t="s">
        <v>111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  <c r="CW2822" t="s">
        <v>113</v>
      </c>
    </row>
    <row r="2823" spans="1:101" x14ac:dyDescent="0.25">
      <c r="A2823" t="s">
        <v>117</v>
      </c>
      <c r="B2823">
        <v>306688</v>
      </c>
      <c r="C2823" t="s">
        <v>17616</v>
      </c>
      <c r="D2823" t="s">
        <v>102</v>
      </c>
      <c r="E2823" t="s">
        <v>17617</v>
      </c>
      <c r="F2823" t="s">
        <v>17618</v>
      </c>
      <c r="G2823" t="s">
        <v>17619</v>
      </c>
      <c r="H2823" t="s">
        <v>647</v>
      </c>
      <c r="I2823" t="s">
        <v>250</v>
      </c>
      <c r="K2823" t="s">
        <v>251</v>
      </c>
      <c r="L2823" t="s">
        <v>17620</v>
      </c>
      <c r="M2823">
        <f>44-207-349-1330</f>
        <v>-1842</v>
      </c>
      <c r="O2823">
        <v>1</v>
      </c>
      <c r="V2823" t="s">
        <v>110</v>
      </c>
      <c r="W2823" s="1">
        <v>43853</v>
      </c>
      <c r="Y2823" s="1">
        <v>43885</v>
      </c>
      <c r="Z2823" s="2">
        <v>43009</v>
      </c>
      <c r="AA2823" t="s">
        <v>17621</v>
      </c>
      <c r="AB2823" t="s">
        <v>111</v>
      </c>
      <c r="AC2823" t="s">
        <v>113</v>
      </c>
      <c r="AD2823" t="s">
        <v>111</v>
      </c>
      <c r="AE2823" t="s">
        <v>1239</v>
      </c>
      <c r="AG2823" t="s">
        <v>113</v>
      </c>
      <c r="AH2823" t="s">
        <v>111</v>
      </c>
      <c r="AI2823" t="s">
        <v>113</v>
      </c>
      <c r="AJ2823" t="s">
        <v>131</v>
      </c>
      <c r="AL2823" t="s">
        <v>115</v>
      </c>
      <c r="AN2823" t="s">
        <v>251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B2823" t="s">
        <v>111</v>
      </c>
      <c r="BC2823" t="s">
        <v>17622</v>
      </c>
      <c r="BD2823" t="s">
        <v>111</v>
      </c>
      <c r="BE2823" t="s">
        <v>111</v>
      </c>
      <c r="BF2823" t="s">
        <v>113</v>
      </c>
      <c r="BG2823" t="s">
        <v>113</v>
      </c>
      <c r="BH2823" t="s">
        <v>113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111</v>
      </c>
      <c r="BV2823" t="s">
        <v>111</v>
      </c>
      <c r="BW2823" t="s">
        <v>111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  <c r="CW2823" t="s">
        <v>113</v>
      </c>
    </row>
    <row r="2824" spans="1:101" x14ac:dyDescent="0.25">
      <c r="A2824" t="s">
        <v>175</v>
      </c>
      <c r="B2824">
        <v>290760</v>
      </c>
      <c r="C2824" t="s">
        <v>17623</v>
      </c>
      <c r="D2824" t="s">
        <v>102</v>
      </c>
      <c r="E2824" t="s">
        <v>17624</v>
      </c>
      <c r="F2824" t="s">
        <v>17624</v>
      </c>
      <c r="G2824" t="s">
        <v>17625</v>
      </c>
      <c r="I2824" t="s">
        <v>234</v>
      </c>
      <c r="J2824" t="s">
        <v>180</v>
      </c>
      <c r="K2824" t="s">
        <v>108</v>
      </c>
      <c r="L2824">
        <v>94111</v>
      </c>
      <c r="M2824" t="s">
        <v>17626</v>
      </c>
      <c r="O2824">
        <v>0</v>
      </c>
      <c r="V2824" t="s">
        <v>110</v>
      </c>
      <c r="W2824" s="1">
        <v>43042</v>
      </c>
      <c r="Y2824" s="1">
        <v>43915</v>
      </c>
      <c r="Z2824" s="2">
        <v>43009</v>
      </c>
      <c r="AA2824" t="s">
        <v>17627</v>
      </c>
      <c r="AB2824" t="s">
        <v>113</v>
      </c>
      <c r="AC2824" t="s">
        <v>113</v>
      </c>
      <c r="AD2824" t="s">
        <v>113</v>
      </c>
      <c r="AG2824" t="s">
        <v>111</v>
      </c>
      <c r="AH2824" t="s">
        <v>111</v>
      </c>
      <c r="AI2824" t="s">
        <v>113</v>
      </c>
      <c r="AJ2824" t="s">
        <v>114</v>
      </c>
      <c r="AL2824" t="s">
        <v>115</v>
      </c>
      <c r="AM2824" t="s">
        <v>116</v>
      </c>
      <c r="AN2824" t="s">
        <v>108</v>
      </c>
      <c r="AO2824" t="s">
        <v>113</v>
      </c>
      <c r="AP2824" t="s">
        <v>113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B2824" t="s">
        <v>113</v>
      </c>
      <c r="BD2824" t="s">
        <v>113</v>
      </c>
      <c r="BF2824" t="s">
        <v>113</v>
      </c>
      <c r="BG2824" t="s">
        <v>113</v>
      </c>
      <c r="BH2824" t="s">
        <v>113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113</v>
      </c>
      <c r="BP2824" t="s">
        <v>113</v>
      </c>
      <c r="BQ2824" t="s">
        <v>113</v>
      </c>
      <c r="BR2824" t="s">
        <v>113</v>
      </c>
      <c r="BS2824" t="s">
        <v>113</v>
      </c>
      <c r="BT2824" t="s">
        <v>113</v>
      </c>
      <c r="BU2824" t="s">
        <v>113</v>
      </c>
      <c r="BV2824" t="s">
        <v>111</v>
      </c>
      <c r="BW2824" t="s">
        <v>111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113</v>
      </c>
      <c r="CF2824" t="s">
        <v>113</v>
      </c>
      <c r="CG2824" t="s">
        <v>113</v>
      </c>
      <c r="CH2824" t="s">
        <v>113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113</v>
      </c>
      <c r="CT2824" t="s">
        <v>113</v>
      </c>
      <c r="CU2824" t="s">
        <v>113</v>
      </c>
      <c r="CV2824" t="s">
        <v>113</v>
      </c>
      <c r="CW2824" t="s">
        <v>113</v>
      </c>
    </row>
    <row r="2825" spans="1:101" x14ac:dyDescent="0.25">
      <c r="A2825" t="s">
        <v>378</v>
      </c>
      <c r="B2825">
        <v>287986</v>
      </c>
      <c r="C2825" t="s">
        <v>17628</v>
      </c>
      <c r="D2825" t="s">
        <v>102</v>
      </c>
      <c r="E2825" t="s">
        <v>17629</v>
      </c>
      <c r="F2825" t="s">
        <v>17630</v>
      </c>
      <c r="G2825" t="s">
        <v>17631</v>
      </c>
      <c r="I2825" t="s">
        <v>17632</v>
      </c>
      <c r="J2825" t="s">
        <v>180</v>
      </c>
      <c r="K2825" t="s">
        <v>108</v>
      </c>
      <c r="L2825">
        <v>90266</v>
      </c>
      <c r="M2825" t="s">
        <v>17633</v>
      </c>
      <c r="O2825">
        <v>3</v>
      </c>
      <c r="V2825" t="s">
        <v>110</v>
      </c>
      <c r="W2825" s="1">
        <v>42807</v>
      </c>
      <c r="Y2825" s="1">
        <v>43910</v>
      </c>
      <c r="Z2825" s="2">
        <v>43009</v>
      </c>
      <c r="AA2825" t="s">
        <v>17634</v>
      </c>
      <c r="AB2825" t="s">
        <v>113</v>
      </c>
      <c r="AC2825" t="s">
        <v>113</v>
      </c>
      <c r="AD2825" t="s">
        <v>113</v>
      </c>
      <c r="AG2825" t="s">
        <v>111</v>
      </c>
      <c r="AH2825" t="s">
        <v>113</v>
      </c>
      <c r="AI2825" t="s">
        <v>113</v>
      </c>
      <c r="AJ2825" t="s">
        <v>293</v>
      </c>
      <c r="AL2825" t="s">
        <v>115</v>
      </c>
      <c r="AN2825" t="s">
        <v>122</v>
      </c>
      <c r="AO2825" t="s">
        <v>113</v>
      </c>
      <c r="AP2825" t="s">
        <v>113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B2825" t="s">
        <v>113</v>
      </c>
      <c r="BD2825" t="s">
        <v>113</v>
      </c>
      <c r="BF2825" t="s">
        <v>113</v>
      </c>
      <c r="BG2825" t="s">
        <v>113</v>
      </c>
      <c r="BH2825" t="s">
        <v>111</v>
      </c>
      <c r="BI2825" t="s">
        <v>113</v>
      </c>
      <c r="BJ2825" t="s">
        <v>113</v>
      </c>
      <c r="BK2825" t="s">
        <v>113</v>
      </c>
      <c r="BL2825" t="s">
        <v>113</v>
      </c>
      <c r="BM2825" t="s">
        <v>113</v>
      </c>
      <c r="BN2825" t="s">
        <v>113</v>
      </c>
      <c r="BO2825" t="s">
        <v>113</v>
      </c>
      <c r="BP2825" t="s">
        <v>113</v>
      </c>
      <c r="BQ2825" t="s">
        <v>113</v>
      </c>
      <c r="BR2825" t="s">
        <v>113</v>
      </c>
      <c r="BS2825" t="s">
        <v>113</v>
      </c>
      <c r="BT2825" t="s">
        <v>113</v>
      </c>
      <c r="BU2825" t="s">
        <v>113</v>
      </c>
      <c r="BV2825" t="s">
        <v>111</v>
      </c>
      <c r="BW2825" t="s">
        <v>111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  <c r="CW2825" t="s">
        <v>113</v>
      </c>
    </row>
    <row r="2826" spans="1:101" x14ac:dyDescent="0.25">
      <c r="A2826" t="s">
        <v>175</v>
      </c>
      <c r="B2826">
        <v>163087</v>
      </c>
      <c r="C2826" t="s">
        <v>17635</v>
      </c>
      <c r="D2826" t="s">
        <v>102</v>
      </c>
      <c r="E2826" t="s">
        <v>17636</v>
      </c>
      <c r="F2826" t="s">
        <v>17636</v>
      </c>
      <c r="G2826" t="s">
        <v>17637</v>
      </c>
      <c r="H2826" t="s">
        <v>17638</v>
      </c>
      <c r="I2826" t="s">
        <v>3818</v>
      </c>
      <c r="J2826" t="s">
        <v>180</v>
      </c>
      <c r="K2826" t="s">
        <v>108</v>
      </c>
      <c r="L2826">
        <v>94941</v>
      </c>
      <c r="M2826" t="s">
        <v>17639</v>
      </c>
      <c r="N2826" t="s">
        <v>3354</v>
      </c>
      <c r="O2826">
        <v>0</v>
      </c>
      <c r="V2826" t="s">
        <v>110</v>
      </c>
      <c r="W2826" s="1">
        <v>40997</v>
      </c>
      <c r="Y2826" s="1">
        <v>43921</v>
      </c>
      <c r="Z2826" s="2">
        <v>43009</v>
      </c>
      <c r="AA2826" t="s">
        <v>17640</v>
      </c>
      <c r="AB2826" t="s">
        <v>113</v>
      </c>
      <c r="AC2826" t="s">
        <v>113</v>
      </c>
      <c r="AD2826" t="s">
        <v>113</v>
      </c>
      <c r="AG2826" t="s">
        <v>111</v>
      </c>
      <c r="AH2826" t="s">
        <v>113</v>
      </c>
      <c r="AI2826" t="s">
        <v>113</v>
      </c>
      <c r="AJ2826" t="s">
        <v>114</v>
      </c>
      <c r="AL2826" t="s">
        <v>115</v>
      </c>
      <c r="AM2826" t="s">
        <v>116</v>
      </c>
      <c r="AN2826" t="s">
        <v>108</v>
      </c>
      <c r="AO2826" t="s">
        <v>113</v>
      </c>
      <c r="AP2826" t="s">
        <v>113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B2826" t="s">
        <v>113</v>
      </c>
      <c r="BD2826" t="s">
        <v>113</v>
      </c>
      <c r="BF2826" t="s">
        <v>113</v>
      </c>
      <c r="BG2826" t="s">
        <v>113</v>
      </c>
      <c r="BH2826" t="s">
        <v>113</v>
      </c>
      <c r="BI2826" t="s">
        <v>113</v>
      </c>
      <c r="BJ2826" t="s">
        <v>113</v>
      </c>
      <c r="BK2826" t="s">
        <v>113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113</v>
      </c>
      <c r="BV2826" t="s">
        <v>111</v>
      </c>
      <c r="BW2826" t="s">
        <v>111</v>
      </c>
      <c r="BX2826" t="s">
        <v>113</v>
      </c>
      <c r="BY2826" t="s">
        <v>113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  <c r="CW2826" t="s">
        <v>113</v>
      </c>
    </row>
    <row r="2827" spans="1:101" x14ac:dyDescent="0.25">
      <c r="A2827" t="s">
        <v>263</v>
      </c>
      <c r="B2827">
        <v>294069</v>
      </c>
      <c r="C2827" t="s">
        <v>17641</v>
      </c>
      <c r="D2827" t="s">
        <v>102</v>
      </c>
      <c r="E2827" t="s">
        <v>17642</v>
      </c>
      <c r="F2827" t="s">
        <v>17642</v>
      </c>
      <c r="G2827" t="s">
        <v>17643</v>
      </c>
      <c r="H2827" t="s">
        <v>17644</v>
      </c>
      <c r="I2827" t="s">
        <v>1020</v>
      </c>
      <c r="J2827" t="s">
        <v>422</v>
      </c>
      <c r="K2827" t="s">
        <v>108</v>
      </c>
      <c r="L2827" t="s">
        <v>17645</v>
      </c>
      <c r="M2827" t="s">
        <v>17646</v>
      </c>
      <c r="N2827" t="s">
        <v>17647</v>
      </c>
      <c r="O2827">
        <v>0</v>
      </c>
      <c r="V2827" t="s">
        <v>110</v>
      </c>
      <c r="W2827" s="1">
        <v>43218</v>
      </c>
      <c r="Y2827" s="1">
        <v>43915</v>
      </c>
      <c r="Z2827" s="2">
        <v>43009</v>
      </c>
      <c r="AA2827" t="s">
        <v>17648</v>
      </c>
      <c r="AB2827" t="s">
        <v>113</v>
      </c>
      <c r="AC2827" t="s">
        <v>113</v>
      </c>
      <c r="AD2827" t="s">
        <v>113</v>
      </c>
      <c r="AG2827" t="s">
        <v>111</v>
      </c>
      <c r="AH2827" t="s">
        <v>113</v>
      </c>
      <c r="AI2827" t="s">
        <v>113</v>
      </c>
      <c r="AJ2827" t="s">
        <v>114</v>
      </c>
      <c r="AL2827" t="s">
        <v>115</v>
      </c>
      <c r="AM2827" t="s">
        <v>116</v>
      </c>
      <c r="AN2827" t="s">
        <v>108</v>
      </c>
      <c r="AO2827" t="s">
        <v>113</v>
      </c>
      <c r="AP2827" t="s">
        <v>113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B2827" t="s">
        <v>113</v>
      </c>
      <c r="BD2827" t="s">
        <v>111</v>
      </c>
      <c r="BE2827" t="s">
        <v>113</v>
      </c>
      <c r="BF2827" t="s">
        <v>113</v>
      </c>
      <c r="BG2827" t="s">
        <v>113</v>
      </c>
      <c r="BH2827" t="s">
        <v>113</v>
      </c>
      <c r="BI2827" t="s">
        <v>113</v>
      </c>
      <c r="BJ2827" t="s">
        <v>113</v>
      </c>
      <c r="BK2827" t="s">
        <v>113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113</v>
      </c>
      <c r="BV2827" t="s">
        <v>111</v>
      </c>
      <c r="BW2827" t="s">
        <v>111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  <c r="CW2827" t="s">
        <v>113</v>
      </c>
    </row>
    <row r="2828" spans="1:101" x14ac:dyDescent="0.25">
      <c r="A2828" t="s">
        <v>155</v>
      </c>
      <c r="B2828">
        <v>292062</v>
      </c>
      <c r="C2828" t="s">
        <v>17649</v>
      </c>
      <c r="D2828" t="s">
        <v>102</v>
      </c>
      <c r="E2828" t="s">
        <v>17650</v>
      </c>
      <c r="F2828" t="s">
        <v>17651</v>
      </c>
      <c r="G2828" t="s">
        <v>17652</v>
      </c>
      <c r="H2828" t="s">
        <v>705</v>
      </c>
      <c r="I2828" t="s">
        <v>3864</v>
      </c>
      <c r="J2828" t="s">
        <v>432</v>
      </c>
      <c r="K2828" t="s">
        <v>108</v>
      </c>
      <c r="L2828">
        <v>6853</v>
      </c>
      <c r="M2828" t="s">
        <v>17653</v>
      </c>
      <c r="O2828">
        <v>0</v>
      </c>
      <c r="V2828" t="s">
        <v>110</v>
      </c>
      <c r="W2828" s="1">
        <v>43192</v>
      </c>
      <c r="Y2828" s="1">
        <v>43917</v>
      </c>
      <c r="Z2828" s="2">
        <v>43009</v>
      </c>
      <c r="AB2828" t="s">
        <v>113</v>
      </c>
      <c r="AC2828" t="s">
        <v>113</v>
      </c>
      <c r="AD2828" t="s">
        <v>113</v>
      </c>
      <c r="AF2828" t="s">
        <v>17654</v>
      </c>
      <c r="AG2828" t="s">
        <v>113</v>
      </c>
      <c r="AH2828" t="s">
        <v>111</v>
      </c>
      <c r="AI2828" t="s">
        <v>113</v>
      </c>
      <c r="AJ2828" t="s">
        <v>114</v>
      </c>
      <c r="AL2828" t="s">
        <v>115</v>
      </c>
      <c r="AM2828" t="s">
        <v>116</v>
      </c>
      <c r="AN2828" t="s">
        <v>108</v>
      </c>
      <c r="AO2828" t="s">
        <v>113</v>
      </c>
      <c r="AP2828" t="s">
        <v>113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B2828" t="s">
        <v>113</v>
      </c>
      <c r="BD2828" t="s">
        <v>113</v>
      </c>
      <c r="BF2828" t="s">
        <v>113</v>
      </c>
      <c r="BG2828" t="s">
        <v>111</v>
      </c>
      <c r="BH2828" t="s">
        <v>111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113</v>
      </c>
      <c r="BS2828" t="s">
        <v>113</v>
      </c>
      <c r="BT2828" t="s">
        <v>113</v>
      </c>
      <c r="BU2828" t="s">
        <v>113</v>
      </c>
      <c r="BV2828" t="s">
        <v>111</v>
      </c>
      <c r="BW2828" t="s">
        <v>111</v>
      </c>
      <c r="BX2828" t="s">
        <v>113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113</v>
      </c>
      <c r="CO2828" t="s">
        <v>113</v>
      </c>
      <c r="CP2828" t="s">
        <v>113</v>
      </c>
      <c r="CQ2828" t="s">
        <v>113</v>
      </c>
      <c r="CR2828" t="s">
        <v>113</v>
      </c>
      <c r="CS2828" t="s">
        <v>113</v>
      </c>
      <c r="CT2828" t="s">
        <v>113</v>
      </c>
      <c r="CU2828" t="s">
        <v>113</v>
      </c>
      <c r="CV2828" t="s">
        <v>113</v>
      </c>
      <c r="CW2828" t="s">
        <v>113</v>
      </c>
    </row>
    <row r="2829" spans="1:101" x14ac:dyDescent="0.25">
      <c r="A2829" t="s">
        <v>117</v>
      </c>
      <c r="B2829">
        <v>161904</v>
      </c>
      <c r="C2829" t="s">
        <v>17655</v>
      </c>
      <c r="D2829" t="s">
        <v>102</v>
      </c>
      <c r="E2829" t="s">
        <v>17656</v>
      </c>
      <c r="F2829" t="s">
        <v>17656</v>
      </c>
      <c r="G2829" t="s">
        <v>17657</v>
      </c>
      <c r="I2829" t="s">
        <v>1049</v>
      </c>
      <c r="K2829" t="s">
        <v>539</v>
      </c>
      <c r="M2829" t="s">
        <v>17658</v>
      </c>
      <c r="N2829" t="s">
        <v>17659</v>
      </c>
      <c r="O2829">
        <v>5</v>
      </c>
      <c r="V2829" t="s">
        <v>110</v>
      </c>
      <c r="W2829" s="1">
        <v>41177</v>
      </c>
      <c r="Y2829" s="1">
        <v>43074</v>
      </c>
      <c r="Z2829" s="2">
        <v>43009</v>
      </c>
      <c r="AA2829" t="s">
        <v>10590</v>
      </c>
      <c r="AB2829" t="s">
        <v>111</v>
      </c>
      <c r="AC2829" t="s">
        <v>113</v>
      </c>
      <c r="AD2829" t="s">
        <v>113</v>
      </c>
      <c r="AG2829" t="s">
        <v>113</v>
      </c>
      <c r="AH2829" t="s">
        <v>111</v>
      </c>
      <c r="AI2829" t="s">
        <v>113</v>
      </c>
      <c r="AJ2829" t="s">
        <v>173</v>
      </c>
      <c r="AK2829" t="s">
        <v>3763</v>
      </c>
      <c r="AL2829" t="s">
        <v>1060</v>
      </c>
      <c r="AN2829" t="s">
        <v>539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B2829" t="s">
        <v>113</v>
      </c>
      <c r="BD2829" t="s">
        <v>113</v>
      </c>
      <c r="BF2829" t="s">
        <v>113</v>
      </c>
      <c r="BG2829" t="s">
        <v>113</v>
      </c>
      <c r="BH2829" t="s">
        <v>111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113</v>
      </c>
      <c r="BV2829" t="s">
        <v>111</v>
      </c>
      <c r="BW2829" t="s">
        <v>111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  <c r="CW2829" t="s">
        <v>113</v>
      </c>
    </row>
    <row r="2830" spans="1:101" x14ac:dyDescent="0.25">
      <c r="A2830" t="s">
        <v>100</v>
      </c>
      <c r="B2830">
        <v>162684</v>
      </c>
      <c r="C2830" t="s">
        <v>17660</v>
      </c>
      <c r="D2830" t="s">
        <v>102</v>
      </c>
      <c r="E2830" t="s">
        <v>17661</v>
      </c>
      <c r="F2830" t="s">
        <v>17662</v>
      </c>
      <c r="M2830" t="s">
        <v>17663</v>
      </c>
      <c r="O2830">
        <v>0</v>
      </c>
      <c r="V2830" t="s">
        <v>110</v>
      </c>
      <c r="W2830" s="1">
        <v>40998</v>
      </c>
      <c r="Y2830" s="1">
        <v>43923</v>
      </c>
      <c r="Z2830" s="2">
        <v>43009</v>
      </c>
      <c r="AA2830" t="s">
        <v>17664</v>
      </c>
      <c r="AB2830" t="s">
        <v>113</v>
      </c>
      <c r="AC2830" t="s">
        <v>113</v>
      </c>
      <c r="AD2830" t="s">
        <v>113</v>
      </c>
      <c r="AG2830" t="s">
        <v>111</v>
      </c>
      <c r="AH2830" t="s">
        <v>113</v>
      </c>
      <c r="AI2830" t="s">
        <v>113</v>
      </c>
      <c r="AJ2830" t="s">
        <v>114</v>
      </c>
      <c r="AL2830" t="s">
        <v>115</v>
      </c>
      <c r="AM2830" t="s">
        <v>116</v>
      </c>
      <c r="AN2830" t="s">
        <v>108</v>
      </c>
      <c r="AO2830" t="s">
        <v>113</v>
      </c>
      <c r="AP2830" t="s">
        <v>113</v>
      </c>
      <c r="AQ2830" t="s">
        <v>113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B2830" t="s">
        <v>111</v>
      </c>
      <c r="BC2830" t="s">
        <v>1951</v>
      </c>
      <c r="BD2830" t="s">
        <v>113</v>
      </c>
      <c r="BF2830" t="s">
        <v>113</v>
      </c>
      <c r="BG2830" t="s">
        <v>113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113</v>
      </c>
      <c r="BR2830" t="s">
        <v>113</v>
      </c>
      <c r="BS2830" t="s">
        <v>113</v>
      </c>
      <c r="BT2830" t="s">
        <v>113</v>
      </c>
      <c r="BU2830" t="s">
        <v>113</v>
      </c>
      <c r="BV2830" t="s">
        <v>111</v>
      </c>
      <c r="BW2830" t="s">
        <v>111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  <c r="CW2830" t="s">
        <v>113</v>
      </c>
    </row>
    <row r="2831" spans="1:101" x14ac:dyDescent="0.25">
      <c r="A2831" t="s">
        <v>368</v>
      </c>
      <c r="B2831">
        <v>289561</v>
      </c>
      <c r="C2831" t="s">
        <v>17665</v>
      </c>
      <c r="D2831" t="s">
        <v>102</v>
      </c>
      <c r="E2831" t="s">
        <v>17666</v>
      </c>
      <c r="F2831" t="s">
        <v>17666</v>
      </c>
      <c r="G2831" t="s">
        <v>17667</v>
      </c>
      <c r="H2831" t="s">
        <v>17668</v>
      </c>
      <c r="I2831" t="s">
        <v>857</v>
      </c>
      <c r="J2831" t="s">
        <v>373</v>
      </c>
      <c r="K2831" t="s">
        <v>108</v>
      </c>
      <c r="L2831">
        <v>77002</v>
      </c>
      <c r="M2831" t="s">
        <v>17669</v>
      </c>
      <c r="N2831" t="s">
        <v>17670</v>
      </c>
      <c r="O2831">
        <v>0</v>
      </c>
      <c r="V2831" t="s">
        <v>110</v>
      </c>
      <c r="W2831" s="1">
        <v>43151</v>
      </c>
      <c r="Y2831" s="1">
        <v>43881</v>
      </c>
      <c r="Z2831" s="2">
        <v>43009</v>
      </c>
      <c r="AA2831" t="s">
        <v>17671</v>
      </c>
      <c r="AB2831" t="s">
        <v>113</v>
      </c>
      <c r="AC2831" t="s">
        <v>113</v>
      </c>
      <c r="AD2831" t="s">
        <v>113</v>
      </c>
      <c r="AG2831" t="s">
        <v>113</v>
      </c>
      <c r="AH2831" t="s">
        <v>111</v>
      </c>
      <c r="AI2831" t="s">
        <v>113</v>
      </c>
      <c r="AJ2831" t="s">
        <v>114</v>
      </c>
      <c r="AL2831" t="s">
        <v>115</v>
      </c>
      <c r="AM2831" t="s">
        <v>116</v>
      </c>
      <c r="AN2831" t="s">
        <v>108</v>
      </c>
      <c r="AO2831" t="s">
        <v>113</v>
      </c>
      <c r="AP2831" t="s">
        <v>113</v>
      </c>
      <c r="AQ2831" t="s">
        <v>113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B2831" t="s">
        <v>113</v>
      </c>
      <c r="BD2831" t="s">
        <v>113</v>
      </c>
      <c r="BF2831" t="s">
        <v>113</v>
      </c>
      <c r="BG2831" t="s">
        <v>113</v>
      </c>
      <c r="BH2831" t="s">
        <v>113</v>
      </c>
      <c r="BI2831" t="s">
        <v>113</v>
      </c>
      <c r="BJ2831" t="s">
        <v>113</v>
      </c>
      <c r="BK2831" t="s">
        <v>113</v>
      </c>
      <c r="BL2831" t="s">
        <v>113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113</v>
      </c>
      <c r="BV2831" t="s">
        <v>111</v>
      </c>
      <c r="BW2831" t="s">
        <v>111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113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  <c r="CW2831" t="s">
        <v>113</v>
      </c>
    </row>
    <row r="2832" spans="1:101" x14ac:dyDescent="0.25">
      <c r="A2832" t="s">
        <v>175</v>
      </c>
      <c r="B2832">
        <v>289758</v>
      </c>
      <c r="C2832" t="s">
        <v>17672</v>
      </c>
      <c r="D2832" t="s">
        <v>102</v>
      </c>
      <c r="E2832" t="s">
        <v>17673</v>
      </c>
      <c r="F2832" t="s">
        <v>17673</v>
      </c>
      <c r="G2832" t="s">
        <v>17674</v>
      </c>
      <c r="H2832" t="s">
        <v>17675</v>
      </c>
      <c r="I2832" t="s">
        <v>234</v>
      </c>
      <c r="J2832" t="s">
        <v>180</v>
      </c>
      <c r="K2832" t="s">
        <v>108</v>
      </c>
      <c r="L2832">
        <v>94105</v>
      </c>
      <c r="M2832" t="s">
        <v>17676</v>
      </c>
      <c r="N2832" t="s">
        <v>17677</v>
      </c>
      <c r="O2832">
        <v>1</v>
      </c>
      <c r="V2832" t="s">
        <v>110</v>
      </c>
      <c r="W2832" s="1">
        <v>42983</v>
      </c>
      <c r="Y2832" s="1">
        <v>43523</v>
      </c>
      <c r="Z2832" s="2">
        <v>43009</v>
      </c>
      <c r="AA2832" t="s">
        <v>17678</v>
      </c>
      <c r="AB2832" t="s">
        <v>113</v>
      </c>
      <c r="AC2832" t="s">
        <v>113</v>
      </c>
      <c r="AD2832" t="s">
        <v>113</v>
      </c>
      <c r="AG2832" t="s">
        <v>113</v>
      </c>
      <c r="AH2832" t="s">
        <v>111</v>
      </c>
      <c r="AI2832" t="s">
        <v>113</v>
      </c>
      <c r="AJ2832" t="s">
        <v>293</v>
      </c>
      <c r="AL2832" t="s">
        <v>115</v>
      </c>
      <c r="AM2832" t="s">
        <v>116</v>
      </c>
      <c r="AN2832" t="s">
        <v>108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B2832" t="s">
        <v>113</v>
      </c>
      <c r="BD2832" t="s">
        <v>113</v>
      </c>
      <c r="BF2832" t="s">
        <v>113</v>
      </c>
      <c r="BG2832" t="s">
        <v>113</v>
      </c>
      <c r="BH2832" t="s">
        <v>113</v>
      </c>
      <c r="BI2832" t="s">
        <v>113</v>
      </c>
      <c r="BJ2832" t="s">
        <v>113</v>
      </c>
      <c r="BK2832" t="s">
        <v>113</v>
      </c>
      <c r="BL2832" t="s">
        <v>113</v>
      </c>
      <c r="BM2832" t="s">
        <v>113</v>
      </c>
      <c r="BN2832" t="s">
        <v>113</v>
      </c>
      <c r="BO2832" t="s">
        <v>113</v>
      </c>
      <c r="BP2832" t="s">
        <v>113</v>
      </c>
      <c r="BQ2832" t="s">
        <v>113</v>
      </c>
      <c r="BR2832" t="s">
        <v>113</v>
      </c>
      <c r="BS2832" t="s">
        <v>113</v>
      </c>
      <c r="BT2832" t="s">
        <v>113</v>
      </c>
      <c r="BU2832" t="s">
        <v>113</v>
      </c>
      <c r="BV2832" t="s">
        <v>111</v>
      </c>
      <c r="BW2832" t="s">
        <v>111</v>
      </c>
      <c r="BX2832" t="s">
        <v>113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113</v>
      </c>
      <c r="CE2832" t="s">
        <v>113</v>
      </c>
      <c r="CF2832" t="s">
        <v>113</v>
      </c>
      <c r="CG2832" t="s">
        <v>113</v>
      </c>
      <c r="CH2832" t="s">
        <v>113</v>
      </c>
      <c r="CI2832" t="s">
        <v>113</v>
      </c>
      <c r="CJ2832" t="s">
        <v>113</v>
      </c>
      <c r="CK2832" t="s">
        <v>113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113</v>
      </c>
      <c r="CT2832" t="s">
        <v>113</v>
      </c>
      <c r="CU2832" t="s">
        <v>113</v>
      </c>
      <c r="CV2832" t="s">
        <v>113</v>
      </c>
      <c r="CW2832" t="s">
        <v>113</v>
      </c>
    </row>
    <row r="2833" spans="1:101" x14ac:dyDescent="0.25">
      <c r="A2833" t="s">
        <v>117</v>
      </c>
      <c r="B2833">
        <v>308399</v>
      </c>
      <c r="C2833" t="s">
        <v>17679</v>
      </c>
      <c r="D2833" t="s">
        <v>102</v>
      </c>
      <c r="E2833" t="s">
        <v>17680</v>
      </c>
      <c r="F2833" t="s">
        <v>17680</v>
      </c>
      <c r="G2833" t="s">
        <v>17681</v>
      </c>
      <c r="H2833" t="s">
        <v>17682</v>
      </c>
      <c r="I2833" t="s">
        <v>2640</v>
      </c>
      <c r="K2833" t="s">
        <v>365</v>
      </c>
      <c r="L2833" t="s">
        <v>2641</v>
      </c>
      <c r="M2833" t="s">
        <v>17683</v>
      </c>
      <c r="O2833">
        <v>0</v>
      </c>
      <c r="V2833" t="s">
        <v>110</v>
      </c>
      <c r="W2833" s="1">
        <v>43936</v>
      </c>
      <c r="Y2833" s="1">
        <v>43936</v>
      </c>
      <c r="Z2833" s="2">
        <v>43891</v>
      </c>
      <c r="AB2833" t="s">
        <v>111</v>
      </c>
      <c r="AC2833" t="s">
        <v>113</v>
      </c>
      <c r="AD2833" t="s">
        <v>113</v>
      </c>
      <c r="AG2833" t="s">
        <v>113</v>
      </c>
      <c r="AH2833" t="s">
        <v>111</v>
      </c>
      <c r="AI2833" t="s">
        <v>113</v>
      </c>
      <c r="AJ2833" t="s">
        <v>131</v>
      </c>
      <c r="AL2833" t="s">
        <v>115</v>
      </c>
      <c r="AN2833" t="s">
        <v>365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113</v>
      </c>
      <c r="BB2833" t="s">
        <v>113</v>
      </c>
      <c r="BD2833" t="s">
        <v>113</v>
      </c>
      <c r="BF2833" t="s">
        <v>113</v>
      </c>
      <c r="BG2833" t="s">
        <v>113</v>
      </c>
      <c r="BH2833" t="s">
        <v>113</v>
      </c>
      <c r="BI2833" t="s">
        <v>113</v>
      </c>
      <c r="BJ2833" t="s">
        <v>113</v>
      </c>
      <c r="BK2833" t="s">
        <v>113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113</v>
      </c>
      <c r="BV2833" t="s">
        <v>111</v>
      </c>
      <c r="BW2833" t="s">
        <v>111</v>
      </c>
      <c r="BX2833" t="s">
        <v>113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113</v>
      </c>
      <c r="CW2833" t="s">
        <v>113</v>
      </c>
    </row>
    <row r="2834" spans="1:101" x14ac:dyDescent="0.25">
      <c r="A2834" t="s">
        <v>117</v>
      </c>
      <c r="B2834">
        <v>286685</v>
      </c>
      <c r="C2834" t="s">
        <v>17684</v>
      </c>
      <c r="D2834" t="s">
        <v>102</v>
      </c>
      <c r="E2834" t="s">
        <v>17685</v>
      </c>
      <c r="F2834" t="s">
        <v>17685</v>
      </c>
      <c r="G2834" t="s">
        <v>362</v>
      </c>
      <c r="H2834" t="s">
        <v>363</v>
      </c>
      <c r="I2834" t="s">
        <v>364</v>
      </c>
      <c r="K2834" t="s">
        <v>365</v>
      </c>
      <c r="L2834" t="s">
        <v>366</v>
      </c>
      <c r="M2834" t="s">
        <v>367</v>
      </c>
      <c r="O2834">
        <v>0</v>
      </c>
      <c r="V2834" t="s">
        <v>110</v>
      </c>
      <c r="W2834" s="1">
        <v>42964</v>
      </c>
      <c r="Y2834" s="1">
        <v>43920</v>
      </c>
      <c r="Z2834" s="2">
        <v>43009</v>
      </c>
      <c r="AB2834" t="s">
        <v>111</v>
      </c>
      <c r="AC2834" t="s">
        <v>113</v>
      </c>
      <c r="AD2834" t="s">
        <v>113</v>
      </c>
      <c r="AG2834" t="s">
        <v>111</v>
      </c>
      <c r="AH2834" t="s">
        <v>113</v>
      </c>
      <c r="AI2834" t="s">
        <v>113</v>
      </c>
      <c r="AJ2834" t="s">
        <v>131</v>
      </c>
      <c r="AL2834" t="s">
        <v>115</v>
      </c>
      <c r="AN2834" t="s">
        <v>365</v>
      </c>
      <c r="AO2834" t="s">
        <v>113</v>
      </c>
      <c r="AP2834" t="s">
        <v>113</v>
      </c>
      <c r="AQ2834" t="s">
        <v>111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B2834" t="s">
        <v>113</v>
      </c>
      <c r="BD2834" t="s">
        <v>113</v>
      </c>
      <c r="BF2834" t="s">
        <v>113</v>
      </c>
      <c r="BG2834" t="s">
        <v>113</v>
      </c>
      <c r="BH2834" t="s">
        <v>111</v>
      </c>
      <c r="BI2834" t="s">
        <v>113</v>
      </c>
      <c r="BJ2834" t="s">
        <v>113</v>
      </c>
      <c r="BK2834" t="s">
        <v>113</v>
      </c>
      <c r="BL2834" t="s">
        <v>111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113</v>
      </c>
      <c r="BV2834" t="s">
        <v>113</v>
      </c>
      <c r="BW2834" t="s">
        <v>111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  <c r="CW2834" t="s">
        <v>113</v>
      </c>
    </row>
    <row r="2835" spans="1:101" x14ac:dyDescent="0.25">
      <c r="A2835" t="s">
        <v>117</v>
      </c>
      <c r="B2835">
        <v>170328</v>
      </c>
      <c r="C2835" t="s">
        <v>17686</v>
      </c>
      <c r="D2835" t="s">
        <v>102</v>
      </c>
      <c r="E2835" t="s">
        <v>17687</v>
      </c>
      <c r="F2835" t="s">
        <v>17688</v>
      </c>
      <c r="G2835" t="s">
        <v>17689</v>
      </c>
      <c r="H2835" t="s">
        <v>17690</v>
      </c>
      <c r="I2835" t="s">
        <v>2701</v>
      </c>
      <c r="K2835" t="s">
        <v>2702</v>
      </c>
      <c r="L2835">
        <v>59000</v>
      </c>
      <c r="M2835" t="s">
        <v>17691</v>
      </c>
      <c r="N2835" t="s">
        <v>17692</v>
      </c>
      <c r="O2835">
        <v>2</v>
      </c>
      <c r="V2835" t="s">
        <v>110</v>
      </c>
      <c r="W2835" s="1">
        <v>41688</v>
      </c>
      <c r="Y2835" s="1">
        <v>43920</v>
      </c>
      <c r="Z2835" s="2">
        <v>43009</v>
      </c>
      <c r="AA2835" t="s">
        <v>17693</v>
      </c>
      <c r="AB2835" t="s">
        <v>111</v>
      </c>
      <c r="AC2835" t="s">
        <v>113</v>
      </c>
      <c r="AD2835" t="s">
        <v>113</v>
      </c>
      <c r="AG2835" t="s">
        <v>113</v>
      </c>
      <c r="AH2835" t="s">
        <v>113</v>
      </c>
      <c r="AI2835" t="s">
        <v>111</v>
      </c>
      <c r="AJ2835" t="s">
        <v>131</v>
      </c>
      <c r="AL2835" t="s">
        <v>115</v>
      </c>
      <c r="AN2835" t="s">
        <v>2702</v>
      </c>
      <c r="AO2835" t="s">
        <v>113</v>
      </c>
      <c r="AP2835" t="s">
        <v>113</v>
      </c>
      <c r="AQ2835" t="s">
        <v>113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B2835" t="s">
        <v>113</v>
      </c>
      <c r="BD2835" t="s">
        <v>113</v>
      </c>
      <c r="BF2835" t="s">
        <v>113</v>
      </c>
      <c r="BG2835" t="s">
        <v>113</v>
      </c>
      <c r="BH2835" t="s">
        <v>111</v>
      </c>
      <c r="BI2835" t="s">
        <v>113</v>
      </c>
      <c r="BJ2835" t="s">
        <v>113</v>
      </c>
      <c r="BK2835" t="s">
        <v>113</v>
      </c>
      <c r="BL2835" t="s">
        <v>113</v>
      </c>
      <c r="BM2835" t="s">
        <v>113</v>
      </c>
      <c r="BN2835" t="s">
        <v>113</v>
      </c>
      <c r="BO2835" t="s">
        <v>113</v>
      </c>
      <c r="BP2835" t="s">
        <v>113</v>
      </c>
      <c r="BQ2835" t="s">
        <v>113</v>
      </c>
      <c r="BR2835" t="s">
        <v>113</v>
      </c>
      <c r="BS2835" t="s">
        <v>113</v>
      </c>
      <c r="BT2835" t="s">
        <v>113</v>
      </c>
      <c r="BU2835" t="s">
        <v>113</v>
      </c>
      <c r="BV2835" t="s">
        <v>111</v>
      </c>
      <c r="BW2835" t="s">
        <v>111</v>
      </c>
      <c r="BX2835" t="s">
        <v>113</v>
      </c>
      <c r="BY2835" t="s">
        <v>113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113</v>
      </c>
      <c r="CE2835" t="s">
        <v>113</v>
      </c>
      <c r="CF2835" t="s">
        <v>113</v>
      </c>
      <c r="CG2835" t="s">
        <v>113</v>
      </c>
      <c r="CH2835" t="s">
        <v>113</v>
      </c>
      <c r="CI2835" t="s">
        <v>113</v>
      </c>
      <c r="CJ2835" t="s">
        <v>113</v>
      </c>
      <c r="CK2835" t="s">
        <v>113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113</v>
      </c>
      <c r="CU2835" t="s">
        <v>113</v>
      </c>
      <c r="CV2835" t="s">
        <v>113</v>
      </c>
      <c r="CW2835" t="s">
        <v>113</v>
      </c>
    </row>
    <row r="2836" spans="1:101" x14ac:dyDescent="0.25">
      <c r="A2836" t="s">
        <v>117</v>
      </c>
      <c r="B2836">
        <v>301393</v>
      </c>
      <c r="C2836" t="s">
        <v>17694</v>
      </c>
      <c r="D2836" t="s">
        <v>102</v>
      </c>
      <c r="E2836" t="s">
        <v>17695</v>
      </c>
      <c r="F2836" t="s">
        <v>17695</v>
      </c>
      <c r="G2836" t="s">
        <v>13452</v>
      </c>
      <c r="H2836" t="s">
        <v>9195</v>
      </c>
      <c r="I2836" t="s">
        <v>2640</v>
      </c>
      <c r="K2836" t="s">
        <v>365</v>
      </c>
      <c r="L2836" t="s">
        <v>1771</v>
      </c>
      <c r="M2836" t="s">
        <v>10555</v>
      </c>
      <c r="N2836" t="s">
        <v>10556</v>
      </c>
      <c r="O2836">
        <v>0</v>
      </c>
      <c r="V2836" t="s">
        <v>110</v>
      </c>
      <c r="W2836" s="1">
        <v>43551</v>
      </c>
      <c r="Y2836" s="1">
        <v>43921</v>
      </c>
      <c r="Z2836" s="2">
        <v>43009</v>
      </c>
      <c r="AB2836" t="s">
        <v>111</v>
      </c>
      <c r="AC2836" t="s">
        <v>113</v>
      </c>
      <c r="AD2836" t="s">
        <v>113</v>
      </c>
      <c r="AF2836" t="s">
        <v>17696</v>
      </c>
      <c r="AG2836" t="s">
        <v>113</v>
      </c>
      <c r="AH2836" t="s">
        <v>111</v>
      </c>
      <c r="AI2836" t="s">
        <v>113</v>
      </c>
      <c r="AJ2836" t="s">
        <v>131</v>
      </c>
      <c r="AL2836" t="s">
        <v>115</v>
      </c>
      <c r="AN2836" t="s">
        <v>365</v>
      </c>
      <c r="AO2836" t="s">
        <v>113</v>
      </c>
      <c r="AP2836" t="s">
        <v>113</v>
      </c>
      <c r="AQ2836" t="s">
        <v>111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B2836" t="s">
        <v>113</v>
      </c>
      <c r="BD2836" t="s">
        <v>113</v>
      </c>
      <c r="BF2836" t="s">
        <v>113</v>
      </c>
      <c r="BG2836" t="s">
        <v>113</v>
      </c>
      <c r="BH2836" t="s">
        <v>111</v>
      </c>
      <c r="BI2836" t="s">
        <v>113</v>
      </c>
      <c r="BJ2836" t="s">
        <v>113</v>
      </c>
      <c r="BK2836" t="s">
        <v>113</v>
      </c>
      <c r="BL2836" t="s">
        <v>111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113</v>
      </c>
      <c r="BU2836" t="s">
        <v>113</v>
      </c>
      <c r="BV2836" t="s">
        <v>111</v>
      </c>
      <c r="BW2836" t="s">
        <v>111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  <c r="CW2836" t="s">
        <v>113</v>
      </c>
    </row>
    <row r="2837" spans="1:101" x14ac:dyDescent="0.25">
      <c r="A2837" t="s">
        <v>506</v>
      </c>
      <c r="B2837">
        <v>289173</v>
      </c>
      <c r="C2837" t="s">
        <v>17697</v>
      </c>
      <c r="D2837" t="s">
        <v>102</v>
      </c>
      <c r="E2837" t="s">
        <v>1242</v>
      </c>
      <c r="F2837" t="s">
        <v>17698</v>
      </c>
      <c r="G2837" t="s">
        <v>17699</v>
      </c>
      <c r="H2837" t="s">
        <v>1245</v>
      </c>
      <c r="I2837" t="s">
        <v>700</v>
      </c>
      <c r="J2837" t="s">
        <v>701</v>
      </c>
      <c r="K2837" t="s">
        <v>108</v>
      </c>
      <c r="L2837">
        <v>27701</v>
      </c>
      <c r="M2837" t="s">
        <v>3574</v>
      </c>
      <c r="N2837" t="s">
        <v>3575</v>
      </c>
      <c r="O2837">
        <v>0</v>
      </c>
      <c r="V2837" t="s">
        <v>110</v>
      </c>
      <c r="W2837" s="1">
        <v>43082</v>
      </c>
      <c r="Y2837" s="1">
        <v>43923</v>
      </c>
      <c r="Z2837" s="2">
        <v>43009</v>
      </c>
      <c r="AA2837" t="s">
        <v>3576</v>
      </c>
      <c r="AB2837" t="s">
        <v>113</v>
      </c>
      <c r="AC2837" t="s">
        <v>113</v>
      </c>
      <c r="AD2837" t="s">
        <v>113</v>
      </c>
      <c r="AG2837" t="s">
        <v>111</v>
      </c>
      <c r="AH2837" t="s">
        <v>111</v>
      </c>
      <c r="AI2837" t="s">
        <v>113</v>
      </c>
      <c r="AJ2837" t="s">
        <v>114</v>
      </c>
      <c r="AL2837" t="s">
        <v>115</v>
      </c>
      <c r="AM2837" t="s">
        <v>701</v>
      </c>
      <c r="AN2837" t="s">
        <v>108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B2837" t="s">
        <v>113</v>
      </c>
      <c r="BD2837" t="s">
        <v>113</v>
      </c>
      <c r="BF2837" t="s">
        <v>113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113</v>
      </c>
      <c r="BU2837" t="s">
        <v>113</v>
      </c>
      <c r="BV2837" t="s">
        <v>113</v>
      </c>
      <c r="BW2837" t="s">
        <v>111</v>
      </c>
      <c r="BX2837" t="s">
        <v>113</v>
      </c>
      <c r="BY2837" t="s">
        <v>111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111</v>
      </c>
      <c r="CF2837" t="s">
        <v>113</v>
      </c>
      <c r="CG2837" t="s">
        <v>111</v>
      </c>
      <c r="CH2837" t="s">
        <v>111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  <c r="CW2837" t="s">
        <v>113</v>
      </c>
    </row>
    <row r="2838" spans="1:101" x14ac:dyDescent="0.25">
      <c r="A2838" t="s">
        <v>117</v>
      </c>
      <c r="B2838">
        <v>170482</v>
      </c>
      <c r="C2838" t="s">
        <v>17700</v>
      </c>
      <c r="D2838" t="s">
        <v>102</v>
      </c>
      <c r="E2838" t="s">
        <v>17701</v>
      </c>
      <c r="F2838" t="s">
        <v>17701</v>
      </c>
      <c r="G2838" t="s">
        <v>10825</v>
      </c>
      <c r="I2838" t="s">
        <v>10826</v>
      </c>
      <c r="K2838" t="s">
        <v>623</v>
      </c>
      <c r="L2838" t="s">
        <v>10827</v>
      </c>
      <c r="M2838" t="s">
        <v>10828</v>
      </c>
      <c r="N2838" t="s">
        <v>17702</v>
      </c>
      <c r="O2838">
        <v>0</v>
      </c>
      <c r="V2838" t="s">
        <v>110</v>
      </c>
      <c r="W2838" s="1">
        <v>41695</v>
      </c>
      <c r="Y2838" s="1">
        <v>43920</v>
      </c>
      <c r="Z2838" s="2">
        <v>43009</v>
      </c>
      <c r="AB2838" t="s">
        <v>113</v>
      </c>
      <c r="AC2838" t="s">
        <v>113</v>
      </c>
      <c r="AD2838" t="s">
        <v>113</v>
      </c>
      <c r="AF2838" t="s">
        <v>17703</v>
      </c>
      <c r="AG2838" t="s">
        <v>113</v>
      </c>
      <c r="AH2838" t="s">
        <v>111</v>
      </c>
      <c r="AI2838" t="s">
        <v>113</v>
      </c>
      <c r="AJ2838" t="s">
        <v>131</v>
      </c>
      <c r="AL2838" t="s">
        <v>115</v>
      </c>
      <c r="AN2838" t="s">
        <v>623</v>
      </c>
      <c r="AO2838" t="s">
        <v>113</v>
      </c>
      <c r="AP2838" t="s">
        <v>113</v>
      </c>
      <c r="AQ2838" t="s">
        <v>111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B2838" t="s">
        <v>113</v>
      </c>
      <c r="BD2838" t="s">
        <v>113</v>
      </c>
      <c r="BF2838" t="s">
        <v>113</v>
      </c>
      <c r="BG2838" t="s">
        <v>113</v>
      </c>
      <c r="BH2838" t="s">
        <v>111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111</v>
      </c>
      <c r="BS2838" t="s">
        <v>113</v>
      </c>
      <c r="BT2838" t="s">
        <v>113</v>
      </c>
      <c r="BU2838" t="s">
        <v>113</v>
      </c>
      <c r="BV2838" t="s">
        <v>111</v>
      </c>
      <c r="BW2838" t="s">
        <v>111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  <c r="CW2838" t="s">
        <v>113</v>
      </c>
    </row>
    <row r="2839" spans="1:101" x14ac:dyDescent="0.25">
      <c r="A2839" t="s">
        <v>263</v>
      </c>
      <c r="B2839">
        <v>194519</v>
      </c>
      <c r="C2839" t="s">
        <v>17704</v>
      </c>
      <c r="D2839" t="s">
        <v>102</v>
      </c>
      <c r="E2839" t="s">
        <v>17705</v>
      </c>
      <c r="F2839" t="s">
        <v>17705</v>
      </c>
      <c r="G2839" t="s">
        <v>17706</v>
      </c>
      <c r="I2839" t="s">
        <v>1020</v>
      </c>
      <c r="J2839" t="s">
        <v>422</v>
      </c>
      <c r="K2839" t="s">
        <v>108</v>
      </c>
      <c r="L2839">
        <v>60654</v>
      </c>
      <c r="M2839" t="s">
        <v>17707</v>
      </c>
      <c r="O2839">
        <v>0</v>
      </c>
      <c r="V2839" t="s">
        <v>110</v>
      </c>
      <c r="W2839" s="1">
        <v>42123</v>
      </c>
      <c r="Y2839" s="1">
        <v>43917</v>
      </c>
      <c r="Z2839" s="2">
        <v>43009</v>
      </c>
      <c r="AA2839" t="s">
        <v>17708</v>
      </c>
      <c r="AB2839" t="s">
        <v>113</v>
      </c>
      <c r="AC2839" t="s">
        <v>113</v>
      </c>
      <c r="AD2839" t="s">
        <v>113</v>
      </c>
      <c r="AG2839" t="s">
        <v>111</v>
      </c>
      <c r="AH2839" t="s">
        <v>111</v>
      </c>
      <c r="AI2839" t="s">
        <v>113</v>
      </c>
      <c r="AJ2839" t="s">
        <v>114</v>
      </c>
      <c r="AL2839" t="s">
        <v>115</v>
      </c>
      <c r="AM2839" t="s">
        <v>116</v>
      </c>
      <c r="AN2839" t="s">
        <v>108</v>
      </c>
      <c r="AO2839" t="s">
        <v>113</v>
      </c>
      <c r="AP2839" t="s">
        <v>113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B2839" t="s">
        <v>113</v>
      </c>
      <c r="BD2839" t="s">
        <v>113</v>
      </c>
      <c r="BF2839" t="s">
        <v>113</v>
      </c>
      <c r="BG2839" t="s">
        <v>113</v>
      </c>
      <c r="BH2839" t="s">
        <v>111</v>
      </c>
      <c r="BI2839" t="s">
        <v>113</v>
      </c>
      <c r="BJ2839" t="s">
        <v>113</v>
      </c>
      <c r="BK2839" t="s">
        <v>113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113</v>
      </c>
      <c r="BV2839" t="s">
        <v>111</v>
      </c>
      <c r="BW2839" t="s">
        <v>111</v>
      </c>
      <c r="BX2839" t="s">
        <v>113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113</v>
      </c>
      <c r="CE2839" t="s">
        <v>113</v>
      </c>
      <c r="CF2839" t="s">
        <v>113</v>
      </c>
      <c r="CG2839" t="s">
        <v>113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113</v>
      </c>
      <c r="CW2839" t="s">
        <v>113</v>
      </c>
    </row>
    <row r="2840" spans="1:101" x14ac:dyDescent="0.25">
      <c r="A2840" t="s">
        <v>100</v>
      </c>
      <c r="B2840">
        <v>163067</v>
      </c>
      <c r="C2840" t="s">
        <v>17709</v>
      </c>
      <c r="D2840" t="s">
        <v>102</v>
      </c>
      <c r="E2840" t="s">
        <v>17710</v>
      </c>
      <c r="F2840" t="s">
        <v>17710</v>
      </c>
      <c r="G2840" t="s">
        <v>5655</v>
      </c>
      <c r="I2840" t="s">
        <v>106</v>
      </c>
      <c r="J2840" t="s">
        <v>107</v>
      </c>
      <c r="K2840" t="s">
        <v>108</v>
      </c>
      <c r="L2840">
        <v>10019</v>
      </c>
      <c r="M2840" t="s">
        <v>5656</v>
      </c>
      <c r="N2840" t="s">
        <v>5657</v>
      </c>
      <c r="O2840">
        <v>0</v>
      </c>
      <c r="V2840" t="s">
        <v>110</v>
      </c>
      <c r="W2840" s="1">
        <v>40997</v>
      </c>
      <c r="Y2840" s="1">
        <v>43917</v>
      </c>
      <c r="Z2840" s="2">
        <v>43009</v>
      </c>
      <c r="AA2840" t="s">
        <v>5658</v>
      </c>
      <c r="AB2840" t="s">
        <v>113</v>
      </c>
      <c r="AC2840" t="s">
        <v>113</v>
      </c>
      <c r="AD2840" t="s">
        <v>113</v>
      </c>
      <c r="AG2840" t="s">
        <v>111</v>
      </c>
      <c r="AH2840" t="s">
        <v>111</v>
      </c>
      <c r="AI2840" t="s">
        <v>113</v>
      </c>
      <c r="AJ2840" t="s">
        <v>114</v>
      </c>
      <c r="AL2840" t="s">
        <v>115</v>
      </c>
      <c r="AM2840" t="s">
        <v>116</v>
      </c>
      <c r="AN2840" t="s">
        <v>108</v>
      </c>
      <c r="AO2840" t="s">
        <v>113</v>
      </c>
      <c r="AP2840" t="s">
        <v>113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B2840" t="s">
        <v>113</v>
      </c>
      <c r="BD2840" t="s">
        <v>113</v>
      </c>
      <c r="BF2840" t="s">
        <v>113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113</v>
      </c>
      <c r="BV2840" t="s">
        <v>111</v>
      </c>
      <c r="BW2840" t="s">
        <v>111</v>
      </c>
      <c r="BX2840" t="s">
        <v>113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113</v>
      </c>
      <c r="CL2840" t="s">
        <v>113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  <c r="CW2840" t="s">
        <v>113</v>
      </c>
    </row>
    <row r="2841" spans="1:101" x14ac:dyDescent="0.25">
      <c r="A2841" t="s">
        <v>309</v>
      </c>
      <c r="B2841">
        <v>162445</v>
      </c>
      <c r="C2841" t="s">
        <v>17711</v>
      </c>
      <c r="D2841" t="s">
        <v>102</v>
      </c>
      <c r="E2841" t="s">
        <v>17712</v>
      </c>
      <c r="F2841" t="s">
        <v>17712</v>
      </c>
      <c r="G2841" t="s">
        <v>17713</v>
      </c>
      <c r="I2841" t="s">
        <v>17714</v>
      </c>
      <c r="J2841" t="s">
        <v>731</v>
      </c>
      <c r="K2841" t="s">
        <v>108</v>
      </c>
      <c r="L2841">
        <v>19096</v>
      </c>
      <c r="M2841" t="s">
        <v>17715</v>
      </c>
      <c r="N2841" t="s">
        <v>17716</v>
      </c>
      <c r="O2841">
        <v>0</v>
      </c>
      <c r="V2841" t="s">
        <v>110</v>
      </c>
      <c r="W2841" s="1">
        <v>40996</v>
      </c>
      <c r="Y2841" s="1">
        <v>43920</v>
      </c>
      <c r="Z2841" s="2">
        <v>43009</v>
      </c>
      <c r="AB2841" t="s">
        <v>113</v>
      </c>
      <c r="AC2841" t="s">
        <v>113</v>
      </c>
      <c r="AD2841" t="s">
        <v>113</v>
      </c>
      <c r="AG2841" t="s">
        <v>113</v>
      </c>
      <c r="AH2841" t="s">
        <v>111</v>
      </c>
      <c r="AI2841" t="s">
        <v>113</v>
      </c>
      <c r="AJ2841" t="s">
        <v>114</v>
      </c>
      <c r="AL2841" t="s">
        <v>115</v>
      </c>
      <c r="AM2841" t="s">
        <v>731</v>
      </c>
      <c r="AN2841" t="s">
        <v>108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B2841" t="s">
        <v>113</v>
      </c>
      <c r="BD2841" t="s">
        <v>113</v>
      </c>
      <c r="BF2841" t="s">
        <v>113</v>
      </c>
      <c r="BG2841" t="s">
        <v>113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113</v>
      </c>
      <c r="BP2841" t="s">
        <v>113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113</v>
      </c>
      <c r="BV2841" t="s">
        <v>113</v>
      </c>
      <c r="BW2841" t="s">
        <v>111</v>
      </c>
      <c r="BX2841" t="s">
        <v>113</v>
      </c>
      <c r="BY2841" t="s">
        <v>113</v>
      </c>
      <c r="BZ2841" t="s">
        <v>113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  <c r="CW2841" t="s">
        <v>113</v>
      </c>
    </row>
    <row r="2842" spans="1:101" x14ac:dyDescent="0.25">
      <c r="A2842" t="s">
        <v>175</v>
      </c>
      <c r="B2842">
        <v>286062</v>
      </c>
      <c r="C2842" t="s">
        <v>17717</v>
      </c>
      <c r="D2842" t="s">
        <v>102</v>
      </c>
      <c r="E2842" t="s">
        <v>17718</v>
      </c>
      <c r="F2842" t="s">
        <v>17718</v>
      </c>
      <c r="G2842" t="s">
        <v>17719</v>
      </c>
      <c r="H2842" t="s">
        <v>356</v>
      </c>
      <c r="I2842" t="s">
        <v>179</v>
      </c>
      <c r="J2842" t="s">
        <v>180</v>
      </c>
      <c r="K2842" t="s">
        <v>108</v>
      </c>
      <c r="L2842">
        <v>94301</v>
      </c>
      <c r="M2842" t="s">
        <v>17720</v>
      </c>
      <c r="N2842" t="s">
        <v>17721</v>
      </c>
      <c r="O2842">
        <v>0</v>
      </c>
      <c r="V2842" t="s">
        <v>110</v>
      </c>
      <c r="W2842" s="1">
        <v>42691</v>
      </c>
      <c r="Y2842" s="1">
        <v>43900</v>
      </c>
      <c r="Z2842" s="2">
        <v>43009</v>
      </c>
      <c r="AA2842" t="s">
        <v>359</v>
      </c>
      <c r="AB2842" t="s">
        <v>113</v>
      </c>
      <c r="AC2842" t="s">
        <v>113</v>
      </c>
      <c r="AD2842" t="s">
        <v>113</v>
      </c>
      <c r="AG2842" t="s">
        <v>111</v>
      </c>
      <c r="AH2842" t="s">
        <v>113</v>
      </c>
      <c r="AI2842" t="s">
        <v>113</v>
      </c>
      <c r="AJ2842" t="s">
        <v>114</v>
      </c>
      <c r="AL2842" t="s">
        <v>115</v>
      </c>
      <c r="AM2842" t="s">
        <v>116</v>
      </c>
      <c r="AN2842" t="s">
        <v>108</v>
      </c>
      <c r="AO2842" t="s">
        <v>113</v>
      </c>
      <c r="AP2842" t="s">
        <v>113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B2842" t="s">
        <v>113</v>
      </c>
      <c r="BD2842" t="s">
        <v>113</v>
      </c>
      <c r="BF2842" t="s">
        <v>113</v>
      </c>
      <c r="BG2842" t="s">
        <v>113</v>
      </c>
      <c r="BH2842" t="s">
        <v>111</v>
      </c>
      <c r="BI2842" t="s">
        <v>113</v>
      </c>
      <c r="BJ2842" t="s">
        <v>113</v>
      </c>
      <c r="BK2842" t="s">
        <v>113</v>
      </c>
      <c r="BL2842" t="s">
        <v>113</v>
      </c>
      <c r="BM2842" t="s">
        <v>113</v>
      </c>
      <c r="BN2842" t="s">
        <v>113</v>
      </c>
      <c r="BO2842" t="s">
        <v>113</v>
      </c>
      <c r="BP2842" t="s">
        <v>113</v>
      </c>
      <c r="BQ2842" t="s">
        <v>113</v>
      </c>
      <c r="BR2842" t="s">
        <v>113</v>
      </c>
      <c r="BS2842" t="s">
        <v>113</v>
      </c>
      <c r="BT2842" t="s">
        <v>113</v>
      </c>
      <c r="BU2842" t="s">
        <v>113</v>
      </c>
      <c r="BV2842" t="s">
        <v>111</v>
      </c>
      <c r="BW2842" t="s">
        <v>111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  <c r="CW2842" t="s">
        <v>113</v>
      </c>
    </row>
    <row r="2843" spans="1:101" x14ac:dyDescent="0.25">
      <c r="A2843" t="s">
        <v>117</v>
      </c>
      <c r="B2843">
        <v>160722</v>
      </c>
      <c r="C2843" t="s">
        <v>17722</v>
      </c>
      <c r="D2843" t="s">
        <v>102</v>
      </c>
      <c r="E2843" t="s">
        <v>17723</v>
      </c>
      <c r="F2843" t="s">
        <v>17723</v>
      </c>
      <c r="G2843" t="s">
        <v>17724</v>
      </c>
      <c r="I2843" t="s">
        <v>1191</v>
      </c>
      <c r="K2843" t="s">
        <v>415</v>
      </c>
      <c r="L2843" t="s">
        <v>17725</v>
      </c>
      <c r="M2843" t="s">
        <v>17726</v>
      </c>
      <c r="N2843" t="s">
        <v>17727</v>
      </c>
      <c r="O2843">
        <v>1</v>
      </c>
      <c r="V2843" t="s">
        <v>110</v>
      </c>
      <c r="W2843" s="1">
        <v>40948</v>
      </c>
      <c r="Y2843" s="1">
        <v>43917</v>
      </c>
      <c r="Z2843" s="2">
        <v>43009</v>
      </c>
      <c r="AB2843" t="s">
        <v>113</v>
      </c>
      <c r="AC2843" t="s">
        <v>113</v>
      </c>
      <c r="AD2843" t="s">
        <v>113</v>
      </c>
      <c r="AG2843" t="s">
        <v>113</v>
      </c>
      <c r="AH2843" t="s">
        <v>111</v>
      </c>
      <c r="AI2843" t="s">
        <v>113</v>
      </c>
      <c r="AJ2843" t="s">
        <v>173</v>
      </c>
      <c r="AK2843" t="s">
        <v>17728</v>
      </c>
      <c r="AL2843" t="s">
        <v>115</v>
      </c>
      <c r="AN2843" t="s">
        <v>415</v>
      </c>
      <c r="AO2843" t="s">
        <v>113</v>
      </c>
      <c r="AP2843" t="s">
        <v>113</v>
      </c>
      <c r="AQ2843" t="s">
        <v>113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B2843" t="s">
        <v>113</v>
      </c>
      <c r="BD2843" t="s">
        <v>113</v>
      </c>
      <c r="BF2843" t="s">
        <v>113</v>
      </c>
      <c r="BG2843" t="s">
        <v>111</v>
      </c>
      <c r="BH2843" t="s">
        <v>111</v>
      </c>
      <c r="BI2843" t="s">
        <v>113</v>
      </c>
      <c r="BJ2843" t="s">
        <v>113</v>
      </c>
      <c r="BK2843" t="s">
        <v>113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113</v>
      </c>
      <c r="BR2843" t="s">
        <v>113</v>
      </c>
      <c r="BS2843" t="s">
        <v>113</v>
      </c>
      <c r="BT2843" t="s">
        <v>113</v>
      </c>
      <c r="BU2843" t="s">
        <v>113</v>
      </c>
      <c r="BV2843" t="s">
        <v>111</v>
      </c>
      <c r="BW2843" t="s">
        <v>111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  <c r="CW2843" t="s">
        <v>113</v>
      </c>
    </row>
    <row r="2844" spans="1:101" x14ac:dyDescent="0.25">
      <c r="A2844" t="s">
        <v>117</v>
      </c>
      <c r="B2844">
        <v>162359</v>
      </c>
      <c r="C2844" t="s">
        <v>17729</v>
      </c>
      <c r="D2844" t="s">
        <v>102</v>
      </c>
      <c r="E2844" t="s">
        <v>17730</v>
      </c>
      <c r="F2844" t="s">
        <v>17730</v>
      </c>
      <c r="G2844" t="s">
        <v>17731</v>
      </c>
      <c r="I2844" t="s">
        <v>1473</v>
      </c>
      <c r="K2844" t="s">
        <v>539</v>
      </c>
      <c r="M2844" t="s">
        <v>17732</v>
      </c>
      <c r="N2844" t="s">
        <v>17733</v>
      </c>
      <c r="O2844">
        <v>0</v>
      </c>
      <c r="V2844" t="s">
        <v>110</v>
      </c>
      <c r="W2844" s="1">
        <v>40996</v>
      </c>
      <c r="Y2844" s="1">
        <v>43924</v>
      </c>
      <c r="Z2844" s="2">
        <v>43009</v>
      </c>
      <c r="AB2844" t="s">
        <v>111</v>
      </c>
      <c r="AC2844" t="s">
        <v>113</v>
      </c>
      <c r="AD2844" t="s">
        <v>113</v>
      </c>
      <c r="AG2844" t="s">
        <v>113</v>
      </c>
      <c r="AH2844" t="s">
        <v>111</v>
      </c>
      <c r="AI2844" t="s">
        <v>113</v>
      </c>
      <c r="AJ2844" t="s">
        <v>173</v>
      </c>
      <c r="AK2844" t="s">
        <v>505</v>
      </c>
      <c r="AL2844" t="s">
        <v>115</v>
      </c>
      <c r="AN2844" t="s">
        <v>539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B2844" t="s">
        <v>113</v>
      </c>
      <c r="BD2844" t="s">
        <v>113</v>
      </c>
      <c r="BF2844" t="s">
        <v>113</v>
      </c>
      <c r="BG2844" t="s">
        <v>113</v>
      </c>
      <c r="BH2844" t="s">
        <v>111</v>
      </c>
      <c r="BI2844" t="s">
        <v>113</v>
      </c>
      <c r="BJ2844" t="s">
        <v>113</v>
      </c>
      <c r="BK2844" t="s">
        <v>113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113</v>
      </c>
      <c r="BV2844" t="s">
        <v>113</v>
      </c>
      <c r="BW2844" t="s">
        <v>111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  <c r="CW2844" t="s">
        <v>113</v>
      </c>
    </row>
    <row r="2845" spans="1:101" x14ac:dyDescent="0.25">
      <c r="A2845" t="s">
        <v>368</v>
      </c>
      <c r="B2845">
        <v>163660</v>
      </c>
      <c r="C2845" t="s">
        <v>17734</v>
      </c>
      <c r="D2845" t="s">
        <v>102</v>
      </c>
      <c r="E2845" t="s">
        <v>17735</v>
      </c>
      <c r="F2845" t="s">
        <v>17735</v>
      </c>
      <c r="M2845" t="s">
        <v>17736</v>
      </c>
      <c r="N2845" t="s">
        <v>17737</v>
      </c>
      <c r="O2845">
        <v>0</v>
      </c>
      <c r="P2845" t="s">
        <v>17738</v>
      </c>
      <c r="Q2845" t="s">
        <v>835</v>
      </c>
      <c r="R2845" t="s">
        <v>2312</v>
      </c>
      <c r="S2845" t="s">
        <v>373</v>
      </c>
      <c r="T2845" t="s">
        <v>108</v>
      </c>
      <c r="U2845">
        <v>78758</v>
      </c>
      <c r="V2845" t="s">
        <v>110</v>
      </c>
      <c r="W2845" s="1">
        <v>41109</v>
      </c>
      <c r="Y2845" s="1">
        <v>43915</v>
      </c>
      <c r="Z2845" s="2">
        <v>43009</v>
      </c>
      <c r="AB2845" t="s">
        <v>113</v>
      </c>
      <c r="AC2845" t="s">
        <v>113</v>
      </c>
      <c r="AD2845" t="s">
        <v>113</v>
      </c>
      <c r="AG2845" t="s">
        <v>113</v>
      </c>
      <c r="AH2845" t="s">
        <v>111</v>
      </c>
      <c r="AI2845" t="s">
        <v>113</v>
      </c>
      <c r="AJ2845" t="s">
        <v>114</v>
      </c>
      <c r="AL2845" t="s">
        <v>115</v>
      </c>
      <c r="AM2845" t="s">
        <v>116</v>
      </c>
      <c r="AN2845" t="s">
        <v>108</v>
      </c>
      <c r="AO2845" t="s">
        <v>113</v>
      </c>
      <c r="AP2845" t="s">
        <v>113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113</v>
      </c>
      <c r="BB2845" t="s">
        <v>113</v>
      </c>
      <c r="BD2845" t="s">
        <v>113</v>
      </c>
      <c r="BF2845" t="s">
        <v>113</v>
      </c>
      <c r="BG2845" t="s">
        <v>111</v>
      </c>
      <c r="BH2845" t="s">
        <v>113</v>
      </c>
      <c r="BI2845" t="s">
        <v>113</v>
      </c>
      <c r="BJ2845" t="s">
        <v>113</v>
      </c>
      <c r="BK2845" t="s">
        <v>113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113</v>
      </c>
      <c r="BU2845" t="s">
        <v>113</v>
      </c>
      <c r="BV2845" t="s">
        <v>113</v>
      </c>
      <c r="BW2845" t="s">
        <v>111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  <c r="CW2845" t="s">
        <v>113</v>
      </c>
    </row>
    <row r="2846" spans="1:101" x14ac:dyDescent="0.25">
      <c r="A2846" t="s">
        <v>100</v>
      </c>
      <c r="B2846">
        <v>174510</v>
      </c>
      <c r="C2846" t="s">
        <v>17739</v>
      </c>
      <c r="D2846" t="s">
        <v>102</v>
      </c>
      <c r="E2846" t="s">
        <v>17740</v>
      </c>
      <c r="F2846" t="s">
        <v>17740</v>
      </c>
      <c r="G2846" t="s">
        <v>17741</v>
      </c>
      <c r="H2846" t="s">
        <v>2241</v>
      </c>
      <c r="I2846" t="s">
        <v>106</v>
      </c>
      <c r="J2846" t="s">
        <v>107</v>
      </c>
      <c r="K2846" t="s">
        <v>108</v>
      </c>
      <c r="L2846">
        <v>10004</v>
      </c>
      <c r="M2846" t="s">
        <v>17742</v>
      </c>
      <c r="O2846">
        <v>1</v>
      </c>
      <c r="V2846" t="s">
        <v>110</v>
      </c>
      <c r="W2846" s="1">
        <v>43146</v>
      </c>
      <c r="Y2846" s="1">
        <v>43943</v>
      </c>
      <c r="Z2846" s="2">
        <v>43891</v>
      </c>
      <c r="AB2846" t="s">
        <v>113</v>
      </c>
      <c r="AC2846" t="s">
        <v>113</v>
      </c>
      <c r="AD2846" t="s">
        <v>113</v>
      </c>
      <c r="AG2846" t="s">
        <v>113</v>
      </c>
      <c r="AH2846" t="s">
        <v>111</v>
      </c>
      <c r="AI2846" t="s">
        <v>113</v>
      </c>
      <c r="AJ2846" t="s">
        <v>114</v>
      </c>
      <c r="AL2846" t="s">
        <v>115</v>
      </c>
      <c r="AM2846" t="s">
        <v>107</v>
      </c>
      <c r="AN2846" t="s">
        <v>108</v>
      </c>
      <c r="AO2846" t="s">
        <v>113</v>
      </c>
      <c r="AP2846" t="s">
        <v>113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B2846" t="s">
        <v>113</v>
      </c>
      <c r="BD2846" t="s">
        <v>113</v>
      </c>
      <c r="BF2846" t="s">
        <v>113</v>
      </c>
      <c r="BG2846" t="s">
        <v>113</v>
      </c>
      <c r="BH2846" t="s">
        <v>111</v>
      </c>
      <c r="BI2846" t="s">
        <v>113</v>
      </c>
      <c r="BJ2846" t="s">
        <v>113</v>
      </c>
      <c r="BK2846" t="s">
        <v>113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111</v>
      </c>
      <c r="BR2846" t="s">
        <v>113</v>
      </c>
      <c r="BS2846" t="s">
        <v>113</v>
      </c>
      <c r="BT2846" t="s">
        <v>113</v>
      </c>
      <c r="BU2846" t="s">
        <v>113</v>
      </c>
      <c r="BV2846" t="s">
        <v>111</v>
      </c>
      <c r="BW2846" t="s">
        <v>111</v>
      </c>
      <c r="BX2846" t="s">
        <v>113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113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113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  <c r="CW2846" t="s">
        <v>113</v>
      </c>
    </row>
    <row r="2847" spans="1:101" x14ac:dyDescent="0.25">
      <c r="A2847" t="s">
        <v>117</v>
      </c>
      <c r="B2847">
        <v>198519</v>
      </c>
      <c r="C2847" t="s">
        <v>17743</v>
      </c>
      <c r="D2847" t="s">
        <v>102</v>
      </c>
      <c r="E2847" t="s">
        <v>17744</v>
      </c>
      <c r="F2847" t="s">
        <v>17744</v>
      </c>
      <c r="G2847" t="s">
        <v>17745</v>
      </c>
      <c r="I2847" t="s">
        <v>250</v>
      </c>
      <c r="K2847" t="s">
        <v>251</v>
      </c>
      <c r="L2847" t="s">
        <v>17746</v>
      </c>
      <c r="M2847" t="s">
        <v>17747</v>
      </c>
      <c r="N2847" t="s">
        <v>17748</v>
      </c>
      <c r="O2847">
        <v>0</v>
      </c>
      <c r="V2847" t="s">
        <v>110</v>
      </c>
      <c r="W2847" s="1">
        <v>42152</v>
      </c>
      <c r="Y2847" s="1">
        <v>43916</v>
      </c>
      <c r="Z2847" s="2">
        <v>43009</v>
      </c>
      <c r="AA2847" t="s">
        <v>17749</v>
      </c>
      <c r="AB2847" t="s">
        <v>111</v>
      </c>
      <c r="AC2847" t="s">
        <v>113</v>
      </c>
      <c r="AD2847" t="s">
        <v>113</v>
      </c>
      <c r="AF2847" t="s">
        <v>17750</v>
      </c>
      <c r="AG2847" t="s">
        <v>113</v>
      </c>
      <c r="AH2847" t="s">
        <v>111</v>
      </c>
      <c r="AI2847" t="s">
        <v>113</v>
      </c>
      <c r="AJ2847" t="s">
        <v>131</v>
      </c>
      <c r="AL2847" t="s">
        <v>115</v>
      </c>
      <c r="AN2847" t="s">
        <v>251</v>
      </c>
      <c r="AO2847" t="s">
        <v>113</v>
      </c>
      <c r="AP2847" t="s">
        <v>113</v>
      </c>
      <c r="AQ2847" t="s">
        <v>111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B2847" t="s">
        <v>113</v>
      </c>
      <c r="BD2847" t="s">
        <v>113</v>
      </c>
      <c r="BF2847" t="s">
        <v>113</v>
      </c>
      <c r="BG2847" t="s">
        <v>113</v>
      </c>
      <c r="BH2847" t="s">
        <v>111</v>
      </c>
      <c r="BI2847" t="s">
        <v>113</v>
      </c>
      <c r="BJ2847" t="s">
        <v>113</v>
      </c>
      <c r="BK2847" t="s">
        <v>113</v>
      </c>
      <c r="BL2847" t="s">
        <v>111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113</v>
      </c>
      <c r="BV2847" t="s">
        <v>111</v>
      </c>
      <c r="BW2847" t="s">
        <v>111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  <c r="CW2847" t="s">
        <v>113</v>
      </c>
    </row>
    <row r="2848" spans="1:101" x14ac:dyDescent="0.25">
      <c r="A2848" t="s">
        <v>378</v>
      </c>
      <c r="B2848">
        <v>165792</v>
      </c>
      <c r="C2848" t="s">
        <v>17751</v>
      </c>
      <c r="D2848" t="s">
        <v>102</v>
      </c>
      <c r="E2848" t="s">
        <v>17752</v>
      </c>
      <c r="F2848" t="s">
        <v>17752</v>
      </c>
      <c r="G2848" t="s">
        <v>17753</v>
      </c>
      <c r="I2848" t="s">
        <v>691</v>
      </c>
      <c r="J2848" t="s">
        <v>180</v>
      </c>
      <c r="K2848" t="s">
        <v>108</v>
      </c>
      <c r="L2848">
        <v>90405</v>
      </c>
      <c r="M2848" t="s">
        <v>17754</v>
      </c>
      <c r="O2848">
        <v>0</v>
      </c>
      <c r="V2848" t="s">
        <v>110</v>
      </c>
      <c r="W2848" s="1">
        <v>41204</v>
      </c>
      <c r="Y2848" s="1">
        <v>43920</v>
      </c>
      <c r="Z2848" s="2">
        <v>43009</v>
      </c>
      <c r="AA2848" t="s">
        <v>17755</v>
      </c>
      <c r="AB2848" t="s">
        <v>113</v>
      </c>
      <c r="AC2848" t="s">
        <v>113</v>
      </c>
      <c r="AD2848" t="s">
        <v>113</v>
      </c>
      <c r="AG2848" t="s">
        <v>111</v>
      </c>
      <c r="AH2848" t="s">
        <v>113</v>
      </c>
      <c r="AI2848" t="s">
        <v>113</v>
      </c>
      <c r="AJ2848" t="s">
        <v>114</v>
      </c>
      <c r="AL2848" t="s">
        <v>115</v>
      </c>
      <c r="AM2848" t="s">
        <v>116</v>
      </c>
      <c r="AN2848" t="s">
        <v>108</v>
      </c>
      <c r="AO2848" t="s">
        <v>113</v>
      </c>
      <c r="AP2848" t="s">
        <v>113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B2848" t="s">
        <v>113</v>
      </c>
      <c r="BD2848" t="s">
        <v>113</v>
      </c>
      <c r="BF2848" t="s">
        <v>113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113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113</v>
      </c>
      <c r="BV2848" t="s">
        <v>111</v>
      </c>
      <c r="BW2848" t="s">
        <v>111</v>
      </c>
      <c r="BX2848" t="s">
        <v>111</v>
      </c>
      <c r="BY2848" t="s">
        <v>113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113</v>
      </c>
      <c r="CF2848" t="s">
        <v>113</v>
      </c>
      <c r="CG2848" t="s">
        <v>113</v>
      </c>
      <c r="CH2848" t="s">
        <v>113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  <c r="CW2848" t="s">
        <v>113</v>
      </c>
    </row>
    <row r="2849" spans="1:101" x14ac:dyDescent="0.25">
      <c r="A2849" t="s">
        <v>175</v>
      </c>
      <c r="B2849">
        <v>308886</v>
      </c>
      <c r="C2849" t="s">
        <v>17756</v>
      </c>
      <c r="D2849" t="s">
        <v>102</v>
      </c>
      <c r="E2849" t="s">
        <v>17757</v>
      </c>
      <c r="F2849" t="s">
        <v>17757</v>
      </c>
      <c r="G2849" t="s">
        <v>8546</v>
      </c>
      <c r="H2849" t="s">
        <v>647</v>
      </c>
      <c r="I2849" t="s">
        <v>234</v>
      </c>
      <c r="J2849" t="s">
        <v>180</v>
      </c>
      <c r="K2849" t="s">
        <v>108</v>
      </c>
      <c r="L2849">
        <v>94104</v>
      </c>
      <c r="M2849" t="s">
        <v>8547</v>
      </c>
      <c r="O2849">
        <v>0</v>
      </c>
      <c r="V2849" t="s">
        <v>110</v>
      </c>
      <c r="W2849" s="1">
        <v>43943</v>
      </c>
      <c r="Y2849" s="1">
        <v>43943</v>
      </c>
      <c r="Z2849" s="2">
        <v>43891</v>
      </c>
      <c r="AA2849" t="s">
        <v>17758</v>
      </c>
      <c r="AB2849" t="s">
        <v>113</v>
      </c>
      <c r="AC2849" t="s">
        <v>113</v>
      </c>
      <c r="AD2849" t="s">
        <v>113</v>
      </c>
      <c r="AG2849" t="s">
        <v>113</v>
      </c>
      <c r="AH2849" t="s">
        <v>111</v>
      </c>
      <c r="AI2849" t="s">
        <v>113</v>
      </c>
      <c r="AJ2849" t="s">
        <v>114</v>
      </c>
      <c r="AL2849" t="s">
        <v>115</v>
      </c>
      <c r="AM2849" t="s">
        <v>116</v>
      </c>
      <c r="AN2849" t="s">
        <v>108</v>
      </c>
      <c r="AO2849" t="s">
        <v>113</v>
      </c>
      <c r="AP2849" t="s">
        <v>113</v>
      </c>
      <c r="AQ2849" t="s">
        <v>113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B2849" t="s">
        <v>113</v>
      </c>
      <c r="BD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113</v>
      </c>
      <c r="BV2849" t="s">
        <v>111</v>
      </c>
      <c r="BW2849" t="s">
        <v>111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  <c r="CW2849" t="s">
        <v>113</v>
      </c>
    </row>
    <row r="2850" spans="1:101" x14ac:dyDescent="0.25">
      <c r="A2850" t="s">
        <v>117</v>
      </c>
      <c r="B2850">
        <v>305534</v>
      </c>
      <c r="C2850" t="s">
        <v>17759</v>
      </c>
      <c r="D2850" t="s">
        <v>102</v>
      </c>
      <c r="E2850" t="s">
        <v>17760</v>
      </c>
      <c r="F2850" t="s">
        <v>17760</v>
      </c>
      <c r="G2850" t="s">
        <v>17761</v>
      </c>
      <c r="H2850" t="s">
        <v>17762</v>
      </c>
      <c r="I2850" t="s">
        <v>121</v>
      </c>
      <c r="K2850" t="s">
        <v>122</v>
      </c>
      <c r="L2850" t="s">
        <v>3738</v>
      </c>
      <c r="M2850" t="s">
        <v>17763</v>
      </c>
      <c r="O2850">
        <v>0</v>
      </c>
      <c r="V2850" t="s">
        <v>110</v>
      </c>
      <c r="W2850" s="1">
        <v>43726</v>
      </c>
      <c r="Y2850" s="1">
        <v>43906</v>
      </c>
      <c r="Z2850" s="2">
        <v>43009</v>
      </c>
      <c r="AA2850" t="s">
        <v>10871</v>
      </c>
      <c r="AB2850" t="s">
        <v>111</v>
      </c>
      <c r="AC2850" t="s">
        <v>113</v>
      </c>
      <c r="AD2850" t="s">
        <v>113</v>
      </c>
      <c r="AG2850" t="s">
        <v>113</v>
      </c>
      <c r="AH2850" t="s">
        <v>111</v>
      </c>
      <c r="AI2850" t="s">
        <v>113</v>
      </c>
      <c r="AJ2850" t="s">
        <v>173</v>
      </c>
      <c r="AK2850" t="s">
        <v>17112</v>
      </c>
      <c r="AL2850" t="s">
        <v>115</v>
      </c>
      <c r="AN2850" t="s">
        <v>122</v>
      </c>
      <c r="AO2850" t="s">
        <v>113</v>
      </c>
      <c r="AP2850" t="s">
        <v>113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B2850" t="s">
        <v>113</v>
      </c>
      <c r="BD2850" t="s">
        <v>113</v>
      </c>
      <c r="BF2850" t="s">
        <v>113</v>
      </c>
      <c r="BG2850" t="s">
        <v>113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t="s">
        <v>113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113</v>
      </c>
      <c r="BV2850" t="s">
        <v>111</v>
      </c>
      <c r="BW2850" t="s">
        <v>111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  <c r="CW2850" t="s">
        <v>113</v>
      </c>
    </row>
    <row r="2851" spans="1:101" x14ac:dyDescent="0.25">
      <c r="A2851" t="s">
        <v>368</v>
      </c>
      <c r="B2851">
        <v>284162</v>
      </c>
      <c r="C2851" t="s">
        <v>17764</v>
      </c>
      <c r="D2851" t="s">
        <v>102</v>
      </c>
      <c r="E2851" t="s">
        <v>17765</v>
      </c>
      <c r="F2851" t="s">
        <v>17765</v>
      </c>
      <c r="G2851" t="s">
        <v>17766</v>
      </c>
      <c r="H2851" t="s">
        <v>17767</v>
      </c>
      <c r="I2851" t="s">
        <v>857</v>
      </c>
      <c r="J2851" t="s">
        <v>373</v>
      </c>
      <c r="K2851" t="s">
        <v>108</v>
      </c>
      <c r="L2851">
        <v>77005</v>
      </c>
      <c r="M2851" t="s">
        <v>17768</v>
      </c>
      <c r="O2851">
        <v>0</v>
      </c>
      <c r="V2851" t="s">
        <v>110</v>
      </c>
      <c r="W2851" s="1">
        <v>43497</v>
      </c>
      <c r="Y2851" s="1">
        <v>43889</v>
      </c>
      <c r="Z2851" s="2">
        <v>43009</v>
      </c>
      <c r="AA2851" t="s">
        <v>17769</v>
      </c>
      <c r="AB2851" t="s">
        <v>113</v>
      </c>
      <c r="AC2851" t="s">
        <v>113</v>
      </c>
      <c r="AD2851" t="s">
        <v>113</v>
      </c>
      <c r="AG2851" t="s">
        <v>113</v>
      </c>
      <c r="AH2851" t="s">
        <v>111</v>
      </c>
      <c r="AI2851" t="s">
        <v>113</v>
      </c>
      <c r="AJ2851" t="s">
        <v>114</v>
      </c>
      <c r="AL2851" t="s">
        <v>115</v>
      </c>
      <c r="AM2851" t="s">
        <v>373</v>
      </c>
      <c r="AN2851" t="s">
        <v>108</v>
      </c>
      <c r="AO2851" t="s">
        <v>113</v>
      </c>
      <c r="AP2851" t="s">
        <v>113</v>
      </c>
      <c r="AQ2851" t="s">
        <v>111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B2851" t="s">
        <v>113</v>
      </c>
      <c r="BD2851" t="s">
        <v>113</v>
      </c>
      <c r="BF2851" t="s">
        <v>113</v>
      </c>
      <c r="BG2851" t="s">
        <v>113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t="s">
        <v>113</v>
      </c>
      <c r="BN2851" t="s">
        <v>113</v>
      </c>
      <c r="BO2851" t="s">
        <v>113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111</v>
      </c>
      <c r="BV2851" t="s">
        <v>111</v>
      </c>
      <c r="BW2851" t="s">
        <v>111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  <c r="CW2851" t="s">
        <v>113</v>
      </c>
    </row>
    <row r="2852" spans="1:101" x14ac:dyDescent="0.25">
      <c r="A2852" t="s">
        <v>117</v>
      </c>
      <c r="B2852">
        <v>306967</v>
      </c>
      <c r="C2852" t="s">
        <v>17770</v>
      </c>
      <c r="D2852" t="s">
        <v>102</v>
      </c>
      <c r="E2852" t="s">
        <v>17771</v>
      </c>
      <c r="F2852" t="s">
        <v>17771</v>
      </c>
      <c r="G2852" t="s">
        <v>17772</v>
      </c>
      <c r="H2852" t="s">
        <v>17773</v>
      </c>
      <c r="I2852" t="s">
        <v>809</v>
      </c>
      <c r="K2852" t="s">
        <v>129</v>
      </c>
      <c r="L2852">
        <v>0</v>
      </c>
      <c r="M2852">
        <f>852-3468-3282</f>
        <v>-5898</v>
      </c>
      <c r="O2852">
        <v>1</v>
      </c>
      <c r="V2852" t="s">
        <v>110</v>
      </c>
      <c r="W2852" s="1">
        <v>43847</v>
      </c>
      <c r="Y2852" s="1">
        <v>43847</v>
      </c>
      <c r="Z2852" s="2">
        <v>43009</v>
      </c>
      <c r="AB2852" t="s">
        <v>111</v>
      </c>
      <c r="AC2852" t="s">
        <v>113</v>
      </c>
      <c r="AD2852" t="s">
        <v>113</v>
      </c>
      <c r="AF2852" t="s">
        <v>17774</v>
      </c>
      <c r="AG2852" t="s">
        <v>113</v>
      </c>
      <c r="AH2852" t="s">
        <v>111</v>
      </c>
      <c r="AI2852" t="s">
        <v>113</v>
      </c>
      <c r="AJ2852" t="s">
        <v>173</v>
      </c>
      <c r="AK2852" t="s">
        <v>742</v>
      </c>
      <c r="AL2852" t="s">
        <v>115</v>
      </c>
      <c r="AN2852" t="s">
        <v>219</v>
      </c>
      <c r="AO2852" t="s">
        <v>113</v>
      </c>
      <c r="AP2852" t="s">
        <v>113</v>
      </c>
      <c r="AQ2852" t="s">
        <v>113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B2852" t="s">
        <v>113</v>
      </c>
      <c r="BD2852" t="s">
        <v>113</v>
      </c>
      <c r="BF2852" t="s">
        <v>113</v>
      </c>
      <c r="BG2852" t="s">
        <v>113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113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113</v>
      </c>
      <c r="BV2852" t="s">
        <v>111</v>
      </c>
      <c r="BW2852" t="s">
        <v>111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113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  <c r="CW2852" t="s">
        <v>113</v>
      </c>
    </row>
    <row r="2853" spans="1:101" x14ac:dyDescent="0.25">
      <c r="A2853" t="s">
        <v>117</v>
      </c>
      <c r="B2853">
        <v>285875</v>
      </c>
      <c r="C2853" t="s">
        <v>17775</v>
      </c>
      <c r="D2853" t="s">
        <v>102</v>
      </c>
      <c r="E2853" t="s">
        <v>17776</v>
      </c>
      <c r="F2853" t="s">
        <v>17776</v>
      </c>
      <c r="G2853" t="s">
        <v>1724</v>
      </c>
      <c r="H2853" t="s">
        <v>1725</v>
      </c>
      <c r="I2853" t="s">
        <v>935</v>
      </c>
      <c r="K2853" t="s">
        <v>662</v>
      </c>
      <c r="L2853" t="s">
        <v>1726</v>
      </c>
      <c r="M2853">
        <v>441534754502</v>
      </c>
      <c r="O2853">
        <v>0</v>
      </c>
      <c r="V2853" t="s">
        <v>110</v>
      </c>
      <c r="W2853" s="1">
        <v>42711</v>
      </c>
      <c r="Y2853" s="1">
        <v>43917</v>
      </c>
      <c r="Z2853" s="2">
        <v>43009</v>
      </c>
      <c r="AB2853" t="s">
        <v>111</v>
      </c>
      <c r="AC2853" t="s">
        <v>113</v>
      </c>
      <c r="AD2853" t="s">
        <v>113</v>
      </c>
      <c r="AG2853" t="s">
        <v>113</v>
      </c>
      <c r="AH2853" t="s">
        <v>111</v>
      </c>
      <c r="AI2853" t="s">
        <v>113</v>
      </c>
      <c r="AJ2853" t="s">
        <v>173</v>
      </c>
      <c r="AK2853" t="s">
        <v>1727</v>
      </c>
      <c r="AL2853" t="s">
        <v>115</v>
      </c>
      <c r="AN2853" t="s">
        <v>662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B2853" t="s">
        <v>113</v>
      </c>
      <c r="BD2853" t="s">
        <v>113</v>
      </c>
      <c r="BF2853" t="s">
        <v>113</v>
      </c>
      <c r="BG2853" t="s">
        <v>113</v>
      </c>
      <c r="BH2853" t="s">
        <v>111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113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113</v>
      </c>
      <c r="BV2853" t="s">
        <v>111</v>
      </c>
      <c r="BW2853" t="s">
        <v>111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113</v>
      </c>
      <c r="CT2853" t="s">
        <v>113</v>
      </c>
      <c r="CU2853" t="s">
        <v>113</v>
      </c>
      <c r="CV2853" t="s">
        <v>113</v>
      </c>
      <c r="CW2853" t="s">
        <v>113</v>
      </c>
    </row>
    <row r="2854" spans="1:101" x14ac:dyDescent="0.25">
      <c r="A2854" t="s">
        <v>117</v>
      </c>
      <c r="B2854">
        <v>304394</v>
      </c>
      <c r="C2854" t="s">
        <v>17777</v>
      </c>
      <c r="D2854" t="s">
        <v>102</v>
      </c>
      <c r="E2854" t="s">
        <v>17778</v>
      </c>
      <c r="F2854" t="s">
        <v>17778</v>
      </c>
      <c r="G2854" t="s">
        <v>17779</v>
      </c>
      <c r="H2854" t="s">
        <v>17780</v>
      </c>
      <c r="I2854" t="s">
        <v>908</v>
      </c>
      <c r="K2854" t="s">
        <v>219</v>
      </c>
      <c r="M2854" t="s">
        <v>17781</v>
      </c>
      <c r="O2854">
        <v>0</v>
      </c>
      <c r="V2854" t="s">
        <v>110</v>
      </c>
      <c r="W2854" s="1">
        <v>43609</v>
      </c>
      <c r="Y2854" s="1">
        <v>43893</v>
      </c>
      <c r="Z2854" s="2">
        <v>43009</v>
      </c>
      <c r="AB2854" t="s">
        <v>111</v>
      </c>
      <c r="AC2854" t="s">
        <v>113</v>
      </c>
      <c r="AD2854" t="s">
        <v>113</v>
      </c>
      <c r="AG2854" t="s">
        <v>113</v>
      </c>
      <c r="AH2854" t="s">
        <v>111</v>
      </c>
      <c r="AI2854" t="s">
        <v>113</v>
      </c>
      <c r="AJ2854" t="s">
        <v>131</v>
      </c>
      <c r="AL2854" t="s">
        <v>115</v>
      </c>
      <c r="AN2854" t="s">
        <v>122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113</v>
      </c>
      <c r="BB2854" t="s">
        <v>113</v>
      </c>
      <c r="BD2854" t="s">
        <v>113</v>
      </c>
      <c r="BF2854" t="s">
        <v>113</v>
      </c>
      <c r="BG2854" t="s">
        <v>113</v>
      </c>
      <c r="BH2854" t="s">
        <v>111</v>
      </c>
      <c r="BI2854" t="s">
        <v>113</v>
      </c>
      <c r="BJ2854" t="s">
        <v>113</v>
      </c>
      <c r="BK2854" t="s">
        <v>113</v>
      </c>
      <c r="BL2854" t="s">
        <v>113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111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111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  <c r="CW2854" t="s">
        <v>113</v>
      </c>
    </row>
    <row r="2855" spans="1:101" x14ac:dyDescent="0.25">
      <c r="A2855" t="s">
        <v>100</v>
      </c>
      <c r="B2855">
        <v>299497</v>
      </c>
      <c r="C2855" t="s">
        <v>17782</v>
      </c>
      <c r="D2855" t="s">
        <v>102</v>
      </c>
      <c r="E2855" t="s">
        <v>17783</v>
      </c>
      <c r="F2855" t="s">
        <v>17783</v>
      </c>
      <c r="G2855" t="s">
        <v>17784</v>
      </c>
      <c r="H2855" t="s">
        <v>1842</v>
      </c>
      <c r="I2855" t="s">
        <v>106</v>
      </c>
      <c r="J2855" t="s">
        <v>107</v>
      </c>
      <c r="K2855" t="s">
        <v>108</v>
      </c>
      <c r="L2855">
        <v>10017</v>
      </c>
      <c r="M2855" t="s">
        <v>17785</v>
      </c>
      <c r="O2855">
        <v>1</v>
      </c>
      <c r="V2855" t="s">
        <v>110</v>
      </c>
      <c r="W2855" s="1">
        <v>43425</v>
      </c>
      <c r="Y2855" s="1">
        <v>43900</v>
      </c>
      <c r="Z2855" s="2">
        <v>43009</v>
      </c>
      <c r="AA2855" t="s">
        <v>17786</v>
      </c>
      <c r="AB2855" t="s">
        <v>113</v>
      </c>
      <c r="AC2855" t="s">
        <v>113</v>
      </c>
      <c r="AD2855" t="s">
        <v>113</v>
      </c>
      <c r="AG2855" t="s">
        <v>113</v>
      </c>
      <c r="AH2855" t="s">
        <v>111</v>
      </c>
      <c r="AI2855" t="s">
        <v>113</v>
      </c>
      <c r="AJ2855" t="s">
        <v>114</v>
      </c>
      <c r="AL2855" t="s">
        <v>115</v>
      </c>
      <c r="AM2855" t="s">
        <v>116</v>
      </c>
      <c r="AN2855" t="s">
        <v>108</v>
      </c>
      <c r="AO2855" t="s">
        <v>113</v>
      </c>
      <c r="AP2855" t="s">
        <v>113</v>
      </c>
      <c r="AQ2855" t="s">
        <v>113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B2855" t="s">
        <v>113</v>
      </c>
      <c r="BD2855" t="s">
        <v>113</v>
      </c>
      <c r="BF2855" t="s">
        <v>113</v>
      </c>
      <c r="BG2855" t="s">
        <v>113</v>
      </c>
      <c r="BH2855" t="s">
        <v>113</v>
      </c>
      <c r="BI2855" t="s">
        <v>113</v>
      </c>
      <c r="BJ2855" t="s">
        <v>113</v>
      </c>
      <c r="BK2855" t="s">
        <v>113</v>
      </c>
      <c r="BL2855" t="s">
        <v>113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113</v>
      </c>
      <c r="BV2855" t="s">
        <v>111</v>
      </c>
      <c r="BW2855" t="s">
        <v>111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  <c r="CW2855" t="s">
        <v>113</v>
      </c>
    </row>
    <row r="2856" spans="1:101" x14ac:dyDescent="0.25">
      <c r="A2856" t="s">
        <v>175</v>
      </c>
      <c r="B2856">
        <v>299480</v>
      </c>
      <c r="C2856" t="s">
        <v>17787</v>
      </c>
      <c r="D2856" t="s">
        <v>102</v>
      </c>
      <c r="E2856" t="s">
        <v>17788</v>
      </c>
      <c r="F2856" t="s">
        <v>17788</v>
      </c>
      <c r="G2856" t="s">
        <v>17789</v>
      </c>
      <c r="I2856" t="s">
        <v>179</v>
      </c>
      <c r="J2856" t="s">
        <v>180</v>
      </c>
      <c r="K2856" t="s">
        <v>108</v>
      </c>
      <c r="L2856">
        <v>94301</v>
      </c>
      <c r="M2856">
        <v>6504498674</v>
      </c>
      <c r="O2856">
        <v>0</v>
      </c>
      <c r="V2856" t="s">
        <v>110</v>
      </c>
      <c r="W2856" s="1">
        <v>43467</v>
      </c>
      <c r="Y2856" s="1">
        <v>43920</v>
      </c>
      <c r="Z2856" s="2">
        <v>43009</v>
      </c>
      <c r="AB2856" t="s">
        <v>113</v>
      </c>
      <c r="AC2856" t="s">
        <v>113</v>
      </c>
      <c r="AD2856" t="s">
        <v>113</v>
      </c>
      <c r="AG2856" t="s">
        <v>111</v>
      </c>
      <c r="AH2856" t="s">
        <v>113</v>
      </c>
      <c r="AI2856" t="s">
        <v>113</v>
      </c>
      <c r="AJ2856" t="s">
        <v>114</v>
      </c>
      <c r="AL2856" t="s">
        <v>115</v>
      </c>
      <c r="AM2856" t="s">
        <v>116</v>
      </c>
      <c r="AN2856" t="s">
        <v>108</v>
      </c>
      <c r="AO2856" t="s">
        <v>113</v>
      </c>
      <c r="AP2856" t="s">
        <v>113</v>
      </c>
      <c r="AQ2856" t="s">
        <v>113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B2856" t="s">
        <v>113</v>
      </c>
      <c r="BD2856" t="s">
        <v>113</v>
      </c>
      <c r="BF2856" t="s">
        <v>113</v>
      </c>
      <c r="BG2856" t="s">
        <v>113</v>
      </c>
      <c r="BH2856" t="s">
        <v>111</v>
      </c>
      <c r="BI2856" t="s">
        <v>113</v>
      </c>
      <c r="BJ2856" t="s">
        <v>113</v>
      </c>
      <c r="BK2856" t="s">
        <v>113</v>
      </c>
      <c r="BL2856" t="s">
        <v>113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113</v>
      </c>
      <c r="BU2856" t="s">
        <v>113</v>
      </c>
      <c r="BV2856" t="s">
        <v>111</v>
      </c>
      <c r="BW2856" t="s">
        <v>111</v>
      </c>
      <c r="BX2856" t="s">
        <v>113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  <c r="CW2856" t="s">
        <v>113</v>
      </c>
    </row>
    <row r="2857" spans="1:101" x14ac:dyDescent="0.25">
      <c r="A2857" t="s">
        <v>117</v>
      </c>
      <c r="B2857">
        <v>161989</v>
      </c>
      <c r="C2857" t="s">
        <v>17790</v>
      </c>
      <c r="D2857" t="s">
        <v>102</v>
      </c>
      <c r="E2857" t="s">
        <v>17791</v>
      </c>
      <c r="F2857" t="s">
        <v>17792</v>
      </c>
      <c r="G2857" t="s">
        <v>17793</v>
      </c>
      <c r="I2857" t="s">
        <v>17794</v>
      </c>
      <c r="K2857" t="s">
        <v>251</v>
      </c>
      <c r="L2857" t="s">
        <v>17795</v>
      </c>
      <c r="M2857" t="s">
        <v>17796</v>
      </c>
      <c r="N2857" t="s">
        <v>17797</v>
      </c>
      <c r="O2857">
        <v>2</v>
      </c>
      <c r="V2857" t="s">
        <v>110</v>
      </c>
      <c r="W2857" s="1">
        <v>43375</v>
      </c>
      <c r="Y2857" s="1">
        <v>43713</v>
      </c>
      <c r="Z2857" s="2">
        <v>43009</v>
      </c>
      <c r="AA2857" t="s">
        <v>17798</v>
      </c>
      <c r="AB2857" t="s">
        <v>111</v>
      </c>
      <c r="AC2857" t="s">
        <v>113</v>
      </c>
      <c r="AD2857" t="s">
        <v>113</v>
      </c>
      <c r="AG2857" t="s">
        <v>113</v>
      </c>
      <c r="AH2857" t="s">
        <v>111</v>
      </c>
      <c r="AI2857" t="s">
        <v>113</v>
      </c>
      <c r="AJ2857" t="s">
        <v>300</v>
      </c>
      <c r="AL2857" t="s">
        <v>1060</v>
      </c>
      <c r="AN2857" t="s">
        <v>251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B2857" t="s">
        <v>113</v>
      </c>
      <c r="BD2857" t="s">
        <v>113</v>
      </c>
      <c r="BF2857" t="s">
        <v>113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113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113</v>
      </c>
      <c r="BV2857" t="s">
        <v>111</v>
      </c>
      <c r="BW2857" t="s">
        <v>111</v>
      </c>
      <c r="BX2857" t="s">
        <v>113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  <c r="CW2857" t="s">
        <v>113</v>
      </c>
    </row>
    <row r="2858" spans="1:101" x14ac:dyDescent="0.25">
      <c r="A2858" t="s">
        <v>378</v>
      </c>
      <c r="B2858">
        <v>299720</v>
      </c>
      <c r="C2858" t="s">
        <v>17799</v>
      </c>
      <c r="D2858" t="s">
        <v>102</v>
      </c>
      <c r="E2858" t="s">
        <v>17800</v>
      </c>
      <c r="F2858" t="s">
        <v>17800</v>
      </c>
      <c r="G2858" t="s">
        <v>5776</v>
      </c>
      <c r="H2858" t="s">
        <v>1170</v>
      </c>
      <c r="I2858" t="s">
        <v>384</v>
      </c>
      <c r="J2858" t="s">
        <v>180</v>
      </c>
      <c r="K2858" t="s">
        <v>108</v>
      </c>
      <c r="L2858">
        <v>90024</v>
      </c>
      <c r="M2858" t="s">
        <v>17801</v>
      </c>
      <c r="O2858">
        <v>0</v>
      </c>
      <c r="V2858" t="s">
        <v>110</v>
      </c>
      <c r="W2858" s="1">
        <v>43453</v>
      </c>
      <c r="Y2858" s="1">
        <v>43916</v>
      </c>
      <c r="Z2858" s="2">
        <v>43009</v>
      </c>
      <c r="AA2858" t="s">
        <v>17802</v>
      </c>
      <c r="AB2858" t="s">
        <v>113</v>
      </c>
      <c r="AC2858" t="s">
        <v>113</v>
      </c>
      <c r="AD2858" t="s">
        <v>113</v>
      </c>
      <c r="AG2858" t="s">
        <v>113</v>
      </c>
      <c r="AH2858" t="s">
        <v>113</v>
      </c>
      <c r="AI2858" t="s">
        <v>111</v>
      </c>
      <c r="AJ2858" t="s">
        <v>114</v>
      </c>
      <c r="AL2858" t="s">
        <v>115</v>
      </c>
      <c r="AM2858" t="s">
        <v>116</v>
      </c>
      <c r="AN2858" t="s">
        <v>108</v>
      </c>
      <c r="AO2858" t="s">
        <v>113</v>
      </c>
      <c r="AP2858" t="s">
        <v>113</v>
      </c>
      <c r="AQ2858" t="s">
        <v>113</v>
      </c>
      <c r="AR2858" t="s">
        <v>113</v>
      </c>
      <c r="AS2858" t="s">
        <v>113</v>
      </c>
      <c r="AT2858" t="s">
        <v>113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B2858" t="s">
        <v>113</v>
      </c>
      <c r="BD2858" t="s">
        <v>113</v>
      </c>
      <c r="BF2858" t="s">
        <v>113</v>
      </c>
      <c r="BG2858" t="s">
        <v>113</v>
      </c>
      <c r="BH2858" t="s">
        <v>111</v>
      </c>
      <c r="BI2858" t="s">
        <v>113</v>
      </c>
      <c r="BJ2858" t="s">
        <v>113</v>
      </c>
      <c r="BK2858" t="s">
        <v>113</v>
      </c>
      <c r="BL2858" t="s">
        <v>113</v>
      </c>
      <c r="BM2858" t="s">
        <v>113</v>
      </c>
      <c r="BN2858" t="s">
        <v>113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113</v>
      </c>
      <c r="BV2858" t="s">
        <v>111</v>
      </c>
      <c r="BW2858" t="s">
        <v>111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  <c r="CW2858" t="s">
        <v>113</v>
      </c>
    </row>
    <row r="2859" spans="1:101" x14ac:dyDescent="0.25">
      <c r="A2859" t="s">
        <v>117</v>
      </c>
      <c r="B2859">
        <v>161055</v>
      </c>
      <c r="C2859" t="s">
        <v>17803</v>
      </c>
      <c r="D2859" t="s">
        <v>102</v>
      </c>
      <c r="E2859" t="s">
        <v>17804</v>
      </c>
      <c r="F2859" t="s">
        <v>17805</v>
      </c>
      <c r="G2859" t="s">
        <v>17806</v>
      </c>
      <c r="H2859" t="s">
        <v>17807</v>
      </c>
      <c r="I2859" t="s">
        <v>250</v>
      </c>
      <c r="K2859" t="s">
        <v>251</v>
      </c>
      <c r="L2859" t="s">
        <v>17808</v>
      </c>
      <c r="M2859" t="s">
        <v>17809</v>
      </c>
      <c r="N2859" t="s">
        <v>17810</v>
      </c>
      <c r="O2859">
        <v>0</v>
      </c>
      <c r="V2859" t="s">
        <v>110</v>
      </c>
      <c r="W2859" s="1">
        <v>40953</v>
      </c>
      <c r="Y2859" s="1">
        <v>43920</v>
      </c>
      <c r="Z2859" s="2">
        <v>43009</v>
      </c>
      <c r="AA2859" t="s">
        <v>17811</v>
      </c>
      <c r="AB2859" t="s">
        <v>111</v>
      </c>
      <c r="AC2859" t="s">
        <v>113</v>
      </c>
      <c r="AD2859" t="s">
        <v>113</v>
      </c>
      <c r="AG2859" t="s">
        <v>113</v>
      </c>
      <c r="AH2859" t="s">
        <v>111</v>
      </c>
      <c r="AI2859" t="s">
        <v>113</v>
      </c>
      <c r="AJ2859" t="s">
        <v>131</v>
      </c>
      <c r="AL2859" t="s">
        <v>115</v>
      </c>
      <c r="AN2859" t="s">
        <v>251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113</v>
      </c>
      <c r="BB2859" t="s">
        <v>113</v>
      </c>
      <c r="BD2859" t="s">
        <v>113</v>
      </c>
      <c r="BF2859" t="s">
        <v>111</v>
      </c>
      <c r="BG2859" t="s">
        <v>111</v>
      </c>
      <c r="BH2859" t="s">
        <v>111</v>
      </c>
      <c r="BI2859" t="s">
        <v>113</v>
      </c>
      <c r="BJ2859" t="s">
        <v>113</v>
      </c>
      <c r="BK2859" t="s">
        <v>113</v>
      </c>
      <c r="BL2859" t="s">
        <v>113</v>
      </c>
      <c r="BM2859" t="s">
        <v>113</v>
      </c>
      <c r="BN2859" t="s">
        <v>113</v>
      </c>
      <c r="BO2859" t="s">
        <v>113</v>
      </c>
      <c r="BP2859" t="s">
        <v>113</v>
      </c>
      <c r="BQ2859" t="s">
        <v>113</v>
      </c>
      <c r="BR2859" t="s">
        <v>113</v>
      </c>
      <c r="BS2859" t="s">
        <v>113</v>
      </c>
      <c r="BT2859" t="s">
        <v>113</v>
      </c>
      <c r="BU2859" t="s">
        <v>111</v>
      </c>
      <c r="BV2859" t="s">
        <v>111</v>
      </c>
      <c r="BW2859" t="s">
        <v>111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111</v>
      </c>
      <c r="CF2859" t="s">
        <v>113</v>
      </c>
      <c r="CG2859" t="s">
        <v>111</v>
      </c>
      <c r="CH2859" t="s">
        <v>111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113</v>
      </c>
      <c r="CV2859" t="s">
        <v>113</v>
      </c>
      <c r="CW2859" t="s">
        <v>113</v>
      </c>
    </row>
    <row r="2860" spans="1:101" x14ac:dyDescent="0.25">
      <c r="A2860" t="s">
        <v>175</v>
      </c>
      <c r="B2860">
        <v>301237</v>
      </c>
      <c r="C2860" t="s">
        <v>17812</v>
      </c>
      <c r="D2860" t="s">
        <v>102</v>
      </c>
      <c r="E2860" t="s">
        <v>17813</v>
      </c>
      <c r="F2860" t="s">
        <v>17813</v>
      </c>
      <c r="G2860" t="s">
        <v>17814</v>
      </c>
      <c r="H2860" t="s">
        <v>647</v>
      </c>
      <c r="I2860" t="s">
        <v>234</v>
      </c>
      <c r="J2860" t="s">
        <v>180</v>
      </c>
      <c r="K2860" t="s">
        <v>108</v>
      </c>
      <c r="L2860">
        <v>94111</v>
      </c>
      <c r="M2860" t="s">
        <v>17815</v>
      </c>
      <c r="O2860">
        <v>0</v>
      </c>
      <c r="V2860" t="s">
        <v>110</v>
      </c>
      <c r="W2860" s="1">
        <v>43729</v>
      </c>
      <c r="Y2860" s="1">
        <v>43918</v>
      </c>
      <c r="Z2860" s="2">
        <v>43009</v>
      </c>
      <c r="AA2860" t="s">
        <v>17816</v>
      </c>
      <c r="AB2860" t="s">
        <v>113</v>
      </c>
      <c r="AC2860" t="s">
        <v>113</v>
      </c>
      <c r="AD2860" t="s">
        <v>113</v>
      </c>
      <c r="AG2860" t="s">
        <v>111</v>
      </c>
      <c r="AH2860" t="s">
        <v>113</v>
      </c>
      <c r="AI2860" t="s">
        <v>113</v>
      </c>
      <c r="AJ2860" t="s">
        <v>293</v>
      </c>
      <c r="AL2860" t="s">
        <v>115</v>
      </c>
      <c r="AM2860" t="s">
        <v>116</v>
      </c>
      <c r="AN2860" t="s">
        <v>108</v>
      </c>
      <c r="AO2860" t="s">
        <v>113</v>
      </c>
      <c r="AP2860" t="s">
        <v>113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B2860" t="s">
        <v>113</v>
      </c>
      <c r="BD2860" t="s">
        <v>113</v>
      </c>
      <c r="BF2860" t="s">
        <v>113</v>
      </c>
      <c r="BG2860" t="s">
        <v>113</v>
      </c>
      <c r="BH2860" t="s">
        <v>113</v>
      </c>
      <c r="BI2860" t="s">
        <v>113</v>
      </c>
      <c r="BJ2860" t="s">
        <v>113</v>
      </c>
      <c r="BK2860" t="s">
        <v>113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113</v>
      </c>
      <c r="BU2860" t="s">
        <v>113</v>
      </c>
      <c r="BV2860" t="s">
        <v>111</v>
      </c>
      <c r="BW2860" t="s">
        <v>111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  <c r="CW2860" t="s">
        <v>113</v>
      </c>
    </row>
    <row r="2861" spans="1:101" x14ac:dyDescent="0.25">
      <c r="A2861" t="s">
        <v>117</v>
      </c>
      <c r="B2861">
        <v>161825</v>
      </c>
      <c r="C2861" t="s">
        <v>17817</v>
      </c>
      <c r="D2861" t="s">
        <v>102</v>
      </c>
      <c r="E2861" t="s">
        <v>17818</v>
      </c>
      <c r="F2861" t="s">
        <v>17819</v>
      </c>
      <c r="G2861" t="s">
        <v>17820</v>
      </c>
      <c r="H2861" t="s">
        <v>17821</v>
      </c>
      <c r="I2861" t="s">
        <v>4842</v>
      </c>
      <c r="K2861" t="s">
        <v>1557</v>
      </c>
      <c r="L2861">
        <v>2000</v>
      </c>
      <c r="M2861" t="s">
        <v>17822</v>
      </c>
      <c r="N2861" t="s">
        <v>17823</v>
      </c>
      <c r="O2861">
        <v>0</v>
      </c>
      <c r="V2861" t="s">
        <v>110</v>
      </c>
      <c r="W2861" s="1">
        <v>40995</v>
      </c>
      <c r="Y2861" s="1">
        <v>43737</v>
      </c>
      <c r="Z2861" s="2">
        <v>43009</v>
      </c>
      <c r="AA2861" t="s">
        <v>17824</v>
      </c>
      <c r="AB2861" t="s">
        <v>111</v>
      </c>
      <c r="AC2861" t="s">
        <v>113</v>
      </c>
      <c r="AD2861" t="s">
        <v>113</v>
      </c>
      <c r="AG2861" t="s">
        <v>113</v>
      </c>
      <c r="AH2861" t="s">
        <v>111</v>
      </c>
      <c r="AI2861" t="s">
        <v>113</v>
      </c>
      <c r="AJ2861" t="s">
        <v>131</v>
      </c>
      <c r="AL2861" t="s">
        <v>1060</v>
      </c>
      <c r="AN2861" t="s">
        <v>1557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B2861" t="s">
        <v>113</v>
      </c>
      <c r="BD2861" t="s">
        <v>113</v>
      </c>
      <c r="BF2861" t="s">
        <v>113</v>
      </c>
      <c r="BG2861" t="s">
        <v>113</v>
      </c>
      <c r="BH2861" t="s">
        <v>111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113</v>
      </c>
      <c r="BV2861" t="s">
        <v>111</v>
      </c>
      <c r="BW2861" t="s">
        <v>111</v>
      </c>
      <c r="BX2861" t="s">
        <v>113</v>
      </c>
      <c r="BY2861" t="s">
        <v>111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  <c r="CW2861" t="s">
        <v>113</v>
      </c>
    </row>
    <row r="2862" spans="1:101" x14ac:dyDescent="0.25">
      <c r="A2862" t="s">
        <v>155</v>
      </c>
      <c r="B2862">
        <v>162108</v>
      </c>
      <c r="C2862" t="s">
        <v>17825</v>
      </c>
      <c r="D2862" t="s">
        <v>102</v>
      </c>
      <c r="E2862" t="s">
        <v>17826</v>
      </c>
      <c r="F2862" t="s">
        <v>17827</v>
      </c>
      <c r="G2862" t="s">
        <v>17828</v>
      </c>
      <c r="I2862" t="s">
        <v>1041</v>
      </c>
      <c r="J2862" t="s">
        <v>161</v>
      </c>
      <c r="K2862" t="s">
        <v>108</v>
      </c>
      <c r="L2862">
        <v>2109</v>
      </c>
      <c r="M2862" t="s">
        <v>17829</v>
      </c>
      <c r="O2862">
        <v>0</v>
      </c>
      <c r="V2862" t="s">
        <v>110</v>
      </c>
      <c r="W2862" s="1">
        <v>40989</v>
      </c>
      <c r="Y2862" s="1">
        <v>43920</v>
      </c>
      <c r="Z2862" s="2">
        <v>43009</v>
      </c>
      <c r="AA2862" t="s">
        <v>17830</v>
      </c>
      <c r="AB2862" t="s">
        <v>113</v>
      </c>
      <c r="AC2862" t="s">
        <v>113</v>
      </c>
      <c r="AD2862" t="s">
        <v>113</v>
      </c>
      <c r="AG2862" t="s">
        <v>111</v>
      </c>
      <c r="AH2862" t="s">
        <v>113</v>
      </c>
      <c r="AI2862" t="s">
        <v>111</v>
      </c>
      <c r="AJ2862" t="s">
        <v>131</v>
      </c>
      <c r="AL2862" t="s">
        <v>115</v>
      </c>
      <c r="AM2862" t="s">
        <v>116</v>
      </c>
      <c r="AN2862" t="s">
        <v>108</v>
      </c>
      <c r="AO2862" t="s">
        <v>113</v>
      </c>
      <c r="AP2862" t="s">
        <v>113</v>
      </c>
      <c r="AQ2862" t="s">
        <v>113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B2862" t="s">
        <v>113</v>
      </c>
      <c r="BD2862" t="s">
        <v>113</v>
      </c>
      <c r="BF2862" t="s">
        <v>113</v>
      </c>
      <c r="BG2862" t="s">
        <v>113</v>
      </c>
      <c r="BH2862" t="s">
        <v>113</v>
      </c>
      <c r="BI2862" t="s">
        <v>113</v>
      </c>
      <c r="BJ2862" t="s">
        <v>113</v>
      </c>
      <c r="BK2862" t="s">
        <v>113</v>
      </c>
      <c r="BL2862" t="s">
        <v>113</v>
      </c>
      <c r="BM2862" t="s">
        <v>113</v>
      </c>
      <c r="BN2862" t="s">
        <v>113</v>
      </c>
      <c r="BO2862" t="s">
        <v>113</v>
      </c>
      <c r="BP2862" t="s">
        <v>113</v>
      </c>
      <c r="BQ2862" t="s">
        <v>113</v>
      </c>
      <c r="BR2862" t="s">
        <v>113</v>
      </c>
      <c r="BS2862" t="s">
        <v>113</v>
      </c>
      <c r="BT2862" t="s">
        <v>113</v>
      </c>
      <c r="BU2862" t="s">
        <v>113</v>
      </c>
      <c r="BV2862" t="s">
        <v>111</v>
      </c>
      <c r="BW2862" t="s">
        <v>111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  <c r="CW2862" t="s">
        <v>113</v>
      </c>
    </row>
    <row r="2863" spans="1:101" x14ac:dyDescent="0.25">
      <c r="A2863" t="s">
        <v>117</v>
      </c>
      <c r="B2863">
        <v>291382</v>
      </c>
      <c r="C2863" t="s">
        <v>17831</v>
      </c>
      <c r="D2863" t="s">
        <v>102</v>
      </c>
      <c r="E2863" t="s">
        <v>17832</v>
      </c>
      <c r="F2863" t="s">
        <v>17832</v>
      </c>
      <c r="G2863" t="s">
        <v>297</v>
      </c>
      <c r="I2863" t="s">
        <v>250</v>
      </c>
      <c r="K2863" t="s">
        <v>251</v>
      </c>
      <c r="L2863" t="s">
        <v>298</v>
      </c>
      <c r="M2863" t="s">
        <v>17833</v>
      </c>
      <c r="N2863" t="s">
        <v>17834</v>
      </c>
      <c r="O2863">
        <v>0</v>
      </c>
      <c r="V2863" t="s">
        <v>110</v>
      </c>
      <c r="W2863" s="1">
        <v>43117</v>
      </c>
      <c r="Y2863" s="1">
        <v>43924</v>
      </c>
      <c r="Z2863" s="2">
        <v>43009</v>
      </c>
      <c r="AA2863" t="s">
        <v>17835</v>
      </c>
      <c r="AB2863" t="s">
        <v>111</v>
      </c>
      <c r="AC2863" t="s">
        <v>113</v>
      </c>
      <c r="AD2863" t="s">
        <v>113</v>
      </c>
      <c r="AG2863" t="s">
        <v>113</v>
      </c>
      <c r="AH2863" t="s">
        <v>111</v>
      </c>
      <c r="AI2863" t="s">
        <v>113</v>
      </c>
      <c r="AJ2863" t="s">
        <v>300</v>
      </c>
      <c r="AL2863" t="s">
        <v>199</v>
      </c>
      <c r="AN2863" t="s">
        <v>251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B2863" t="s">
        <v>113</v>
      </c>
      <c r="BD2863" t="s">
        <v>113</v>
      </c>
      <c r="BF2863" t="s">
        <v>113</v>
      </c>
      <c r="BG2863" t="s">
        <v>113</v>
      </c>
      <c r="BH2863" t="s">
        <v>111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113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113</v>
      </c>
      <c r="BV2863" t="s">
        <v>111</v>
      </c>
      <c r="BW2863" t="s">
        <v>111</v>
      </c>
      <c r="BX2863" t="s">
        <v>113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113</v>
      </c>
      <c r="CG2863" t="s">
        <v>113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113</v>
      </c>
      <c r="CO2863" t="s">
        <v>113</v>
      </c>
      <c r="CP2863" t="s">
        <v>113</v>
      </c>
      <c r="CQ2863" t="s">
        <v>113</v>
      </c>
      <c r="CR2863" t="s">
        <v>113</v>
      </c>
      <c r="CS2863" t="s">
        <v>113</v>
      </c>
      <c r="CT2863" t="s">
        <v>113</v>
      </c>
      <c r="CU2863" t="s">
        <v>113</v>
      </c>
      <c r="CV2863" t="s">
        <v>113</v>
      </c>
      <c r="CW2863" t="s">
        <v>113</v>
      </c>
    </row>
    <row r="2864" spans="1:101" x14ac:dyDescent="0.25">
      <c r="A2864" t="s">
        <v>155</v>
      </c>
      <c r="B2864">
        <v>164961</v>
      </c>
      <c r="C2864" t="s">
        <v>17836</v>
      </c>
      <c r="D2864" t="s">
        <v>102</v>
      </c>
      <c r="E2864" t="s">
        <v>17837</v>
      </c>
      <c r="F2864" t="s">
        <v>17837</v>
      </c>
      <c r="G2864" t="s">
        <v>17838</v>
      </c>
      <c r="H2864" t="s">
        <v>16506</v>
      </c>
      <c r="I2864" t="s">
        <v>17839</v>
      </c>
      <c r="J2864" t="s">
        <v>9769</v>
      </c>
      <c r="K2864" t="s">
        <v>108</v>
      </c>
      <c r="L2864">
        <v>3755</v>
      </c>
      <c r="M2864">
        <v>2124704475</v>
      </c>
      <c r="O2864">
        <v>0</v>
      </c>
      <c r="V2864" t="s">
        <v>110</v>
      </c>
      <c r="W2864" s="1">
        <v>41129</v>
      </c>
      <c r="Y2864" s="1">
        <v>43920</v>
      </c>
      <c r="Z2864" s="2">
        <v>43009</v>
      </c>
      <c r="AB2864" t="s">
        <v>113</v>
      </c>
      <c r="AC2864" t="s">
        <v>113</v>
      </c>
      <c r="AD2864" t="s">
        <v>113</v>
      </c>
      <c r="AG2864" t="s">
        <v>113</v>
      </c>
      <c r="AH2864" t="s">
        <v>111</v>
      </c>
      <c r="AI2864" t="s">
        <v>113</v>
      </c>
      <c r="AJ2864" t="s">
        <v>114</v>
      </c>
      <c r="AL2864" t="s">
        <v>115</v>
      </c>
      <c r="AM2864" t="s">
        <v>116</v>
      </c>
      <c r="AN2864" t="s">
        <v>108</v>
      </c>
      <c r="AO2864" t="s">
        <v>113</v>
      </c>
      <c r="AP2864" t="s">
        <v>113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B2864" t="s">
        <v>113</v>
      </c>
      <c r="BD2864" t="s">
        <v>113</v>
      </c>
      <c r="BF2864" t="s">
        <v>113</v>
      </c>
      <c r="BG2864" t="s">
        <v>113</v>
      </c>
      <c r="BH2864" t="s">
        <v>111</v>
      </c>
      <c r="BI2864" t="s">
        <v>113</v>
      </c>
      <c r="BJ2864" t="s">
        <v>113</v>
      </c>
      <c r="BK2864" t="s">
        <v>113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113</v>
      </c>
      <c r="BV2864" t="s">
        <v>111</v>
      </c>
      <c r="BW2864" t="s">
        <v>111</v>
      </c>
      <c r="BX2864" t="s">
        <v>113</v>
      </c>
      <c r="BY2864" t="s">
        <v>113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113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113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  <c r="CW2864" t="s">
        <v>113</v>
      </c>
    </row>
    <row r="2865" spans="1:101" x14ac:dyDescent="0.25">
      <c r="A2865" t="s">
        <v>368</v>
      </c>
      <c r="B2865">
        <v>163502</v>
      </c>
      <c r="C2865" t="s">
        <v>17840</v>
      </c>
      <c r="D2865" t="s">
        <v>102</v>
      </c>
      <c r="E2865" t="s">
        <v>17841</v>
      </c>
      <c r="F2865" t="s">
        <v>17841</v>
      </c>
      <c r="G2865" t="s">
        <v>7376</v>
      </c>
      <c r="H2865" t="s">
        <v>3664</v>
      </c>
      <c r="I2865" t="s">
        <v>372</v>
      </c>
      <c r="J2865" t="s">
        <v>373</v>
      </c>
      <c r="K2865" t="s">
        <v>108</v>
      </c>
      <c r="L2865">
        <v>75201</v>
      </c>
      <c r="M2865" t="s">
        <v>17842</v>
      </c>
      <c r="N2865" t="s">
        <v>17843</v>
      </c>
      <c r="O2865">
        <v>0</v>
      </c>
      <c r="V2865" t="s">
        <v>110</v>
      </c>
      <c r="W2865" s="1">
        <v>41001</v>
      </c>
      <c r="Y2865" s="1">
        <v>43913</v>
      </c>
      <c r="Z2865" s="2">
        <v>43009</v>
      </c>
      <c r="AB2865" t="s">
        <v>113</v>
      </c>
      <c r="AC2865" t="s">
        <v>113</v>
      </c>
      <c r="AD2865" t="s">
        <v>113</v>
      </c>
      <c r="AG2865" t="s">
        <v>113</v>
      </c>
      <c r="AH2865" t="s">
        <v>111</v>
      </c>
      <c r="AI2865" t="s">
        <v>113</v>
      </c>
      <c r="AJ2865" t="s">
        <v>293</v>
      </c>
      <c r="AL2865" t="s">
        <v>115</v>
      </c>
      <c r="AM2865" t="s">
        <v>373</v>
      </c>
      <c r="AN2865" t="s">
        <v>108</v>
      </c>
      <c r="AO2865" t="s">
        <v>113</v>
      </c>
      <c r="AP2865" t="s">
        <v>113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B2865" t="s">
        <v>113</v>
      </c>
      <c r="BD2865" t="s">
        <v>113</v>
      </c>
      <c r="BF2865" t="s">
        <v>113</v>
      </c>
      <c r="BG2865" t="s">
        <v>113</v>
      </c>
      <c r="BH2865" t="s">
        <v>113</v>
      </c>
      <c r="BI2865" t="s">
        <v>113</v>
      </c>
      <c r="BJ2865" t="s">
        <v>113</v>
      </c>
      <c r="BK2865" t="s">
        <v>113</v>
      </c>
      <c r="BL2865" t="s">
        <v>113</v>
      </c>
      <c r="BM2865" t="s">
        <v>113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111</v>
      </c>
      <c r="BS2865" t="s">
        <v>113</v>
      </c>
      <c r="BT2865" t="s">
        <v>113</v>
      </c>
      <c r="BU2865" t="s">
        <v>113</v>
      </c>
      <c r="BV2865" t="s">
        <v>113</v>
      </c>
      <c r="BW2865" t="s">
        <v>111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113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  <c r="CW2865" t="s">
        <v>113</v>
      </c>
    </row>
    <row r="2866" spans="1:101" x14ac:dyDescent="0.25">
      <c r="A2866" t="s">
        <v>117</v>
      </c>
      <c r="B2866">
        <v>300880</v>
      </c>
      <c r="C2866" t="s">
        <v>17844</v>
      </c>
      <c r="D2866" t="s">
        <v>102</v>
      </c>
      <c r="E2866" t="s">
        <v>17845</v>
      </c>
      <c r="F2866" t="s">
        <v>17845</v>
      </c>
      <c r="G2866" t="s">
        <v>6553</v>
      </c>
      <c r="H2866" t="s">
        <v>6554</v>
      </c>
      <c r="I2866" t="s">
        <v>6555</v>
      </c>
      <c r="K2866" t="s">
        <v>365</v>
      </c>
      <c r="L2866" t="s">
        <v>17846</v>
      </c>
      <c r="M2866" t="s">
        <v>367</v>
      </c>
      <c r="N2866" t="s">
        <v>6557</v>
      </c>
      <c r="O2866">
        <v>0</v>
      </c>
      <c r="V2866" t="s">
        <v>110</v>
      </c>
      <c r="W2866" s="1">
        <v>43749</v>
      </c>
      <c r="Y2866" s="1">
        <v>43920</v>
      </c>
      <c r="Z2866" s="2">
        <v>43009</v>
      </c>
      <c r="AB2866" t="s">
        <v>111</v>
      </c>
      <c r="AC2866" t="s">
        <v>113</v>
      </c>
      <c r="AD2866" t="s">
        <v>113</v>
      </c>
      <c r="AG2866" t="s">
        <v>111</v>
      </c>
      <c r="AH2866" t="s">
        <v>113</v>
      </c>
      <c r="AI2866" t="s">
        <v>113</v>
      </c>
      <c r="AJ2866" t="s">
        <v>131</v>
      </c>
      <c r="AL2866" t="s">
        <v>115</v>
      </c>
      <c r="AN2866" t="s">
        <v>365</v>
      </c>
      <c r="AO2866" t="s">
        <v>113</v>
      </c>
      <c r="AP2866" t="s">
        <v>113</v>
      </c>
      <c r="AQ2866" t="s">
        <v>111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B2866" t="s">
        <v>113</v>
      </c>
      <c r="BD2866" t="s">
        <v>113</v>
      </c>
      <c r="BF2866" t="s">
        <v>113</v>
      </c>
      <c r="BG2866" t="s">
        <v>113</v>
      </c>
      <c r="BH2866" t="s">
        <v>111</v>
      </c>
      <c r="BI2866" t="s">
        <v>113</v>
      </c>
      <c r="BJ2866" t="s">
        <v>113</v>
      </c>
      <c r="BK2866" t="s">
        <v>113</v>
      </c>
      <c r="BL2866" t="s">
        <v>111</v>
      </c>
      <c r="BM2866" t="s">
        <v>113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113</v>
      </c>
      <c r="BV2866" t="s">
        <v>111</v>
      </c>
      <c r="BW2866" t="s">
        <v>111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  <c r="CW2866" t="s">
        <v>113</v>
      </c>
    </row>
    <row r="2867" spans="1:101" x14ac:dyDescent="0.25">
      <c r="A2867" t="s">
        <v>117</v>
      </c>
      <c r="B2867">
        <v>285297</v>
      </c>
      <c r="C2867" t="s">
        <v>17847</v>
      </c>
      <c r="D2867" t="s">
        <v>102</v>
      </c>
      <c r="E2867" t="s">
        <v>17848</v>
      </c>
      <c r="F2867" t="s">
        <v>17848</v>
      </c>
      <c r="G2867" t="s">
        <v>17849</v>
      </c>
      <c r="I2867" t="s">
        <v>1687</v>
      </c>
      <c r="K2867" t="s">
        <v>926</v>
      </c>
      <c r="L2867" t="s">
        <v>925</v>
      </c>
      <c r="M2867" t="s">
        <v>17850</v>
      </c>
      <c r="O2867">
        <v>0</v>
      </c>
      <c r="V2867" t="s">
        <v>110</v>
      </c>
      <c r="W2867" s="1">
        <v>43054</v>
      </c>
      <c r="Y2867" s="1">
        <v>43920</v>
      </c>
      <c r="Z2867" s="2">
        <v>43009</v>
      </c>
      <c r="AA2867" t="s">
        <v>17851</v>
      </c>
      <c r="AB2867" t="s">
        <v>111</v>
      </c>
      <c r="AC2867" t="s">
        <v>113</v>
      </c>
      <c r="AD2867" t="s">
        <v>113</v>
      </c>
      <c r="AF2867" t="s">
        <v>17852</v>
      </c>
      <c r="AG2867" t="s">
        <v>113</v>
      </c>
      <c r="AH2867" t="s">
        <v>111</v>
      </c>
      <c r="AI2867" t="s">
        <v>113</v>
      </c>
      <c r="AJ2867" t="s">
        <v>173</v>
      </c>
      <c r="AK2867" t="s">
        <v>505</v>
      </c>
      <c r="AL2867" t="s">
        <v>115</v>
      </c>
      <c r="AN2867" t="s">
        <v>926</v>
      </c>
      <c r="AO2867" t="s">
        <v>113</v>
      </c>
      <c r="AP2867" t="s">
        <v>113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B2867" t="s">
        <v>113</v>
      </c>
      <c r="BD2867" t="s">
        <v>111</v>
      </c>
      <c r="BE2867" t="s">
        <v>111</v>
      </c>
      <c r="BF2867" t="s">
        <v>111</v>
      </c>
      <c r="BG2867" t="s">
        <v>111</v>
      </c>
      <c r="BH2867" t="s">
        <v>111</v>
      </c>
      <c r="BI2867" t="s">
        <v>111</v>
      </c>
      <c r="BJ2867" t="s">
        <v>113</v>
      </c>
      <c r="BK2867" t="s">
        <v>113</v>
      </c>
      <c r="BL2867" t="s">
        <v>111</v>
      </c>
      <c r="BM2867" t="s">
        <v>113</v>
      </c>
      <c r="BN2867" t="s">
        <v>111</v>
      </c>
      <c r="BO2867" t="s">
        <v>111</v>
      </c>
      <c r="BP2867" t="s">
        <v>113</v>
      </c>
      <c r="BQ2867" t="s">
        <v>113</v>
      </c>
      <c r="BR2867" t="s">
        <v>111</v>
      </c>
      <c r="BS2867" t="s">
        <v>113</v>
      </c>
      <c r="BT2867" t="s">
        <v>113</v>
      </c>
      <c r="BU2867" t="s">
        <v>113</v>
      </c>
      <c r="BV2867" t="s">
        <v>111</v>
      </c>
      <c r="BW2867" t="s">
        <v>111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  <c r="CW2867" t="s">
        <v>113</v>
      </c>
    </row>
    <row r="2868" spans="1:101" x14ac:dyDescent="0.25">
      <c r="A2868" t="s">
        <v>117</v>
      </c>
      <c r="B2868">
        <v>209514</v>
      </c>
      <c r="C2868" t="s">
        <v>17853</v>
      </c>
      <c r="D2868" t="s">
        <v>102</v>
      </c>
      <c r="E2868" t="s">
        <v>17854</v>
      </c>
      <c r="F2868" t="s">
        <v>17854</v>
      </c>
      <c r="G2868" t="s">
        <v>8371</v>
      </c>
      <c r="I2868" t="s">
        <v>250</v>
      </c>
      <c r="K2868" t="s">
        <v>251</v>
      </c>
      <c r="L2868" t="s">
        <v>8372</v>
      </c>
      <c r="M2868" t="s">
        <v>17855</v>
      </c>
      <c r="O2868">
        <v>1</v>
      </c>
      <c r="V2868" t="s">
        <v>110</v>
      </c>
      <c r="W2868" s="1">
        <v>42619</v>
      </c>
      <c r="Y2868" s="1">
        <v>43628</v>
      </c>
      <c r="Z2868" s="2">
        <v>43009</v>
      </c>
      <c r="AA2868" t="s">
        <v>17856</v>
      </c>
      <c r="AB2868" t="s">
        <v>111</v>
      </c>
      <c r="AC2868" t="s">
        <v>113</v>
      </c>
      <c r="AD2868" t="s">
        <v>113</v>
      </c>
      <c r="AG2868" t="s">
        <v>111</v>
      </c>
      <c r="AH2868" t="s">
        <v>113</v>
      </c>
      <c r="AI2868" t="s">
        <v>113</v>
      </c>
      <c r="AJ2868" t="s">
        <v>300</v>
      </c>
      <c r="AL2868" t="s">
        <v>199</v>
      </c>
      <c r="AN2868" t="s">
        <v>251</v>
      </c>
      <c r="AO2868" t="s">
        <v>113</v>
      </c>
      <c r="AP2868" t="s">
        <v>113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B2868" t="s">
        <v>113</v>
      </c>
      <c r="BD2868" t="s">
        <v>113</v>
      </c>
      <c r="BF2868" t="s">
        <v>113</v>
      </c>
      <c r="BG2868" t="s">
        <v>113</v>
      </c>
      <c r="BH2868" t="s">
        <v>113</v>
      </c>
      <c r="BI2868" t="s">
        <v>113</v>
      </c>
      <c r="BJ2868" t="s">
        <v>113</v>
      </c>
      <c r="BK2868" t="s">
        <v>113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113</v>
      </c>
      <c r="BV2868" t="s">
        <v>111</v>
      </c>
      <c r="BW2868" t="s">
        <v>111</v>
      </c>
      <c r="BX2868" t="s">
        <v>113</v>
      </c>
      <c r="BY2868" t="s">
        <v>113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113</v>
      </c>
      <c r="CF2868" t="s">
        <v>113</v>
      </c>
      <c r="CG2868" t="s">
        <v>113</v>
      </c>
      <c r="CH2868" t="s">
        <v>113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  <c r="CW2868" t="s">
        <v>113</v>
      </c>
    </row>
    <row r="2869" spans="1:101" x14ac:dyDescent="0.25">
      <c r="A2869" t="s">
        <v>100</v>
      </c>
      <c r="B2869">
        <v>165229</v>
      </c>
      <c r="C2869" t="s">
        <v>17857</v>
      </c>
      <c r="D2869" t="s">
        <v>102</v>
      </c>
      <c r="E2869" t="s">
        <v>17858</v>
      </c>
      <c r="F2869" t="s">
        <v>17858</v>
      </c>
      <c r="G2869" t="s">
        <v>17859</v>
      </c>
      <c r="I2869" t="s">
        <v>106</v>
      </c>
      <c r="J2869" t="s">
        <v>107</v>
      </c>
      <c r="K2869" t="s">
        <v>108</v>
      </c>
      <c r="L2869">
        <v>10003</v>
      </c>
      <c r="M2869" t="s">
        <v>17860</v>
      </c>
      <c r="N2869" t="s">
        <v>17861</v>
      </c>
      <c r="O2869">
        <v>0</v>
      </c>
      <c r="V2869" t="s">
        <v>110</v>
      </c>
      <c r="W2869" s="1">
        <v>41142</v>
      </c>
      <c r="Y2869" s="1">
        <v>43896</v>
      </c>
      <c r="Z2869" s="2">
        <v>43009</v>
      </c>
      <c r="AA2869" t="s">
        <v>17862</v>
      </c>
      <c r="AB2869" t="s">
        <v>113</v>
      </c>
      <c r="AC2869" t="s">
        <v>113</v>
      </c>
      <c r="AD2869" t="s">
        <v>113</v>
      </c>
      <c r="AG2869" t="s">
        <v>111</v>
      </c>
      <c r="AH2869" t="s">
        <v>111</v>
      </c>
      <c r="AI2869" t="s">
        <v>113</v>
      </c>
      <c r="AJ2869" t="s">
        <v>114</v>
      </c>
      <c r="AL2869" t="s">
        <v>115</v>
      </c>
      <c r="AM2869" t="s">
        <v>116</v>
      </c>
      <c r="AN2869" t="s">
        <v>108</v>
      </c>
      <c r="AO2869" t="s">
        <v>113</v>
      </c>
      <c r="AP2869" t="s">
        <v>113</v>
      </c>
      <c r="AQ2869" t="s">
        <v>113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B2869" t="s">
        <v>113</v>
      </c>
      <c r="BD2869" t="s">
        <v>113</v>
      </c>
      <c r="BF2869" t="s">
        <v>113</v>
      </c>
      <c r="BG2869" t="s">
        <v>111</v>
      </c>
      <c r="BH2869" t="s">
        <v>113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113</v>
      </c>
      <c r="BV2869" t="s">
        <v>113</v>
      </c>
      <c r="BW2869" t="s">
        <v>111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  <c r="CW2869" t="s">
        <v>113</v>
      </c>
    </row>
    <row r="2870" spans="1:101" x14ac:dyDescent="0.25">
      <c r="A2870" t="s">
        <v>117</v>
      </c>
      <c r="B2870">
        <v>157571</v>
      </c>
      <c r="C2870" t="s">
        <v>17863</v>
      </c>
      <c r="D2870" t="s">
        <v>102</v>
      </c>
      <c r="E2870" t="s">
        <v>17864</v>
      </c>
      <c r="F2870" t="s">
        <v>17864</v>
      </c>
      <c r="G2870" t="s">
        <v>17865</v>
      </c>
      <c r="H2870" t="s">
        <v>17866</v>
      </c>
      <c r="I2870" t="s">
        <v>622</v>
      </c>
      <c r="K2870" t="s">
        <v>623</v>
      </c>
      <c r="L2870" t="s">
        <v>17867</v>
      </c>
      <c r="M2870" t="s">
        <v>17868</v>
      </c>
      <c r="N2870" t="s">
        <v>17869</v>
      </c>
      <c r="O2870">
        <v>0</v>
      </c>
      <c r="P2870" t="s">
        <v>17870</v>
      </c>
      <c r="R2870" t="s">
        <v>622</v>
      </c>
      <c r="T2870" t="s">
        <v>623</v>
      </c>
      <c r="U2870" t="s">
        <v>7461</v>
      </c>
      <c r="V2870" t="s">
        <v>110</v>
      </c>
      <c r="W2870" s="1">
        <v>40994</v>
      </c>
      <c r="Y2870" s="1">
        <v>43920</v>
      </c>
      <c r="Z2870" s="2">
        <v>43009</v>
      </c>
      <c r="AA2870" t="s">
        <v>17871</v>
      </c>
      <c r="AB2870" t="s">
        <v>111</v>
      </c>
      <c r="AC2870" t="s">
        <v>113</v>
      </c>
      <c r="AD2870" t="s">
        <v>113</v>
      </c>
      <c r="AF2870" t="s">
        <v>17872</v>
      </c>
      <c r="AG2870" t="s">
        <v>113</v>
      </c>
      <c r="AH2870" t="s">
        <v>111</v>
      </c>
      <c r="AI2870" t="s">
        <v>113</v>
      </c>
      <c r="AJ2870" t="s">
        <v>131</v>
      </c>
      <c r="AL2870" t="s">
        <v>115</v>
      </c>
      <c r="AN2870" t="s">
        <v>623</v>
      </c>
      <c r="AO2870" t="s">
        <v>111</v>
      </c>
      <c r="AP2870" t="s">
        <v>113</v>
      </c>
      <c r="AQ2870" t="s">
        <v>111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B2870" t="s">
        <v>113</v>
      </c>
      <c r="BD2870" t="s">
        <v>113</v>
      </c>
      <c r="BF2870" t="s">
        <v>113</v>
      </c>
      <c r="BG2870" t="s">
        <v>111</v>
      </c>
      <c r="BH2870" t="s">
        <v>111</v>
      </c>
      <c r="BI2870" t="s">
        <v>113</v>
      </c>
      <c r="BJ2870" t="s">
        <v>113</v>
      </c>
      <c r="BK2870" t="s">
        <v>113</v>
      </c>
      <c r="BL2870" t="s">
        <v>111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111</v>
      </c>
      <c r="BS2870" t="s">
        <v>113</v>
      </c>
      <c r="BT2870" t="s">
        <v>113</v>
      </c>
      <c r="BU2870" t="s">
        <v>113</v>
      </c>
      <c r="BV2870" t="s">
        <v>111</v>
      </c>
      <c r="BW2870" t="s">
        <v>111</v>
      </c>
      <c r="BX2870" t="s">
        <v>113</v>
      </c>
      <c r="BY2870" t="s">
        <v>111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111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  <c r="CW2870" t="s">
        <v>113</v>
      </c>
    </row>
    <row r="2871" spans="1:101" x14ac:dyDescent="0.25">
      <c r="A2871" t="s">
        <v>117</v>
      </c>
      <c r="B2871">
        <v>306884</v>
      </c>
      <c r="C2871" t="s">
        <v>17873</v>
      </c>
      <c r="D2871" t="s">
        <v>102</v>
      </c>
      <c r="E2871" t="s">
        <v>17874</v>
      </c>
      <c r="F2871" t="s">
        <v>17874</v>
      </c>
      <c r="G2871" t="s">
        <v>17875</v>
      </c>
      <c r="H2871" t="s">
        <v>5334</v>
      </c>
      <c r="I2871" t="s">
        <v>790</v>
      </c>
      <c r="K2871" t="s">
        <v>122</v>
      </c>
      <c r="L2871" t="s">
        <v>123</v>
      </c>
      <c r="M2871" t="s">
        <v>17876</v>
      </c>
      <c r="O2871">
        <v>1</v>
      </c>
      <c r="V2871" t="s">
        <v>110</v>
      </c>
      <c r="W2871" s="1">
        <v>43924</v>
      </c>
      <c r="Y2871" s="1">
        <v>43924</v>
      </c>
      <c r="Z2871" s="2">
        <v>43009</v>
      </c>
      <c r="AB2871" t="s">
        <v>113</v>
      </c>
      <c r="AC2871" t="s">
        <v>113</v>
      </c>
      <c r="AD2871" t="s">
        <v>113</v>
      </c>
      <c r="AG2871" t="s">
        <v>113</v>
      </c>
      <c r="AH2871" t="s">
        <v>111</v>
      </c>
      <c r="AI2871" t="s">
        <v>113</v>
      </c>
      <c r="AJ2871" t="s">
        <v>131</v>
      </c>
      <c r="AL2871" t="s">
        <v>115</v>
      </c>
      <c r="AN2871" t="s">
        <v>122</v>
      </c>
      <c r="AO2871" t="s">
        <v>113</v>
      </c>
      <c r="AP2871" t="s">
        <v>113</v>
      </c>
      <c r="AQ2871" t="s">
        <v>113</v>
      </c>
      <c r="AR2871" t="s">
        <v>113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113</v>
      </c>
      <c r="BB2871" t="s">
        <v>113</v>
      </c>
      <c r="BD2871" t="s">
        <v>113</v>
      </c>
      <c r="BF2871" t="s">
        <v>113</v>
      </c>
      <c r="BG2871" t="s">
        <v>113</v>
      </c>
      <c r="BH2871" t="s">
        <v>111</v>
      </c>
      <c r="BI2871" t="s">
        <v>113</v>
      </c>
      <c r="BJ2871" t="s">
        <v>113</v>
      </c>
      <c r="BK2871" t="s">
        <v>113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113</v>
      </c>
      <c r="BV2871" t="s">
        <v>113</v>
      </c>
      <c r="BW2871" t="s">
        <v>111</v>
      </c>
      <c r="BX2871" t="s">
        <v>113</v>
      </c>
      <c r="BY2871" t="s">
        <v>113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113</v>
      </c>
      <c r="CP2871" t="s">
        <v>113</v>
      </c>
      <c r="CQ2871" t="s">
        <v>113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  <c r="CW2871" t="s">
        <v>113</v>
      </c>
    </row>
    <row r="2872" spans="1:101" x14ac:dyDescent="0.25">
      <c r="A2872" t="s">
        <v>117</v>
      </c>
      <c r="B2872">
        <v>285774</v>
      </c>
      <c r="C2872" t="s">
        <v>17877</v>
      </c>
      <c r="D2872" t="s">
        <v>102</v>
      </c>
      <c r="E2872" t="s">
        <v>17878</v>
      </c>
      <c r="F2872" t="s">
        <v>17878</v>
      </c>
      <c r="G2872" t="s">
        <v>17879</v>
      </c>
      <c r="I2872" t="s">
        <v>1303</v>
      </c>
      <c r="K2872" t="s">
        <v>328</v>
      </c>
      <c r="L2872" t="s">
        <v>17880</v>
      </c>
      <c r="M2872" t="s">
        <v>17881</v>
      </c>
      <c r="O2872">
        <v>2</v>
      </c>
      <c r="V2872" t="s">
        <v>110</v>
      </c>
      <c r="W2872" s="1">
        <v>42748</v>
      </c>
      <c r="Y2872" s="1">
        <v>43920</v>
      </c>
      <c r="Z2872" s="2">
        <v>43009</v>
      </c>
      <c r="AA2872" t="s">
        <v>17882</v>
      </c>
      <c r="AB2872" t="s">
        <v>111</v>
      </c>
      <c r="AC2872" t="s">
        <v>113</v>
      </c>
      <c r="AD2872" t="s">
        <v>113</v>
      </c>
      <c r="AF2872" t="s">
        <v>17883</v>
      </c>
      <c r="AG2872" t="s">
        <v>113</v>
      </c>
      <c r="AH2872" t="s">
        <v>111</v>
      </c>
      <c r="AI2872" t="s">
        <v>113</v>
      </c>
      <c r="AJ2872" t="s">
        <v>114</v>
      </c>
      <c r="AL2872" t="s">
        <v>115</v>
      </c>
      <c r="AN2872" t="s">
        <v>328</v>
      </c>
      <c r="AO2872" t="s">
        <v>113</v>
      </c>
      <c r="AP2872" t="s">
        <v>113</v>
      </c>
      <c r="AQ2872" t="s">
        <v>113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B2872" t="s">
        <v>113</v>
      </c>
      <c r="BD2872" t="s">
        <v>113</v>
      </c>
      <c r="BF2872" t="s">
        <v>113</v>
      </c>
      <c r="BG2872" t="s">
        <v>113</v>
      </c>
      <c r="BH2872" t="s">
        <v>113</v>
      </c>
      <c r="BI2872" t="s">
        <v>113</v>
      </c>
      <c r="BJ2872" t="s">
        <v>113</v>
      </c>
      <c r="BK2872" t="s">
        <v>113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113</v>
      </c>
      <c r="BV2872" t="s">
        <v>111</v>
      </c>
      <c r="BW2872" t="s">
        <v>111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  <c r="CW2872" t="s">
        <v>113</v>
      </c>
    </row>
    <row r="2873" spans="1:101" x14ac:dyDescent="0.25">
      <c r="A2873" t="s">
        <v>155</v>
      </c>
      <c r="B2873">
        <v>161737</v>
      </c>
      <c r="C2873" t="s">
        <v>17884</v>
      </c>
      <c r="D2873" t="s">
        <v>102</v>
      </c>
      <c r="E2873" t="s">
        <v>17885</v>
      </c>
      <c r="F2873" t="s">
        <v>17886</v>
      </c>
      <c r="G2873" t="s">
        <v>17887</v>
      </c>
      <c r="H2873" t="s">
        <v>7021</v>
      </c>
      <c r="I2873" t="s">
        <v>1083</v>
      </c>
      <c r="J2873" t="s">
        <v>432</v>
      </c>
      <c r="K2873" t="s">
        <v>108</v>
      </c>
      <c r="L2873">
        <v>6880</v>
      </c>
      <c r="M2873" t="s">
        <v>17888</v>
      </c>
      <c r="N2873" t="s">
        <v>17889</v>
      </c>
      <c r="O2873">
        <v>0</v>
      </c>
      <c r="V2873" t="s">
        <v>110</v>
      </c>
      <c r="W2873" s="1">
        <v>40994</v>
      </c>
      <c r="Y2873" s="1">
        <v>43920</v>
      </c>
      <c r="Z2873" s="2">
        <v>43009</v>
      </c>
      <c r="AA2873" t="s">
        <v>17890</v>
      </c>
      <c r="AB2873" t="s">
        <v>113</v>
      </c>
      <c r="AC2873" t="s">
        <v>113</v>
      </c>
      <c r="AD2873" t="s">
        <v>113</v>
      </c>
      <c r="AG2873" t="s">
        <v>113</v>
      </c>
      <c r="AH2873" t="s">
        <v>111</v>
      </c>
      <c r="AI2873" t="s">
        <v>113</v>
      </c>
      <c r="AJ2873" t="s">
        <v>114</v>
      </c>
      <c r="AL2873" t="s">
        <v>115</v>
      </c>
      <c r="AM2873" t="s">
        <v>116</v>
      </c>
      <c r="AN2873" t="s">
        <v>108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B2873" t="s">
        <v>113</v>
      </c>
      <c r="BD2873" t="s">
        <v>113</v>
      </c>
      <c r="BF2873" t="s">
        <v>113</v>
      </c>
      <c r="BG2873" t="s">
        <v>113</v>
      </c>
      <c r="BH2873" t="s">
        <v>113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113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113</v>
      </c>
      <c r="BV2873" t="s">
        <v>113</v>
      </c>
      <c r="BW2873" t="s">
        <v>111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  <c r="CW2873" t="s">
        <v>113</v>
      </c>
    </row>
    <row r="2874" spans="1:101" x14ac:dyDescent="0.25">
      <c r="A2874" t="s">
        <v>117</v>
      </c>
      <c r="B2874">
        <v>163532</v>
      </c>
      <c r="C2874" t="s">
        <v>17891</v>
      </c>
      <c r="D2874" t="s">
        <v>102</v>
      </c>
      <c r="E2874" t="s">
        <v>17892</v>
      </c>
      <c r="F2874" t="s">
        <v>17892</v>
      </c>
      <c r="G2874" t="s">
        <v>120</v>
      </c>
      <c r="I2874" t="s">
        <v>121</v>
      </c>
      <c r="K2874" t="s">
        <v>122</v>
      </c>
      <c r="L2874" t="s">
        <v>123</v>
      </c>
      <c r="M2874" t="s">
        <v>8085</v>
      </c>
      <c r="N2874" t="s">
        <v>8086</v>
      </c>
      <c r="O2874">
        <v>1</v>
      </c>
      <c r="P2874" t="s">
        <v>8087</v>
      </c>
      <c r="Q2874" t="s">
        <v>17893</v>
      </c>
      <c r="R2874" t="s">
        <v>17894</v>
      </c>
      <c r="T2874" t="s">
        <v>219</v>
      </c>
      <c r="V2874" t="s">
        <v>110</v>
      </c>
      <c r="W2874" s="1">
        <v>40998</v>
      </c>
      <c r="Y2874" s="1">
        <v>43913</v>
      </c>
      <c r="Z2874" s="2">
        <v>43009</v>
      </c>
      <c r="AA2874" t="s">
        <v>8090</v>
      </c>
      <c r="AB2874" t="s">
        <v>111</v>
      </c>
      <c r="AC2874" t="s">
        <v>113</v>
      </c>
      <c r="AD2874" t="s">
        <v>113</v>
      </c>
      <c r="AG2874" t="s">
        <v>113</v>
      </c>
      <c r="AH2874" t="s">
        <v>111</v>
      </c>
      <c r="AI2874" t="s">
        <v>113</v>
      </c>
      <c r="AJ2874" t="s">
        <v>131</v>
      </c>
      <c r="AL2874" t="s">
        <v>115</v>
      </c>
      <c r="AN2874" t="s">
        <v>122</v>
      </c>
      <c r="AO2874" t="s">
        <v>113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B2874" t="s">
        <v>113</v>
      </c>
      <c r="BD2874" t="s">
        <v>113</v>
      </c>
      <c r="BF2874" t="s">
        <v>113</v>
      </c>
      <c r="BG2874" t="s">
        <v>113</v>
      </c>
      <c r="BH2874" t="s">
        <v>111</v>
      </c>
      <c r="BI2874" t="s">
        <v>113</v>
      </c>
      <c r="BJ2874" t="s">
        <v>113</v>
      </c>
      <c r="BK2874" t="s">
        <v>113</v>
      </c>
      <c r="BL2874" t="s">
        <v>113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113</v>
      </c>
      <c r="BV2874" t="s">
        <v>111</v>
      </c>
      <c r="BW2874" t="s">
        <v>111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  <c r="CW2874" t="s">
        <v>113</v>
      </c>
    </row>
    <row r="2875" spans="1:101" x14ac:dyDescent="0.25">
      <c r="A2875" t="s">
        <v>175</v>
      </c>
      <c r="B2875">
        <v>136241</v>
      </c>
      <c r="C2875" t="s">
        <v>17895</v>
      </c>
      <c r="D2875" t="s">
        <v>102</v>
      </c>
      <c r="E2875" t="s">
        <v>17896</v>
      </c>
      <c r="F2875" t="s">
        <v>17896</v>
      </c>
      <c r="G2875" t="s">
        <v>3677</v>
      </c>
      <c r="H2875" t="s">
        <v>17897</v>
      </c>
      <c r="I2875" t="s">
        <v>234</v>
      </c>
      <c r="J2875" t="s">
        <v>180</v>
      </c>
      <c r="K2875" t="s">
        <v>108</v>
      </c>
      <c r="L2875">
        <v>94111</v>
      </c>
      <c r="M2875" t="s">
        <v>17898</v>
      </c>
      <c r="N2875" t="s">
        <v>17899</v>
      </c>
      <c r="O2875">
        <v>0</v>
      </c>
      <c r="V2875" t="s">
        <v>110</v>
      </c>
      <c r="W2875" s="1">
        <v>43924</v>
      </c>
      <c r="Y2875" s="1">
        <v>43924</v>
      </c>
      <c r="Z2875" s="2">
        <v>43009</v>
      </c>
      <c r="AB2875" t="s">
        <v>113</v>
      </c>
      <c r="AC2875" t="s">
        <v>113</v>
      </c>
      <c r="AD2875" t="s">
        <v>113</v>
      </c>
      <c r="AG2875" t="s">
        <v>113</v>
      </c>
      <c r="AH2875" t="s">
        <v>111</v>
      </c>
      <c r="AI2875" t="s">
        <v>113</v>
      </c>
      <c r="AJ2875" t="s">
        <v>114</v>
      </c>
      <c r="AL2875" t="s">
        <v>115</v>
      </c>
      <c r="AM2875" t="s">
        <v>180</v>
      </c>
      <c r="AN2875" t="s">
        <v>108</v>
      </c>
      <c r="AO2875" t="s">
        <v>113</v>
      </c>
      <c r="AP2875" t="s">
        <v>113</v>
      </c>
      <c r="AQ2875" t="s">
        <v>113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113</v>
      </c>
      <c r="BB2875" t="s">
        <v>113</v>
      </c>
      <c r="BD2875" t="s">
        <v>113</v>
      </c>
      <c r="BF2875" t="s">
        <v>113</v>
      </c>
      <c r="BG2875" t="s">
        <v>113</v>
      </c>
      <c r="BH2875" t="s">
        <v>113</v>
      </c>
      <c r="BI2875" t="s">
        <v>113</v>
      </c>
      <c r="BJ2875" t="s">
        <v>113</v>
      </c>
      <c r="BK2875" t="s">
        <v>113</v>
      </c>
      <c r="BL2875" t="s">
        <v>113</v>
      </c>
      <c r="BM2875" t="s">
        <v>113</v>
      </c>
      <c r="BN2875" t="s">
        <v>113</v>
      </c>
      <c r="BO2875" t="s">
        <v>113</v>
      </c>
      <c r="BP2875" t="s">
        <v>113</v>
      </c>
      <c r="BQ2875" t="s">
        <v>113</v>
      </c>
      <c r="BR2875" t="s">
        <v>113</v>
      </c>
      <c r="BS2875" t="s">
        <v>113</v>
      </c>
      <c r="BT2875" t="s">
        <v>113</v>
      </c>
      <c r="BU2875" t="s">
        <v>113</v>
      </c>
      <c r="BV2875" t="s">
        <v>113</v>
      </c>
      <c r="BW2875" t="s">
        <v>111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  <c r="CW2875" t="s">
        <v>113</v>
      </c>
    </row>
    <row r="2876" spans="1:101" x14ac:dyDescent="0.25">
      <c r="A2876" t="s">
        <v>155</v>
      </c>
      <c r="B2876">
        <v>169433</v>
      </c>
      <c r="C2876" t="s">
        <v>17900</v>
      </c>
      <c r="D2876" t="s">
        <v>102</v>
      </c>
      <c r="E2876" t="s">
        <v>17901</v>
      </c>
      <c r="F2876" t="s">
        <v>17901</v>
      </c>
      <c r="G2876" t="s">
        <v>9361</v>
      </c>
      <c r="H2876" t="s">
        <v>10492</v>
      </c>
      <c r="I2876" t="s">
        <v>160</v>
      </c>
      <c r="J2876" t="s">
        <v>161</v>
      </c>
      <c r="K2876" t="s">
        <v>108</v>
      </c>
      <c r="L2876">
        <v>2142</v>
      </c>
      <c r="M2876" t="s">
        <v>17902</v>
      </c>
      <c r="O2876">
        <v>1</v>
      </c>
      <c r="V2876" t="s">
        <v>110</v>
      </c>
      <c r="W2876" s="1">
        <v>41605</v>
      </c>
      <c r="Y2876" s="1">
        <v>43917</v>
      </c>
      <c r="Z2876" s="2">
        <v>43009</v>
      </c>
      <c r="AB2876" t="s">
        <v>113</v>
      </c>
      <c r="AC2876" t="s">
        <v>113</v>
      </c>
      <c r="AD2876" t="s">
        <v>113</v>
      </c>
      <c r="AG2876" t="s">
        <v>111</v>
      </c>
      <c r="AH2876" t="s">
        <v>111</v>
      </c>
      <c r="AI2876" t="s">
        <v>113</v>
      </c>
      <c r="AJ2876" t="s">
        <v>131</v>
      </c>
      <c r="AL2876" t="s">
        <v>115</v>
      </c>
      <c r="AM2876" t="s">
        <v>116</v>
      </c>
      <c r="AN2876" t="s">
        <v>108</v>
      </c>
      <c r="AO2876" t="s">
        <v>113</v>
      </c>
      <c r="AP2876" t="s">
        <v>113</v>
      </c>
      <c r="AQ2876" t="s">
        <v>113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B2876" t="s">
        <v>113</v>
      </c>
      <c r="BD2876" t="s">
        <v>113</v>
      </c>
      <c r="BF2876" t="s">
        <v>113</v>
      </c>
      <c r="BG2876" t="s">
        <v>113</v>
      </c>
      <c r="BH2876" t="s">
        <v>111</v>
      </c>
      <c r="BI2876" t="s">
        <v>113</v>
      </c>
      <c r="BJ2876" t="s">
        <v>113</v>
      </c>
      <c r="BK2876" t="s">
        <v>113</v>
      </c>
      <c r="BL2876" t="s">
        <v>113</v>
      </c>
      <c r="BM2876" t="s">
        <v>113</v>
      </c>
      <c r="BN2876" t="s">
        <v>113</v>
      </c>
      <c r="BO2876" t="s">
        <v>113</v>
      </c>
      <c r="BP2876" t="s">
        <v>113</v>
      </c>
      <c r="BQ2876" t="s">
        <v>113</v>
      </c>
      <c r="BR2876" t="s">
        <v>113</v>
      </c>
      <c r="BS2876" t="s">
        <v>113</v>
      </c>
      <c r="BT2876" t="s">
        <v>113</v>
      </c>
      <c r="BU2876" t="s">
        <v>113</v>
      </c>
      <c r="BV2876" t="s">
        <v>111</v>
      </c>
      <c r="BW2876" t="s">
        <v>111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  <c r="CW2876" t="s">
        <v>113</v>
      </c>
    </row>
    <row r="2877" spans="1:101" x14ac:dyDescent="0.25">
      <c r="A2877" t="s">
        <v>368</v>
      </c>
      <c r="B2877">
        <v>285114</v>
      </c>
      <c r="C2877" t="s">
        <v>17903</v>
      </c>
      <c r="D2877" t="s">
        <v>102</v>
      </c>
      <c r="E2877" t="s">
        <v>17904</v>
      </c>
      <c r="F2877" t="s">
        <v>17904</v>
      </c>
      <c r="G2877" t="s">
        <v>17905</v>
      </c>
      <c r="I2877" t="s">
        <v>2312</v>
      </c>
      <c r="J2877" t="s">
        <v>373</v>
      </c>
      <c r="K2877" t="s">
        <v>108</v>
      </c>
      <c r="L2877">
        <v>78746</v>
      </c>
      <c r="M2877" t="s">
        <v>17906</v>
      </c>
      <c r="O2877">
        <v>0</v>
      </c>
      <c r="V2877" t="s">
        <v>110</v>
      </c>
      <c r="W2877" s="1">
        <v>43184</v>
      </c>
      <c r="Y2877" s="1">
        <v>43909</v>
      </c>
      <c r="Z2877" s="2">
        <v>43009</v>
      </c>
      <c r="AA2877" t="s">
        <v>17907</v>
      </c>
      <c r="AB2877" t="s">
        <v>113</v>
      </c>
      <c r="AC2877" t="s">
        <v>113</v>
      </c>
      <c r="AD2877" t="s">
        <v>113</v>
      </c>
      <c r="AG2877" t="s">
        <v>113</v>
      </c>
      <c r="AH2877" t="s">
        <v>111</v>
      </c>
      <c r="AI2877" t="s">
        <v>113</v>
      </c>
      <c r="AJ2877" t="s">
        <v>114</v>
      </c>
      <c r="AL2877" t="s">
        <v>115</v>
      </c>
      <c r="AM2877" t="s">
        <v>116</v>
      </c>
      <c r="AN2877" t="s">
        <v>108</v>
      </c>
      <c r="AO2877" t="s">
        <v>113</v>
      </c>
      <c r="AP2877" t="s">
        <v>113</v>
      </c>
      <c r="AQ2877" t="s">
        <v>113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B2877" t="s">
        <v>113</v>
      </c>
      <c r="BD2877" t="s">
        <v>113</v>
      </c>
      <c r="BF2877" t="s">
        <v>113</v>
      </c>
      <c r="BG2877" t="s">
        <v>113</v>
      </c>
      <c r="BH2877" t="s">
        <v>113</v>
      </c>
      <c r="BI2877" t="s">
        <v>113</v>
      </c>
      <c r="BJ2877" t="s">
        <v>113</v>
      </c>
      <c r="BK2877" t="s">
        <v>113</v>
      </c>
      <c r="BL2877" t="s">
        <v>113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113</v>
      </c>
      <c r="BV2877" t="s">
        <v>111</v>
      </c>
      <c r="BW2877" t="s">
        <v>111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  <c r="CW2877" t="s">
        <v>113</v>
      </c>
    </row>
    <row r="2878" spans="1:101" x14ac:dyDescent="0.25">
      <c r="A2878" t="s">
        <v>117</v>
      </c>
      <c r="B2878">
        <v>297008</v>
      </c>
      <c r="C2878" t="s">
        <v>17908</v>
      </c>
      <c r="D2878" t="s">
        <v>102</v>
      </c>
      <c r="E2878" t="s">
        <v>17909</v>
      </c>
      <c r="F2878" t="s">
        <v>17909</v>
      </c>
      <c r="G2878" t="s">
        <v>17910</v>
      </c>
      <c r="I2878" t="s">
        <v>1303</v>
      </c>
      <c r="K2878" t="s">
        <v>328</v>
      </c>
      <c r="L2878" t="s">
        <v>3979</v>
      </c>
      <c r="M2878" t="s">
        <v>17911</v>
      </c>
      <c r="O2878">
        <v>0</v>
      </c>
      <c r="V2878" t="s">
        <v>110</v>
      </c>
      <c r="W2878" s="1">
        <v>43333</v>
      </c>
      <c r="Y2878" s="1">
        <v>43938</v>
      </c>
      <c r="Z2878" s="2">
        <v>43891</v>
      </c>
      <c r="AA2878" t="s">
        <v>17912</v>
      </c>
      <c r="AB2878" t="s">
        <v>113</v>
      </c>
      <c r="AC2878" t="s">
        <v>113</v>
      </c>
      <c r="AD2878" t="s">
        <v>113</v>
      </c>
      <c r="AF2878" t="s">
        <v>17913</v>
      </c>
      <c r="AG2878" t="s">
        <v>113</v>
      </c>
      <c r="AH2878" t="s">
        <v>111</v>
      </c>
      <c r="AI2878" t="s">
        <v>113</v>
      </c>
      <c r="AJ2878" t="s">
        <v>131</v>
      </c>
      <c r="AL2878" t="s">
        <v>115</v>
      </c>
      <c r="AN2878" t="s">
        <v>328</v>
      </c>
      <c r="AO2878" t="s">
        <v>113</v>
      </c>
      <c r="AP2878" t="s">
        <v>113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B2878" t="s">
        <v>113</v>
      </c>
      <c r="BD2878" t="s">
        <v>113</v>
      </c>
      <c r="BF2878" t="s">
        <v>113</v>
      </c>
      <c r="BG2878" t="s">
        <v>113</v>
      </c>
      <c r="BH2878" t="s">
        <v>113</v>
      </c>
      <c r="BI2878" t="s">
        <v>113</v>
      </c>
      <c r="BJ2878" t="s">
        <v>113</v>
      </c>
      <c r="BK2878" t="s">
        <v>113</v>
      </c>
      <c r="BL2878" t="s">
        <v>113</v>
      </c>
      <c r="BM2878" t="s">
        <v>113</v>
      </c>
      <c r="BN2878" t="s">
        <v>113</v>
      </c>
      <c r="BO2878" t="s">
        <v>111</v>
      </c>
      <c r="BP2878" t="s">
        <v>111</v>
      </c>
      <c r="BQ2878" t="s">
        <v>113</v>
      </c>
      <c r="BR2878" t="s">
        <v>113</v>
      </c>
      <c r="BS2878" t="s">
        <v>113</v>
      </c>
      <c r="BT2878" t="s">
        <v>113</v>
      </c>
      <c r="BU2878" t="s">
        <v>113</v>
      </c>
      <c r="BV2878" t="s">
        <v>113</v>
      </c>
      <c r="BW2878" t="s">
        <v>111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113</v>
      </c>
      <c r="CF2878" t="s">
        <v>113</v>
      </c>
      <c r="CG2878" t="s">
        <v>113</v>
      </c>
      <c r="CH2878" t="s">
        <v>113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  <c r="CW2878" t="s">
        <v>113</v>
      </c>
    </row>
    <row r="2879" spans="1:101" x14ac:dyDescent="0.25">
      <c r="A2879" t="s">
        <v>155</v>
      </c>
      <c r="B2879">
        <v>298884</v>
      </c>
      <c r="C2879" t="s">
        <v>17914</v>
      </c>
      <c r="D2879" t="s">
        <v>102</v>
      </c>
      <c r="E2879" t="s">
        <v>17915</v>
      </c>
      <c r="F2879" t="s">
        <v>17915</v>
      </c>
      <c r="G2879" t="s">
        <v>17916</v>
      </c>
      <c r="I2879" t="s">
        <v>160</v>
      </c>
      <c r="J2879" t="s">
        <v>161</v>
      </c>
      <c r="K2879" t="s">
        <v>108</v>
      </c>
      <c r="L2879">
        <v>2138</v>
      </c>
      <c r="M2879" t="s">
        <v>162</v>
      </c>
      <c r="N2879" t="s">
        <v>163</v>
      </c>
      <c r="O2879">
        <v>0</v>
      </c>
      <c r="V2879" t="s">
        <v>110</v>
      </c>
      <c r="W2879" s="1">
        <v>43419</v>
      </c>
      <c r="Y2879" s="1">
        <v>43915</v>
      </c>
      <c r="Z2879" s="2">
        <v>43009</v>
      </c>
      <c r="AB2879" t="s">
        <v>113</v>
      </c>
      <c r="AC2879" t="s">
        <v>113</v>
      </c>
      <c r="AD2879" t="s">
        <v>113</v>
      </c>
      <c r="AG2879" t="s">
        <v>111</v>
      </c>
      <c r="AH2879" t="s">
        <v>113</v>
      </c>
      <c r="AI2879" t="s">
        <v>113</v>
      </c>
      <c r="AJ2879" t="s">
        <v>114</v>
      </c>
      <c r="AL2879" t="s">
        <v>115</v>
      </c>
      <c r="AM2879" t="s">
        <v>116</v>
      </c>
      <c r="AN2879" t="s">
        <v>108</v>
      </c>
      <c r="AO2879" t="s">
        <v>113</v>
      </c>
      <c r="AP2879" t="s">
        <v>113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B2879" t="s">
        <v>113</v>
      </c>
      <c r="BD2879" t="s">
        <v>113</v>
      </c>
      <c r="BF2879" t="s">
        <v>113</v>
      </c>
      <c r="BG2879" t="s">
        <v>113</v>
      </c>
      <c r="BH2879" t="s">
        <v>111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113</v>
      </c>
      <c r="BV2879" t="s">
        <v>111</v>
      </c>
      <c r="BW2879" t="s">
        <v>111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  <c r="CW2879" t="s">
        <v>113</v>
      </c>
    </row>
    <row r="2880" spans="1:101" x14ac:dyDescent="0.25">
      <c r="A2880" t="s">
        <v>100</v>
      </c>
      <c r="B2880">
        <v>288395</v>
      </c>
      <c r="C2880" t="s">
        <v>17917</v>
      </c>
      <c r="D2880" t="s">
        <v>102</v>
      </c>
      <c r="E2880" t="s">
        <v>17918</v>
      </c>
      <c r="F2880" t="s">
        <v>17918</v>
      </c>
      <c r="G2880" t="s">
        <v>17919</v>
      </c>
      <c r="H2880" t="s">
        <v>17920</v>
      </c>
      <c r="I2880" t="s">
        <v>106</v>
      </c>
      <c r="J2880" t="s">
        <v>107</v>
      </c>
      <c r="K2880" t="s">
        <v>108</v>
      </c>
      <c r="L2880">
        <v>10006</v>
      </c>
      <c r="M2880" t="s">
        <v>17921</v>
      </c>
      <c r="N2880" t="s">
        <v>17922</v>
      </c>
      <c r="O2880">
        <v>0</v>
      </c>
      <c r="V2880" t="s">
        <v>110</v>
      </c>
      <c r="W2880" s="1">
        <v>43115</v>
      </c>
      <c r="Y2880" s="1">
        <v>43917</v>
      </c>
      <c r="Z2880" s="2">
        <v>43009</v>
      </c>
      <c r="AA2880" t="s">
        <v>17923</v>
      </c>
      <c r="AB2880" t="s">
        <v>113</v>
      </c>
      <c r="AC2880" t="s">
        <v>113</v>
      </c>
      <c r="AD2880" t="s">
        <v>113</v>
      </c>
      <c r="AF2880" t="s">
        <v>17924</v>
      </c>
      <c r="AG2880" t="s">
        <v>113</v>
      </c>
      <c r="AH2880" t="s">
        <v>111</v>
      </c>
      <c r="AI2880" t="s">
        <v>113</v>
      </c>
      <c r="AJ2880" t="s">
        <v>114</v>
      </c>
      <c r="AL2880" t="s">
        <v>115</v>
      </c>
      <c r="AM2880" t="s">
        <v>116</v>
      </c>
      <c r="AN2880" t="s">
        <v>108</v>
      </c>
      <c r="AO2880" t="s">
        <v>113</v>
      </c>
      <c r="AP2880" t="s">
        <v>113</v>
      </c>
      <c r="AQ2880" t="s">
        <v>111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B2880" t="s">
        <v>113</v>
      </c>
      <c r="BD2880" t="s">
        <v>113</v>
      </c>
      <c r="BF2880" t="s">
        <v>113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113</v>
      </c>
      <c r="BU2880" t="s">
        <v>113</v>
      </c>
      <c r="BV2880" t="s">
        <v>111</v>
      </c>
      <c r="BW2880" t="s">
        <v>111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  <c r="CW2880" t="s">
        <v>113</v>
      </c>
    </row>
    <row r="2881" spans="1:101" x14ac:dyDescent="0.25">
      <c r="A2881" t="s">
        <v>117</v>
      </c>
      <c r="B2881">
        <v>300893</v>
      </c>
      <c r="C2881" t="s">
        <v>17925</v>
      </c>
      <c r="D2881" t="s">
        <v>102</v>
      </c>
      <c r="E2881" t="s">
        <v>17926</v>
      </c>
      <c r="F2881" t="s">
        <v>17926</v>
      </c>
      <c r="G2881" t="s">
        <v>4635</v>
      </c>
      <c r="H2881" t="s">
        <v>4636</v>
      </c>
      <c r="I2881" t="s">
        <v>790</v>
      </c>
      <c r="K2881" t="s">
        <v>122</v>
      </c>
      <c r="L2881" t="s">
        <v>903</v>
      </c>
      <c r="M2881" t="s">
        <v>904</v>
      </c>
      <c r="N2881" t="s">
        <v>905</v>
      </c>
      <c r="O2881">
        <v>0</v>
      </c>
      <c r="P2881" t="s">
        <v>906</v>
      </c>
      <c r="Q2881" t="s">
        <v>907</v>
      </c>
      <c r="R2881" t="s">
        <v>908</v>
      </c>
      <c r="T2881" t="s">
        <v>219</v>
      </c>
      <c r="V2881" t="s">
        <v>110</v>
      </c>
      <c r="W2881" s="1">
        <v>43551</v>
      </c>
      <c r="Y2881" s="1">
        <v>43914</v>
      </c>
      <c r="Z2881" s="2">
        <v>43009</v>
      </c>
      <c r="AB2881" t="s">
        <v>111</v>
      </c>
      <c r="AC2881" t="s">
        <v>113</v>
      </c>
      <c r="AD2881" t="s">
        <v>113</v>
      </c>
      <c r="AG2881" t="s">
        <v>113</v>
      </c>
      <c r="AH2881" t="s">
        <v>111</v>
      </c>
      <c r="AI2881" t="s">
        <v>113</v>
      </c>
      <c r="AJ2881" t="s">
        <v>173</v>
      </c>
      <c r="AK2881" t="s">
        <v>909</v>
      </c>
      <c r="AL2881" t="s">
        <v>115</v>
      </c>
      <c r="AN2881" t="s">
        <v>122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B2881" t="s">
        <v>113</v>
      </c>
      <c r="BD2881" t="s">
        <v>113</v>
      </c>
      <c r="BF2881" t="s">
        <v>113</v>
      </c>
      <c r="BG2881" t="s">
        <v>113</v>
      </c>
      <c r="BH2881" t="s">
        <v>111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113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113</v>
      </c>
      <c r="BV2881" t="s">
        <v>111</v>
      </c>
      <c r="BW2881" t="s">
        <v>111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  <c r="CW2881" t="s">
        <v>113</v>
      </c>
    </row>
    <row r="2882" spans="1:101" x14ac:dyDescent="0.25">
      <c r="A2882" t="s">
        <v>309</v>
      </c>
      <c r="B2882">
        <v>284463</v>
      </c>
      <c r="C2882" t="s">
        <v>17927</v>
      </c>
      <c r="D2882" t="s">
        <v>102</v>
      </c>
      <c r="E2882" t="s">
        <v>17928</v>
      </c>
      <c r="F2882" t="s">
        <v>17928</v>
      </c>
      <c r="G2882" t="s">
        <v>17929</v>
      </c>
      <c r="H2882" t="s">
        <v>17930</v>
      </c>
      <c r="I2882" t="s">
        <v>6628</v>
      </c>
      <c r="J2882" t="s">
        <v>731</v>
      </c>
      <c r="K2882" t="s">
        <v>108</v>
      </c>
      <c r="L2882">
        <v>19004</v>
      </c>
      <c r="M2882" t="s">
        <v>6629</v>
      </c>
      <c r="O2882">
        <v>1</v>
      </c>
      <c r="V2882" t="s">
        <v>110</v>
      </c>
      <c r="W2882" s="1">
        <v>42571</v>
      </c>
      <c r="Y2882" s="1">
        <v>43888</v>
      </c>
      <c r="Z2882" s="2">
        <v>43009</v>
      </c>
      <c r="AB2882" t="s">
        <v>113</v>
      </c>
      <c r="AC2882" t="s">
        <v>113</v>
      </c>
      <c r="AD2882" t="s">
        <v>113</v>
      </c>
      <c r="AG2882" t="s">
        <v>113</v>
      </c>
      <c r="AH2882" t="s">
        <v>111</v>
      </c>
      <c r="AI2882" t="s">
        <v>113</v>
      </c>
      <c r="AJ2882" t="s">
        <v>114</v>
      </c>
      <c r="AL2882" t="s">
        <v>115</v>
      </c>
      <c r="AM2882" t="s">
        <v>116</v>
      </c>
      <c r="AN2882" t="s">
        <v>108</v>
      </c>
      <c r="AO2882" t="s">
        <v>113</v>
      </c>
      <c r="AP2882" t="s">
        <v>113</v>
      </c>
      <c r="AQ2882" t="s">
        <v>113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B2882" t="s">
        <v>113</v>
      </c>
      <c r="BD2882" t="s">
        <v>113</v>
      </c>
      <c r="BF2882" t="s">
        <v>113</v>
      </c>
      <c r="BG2882" t="s">
        <v>113</v>
      </c>
      <c r="BH2882" t="s">
        <v>111</v>
      </c>
      <c r="BI2882" t="s">
        <v>113</v>
      </c>
      <c r="BJ2882" t="s">
        <v>113</v>
      </c>
      <c r="BK2882" t="s">
        <v>113</v>
      </c>
      <c r="BL2882" t="s">
        <v>113</v>
      </c>
      <c r="BM2882" t="s">
        <v>113</v>
      </c>
      <c r="BN2882" t="s">
        <v>113</v>
      </c>
      <c r="BO2882" t="s">
        <v>113</v>
      </c>
      <c r="BP2882" t="s">
        <v>113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113</v>
      </c>
      <c r="BV2882" t="s">
        <v>111</v>
      </c>
      <c r="BW2882" t="s">
        <v>111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  <c r="CW2882" t="s">
        <v>113</v>
      </c>
    </row>
    <row r="2883" spans="1:101" x14ac:dyDescent="0.25">
      <c r="A2883" t="s">
        <v>175</v>
      </c>
      <c r="B2883">
        <v>173187</v>
      </c>
      <c r="C2883" t="s">
        <v>17931</v>
      </c>
      <c r="D2883" t="s">
        <v>102</v>
      </c>
      <c r="E2883" t="s">
        <v>17932</v>
      </c>
      <c r="F2883" t="s">
        <v>17933</v>
      </c>
      <c r="G2883" t="s">
        <v>8659</v>
      </c>
      <c r="H2883" t="s">
        <v>13620</v>
      </c>
      <c r="I2883" t="s">
        <v>234</v>
      </c>
      <c r="J2883" t="s">
        <v>180</v>
      </c>
      <c r="K2883" t="s">
        <v>108</v>
      </c>
      <c r="L2883">
        <v>94129</v>
      </c>
      <c r="M2883" t="s">
        <v>17934</v>
      </c>
      <c r="O2883">
        <v>0</v>
      </c>
      <c r="V2883" t="s">
        <v>110</v>
      </c>
      <c r="W2883" s="1">
        <v>41920</v>
      </c>
      <c r="Y2883" s="1">
        <v>43918</v>
      </c>
      <c r="Z2883" s="2">
        <v>43009</v>
      </c>
      <c r="AA2883" t="s">
        <v>17935</v>
      </c>
      <c r="AB2883" t="s">
        <v>113</v>
      </c>
      <c r="AC2883" t="s">
        <v>113</v>
      </c>
      <c r="AD2883" t="s">
        <v>113</v>
      </c>
      <c r="AG2883" t="s">
        <v>111</v>
      </c>
      <c r="AH2883" t="s">
        <v>113</v>
      </c>
      <c r="AI2883" t="s">
        <v>113</v>
      </c>
      <c r="AJ2883" t="s">
        <v>114</v>
      </c>
      <c r="AL2883" t="s">
        <v>115</v>
      </c>
      <c r="AM2883" t="s">
        <v>116</v>
      </c>
      <c r="AN2883" t="s">
        <v>108</v>
      </c>
      <c r="AO2883" t="s">
        <v>113</v>
      </c>
      <c r="AP2883" t="s">
        <v>113</v>
      </c>
      <c r="AQ2883" t="s">
        <v>113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B2883" t="s">
        <v>113</v>
      </c>
      <c r="BD2883" t="s">
        <v>113</v>
      </c>
      <c r="BF2883" t="s">
        <v>113</v>
      </c>
      <c r="BG2883" t="s">
        <v>113</v>
      </c>
      <c r="BH2883" t="s">
        <v>113</v>
      </c>
      <c r="BI2883" t="s">
        <v>113</v>
      </c>
      <c r="BJ2883" t="s">
        <v>113</v>
      </c>
      <c r="BK2883" t="s">
        <v>113</v>
      </c>
      <c r="BL2883" t="s">
        <v>113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113</v>
      </c>
      <c r="BV2883" t="s">
        <v>111</v>
      </c>
      <c r="BW2883" t="s">
        <v>111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  <c r="CW2883" t="s">
        <v>113</v>
      </c>
    </row>
    <row r="2884" spans="1:101" x14ac:dyDescent="0.25">
      <c r="A2884" t="s">
        <v>155</v>
      </c>
      <c r="B2884">
        <v>162209</v>
      </c>
      <c r="C2884" t="s">
        <v>17936</v>
      </c>
      <c r="D2884" t="s">
        <v>102</v>
      </c>
      <c r="E2884" t="s">
        <v>17937</v>
      </c>
      <c r="F2884" t="s">
        <v>17938</v>
      </c>
      <c r="G2884" t="s">
        <v>17939</v>
      </c>
      <c r="I2884" t="s">
        <v>17839</v>
      </c>
      <c r="J2884" t="s">
        <v>9769</v>
      </c>
      <c r="K2884" t="s">
        <v>108</v>
      </c>
      <c r="L2884">
        <v>3755</v>
      </c>
      <c r="M2884" t="s">
        <v>17940</v>
      </c>
      <c r="N2884" t="s">
        <v>17941</v>
      </c>
      <c r="O2884">
        <v>0</v>
      </c>
      <c r="V2884" t="s">
        <v>110</v>
      </c>
      <c r="W2884" s="1">
        <v>40998</v>
      </c>
      <c r="Y2884" s="1">
        <v>43920</v>
      </c>
      <c r="Z2884" s="2">
        <v>43009</v>
      </c>
      <c r="AA2884" t="s">
        <v>17942</v>
      </c>
      <c r="AB2884" t="s">
        <v>113</v>
      </c>
      <c r="AC2884" t="s">
        <v>113</v>
      </c>
      <c r="AD2884" t="s">
        <v>113</v>
      </c>
      <c r="AG2884" t="s">
        <v>111</v>
      </c>
      <c r="AH2884" t="s">
        <v>113</v>
      </c>
      <c r="AI2884" t="s">
        <v>113</v>
      </c>
      <c r="AJ2884" t="s">
        <v>114</v>
      </c>
      <c r="AL2884" t="s">
        <v>115</v>
      </c>
      <c r="AM2884" t="s">
        <v>116</v>
      </c>
      <c r="AN2884" t="s">
        <v>108</v>
      </c>
      <c r="AO2884" t="s">
        <v>113</v>
      </c>
      <c r="AP2884" t="s">
        <v>113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113</v>
      </c>
      <c r="BB2884" t="s">
        <v>113</v>
      </c>
      <c r="BD2884" t="s">
        <v>113</v>
      </c>
      <c r="BF2884" t="s">
        <v>113</v>
      </c>
      <c r="BG2884" t="s">
        <v>113</v>
      </c>
      <c r="BH2884" t="s">
        <v>113</v>
      </c>
      <c r="BI2884" t="s">
        <v>113</v>
      </c>
      <c r="BJ2884" t="s">
        <v>113</v>
      </c>
      <c r="BK2884" t="s">
        <v>113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113</v>
      </c>
      <c r="BV2884" t="s">
        <v>111</v>
      </c>
      <c r="BW2884" t="s">
        <v>111</v>
      </c>
      <c r="BX2884" t="s">
        <v>113</v>
      </c>
      <c r="BY2884" t="s">
        <v>113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113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113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  <c r="CW2884" t="s">
        <v>113</v>
      </c>
    </row>
    <row r="2885" spans="1:101" x14ac:dyDescent="0.25">
      <c r="A2885" t="s">
        <v>117</v>
      </c>
      <c r="B2885">
        <v>307545</v>
      </c>
      <c r="C2885" t="s">
        <v>17943</v>
      </c>
      <c r="D2885" t="s">
        <v>102</v>
      </c>
      <c r="E2885" t="s">
        <v>17944</v>
      </c>
      <c r="F2885" t="s">
        <v>17944</v>
      </c>
      <c r="G2885" t="s">
        <v>17945</v>
      </c>
      <c r="I2885" t="s">
        <v>17946</v>
      </c>
      <c r="K2885" t="s">
        <v>1149</v>
      </c>
      <c r="L2885">
        <v>30411174</v>
      </c>
      <c r="M2885" t="s">
        <v>17947</v>
      </c>
      <c r="N2885" t="s">
        <v>17948</v>
      </c>
      <c r="O2885">
        <v>0</v>
      </c>
      <c r="V2885" t="s">
        <v>110</v>
      </c>
      <c r="W2885" s="1">
        <v>43944</v>
      </c>
      <c r="Y2885" s="1">
        <v>43944</v>
      </c>
      <c r="Z2885" s="2">
        <v>43891</v>
      </c>
      <c r="AA2885" t="s">
        <v>17949</v>
      </c>
      <c r="AB2885" t="s">
        <v>113</v>
      </c>
      <c r="AC2885" t="s">
        <v>113</v>
      </c>
      <c r="AD2885" t="s">
        <v>113</v>
      </c>
      <c r="AG2885" t="s">
        <v>113</v>
      </c>
      <c r="AH2885" t="s">
        <v>111</v>
      </c>
      <c r="AI2885" t="s">
        <v>113</v>
      </c>
      <c r="AJ2885" t="s">
        <v>114</v>
      </c>
      <c r="AL2885" t="s">
        <v>115</v>
      </c>
      <c r="AN2885" t="s">
        <v>1149</v>
      </c>
      <c r="AO2885" t="s">
        <v>113</v>
      </c>
      <c r="AP2885" t="s">
        <v>113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B2885" t="s">
        <v>113</v>
      </c>
      <c r="BD2885" t="s">
        <v>113</v>
      </c>
      <c r="BF2885" t="s">
        <v>113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113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113</v>
      </c>
      <c r="BV2885" t="s">
        <v>111</v>
      </c>
      <c r="BW2885" t="s">
        <v>111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  <c r="CW2885" t="s">
        <v>113</v>
      </c>
    </row>
    <row r="2886" spans="1:101" x14ac:dyDescent="0.25">
      <c r="A2886" t="s">
        <v>117</v>
      </c>
      <c r="B2886">
        <v>163408</v>
      </c>
      <c r="C2886" t="s">
        <v>17950</v>
      </c>
      <c r="D2886" t="s">
        <v>102</v>
      </c>
      <c r="E2886" t="s">
        <v>17951</v>
      </c>
      <c r="F2886" t="s">
        <v>17952</v>
      </c>
      <c r="G2886" t="s">
        <v>17953</v>
      </c>
      <c r="H2886" t="s">
        <v>3159</v>
      </c>
      <c r="I2886" t="s">
        <v>128</v>
      </c>
      <c r="K2886" t="s">
        <v>219</v>
      </c>
      <c r="M2886" t="s">
        <v>17954</v>
      </c>
      <c r="N2886" t="s">
        <v>17955</v>
      </c>
      <c r="O2886">
        <v>0</v>
      </c>
      <c r="V2886" t="s">
        <v>110</v>
      </c>
      <c r="W2886" s="1">
        <v>40998</v>
      </c>
      <c r="Y2886" s="1">
        <v>43893</v>
      </c>
      <c r="Z2886" s="2">
        <v>43009</v>
      </c>
      <c r="AA2886" t="s">
        <v>4580</v>
      </c>
      <c r="AB2886" t="s">
        <v>113</v>
      </c>
      <c r="AC2886" t="s">
        <v>113</v>
      </c>
      <c r="AD2886" t="s">
        <v>113</v>
      </c>
      <c r="AG2886" t="s">
        <v>113</v>
      </c>
      <c r="AH2886" t="s">
        <v>111</v>
      </c>
      <c r="AI2886" t="s">
        <v>113</v>
      </c>
      <c r="AJ2886" t="s">
        <v>173</v>
      </c>
      <c r="AK2886" t="s">
        <v>17956</v>
      </c>
      <c r="AL2886" t="s">
        <v>115</v>
      </c>
      <c r="AN2886" t="s">
        <v>122</v>
      </c>
      <c r="AO2886" t="s">
        <v>113</v>
      </c>
      <c r="AP2886" t="s">
        <v>113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B2886" t="s">
        <v>113</v>
      </c>
      <c r="BD2886" t="s">
        <v>113</v>
      </c>
      <c r="BF2886" t="s">
        <v>113</v>
      </c>
      <c r="BG2886" t="s">
        <v>113</v>
      </c>
      <c r="BH2886" t="s">
        <v>111</v>
      </c>
      <c r="BI2886" t="s">
        <v>113</v>
      </c>
      <c r="BJ2886" t="s">
        <v>113</v>
      </c>
      <c r="BK2886" t="s">
        <v>113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113</v>
      </c>
      <c r="BV2886" t="s">
        <v>111</v>
      </c>
      <c r="BW2886" t="s">
        <v>111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  <c r="CW2886" t="s">
        <v>113</v>
      </c>
    </row>
    <row r="2887" spans="1:101" x14ac:dyDescent="0.25">
      <c r="A2887" t="s">
        <v>100</v>
      </c>
      <c r="B2887">
        <v>163607</v>
      </c>
      <c r="C2887" t="s">
        <v>17957</v>
      </c>
      <c r="D2887" t="s">
        <v>102</v>
      </c>
      <c r="E2887" t="s">
        <v>17958</v>
      </c>
      <c r="F2887" t="s">
        <v>17958</v>
      </c>
      <c r="G2887" t="s">
        <v>17959</v>
      </c>
      <c r="I2887" t="s">
        <v>17960</v>
      </c>
      <c r="J2887" t="s">
        <v>2371</v>
      </c>
      <c r="K2887" t="s">
        <v>108</v>
      </c>
      <c r="L2887">
        <v>7960</v>
      </c>
      <c r="M2887" t="s">
        <v>17961</v>
      </c>
      <c r="N2887" t="s">
        <v>17962</v>
      </c>
      <c r="O2887">
        <v>0</v>
      </c>
      <c r="V2887" t="s">
        <v>110</v>
      </c>
      <c r="W2887" s="1">
        <v>40998</v>
      </c>
      <c r="Y2887" s="1">
        <v>43900</v>
      </c>
      <c r="Z2887" s="2">
        <v>43009</v>
      </c>
      <c r="AA2887" t="s">
        <v>17963</v>
      </c>
      <c r="AB2887" t="s">
        <v>113</v>
      </c>
      <c r="AC2887" t="s">
        <v>113</v>
      </c>
      <c r="AD2887" t="s">
        <v>113</v>
      </c>
      <c r="AG2887" t="s">
        <v>113</v>
      </c>
      <c r="AH2887" t="s">
        <v>111</v>
      </c>
      <c r="AI2887" t="s">
        <v>113</v>
      </c>
      <c r="AJ2887" t="s">
        <v>131</v>
      </c>
      <c r="AL2887" t="s">
        <v>115</v>
      </c>
      <c r="AM2887" t="s">
        <v>2371</v>
      </c>
      <c r="AN2887" t="s">
        <v>108</v>
      </c>
      <c r="AO2887" t="s">
        <v>113</v>
      </c>
      <c r="AP2887" t="s">
        <v>113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B2887" t="s">
        <v>113</v>
      </c>
      <c r="BD2887" t="s">
        <v>113</v>
      </c>
      <c r="BF2887" t="s">
        <v>113</v>
      </c>
      <c r="BG2887" t="s">
        <v>113</v>
      </c>
      <c r="BH2887" t="s">
        <v>113</v>
      </c>
      <c r="BI2887" t="s">
        <v>113</v>
      </c>
      <c r="BJ2887" t="s">
        <v>113</v>
      </c>
      <c r="BK2887" t="s">
        <v>113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113</v>
      </c>
      <c r="BV2887" t="s">
        <v>111</v>
      </c>
      <c r="BW2887" t="s">
        <v>111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  <c r="CW2887" t="s">
        <v>113</v>
      </c>
    </row>
    <row r="2888" spans="1:101" x14ac:dyDescent="0.25">
      <c r="A2888" t="s">
        <v>910</v>
      </c>
      <c r="B2888">
        <v>291041</v>
      </c>
      <c r="C2888" t="s">
        <v>17964</v>
      </c>
      <c r="D2888" t="s">
        <v>102</v>
      </c>
      <c r="E2888" t="s">
        <v>17965</v>
      </c>
      <c r="F2888" t="s">
        <v>17965</v>
      </c>
      <c r="M2888" t="s">
        <v>17966</v>
      </c>
      <c r="O2888">
        <v>0</v>
      </c>
      <c r="V2888" t="s">
        <v>110</v>
      </c>
      <c r="W2888" s="1">
        <v>43048</v>
      </c>
      <c r="Y2888" s="1">
        <v>43917</v>
      </c>
      <c r="Z2888" s="2">
        <v>43009</v>
      </c>
      <c r="AB2888" t="s">
        <v>113</v>
      </c>
      <c r="AC2888" t="s">
        <v>113</v>
      </c>
      <c r="AD2888" t="s">
        <v>113</v>
      </c>
      <c r="AG2888" t="s">
        <v>113</v>
      </c>
      <c r="AH2888" t="s">
        <v>111</v>
      </c>
      <c r="AI2888" t="s">
        <v>113</v>
      </c>
      <c r="AJ2888" t="s">
        <v>114</v>
      </c>
      <c r="AL2888" t="s">
        <v>115</v>
      </c>
      <c r="AM2888" t="s">
        <v>116</v>
      </c>
      <c r="AN2888" t="s">
        <v>108</v>
      </c>
      <c r="AO2888" t="s">
        <v>113</v>
      </c>
      <c r="AP2888" t="s">
        <v>113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113</v>
      </c>
      <c r="BB2888" t="s">
        <v>113</v>
      </c>
      <c r="BD2888" t="s">
        <v>113</v>
      </c>
      <c r="BF2888" t="s">
        <v>113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113</v>
      </c>
      <c r="BW2888" t="s">
        <v>111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  <c r="CW2888" t="s">
        <v>113</v>
      </c>
    </row>
    <row r="2889" spans="1:101" x14ac:dyDescent="0.25">
      <c r="A2889" t="s">
        <v>155</v>
      </c>
      <c r="B2889">
        <v>285215</v>
      </c>
      <c r="C2889" t="s">
        <v>17967</v>
      </c>
      <c r="D2889" t="s">
        <v>102</v>
      </c>
      <c r="E2889" t="s">
        <v>17968</v>
      </c>
      <c r="F2889" t="s">
        <v>17968</v>
      </c>
      <c r="G2889" t="s">
        <v>17969</v>
      </c>
      <c r="I2889" t="s">
        <v>3864</v>
      </c>
      <c r="J2889" t="s">
        <v>432</v>
      </c>
      <c r="K2889" t="s">
        <v>108</v>
      </c>
      <c r="L2889">
        <v>6853</v>
      </c>
      <c r="M2889" t="s">
        <v>17970</v>
      </c>
      <c r="O2889">
        <v>0</v>
      </c>
      <c r="V2889" t="s">
        <v>110</v>
      </c>
      <c r="W2889" s="1">
        <v>42717</v>
      </c>
      <c r="Y2889" s="1">
        <v>43951</v>
      </c>
      <c r="Z2889" s="2">
        <v>43891</v>
      </c>
      <c r="AB2889" t="s">
        <v>113</v>
      </c>
      <c r="AC2889" t="s">
        <v>113</v>
      </c>
      <c r="AD2889" t="s">
        <v>113</v>
      </c>
      <c r="AG2889" t="s">
        <v>113</v>
      </c>
      <c r="AH2889" t="s">
        <v>111</v>
      </c>
      <c r="AI2889" t="s">
        <v>113</v>
      </c>
      <c r="AJ2889" t="s">
        <v>114</v>
      </c>
      <c r="AL2889" t="s">
        <v>115</v>
      </c>
      <c r="AM2889" t="s">
        <v>116</v>
      </c>
      <c r="AN2889" t="s">
        <v>108</v>
      </c>
      <c r="AO2889" t="s">
        <v>113</v>
      </c>
      <c r="AP2889" t="s">
        <v>113</v>
      </c>
      <c r="AQ2889" t="s">
        <v>111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B2889" t="s">
        <v>113</v>
      </c>
      <c r="BD2889" t="s">
        <v>113</v>
      </c>
      <c r="BF2889" t="s">
        <v>113</v>
      </c>
      <c r="BG2889" t="s">
        <v>113</v>
      </c>
      <c r="BH2889" t="s">
        <v>113</v>
      </c>
      <c r="BI2889" t="s">
        <v>113</v>
      </c>
      <c r="BJ2889" t="s">
        <v>113</v>
      </c>
      <c r="BK2889" t="s">
        <v>113</v>
      </c>
      <c r="BL2889" t="s">
        <v>113</v>
      </c>
      <c r="BM2889" t="s">
        <v>113</v>
      </c>
      <c r="BN2889" t="s">
        <v>113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113</v>
      </c>
      <c r="BV2889" t="s">
        <v>113</v>
      </c>
      <c r="BW2889" t="s">
        <v>111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  <c r="CW2889" t="s">
        <v>113</v>
      </c>
    </row>
    <row r="2890" spans="1:101" x14ac:dyDescent="0.25">
      <c r="A2890" t="s">
        <v>263</v>
      </c>
      <c r="B2890">
        <v>284137</v>
      </c>
      <c r="C2890" t="s">
        <v>17971</v>
      </c>
      <c r="D2890" t="s">
        <v>102</v>
      </c>
      <c r="E2890" t="s">
        <v>17972</v>
      </c>
      <c r="F2890" t="s">
        <v>17972</v>
      </c>
      <c r="G2890" t="s">
        <v>10720</v>
      </c>
      <c r="H2890" t="s">
        <v>17973</v>
      </c>
      <c r="I2890" t="s">
        <v>2684</v>
      </c>
      <c r="J2890" t="s">
        <v>2685</v>
      </c>
      <c r="K2890" t="s">
        <v>108</v>
      </c>
      <c r="L2890">
        <v>63105</v>
      </c>
      <c r="M2890" t="s">
        <v>17974</v>
      </c>
      <c r="O2890">
        <v>0</v>
      </c>
      <c r="V2890" t="s">
        <v>110</v>
      </c>
      <c r="W2890" s="1">
        <v>42793</v>
      </c>
      <c r="Y2890" s="1">
        <v>43915</v>
      </c>
      <c r="Z2890" s="2">
        <v>43009</v>
      </c>
      <c r="AA2890" t="s">
        <v>17975</v>
      </c>
      <c r="AB2890" t="s">
        <v>113</v>
      </c>
      <c r="AC2890" t="s">
        <v>113</v>
      </c>
      <c r="AD2890" t="s">
        <v>113</v>
      </c>
      <c r="AG2890" t="s">
        <v>113</v>
      </c>
      <c r="AH2890" t="s">
        <v>111</v>
      </c>
      <c r="AI2890" t="s">
        <v>113</v>
      </c>
      <c r="AJ2890" t="s">
        <v>114</v>
      </c>
      <c r="AL2890" t="s">
        <v>115</v>
      </c>
      <c r="AM2890" t="s">
        <v>2685</v>
      </c>
      <c r="AN2890" t="s">
        <v>108</v>
      </c>
      <c r="AO2890" t="s">
        <v>113</v>
      </c>
      <c r="AP2890" t="s">
        <v>113</v>
      </c>
      <c r="AQ2890" t="s">
        <v>111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B2890" t="s">
        <v>113</v>
      </c>
      <c r="BD2890" t="s">
        <v>113</v>
      </c>
      <c r="BF2890" t="s">
        <v>113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111</v>
      </c>
      <c r="BM2890" t="s">
        <v>113</v>
      </c>
      <c r="BN2890" t="s">
        <v>113</v>
      </c>
      <c r="BO2890" t="s">
        <v>113</v>
      </c>
      <c r="BP2890" t="s">
        <v>113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113</v>
      </c>
      <c r="BV2890" t="s">
        <v>111</v>
      </c>
      <c r="BW2890" t="s">
        <v>111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111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  <c r="CW2890" t="s">
        <v>113</v>
      </c>
    </row>
    <row r="2891" spans="1:101" x14ac:dyDescent="0.25">
      <c r="A2891" t="s">
        <v>309</v>
      </c>
      <c r="B2891">
        <v>163874</v>
      </c>
      <c r="C2891" t="s">
        <v>17976</v>
      </c>
      <c r="D2891" t="s">
        <v>102</v>
      </c>
      <c r="E2891" t="s">
        <v>17977</v>
      </c>
      <c r="F2891" t="s">
        <v>17977</v>
      </c>
      <c r="G2891" t="s">
        <v>17978</v>
      </c>
      <c r="H2891" t="s">
        <v>17979</v>
      </c>
      <c r="I2891" t="s">
        <v>17980</v>
      </c>
      <c r="J2891" t="s">
        <v>315</v>
      </c>
      <c r="K2891" t="s">
        <v>108</v>
      </c>
      <c r="L2891">
        <v>20170</v>
      </c>
      <c r="M2891" t="s">
        <v>17981</v>
      </c>
      <c r="N2891" t="s">
        <v>17982</v>
      </c>
      <c r="O2891">
        <v>0</v>
      </c>
      <c r="V2891" t="s">
        <v>110</v>
      </c>
      <c r="W2891" s="1">
        <v>41025</v>
      </c>
      <c r="Y2891" s="1">
        <v>43886</v>
      </c>
      <c r="Z2891" s="2">
        <v>43009</v>
      </c>
      <c r="AB2891" t="s">
        <v>113</v>
      </c>
      <c r="AC2891" t="s">
        <v>113</v>
      </c>
      <c r="AD2891" t="s">
        <v>113</v>
      </c>
      <c r="AG2891" t="s">
        <v>113</v>
      </c>
      <c r="AH2891" t="s">
        <v>111</v>
      </c>
      <c r="AI2891" t="s">
        <v>113</v>
      </c>
      <c r="AJ2891" t="s">
        <v>131</v>
      </c>
      <c r="AL2891" t="s">
        <v>352</v>
      </c>
      <c r="AM2891" t="s">
        <v>315</v>
      </c>
      <c r="AN2891" t="s">
        <v>108</v>
      </c>
      <c r="AO2891" t="s">
        <v>113</v>
      </c>
      <c r="AP2891" t="s">
        <v>113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B2891" t="s">
        <v>113</v>
      </c>
      <c r="BD2891" t="s">
        <v>113</v>
      </c>
      <c r="BF2891" t="s">
        <v>113</v>
      </c>
      <c r="BG2891" t="s">
        <v>113</v>
      </c>
      <c r="BH2891" t="s">
        <v>113</v>
      </c>
      <c r="BI2891" t="s">
        <v>113</v>
      </c>
      <c r="BJ2891" t="s">
        <v>113</v>
      </c>
      <c r="BK2891" t="s">
        <v>113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113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113</v>
      </c>
      <c r="BV2891" t="s">
        <v>113</v>
      </c>
      <c r="BW2891" t="s">
        <v>111</v>
      </c>
      <c r="BX2891" t="s">
        <v>113</v>
      </c>
      <c r="BY2891" t="s">
        <v>113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113</v>
      </c>
      <c r="CP2891" t="s">
        <v>113</v>
      </c>
      <c r="CQ2891" t="s">
        <v>113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  <c r="CW2891" t="s">
        <v>113</v>
      </c>
    </row>
    <row r="2892" spans="1:101" x14ac:dyDescent="0.25">
      <c r="A2892" t="s">
        <v>309</v>
      </c>
      <c r="B2892">
        <v>160994</v>
      </c>
      <c r="C2892" t="s">
        <v>17983</v>
      </c>
      <c r="D2892" t="s">
        <v>102</v>
      </c>
      <c r="E2892" t="s">
        <v>17984</v>
      </c>
      <c r="F2892" t="s">
        <v>17985</v>
      </c>
      <c r="G2892" t="s">
        <v>17986</v>
      </c>
      <c r="H2892" t="s">
        <v>17987</v>
      </c>
      <c r="I2892" t="s">
        <v>17988</v>
      </c>
      <c r="J2892" t="s">
        <v>1290</v>
      </c>
      <c r="K2892" t="s">
        <v>108</v>
      </c>
      <c r="L2892">
        <v>20006</v>
      </c>
      <c r="M2892" t="s">
        <v>17989</v>
      </c>
      <c r="N2892" t="s">
        <v>17990</v>
      </c>
      <c r="O2892">
        <v>1</v>
      </c>
      <c r="P2892" t="s">
        <v>17986</v>
      </c>
      <c r="Q2892" t="s">
        <v>17987</v>
      </c>
      <c r="R2892" t="s">
        <v>1289</v>
      </c>
      <c r="S2892" t="s">
        <v>1290</v>
      </c>
      <c r="T2892" t="s">
        <v>108</v>
      </c>
      <c r="U2892">
        <v>20006</v>
      </c>
      <c r="V2892" t="s">
        <v>110</v>
      </c>
      <c r="W2892" s="1">
        <v>40997</v>
      </c>
      <c r="Y2892" s="1">
        <v>43916</v>
      </c>
      <c r="Z2892" s="2">
        <v>43009</v>
      </c>
      <c r="AA2892" t="s">
        <v>17991</v>
      </c>
      <c r="AB2892" t="s">
        <v>113</v>
      </c>
      <c r="AC2892" t="s">
        <v>113</v>
      </c>
      <c r="AD2892" t="s">
        <v>113</v>
      </c>
      <c r="AG2892" t="s">
        <v>111</v>
      </c>
      <c r="AH2892" t="s">
        <v>113</v>
      </c>
      <c r="AI2892" t="s">
        <v>113</v>
      </c>
      <c r="AJ2892" t="s">
        <v>114</v>
      </c>
      <c r="AL2892" t="s">
        <v>115</v>
      </c>
      <c r="AM2892" t="s">
        <v>116</v>
      </c>
      <c r="AN2892" t="s">
        <v>108</v>
      </c>
      <c r="AO2892" t="s">
        <v>113</v>
      </c>
      <c r="AP2892" t="s">
        <v>113</v>
      </c>
      <c r="AQ2892" t="s">
        <v>113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B2892" t="s">
        <v>113</v>
      </c>
      <c r="BD2892" t="s">
        <v>113</v>
      </c>
      <c r="BF2892" t="s">
        <v>113</v>
      </c>
      <c r="BG2892" t="s">
        <v>113</v>
      </c>
      <c r="BH2892" t="s">
        <v>111</v>
      </c>
      <c r="BI2892" t="s">
        <v>113</v>
      </c>
      <c r="BJ2892" t="s">
        <v>113</v>
      </c>
      <c r="BK2892" t="s">
        <v>113</v>
      </c>
      <c r="BL2892" t="s">
        <v>113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113</v>
      </c>
      <c r="BV2892" t="s">
        <v>111</v>
      </c>
      <c r="BW2892" t="s">
        <v>111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  <c r="CW2892" t="s">
        <v>113</v>
      </c>
    </row>
    <row r="2893" spans="1:101" x14ac:dyDescent="0.25">
      <c r="A2893" t="s">
        <v>117</v>
      </c>
      <c r="B2893">
        <v>298082</v>
      </c>
      <c r="C2893" t="s">
        <v>17992</v>
      </c>
      <c r="D2893" t="s">
        <v>102</v>
      </c>
      <c r="E2893" t="s">
        <v>17993</v>
      </c>
      <c r="F2893" t="s">
        <v>17993</v>
      </c>
      <c r="G2893" t="s">
        <v>17994</v>
      </c>
      <c r="I2893" t="s">
        <v>1303</v>
      </c>
      <c r="K2893" t="s">
        <v>328</v>
      </c>
      <c r="L2893">
        <v>1528</v>
      </c>
      <c r="M2893" t="s">
        <v>17995</v>
      </c>
      <c r="O2893">
        <v>0</v>
      </c>
      <c r="V2893" t="s">
        <v>110</v>
      </c>
      <c r="W2893" s="1">
        <v>43299</v>
      </c>
      <c r="Y2893" s="1">
        <v>43920</v>
      </c>
      <c r="Z2893" s="2">
        <v>43009</v>
      </c>
      <c r="AB2893" t="s">
        <v>111</v>
      </c>
      <c r="AC2893" t="s">
        <v>113</v>
      </c>
      <c r="AD2893" t="s">
        <v>113</v>
      </c>
      <c r="AG2893" t="s">
        <v>113</v>
      </c>
      <c r="AH2893" t="s">
        <v>111</v>
      </c>
      <c r="AI2893" t="s">
        <v>113</v>
      </c>
      <c r="AJ2893" t="s">
        <v>131</v>
      </c>
      <c r="AL2893" t="s">
        <v>115</v>
      </c>
      <c r="AN2893" t="s">
        <v>328</v>
      </c>
      <c r="AO2893" t="s">
        <v>113</v>
      </c>
      <c r="AP2893" t="s">
        <v>113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B2893" t="s">
        <v>113</v>
      </c>
      <c r="BD2893" t="s">
        <v>113</v>
      </c>
      <c r="BF2893" t="s">
        <v>113</v>
      </c>
      <c r="BG2893" t="s">
        <v>113</v>
      </c>
      <c r="BH2893" t="s">
        <v>111</v>
      </c>
      <c r="BI2893" t="s">
        <v>113</v>
      </c>
      <c r="BJ2893" t="s">
        <v>113</v>
      </c>
      <c r="BK2893" t="s">
        <v>113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113</v>
      </c>
      <c r="BU2893" t="s">
        <v>113</v>
      </c>
      <c r="BV2893" t="s">
        <v>113</v>
      </c>
      <c r="BW2893" t="s">
        <v>111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  <c r="CW2893" t="s">
        <v>113</v>
      </c>
    </row>
    <row r="2894" spans="1:101" x14ac:dyDescent="0.25">
      <c r="A2894" t="s">
        <v>378</v>
      </c>
      <c r="B2894">
        <v>168197</v>
      </c>
      <c r="C2894" t="s">
        <v>17996</v>
      </c>
      <c r="D2894" t="s">
        <v>102</v>
      </c>
      <c r="E2894" t="s">
        <v>17997</v>
      </c>
      <c r="F2894" t="s">
        <v>17997</v>
      </c>
      <c r="G2894" t="s">
        <v>17998</v>
      </c>
      <c r="H2894" t="s">
        <v>7021</v>
      </c>
      <c r="I2894" t="s">
        <v>3493</v>
      </c>
      <c r="J2894" t="s">
        <v>180</v>
      </c>
      <c r="K2894" t="s">
        <v>108</v>
      </c>
      <c r="L2894">
        <v>92618</v>
      </c>
      <c r="M2894" t="s">
        <v>17999</v>
      </c>
      <c r="N2894" t="s">
        <v>18000</v>
      </c>
      <c r="O2894">
        <v>0</v>
      </c>
      <c r="V2894" t="s">
        <v>110</v>
      </c>
      <c r="W2894" s="1">
        <v>41492</v>
      </c>
      <c r="Y2894" s="1">
        <v>43917</v>
      </c>
      <c r="Z2894" s="2">
        <v>43009</v>
      </c>
      <c r="AA2894" t="s">
        <v>3496</v>
      </c>
      <c r="AB2894" t="s">
        <v>113</v>
      </c>
      <c r="AC2894" t="s">
        <v>113</v>
      </c>
      <c r="AD2894" t="s">
        <v>113</v>
      </c>
      <c r="AG2894" t="s">
        <v>113</v>
      </c>
      <c r="AH2894" t="s">
        <v>111</v>
      </c>
      <c r="AI2894" t="s">
        <v>113</v>
      </c>
      <c r="AJ2894" t="s">
        <v>114</v>
      </c>
      <c r="AL2894" t="s">
        <v>115</v>
      </c>
      <c r="AM2894" t="s">
        <v>116</v>
      </c>
      <c r="AN2894" t="s">
        <v>108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113</v>
      </c>
      <c r="BB2894" t="s">
        <v>113</v>
      </c>
      <c r="BD2894" t="s">
        <v>113</v>
      </c>
      <c r="BF2894" t="s">
        <v>113</v>
      </c>
      <c r="BG2894" t="s">
        <v>113</v>
      </c>
      <c r="BH2894" t="s">
        <v>113</v>
      </c>
      <c r="BI2894" t="s">
        <v>113</v>
      </c>
      <c r="BJ2894" t="s">
        <v>113</v>
      </c>
      <c r="BK2894" t="s">
        <v>113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111</v>
      </c>
      <c r="BU2894" t="s">
        <v>113</v>
      </c>
      <c r="BV2894" t="s">
        <v>113</v>
      </c>
      <c r="BW2894" t="s">
        <v>111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  <c r="CW2894" t="s">
        <v>113</v>
      </c>
    </row>
    <row r="2895" spans="1:101" x14ac:dyDescent="0.25">
      <c r="A2895" t="s">
        <v>378</v>
      </c>
      <c r="B2895">
        <v>293596</v>
      </c>
      <c r="C2895" t="s">
        <v>18001</v>
      </c>
      <c r="D2895" t="s">
        <v>102</v>
      </c>
      <c r="E2895" t="s">
        <v>18002</v>
      </c>
      <c r="F2895" t="s">
        <v>18003</v>
      </c>
      <c r="M2895" t="s">
        <v>18004</v>
      </c>
      <c r="O2895">
        <v>0</v>
      </c>
      <c r="P2895" t="s">
        <v>18005</v>
      </c>
      <c r="Q2895" t="s">
        <v>18006</v>
      </c>
      <c r="R2895" t="s">
        <v>12468</v>
      </c>
      <c r="S2895" t="s">
        <v>180</v>
      </c>
      <c r="T2895" t="s">
        <v>108</v>
      </c>
      <c r="U2895">
        <v>94596</v>
      </c>
      <c r="V2895" t="s">
        <v>110</v>
      </c>
      <c r="W2895" s="1">
        <v>43270</v>
      </c>
      <c r="Y2895" s="1">
        <v>43914</v>
      </c>
      <c r="Z2895" s="2">
        <v>43009</v>
      </c>
      <c r="AA2895" t="s">
        <v>18007</v>
      </c>
      <c r="AB2895" t="s">
        <v>113</v>
      </c>
      <c r="AC2895" t="s">
        <v>113</v>
      </c>
      <c r="AD2895" t="s">
        <v>113</v>
      </c>
      <c r="AG2895" t="s">
        <v>111</v>
      </c>
      <c r="AH2895" t="s">
        <v>113</v>
      </c>
      <c r="AI2895" t="s">
        <v>113</v>
      </c>
      <c r="AJ2895" t="s">
        <v>114</v>
      </c>
      <c r="AL2895" t="s">
        <v>115</v>
      </c>
      <c r="AM2895" t="s">
        <v>116</v>
      </c>
      <c r="AN2895" t="s">
        <v>108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B2895" t="s">
        <v>113</v>
      </c>
      <c r="BD2895" t="s">
        <v>111</v>
      </c>
      <c r="BE2895" t="s">
        <v>111</v>
      </c>
      <c r="BF2895" t="s">
        <v>113</v>
      </c>
      <c r="BG2895" t="s">
        <v>113</v>
      </c>
      <c r="BH2895" t="s">
        <v>113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113</v>
      </c>
      <c r="BV2895" t="s">
        <v>113</v>
      </c>
      <c r="BW2895" t="s">
        <v>111</v>
      </c>
      <c r="BX2895" t="s">
        <v>111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  <c r="CW2895" t="s">
        <v>113</v>
      </c>
    </row>
    <row r="2896" spans="1:101" x14ac:dyDescent="0.25">
      <c r="A2896" t="s">
        <v>263</v>
      </c>
      <c r="B2896">
        <v>300497</v>
      </c>
      <c r="C2896" t="s">
        <v>18008</v>
      </c>
      <c r="D2896" t="s">
        <v>102</v>
      </c>
      <c r="E2896" t="s">
        <v>18009</v>
      </c>
      <c r="F2896" t="s">
        <v>18009</v>
      </c>
      <c r="G2896" t="s">
        <v>18010</v>
      </c>
      <c r="I2896" t="s">
        <v>18011</v>
      </c>
      <c r="J2896" t="s">
        <v>801</v>
      </c>
      <c r="K2896" t="s">
        <v>108</v>
      </c>
      <c r="L2896">
        <v>45459</v>
      </c>
      <c r="M2896" t="s">
        <v>18012</v>
      </c>
      <c r="O2896">
        <v>0</v>
      </c>
      <c r="V2896" t="s">
        <v>110</v>
      </c>
      <c r="W2896" s="1">
        <v>43525</v>
      </c>
      <c r="Y2896" s="1">
        <v>43917</v>
      </c>
      <c r="Z2896" s="2">
        <v>43009</v>
      </c>
      <c r="AB2896" t="s">
        <v>113</v>
      </c>
      <c r="AC2896" t="s">
        <v>113</v>
      </c>
      <c r="AD2896" t="s">
        <v>113</v>
      </c>
      <c r="AG2896" t="s">
        <v>111</v>
      </c>
      <c r="AH2896" t="s">
        <v>111</v>
      </c>
      <c r="AI2896" t="s">
        <v>113</v>
      </c>
      <c r="AJ2896" t="s">
        <v>114</v>
      </c>
      <c r="AL2896" t="s">
        <v>115</v>
      </c>
      <c r="AM2896" t="s">
        <v>116</v>
      </c>
      <c r="AN2896" t="s">
        <v>108</v>
      </c>
      <c r="AO2896" t="s">
        <v>113</v>
      </c>
      <c r="AP2896" t="s">
        <v>113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B2896" t="s">
        <v>113</v>
      </c>
      <c r="BD2896" t="s">
        <v>113</v>
      </c>
      <c r="BF2896" t="s">
        <v>113</v>
      </c>
      <c r="BG2896" t="s">
        <v>113</v>
      </c>
      <c r="BH2896" t="s">
        <v>113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113</v>
      </c>
      <c r="BV2896" t="s">
        <v>113</v>
      </c>
      <c r="BW2896" t="s">
        <v>111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  <c r="CW2896" t="s">
        <v>113</v>
      </c>
    </row>
    <row r="2897" spans="1:101" x14ac:dyDescent="0.25">
      <c r="A2897" t="s">
        <v>117</v>
      </c>
      <c r="B2897">
        <v>168930</v>
      </c>
      <c r="C2897" t="s">
        <v>18013</v>
      </c>
      <c r="D2897" t="s">
        <v>102</v>
      </c>
      <c r="E2897" t="s">
        <v>18014</v>
      </c>
      <c r="F2897" t="s">
        <v>18014</v>
      </c>
      <c r="G2897" t="s">
        <v>18015</v>
      </c>
      <c r="H2897" t="s">
        <v>18016</v>
      </c>
      <c r="I2897" t="s">
        <v>661</v>
      </c>
      <c r="K2897" t="s">
        <v>662</v>
      </c>
      <c r="L2897" t="s">
        <v>18017</v>
      </c>
      <c r="M2897" t="s">
        <v>18018</v>
      </c>
      <c r="N2897" t="s">
        <v>18019</v>
      </c>
      <c r="O2897">
        <v>0</v>
      </c>
      <c r="V2897" t="s">
        <v>110</v>
      </c>
      <c r="W2897" s="1">
        <v>42192</v>
      </c>
      <c r="Y2897" s="1">
        <v>43907</v>
      </c>
      <c r="Z2897" s="2">
        <v>43009</v>
      </c>
      <c r="AA2897" t="s">
        <v>18020</v>
      </c>
      <c r="AB2897" t="s">
        <v>111</v>
      </c>
      <c r="AC2897" t="s">
        <v>113</v>
      </c>
      <c r="AD2897" t="s">
        <v>113</v>
      </c>
      <c r="AG2897" t="s">
        <v>113</v>
      </c>
      <c r="AH2897" t="s">
        <v>111</v>
      </c>
      <c r="AI2897" t="s">
        <v>113</v>
      </c>
      <c r="AJ2897" t="s">
        <v>114</v>
      </c>
      <c r="AL2897" t="s">
        <v>115</v>
      </c>
      <c r="AN2897" t="s">
        <v>662</v>
      </c>
      <c r="AO2897" t="s">
        <v>113</v>
      </c>
      <c r="AP2897" t="s">
        <v>113</v>
      </c>
      <c r="AQ2897" t="s">
        <v>113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B2897" t="s">
        <v>113</v>
      </c>
      <c r="BD2897" t="s">
        <v>113</v>
      </c>
      <c r="BF2897" t="s">
        <v>113</v>
      </c>
      <c r="BG2897" t="s">
        <v>113</v>
      </c>
      <c r="BH2897" t="s">
        <v>113</v>
      </c>
      <c r="BI2897" t="s">
        <v>113</v>
      </c>
      <c r="BJ2897" t="s">
        <v>113</v>
      </c>
      <c r="BK2897" t="s">
        <v>113</v>
      </c>
      <c r="BL2897" t="s">
        <v>113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111</v>
      </c>
      <c r="BW2897" t="s">
        <v>111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113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  <c r="CW2897" t="s">
        <v>113</v>
      </c>
    </row>
    <row r="2898" spans="1:101" x14ac:dyDescent="0.25">
      <c r="A2898" t="s">
        <v>378</v>
      </c>
      <c r="B2898">
        <v>295160</v>
      </c>
      <c r="C2898" t="s">
        <v>18021</v>
      </c>
      <c r="D2898" t="s">
        <v>102</v>
      </c>
      <c r="E2898" t="s">
        <v>18022</v>
      </c>
      <c r="F2898" t="s">
        <v>18022</v>
      </c>
      <c r="G2898" t="s">
        <v>18023</v>
      </c>
      <c r="I2898" t="s">
        <v>3508</v>
      </c>
      <c r="J2898" t="s">
        <v>180</v>
      </c>
      <c r="K2898" t="s">
        <v>108</v>
      </c>
      <c r="L2898">
        <v>92110</v>
      </c>
      <c r="M2898" t="s">
        <v>18024</v>
      </c>
      <c r="O2898">
        <v>0</v>
      </c>
      <c r="V2898" t="s">
        <v>110</v>
      </c>
      <c r="W2898" s="1">
        <v>43480</v>
      </c>
      <c r="Y2898" s="1">
        <v>43906</v>
      </c>
      <c r="Z2898" s="2">
        <v>43009</v>
      </c>
      <c r="AA2898" t="s">
        <v>18025</v>
      </c>
      <c r="AB2898" t="s">
        <v>113</v>
      </c>
      <c r="AC2898" t="s">
        <v>113</v>
      </c>
      <c r="AD2898" t="s">
        <v>113</v>
      </c>
      <c r="AG2898" t="s">
        <v>113</v>
      </c>
      <c r="AH2898" t="s">
        <v>111</v>
      </c>
      <c r="AI2898" t="s">
        <v>113</v>
      </c>
      <c r="AJ2898" t="s">
        <v>114</v>
      </c>
      <c r="AL2898" t="s">
        <v>115</v>
      </c>
      <c r="AM2898" t="s">
        <v>180</v>
      </c>
      <c r="AN2898" t="s">
        <v>108</v>
      </c>
      <c r="AO2898" t="s">
        <v>113</v>
      </c>
      <c r="AP2898" t="s">
        <v>113</v>
      </c>
      <c r="AQ2898" t="s">
        <v>113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B2898" t="s">
        <v>113</v>
      </c>
      <c r="BD2898" t="s">
        <v>113</v>
      </c>
      <c r="BF2898" t="s">
        <v>113</v>
      </c>
      <c r="BG2898" t="s">
        <v>113</v>
      </c>
      <c r="BH2898" t="s">
        <v>113</v>
      </c>
      <c r="BI2898" t="s">
        <v>113</v>
      </c>
      <c r="BJ2898" t="s">
        <v>113</v>
      </c>
      <c r="BK2898" t="s">
        <v>113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113</v>
      </c>
      <c r="BV2898" t="s">
        <v>111</v>
      </c>
      <c r="BW2898" t="s">
        <v>111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113</v>
      </c>
      <c r="CF2898" t="s">
        <v>113</v>
      </c>
      <c r="CG2898" t="s">
        <v>113</v>
      </c>
      <c r="CH2898" t="s">
        <v>113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  <c r="CW2898" t="s">
        <v>113</v>
      </c>
    </row>
    <row r="2899" spans="1:101" x14ac:dyDescent="0.25">
      <c r="A2899" t="s">
        <v>378</v>
      </c>
      <c r="B2899">
        <v>162866</v>
      </c>
      <c r="C2899" t="s">
        <v>18026</v>
      </c>
      <c r="D2899" t="s">
        <v>102</v>
      </c>
      <c r="E2899" t="s">
        <v>18027</v>
      </c>
      <c r="F2899" t="s">
        <v>18027</v>
      </c>
      <c r="G2899" t="s">
        <v>18028</v>
      </c>
      <c r="H2899" t="s">
        <v>5406</v>
      </c>
      <c r="I2899" t="s">
        <v>3751</v>
      </c>
      <c r="J2899" t="s">
        <v>180</v>
      </c>
      <c r="K2899" t="s">
        <v>108</v>
      </c>
      <c r="L2899">
        <v>92660</v>
      </c>
      <c r="M2899" t="s">
        <v>18029</v>
      </c>
      <c r="N2899" t="s">
        <v>18030</v>
      </c>
      <c r="O2899">
        <v>0</v>
      </c>
      <c r="V2899" t="s">
        <v>110</v>
      </c>
      <c r="W2899" s="1">
        <v>40996</v>
      </c>
      <c r="Y2899" s="1">
        <v>43921</v>
      </c>
      <c r="Z2899" s="2">
        <v>43009</v>
      </c>
      <c r="AA2899" t="s">
        <v>18031</v>
      </c>
      <c r="AB2899" t="s">
        <v>113</v>
      </c>
      <c r="AC2899" t="s">
        <v>113</v>
      </c>
      <c r="AD2899" t="s">
        <v>113</v>
      </c>
      <c r="AG2899" t="s">
        <v>113</v>
      </c>
      <c r="AH2899" t="s">
        <v>111</v>
      </c>
      <c r="AI2899" t="s">
        <v>113</v>
      </c>
      <c r="AJ2899" t="s">
        <v>114</v>
      </c>
      <c r="AL2899" t="s">
        <v>115</v>
      </c>
      <c r="AM2899" t="s">
        <v>116</v>
      </c>
      <c r="AN2899" t="s">
        <v>108</v>
      </c>
      <c r="AO2899" t="s">
        <v>113</v>
      </c>
      <c r="AP2899" t="s">
        <v>113</v>
      </c>
      <c r="AQ2899" t="s">
        <v>113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B2899" t="s">
        <v>113</v>
      </c>
      <c r="BD2899" t="s">
        <v>113</v>
      </c>
      <c r="BF2899" t="s">
        <v>113</v>
      </c>
      <c r="BG2899" t="s">
        <v>113</v>
      </c>
      <c r="BH2899" t="s">
        <v>111</v>
      </c>
      <c r="BI2899" t="s">
        <v>113</v>
      </c>
      <c r="BJ2899" t="s">
        <v>113</v>
      </c>
      <c r="BK2899" t="s">
        <v>113</v>
      </c>
      <c r="BL2899" t="s">
        <v>113</v>
      </c>
      <c r="BM2899" t="s">
        <v>113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113</v>
      </c>
      <c r="BV2899" t="s">
        <v>111</v>
      </c>
      <c r="BW2899" t="s">
        <v>111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113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  <c r="CW2899" t="s">
        <v>113</v>
      </c>
    </row>
    <row r="2900" spans="1:101" x14ac:dyDescent="0.25">
      <c r="A2900" t="s">
        <v>117</v>
      </c>
      <c r="B2900">
        <v>161485</v>
      </c>
      <c r="C2900" t="s">
        <v>18032</v>
      </c>
      <c r="D2900" t="s">
        <v>102</v>
      </c>
      <c r="E2900" t="s">
        <v>18033</v>
      </c>
      <c r="F2900" t="s">
        <v>18033</v>
      </c>
      <c r="G2900" t="s">
        <v>18034</v>
      </c>
      <c r="H2900" t="s">
        <v>18035</v>
      </c>
      <c r="I2900" t="s">
        <v>3566</v>
      </c>
      <c r="K2900" t="s">
        <v>3567</v>
      </c>
      <c r="L2900" t="s">
        <v>18036</v>
      </c>
      <c r="M2900" t="s">
        <v>18037</v>
      </c>
      <c r="N2900" t="s">
        <v>18038</v>
      </c>
      <c r="O2900">
        <v>0</v>
      </c>
      <c r="P2900" t="s">
        <v>18039</v>
      </c>
      <c r="R2900" t="s">
        <v>18040</v>
      </c>
      <c r="T2900" t="s">
        <v>150</v>
      </c>
      <c r="U2900" t="s">
        <v>18041</v>
      </c>
      <c r="V2900" t="s">
        <v>110</v>
      </c>
      <c r="W2900" s="1">
        <v>42094</v>
      </c>
      <c r="Y2900" s="1">
        <v>43909</v>
      </c>
      <c r="Z2900" s="2">
        <v>43009</v>
      </c>
      <c r="AA2900" t="s">
        <v>18042</v>
      </c>
      <c r="AB2900" t="s">
        <v>113</v>
      </c>
      <c r="AC2900" t="s">
        <v>113</v>
      </c>
      <c r="AD2900" t="s">
        <v>113</v>
      </c>
      <c r="AG2900" t="s">
        <v>113</v>
      </c>
      <c r="AH2900" t="s">
        <v>111</v>
      </c>
      <c r="AI2900" t="s">
        <v>113</v>
      </c>
      <c r="AJ2900" t="s">
        <v>293</v>
      </c>
      <c r="AL2900" t="s">
        <v>115</v>
      </c>
      <c r="AN2900" t="s">
        <v>122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B2900" t="s">
        <v>113</v>
      </c>
      <c r="BD2900" t="s">
        <v>113</v>
      </c>
      <c r="BF2900" t="s">
        <v>113</v>
      </c>
      <c r="BG2900" t="s">
        <v>111</v>
      </c>
      <c r="BH2900" t="s">
        <v>111</v>
      </c>
      <c r="BI2900" t="s">
        <v>113</v>
      </c>
      <c r="BJ2900" t="s">
        <v>113</v>
      </c>
      <c r="BK2900" t="s">
        <v>113</v>
      </c>
      <c r="BL2900" t="s">
        <v>113</v>
      </c>
      <c r="BM2900" t="s">
        <v>113</v>
      </c>
      <c r="BN2900" t="s">
        <v>111</v>
      </c>
      <c r="BO2900" t="s">
        <v>111</v>
      </c>
      <c r="BP2900" t="s">
        <v>113</v>
      </c>
      <c r="BQ2900" t="s">
        <v>113</v>
      </c>
      <c r="BR2900" t="s">
        <v>111</v>
      </c>
      <c r="BS2900" t="s">
        <v>111</v>
      </c>
      <c r="BT2900" t="s">
        <v>113</v>
      </c>
      <c r="BU2900" t="s">
        <v>113</v>
      </c>
      <c r="BV2900" t="s">
        <v>111</v>
      </c>
      <c r="BW2900" t="s">
        <v>111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  <c r="CW2900" t="s">
        <v>111</v>
      </c>
    </row>
    <row r="2901" spans="1:101" x14ac:dyDescent="0.25">
      <c r="A2901" t="s">
        <v>263</v>
      </c>
      <c r="B2901">
        <v>307080</v>
      </c>
      <c r="C2901" t="s">
        <v>18043</v>
      </c>
      <c r="D2901" t="s">
        <v>102</v>
      </c>
      <c r="E2901" t="s">
        <v>18044</v>
      </c>
      <c r="F2901" t="s">
        <v>18044</v>
      </c>
      <c r="G2901" t="s">
        <v>18045</v>
      </c>
      <c r="I2901" t="s">
        <v>1020</v>
      </c>
      <c r="J2901" t="s">
        <v>422</v>
      </c>
      <c r="K2901" t="s">
        <v>108</v>
      </c>
      <c r="L2901">
        <v>60661</v>
      </c>
      <c r="M2901" t="s">
        <v>7788</v>
      </c>
      <c r="O2901">
        <v>0</v>
      </c>
      <c r="V2901" t="s">
        <v>110</v>
      </c>
      <c r="W2901" s="1">
        <v>43881</v>
      </c>
      <c r="Y2901" s="1">
        <v>43881</v>
      </c>
      <c r="Z2901" s="2">
        <v>43009</v>
      </c>
      <c r="AA2901" t="s">
        <v>18046</v>
      </c>
      <c r="AB2901" t="s">
        <v>113</v>
      </c>
      <c r="AC2901" t="s">
        <v>113</v>
      </c>
      <c r="AD2901" t="s">
        <v>113</v>
      </c>
      <c r="AG2901" t="s">
        <v>111</v>
      </c>
      <c r="AH2901" t="s">
        <v>111</v>
      </c>
      <c r="AI2901" t="s">
        <v>113</v>
      </c>
      <c r="AJ2901" t="s">
        <v>114</v>
      </c>
      <c r="AL2901" t="s">
        <v>115</v>
      </c>
      <c r="AM2901" t="s">
        <v>116</v>
      </c>
      <c r="AN2901" t="s">
        <v>108</v>
      </c>
      <c r="AO2901" t="s">
        <v>113</v>
      </c>
      <c r="AP2901" t="s">
        <v>113</v>
      </c>
      <c r="AQ2901" t="s">
        <v>113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113</v>
      </c>
      <c r="BB2901" t="s">
        <v>113</v>
      </c>
      <c r="BD2901" t="s">
        <v>113</v>
      </c>
      <c r="BF2901" t="s">
        <v>113</v>
      </c>
      <c r="BG2901" t="s">
        <v>113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113</v>
      </c>
      <c r="BP2901" t="s">
        <v>113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113</v>
      </c>
      <c r="BV2901" t="s">
        <v>111</v>
      </c>
      <c r="BW2901" t="s">
        <v>111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  <c r="CW2901" t="s">
        <v>113</v>
      </c>
    </row>
    <row r="2902" spans="1:101" x14ac:dyDescent="0.25">
      <c r="A2902" t="s">
        <v>175</v>
      </c>
      <c r="B2902">
        <v>161687</v>
      </c>
      <c r="C2902" t="s">
        <v>18047</v>
      </c>
      <c r="D2902" t="s">
        <v>102</v>
      </c>
      <c r="E2902" t="s">
        <v>18048</v>
      </c>
      <c r="F2902" t="s">
        <v>18048</v>
      </c>
      <c r="G2902" t="s">
        <v>6928</v>
      </c>
      <c r="H2902" t="s">
        <v>12027</v>
      </c>
      <c r="I2902" t="s">
        <v>285</v>
      </c>
      <c r="J2902" t="s">
        <v>180</v>
      </c>
      <c r="K2902" t="s">
        <v>108</v>
      </c>
      <c r="L2902">
        <v>94025</v>
      </c>
      <c r="M2902" t="s">
        <v>18049</v>
      </c>
      <c r="N2902" t="s">
        <v>18050</v>
      </c>
      <c r="O2902">
        <v>0</v>
      </c>
      <c r="V2902" t="s">
        <v>110</v>
      </c>
      <c r="W2902" s="1">
        <v>40996</v>
      </c>
      <c r="Y2902" s="1">
        <v>43885</v>
      </c>
      <c r="Z2902" s="2">
        <v>43009</v>
      </c>
      <c r="AB2902" t="s">
        <v>113</v>
      </c>
      <c r="AC2902" t="s">
        <v>113</v>
      </c>
      <c r="AD2902" t="s">
        <v>113</v>
      </c>
      <c r="AG2902" t="s">
        <v>111</v>
      </c>
      <c r="AH2902" t="s">
        <v>113</v>
      </c>
      <c r="AI2902" t="s">
        <v>113</v>
      </c>
      <c r="AJ2902" t="s">
        <v>114</v>
      </c>
      <c r="AL2902" t="s">
        <v>115</v>
      </c>
      <c r="AM2902" t="s">
        <v>116</v>
      </c>
      <c r="AN2902" t="s">
        <v>108</v>
      </c>
      <c r="AO2902" t="s">
        <v>113</v>
      </c>
      <c r="AP2902" t="s">
        <v>113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113</v>
      </c>
      <c r="BB2902" t="s">
        <v>113</v>
      </c>
      <c r="BD2902" t="s">
        <v>113</v>
      </c>
      <c r="BF2902" t="s">
        <v>113</v>
      </c>
      <c r="BG2902" t="s">
        <v>113</v>
      </c>
      <c r="BH2902" t="s">
        <v>113</v>
      </c>
      <c r="BI2902" t="s">
        <v>113</v>
      </c>
      <c r="BJ2902" t="s">
        <v>113</v>
      </c>
      <c r="BK2902" t="s">
        <v>113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113</v>
      </c>
      <c r="BV2902" t="s">
        <v>111</v>
      </c>
      <c r="BW2902" t="s">
        <v>111</v>
      </c>
      <c r="BX2902" t="s">
        <v>113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  <c r="CW2902" t="s">
        <v>113</v>
      </c>
    </row>
    <row r="2903" spans="1:101" x14ac:dyDescent="0.25">
      <c r="A2903" t="s">
        <v>155</v>
      </c>
      <c r="B2903">
        <v>295382</v>
      </c>
      <c r="C2903" t="s">
        <v>18051</v>
      </c>
      <c r="D2903" t="s">
        <v>102</v>
      </c>
      <c r="E2903" t="s">
        <v>18052</v>
      </c>
      <c r="F2903" t="s">
        <v>18052</v>
      </c>
      <c r="G2903" t="s">
        <v>18053</v>
      </c>
      <c r="H2903" t="s">
        <v>18054</v>
      </c>
      <c r="I2903" t="s">
        <v>1041</v>
      </c>
      <c r="J2903" t="s">
        <v>161</v>
      </c>
      <c r="K2903" t="s">
        <v>108</v>
      </c>
      <c r="L2903">
        <v>2115</v>
      </c>
      <c r="M2903" t="s">
        <v>18055</v>
      </c>
      <c r="O2903">
        <v>0</v>
      </c>
      <c r="V2903" t="s">
        <v>110</v>
      </c>
      <c r="W2903" s="1">
        <v>43188</v>
      </c>
      <c r="Y2903" s="1">
        <v>43921</v>
      </c>
      <c r="Z2903" s="2">
        <v>43009</v>
      </c>
      <c r="AA2903" t="s">
        <v>18056</v>
      </c>
      <c r="AB2903" t="s">
        <v>113</v>
      </c>
      <c r="AC2903" t="s">
        <v>113</v>
      </c>
      <c r="AD2903" t="s">
        <v>113</v>
      </c>
      <c r="AG2903" t="s">
        <v>113</v>
      </c>
      <c r="AH2903" t="s">
        <v>113</v>
      </c>
      <c r="AI2903" t="s">
        <v>111</v>
      </c>
      <c r="AJ2903" t="s">
        <v>114</v>
      </c>
      <c r="AL2903" t="s">
        <v>115</v>
      </c>
      <c r="AM2903" t="s">
        <v>116</v>
      </c>
      <c r="AN2903" t="s">
        <v>108</v>
      </c>
      <c r="AO2903" t="s">
        <v>113</v>
      </c>
      <c r="AP2903" t="s">
        <v>113</v>
      </c>
      <c r="AQ2903" t="s">
        <v>113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B2903" t="s">
        <v>113</v>
      </c>
      <c r="BD2903" t="s">
        <v>113</v>
      </c>
      <c r="BF2903" t="s">
        <v>113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113</v>
      </c>
      <c r="BL2903" t="s">
        <v>113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113</v>
      </c>
      <c r="BV2903" t="s">
        <v>111</v>
      </c>
      <c r="BW2903" t="s">
        <v>111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  <c r="CW2903" t="s">
        <v>113</v>
      </c>
    </row>
    <row r="2904" spans="1:101" x14ac:dyDescent="0.25">
      <c r="A2904" t="s">
        <v>175</v>
      </c>
      <c r="B2904">
        <v>171943</v>
      </c>
      <c r="C2904" t="s">
        <v>18057</v>
      </c>
      <c r="D2904" t="s">
        <v>102</v>
      </c>
      <c r="E2904" t="s">
        <v>18058</v>
      </c>
      <c r="F2904" t="s">
        <v>18058</v>
      </c>
      <c r="G2904" t="s">
        <v>18059</v>
      </c>
      <c r="H2904" t="s">
        <v>14134</v>
      </c>
      <c r="I2904" t="s">
        <v>6009</v>
      </c>
      <c r="J2904" t="s">
        <v>965</v>
      </c>
      <c r="K2904" t="s">
        <v>108</v>
      </c>
      <c r="L2904">
        <v>98033</v>
      </c>
      <c r="M2904" t="s">
        <v>18060</v>
      </c>
      <c r="N2904" t="s">
        <v>18061</v>
      </c>
      <c r="O2904">
        <v>0</v>
      </c>
      <c r="V2904" t="s">
        <v>110</v>
      </c>
      <c r="W2904" s="1">
        <v>43172</v>
      </c>
      <c r="Y2904" s="1">
        <v>43942</v>
      </c>
      <c r="Z2904" s="2">
        <v>43891</v>
      </c>
      <c r="AA2904" t="s">
        <v>18062</v>
      </c>
      <c r="AB2904" t="s">
        <v>113</v>
      </c>
      <c r="AC2904" t="s">
        <v>113</v>
      </c>
      <c r="AD2904" t="s">
        <v>113</v>
      </c>
      <c r="AG2904" t="s">
        <v>113</v>
      </c>
      <c r="AH2904" t="s">
        <v>111</v>
      </c>
      <c r="AI2904" t="s">
        <v>113</v>
      </c>
      <c r="AJ2904" t="s">
        <v>114</v>
      </c>
      <c r="AL2904" t="s">
        <v>115</v>
      </c>
      <c r="AM2904" t="s">
        <v>965</v>
      </c>
      <c r="AN2904" t="s">
        <v>108</v>
      </c>
      <c r="AO2904" t="s">
        <v>113</v>
      </c>
      <c r="AP2904" t="s">
        <v>113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B2904" t="s">
        <v>113</v>
      </c>
      <c r="BD2904" t="s">
        <v>111</v>
      </c>
      <c r="BE2904" t="s">
        <v>111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113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113</v>
      </c>
      <c r="BV2904" t="s">
        <v>113</v>
      </c>
      <c r="BW2904" t="s">
        <v>111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  <c r="CW2904" t="s">
        <v>113</v>
      </c>
    </row>
    <row r="2905" spans="1:101" x14ac:dyDescent="0.25">
      <c r="A2905" t="s">
        <v>175</v>
      </c>
      <c r="B2905">
        <v>163790</v>
      </c>
      <c r="C2905" t="s">
        <v>18063</v>
      </c>
      <c r="D2905" t="s">
        <v>102</v>
      </c>
      <c r="E2905" t="s">
        <v>18064</v>
      </c>
      <c r="F2905" t="s">
        <v>18064</v>
      </c>
      <c r="G2905" t="s">
        <v>8506</v>
      </c>
      <c r="I2905" t="s">
        <v>2849</v>
      </c>
      <c r="J2905" t="s">
        <v>180</v>
      </c>
      <c r="K2905" t="s">
        <v>108</v>
      </c>
      <c r="L2905">
        <v>94028</v>
      </c>
      <c r="M2905" t="s">
        <v>8507</v>
      </c>
      <c r="N2905" t="s">
        <v>8508</v>
      </c>
      <c r="O2905">
        <v>0</v>
      </c>
      <c r="V2905" t="s">
        <v>110</v>
      </c>
      <c r="W2905" s="1">
        <v>40998</v>
      </c>
      <c r="Y2905" s="1">
        <v>43553</v>
      </c>
      <c r="Z2905" s="2">
        <v>43009</v>
      </c>
      <c r="AA2905" t="s">
        <v>8509</v>
      </c>
      <c r="AB2905" t="s">
        <v>113</v>
      </c>
      <c r="AC2905" t="s">
        <v>113</v>
      </c>
      <c r="AD2905" t="s">
        <v>113</v>
      </c>
      <c r="AG2905" t="s">
        <v>111</v>
      </c>
      <c r="AH2905" t="s">
        <v>113</v>
      </c>
      <c r="AI2905" t="s">
        <v>113</v>
      </c>
      <c r="AJ2905" t="s">
        <v>131</v>
      </c>
      <c r="AL2905" t="s">
        <v>115</v>
      </c>
      <c r="AN2905" t="s">
        <v>122</v>
      </c>
      <c r="AO2905" t="s">
        <v>113</v>
      </c>
      <c r="AP2905" t="s">
        <v>113</v>
      </c>
      <c r="AQ2905" t="s">
        <v>113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B2905" t="s">
        <v>113</v>
      </c>
      <c r="BD2905" t="s">
        <v>113</v>
      </c>
      <c r="BF2905" t="s">
        <v>113</v>
      </c>
      <c r="BG2905" t="s">
        <v>113</v>
      </c>
      <c r="BH2905" t="s">
        <v>113</v>
      </c>
      <c r="BI2905" t="s">
        <v>113</v>
      </c>
      <c r="BJ2905" t="s">
        <v>113</v>
      </c>
      <c r="BK2905" t="s">
        <v>113</v>
      </c>
      <c r="BL2905" t="s">
        <v>113</v>
      </c>
      <c r="BM2905" t="s">
        <v>113</v>
      </c>
      <c r="BN2905" t="s">
        <v>113</v>
      </c>
      <c r="BO2905" t="s">
        <v>113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113</v>
      </c>
      <c r="BV2905" t="s">
        <v>111</v>
      </c>
      <c r="BW2905" t="s">
        <v>111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  <c r="CW2905" t="s">
        <v>113</v>
      </c>
    </row>
    <row r="2906" spans="1:101" x14ac:dyDescent="0.25">
      <c r="A2906" t="s">
        <v>141</v>
      </c>
      <c r="B2906">
        <v>115411</v>
      </c>
      <c r="C2906" t="s">
        <v>18065</v>
      </c>
      <c r="D2906" t="s">
        <v>102</v>
      </c>
      <c r="E2906" t="s">
        <v>18066</v>
      </c>
      <c r="F2906" t="s">
        <v>18066</v>
      </c>
      <c r="M2906" t="s">
        <v>18067</v>
      </c>
      <c r="O2906">
        <v>0</v>
      </c>
      <c r="V2906" t="s">
        <v>110</v>
      </c>
      <c r="W2906" s="1">
        <v>42068</v>
      </c>
      <c r="Y2906" s="1">
        <v>43910</v>
      </c>
      <c r="Z2906" s="2">
        <v>43009</v>
      </c>
      <c r="AB2906" t="s">
        <v>113</v>
      </c>
      <c r="AC2906" t="s">
        <v>113</v>
      </c>
      <c r="AD2906" t="s">
        <v>113</v>
      </c>
      <c r="AG2906" t="s">
        <v>113</v>
      </c>
      <c r="AH2906" t="s">
        <v>111</v>
      </c>
      <c r="AI2906" t="s">
        <v>113</v>
      </c>
      <c r="AJ2906" t="s">
        <v>114</v>
      </c>
      <c r="AL2906" t="s">
        <v>115</v>
      </c>
      <c r="AM2906" t="s">
        <v>1347</v>
      </c>
      <c r="AN2906" t="s">
        <v>108</v>
      </c>
      <c r="AO2906" t="s">
        <v>113</v>
      </c>
      <c r="AP2906" t="s">
        <v>113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B2906" t="s">
        <v>113</v>
      </c>
      <c r="BD2906" t="s">
        <v>113</v>
      </c>
      <c r="BF2906" t="s">
        <v>113</v>
      </c>
      <c r="BG2906" t="s">
        <v>113</v>
      </c>
      <c r="BH2906" t="s">
        <v>113</v>
      </c>
      <c r="BI2906" t="s">
        <v>113</v>
      </c>
      <c r="BJ2906" t="s">
        <v>113</v>
      </c>
      <c r="BK2906" t="s">
        <v>113</v>
      </c>
      <c r="BL2906" t="s">
        <v>113</v>
      </c>
      <c r="BM2906" t="s">
        <v>113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113</v>
      </c>
      <c r="BV2906" t="s">
        <v>111</v>
      </c>
      <c r="BW2906" t="s">
        <v>111</v>
      </c>
      <c r="BX2906" t="s">
        <v>113</v>
      </c>
      <c r="BY2906" t="s">
        <v>111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111</v>
      </c>
      <c r="CF2906" t="s">
        <v>113</v>
      </c>
      <c r="CG2906" t="s">
        <v>111</v>
      </c>
      <c r="CH2906" t="s">
        <v>111</v>
      </c>
      <c r="CI2906" t="s">
        <v>113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  <c r="CW2906" t="s">
        <v>113</v>
      </c>
    </row>
    <row r="2907" spans="1:101" x14ac:dyDescent="0.25">
      <c r="A2907" t="s">
        <v>117</v>
      </c>
      <c r="B2907">
        <v>304931</v>
      </c>
      <c r="C2907" t="s">
        <v>18068</v>
      </c>
      <c r="D2907" t="s">
        <v>102</v>
      </c>
      <c r="E2907" t="s">
        <v>18069</v>
      </c>
      <c r="F2907" t="s">
        <v>18069</v>
      </c>
      <c r="G2907" t="s">
        <v>18070</v>
      </c>
      <c r="H2907" t="s">
        <v>18071</v>
      </c>
      <c r="I2907" t="s">
        <v>18072</v>
      </c>
      <c r="K2907" t="s">
        <v>1557</v>
      </c>
      <c r="L2907">
        <v>2060</v>
      </c>
      <c r="M2907">
        <v>61280714318</v>
      </c>
      <c r="N2907">
        <v>61289059050</v>
      </c>
      <c r="O2907">
        <v>0</v>
      </c>
      <c r="V2907" t="s">
        <v>110</v>
      </c>
      <c r="W2907" s="1">
        <v>43682</v>
      </c>
      <c r="Y2907" s="1">
        <v>43746</v>
      </c>
      <c r="Z2907" s="2">
        <v>43009</v>
      </c>
      <c r="AA2907" t="s">
        <v>18073</v>
      </c>
      <c r="AB2907" t="s">
        <v>111</v>
      </c>
      <c r="AC2907" t="s">
        <v>113</v>
      </c>
      <c r="AD2907" t="s">
        <v>113</v>
      </c>
      <c r="AF2907" t="s">
        <v>18074</v>
      </c>
      <c r="AG2907" t="s">
        <v>113</v>
      </c>
      <c r="AH2907" t="s">
        <v>111</v>
      </c>
      <c r="AI2907" t="s">
        <v>113</v>
      </c>
      <c r="AJ2907" t="s">
        <v>173</v>
      </c>
      <c r="AK2907" t="s">
        <v>18075</v>
      </c>
      <c r="AL2907" t="s">
        <v>1060</v>
      </c>
      <c r="AN2907" t="s">
        <v>1557</v>
      </c>
      <c r="AO2907" t="s">
        <v>113</v>
      </c>
      <c r="AP2907" t="s">
        <v>113</v>
      </c>
      <c r="AQ2907" t="s">
        <v>111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B2907" t="s">
        <v>113</v>
      </c>
      <c r="BD2907" t="s">
        <v>113</v>
      </c>
      <c r="BF2907" t="s">
        <v>113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113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113</v>
      </c>
      <c r="BV2907" t="s">
        <v>113</v>
      </c>
      <c r="BW2907" t="s">
        <v>111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  <c r="CW2907" t="s">
        <v>113</v>
      </c>
    </row>
    <row r="2908" spans="1:101" x14ac:dyDescent="0.25">
      <c r="A2908" t="s">
        <v>263</v>
      </c>
      <c r="B2908">
        <v>167278</v>
      </c>
      <c r="C2908" t="s">
        <v>18076</v>
      </c>
      <c r="D2908" t="s">
        <v>102</v>
      </c>
      <c r="E2908" t="s">
        <v>18077</v>
      </c>
      <c r="F2908" t="s">
        <v>18077</v>
      </c>
      <c r="M2908" t="s">
        <v>18078</v>
      </c>
      <c r="O2908">
        <v>0</v>
      </c>
      <c r="V2908" t="s">
        <v>110</v>
      </c>
      <c r="W2908" s="1">
        <v>41453</v>
      </c>
      <c r="Y2908" s="1">
        <v>43635</v>
      </c>
      <c r="Z2908" s="2">
        <v>43009</v>
      </c>
      <c r="AB2908" t="s">
        <v>113</v>
      </c>
      <c r="AC2908" t="s">
        <v>113</v>
      </c>
      <c r="AD2908" t="s">
        <v>113</v>
      </c>
      <c r="AG2908" t="s">
        <v>113</v>
      </c>
      <c r="AH2908" t="s">
        <v>111</v>
      </c>
      <c r="AI2908" t="s">
        <v>113</v>
      </c>
      <c r="AJ2908" t="s">
        <v>114</v>
      </c>
      <c r="AL2908" t="s">
        <v>115</v>
      </c>
      <c r="AM2908" t="s">
        <v>422</v>
      </c>
      <c r="AN2908" t="s">
        <v>108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B2908" t="s">
        <v>113</v>
      </c>
      <c r="BD2908" t="s">
        <v>113</v>
      </c>
      <c r="BF2908" t="s">
        <v>113</v>
      </c>
      <c r="BG2908" t="s">
        <v>113</v>
      </c>
      <c r="BH2908" t="s">
        <v>113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113</v>
      </c>
      <c r="BV2908" t="s">
        <v>113</v>
      </c>
      <c r="BW2908" t="s">
        <v>111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  <c r="CW2908" t="s">
        <v>113</v>
      </c>
    </row>
    <row r="2909" spans="1:101" x14ac:dyDescent="0.25">
      <c r="A2909" t="s">
        <v>100</v>
      </c>
      <c r="B2909">
        <v>174132</v>
      </c>
      <c r="C2909" t="s">
        <v>18079</v>
      </c>
      <c r="D2909" t="s">
        <v>102</v>
      </c>
      <c r="E2909" t="s">
        <v>18080</v>
      </c>
      <c r="F2909" t="s">
        <v>18080</v>
      </c>
      <c r="G2909" t="s">
        <v>9213</v>
      </c>
      <c r="I2909" t="s">
        <v>106</v>
      </c>
      <c r="J2909" t="s">
        <v>107</v>
      </c>
      <c r="K2909" t="s">
        <v>108</v>
      </c>
      <c r="L2909">
        <v>10036</v>
      </c>
      <c r="M2909" t="s">
        <v>18081</v>
      </c>
      <c r="O2909">
        <v>0</v>
      </c>
      <c r="V2909" t="s">
        <v>110</v>
      </c>
      <c r="W2909" s="1">
        <v>41991</v>
      </c>
      <c r="Y2909" s="1">
        <v>43902</v>
      </c>
      <c r="Z2909" s="2">
        <v>43009</v>
      </c>
      <c r="AA2909" t="s">
        <v>18082</v>
      </c>
      <c r="AB2909" t="s">
        <v>113</v>
      </c>
      <c r="AC2909" t="s">
        <v>113</v>
      </c>
      <c r="AD2909" t="s">
        <v>113</v>
      </c>
      <c r="AG2909" t="s">
        <v>113</v>
      </c>
      <c r="AH2909" t="s">
        <v>111</v>
      </c>
      <c r="AI2909" t="s">
        <v>113</v>
      </c>
      <c r="AJ2909" t="s">
        <v>114</v>
      </c>
      <c r="AL2909" t="s">
        <v>115</v>
      </c>
      <c r="AM2909" t="s">
        <v>116</v>
      </c>
      <c r="AN2909" t="s">
        <v>108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B2909" t="s">
        <v>113</v>
      </c>
      <c r="BD2909" t="s">
        <v>111</v>
      </c>
      <c r="BE2909" t="s">
        <v>113</v>
      </c>
      <c r="BF2909" t="s">
        <v>113</v>
      </c>
      <c r="BG2909" t="s">
        <v>113</v>
      </c>
      <c r="BH2909" t="s">
        <v>113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113</v>
      </c>
      <c r="BV2909" t="s">
        <v>111</v>
      </c>
      <c r="BW2909" t="s">
        <v>111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  <c r="CW2909" t="s">
        <v>113</v>
      </c>
    </row>
    <row r="2910" spans="1:101" x14ac:dyDescent="0.25">
      <c r="A2910" t="s">
        <v>263</v>
      </c>
      <c r="B2910">
        <v>288132</v>
      </c>
      <c r="C2910" t="s">
        <v>18083</v>
      </c>
      <c r="D2910" t="s">
        <v>102</v>
      </c>
      <c r="E2910" t="s">
        <v>18084</v>
      </c>
      <c r="F2910" t="s">
        <v>18084</v>
      </c>
      <c r="G2910" t="s">
        <v>18085</v>
      </c>
      <c r="H2910" t="s">
        <v>267</v>
      </c>
      <c r="I2910" t="s">
        <v>7153</v>
      </c>
      <c r="J2910" t="s">
        <v>422</v>
      </c>
      <c r="K2910" t="s">
        <v>108</v>
      </c>
      <c r="L2910" t="s">
        <v>18086</v>
      </c>
      <c r="M2910" t="s">
        <v>18087</v>
      </c>
      <c r="N2910" t="s">
        <v>18088</v>
      </c>
      <c r="O2910">
        <v>0</v>
      </c>
      <c r="V2910" t="s">
        <v>110</v>
      </c>
      <c r="W2910" s="1">
        <v>42842</v>
      </c>
      <c r="Y2910" s="1">
        <v>43917</v>
      </c>
      <c r="Z2910" s="2">
        <v>43009</v>
      </c>
      <c r="AB2910" t="s">
        <v>113</v>
      </c>
      <c r="AC2910" t="s">
        <v>113</v>
      </c>
      <c r="AD2910" t="s">
        <v>113</v>
      </c>
      <c r="AG2910" t="s">
        <v>113</v>
      </c>
      <c r="AH2910" t="s">
        <v>111</v>
      </c>
      <c r="AI2910" t="s">
        <v>113</v>
      </c>
      <c r="AJ2910" t="s">
        <v>114</v>
      </c>
      <c r="AL2910" t="s">
        <v>115</v>
      </c>
      <c r="AM2910" t="s">
        <v>422</v>
      </c>
      <c r="AN2910" t="s">
        <v>108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B2910" t="s">
        <v>113</v>
      </c>
      <c r="BD2910" t="s">
        <v>111</v>
      </c>
      <c r="BE2910" t="s">
        <v>113</v>
      </c>
      <c r="BF2910" t="s">
        <v>113</v>
      </c>
      <c r="BG2910" t="s">
        <v>113</v>
      </c>
      <c r="BH2910" t="s">
        <v>113</v>
      </c>
      <c r="BI2910" t="s">
        <v>113</v>
      </c>
      <c r="BJ2910" t="s">
        <v>113</v>
      </c>
      <c r="BK2910" t="s">
        <v>113</v>
      </c>
      <c r="BL2910" t="s">
        <v>113</v>
      </c>
      <c r="BM2910" t="s">
        <v>113</v>
      </c>
      <c r="BN2910" t="s">
        <v>113</v>
      </c>
      <c r="BO2910" t="s">
        <v>113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113</v>
      </c>
      <c r="BV2910" t="s">
        <v>113</v>
      </c>
      <c r="BW2910" t="s">
        <v>111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  <c r="CW2910" t="s">
        <v>113</v>
      </c>
    </row>
    <row r="2911" spans="1:101" x14ac:dyDescent="0.25">
      <c r="A2911" t="s">
        <v>100</v>
      </c>
      <c r="B2911">
        <v>304674</v>
      </c>
      <c r="C2911" t="s">
        <v>18089</v>
      </c>
      <c r="D2911" t="s">
        <v>102</v>
      </c>
      <c r="E2911" t="s">
        <v>18090</v>
      </c>
      <c r="F2911" t="s">
        <v>18090</v>
      </c>
      <c r="G2911" t="s">
        <v>18091</v>
      </c>
      <c r="I2911" t="s">
        <v>106</v>
      </c>
      <c r="J2911" t="s">
        <v>107</v>
      </c>
      <c r="K2911" t="s">
        <v>108</v>
      </c>
      <c r="L2911">
        <v>10022</v>
      </c>
      <c r="M2911" t="s">
        <v>18092</v>
      </c>
      <c r="O2911">
        <v>0</v>
      </c>
      <c r="V2911" t="s">
        <v>110</v>
      </c>
      <c r="W2911" s="1">
        <v>43637</v>
      </c>
      <c r="Y2911" s="1">
        <v>43906</v>
      </c>
      <c r="Z2911" s="2">
        <v>43009</v>
      </c>
      <c r="AA2911" t="s">
        <v>18093</v>
      </c>
      <c r="AB2911" t="s">
        <v>113</v>
      </c>
      <c r="AC2911" t="s">
        <v>113</v>
      </c>
      <c r="AD2911" t="s">
        <v>113</v>
      </c>
      <c r="AG2911" t="s">
        <v>111</v>
      </c>
      <c r="AH2911" t="s">
        <v>111</v>
      </c>
      <c r="AI2911" t="s">
        <v>113</v>
      </c>
      <c r="AJ2911" t="s">
        <v>114</v>
      </c>
      <c r="AL2911" t="s">
        <v>115</v>
      </c>
      <c r="AM2911" t="s">
        <v>116</v>
      </c>
      <c r="AN2911" t="s">
        <v>108</v>
      </c>
      <c r="AO2911" t="s">
        <v>113</v>
      </c>
      <c r="AP2911" t="s">
        <v>113</v>
      </c>
      <c r="AQ2911" t="s">
        <v>113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113</v>
      </c>
      <c r="BB2911" t="s">
        <v>113</v>
      </c>
      <c r="BD2911" t="s">
        <v>113</v>
      </c>
      <c r="BF2911" t="s">
        <v>113</v>
      </c>
      <c r="BG2911" t="s">
        <v>113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t="s">
        <v>113</v>
      </c>
      <c r="BN2911" t="s">
        <v>113</v>
      </c>
      <c r="BO2911" t="s">
        <v>113</v>
      </c>
      <c r="BP2911" t="s">
        <v>113</v>
      </c>
      <c r="BQ2911" t="s">
        <v>113</v>
      </c>
      <c r="BR2911" t="s">
        <v>113</v>
      </c>
      <c r="BS2911" t="s">
        <v>113</v>
      </c>
      <c r="BT2911" t="s">
        <v>113</v>
      </c>
      <c r="BU2911" t="s">
        <v>113</v>
      </c>
      <c r="BV2911" t="s">
        <v>111</v>
      </c>
      <c r="BW2911" t="s">
        <v>111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  <c r="CW2911" t="s">
        <v>113</v>
      </c>
    </row>
    <row r="2912" spans="1:101" x14ac:dyDescent="0.25">
      <c r="A2912" t="s">
        <v>117</v>
      </c>
      <c r="B2912">
        <v>283019</v>
      </c>
      <c r="C2912" t="s">
        <v>18094</v>
      </c>
      <c r="D2912" t="s">
        <v>102</v>
      </c>
      <c r="E2912" t="s">
        <v>18095</v>
      </c>
      <c r="F2912" t="s">
        <v>18095</v>
      </c>
      <c r="G2912" t="s">
        <v>18096</v>
      </c>
      <c r="H2912" t="s">
        <v>18097</v>
      </c>
      <c r="I2912" t="s">
        <v>13865</v>
      </c>
      <c r="K2912" t="s">
        <v>13866</v>
      </c>
      <c r="L2912" t="s">
        <v>18098</v>
      </c>
      <c r="M2912" t="s">
        <v>18099</v>
      </c>
      <c r="N2912" t="s">
        <v>18100</v>
      </c>
      <c r="O2912">
        <v>0</v>
      </c>
      <c r="V2912" t="s">
        <v>110</v>
      </c>
      <c r="W2912" s="1">
        <v>42437</v>
      </c>
      <c r="Y2912" s="1">
        <v>43919</v>
      </c>
      <c r="Z2912" s="2">
        <v>43009</v>
      </c>
      <c r="AA2912" t="s">
        <v>18101</v>
      </c>
      <c r="AB2912" t="s">
        <v>111</v>
      </c>
      <c r="AC2912" t="s">
        <v>113</v>
      </c>
      <c r="AD2912" t="s">
        <v>113</v>
      </c>
      <c r="AG2912" t="s">
        <v>113</v>
      </c>
      <c r="AH2912" t="s">
        <v>111</v>
      </c>
      <c r="AI2912" t="s">
        <v>113</v>
      </c>
      <c r="AJ2912" t="s">
        <v>114</v>
      </c>
      <c r="AL2912" t="s">
        <v>115</v>
      </c>
      <c r="AN2912" t="s">
        <v>13866</v>
      </c>
      <c r="AO2912" t="s">
        <v>113</v>
      </c>
      <c r="AP2912" t="s">
        <v>113</v>
      </c>
      <c r="AQ2912" t="s">
        <v>113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B2912" t="s">
        <v>113</v>
      </c>
      <c r="BD2912" t="s">
        <v>111</v>
      </c>
      <c r="BE2912" t="s">
        <v>113</v>
      </c>
      <c r="BF2912" t="s">
        <v>113</v>
      </c>
      <c r="BG2912" t="s">
        <v>113</v>
      </c>
      <c r="BH2912" t="s">
        <v>113</v>
      </c>
      <c r="BI2912" t="s">
        <v>113</v>
      </c>
      <c r="BJ2912" t="s">
        <v>113</v>
      </c>
      <c r="BK2912" t="s">
        <v>113</v>
      </c>
      <c r="BL2912" t="s">
        <v>111</v>
      </c>
      <c r="BM2912" t="s">
        <v>113</v>
      </c>
      <c r="BN2912" t="s">
        <v>113</v>
      </c>
      <c r="BO2912" t="s">
        <v>113</v>
      </c>
      <c r="BP2912" t="s">
        <v>113</v>
      </c>
      <c r="BQ2912" t="s">
        <v>113</v>
      </c>
      <c r="BR2912" t="s">
        <v>113</v>
      </c>
      <c r="BS2912" t="s">
        <v>113</v>
      </c>
      <c r="BT2912" t="s">
        <v>113</v>
      </c>
      <c r="BU2912" t="s">
        <v>113</v>
      </c>
      <c r="BV2912" t="s">
        <v>111</v>
      </c>
      <c r="BW2912" t="s">
        <v>111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113</v>
      </c>
      <c r="CT2912" t="s">
        <v>113</v>
      </c>
      <c r="CU2912" t="s">
        <v>113</v>
      </c>
      <c r="CV2912" t="s">
        <v>113</v>
      </c>
      <c r="CW2912" t="s">
        <v>113</v>
      </c>
    </row>
    <row r="2913" spans="1:101" x14ac:dyDescent="0.25">
      <c r="A2913" t="s">
        <v>117</v>
      </c>
      <c r="B2913">
        <v>281920</v>
      </c>
      <c r="C2913" t="s">
        <v>18102</v>
      </c>
      <c r="D2913" t="s">
        <v>102</v>
      </c>
      <c r="E2913" t="s">
        <v>18103</v>
      </c>
      <c r="F2913" t="s">
        <v>18103</v>
      </c>
      <c r="G2913" t="s">
        <v>530</v>
      </c>
      <c r="H2913" t="s">
        <v>531</v>
      </c>
      <c r="I2913" t="s">
        <v>1207</v>
      </c>
      <c r="K2913" t="s">
        <v>150</v>
      </c>
      <c r="L2913" t="s">
        <v>532</v>
      </c>
      <c r="M2913" t="s">
        <v>533</v>
      </c>
      <c r="N2913" t="s">
        <v>534</v>
      </c>
      <c r="O2913">
        <v>0</v>
      </c>
      <c r="V2913" t="s">
        <v>110</v>
      </c>
      <c r="W2913" s="1">
        <v>42338</v>
      </c>
      <c r="Y2913" s="1">
        <v>43914</v>
      </c>
      <c r="Z2913" s="2">
        <v>43009</v>
      </c>
      <c r="AA2913" t="s">
        <v>18104</v>
      </c>
      <c r="AB2913" t="s">
        <v>111</v>
      </c>
      <c r="AC2913" t="s">
        <v>113</v>
      </c>
      <c r="AD2913" t="s">
        <v>113</v>
      </c>
      <c r="AG2913" t="s">
        <v>113</v>
      </c>
      <c r="AH2913" t="s">
        <v>111</v>
      </c>
      <c r="AI2913" t="s">
        <v>113</v>
      </c>
      <c r="AJ2913" t="s">
        <v>293</v>
      </c>
      <c r="AL2913" t="s">
        <v>115</v>
      </c>
      <c r="AN2913" t="s">
        <v>150</v>
      </c>
      <c r="AO2913" t="s">
        <v>113</v>
      </c>
      <c r="AP2913" t="s">
        <v>113</v>
      </c>
      <c r="AQ2913" t="s">
        <v>111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B2913" t="s">
        <v>113</v>
      </c>
      <c r="BD2913" t="s">
        <v>113</v>
      </c>
      <c r="BF2913" t="s">
        <v>113</v>
      </c>
      <c r="BG2913" t="s">
        <v>113</v>
      </c>
      <c r="BH2913" t="s">
        <v>111</v>
      </c>
      <c r="BI2913" t="s">
        <v>113</v>
      </c>
      <c r="BJ2913" t="s">
        <v>113</v>
      </c>
      <c r="BK2913" t="s">
        <v>113</v>
      </c>
      <c r="BL2913" t="s">
        <v>111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111</v>
      </c>
      <c r="BW2913" t="s">
        <v>111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  <c r="CW2913" t="s">
        <v>113</v>
      </c>
    </row>
    <row r="2914" spans="1:101" x14ac:dyDescent="0.25">
      <c r="A2914" t="s">
        <v>378</v>
      </c>
      <c r="B2914">
        <v>300404</v>
      </c>
      <c r="C2914" t="s">
        <v>18105</v>
      </c>
      <c r="D2914" t="s">
        <v>102</v>
      </c>
      <c r="E2914" t="s">
        <v>18106</v>
      </c>
      <c r="F2914" t="s">
        <v>18106</v>
      </c>
      <c r="G2914" t="s">
        <v>18107</v>
      </c>
      <c r="H2914" t="s">
        <v>754</v>
      </c>
      <c r="I2914" t="s">
        <v>691</v>
      </c>
      <c r="J2914" t="s">
        <v>180</v>
      </c>
      <c r="K2914" t="s">
        <v>108</v>
      </c>
      <c r="L2914">
        <v>90404</v>
      </c>
      <c r="M2914" t="s">
        <v>18108</v>
      </c>
      <c r="O2914">
        <v>0</v>
      </c>
      <c r="V2914" t="s">
        <v>110</v>
      </c>
      <c r="W2914" s="1">
        <v>43502</v>
      </c>
      <c r="Y2914" s="1">
        <v>43916</v>
      </c>
      <c r="Z2914" s="2">
        <v>43009</v>
      </c>
      <c r="AB2914" t="s">
        <v>113</v>
      </c>
      <c r="AC2914" t="s">
        <v>113</v>
      </c>
      <c r="AD2914" t="s">
        <v>113</v>
      </c>
      <c r="AF2914" t="s">
        <v>18109</v>
      </c>
      <c r="AG2914" t="s">
        <v>113</v>
      </c>
      <c r="AH2914" t="s">
        <v>111</v>
      </c>
      <c r="AI2914" t="s">
        <v>113</v>
      </c>
      <c r="AJ2914" t="s">
        <v>114</v>
      </c>
      <c r="AL2914" t="s">
        <v>115</v>
      </c>
      <c r="AM2914" t="s">
        <v>116</v>
      </c>
      <c r="AN2914" t="s">
        <v>108</v>
      </c>
      <c r="AO2914" t="s">
        <v>113</v>
      </c>
      <c r="AP2914" t="s">
        <v>113</v>
      </c>
      <c r="AQ2914" t="s">
        <v>111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B2914" t="s">
        <v>113</v>
      </c>
      <c r="BD2914" t="s">
        <v>113</v>
      </c>
      <c r="BF2914" t="s">
        <v>113</v>
      </c>
      <c r="BG2914" t="s">
        <v>113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111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113</v>
      </c>
      <c r="BV2914" t="s">
        <v>111</v>
      </c>
      <c r="BW2914" t="s">
        <v>111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  <c r="CW2914" t="s">
        <v>113</v>
      </c>
    </row>
    <row r="2915" spans="1:101" x14ac:dyDescent="0.25">
      <c r="A2915" t="s">
        <v>117</v>
      </c>
      <c r="B2915">
        <v>159108</v>
      </c>
      <c r="C2915" t="s">
        <v>18110</v>
      </c>
      <c r="D2915" t="s">
        <v>102</v>
      </c>
      <c r="E2915" t="s">
        <v>18111</v>
      </c>
      <c r="F2915" t="s">
        <v>18112</v>
      </c>
      <c r="G2915" t="s">
        <v>18113</v>
      </c>
      <c r="H2915" t="s">
        <v>250</v>
      </c>
      <c r="I2915" t="s">
        <v>250</v>
      </c>
      <c r="K2915" t="s">
        <v>251</v>
      </c>
      <c r="L2915" t="s">
        <v>18114</v>
      </c>
      <c r="M2915" t="s">
        <v>18115</v>
      </c>
      <c r="O2915">
        <v>0</v>
      </c>
      <c r="V2915" t="s">
        <v>110</v>
      </c>
      <c r="W2915" s="1">
        <v>40939</v>
      </c>
      <c r="Y2915" s="1">
        <v>43699</v>
      </c>
      <c r="Z2915" s="2">
        <v>43009</v>
      </c>
      <c r="AA2915" t="s">
        <v>18116</v>
      </c>
      <c r="AB2915" t="s">
        <v>111</v>
      </c>
      <c r="AC2915" t="s">
        <v>113</v>
      </c>
      <c r="AD2915" t="s">
        <v>113</v>
      </c>
      <c r="AF2915" t="s">
        <v>18117</v>
      </c>
      <c r="AG2915" t="s">
        <v>113</v>
      </c>
      <c r="AH2915" t="s">
        <v>111</v>
      </c>
      <c r="AI2915" t="s">
        <v>113</v>
      </c>
      <c r="AJ2915" t="s">
        <v>300</v>
      </c>
      <c r="AL2915" t="s">
        <v>16213</v>
      </c>
      <c r="AN2915" t="s">
        <v>251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B2915" t="s">
        <v>113</v>
      </c>
      <c r="BD2915" t="s">
        <v>113</v>
      </c>
      <c r="BF2915" t="s">
        <v>113</v>
      </c>
      <c r="BG2915" t="s">
        <v>113</v>
      </c>
      <c r="BH2915" t="s">
        <v>113</v>
      </c>
      <c r="BI2915" t="s">
        <v>113</v>
      </c>
      <c r="BJ2915" t="s">
        <v>113</v>
      </c>
      <c r="BK2915" t="s">
        <v>113</v>
      </c>
      <c r="BL2915" t="s">
        <v>113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113</v>
      </c>
      <c r="BU2915" t="s">
        <v>113</v>
      </c>
      <c r="BV2915" t="s">
        <v>111</v>
      </c>
      <c r="BW2915" t="s">
        <v>111</v>
      </c>
      <c r="BX2915" t="s">
        <v>113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  <c r="CW2915" t="s">
        <v>113</v>
      </c>
    </row>
    <row r="2916" spans="1:101" x14ac:dyDescent="0.25">
      <c r="A2916" t="s">
        <v>155</v>
      </c>
      <c r="B2916">
        <v>173827</v>
      </c>
      <c r="C2916" t="s">
        <v>18118</v>
      </c>
      <c r="D2916" t="s">
        <v>102</v>
      </c>
      <c r="E2916" t="s">
        <v>18119</v>
      </c>
      <c r="F2916" t="s">
        <v>18119</v>
      </c>
      <c r="G2916" t="s">
        <v>18120</v>
      </c>
      <c r="H2916" t="s">
        <v>18121</v>
      </c>
      <c r="I2916" t="s">
        <v>431</v>
      </c>
      <c r="J2916" t="s">
        <v>432</v>
      </c>
      <c r="K2916" t="s">
        <v>108</v>
      </c>
      <c r="L2916">
        <v>6901</v>
      </c>
      <c r="M2916" t="s">
        <v>18122</v>
      </c>
      <c r="N2916" t="s">
        <v>18123</v>
      </c>
      <c r="O2916">
        <v>0</v>
      </c>
      <c r="V2916" t="s">
        <v>110</v>
      </c>
      <c r="W2916" s="1">
        <v>43252</v>
      </c>
      <c r="Y2916" s="1">
        <v>43906</v>
      </c>
      <c r="Z2916" s="2">
        <v>43009</v>
      </c>
      <c r="AA2916" t="s">
        <v>18124</v>
      </c>
      <c r="AB2916" t="s">
        <v>113</v>
      </c>
      <c r="AC2916" t="s">
        <v>113</v>
      </c>
      <c r="AD2916" t="s">
        <v>113</v>
      </c>
      <c r="AG2916" t="s">
        <v>113</v>
      </c>
      <c r="AH2916" t="s">
        <v>111</v>
      </c>
      <c r="AI2916" t="s">
        <v>113</v>
      </c>
      <c r="AJ2916" t="s">
        <v>293</v>
      </c>
      <c r="AL2916" t="s">
        <v>115</v>
      </c>
      <c r="AM2916" t="s">
        <v>116</v>
      </c>
      <c r="AN2916" t="s">
        <v>108</v>
      </c>
      <c r="AO2916" t="s">
        <v>113</v>
      </c>
      <c r="AP2916" t="s">
        <v>113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B2916" t="s">
        <v>113</v>
      </c>
      <c r="BD2916" t="s">
        <v>113</v>
      </c>
      <c r="BF2916" t="s">
        <v>113</v>
      </c>
      <c r="BG2916" t="s">
        <v>113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113</v>
      </c>
      <c r="BQ2916" t="s">
        <v>113</v>
      </c>
      <c r="BR2916" t="s">
        <v>113</v>
      </c>
      <c r="BS2916" t="s">
        <v>113</v>
      </c>
      <c r="BT2916" t="s">
        <v>113</v>
      </c>
      <c r="BU2916" t="s">
        <v>113</v>
      </c>
      <c r="BV2916" t="s">
        <v>111</v>
      </c>
      <c r="BW2916" t="s">
        <v>111</v>
      </c>
      <c r="BX2916" t="s">
        <v>113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  <c r="CW2916" t="s">
        <v>113</v>
      </c>
    </row>
    <row r="2917" spans="1:101" x14ac:dyDescent="0.25">
      <c r="A2917" t="s">
        <v>175</v>
      </c>
      <c r="B2917">
        <v>282513</v>
      </c>
      <c r="C2917" t="s">
        <v>18125</v>
      </c>
      <c r="D2917" t="s">
        <v>102</v>
      </c>
      <c r="E2917" t="s">
        <v>18126</v>
      </c>
      <c r="F2917" t="s">
        <v>18126</v>
      </c>
      <c r="G2917" t="s">
        <v>9007</v>
      </c>
      <c r="H2917" t="s">
        <v>9008</v>
      </c>
      <c r="I2917" t="s">
        <v>234</v>
      </c>
      <c r="J2917" t="s">
        <v>180</v>
      </c>
      <c r="K2917" t="s">
        <v>108</v>
      </c>
      <c r="L2917">
        <v>94107</v>
      </c>
      <c r="M2917" t="s">
        <v>18127</v>
      </c>
      <c r="O2917">
        <v>0</v>
      </c>
      <c r="V2917" t="s">
        <v>110</v>
      </c>
      <c r="W2917" s="1">
        <v>42384</v>
      </c>
      <c r="Y2917" s="1">
        <v>43911</v>
      </c>
      <c r="Z2917" s="2">
        <v>43009</v>
      </c>
      <c r="AA2917" t="s">
        <v>18128</v>
      </c>
      <c r="AB2917" t="s">
        <v>113</v>
      </c>
      <c r="AC2917" t="s">
        <v>113</v>
      </c>
      <c r="AD2917" t="s">
        <v>113</v>
      </c>
      <c r="AG2917" t="s">
        <v>111</v>
      </c>
      <c r="AH2917" t="s">
        <v>111</v>
      </c>
      <c r="AI2917" t="s">
        <v>113</v>
      </c>
      <c r="AJ2917" t="s">
        <v>114</v>
      </c>
      <c r="AL2917" t="s">
        <v>115</v>
      </c>
      <c r="AM2917" t="s">
        <v>116</v>
      </c>
      <c r="AN2917" t="s">
        <v>108</v>
      </c>
      <c r="AO2917" t="s">
        <v>113</v>
      </c>
      <c r="AP2917" t="s">
        <v>113</v>
      </c>
      <c r="AQ2917" t="s">
        <v>113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B2917" t="s">
        <v>113</v>
      </c>
      <c r="BD2917" t="s">
        <v>113</v>
      </c>
      <c r="BF2917" t="s">
        <v>113</v>
      </c>
      <c r="BG2917" t="s">
        <v>113</v>
      </c>
      <c r="BH2917" t="s">
        <v>113</v>
      </c>
      <c r="BI2917" t="s">
        <v>113</v>
      </c>
      <c r="BJ2917" t="s">
        <v>113</v>
      </c>
      <c r="BK2917" t="s">
        <v>113</v>
      </c>
      <c r="BL2917" t="s">
        <v>113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113</v>
      </c>
      <c r="BV2917" t="s">
        <v>111</v>
      </c>
      <c r="BW2917" t="s">
        <v>111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  <c r="CW2917" t="s">
        <v>113</v>
      </c>
    </row>
    <row r="2918" spans="1:101" x14ac:dyDescent="0.25">
      <c r="A2918" t="s">
        <v>368</v>
      </c>
      <c r="B2918">
        <v>161760</v>
      </c>
      <c r="C2918" t="s">
        <v>18129</v>
      </c>
      <c r="D2918" t="s">
        <v>102</v>
      </c>
      <c r="E2918" t="s">
        <v>18130</v>
      </c>
      <c r="F2918" t="s">
        <v>18130</v>
      </c>
      <c r="G2918" t="s">
        <v>16793</v>
      </c>
      <c r="H2918" t="s">
        <v>4215</v>
      </c>
      <c r="I2918" t="s">
        <v>857</v>
      </c>
      <c r="J2918" t="s">
        <v>373</v>
      </c>
      <c r="K2918" t="s">
        <v>108</v>
      </c>
      <c r="L2918">
        <v>77098</v>
      </c>
      <c r="M2918" t="s">
        <v>18131</v>
      </c>
      <c r="N2918" t="s">
        <v>18132</v>
      </c>
      <c r="O2918">
        <v>0</v>
      </c>
      <c r="V2918" t="s">
        <v>110</v>
      </c>
      <c r="W2918" s="1">
        <v>42558</v>
      </c>
      <c r="Y2918" s="1">
        <v>43923</v>
      </c>
      <c r="Z2918" s="2">
        <v>43009</v>
      </c>
      <c r="AA2918" t="s">
        <v>18133</v>
      </c>
      <c r="AB2918" t="s">
        <v>113</v>
      </c>
      <c r="AC2918" t="s">
        <v>113</v>
      </c>
      <c r="AD2918" t="s">
        <v>113</v>
      </c>
      <c r="AG2918" t="s">
        <v>113</v>
      </c>
      <c r="AH2918" t="s">
        <v>111</v>
      </c>
      <c r="AI2918" t="s">
        <v>113</v>
      </c>
      <c r="AJ2918" t="s">
        <v>114</v>
      </c>
      <c r="AL2918" t="s">
        <v>115</v>
      </c>
      <c r="AM2918" t="s">
        <v>116</v>
      </c>
      <c r="AN2918" t="s">
        <v>108</v>
      </c>
      <c r="AO2918" t="s">
        <v>113</v>
      </c>
      <c r="AP2918" t="s">
        <v>113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B2918" t="s">
        <v>113</v>
      </c>
      <c r="BD2918" t="s">
        <v>113</v>
      </c>
      <c r="BF2918" t="s">
        <v>113</v>
      </c>
      <c r="BG2918" t="s">
        <v>113</v>
      </c>
      <c r="BH2918" t="s">
        <v>111</v>
      </c>
      <c r="BI2918" t="s">
        <v>113</v>
      </c>
      <c r="BJ2918" t="s">
        <v>113</v>
      </c>
      <c r="BK2918" t="s">
        <v>113</v>
      </c>
      <c r="BL2918" t="s">
        <v>113</v>
      </c>
      <c r="BM2918" t="s">
        <v>113</v>
      </c>
      <c r="BN2918" t="s">
        <v>113</v>
      </c>
      <c r="BO2918" t="s">
        <v>113</v>
      </c>
      <c r="BP2918" t="s">
        <v>113</v>
      </c>
      <c r="BQ2918" t="s">
        <v>113</v>
      </c>
      <c r="BR2918" t="s">
        <v>113</v>
      </c>
      <c r="BS2918" t="s">
        <v>113</v>
      </c>
      <c r="BT2918" t="s">
        <v>113</v>
      </c>
      <c r="BU2918" t="s">
        <v>111</v>
      </c>
      <c r="BV2918" t="s">
        <v>111</v>
      </c>
      <c r="BW2918" t="s">
        <v>111</v>
      </c>
      <c r="BX2918" t="s">
        <v>113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113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  <c r="CW2918" t="s">
        <v>113</v>
      </c>
    </row>
    <row r="2919" spans="1:101" x14ac:dyDescent="0.25">
      <c r="A2919" t="s">
        <v>100</v>
      </c>
      <c r="B2919">
        <v>138475</v>
      </c>
      <c r="C2919" t="s">
        <v>18134</v>
      </c>
      <c r="D2919" t="s">
        <v>102</v>
      </c>
      <c r="E2919" t="s">
        <v>18135</v>
      </c>
      <c r="F2919" t="s">
        <v>18135</v>
      </c>
      <c r="G2919" t="s">
        <v>18136</v>
      </c>
      <c r="H2919" t="s">
        <v>18137</v>
      </c>
      <c r="I2919" t="s">
        <v>18138</v>
      </c>
      <c r="J2919" t="s">
        <v>107</v>
      </c>
      <c r="K2919" t="s">
        <v>108</v>
      </c>
      <c r="L2919">
        <v>11560</v>
      </c>
      <c r="M2919" t="s">
        <v>18139</v>
      </c>
      <c r="O2919">
        <v>0</v>
      </c>
      <c r="V2919" t="s">
        <v>110</v>
      </c>
      <c r="W2919" s="1">
        <v>41200</v>
      </c>
      <c r="Y2919" s="1">
        <v>43917</v>
      </c>
      <c r="Z2919" s="2">
        <v>43009</v>
      </c>
      <c r="AB2919" t="s">
        <v>113</v>
      </c>
      <c r="AC2919" t="s">
        <v>113</v>
      </c>
      <c r="AD2919" t="s">
        <v>113</v>
      </c>
      <c r="AG2919" t="s">
        <v>113</v>
      </c>
      <c r="AH2919" t="s">
        <v>111</v>
      </c>
      <c r="AI2919" t="s">
        <v>113</v>
      </c>
      <c r="AJ2919" t="s">
        <v>114</v>
      </c>
      <c r="AL2919" t="s">
        <v>115</v>
      </c>
      <c r="AM2919" t="s">
        <v>116</v>
      </c>
      <c r="AN2919" t="s">
        <v>108</v>
      </c>
      <c r="AO2919" t="s">
        <v>113</v>
      </c>
      <c r="AP2919" t="s">
        <v>113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B2919" t="s">
        <v>113</v>
      </c>
      <c r="BD2919" t="s">
        <v>113</v>
      </c>
      <c r="BF2919" t="s">
        <v>113</v>
      </c>
      <c r="BG2919" t="s">
        <v>113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113</v>
      </c>
      <c r="BV2919" t="s">
        <v>111</v>
      </c>
      <c r="BW2919" t="s">
        <v>111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  <c r="CW2919" t="s">
        <v>113</v>
      </c>
    </row>
    <row r="2920" spans="1:101" x14ac:dyDescent="0.25">
      <c r="A2920" t="s">
        <v>117</v>
      </c>
      <c r="B2920">
        <v>281358</v>
      </c>
      <c r="C2920" t="s">
        <v>18140</v>
      </c>
      <c r="D2920" t="s">
        <v>102</v>
      </c>
      <c r="E2920" t="s">
        <v>18141</v>
      </c>
      <c r="F2920" t="s">
        <v>18141</v>
      </c>
      <c r="G2920" t="s">
        <v>18142</v>
      </c>
      <c r="H2920" t="s">
        <v>18143</v>
      </c>
      <c r="I2920" t="s">
        <v>128</v>
      </c>
      <c r="K2920" t="s">
        <v>219</v>
      </c>
      <c r="M2920" t="s">
        <v>18144</v>
      </c>
      <c r="N2920" t="s">
        <v>18145</v>
      </c>
      <c r="O2920">
        <v>0</v>
      </c>
      <c r="V2920" t="s">
        <v>110</v>
      </c>
      <c r="W2920" s="1">
        <v>42332</v>
      </c>
      <c r="Y2920" s="1">
        <v>43887</v>
      </c>
      <c r="Z2920" s="2">
        <v>43009</v>
      </c>
      <c r="AB2920" t="s">
        <v>111</v>
      </c>
      <c r="AC2920" t="s">
        <v>113</v>
      </c>
      <c r="AD2920" t="s">
        <v>113</v>
      </c>
      <c r="AF2920" t="s">
        <v>18146</v>
      </c>
      <c r="AG2920" t="s">
        <v>113</v>
      </c>
      <c r="AH2920" t="s">
        <v>111</v>
      </c>
      <c r="AI2920" t="s">
        <v>113</v>
      </c>
      <c r="AJ2920" t="s">
        <v>173</v>
      </c>
      <c r="AK2920" t="s">
        <v>742</v>
      </c>
      <c r="AL2920" t="s">
        <v>115</v>
      </c>
      <c r="AN2920" t="s">
        <v>219</v>
      </c>
      <c r="AO2920" t="s">
        <v>113</v>
      </c>
      <c r="AP2920" t="s">
        <v>113</v>
      </c>
      <c r="AQ2920" t="s">
        <v>111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B2920" t="s">
        <v>113</v>
      </c>
      <c r="BD2920" t="s">
        <v>113</v>
      </c>
      <c r="BF2920" t="s">
        <v>113</v>
      </c>
      <c r="BG2920" t="s">
        <v>113</v>
      </c>
      <c r="BH2920" t="s">
        <v>113</v>
      </c>
      <c r="BI2920" t="s">
        <v>113</v>
      </c>
      <c r="BJ2920" t="s">
        <v>113</v>
      </c>
      <c r="BK2920" t="s">
        <v>113</v>
      </c>
      <c r="BL2920" t="s">
        <v>111</v>
      </c>
      <c r="BM2920" t="s">
        <v>113</v>
      </c>
      <c r="BN2920" t="s">
        <v>113</v>
      </c>
      <c r="BO2920" t="s">
        <v>113</v>
      </c>
      <c r="BP2920" t="s">
        <v>113</v>
      </c>
      <c r="BQ2920" t="s">
        <v>113</v>
      </c>
      <c r="BR2920" t="s">
        <v>113</v>
      </c>
      <c r="BS2920" t="s">
        <v>113</v>
      </c>
      <c r="BT2920" t="s">
        <v>113</v>
      </c>
      <c r="BU2920" t="s">
        <v>113</v>
      </c>
      <c r="BV2920" t="s">
        <v>111</v>
      </c>
      <c r="BW2920" t="s">
        <v>111</v>
      </c>
      <c r="BX2920" t="s">
        <v>113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113</v>
      </c>
      <c r="CE2920" t="s">
        <v>113</v>
      </c>
      <c r="CF2920" t="s">
        <v>113</v>
      </c>
      <c r="CG2920" t="s">
        <v>113</v>
      </c>
      <c r="CH2920" t="s">
        <v>113</v>
      </c>
      <c r="CI2920" t="s">
        <v>113</v>
      </c>
      <c r="CJ2920" t="s">
        <v>113</v>
      </c>
      <c r="CK2920" t="s">
        <v>113</v>
      </c>
      <c r="CL2920" t="s">
        <v>113</v>
      </c>
      <c r="CM2920" t="s">
        <v>113</v>
      </c>
      <c r="CN2920" t="s">
        <v>113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113</v>
      </c>
      <c r="CT2920" t="s">
        <v>113</v>
      </c>
      <c r="CU2920" t="s">
        <v>113</v>
      </c>
      <c r="CV2920" t="s">
        <v>113</v>
      </c>
      <c r="CW2920" t="s">
        <v>113</v>
      </c>
    </row>
    <row r="2921" spans="1:101" x14ac:dyDescent="0.25">
      <c r="A2921" t="s">
        <v>368</v>
      </c>
      <c r="B2921">
        <v>291978</v>
      </c>
      <c r="C2921" t="s">
        <v>18147</v>
      </c>
      <c r="D2921" t="s">
        <v>102</v>
      </c>
      <c r="E2921" t="s">
        <v>18148</v>
      </c>
      <c r="F2921" t="s">
        <v>18148</v>
      </c>
      <c r="G2921" t="s">
        <v>7376</v>
      </c>
      <c r="H2921" t="s">
        <v>6532</v>
      </c>
      <c r="I2921" t="s">
        <v>372</v>
      </c>
      <c r="J2921" t="s">
        <v>373</v>
      </c>
      <c r="K2921" t="s">
        <v>108</v>
      </c>
      <c r="L2921">
        <v>75201</v>
      </c>
      <c r="M2921" t="s">
        <v>18149</v>
      </c>
      <c r="O2921">
        <v>0</v>
      </c>
      <c r="V2921" t="s">
        <v>110</v>
      </c>
      <c r="W2921" s="1">
        <v>43105</v>
      </c>
      <c r="Y2921" s="1">
        <v>43920</v>
      </c>
      <c r="Z2921" s="2">
        <v>43009</v>
      </c>
      <c r="AA2921" t="s">
        <v>18150</v>
      </c>
      <c r="AB2921" t="s">
        <v>113</v>
      </c>
      <c r="AC2921" t="s">
        <v>113</v>
      </c>
      <c r="AD2921" t="s">
        <v>113</v>
      </c>
      <c r="AG2921" t="s">
        <v>113</v>
      </c>
      <c r="AH2921" t="s">
        <v>111</v>
      </c>
      <c r="AI2921" t="s">
        <v>113</v>
      </c>
      <c r="AJ2921" t="s">
        <v>114</v>
      </c>
      <c r="AL2921" t="s">
        <v>115</v>
      </c>
      <c r="AM2921" t="s">
        <v>116</v>
      </c>
      <c r="AN2921" t="s">
        <v>108</v>
      </c>
      <c r="AO2921" t="s">
        <v>113</v>
      </c>
      <c r="AP2921" t="s">
        <v>113</v>
      </c>
      <c r="AQ2921" t="s">
        <v>113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113</v>
      </c>
      <c r="BB2921" t="s">
        <v>113</v>
      </c>
      <c r="BD2921" t="s">
        <v>113</v>
      </c>
      <c r="BF2921" t="s">
        <v>113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113</v>
      </c>
      <c r="BV2921" t="s">
        <v>111</v>
      </c>
      <c r="BW2921" t="s">
        <v>111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  <c r="CW2921" t="s">
        <v>113</v>
      </c>
    </row>
    <row r="2922" spans="1:101" x14ac:dyDescent="0.25">
      <c r="A2922" t="s">
        <v>100</v>
      </c>
      <c r="B2922">
        <v>163929</v>
      </c>
      <c r="C2922" t="s">
        <v>18151</v>
      </c>
      <c r="D2922" t="s">
        <v>102</v>
      </c>
      <c r="E2922" t="s">
        <v>18152</v>
      </c>
      <c r="F2922" t="s">
        <v>18152</v>
      </c>
      <c r="G2922" t="s">
        <v>12774</v>
      </c>
      <c r="H2922" t="s">
        <v>963</v>
      </c>
      <c r="I2922" t="s">
        <v>106</v>
      </c>
      <c r="J2922" t="s">
        <v>107</v>
      </c>
      <c r="K2922" t="s">
        <v>108</v>
      </c>
      <c r="L2922">
        <v>10022</v>
      </c>
      <c r="M2922" t="s">
        <v>18153</v>
      </c>
      <c r="N2922" t="s">
        <v>18154</v>
      </c>
      <c r="O2922">
        <v>0</v>
      </c>
      <c r="V2922" t="s">
        <v>110</v>
      </c>
      <c r="W2922" s="1">
        <v>41030</v>
      </c>
      <c r="Y2922" s="1">
        <v>43901</v>
      </c>
      <c r="Z2922" s="2">
        <v>43009</v>
      </c>
      <c r="AB2922" t="s">
        <v>113</v>
      </c>
      <c r="AC2922" t="s">
        <v>113</v>
      </c>
      <c r="AD2922" t="s">
        <v>113</v>
      </c>
      <c r="AG2922" t="s">
        <v>113</v>
      </c>
      <c r="AH2922" t="s">
        <v>111</v>
      </c>
      <c r="AI2922" t="s">
        <v>113</v>
      </c>
      <c r="AJ2922" t="s">
        <v>114</v>
      </c>
      <c r="AL2922" t="s">
        <v>115</v>
      </c>
      <c r="AM2922" t="s">
        <v>116</v>
      </c>
      <c r="AN2922" t="s">
        <v>108</v>
      </c>
      <c r="AO2922" t="s">
        <v>113</v>
      </c>
      <c r="AP2922" t="s">
        <v>113</v>
      </c>
      <c r="AQ2922" t="s">
        <v>113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B2922" t="s">
        <v>113</v>
      </c>
      <c r="BD2922" t="s">
        <v>113</v>
      </c>
      <c r="BF2922" t="s">
        <v>113</v>
      </c>
      <c r="BG2922" t="s">
        <v>111</v>
      </c>
      <c r="BH2922" t="s">
        <v>111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113</v>
      </c>
      <c r="BV2922" t="s">
        <v>113</v>
      </c>
      <c r="BW2922" t="s">
        <v>111</v>
      </c>
      <c r="BX2922" t="s">
        <v>113</v>
      </c>
      <c r="BY2922" t="s">
        <v>111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111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111</v>
      </c>
      <c r="CP2922" t="s">
        <v>113</v>
      </c>
      <c r="CQ2922" t="s">
        <v>113</v>
      </c>
      <c r="CR2922" t="s">
        <v>113</v>
      </c>
      <c r="CS2922" t="s">
        <v>113</v>
      </c>
      <c r="CT2922" t="s">
        <v>113</v>
      </c>
      <c r="CU2922" t="s">
        <v>113</v>
      </c>
      <c r="CV2922" t="s">
        <v>113</v>
      </c>
      <c r="CW2922" t="s">
        <v>113</v>
      </c>
    </row>
    <row r="2923" spans="1:101" x14ac:dyDescent="0.25">
      <c r="A2923" t="s">
        <v>155</v>
      </c>
      <c r="B2923">
        <v>163120</v>
      </c>
      <c r="C2923" t="s">
        <v>18155</v>
      </c>
      <c r="D2923" t="s">
        <v>102</v>
      </c>
      <c r="E2923" t="s">
        <v>18156</v>
      </c>
      <c r="F2923" t="s">
        <v>18157</v>
      </c>
      <c r="M2923" t="s">
        <v>18158</v>
      </c>
      <c r="N2923" t="s">
        <v>18159</v>
      </c>
      <c r="O2923">
        <v>0</v>
      </c>
      <c r="P2923" t="s">
        <v>18160</v>
      </c>
      <c r="R2923" t="s">
        <v>205</v>
      </c>
      <c r="S2923" t="s">
        <v>161</v>
      </c>
      <c r="T2923" t="s">
        <v>108</v>
      </c>
      <c r="U2923">
        <v>2455</v>
      </c>
      <c r="V2923" t="s">
        <v>110</v>
      </c>
      <c r="W2923" s="1">
        <v>41002</v>
      </c>
      <c r="Y2923" s="1">
        <v>43915</v>
      </c>
      <c r="Z2923" s="2">
        <v>43009</v>
      </c>
      <c r="AA2923" t="s">
        <v>18161</v>
      </c>
      <c r="AB2923" t="s">
        <v>113</v>
      </c>
      <c r="AC2923" t="s">
        <v>113</v>
      </c>
      <c r="AD2923" t="s">
        <v>113</v>
      </c>
      <c r="AG2923" t="s">
        <v>111</v>
      </c>
      <c r="AH2923" t="s">
        <v>113</v>
      </c>
      <c r="AI2923" t="s">
        <v>113</v>
      </c>
      <c r="AJ2923" t="s">
        <v>131</v>
      </c>
      <c r="AL2923" t="s">
        <v>115</v>
      </c>
      <c r="AM2923" t="s">
        <v>116</v>
      </c>
      <c r="AN2923" t="s">
        <v>108</v>
      </c>
      <c r="AO2923" t="s">
        <v>113</v>
      </c>
      <c r="AP2923" t="s">
        <v>113</v>
      </c>
      <c r="AQ2923" t="s">
        <v>113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B2923" t="s">
        <v>113</v>
      </c>
      <c r="BD2923" t="s">
        <v>113</v>
      </c>
      <c r="BF2923" t="s">
        <v>113</v>
      </c>
      <c r="BG2923" t="s">
        <v>113</v>
      </c>
      <c r="BH2923" t="s">
        <v>113</v>
      </c>
      <c r="BI2923" t="s">
        <v>113</v>
      </c>
      <c r="BJ2923" t="s">
        <v>113</v>
      </c>
      <c r="BK2923" t="s">
        <v>113</v>
      </c>
      <c r="BL2923" t="s">
        <v>113</v>
      </c>
      <c r="BM2923" t="s">
        <v>113</v>
      </c>
      <c r="BN2923" t="s">
        <v>113</v>
      </c>
      <c r="BO2923" t="s">
        <v>113</v>
      </c>
      <c r="BP2923" t="s">
        <v>113</v>
      </c>
      <c r="BQ2923" t="s">
        <v>113</v>
      </c>
      <c r="BR2923" t="s">
        <v>113</v>
      </c>
      <c r="BS2923" t="s">
        <v>113</v>
      </c>
      <c r="BT2923" t="s">
        <v>113</v>
      </c>
      <c r="BU2923" t="s">
        <v>113</v>
      </c>
      <c r="BV2923" t="s">
        <v>111</v>
      </c>
      <c r="BW2923" t="s">
        <v>111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  <c r="CW2923" t="s">
        <v>113</v>
      </c>
    </row>
    <row r="2924" spans="1:101" x14ac:dyDescent="0.25">
      <c r="A2924" t="s">
        <v>117</v>
      </c>
      <c r="B2924">
        <v>163434</v>
      </c>
      <c r="C2924" t="s">
        <v>18162</v>
      </c>
      <c r="D2924" t="s">
        <v>102</v>
      </c>
      <c r="E2924" t="s">
        <v>18163</v>
      </c>
      <c r="F2924" t="s">
        <v>18164</v>
      </c>
      <c r="G2924" t="s">
        <v>18165</v>
      </c>
      <c r="I2924" t="s">
        <v>1207</v>
      </c>
      <c r="K2924" t="s">
        <v>150</v>
      </c>
      <c r="L2924" t="s">
        <v>306</v>
      </c>
      <c r="M2924" t="s">
        <v>18166</v>
      </c>
      <c r="N2924" t="s">
        <v>18167</v>
      </c>
      <c r="O2924">
        <v>0</v>
      </c>
      <c r="V2924" t="s">
        <v>110</v>
      </c>
      <c r="W2924" s="1">
        <v>40998</v>
      </c>
      <c r="Y2924" s="1">
        <v>43921</v>
      </c>
      <c r="Z2924" s="2">
        <v>43009</v>
      </c>
      <c r="AA2924" t="s">
        <v>18168</v>
      </c>
      <c r="AB2924" t="s">
        <v>113</v>
      </c>
      <c r="AC2924" t="s">
        <v>113</v>
      </c>
      <c r="AD2924" t="s">
        <v>113</v>
      </c>
      <c r="AG2924" t="s">
        <v>113</v>
      </c>
      <c r="AH2924" t="s">
        <v>111</v>
      </c>
      <c r="AI2924" t="s">
        <v>113</v>
      </c>
      <c r="AJ2924" t="s">
        <v>293</v>
      </c>
      <c r="AL2924" t="s">
        <v>115</v>
      </c>
      <c r="AN2924" t="s">
        <v>150</v>
      </c>
      <c r="AO2924" t="s">
        <v>113</v>
      </c>
      <c r="AP2924" t="s">
        <v>113</v>
      </c>
      <c r="AQ2924" t="s">
        <v>113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B2924" t="s">
        <v>113</v>
      </c>
      <c r="BD2924" t="s">
        <v>113</v>
      </c>
      <c r="BF2924" t="s">
        <v>113</v>
      </c>
      <c r="BG2924" t="s">
        <v>113</v>
      </c>
      <c r="BH2924" t="s">
        <v>113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113</v>
      </c>
      <c r="BV2924" t="s">
        <v>111</v>
      </c>
      <c r="BW2924" t="s">
        <v>111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  <c r="CW2924" t="s">
        <v>113</v>
      </c>
    </row>
    <row r="2925" spans="1:101" x14ac:dyDescent="0.25">
      <c r="A2925" t="s">
        <v>100</v>
      </c>
      <c r="B2925">
        <v>160496</v>
      </c>
      <c r="C2925" t="s">
        <v>18169</v>
      </c>
      <c r="D2925" t="s">
        <v>102</v>
      </c>
      <c r="E2925" t="s">
        <v>18170</v>
      </c>
      <c r="F2925" t="s">
        <v>18170</v>
      </c>
      <c r="G2925" t="s">
        <v>18171</v>
      </c>
      <c r="H2925" t="s">
        <v>14047</v>
      </c>
      <c r="I2925" t="s">
        <v>106</v>
      </c>
      <c r="J2925" t="s">
        <v>107</v>
      </c>
      <c r="K2925" t="s">
        <v>108</v>
      </c>
      <c r="L2925" t="s">
        <v>18172</v>
      </c>
      <c r="M2925" t="s">
        <v>18173</v>
      </c>
      <c r="N2925" t="s">
        <v>18174</v>
      </c>
      <c r="O2925">
        <v>0</v>
      </c>
      <c r="V2925" t="s">
        <v>110</v>
      </c>
      <c r="W2925" s="1">
        <v>42794</v>
      </c>
      <c r="Y2925" s="1">
        <v>43906</v>
      </c>
      <c r="Z2925" s="2">
        <v>43009</v>
      </c>
      <c r="AA2925" t="s">
        <v>18175</v>
      </c>
      <c r="AB2925" t="s">
        <v>113</v>
      </c>
      <c r="AC2925" t="s">
        <v>113</v>
      </c>
      <c r="AD2925" t="s">
        <v>113</v>
      </c>
      <c r="AG2925" t="s">
        <v>113</v>
      </c>
      <c r="AH2925" t="s">
        <v>111</v>
      </c>
      <c r="AI2925" t="s">
        <v>113</v>
      </c>
      <c r="AJ2925" t="s">
        <v>131</v>
      </c>
      <c r="AL2925" t="s">
        <v>115</v>
      </c>
      <c r="AM2925" t="s">
        <v>107</v>
      </c>
      <c r="AN2925" t="s">
        <v>108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B2925" t="s">
        <v>113</v>
      </c>
      <c r="BD2925" t="s">
        <v>113</v>
      </c>
      <c r="BF2925" t="s">
        <v>113</v>
      </c>
      <c r="BG2925" t="s">
        <v>113</v>
      </c>
      <c r="BH2925" t="s">
        <v>111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113</v>
      </c>
      <c r="BV2925" t="s">
        <v>111</v>
      </c>
      <c r="BW2925" t="s">
        <v>111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  <c r="CW2925" t="s">
        <v>113</v>
      </c>
    </row>
    <row r="2926" spans="1:101" x14ac:dyDescent="0.25">
      <c r="A2926" t="s">
        <v>368</v>
      </c>
      <c r="B2926">
        <v>163514</v>
      </c>
      <c r="C2926" t="s">
        <v>18176</v>
      </c>
      <c r="D2926" t="s">
        <v>102</v>
      </c>
      <c r="E2926" t="s">
        <v>18177</v>
      </c>
      <c r="F2926" t="s">
        <v>18177</v>
      </c>
      <c r="G2926" t="s">
        <v>18178</v>
      </c>
      <c r="I2926" t="s">
        <v>2312</v>
      </c>
      <c r="J2926" t="s">
        <v>373</v>
      </c>
      <c r="K2926" t="s">
        <v>108</v>
      </c>
      <c r="L2926">
        <v>78704</v>
      </c>
      <c r="M2926">
        <v>4084066995</v>
      </c>
      <c r="O2926">
        <v>0</v>
      </c>
      <c r="V2926" t="s">
        <v>110</v>
      </c>
      <c r="W2926" s="1">
        <v>40997</v>
      </c>
      <c r="Y2926" s="1">
        <v>43926</v>
      </c>
      <c r="Z2926" s="2">
        <v>43891</v>
      </c>
      <c r="AA2926" t="s">
        <v>18179</v>
      </c>
      <c r="AB2926" t="s">
        <v>113</v>
      </c>
      <c r="AC2926" t="s">
        <v>113</v>
      </c>
      <c r="AD2926" t="s">
        <v>113</v>
      </c>
      <c r="AG2926" t="s">
        <v>111</v>
      </c>
      <c r="AH2926" t="s">
        <v>113</v>
      </c>
      <c r="AI2926" t="s">
        <v>113</v>
      </c>
      <c r="AJ2926" t="s">
        <v>131</v>
      </c>
      <c r="AL2926" t="s">
        <v>115</v>
      </c>
      <c r="AM2926" t="s">
        <v>116</v>
      </c>
      <c r="AN2926" t="s">
        <v>108</v>
      </c>
      <c r="AO2926" t="s">
        <v>113</v>
      </c>
      <c r="AP2926" t="s">
        <v>113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B2926" t="s">
        <v>113</v>
      </c>
      <c r="BD2926" t="s">
        <v>113</v>
      </c>
      <c r="BF2926" t="s">
        <v>113</v>
      </c>
      <c r="BG2926" t="s">
        <v>113</v>
      </c>
      <c r="BH2926" t="s">
        <v>111</v>
      </c>
      <c r="BI2926" t="s">
        <v>113</v>
      </c>
      <c r="BJ2926" t="s">
        <v>113</v>
      </c>
      <c r="BK2926" t="s">
        <v>113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113</v>
      </c>
      <c r="BV2926" t="s">
        <v>113</v>
      </c>
      <c r="BW2926" t="s">
        <v>111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  <c r="CW2926" t="s">
        <v>113</v>
      </c>
    </row>
    <row r="2927" spans="1:101" x14ac:dyDescent="0.25">
      <c r="A2927" t="s">
        <v>100</v>
      </c>
      <c r="B2927">
        <v>137537</v>
      </c>
      <c r="C2927" t="s">
        <v>18180</v>
      </c>
      <c r="D2927" t="s">
        <v>102</v>
      </c>
      <c r="E2927" t="s">
        <v>18181</v>
      </c>
      <c r="F2927" t="s">
        <v>18181</v>
      </c>
      <c r="G2927" t="s">
        <v>18182</v>
      </c>
      <c r="H2927" t="s">
        <v>2029</v>
      </c>
      <c r="I2927" t="s">
        <v>106</v>
      </c>
      <c r="J2927" t="s">
        <v>107</v>
      </c>
      <c r="K2927" t="s">
        <v>108</v>
      </c>
      <c r="L2927">
        <v>10017</v>
      </c>
      <c r="M2927" t="s">
        <v>18183</v>
      </c>
      <c r="N2927" t="s">
        <v>18184</v>
      </c>
      <c r="O2927">
        <v>0</v>
      </c>
      <c r="V2927" t="s">
        <v>110</v>
      </c>
      <c r="W2927" s="1">
        <v>42431</v>
      </c>
      <c r="Y2927" s="1">
        <v>43893</v>
      </c>
      <c r="Z2927" s="2">
        <v>43009</v>
      </c>
      <c r="AB2927" t="s">
        <v>113</v>
      </c>
      <c r="AC2927" t="s">
        <v>113</v>
      </c>
      <c r="AD2927" t="s">
        <v>113</v>
      </c>
      <c r="AG2927" t="s">
        <v>113</v>
      </c>
      <c r="AH2927" t="s">
        <v>111</v>
      </c>
      <c r="AI2927" t="s">
        <v>113</v>
      </c>
      <c r="AJ2927" t="s">
        <v>114</v>
      </c>
      <c r="AL2927" t="s">
        <v>115</v>
      </c>
      <c r="AM2927" t="s">
        <v>116</v>
      </c>
      <c r="AN2927" t="s">
        <v>108</v>
      </c>
      <c r="AO2927" t="s">
        <v>113</v>
      </c>
      <c r="AP2927" t="s">
        <v>113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B2927" t="s">
        <v>113</v>
      </c>
      <c r="BD2927" t="s">
        <v>113</v>
      </c>
      <c r="BF2927" t="s">
        <v>113</v>
      </c>
      <c r="BG2927" t="s">
        <v>113</v>
      </c>
      <c r="BH2927" t="s">
        <v>111</v>
      </c>
      <c r="BI2927" t="s">
        <v>113</v>
      </c>
      <c r="BJ2927" t="s">
        <v>113</v>
      </c>
      <c r="BK2927" t="s">
        <v>113</v>
      </c>
      <c r="BL2927" t="s">
        <v>113</v>
      </c>
      <c r="BM2927" t="s">
        <v>113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113</v>
      </c>
      <c r="BV2927" t="s">
        <v>111</v>
      </c>
      <c r="BW2927" t="s">
        <v>111</v>
      </c>
      <c r="BX2927" t="s">
        <v>113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113</v>
      </c>
      <c r="CE2927" t="s">
        <v>113</v>
      </c>
      <c r="CF2927" t="s">
        <v>113</v>
      </c>
      <c r="CG2927" t="s">
        <v>113</v>
      </c>
      <c r="CH2927" t="s">
        <v>113</v>
      </c>
      <c r="CI2927" t="s">
        <v>113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  <c r="CW2927" t="s">
        <v>113</v>
      </c>
    </row>
    <row r="2928" spans="1:101" x14ac:dyDescent="0.25">
      <c r="A2928" t="s">
        <v>155</v>
      </c>
      <c r="B2928">
        <v>307018</v>
      </c>
      <c r="C2928" t="s">
        <v>18185</v>
      </c>
      <c r="D2928" t="s">
        <v>102</v>
      </c>
      <c r="E2928" t="s">
        <v>18186</v>
      </c>
      <c r="F2928" t="s">
        <v>18186</v>
      </c>
      <c r="G2928" t="s">
        <v>18187</v>
      </c>
      <c r="H2928" t="s">
        <v>754</v>
      </c>
      <c r="I2928" t="s">
        <v>3864</v>
      </c>
      <c r="J2928" t="s">
        <v>432</v>
      </c>
      <c r="K2928" t="s">
        <v>108</v>
      </c>
      <c r="L2928">
        <v>6853</v>
      </c>
      <c r="M2928" t="s">
        <v>18188</v>
      </c>
      <c r="N2928" t="s">
        <v>18189</v>
      </c>
      <c r="O2928">
        <v>0</v>
      </c>
      <c r="V2928" t="s">
        <v>110</v>
      </c>
      <c r="W2928" s="1">
        <v>43817</v>
      </c>
      <c r="Y2928" s="1">
        <v>43908</v>
      </c>
      <c r="Z2928" s="2">
        <v>43009</v>
      </c>
      <c r="AB2928" t="s">
        <v>113</v>
      </c>
      <c r="AC2928" t="s">
        <v>113</v>
      </c>
      <c r="AD2928" t="s">
        <v>113</v>
      </c>
      <c r="AG2928" t="s">
        <v>111</v>
      </c>
      <c r="AH2928" t="s">
        <v>113</v>
      </c>
      <c r="AI2928" t="s">
        <v>113</v>
      </c>
      <c r="AJ2928" t="s">
        <v>114</v>
      </c>
      <c r="AL2928" t="s">
        <v>115</v>
      </c>
      <c r="AM2928" t="s">
        <v>116</v>
      </c>
      <c r="AN2928" t="s">
        <v>108</v>
      </c>
      <c r="AO2928" t="s">
        <v>113</v>
      </c>
      <c r="AP2928" t="s">
        <v>113</v>
      </c>
      <c r="AQ2928" t="s">
        <v>113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B2928" t="s">
        <v>113</v>
      </c>
      <c r="BD2928" t="s">
        <v>113</v>
      </c>
      <c r="BF2928" t="s">
        <v>113</v>
      </c>
      <c r="BG2928" t="s">
        <v>113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113</v>
      </c>
      <c r="BV2928" t="s">
        <v>113</v>
      </c>
      <c r="BW2928" t="s">
        <v>111</v>
      </c>
      <c r="BX2928" t="s">
        <v>113</v>
      </c>
      <c r="BY2928" t="s">
        <v>111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111</v>
      </c>
      <c r="CP2928" t="s">
        <v>113</v>
      </c>
      <c r="CQ2928" t="s">
        <v>111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  <c r="CW2928" t="s">
        <v>113</v>
      </c>
    </row>
    <row r="2929" spans="1:101" x14ac:dyDescent="0.25">
      <c r="A2929" t="s">
        <v>117</v>
      </c>
      <c r="B2929">
        <v>282442</v>
      </c>
      <c r="C2929" t="s">
        <v>18190</v>
      </c>
      <c r="D2929" t="s">
        <v>102</v>
      </c>
      <c r="E2929" t="s">
        <v>18191</v>
      </c>
      <c r="F2929" t="s">
        <v>18191</v>
      </c>
      <c r="G2929" t="s">
        <v>18192</v>
      </c>
      <c r="H2929" t="s">
        <v>18193</v>
      </c>
      <c r="I2929" t="s">
        <v>18194</v>
      </c>
      <c r="K2929" t="s">
        <v>539</v>
      </c>
      <c r="L2929">
        <v>30529</v>
      </c>
      <c r="M2929">
        <v>2302632394</v>
      </c>
      <c r="N2929">
        <v>2302892017</v>
      </c>
      <c r="O2929">
        <v>0</v>
      </c>
      <c r="V2929" t="s">
        <v>110</v>
      </c>
      <c r="W2929" s="1">
        <v>42418</v>
      </c>
      <c r="Y2929" s="1">
        <v>43735</v>
      </c>
      <c r="Z2929" s="2">
        <v>43009</v>
      </c>
      <c r="AB2929" t="s">
        <v>113</v>
      </c>
      <c r="AC2929" t="s">
        <v>113</v>
      </c>
      <c r="AD2929" t="s">
        <v>113</v>
      </c>
      <c r="AG2929" t="s">
        <v>113</v>
      </c>
      <c r="AH2929" t="s">
        <v>111</v>
      </c>
      <c r="AI2929" t="s">
        <v>113</v>
      </c>
      <c r="AJ2929" t="s">
        <v>114</v>
      </c>
      <c r="AL2929" t="s">
        <v>1060</v>
      </c>
      <c r="AM2929" t="s">
        <v>116</v>
      </c>
      <c r="AN2929" t="s">
        <v>108</v>
      </c>
      <c r="AO2929" t="s">
        <v>113</v>
      </c>
      <c r="AP2929" t="s">
        <v>113</v>
      </c>
      <c r="AQ2929" t="s">
        <v>111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B2929" t="s">
        <v>113</v>
      </c>
      <c r="BD2929" t="s">
        <v>113</v>
      </c>
      <c r="BF2929" t="s">
        <v>113</v>
      </c>
      <c r="BG2929" t="s">
        <v>113</v>
      </c>
      <c r="BH2929" t="s">
        <v>111</v>
      </c>
      <c r="BI2929" t="s">
        <v>113</v>
      </c>
      <c r="BJ2929" t="s">
        <v>113</v>
      </c>
      <c r="BK2929" t="s">
        <v>113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113</v>
      </c>
      <c r="BV2929" t="s">
        <v>113</v>
      </c>
      <c r="BW2929" t="s">
        <v>111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  <c r="CW2929" t="s">
        <v>113</v>
      </c>
    </row>
    <row r="2930" spans="1:101" x14ac:dyDescent="0.25">
      <c r="A2930" t="s">
        <v>263</v>
      </c>
      <c r="B2930">
        <v>166973</v>
      </c>
      <c r="C2930" t="s">
        <v>18195</v>
      </c>
      <c r="D2930" t="s">
        <v>102</v>
      </c>
      <c r="E2930" t="s">
        <v>18196</v>
      </c>
      <c r="F2930" t="s">
        <v>18196</v>
      </c>
      <c r="G2930" t="s">
        <v>13587</v>
      </c>
      <c r="I2930" t="s">
        <v>4641</v>
      </c>
      <c r="J2930" t="s">
        <v>801</v>
      </c>
      <c r="K2930" t="s">
        <v>108</v>
      </c>
      <c r="L2930">
        <v>45202</v>
      </c>
      <c r="M2930" t="s">
        <v>18197</v>
      </c>
      <c r="N2930" t="s">
        <v>18198</v>
      </c>
      <c r="O2930">
        <v>0</v>
      </c>
      <c r="V2930" t="s">
        <v>110</v>
      </c>
      <c r="W2930" s="1">
        <v>41325</v>
      </c>
      <c r="Y2930" s="1">
        <v>43916</v>
      </c>
      <c r="Z2930" s="2">
        <v>43009</v>
      </c>
      <c r="AA2930" t="s">
        <v>18199</v>
      </c>
      <c r="AB2930" t="s">
        <v>113</v>
      </c>
      <c r="AC2930" t="s">
        <v>113</v>
      </c>
      <c r="AD2930" t="s">
        <v>113</v>
      </c>
      <c r="AG2930" t="s">
        <v>113</v>
      </c>
      <c r="AH2930" t="s">
        <v>111</v>
      </c>
      <c r="AI2930" t="s">
        <v>113</v>
      </c>
      <c r="AJ2930" t="s">
        <v>114</v>
      </c>
      <c r="AL2930" t="s">
        <v>115</v>
      </c>
      <c r="AM2930" t="s">
        <v>116</v>
      </c>
      <c r="AN2930" t="s">
        <v>108</v>
      </c>
      <c r="AO2930" t="s">
        <v>113</v>
      </c>
      <c r="AP2930" t="s">
        <v>113</v>
      </c>
      <c r="AQ2930" t="s">
        <v>113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B2930" t="s">
        <v>113</v>
      </c>
      <c r="BD2930" t="s">
        <v>113</v>
      </c>
      <c r="BF2930" t="s">
        <v>113</v>
      </c>
      <c r="BG2930" t="s">
        <v>113</v>
      </c>
      <c r="BH2930" t="s">
        <v>111</v>
      </c>
      <c r="BI2930" t="s">
        <v>113</v>
      </c>
      <c r="BJ2930" t="s">
        <v>113</v>
      </c>
      <c r="BK2930" t="s">
        <v>113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113</v>
      </c>
      <c r="BV2930" t="s">
        <v>111</v>
      </c>
      <c r="BW2930" t="s">
        <v>111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  <c r="CW2930" t="s">
        <v>113</v>
      </c>
    </row>
    <row r="2931" spans="1:101" x14ac:dyDescent="0.25">
      <c r="A2931" t="s">
        <v>117</v>
      </c>
      <c r="B2931">
        <v>163664</v>
      </c>
      <c r="C2931" t="s">
        <v>18200</v>
      </c>
      <c r="D2931" t="s">
        <v>102</v>
      </c>
      <c r="E2931" t="s">
        <v>18201</v>
      </c>
      <c r="F2931" t="s">
        <v>18202</v>
      </c>
      <c r="G2931" t="s">
        <v>18203</v>
      </c>
      <c r="I2931" t="s">
        <v>3634</v>
      </c>
      <c r="K2931" t="s">
        <v>1149</v>
      </c>
      <c r="L2931" t="s">
        <v>18204</v>
      </c>
      <c r="M2931" t="s">
        <v>18205</v>
      </c>
      <c r="N2931" t="s">
        <v>18206</v>
      </c>
      <c r="O2931">
        <v>0</v>
      </c>
      <c r="V2931" t="s">
        <v>110</v>
      </c>
      <c r="W2931" s="1">
        <v>40997</v>
      </c>
      <c r="Y2931" s="1">
        <v>43921</v>
      </c>
      <c r="Z2931" s="2">
        <v>43009</v>
      </c>
      <c r="AA2931" t="s">
        <v>18207</v>
      </c>
      <c r="AB2931" t="s">
        <v>111</v>
      </c>
      <c r="AC2931" t="s">
        <v>113</v>
      </c>
      <c r="AD2931" t="s">
        <v>113</v>
      </c>
      <c r="AG2931" t="s">
        <v>111</v>
      </c>
      <c r="AH2931" t="s">
        <v>113</v>
      </c>
      <c r="AI2931" t="s">
        <v>111</v>
      </c>
      <c r="AJ2931" t="s">
        <v>173</v>
      </c>
      <c r="AK2931" t="s">
        <v>9777</v>
      </c>
      <c r="AL2931" t="s">
        <v>115</v>
      </c>
      <c r="AN2931" t="s">
        <v>1149</v>
      </c>
      <c r="AO2931" t="s">
        <v>113</v>
      </c>
      <c r="AP2931" t="s">
        <v>113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B2931" t="s">
        <v>113</v>
      </c>
      <c r="BD2931" t="s">
        <v>113</v>
      </c>
      <c r="BF2931" t="s">
        <v>113</v>
      </c>
      <c r="BG2931" t="s">
        <v>113</v>
      </c>
      <c r="BH2931" t="s">
        <v>113</v>
      </c>
      <c r="BI2931" t="s">
        <v>113</v>
      </c>
      <c r="BJ2931" t="s">
        <v>113</v>
      </c>
      <c r="BK2931" t="s">
        <v>113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113</v>
      </c>
      <c r="BV2931" t="s">
        <v>111</v>
      </c>
      <c r="BW2931" t="s">
        <v>111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  <c r="CW2931" t="s">
        <v>113</v>
      </c>
    </row>
    <row r="2932" spans="1:101" x14ac:dyDescent="0.25">
      <c r="A2932" t="s">
        <v>175</v>
      </c>
      <c r="B2932">
        <v>189515</v>
      </c>
      <c r="C2932" t="s">
        <v>18208</v>
      </c>
      <c r="D2932" t="s">
        <v>102</v>
      </c>
      <c r="E2932" t="s">
        <v>18209</v>
      </c>
      <c r="F2932" t="s">
        <v>18210</v>
      </c>
      <c r="G2932" t="s">
        <v>18211</v>
      </c>
      <c r="I2932" t="s">
        <v>179</v>
      </c>
      <c r="J2932" t="s">
        <v>180</v>
      </c>
      <c r="K2932" t="s">
        <v>108</v>
      </c>
      <c r="L2932">
        <v>94301</v>
      </c>
      <c r="M2932" t="s">
        <v>18212</v>
      </c>
      <c r="O2932">
        <v>0</v>
      </c>
      <c r="V2932" t="s">
        <v>110</v>
      </c>
      <c r="W2932" s="1">
        <v>42095</v>
      </c>
      <c r="Y2932" s="1">
        <v>43885</v>
      </c>
      <c r="Z2932" s="2">
        <v>43009</v>
      </c>
      <c r="AA2932" t="s">
        <v>18213</v>
      </c>
      <c r="AB2932" t="s">
        <v>113</v>
      </c>
      <c r="AC2932" t="s">
        <v>113</v>
      </c>
      <c r="AD2932" t="s">
        <v>113</v>
      </c>
      <c r="AG2932" t="s">
        <v>111</v>
      </c>
      <c r="AH2932" t="s">
        <v>111</v>
      </c>
      <c r="AI2932" t="s">
        <v>113</v>
      </c>
      <c r="AJ2932" t="s">
        <v>114</v>
      </c>
      <c r="AL2932" t="s">
        <v>115</v>
      </c>
      <c r="AM2932" t="s">
        <v>116</v>
      </c>
      <c r="AN2932" t="s">
        <v>108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B2932" t="s">
        <v>113</v>
      </c>
      <c r="BD2932" t="s">
        <v>113</v>
      </c>
      <c r="BF2932" t="s">
        <v>113</v>
      </c>
      <c r="BG2932" t="s">
        <v>113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113</v>
      </c>
      <c r="BV2932" t="s">
        <v>111</v>
      </c>
      <c r="BW2932" t="s">
        <v>111</v>
      </c>
      <c r="BX2932" t="s">
        <v>113</v>
      </c>
      <c r="BY2932" t="s">
        <v>113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  <c r="CW2932" t="s">
        <v>113</v>
      </c>
    </row>
    <row r="2933" spans="1:101" x14ac:dyDescent="0.25">
      <c r="A2933" t="s">
        <v>155</v>
      </c>
      <c r="B2933">
        <v>157581</v>
      </c>
      <c r="C2933" t="s">
        <v>18214</v>
      </c>
      <c r="D2933" t="s">
        <v>102</v>
      </c>
      <c r="E2933" t="s">
        <v>18215</v>
      </c>
      <c r="F2933" t="s">
        <v>18215</v>
      </c>
      <c r="G2933" t="s">
        <v>18216</v>
      </c>
      <c r="H2933" t="s">
        <v>2357</v>
      </c>
      <c r="I2933" t="s">
        <v>3864</v>
      </c>
      <c r="J2933" t="s">
        <v>432</v>
      </c>
      <c r="K2933" t="s">
        <v>108</v>
      </c>
      <c r="L2933">
        <v>6854</v>
      </c>
      <c r="M2933" t="s">
        <v>18217</v>
      </c>
      <c r="O2933">
        <v>1</v>
      </c>
      <c r="V2933" t="s">
        <v>110</v>
      </c>
      <c r="W2933" s="1">
        <v>43403</v>
      </c>
      <c r="Y2933" s="1">
        <v>43483</v>
      </c>
      <c r="Z2933" s="2">
        <v>43009</v>
      </c>
      <c r="AB2933" t="s">
        <v>113</v>
      </c>
      <c r="AC2933" t="s">
        <v>113</v>
      </c>
      <c r="AD2933" t="s">
        <v>113</v>
      </c>
      <c r="AG2933" t="s">
        <v>113</v>
      </c>
      <c r="AH2933" t="s">
        <v>111</v>
      </c>
      <c r="AI2933" t="s">
        <v>113</v>
      </c>
      <c r="AJ2933" t="s">
        <v>114</v>
      </c>
      <c r="AL2933" t="s">
        <v>115</v>
      </c>
      <c r="AM2933" t="s">
        <v>116</v>
      </c>
      <c r="AN2933" t="s">
        <v>108</v>
      </c>
      <c r="AO2933" t="s">
        <v>113</v>
      </c>
      <c r="AP2933" t="s">
        <v>113</v>
      </c>
      <c r="AQ2933" t="s">
        <v>113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B2933" t="s">
        <v>113</v>
      </c>
      <c r="BD2933" t="s">
        <v>113</v>
      </c>
      <c r="BF2933" t="s">
        <v>113</v>
      </c>
      <c r="BG2933" t="s">
        <v>113</v>
      </c>
      <c r="BH2933" t="s">
        <v>113</v>
      </c>
      <c r="BI2933" t="s">
        <v>113</v>
      </c>
      <c r="BJ2933" t="s">
        <v>113</v>
      </c>
      <c r="BK2933" t="s">
        <v>113</v>
      </c>
      <c r="BL2933" t="s">
        <v>113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113</v>
      </c>
      <c r="BV2933" t="s">
        <v>113</v>
      </c>
      <c r="BW2933" t="s">
        <v>111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  <c r="CW2933" t="s">
        <v>113</v>
      </c>
    </row>
    <row r="2934" spans="1:101" x14ac:dyDescent="0.25">
      <c r="A2934" t="s">
        <v>117</v>
      </c>
      <c r="B2934">
        <v>301390</v>
      </c>
      <c r="C2934" t="s">
        <v>18218</v>
      </c>
      <c r="D2934" t="s">
        <v>102</v>
      </c>
      <c r="E2934" t="s">
        <v>18219</v>
      </c>
      <c r="F2934" t="s">
        <v>18219</v>
      </c>
      <c r="G2934" t="s">
        <v>10553</v>
      </c>
      <c r="H2934" t="s">
        <v>10554</v>
      </c>
      <c r="I2934" t="s">
        <v>2640</v>
      </c>
      <c r="K2934" t="s">
        <v>365</v>
      </c>
      <c r="L2934" t="s">
        <v>1771</v>
      </c>
      <c r="M2934" t="s">
        <v>10555</v>
      </c>
      <c r="N2934" t="s">
        <v>10556</v>
      </c>
      <c r="O2934">
        <v>0</v>
      </c>
      <c r="V2934" t="s">
        <v>110</v>
      </c>
      <c r="W2934" s="1">
        <v>43551</v>
      </c>
      <c r="Y2934" s="1">
        <v>43921</v>
      </c>
      <c r="Z2934" s="2">
        <v>43009</v>
      </c>
      <c r="AB2934" t="s">
        <v>111</v>
      </c>
      <c r="AC2934" t="s">
        <v>113</v>
      </c>
      <c r="AD2934" t="s">
        <v>113</v>
      </c>
      <c r="AF2934" t="s">
        <v>18220</v>
      </c>
      <c r="AG2934" t="s">
        <v>113</v>
      </c>
      <c r="AH2934" t="s">
        <v>111</v>
      </c>
      <c r="AI2934" t="s">
        <v>113</v>
      </c>
      <c r="AJ2934" t="s">
        <v>131</v>
      </c>
      <c r="AL2934" t="s">
        <v>115</v>
      </c>
      <c r="AN2934" t="s">
        <v>365</v>
      </c>
      <c r="AO2934" t="s">
        <v>113</v>
      </c>
      <c r="AP2934" t="s">
        <v>113</v>
      </c>
      <c r="AQ2934" t="s">
        <v>111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B2934" t="s">
        <v>113</v>
      </c>
      <c r="BD2934" t="s">
        <v>113</v>
      </c>
      <c r="BF2934" t="s">
        <v>113</v>
      </c>
      <c r="BG2934" t="s">
        <v>113</v>
      </c>
      <c r="BH2934" t="s">
        <v>111</v>
      </c>
      <c r="BI2934" t="s">
        <v>113</v>
      </c>
      <c r="BJ2934" t="s">
        <v>113</v>
      </c>
      <c r="BK2934" t="s">
        <v>113</v>
      </c>
      <c r="BL2934" t="s">
        <v>111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113</v>
      </c>
      <c r="BV2934" t="s">
        <v>111</v>
      </c>
      <c r="BW2934" t="s">
        <v>111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  <c r="CW2934" t="s">
        <v>113</v>
      </c>
    </row>
    <row r="2935" spans="1:101" x14ac:dyDescent="0.25">
      <c r="A2935" t="s">
        <v>155</v>
      </c>
      <c r="B2935">
        <v>161567</v>
      </c>
      <c r="C2935" t="s">
        <v>18221</v>
      </c>
      <c r="D2935" t="s">
        <v>102</v>
      </c>
      <c r="E2935" t="s">
        <v>18222</v>
      </c>
      <c r="F2935" t="s">
        <v>18222</v>
      </c>
      <c r="G2935" t="s">
        <v>18223</v>
      </c>
      <c r="H2935" t="s">
        <v>18224</v>
      </c>
      <c r="I2935" t="s">
        <v>18225</v>
      </c>
      <c r="J2935" t="s">
        <v>161</v>
      </c>
      <c r="K2935" t="s">
        <v>108</v>
      </c>
      <c r="L2935">
        <v>1801</v>
      </c>
      <c r="M2935" t="s">
        <v>18226</v>
      </c>
      <c r="O2935">
        <v>0</v>
      </c>
      <c r="V2935" t="s">
        <v>110</v>
      </c>
      <c r="W2935" s="1">
        <v>40995</v>
      </c>
      <c r="Y2935" s="1">
        <v>43874</v>
      </c>
      <c r="Z2935" s="2">
        <v>43009</v>
      </c>
      <c r="AA2935" t="s">
        <v>18227</v>
      </c>
      <c r="AB2935" t="s">
        <v>113</v>
      </c>
      <c r="AC2935" t="s">
        <v>113</v>
      </c>
      <c r="AD2935" t="s">
        <v>113</v>
      </c>
      <c r="AG2935" t="s">
        <v>111</v>
      </c>
      <c r="AH2935" t="s">
        <v>113</v>
      </c>
      <c r="AI2935" t="s">
        <v>113</v>
      </c>
      <c r="AJ2935" t="s">
        <v>131</v>
      </c>
      <c r="AL2935" t="s">
        <v>115</v>
      </c>
      <c r="AM2935" t="s">
        <v>161</v>
      </c>
      <c r="AN2935" t="s">
        <v>108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113</v>
      </c>
      <c r="BB2935" t="s">
        <v>113</v>
      </c>
      <c r="BD2935" t="s">
        <v>113</v>
      </c>
      <c r="BF2935" t="s">
        <v>113</v>
      </c>
      <c r="BG2935" t="s">
        <v>113</v>
      </c>
      <c r="BH2935" t="s">
        <v>111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113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113</v>
      </c>
      <c r="BV2935" t="s">
        <v>111</v>
      </c>
      <c r="BW2935" t="s">
        <v>111</v>
      </c>
      <c r="BX2935" t="s">
        <v>113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111</v>
      </c>
      <c r="CF2935" t="s">
        <v>113</v>
      </c>
      <c r="CG2935" t="s">
        <v>111</v>
      </c>
      <c r="CH2935" t="s">
        <v>111</v>
      </c>
      <c r="CI2935" t="s">
        <v>113</v>
      </c>
      <c r="CJ2935" t="s">
        <v>113</v>
      </c>
      <c r="CK2935" t="s">
        <v>113</v>
      </c>
      <c r="CL2935" t="s">
        <v>113</v>
      </c>
      <c r="CM2935" t="s">
        <v>113</v>
      </c>
      <c r="CN2935" t="s">
        <v>113</v>
      </c>
      <c r="CO2935" t="s">
        <v>113</v>
      </c>
      <c r="CP2935" t="s">
        <v>113</v>
      </c>
      <c r="CQ2935" t="s">
        <v>113</v>
      </c>
      <c r="CR2935" t="s">
        <v>113</v>
      </c>
      <c r="CS2935" t="s">
        <v>113</v>
      </c>
      <c r="CT2935" t="s">
        <v>113</v>
      </c>
      <c r="CU2935" t="s">
        <v>113</v>
      </c>
      <c r="CV2935" t="s">
        <v>113</v>
      </c>
      <c r="CW2935" t="s">
        <v>113</v>
      </c>
    </row>
    <row r="2936" spans="1:101" x14ac:dyDescent="0.25">
      <c r="A2936" t="s">
        <v>175</v>
      </c>
      <c r="B2936">
        <v>286312</v>
      </c>
      <c r="C2936" t="s">
        <v>18228</v>
      </c>
      <c r="D2936" t="s">
        <v>102</v>
      </c>
      <c r="E2936" t="s">
        <v>18229</v>
      </c>
      <c r="F2936" t="s">
        <v>18229</v>
      </c>
      <c r="G2936" t="s">
        <v>18230</v>
      </c>
      <c r="I2936" t="s">
        <v>179</v>
      </c>
      <c r="J2936" t="s">
        <v>180</v>
      </c>
      <c r="K2936" t="s">
        <v>108</v>
      </c>
      <c r="L2936">
        <v>94301</v>
      </c>
      <c r="M2936" t="s">
        <v>18231</v>
      </c>
      <c r="O2936">
        <v>0</v>
      </c>
      <c r="V2936" t="s">
        <v>110</v>
      </c>
      <c r="W2936" s="1">
        <v>43473</v>
      </c>
      <c r="Y2936" s="1">
        <v>43858</v>
      </c>
      <c r="Z2936" s="2">
        <v>43009</v>
      </c>
      <c r="AA2936" t="s">
        <v>18232</v>
      </c>
      <c r="AB2936" t="s">
        <v>113</v>
      </c>
      <c r="AC2936" t="s">
        <v>113</v>
      </c>
      <c r="AD2936" t="s">
        <v>113</v>
      </c>
      <c r="AG2936" t="s">
        <v>111</v>
      </c>
      <c r="AH2936" t="s">
        <v>111</v>
      </c>
      <c r="AI2936" t="s">
        <v>113</v>
      </c>
      <c r="AJ2936" t="s">
        <v>131</v>
      </c>
      <c r="AL2936" t="s">
        <v>115</v>
      </c>
      <c r="AM2936" t="s">
        <v>180</v>
      </c>
      <c r="AN2936" t="s">
        <v>108</v>
      </c>
      <c r="AO2936" t="s">
        <v>113</v>
      </c>
      <c r="AP2936" t="s">
        <v>113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113</v>
      </c>
      <c r="BB2936" t="s">
        <v>113</v>
      </c>
      <c r="BD2936" t="s">
        <v>113</v>
      </c>
      <c r="BF2936" t="s">
        <v>113</v>
      </c>
      <c r="BG2936" t="s">
        <v>113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113</v>
      </c>
      <c r="BV2936" t="s">
        <v>113</v>
      </c>
      <c r="BW2936" t="s">
        <v>111</v>
      </c>
      <c r="BX2936" t="s">
        <v>113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  <c r="CW2936" t="s">
        <v>113</v>
      </c>
    </row>
    <row r="2937" spans="1:101" x14ac:dyDescent="0.25">
      <c r="A2937" t="s">
        <v>155</v>
      </c>
      <c r="B2937">
        <v>162339</v>
      </c>
      <c r="C2937" t="s">
        <v>18233</v>
      </c>
      <c r="D2937" t="s">
        <v>102</v>
      </c>
      <c r="E2937" t="s">
        <v>18234</v>
      </c>
      <c r="F2937" t="s">
        <v>18234</v>
      </c>
      <c r="G2937" t="s">
        <v>18235</v>
      </c>
      <c r="H2937" t="s">
        <v>918</v>
      </c>
      <c r="I2937" t="s">
        <v>1878</v>
      </c>
      <c r="J2937" t="s">
        <v>161</v>
      </c>
      <c r="K2937" t="s">
        <v>108</v>
      </c>
      <c r="L2937">
        <v>2464</v>
      </c>
      <c r="M2937" t="s">
        <v>18236</v>
      </c>
      <c r="N2937" t="s">
        <v>18237</v>
      </c>
      <c r="O2937">
        <v>0</v>
      </c>
      <c r="V2937" t="s">
        <v>110</v>
      </c>
      <c r="W2937" s="1">
        <v>40996</v>
      </c>
      <c r="Y2937" s="1">
        <v>43907</v>
      </c>
      <c r="Z2937" s="2">
        <v>43009</v>
      </c>
      <c r="AB2937" t="s">
        <v>113</v>
      </c>
      <c r="AC2937" t="s">
        <v>113</v>
      </c>
      <c r="AD2937" t="s">
        <v>113</v>
      </c>
      <c r="AG2937" t="s">
        <v>113</v>
      </c>
      <c r="AH2937" t="s">
        <v>111</v>
      </c>
      <c r="AI2937" t="s">
        <v>113</v>
      </c>
      <c r="AJ2937" t="s">
        <v>114</v>
      </c>
      <c r="AL2937" t="s">
        <v>115</v>
      </c>
      <c r="AM2937" t="s">
        <v>116</v>
      </c>
      <c r="AN2937" t="s">
        <v>108</v>
      </c>
      <c r="AO2937" t="s">
        <v>113</v>
      </c>
      <c r="AP2937" t="s">
        <v>113</v>
      </c>
      <c r="AQ2937" t="s">
        <v>113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B2937" t="s">
        <v>113</v>
      </c>
      <c r="BD2937" t="s">
        <v>113</v>
      </c>
      <c r="BF2937" t="s">
        <v>113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113</v>
      </c>
      <c r="BV2937" t="s">
        <v>113</v>
      </c>
      <c r="BW2937" t="s">
        <v>111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  <c r="CW2937" t="s">
        <v>113</v>
      </c>
    </row>
    <row r="2938" spans="1:101" x14ac:dyDescent="0.25">
      <c r="A2938" t="s">
        <v>100</v>
      </c>
      <c r="B2938">
        <v>288127</v>
      </c>
      <c r="C2938" t="s">
        <v>18238</v>
      </c>
      <c r="D2938" t="s">
        <v>102</v>
      </c>
      <c r="E2938" t="s">
        <v>18239</v>
      </c>
      <c r="F2938" t="s">
        <v>18239</v>
      </c>
      <c r="G2938" t="s">
        <v>18240</v>
      </c>
      <c r="H2938" t="s">
        <v>1842</v>
      </c>
      <c r="I2938" t="s">
        <v>106</v>
      </c>
      <c r="J2938" t="s">
        <v>107</v>
      </c>
      <c r="K2938" t="s">
        <v>108</v>
      </c>
      <c r="L2938">
        <v>10016</v>
      </c>
      <c r="M2938" t="s">
        <v>18241</v>
      </c>
      <c r="O2938">
        <v>0</v>
      </c>
      <c r="V2938" t="s">
        <v>110</v>
      </c>
      <c r="W2938" s="1">
        <v>42832</v>
      </c>
      <c r="Y2938" s="1">
        <v>43920</v>
      </c>
      <c r="Z2938" s="2">
        <v>43009</v>
      </c>
      <c r="AA2938" t="s">
        <v>18242</v>
      </c>
      <c r="AB2938" t="s">
        <v>113</v>
      </c>
      <c r="AC2938" t="s">
        <v>113</v>
      </c>
      <c r="AD2938" t="s">
        <v>113</v>
      </c>
      <c r="AG2938" t="s">
        <v>113</v>
      </c>
      <c r="AH2938" t="s">
        <v>111</v>
      </c>
      <c r="AI2938" t="s">
        <v>113</v>
      </c>
      <c r="AJ2938" t="s">
        <v>114</v>
      </c>
      <c r="AL2938" t="s">
        <v>115</v>
      </c>
      <c r="AM2938" t="s">
        <v>116</v>
      </c>
      <c r="AN2938" t="s">
        <v>108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B2938" t="s">
        <v>113</v>
      </c>
      <c r="BD2938" t="s">
        <v>113</v>
      </c>
      <c r="BF2938" t="s">
        <v>113</v>
      </c>
      <c r="BG2938" t="s">
        <v>113</v>
      </c>
      <c r="BH2938" t="s">
        <v>113</v>
      </c>
      <c r="BI2938" t="s">
        <v>113</v>
      </c>
      <c r="BJ2938" t="s">
        <v>113</v>
      </c>
      <c r="BK2938" t="s">
        <v>113</v>
      </c>
      <c r="BL2938" t="s">
        <v>113</v>
      </c>
      <c r="BM2938" t="s">
        <v>113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113</v>
      </c>
      <c r="BV2938" t="s">
        <v>111</v>
      </c>
      <c r="BW2938" t="s">
        <v>111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  <c r="CW2938" t="s">
        <v>113</v>
      </c>
    </row>
    <row r="2939" spans="1:101" x14ac:dyDescent="0.25">
      <c r="A2939" t="s">
        <v>175</v>
      </c>
      <c r="B2939">
        <v>281412</v>
      </c>
      <c r="C2939" t="s">
        <v>18243</v>
      </c>
      <c r="D2939" t="s">
        <v>102</v>
      </c>
      <c r="E2939" t="s">
        <v>18244</v>
      </c>
      <c r="F2939" t="s">
        <v>18244</v>
      </c>
      <c r="G2939" t="s">
        <v>10062</v>
      </c>
      <c r="H2939" t="s">
        <v>705</v>
      </c>
      <c r="I2939" t="s">
        <v>179</v>
      </c>
      <c r="J2939" t="s">
        <v>180</v>
      </c>
      <c r="K2939" t="s">
        <v>108</v>
      </c>
      <c r="L2939">
        <v>94301</v>
      </c>
      <c r="M2939" t="s">
        <v>18245</v>
      </c>
      <c r="O2939">
        <v>0</v>
      </c>
      <c r="V2939" t="s">
        <v>110</v>
      </c>
      <c r="W2939" s="1">
        <v>42359</v>
      </c>
      <c r="Y2939" s="1">
        <v>43920</v>
      </c>
      <c r="Z2939" s="2">
        <v>43009</v>
      </c>
      <c r="AA2939" t="s">
        <v>18246</v>
      </c>
      <c r="AB2939" t="s">
        <v>113</v>
      </c>
      <c r="AC2939" t="s">
        <v>113</v>
      </c>
      <c r="AD2939" t="s">
        <v>113</v>
      </c>
      <c r="AG2939" t="s">
        <v>111</v>
      </c>
      <c r="AH2939" t="s">
        <v>111</v>
      </c>
      <c r="AI2939" t="s">
        <v>113</v>
      </c>
      <c r="AJ2939" t="s">
        <v>114</v>
      </c>
      <c r="AL2939" t="s">
        <v>115</v>
      </c>
      <c r="AM2939" t="s">
        <v>116</v>
      </c>
      <c r="AN2939" t="s">
        <v>108</v>
      </c>
      <c r="AO2939" t="s">
        <v>113</v>
      </c>
      <c r="AP2939" t="s">
        <v>113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B2939" t="s">
        <v>113</v>
      </c>
      <c r="BD2939" t="s">
        <v>113</v>
      </c>
      <c r="BF2939" t="s">
        <v>113</v>
      </c>
      <c r="BG2939" t="s">
        <v>113</v>
      </c>
      <c r="BH2939" t="s">
        <v>113</v>
      </c>
      <c r="BI2939" t="s">
        <v>113</v>
      </c>
      <c r="BJ2939" t="s">
        <v>113</v>
      </c>
      <c r="BK2939" t="s">
        <v>113</v>
      </c>
      <c r="BL2939" t="s">
        <v>113</v>
      </c>
      <c r="BM2939" t="s">
        <v>113</v>
      </c>
      <c r="BN2939" t="s">
        <v>113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113</v>
      </c>
      <c r="BV2939" t="s">
        <v>111</v>
      </c>
      <c r="BW2939" t="s">
        <v>111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113</v>
      </c>
      <c r="CE2939" t="s">
        <v>113</v>
      </c>
      <c r="CF2939" t="s">
        <v>113</v>
      </c>
      <c r="CG2939" t="s">
        <v>113</v>
      </c>
      <c r="CH2939" t="s">
        <v>113</v>
      </c>
      <c r="CI2939" t="s">
        <v>113</v>
      </c>
      <c r="CJ2939" t="s">
        <v>113</v>
      </c>
      <c r="CK2939" t="s">
        <v>113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113</v>
      </c>
      <c r="CW2939" t="s">
        <v>113</v>
      </c>
    </row>
    <row r="2940" spans="1:101" x14ac:dyDescent="0.25">
      <c r="A2940" t="s">
        <v>117</v>
      </c>
      <c r="B2940">
        <v>282865</v>
      </c>
      <c r="C2940" t="s">
        <v>18247</v>
      </c>
      <c r="D2940" t="s">
        <v>102</v>
      </c>
      <c r="E2940" t="s">
        <v>18248</v>
      </c>
      <c r="F2940" t="s">
        <v>18248</v>
      </c>
      <c r="G2940" t="s">
        <v>18249</v>
      </c>
      <c r="I2940" t="s">
        <v>1303</v>
      </c>
      <c r="K2940" t="s">
        <v>328</v>
      </c>
      <c r="L2940" t="s">
        <v>18250</v>
      </c>
      <c r="M2940">
        <v>3522648360</v>
      </c>
      <c r="O2940">
        <v>1</v>
      </c>
      <c r="V2940" t="s">
        <v>110</v>
      </c>
      <c r="W2940" s="1">
        <v>42499</v>
      </c>
      <c r="Y2940" s="1">
        <v>43917</v>
      </c>
      <c r="Z2940" s="2">
        <v>43009</v>
      </c>
      <c r="AB2940" t="s">
        <v>111</v>
      </c>
      <c r="AC2940" t="s">
        <v>113</v>
      </c>
      <c r="AD2940" t="s">
        <v>113</v>
      </c>
      <c r="AG2940" t="s">
        <v>113</v>
      </c>
      <c r="AH2940" t="s">
        <v>111</v>
      </c>
      <c r="AI2940" t="s">
        <v>113</v>
      </c>
      <c r="AJ2940" t="s">
        <v>131</v>
      </c>
      <c r="AL2940" t="s">
        <v>115</v>
      </c>
      <c r="AN2940" t="s">
        <v>328</v>
      </c>
      <c r="AO2940" t="s">
        <v>113</v>
      </c>
      <c r="AP2940" t="s">
        <v>113</v>
      </c>
      <c r="AQ2940" t="s">
        <v>111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B2940" t="s">
        <v>113</v>
      </c>
      <c r="BD2940" t="s">
        <v>113</v>
      </c>
      <c r="BF2940" t="s">
        <v>113</v>
      </c>
      <c r="BG2940" t="s">
        <v>113</v>
      </c>
      <c r="BH2940" t="s">
        <v>111</v>
      </c>
      <c r="BI2940" t="s">
        <v>113</v>
      </c>
      <c r="BJ2940" t="s">
        <v>113</v>
      </c>
      <c r="BK2940" t="s">
        <v>113</v>
      </c>
      <c r="BL2940" t="s">
        <v>111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113</v>
      </c>
      <c r="BU2940" t="s">
        <v>113</v>
      </c>
      <c r="BV2940" t="s">
        <v>111</v>
      </c>
      <c r="BW2940" t="s">
        <v>111</v>
      </c>
      <c r="BX2940" t="s">
        <v>113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  <c r="CW2940" t="s">
        <v>113</v>
      </c>
    </row>
    <row r="2941" spans="1:101" x14ac:dyDescent="0.25">
      <c r="A2941" t="s">
        <v>175</v>
      </c>
      <c r="B2941">
        <v>160577</v>
      </c>
      <c r="C2941" t="s">
        <v>18251</v>
      </c>
      <c r="D2941" t="s">
        <v>102</v>
      </c>
      <c r="E2941" t="s">
        <v>18252</v>
      </c>
      <c r="F2941" t="s">
        <v>18252</v>
      </c>
      <c r="G2941" t="s">
        <v>18253</v>
      </c>
      <c r="H2941" t="s">
        <v>420</v>
      </c>
      <c r="I2941" t="s">
        <v>7272</v>
      </c>
      <c r="J2941" t="s">
        <v>180</v>
      </c>
      <c r="K2941" t="s">
        <v>108</v>
      </c>
      <c r="L2941">
        <v>95008</v>
      </c>
      <c r="M2941" t="s">
        <v>18254</v>
      </c>
      <c r="O2941">
        <v>0</v>
      </c>
      <c r="V2941" t="s">
        <v>110</v>
      </c>
      <c r="W2941" s="1">
        <v>40996</v>
      </c>
      <c r="Y2941" s="1">
        <v>43896</v>
      </c>
      <c r="Z2941" s="2">
        <v>43009</v>
      </c>
      <c r="AA2941" t="s">
        <v>18255</v>
      </c>
      <c r="AB2941" t="s">
        <v>113</v>
      </c>
      <c r="AC2941" t="s">
        <v>113</v>
      </c>
      <c r="AD2941" t="s">
        <v>113</v>
      </c>
      <c r="AG2941" t="s">
        <v>111</v>
      </c>
      <c r="AH2941" t="s">
        <v>113</v>
      </c>
      <c r="AI2941" t="s">
        <v>113</v>
      </c>
      <c r="AJ2941" t="s">
        <v>114</v>
      </c>
      <c r="AL2941" t="s">
        <v>115</v>
      </c>
      <c r="AM2941" t="s">
        <v>116</v>
      </c>
      <c r="AN2941" t="s">
        <v>108</v>
      </c>
      <c r="AO2941" t="s">
        <v>113</v>
      </c>
      <c r="AP2941" t="s">
        <v>113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B2941" t="s">
        <v>113</v>
      </c>
      <c r="BD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113</v>
      </c>
      <c r="BV2941" t="s">
        <v>111</v>
      </c>
      <c r="BW2941" t="s">
        <v>111</v>
      </c>
      <c r="BX2941" t="s">
        <v>113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113</v>
      </c>
      <c r="CE2941" t="s">
        <v>113</v>
      </c>
      <c r="CF2941" t="s">
        <v>113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113</v>
      </c>
      <c r="CT2941" t="s">
        <v>113</v>
      </c>
      <c r="CU2941" t="s">
        <v>113</v>
      </c>
      <c r="CV2941" t="s">
        <v>113</v>
      </c>
      <c r="CW2941" t="s">
        <v>113</v>
      </c>
    </row>
    <row r="2942" spans="1:101" x14ac:dyDescent="0.25">
      <c r="A2942" t="s">
        <v>117</v>
      </c>
      <c r="B2942">
        <v>299567</v>
      </c>
      <c r="C2942" t="s">
        <v>18256</v>
      </c>
      <c r="D2942" t="s">
        <v>102</v>
      </c>
      <c r="E2942" t="s">
        <v>18257</v>
      </c>
      <c r="F2942" t="s">
        <v>18257</v>
      </c>
      <c r="G2942" t="s">
        <v>18258</v>
      </c>
      <c r="I2942" t="s">
        <v>1303</v>
      </c>
      <c r="K2942" t="s">
        <v>328</v>
      </c>
      <c r="L2942" t="s">
        <v>18259</v>
      </c>
      <c r="M2942" t="s">
        <v>18260</v>
      </c>
      <c r="O2942">
        <v>0</v>
      </c>
      <c r="V2942" t="s">
        <v>110</v>
      </c>
      <c r="W2942" s="1">
        <v>43473</v>
      </c>
      <c r="Y2942" s="1">
        <v>43920</v>
      </c>
      <c r="Z2942" s="2">
        <v>43009</v>
      </c>
      <c r="AB2942" t="s">
        <v>111</v>
      </c>
      <c r="AC2942" t="s">
        <v>113</v>
      </c>
      <c r="AD2942" t="s">
        <v>113</v>
      </c>
      <c r="AG2942" t="s">
        <v>113</v>
      </c>
      <c r="AH2942" t="s">
        <v>111</v>
      </c>
      <c r="AI2942" t="s">
        <v>113</v>
      </c>
      <c r="AJ2942" t="s">
        <v>173</v>
      </c>
      <c r="AK2942" t="s">
        <v>10162</v>
      </c>
      <c r="AL2942" t="s">
        <v>115</v>
      </c>
      <c r="AN2942" t="s">
        <v>328</v>
      </c>
      <c r="AO2942" t="s">
        <v>113</v>
      </c>
      <c r="AP2942" t="s">
        <v>113</v>
      </c>
      <c r="AQ2942" t="s">
        <v>113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B2942" t="s">
        <v>113</v>
      </c>
      <c r="BD2942" t="s">
        <v>113</v>
      </c>
      <c r="BF2942" t="s">
        <v>113</v>
      </c>
      <c r="BG2942" t="s">
        <v>113</v>
      </c>
      <c r="BH2942" t="s">
        <v>113</v>
      </c>
      <c r="BI2942" t="s">
        <v>113</v>
      </c>
      <c r="BJ2942" t="s">
        <v>113</v>
      </c>
      <c r="BK2942" t="s">
        <v>113</v>
      </c>
      <c r="BL2942" t="s">
        <v>113</v>
      </c>
      <c r="BM2942" t="s">
        <v>113</v>
      </c>
      <c r="BN2942" t="s">
        <v>113</v>
      </c>
      <c r="BO2942" t="s">
        <v>113</v>
      </c>
      <c r="BP2942" t="s">
        <v>113</v>
      </c>
      <c r="BQ2942" t="s">
        <v>113</v>
      </c>
      <c r="BR2942" t="s">
        <v>113</v>
      </c>
      <c r="BS2942" t="s">
        <v>113</v>
      </c>
      <c r="BT2942" t="s">
        <v>113</v>
      </c>
      <c r="BU2942" t="s">
        <v>113</v>
      </c>
      <c r="BV2942" t="s">
        <v>111</v>
      </c>
      <c r="BW2942" t="s">
        <v>111</v>
      </c>
      <c r="BX2942" t="s">
        <v>113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113</v>
      </c>
      <c r="CJ2942" t="s">
        <v>113</v>
      </c>
      <c r="CK2942" t="s">
        <v>113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113</v>
      </c>
      <c r="CT2942" t="s">
        <v>113</v>
      </c>
      <c r="CU2942" t="s">
        <v>113</v>
      </c>
      <c r="CV2942" t="s">
        <v>113</v>
      </c>
      <c r="CW2942" t="s">
        <v>113</v>
      </c>
    </row>
    <row r="2943" spans="1:101" x14ac:dyDescent="0.25">
      <c r="A2943" t="s">
        <v>378</v>
      </c>
      <c r="B2943">
        <v>172512</v>
      </c>
      <c r="C2943" t="s">
        <v>18261</v>
      </c>
      <c r="D2943" t="s">
        <v>102</v>
      </c>
      <c r="E2943" t="s">
        <v>18262</v>
      </c>
      <c r="F2943" t="s">
        <v>18262</v>
      </c>
      <c r="G2943" t="s">
        <v>18263</v>
      </c>
      <c r="H2943" t="s">
        <v>13620</v>
      </c>
      <c r="I2943" t="s">
        <v>8540</v>
      </c>
      <c r="J2943" t="s">
        <v>180</v>
      </c>
      <c r="K2943" t="s">
        <v>108</v>
      </c>
      <c r="L2943">
        <v>90802</v>
      </c>
      <c r="M2943" t="s">
        <v>18264</v>
      </c>
      <c r="N2943" t="s">
        <v>18265</v>
      </c>
      <c r="O2943">
        <v>0</v>
      </c>
      <c r="V2943" t="s">
        <v>110</v>
      </c>
      <c r="W2943" s="1">
        <v>43899</v>
      </c>
      <c r="Y2943" s="1">
        <v>43899</v>
      </c>
      <c r="Z2943" s="2">
        <v>43009</v>
      </c>
      <c r="AA2943" t="s">
        <v>18266</v>
      </c>
      <c r="AB2943" t="s">
        <v>113</v>
      </c>
      <c r="AC2943" t="s">
        <v>113</v>
      </c>
      <c r="AD2943" t="s">
        <v>113</v>
      </c>
      <c r="AG2943" t="s">
        <v>113</v>
      </c>
      <c r="AH2943" t="s">
        <v>111</v>
      </c>
      <c r="AI2943" t="s">
        <v>113</v>
      </c>
      <c r="AJ2943" t="s">
        <v>114</v>
      </c>
      <c r="AL2943" t="s">
        <v>115</v>
      </c>
      <c r="AM2943" t="s">
        <v>116</v>
      </c>
      <c r="AN2943" t="s">
        <v>108</v>
      </c>
      <c r="AO2943" t="s">
        <v>113</v>
      </c>
      <c r="AP2943" t="s">
        <v>113</v>
      </c>
      <c r="AQ2943" t="s">
        <v>113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113</v>
      </c>
      <c r="BB2943" t="s">
        <v>113</v>
      </c>
      <c r="BD2943" t="s">
        <v>113</v>
      </c>
      <c r="BF2943" t="s">
        <v>113</v>
      </c>
      <c r="BG2943" t="s">
        <v>113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113</v>
      </c>
      <c r="BV2943" t="s">
        <v>113</v>
      </c>
      <c r="BW2943" t="s">
        <v>111</v>
      </c>
      <c r="BX2943" t="s">
        <v>111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  <c r="CW2943" t="s">
        <v>113</v>
      </c>
    </row>
    <row r="2944" spans="1:101" x14ac:dyDescent="0.25">
      <c r="A2944" t="s">
        <v>117</v>
      </c>
      <c r="B2944">
        <v>299614</v>
      </c>
      <c r="C2944" t="s">
        <v>18267</v>
      </c>
      <c r="D2944" t="s">
        <v>102</v>
      </c>
      <c r="E2944" t="s">
        <v>18268</v>
      </c>
      <c r="F2944" t="s">
        <v>18268</v>
      </c>
      <c r="G2944" t="s">
        <v>18269</v>
      </c>
      <c r="H2944" t="s">
        <v>2603</v>
      </c>
      <c r="I2944" t="s">
        <v>128</v>
      </c>
      <c r="K2944" t="s">
        <v>129</v>
      </c>
      <c r="M2944" t="s">
        <v>18270</v>
      </c>
      <c r="N2944" t="s">
        <v>18271</v>
      </c>
      <c r="O2944">
        <v>0</v>
      </c>
      <c r="V2944" t="s">
        <v>110</v>
      </c>
      <c r="W2944" s="1">
        <v>43461</v>
      </c>
      <c r="Y2944" s="1">
        <v>43917</v>
      </c>
      <c r="Z2944" s="2">
        <v>43009</v>
      </c>
      <c r="AA2944" t="s">
        <v>18272</v>
      </c>
      <c r="AB2944" t="s">
        <v>113</v>
      </c>
      <c r="AC2944" t="s">
        <v>113</v>
      </c>
      <c r="AD2944" t="s">
        <v>113</v>
      </c>
      <c r="AG2944" t="s">
        <v>111</v>
      </c>
      <c r="AH2944" t="s">
        <v>113</v>
      </c>
      <c r="AI2944" t="s">
        <v>113</v>
      </c>
      <c r="AJ2944" t="s">
        <v>173</v>
      </c>
      <c r="AK2944" t="s">
        <v>1152</v>
      </c>
      <c r="AL2944" t="s">
        <v>115</v>
      </c>
      <c r="AN2944" t="s">
        <v>122</v>
      </c>
      <c r="AO2944" t="s">
        <v>113</v>
      </c>
      <c r="AP2944" t="s">
        <v>113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B2944" t="s">
        <v>113</v>
      </c>
      <c r="BD2944" t="s">
        <v>113</v>
      </c>
      <c r="BF2944" t="s">
        <v>113</v>
      </c>
      <c r="BG2944" t="s">
        <v>113</v>
      </c>
      <c r="BH2944" t="s">
        <v>113</v>
      </c>
      <c r="BI2944" t="s">
        <v>113</v>
      </c>
      <c r="BJ2944" t="s">
        <v>113</v>
      </c>
      <c r="BK2944" t="s">
        <v>113</v>
      </c>
      <c r="BL2944" t="s">
        <v>113</v>
      </c>
      <c r="BM2944" t="s">
        <v>113</v>
      </c>
      <c r="BN2944" t="s">
        <v>113</v>
      </c>
      <c r="BO2944" t="s">
        <v>113</v>
      </c>
      <c r="BP2944" t="s">
        <v>113</v>
      </c>
      <c r="BQ2944" t="s">
        <v>113</v>
      </c>
      <c r="BR2944" t="s">
        <v>113</v>
      </c>
      <c r="BS2944" t="s">
        <v>113</v>
      </c>
      <c r="BT2944" t="s">
        <v>113</v>
      </c>
      <c r="BU2944" t="s">
        <v>113</v>
      </c>
      <c r="BV2944" t="s">
        <v>113</v>
      </c>
      <c r="BW2944" t="s">
        <v>111</v>
      </c>
      <c r="BX2944" t="s">
        <v>113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113</v>
      </c>
      <c r="CE2944" t="s">
        <v>113</v>
      </c>
      <c r="CF2944" t="s">
        <v>113</v>
      </c>
      <c r="CG2944" t="s">
        <v>113</v>
      </c>
      <c r="CH2944" t="s">
        <v>113</v>
      </c>
      <c r="CI2944" t="s">
        <v>113</v>
      </c>
      <c r="CJ2944" t="s">
        <v>113</v>
      </c>
      <c r="CK2944" t="s">
        <v>113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113</v>
      </c>
      <c r="CT2944" t="s">
        <v>113</v>
      </c>
      <c r="CU2944" t="s">
        <v>113</v>
      </c>
      <c r="CV2944" t="s">
        <v>113</v>
      </c>
      <c r="CW2944" t="s">
        <v>113</v>
      </c>
    </row>
    <row r="2945" spans="1:101" x14ac:dyDescent="0.25">
      <c r="A2945" t="s">
        <v>378</v>
      </c>
      <c r="B2945">
        <v>291857</v>
      </c>
      <c r="C2945" t="s">
        <v>18273</v>
      </c>
      <c r="D2945" t="s">
        <v>102</v>
      </c>
      <c r="E2945" t="s">
        <v>18274</v>
      </c>
      <c r="F2945" t="s">
        <v>18274</v>
      </c>
      <c r="M2945" t="s">
        <v>18275</v>
      </c>
      <c r="N2945" t="s">
        <v>1070</v>
      </c>
      <c r="O2945">
        <v>1</v>
      </c>
      <c r="V2945" t="s">
        <v>110</v>
      </c>
      <c r="W2945" s="1">
        <v>43125</v>
      </c>
      <c r="Y2945" s="1">
        <v>43549</v>
      </c>
      <c r="Z2945" s="2">
        <v>43009</v>
      </c>
      <c r="AA2945" t="s">
        <v>18276</v>
      </c>
      <c r="AB2945" t="s">
        <v>113</v>
      </c>
      <c r="AC2945" t="s">
        <v>113</v>
      </c>
      <c r="AD2945" t="s">
        <v>113</v>
      </c>
      <c r="AG2945" t="s">
        <v>111</v>
      </c>
      <c r="AH2945" t="s">
        <v>111</v>
      </c>
      <c r="AI2945" t="s">
        <v>113</v>
      </c>
      <c r="AJ2945" t="s">
        <v>114</v>
      </c>
      <c r="AL2945" t="s">
        <v>115</v>
      </c>
      <c r="AM2945" t="s">
        <v>116</v>
      </c>
      <c r="AN2945" t="s">
        <v>108</v>
      </c>
      <c r="AO2945" t="s">
        <v>113</v>
      </c>
      <c r="AP2945" t="s">
        <v>113</v>
      </c>
      <c r="AQ2945" t="s">
        <v>113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B2945" t="s">
        <v>111</v>
      </c>
      <c r="BC2945" t="s">
        <v>1951</v>
      </c>
      <c r="BD2945" t="s">
        <v>111</v>
      </c>
      <c r="BE2945" t="s">
        <v>111</v>
      </c>
      <c r="BF2945" t="s">
        <v>111</v>
      </c>
      <c r="BG2945" t="s">
        <v>113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111</v>
      </c>
      <c r="BW2945" t="s">
        <v>111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  <c r="CW2945" t="s">
        <v>113</v>
      </c>
    </row>
    <row r="2946" spans="1:101" x14ac:dyDescent="0.25">
      <c r="A2946" t="s">
        <v>309</v>
      </c>
      <c r="B2946">
        <v>298958</v>
      </c>
      <c r="C2946" t="s">
        <v>18277</v>
      </c>
      <c r="D2946" t="s">
        <v>102</v>
      </c>
      <c r="E2946" t="s">
        <v>18278</v>
      </c>
      <c r="F2946" t="s">
        <v>18278</v>
      </c>
      <c r="G2946" t="s">
        <v>18279</v>
      </c>
      <c r="H2946" t="s">
        <v>3147</v>
      </c>
      <c r="I2946" t="s">
        <v>1289</v>
      </c>
      <c r="J2946" t="s">
        <v>1290</v>
      </c>
      <c r="K2946" t="s">
        <v>108</v>
      </c>
      <c r="L2946">
        <v>20006</v>
      </c>
      <c r="M2946" t="s">
        <v>18280</v>
      </c>
      <c r="O2946">
        <v>0</v>
      </c>
      <c r="V2946" t="s">
        <v>110</v>
      </c>
      <c r="W2946" s="1">
        <v>43580</v>
      </c>
      <c r="Y2946" s="1">
        <v>43918</v>
      </c>
      <c r="Z2946" s="2">
        <v>43009</v>
      </c>
      <c r="AA2946" t="s">
        <v>18281</v>
      </c>
      <c r="AB2946" t="s">
        <v>113</v>
      </c>
      <c r="AC2946" t="s">
        <v>113</v>
      </c>
      <c r="AD2946" t="s">
        <v>113</v>
      </c>
      <c r="AG2946" t="s">
        <v>111</v>
      </c>
      <c r="AH2946" t="s">
        <v>113</v>
      </c>
      <c r="AI2946" t="s">
        <v>113</v>
      </c>
      <c r="AJ2946" t="s">
        <v>114</v>
      </c>
      <c r="AL2946" t="s">
        <v>115</v>
      </c>
      <c r="AM2946" t="s">
        <v>116</v>
      </c>
      <c r="AN2946" t="s">
        <v>108</v>
      </c>
      <c r="AO2946" t="s">
        <v>113</v>
      </c>
      <c r="AP2946" t="s">
        <v>113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B2946" t="s">
        <v>113</v>
      </c>
      <c r="BD2946" t="s">
        <v>113</v>
      </c>
      <c r="BF2946" t="s">
        <v>113</v>
      </c>
      <c r="BG2946" t="s">
        <v>113</v>
      </c>
      <c r="BH2946" t="s">
        <v>113</v>
      </c>
      <c r="BI2946" t="s">
        <v>113</v>
      </c>
      <c r="BJ2946" t="s">
        <v>113</v>
      </c>
      <c r="BK2946" t="s">
        <v>113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113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113</v>
      </c>
      <c r="BV2946" t="s">
        <v>111</v>
      </c>
      <c r="BW2946" t="s">
        <v>111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  <c r="CW2946" t="s">
        <v>113</v>
      </c>
    </row>
    <row r="2947" spans="1:101" x14ac:dyDescent="0.25">
      <c r="A2947" t="s">
        <v>117</v>
      </c>
      <c r="B2947">
        <v>308050</v>
      </c>
      <c r="C2947" t="s">
        <v>18282</v>
      </c>
      <c r="D2947" t="s">
        <v>102</v>
      </c>
      <c r="E2947" t="s">
        <v>18283</v>
      </c>
      <c r="F2947" t="s">
        <v>18283</v>
      </c>
      <c r="G2947" t="s">
        <v>6775</v>
      </c>
      <c r="H2947" t="s">
        <v>10452</v>
      </c>
      <c r="I2947" t="s">
        <v>121</v>
      </c>
      <c r="K2947" t="s">
        <v>122</v>
      </c>
      <c r="L2947" t="s">
        <v>791</v>
      </c>
      <c r="M2947" t="s">
        <v>18284</v>
      </c>
      <c r="O2947">
        <v>0</v>
      </c>
      <c r="V2947" t="s">
        <v>110</v>
      </c>
      <c r="W2947" s="1">
        <v>43917</v>
      </c>
      <c r="Y2947" s="1">
        <v>43917</v>
      </c>
      <c r="Z2947" s="2">
        <v>43009</v>
      </c>
      <c r="AA2947" t="s">
        <v>244</v>
      </c>
      <c r="AB2947" t="s">
        <v>113</v>
      </c>
      <c r="AC2947" t="s">
        <v>113</v>
      </c>
      <c r="AD2947" t="s">
        <v>113</v>
      </c>
      <c r="AG2947" t="s">
        <v>113</v>
      </c>
      <c r="AH2947" t="s">
        <v>111</v>
      </c>
      <c r="AI2947" t="s">
        <v>113</v>
      </c>
      <c r="AJ2947" t="s">
        <v>131</v>
      </c>
      <c r="AL2947" t="s">
        <v>115</v>
      </c>
      <c r="AN2947" t="s">
        <v>122</v>
      </c>
      <c r="AO2947" t="s">
        <v>113</v>
      </c>
      <c r="AP2947" t="s">
        <v>113</v>
      </c>
      <c r="AQ2947" t="s">
        <v>113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B2947" t="s">
        <v>113</v>
      </c>
      <c r="BD2947" t="s">
        <v>111</v>
      </c>
      <c r="BE2947" t="s">
        <v>113</v>
      </c>
      <c r="BF2947" t="s">
        <v>113</v>
      </c>
      <c r="BG2947" t="s">
        <v>113</v>
      </c>
      <c r="BH2947" t="s">
        <v>111</v>
      </c>
      <c r="BI2947" t="s">
        <v>113</v>
      </c>
      <c r="BJ2947" t="s">
        <v>113</v>
      </c>
      <c r="BK2947" t="s">
        <v>113</v>
      </c>
      <c r="BL2947" t="s">
        <v>113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113</v>
      </c>
      <c r="BV2947" t="s">
        <v>111</v>
      </c>
      <c r="BW2947" t="s">
        <v>111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  <c r="CW2947" t="s">
        <v>113</v>
      </c>
    </row>
    <row r="2948" spans="1:101" x14ac:dyDescent="0.25">
      <c r="A2948" t="s">
        <v>117</v>
      </c>
      <c r="B2948">
        <v>162361</v>
      </c>
      <c r="C2948" t="s">
        <v>18285</v>
      </c>
      <c r="D2948" t="s">
        <v>102</v>
      </c>
      <c r="E2948" t="s">
        <v>18286</v>
      </c>
      <c r="F2948" t="s">
        <v>18286</v>
      </c>
      <c r="G2948" t="s">
        <v>105</v>
      </c>
      <c r="H2948" t="s">
        <v>18287</v>
      </c>
      <c r="I2948" t="s">
        <v>1687</v>
      </c>
      <c r="K2948" t="s">
        <v>926</v>
      </c>
      <c r="L2948">
        <v>2</v>
      </c>
      <c r="M2948" t="s">
        <v>18288</v>
      </c>
      <c r="N2948" t="s">
        <v>18289</v>
      </c>
      <c r="O2948">
        <v>0</v>
      </c>
      <c r="V2948" t="s">
        <v>110</v>
      </c>
      <c r="W2948" s="1">
        <v>40998</v>
      </c>
      <c r="Y2948" s="1">
        <v>43914</v>
      </c>
      <c r="Z2948" s="2">
        <v>43009</v>
      </c>
      <c r="AA2948" t="s">
        <v>8284</v>
      </c>
      <c r="AB2948" t="s">
        <v>111</v>
      </c>
      <c r="AC2948" t="s">
        <v>113</v>
      </c>
      <c r="AD2948" t="s">
        <v>113</v>
      </c>
      <c r="AF2948" t="s">
        <v>18290</v>
      </c>
      <c r="AG2948" t="s">
        <v>113</v>
      </c>
      <c r="AH2948" t="s">
        <v>111</v>
      </c>
      <c r="AI2948" t="s">
        <v>113</v>
      </c>
      <c r="AJ2948" t="s">
        <v>131</v>
      </c>
      <c r="AL2948" t="s">
        <v>115</v>
      </c>
      <c r="AN2948" t="s">
        <v>926</v>
      </c>
      <c r="AO2948" t="s">
        <v>113</v>
      </c>
      <c r="AP2948" t="s">
        <v>113</v>
      </c>
      <c r="AQ2948" t="s">
        <v>111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B2948" t="s">
        <v>113</v>
      </c>
      <c r="BD2948" t="s">
        <v>113</v>
      </c>
      <c r="BF2948" t="s">
        <v>113</v>
      </c>
      <c r="BG2948" t="s">
        <v>111</v>
      </c>
      <c r="BH2948" t="s">
        <v>111</v>
      </c>
      <c r="BI2948" t="s">
        <v>113</v>
      </c>
      <c r="BJ2948" t="s">
        <v>113</v>
      </c>
      <c r="BK2948" t="s">
        <v>113</v>
      </c>
      <c r="BL2948" t="s">
        <v>111</v>
      </c>
      <c r="BM2948" t="s">
        <v>113</v>
      </c>
      <c r="BN2948" t="s">
        <v>111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113</v>
      </c>
      <c r="BV2948" t="s">
        <v>111</v>
      </c>
      <c r="BW2948" t="s">
        <v>111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  <c r="CW2948" t="s">
        <v>113</v>
      </c>
    </row>
    <row r="2949" spans="1:101" x14ac:dyDescent="0.25">
      <c r="A2949" t="s">
        <v>155</v>
      </c>
      <c r="B2949">
        <v>262786</v>
      </c>
      <c r="C2949" t="s">
        <v>18291</v>
      </c>
      <c r="D2949" t="s">
        <v>102</v>
      </c>
      <c r="E2949" t="s">
        <v>18292</v>
      </c>
      <c r="F2949" t="s">
        <v>18292</v>
      </c>
      <c r="G2949" t="s">
        <v>18293</v>
      </c>
      <c r="H2949" t="s">
        <v>3767</v>
      </c>
      <c r="I2949" t="s">
        <v>18294</v>
      </c>
      <c r="J2949" t="s">
        <v>161</v>
      </c>
      <c r="K2949" t="s">
        <v>108</v>
      </c>
      <c r="L2949">
        <v>2035</v>
      </c>
      <c r="M2949" t="s">
        <v>18295</v>
      </c>
      <c r="O2949">
        <v>1</v>
      </c>
      <c r="V2949" t="s">
        <v>110</v>
      </c>
      <c r="W2949" s="1">
        <v>43404</v>
      </c>
      <c r="Y2949" s="1">
        <v>43922</v>
      </c>
      <c r="Z2949" s="2">
        <v>43009</v>
      </c>
      <c r="AA2949" t="s">
        <v>18296</v>
      </c>
      <c r="AB2949" t="s">
        <v>113</v>
      </c>
      <c r="AC2949" t="s">
        <v>113</v>
      </c>
      <c r="AD2949" t="s">
        <v>113</v>
      </c>
      <c r="AG2949" t="s">
        <v>113</v>
      </c>
      <c r="AH2949" t="s">
        <v>111</v>
      </c>
      <c r="AI2949" t="s">
        <v>113</v>
      </c>
      <c r="AJ2949" t="s">
        <v>114</v>
      </c>
      <c r="AL2949" t="s">
        <v>115</v>
      </c>
      <c r="AM2949" t="s">
        <v>116</v>
      </c>
      <c r="AN2949" t="s">
        <v>108</v>
      </c>
      <c r="AO2949" t="s">
        <v>113</v>
      </c>
      <c r="AP2949" t="s">
        <v>113</v>
      </c>
      <c r="AQ2949" t="s">
        <v>111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113</v>
      </c>
      <c r="BB2949" t="s">
        <v>113</v>
      </c>
      <c r="BD2949" t="s">
        <v>113</v>
      </c>
      <c r="BF2949" t="s">
        <v>113</v>
      </c>
      <c r="BG2949" t="s">
        <v>113</v>
      </c>
      <c r="BH2949" t="s">
        <v>113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111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113</v>
      </c>
      <c r="BV2949" t="s">
        <v>113</v>
      </c>
      <c r="BW2949" t="s">
        <v>111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  <c r="CW2949" t="s">
        <v>113</v>
      </c>
    </row>
    <row r="2950" spans="1:101" x14ac:dyDescent="0.25">
      <c r="A2950" t="s">
        <v>309</v>
      </c>
      <c r="B2950">
        <v>129678</v>
      </c>
      <c r="C2950" t="s">
        <v>18297</v>
      </c>
      <c r="D2950" t="s">
        <v>102</v>
      </c>
      <c r="E2950" t="s">
        <v>18298</v>
      </c>
      <c r="F2950" t="s">
        <v>18298</v>
      </c>
      <c r="G2950" t="s">
        <v>18299</v>
      </c>
      <c r="H2950" t="s">
        <v>17973</v>
      </c>
      <c r="I2950" t="s">
        <v>761</v>
      </c>
      <c r="J2950" t="s">
        <v>731</v>
      </c>
      <c r="K2950" t="s">
        <v>108</v>
      </c>
      <c r="L2950">
        <v>19087</v>
      </c>
      <c r="M2950" t="s">
        <v>18300</v>
      </c>
      <c r="N2950" t="s">
        <v>18301</v>
      </c>
      <c r="O2950">
        <v>0</v>
      </c>
      <c r="V2950" t="s">
        <v>110</v>
      </c>
      <c r="W2950" s="1">
        <v>40998</v>
      </c>
      <c r="Y2950" s="1">
        <v>43919</v>
      </c>
      <c r="Z2950" s="2">
        <v>43009</v>
      </c>
      <c r="AA2950" t="s">
        <v>18302</v>
      </c>
      <c r="AB2950" t="s">
        <v>113</v>
      </c>
      <c r="AC2950" t="s">
        <v>113</v>
      </c>
      <c r="AD2950" t="s">
        <v>113</v>
      </c>
      <c r="AG2950" t="s">
        <v>113</v>
      </c>
      <c r="AH2950" t="s">
        <v>111</v>
      </c>
      <c r="AI2950" t="s">
        <v>113</v>
      </c>
      <c r="AJ2950" t="s">
        <v>114</v>
      </c>
      <c r="AL2950" t="s">
        <v>115</v>
      </c>
      <c r="AM2950" t="s">
        <v>116</v>
      </c>
      <c r="AN2950" t="s">
        <v>108</v>
      </c>
      <c r="AO2950" t="s">
        <v>113</v>
      </c>
      <c r="AP2950" t="s">
        <v>113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B2950" t="s">
        <v>113</v>
      </c>
      <c r="BD2950" t="s">
        <v>113</v>
      </c>
      <c r="BF2950" t="s">
        <v>113</v>
      </c>
      <c r="BG2950" t="s">
        <v>113</v>
      </c>
      <c r="BH2950" t="s">
        <v>111</v>
      </c>
      <c r="BI2950" t="s">
        <v>113</v>
      </c>
      <c r="BJ2950" t="s">
        <v>113</v>
      </c>
      <c r="BK2950" t="s">
        <v>113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113</v>
      </c>
      <c r="BV2950" t="s">
        <v>111</v>
      </c>
      <c r="BW2950" t="s">
        <v>111</v>
      </c>
      <c r="BX2950" t="s">
        <v>113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113</v>
      </c>
      <c r="CE2950" t="s">
        <v>113</v>
      </c>
      <c r="CF2950" t="s">
        <v>113</v>
      </c>
      <c r="CG2950" t="s">
        <v>113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  <c r="CW2950" t="s">
        <v>113</v>
      </c>
    </row>
    <row r="2951" spans="1:101" x14ac:dyDescent="0.25">
      <c r="A2951" t="s">
        <v>117</v>
      </c>
      <c r="B2951">
        <v>160751</v>
      </c>
      <c r="C2951" t="s">
        <v>18303</v>
      </c>
      <c r="D2951" t="s">
        <v>102</v>
      </c>
      <c r="E2951" t="s">
        <v>18304</v>
      </c>
      <c r="F2951" t="s">
        <v>18304</v>
      </c>
      <c r="G2951" t="s">
        <v>18305</v>
      </c>
      <c r="H2951" t="s">
        <v>18306</v>
      </c>
      <c r="I2951" t="s">
        <v>1049</v>
      </c>
      <c r="K2951" t="s">
        <v>539</v>
      </c>
      <c r="M2951" t="s">
        <v>18307</v>
      </c>
      <c r="N2951" t="s">
        <v>18308</v>
      </c>
      <c r="O2951">
        <v>0</v>
      </c>
      <c r="P2951" t="s">
        <v>8306</v>
      </c>
      <c r="Q2951" t="s">
        <v>18309</v>
      </c>
      <c r="R2951" t="s">
        <v>1049</v>
      </c>
      <c r="T2951" t="s">
        <v>539</v>
      </c>
      <c r="V2951" t="s">
        <v>110</v>
      </c>
      <c r="W2951" s="1">
        <v>40997</v>
      </c>
      <c r="Y2951" s="1">
        <v>43643</v>
      </c>
      <c r="Z2951" s="2">
        <v>43009</v>
      </c>
      <c r="AB2951" t="s">
        <v>111</v>
      </c>
      <c r="AC2951" t="s">
        <v>113</v>
      </c>
      <c r="AD2951" t="s">
        <v>113</v>
      </c>
      <c r="AG2951" t="s">
        <v>113</v>
      </c>
      <c r="AH2951" t="s">
        <v>111</v>
      </c>
      <c r="AI2951" t="s">
        <v>113</v>
      </c>
      <c r="AJ2951" t="s">
        <v>114</v>
      </c>
      <c r="AL2951" t="s">
        <v>199</v>
      </c>
      <c r="AN2951" t="s">
        <v>539</v>
      </c>
      <c r="AO2951" t="s">
        <v>113</v>
      </c>
      <c r="AP2951" t="s">
        <v>113</v>
      </c>
      <c r="AQ2951" t="s">
        <v>113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B2951" t="s">
        <v>113</v>
      </c>
      <c r="BD2951" t="s">
        <v>113</v>
      </c>
      <c r="BF2951" t="s">
        <v>113</v>
      </c>
      <c r="BG2951" t="s">
        <v>111</v>
      </c>
      <c r="BH2951" t="s">
        <v>111</v>
      </c>
      <c r="BI2951" t="s">
        <v>113</v>
      </c>
      <c r="BJ2951" t="s">
        <v>113</v>
      </c>
      <c r="BK2951" t="s">
        <v>113</v>
      </c>
      <c r="BL2951" t="s">
        <v>111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113</v>
      </c>
      <c r="BV2951" t="s">
        <v>111</v>
      </c>
      <c r="BW2951" t="s">
        <v>111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  <c r="CW2951" t="s">
        <v>113</v>
      </c>
    </row>
    <row r="2952" spans="1:101" x14ac:dyDescent="0.25">
      <c r="A2952" t="s">
        <v>117</v>
      </c>
      <c r="B2952">
        <v>308064</v>
      </c>
      <c r="C2952" t="s">
        <v>18310</v>
      </c>
      <c r="D2952" t="s">
        <v>102</v>
      </c>
      <c r="E2952" t="s">
        <v>18311</v>
      </c>
      <c r="F2952" t="s">
        <v>18311</v>
      </c>
      <c r="G2952" t="s">
        <v>826</v>
      </c>
      <c r="H2952" t="s">
        <v>827</v>
      </c>
      <c r="I2952" t="s">
        <v>121</v>
      </c>
      <c r="K2952" t="s">
        <v>122</v>
      </c>
      <c r="L2952" t="s">
        <v>123</v>
      </c>
      <c r="M2952" t="s">
        <v>828</v>
      </c>
      <c r="O2952">
        <v>0</v>
      </c>
      <c r="P2952" t="s">
        <v>829</v>
      </c>
      <c r="Q2952" t="s">
        <v>830</v>
      </c>
      <c r="R2952" t="s">
        <v>831</v>
      </c>
      <c r="T2952" t="s">
        <v>129</v>
      </c>
      <c r="U2952">
        <v>200040</v>
      </c>
      <c r="V2952" t="s">
        <v>110</v>
      </c>
      <c r="W2952" s="1">
        <v>43917</v>
      </c>
      <c r="Y2952" s="1">
        <v>43917</v>
      </c>
      <c r="Z2952" s="2">
        <v>43009</v>
      </c>
      <c r="AB2952" t="s">
        <v>113</v>
      </c>
      <c r="AC2952" t="s">
        <v>113</v>
      </c>
      <c r="AD2952" t="s">
        <v>113</v>
      </c>
      <c r="AG2952" t="s">
        <v>113</v>
      </c>
      <c r="AH2952" t="s">
        <v>111</v>
      </c>
      <c r="AI2952" t="s">
        <v>113</v>
      </c>
      <c r="AJ2952" t="s">
        <v>293</v>
      </c>
      <c r="AL2952" t="s">
        <v>115</v>
      </c>
      <c r="AN2952" t="s">
        <v>122</v>
      </c>
      <c r="AO2952" t="s">
        <v>113</v>
      </c>
      <c r="AP2952" t="s">
        <v>113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B2952" t="s">
        <v>113</v>
      </c>
      <c r="BD2952" t="s">
        <v>111</v>
      </c>
      <c r="BE2952" t="s">
        <v>113</v>
      </c>
      <c r="BF2952" t="s">
        <v>113</v>
      </c>
      <c r="BG2952" t="s">
        <v>113</v>
      </c>
      <c r="BH2952" t="s">
        <v>111</v>
      </c>
      <c r="BI2952" t="s">
        <v>113</v>
      </c>
      <c r="BJ2952" t="s">
        <v>113</v>
      </c>
      <c r="BK2952" t="s">
        <v>113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113</v>
      </c>
      <c r="BV2952" t="s">
        <v>111</v>
      </c>
      <c r="BW2952" t="s">
        <v>111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  <c r="CW2952" t="s">
        <v>113</v>
      </c>
    </row>
    <row r="2953" spans="1:101" x14ac:dyDescent="0.25">
      <c r="A2953" t="s">
        <v>117</v>
      </c>
      <c r="B2953">
        <v>162394</v>
      </c>
      <c r="C2953" t="s">
        <v>18312</v>
      </c>
      <c r="D2953" t="s">
        <v>102</v>
      </c>
      <c r="E2953" t="s">
        <v>18313</v>
      </c>
      <c r="F2953" t="s">
        <v>18313</v>
      </c>
      <c r="G2953" t="s">
        <v>18314</v>
      </c>
      <c r="I2953" t="s">
        <v>250</v>
      </c>
      <c r="K2953" t="s">
        <v>251</v>
      </c>
      <c r="L2953" t="s">
        <v>18315</v>
      </c>
      <c r="M2953" t="s">
        <v>18316</v>
      </c>
      <c r="N2953" t="s">
        <v>18317</v>
      </c>
      <c r="O2953">
        <v>1</v>
      </c>
      <c r="V2953" t="s">
        <v>110</v>
      </c>
      <c r="W2953" s="1">
        <v>40997</v>
      </c>
      <c r="Y2953" s="1">
        <v>43924</v>
      </c>
      <c r="Z2953" s="2">
        <v>43009</v>
      </c>
      <c r="AA2953" t="s">
        <v>18318</v>
      </c>
      <c r="AB2953" t="s">
        <v>111</v>
      </c>
      <c r="AC2953" t="s">
        <v>113</v>
      </c>
      <c r="AD2953" t="s">
        <v>113</v>
      </c>
      <c r="AF2953" t="s">
        <v>18319</v>
      </c>
      <c r="AG2953" t="s">
        <v>113</v>
      </c>
      <c r="AH2953" t="s">
        <v>111</v>
      </c>
      <c r="AI2953" t="s">
        <v>113</v>
      </c>
      <c r="AJ2953" t="s">
        <v>131</v>
      </c>
      <c r="AL2953" t="s">
        <v>115</v>
      </c>
      <c r="AN2953" t="s">
        <v>251</v>
      </c>
      <c r="AO2953" t="s">
        <v>113</v>
      </c>
      <c r="AP2953" t="s">
        <v>113</v>
      </c>
      <c r="AQ2953" t="s">
        <v>113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B2953" t="s">
        <v>113</v>
      </c>
      <c r="BD2953" t="s">
        <v>113</v>
      </c>
      <c r="BF2953" t="s">
        <v>113</v>
      </c>
      <c r="BG2953" t="s">
        <v>113</v>
      </c>
      <c r="BH2953" t="s">
        <v>111</v>
      </c>
      <c r="BI2953" t="s">
        <v>113</v>
      </c>
      <c r="BJ2953" t="s">
        <v>113</v>
      </c>
      <c r="BK2953" t="s">
        <v>113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113</v>
      </c>
      <c r="BV2953" t="s">
        <v>111</v>
      </c>
      <c r="BW2953" t="s">
        <v>111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  <c r="CW2953" t="s">
        <v>113</v>
      </c>
    </row>
    <row r="2954" spans="1:101" x14ac:dyDescent="0.25">
      <c r="A2954" t="s">
        <v>117</v>
      </c>
      <c r="B2954">
        <v>165679</v>
      </c>
      <c r="C2954" t="s">
        <v>18320</v>
      </c>
      <c r="D2954" t="s">
        <v>102</v>
      </c>
      <c r="E2954" t="s">
        <v>3709</v>
      </c>
      <c r="F2954" t="s">
        <v>18321</v>
      </c>
      <c r="G2954" t="s">
        <v>18322</v>
      </c>
      <c r="H2954" t="s">
        <v>18323</v>
      </c>
      <c r="I2954" t="s">
        <v>6850</v>
      </c>
      <c r="K2954" t="s">
        <v>6851</v>
      </c>
      <c r="M2954" t="s">
        <v>18324</v>
      </c>
      <c r="O2954">
        <v>0</v>
      </c>
      <c r="V2954" t="s">
        <v>110</v>
      </c>
      <c r="W2954" s="1">
        <v>41185</v>
      </c>
      <c r="Y2954" s="1">
        <v>43920</v>
      </c>
      <c r="Z2954" s="2">
        <v>43009</v>
      </c>
      <c r="AA2954" t="s">
        <v>18325</v>
      </c>
      <c r="AB2954" t="s">
        <v>113</v>
      </c>
      <c r="AC2954" t="s">
        <v>113</v>
      </c>
      <c r="AD2954" t="s">
        <v>113</v>
      </c>
      <c r="AG2954" t="s">
        <v>113</v>
      </c>
      <c r="AH2954" t="s">
        <v>111</v>
      </c>
      <c r="AI2954" t="s">
        <v>113</v>
      </c>
      <c r="AJ2954" t="s">
        <v>131</v>
      </c>
      <c r="AL2954" t="s">
        <v>115</v>
      </c>
      <c r="AN2954" t="s">
        <v>6851</v>
      </c>
      <c r="AO2954" t="s">
        <v>113</v>
      </c>
      <c r="AP2954" t="s">
        <v>113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B2954" t="s">
        <v>113</v>
      </c>
      <c r="BD2954" t="s">
        <v>113</v>
      </c>
      <c r="BF2954" t="s">
        <v>113</v>
      </c>
      <c r="BG2954" t="s">
        <v>113</v>
      </c>
      <c r="BH2954" t="s">
        <v>111</v>
      </c>
      <c r="BI2954" t="s">
        <v>113</v>
      </c>
      <c r="BJ2954" t="s">
        <v>113</v>
      </c>
      <c r="BK2954" t="s">
        <v>113</v>
      </c>
      <c r="BL2954" t="s">
        <v>113</v>
      </c>
      <c r="BM2954" t="s">
        <v>113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113</v>
      </c>
      <c r="BV2954" t="s">
        <v>111</v>
      </c>
      <c r="BW2954" t="s">
        <v>111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  <c r="CW2954" t="s">
        <v>113</v>
      </c>
    </row>
    <row r="2955" spans="1:101" x14ac:dyDescent="0.25">
      <c r="A2955" t="s">
        <v>117</v>
      </c>
      <c r="B2955">
        <v>160384</v>
      </c>
      <c r="C2955" t="s">
        <v>18326</v>
      </c>
      <c r="D2955" t="s">
        <v>102</v>
      </c>
      <c r="E2955" t="s">
        <v>18327</v>
      </c>
      <c r="F2955" t="s">
        <v>18327</v>
      </c>
      <c r="G2955" t="s">
        <v>16957</v>
      </c>
      <c r="H2955" t="s">
        <v>18328</v>
      </c>
      <c r="I2955" t="s">
        <v>169</v>
      </c>
      <c r="K2955" t="s">
        <v>170</v>
      </c>
      <c r="L2955">
        <v>238868</v>
      </c>
      <c r="M2955" t="s">
        <v>18329</v>
      </c>
      <c r="N2955" t="s">
        <v>18330</v>
      </c>
      <c r="O2955">
        <v>0</v>
      </c>
      <c r="V2955" t="s">
        <v>110</v>
      </c>
      <c r="W2955" s="1">
        <v>40997</v>
      </c>
      <c r="Y2955" s="1">
        <v>43916</v>
      </c>
      <c r="Z2955" s="2">
        <v>43009</v>
      </c>
      <c r="AB2955" t="s">
        <v>111</v>
      </c>
      <c r="AC2955" t="s">
        <v>113</v>
      </c>
      <c r="AD2955" t="s">
        <v>113</v>
      </c>
      <c r="AG2955" t="s">
        <v>113</v>
      </c>
      <c r="AH2955" t="s">
        <v>111</v>
      </c>
      <c r="AI2955" t="s">
        <v>113</v>
      </c>
      <c r="AJ2955" t="s">
        <v>131</v>
      </c>
      <c r="AL2955" t="s">
        <v>115</v>
      </c>
      <c r="AN2955" t="s">
        <v>170</v>
      </c>
      <c r="AO2955" t="s">
        <v>113</v>
      </c>
      <c r="AP2955" t="s">
        <v>113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B2955" t="s">
        <v>113</v>
      </c>
      <c r="BD2955" t="s">
        <v>113</v>
      </c>
      <c r="BF2955" t="s">
        <v>113</v>
      </c>
      <c r="BG2955" t="s">
        <v>113</v>
      </c>
      <c r="BH2955" t="s">
        <v>111</v>
      </c>
      <c r="BI2955" t="s">
        <v>113</v>
      </c>
      <c r="BJ2955" t="s">
        <v>113</v>
      </c>
      <c r="BK2955" t="s">
        <v>113</v>
      </c>
      <c r="BL2955" t="s">
        <v>113</v>
      </c>
      <c r="BM2955" t="s">
        <v>113</v>
      </c>
      <c r="BN2955" t="s">
        <v>113</v>
      </c>
      <c r="BO2955" t="s">
        <v>113</v>
      </c>
      <c r="BP2955" t="s">
        <v>113</v>
      </c>
      <c r="BQ2955" t="s">
        <v>113</v>
      </c>
      <c r="BR2955" t="s">
        <v>113</v>
      </c>
      <c r="BS2955" t="s">
        <v>113</v>
      </c>
      <c r="BT2955" t="s">
        <v>113</v>
      </c>
      <c r="BU2955" t="s">
        <v>113</v>
      </c>
      <c r="BV2955" t="s">
        <v>111</v>
      </c>
      <c r="BW2955" t="s">
        <v>111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113</v>
      </c>
      <c r="CE2955" t="s">
        <v>113</v>
      </c>
      <c r="CF2955" t="s">
        <v>113</v>
      </c>
      <c r="CG2955" t="s">
        <v>113</v>
      </c>
      <c r="CH2955" t="s">
        <v>113</v>
      </c>
      <c r="CI2955" t="s">
        <v>113</v>
      </c>
      <c r="CJ2955" t="s">
        <v>113</v>
      </c>
      <c r="CK2955" t="s">
        <v>113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  <c r="CW2955" t="s">
        <v>113</v>
      </c>
    </row>
    <row r="2956" spans="1:101" x14ac:dyDescent="0.25">
      <c r="A2956" t="s">
        <v>117</v>
      </c>
      <c r="B2956">
        <v>287752</v>
      </c>
      <c r="C2956" t="s">
        <v>18331</v>
      </c>
      <c r="D2956" t="s">
        <v>102</v>
      </c>
      <c r="E2956" t="s">
        <v>18332</v>
      </c>
      <c r="F2956" t="s">
        <v>18332</v>
      </c>
      <c r="G2956" t="s">
        <v>18333</v>
      </c>
      <c r="I2956" t="s">
        <v>1425</v>
      </c>
      <c r="K2956" t="s">
        <v>635</v>
      </c>
      <c r="L2956">
        <v>6578510</v>
      </c>
      <c r="M2956" t="s">
        <v>18334</v>
      </c>
      <c r="N2956" t="s">
        <v>2782</v>
      </c>
      <c r="O2956">
        <v>1</v>
      </c>
      <c r="V2956" t="s">
        <v>110</v>
      </c>
      <c r="W2956" s="1">
        <v>43007</v>
      </c>
      <c r="Y2956" s="1">
        <v>43915</v>
      </c>
      <c r="Z2956" s="2">
        <v>43009</v>
      </c>
      <c r="AA2956" t="s">
        <v>18335</v>
      </c>
      <c r="AB2956" t="s">
        <v>113</v>
      </c>
      <c r="AC2956" t="s">
        <v>113</v>
      </c>
      <c r="AD2956" t="s">
        <v>113</v>
      </c>
      <c r="AG2956" t="s">
        <v>111</v>
      </c>
      <c r="AH2956" t="s">
        <v>113</v>
      </c>
      <c r="AI2956" t="s">
        <v>113</v>
      </c>
      <c r="AJ2956" t="s">
        <v>131</v>
      </c>
      <c r="AL2956" t="s">
        <v>115</v>
      </c>
      <c r="AN2956" t="s">
        <v>635</v>
      </c>
      <c r="AO2956" t="s">
        <v>113</v>
      </c>
      <c r="AP2956" t="s">
        <v>113</v>
      </c>
      <c r="AQ2956" t="s">
        <v>113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B2956" t="s">
        <v>113</v>
      </c>
      <c r="BD2956" t="s">
        <v>113</v>
      </c>
      <c r="BF2956" t="s">
        <v>113</v>
      </c>
      <c r="BG2956" t="s">
        <v>111</v>
      </c>
      <c r="BH2956" t="s">
        <v>111</v>
      </c>
      <c r="BI2956" t="s">
        <v>113</v>
      </c>
      <c r="BJ2956" t="s">
        <v>113</v>
      </c>
      <c r="BK2956" t="s">
        <v>113</v>
      </c>
      <c r="BL2956" t="s">
        <v>113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113</v>
      </c>
      <c r="BR2956" t="s">
        <v>113</v>
      </c>
      <c r="BS2956" t="s">
        <v>113</v>
      </c>
      <c r="BT2956" t="s">
        <v>113</v>
      </c>
      <c r="BU2956" t="s">
        <v>113</v>
      </c>
      <c r="BV2956" t="s">
        <v>111</v>
      </c>
      <c r="BW2956" t="s">
        <v>111</v>
      </c>
      <c r="BX2956" t="s">
        <v>113</v>
      </c>
      <c r="BY2956" t="s">
        <v>113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  <c r="CW2956" t="s">
        <v>113</v>
      </c>
    </row>
    <row r="2957" spans="1:101" x14ac:dyDescent="0.25">
      <c r="A2957" t="s">
        <v>368</v>
      </c>
      <c r="B2957">
        <v>298168</v>
      </c>
      <c r="C2957" t="s">
        <v>18336</v>
      </c>
      <c r="D2957" t="s">
        <v>102</v>
      </c>
      <c r="E2957" t="s">
        <v>18337</v>
      </c>
      <c r="F2957" t="s">
        <v>18338</v>
      </c>
      <c r="M2957" t="s">
        <v>18339</v>
      </c>
      <c r="O2957">
        <v>0</v>
      </c>
      <c r="V2957" t="s">
        <v>110</v>
      </c>
      <c r="W2957" s="1">
        <v>43342</v>
      </c>
      <c r="Y2957" s="1">
        <v>43833</v>
      </c>
      <c r="Z2957" s="2">
        <v>43009</v>
      </c>
      <c r="AA2957" t="s">
        <v>18340</v>
      </c>
      <c r="AB2957" t="s">
        <v>113</v>
      </c>
      <c r="AC2957" t="s">
        <v>113</v>
      </c>
      <c r="AD2957" t="s">
        <v>113</v>
      </c>
      <c r="AG2957" t="s">
        <v>113</v>
      </c>
      <c r="AH2957" t="s">
        <v>111</v>
      </c>
      <c r="AI2957" t="s">
        <v>113</v>
      </c>
      <c r="AJ2957" t="s">
        <v>114</v>
      </c>
      <c r="AL2957" t="s">
        <v>115</v>
      </c>
      <c r="AM2957" t="s">
        <v>373</v>
      </c>
      <c r="AN2957" t="s">
        <v>108</v>
      </c>
      <c r="AO2957" t="s">
        <v>113</v>
      </c>
      <c r="AP2957" t="s">
        <v>113</v>
      </c>
      <c r="AQ2957" t="s">
        <v>113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B2957" t="s">
        <v>113</v>
      </c>
      <c r="BD2957" t="s">
        <v>113</v>
      </c>
      <c r="BF2957" t="s">
        <v>113</v>
      </c>
      <c r="BG2957" t="s">
        <v>113</v>
      </c>
      <c r="BH2957" t="s">
        <v>113</v>
      </c>
      <c r="BI2957" t="s">
        <v>113</v>
      </c>
      <c r="BJ2957" t="s">
        <v>113</v>
      </c>
      <c r="BK2957" t="s">
        <v>113</v>
      </c>
      <c r="BL2957" t="s">
        <v>113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113</v>
      </c>
      <c r="BV2957" t="s">
        <v>113</v>
      </c>
      <c r="BW2957" t="s">
        <v>111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  <c r="CW2957" t="s">
        <v>113</v>
      </c>
    </row>
    <row r="2958" spans="1:101" x14ac:dyDescent="0.25">
      <c r="A2958" t="s">
        <v>117</v>
      </c>
      <c r="B2958">
        <v>270016</v>
      </c>
      <c r="C2958" t="s">
        <v>18341</v>
      </c>
      <c r="D2958" t="s">
        <v>102</v>
      </c>
      <c r="E2958" t="s">
        <v>18342</v>
      </c>
      <c r="F2958" t="s">
        <v>18342</v>
      </c>
      <c r="G2958" t="s">
        <v>17745</v>
      </c>
      <c r="I2958" t="s">
        <v>250</v>
      </c>
      <c r="K2958" t="s">
        <v>251</v>
      </c>
      <c r="L2958" t="s">
        <v>17746</v>
      </c>
      <c r="M2958" t="s">
        <v>18343</v>
      </c>
      <c r="O2958">
        <v>0</v>
      </c>
      <c r="V2958" t="s">
        <v>110</v>
      </c>
      <c r="W2958" s="1">
        <v>42206</v>
      </c>
      <c r="Y2958" s="1">
        <v>43868</v>
      </c>
      <c r="Z2958" s="2">
        <v>43009</v>
      </c>
      <c r="AA2958" t="s">
        <v>18344</v>
      </c>
      <c r="AB2958" t="s">
        <v>111</v>
      </c>
      <c r="AC2958" t="s">
        <v>113</v>
      </c>
      <c r="AD2958" t="s">
        <v>113</v>
      </c>
      <c r="AG2958" t="s">
        <v>113</v>
      </c>
      <c r="AH2958" t="s">
        <v>111</v>
      </c>
      <c r="AI2958" t="s">
        <v>113</v>
      </c>
      <c r="AJ2958" t="s">
        <v>300</v>
      </c>
      <c r="AL2958" t="s">
        <v>115</v>
      </c>
      <c r="AN2958" t="s">
        <v>251</v>
      </c>
      <c r="AO2958" t="s">
        <v>113</v>
      </c>
      <c r="AP2958" t="s">
        <v>113</v>
      </c>
      <c r="AQ2958" t="s">
        <v>111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B2958" t="s">
        <v>113</v>
      </c>
      <c r="BD2958" t="s">
        <v>113</v>
      </c>
      <c r="BF2958" t="s">
        <v>113</v>
      </c>
      <c r="BG2958" t="s">
        <v>113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113</v>
      </c>
      <c r="BV2958" t="s">
        <v>111</v>
      </c>
      <c r="BW2958" t="s">
        <v>111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  <c r="CW2958" t="s">
        <v>113</v>
      </c>
    </row>
    <row r="2959" spans="1:101" x14ac:dyDescent="0.25">
      <c r="A2959" t="s">
        <v>117</v>
      </c>
      <c r="B2959">
        <v>226709</v>
      </c>
      <c r="C2959" t="s">
        <v>18345</v>
      </c>
      <c r="D2959" t="s">
        <v>102</v>
      </c>
      <c r="E2959" t="s">
        <v>18346</v>
      </c>
      <c r="F2959" t="s">
        <v>18346</v>
      </c>
      <c r="G2959" t="s">
        <v>3440</v>
      </c>
      <c r="I2959" t="s">
        <v>2640</v>
      </c>
      <c r="K2959" t="s">
        <v>365</v>
      </c>
      <c r="L2959" t="s">
        <v>3441</v>
      </c>
      <c r="M2959" t="s">
        <v>18347</v>
      </c>
      <c r="N2959" t="s">
        <v>18348</v>
      </c>
      <c r="O2959">
        <v>0</v>
      </c>
      <c r="V2959" t="s">
        <v>110</v>
      </c>
      <c r="W2959" s="1">
        <v>42803</v>
      </c>
      <c r="Y2959" s="1">
        <v>43735</v>
      </c>
      <c r="Z2959" s="2">
        <v>43009</v>
      </c>
      <c r="AA2959" t="s">
        <v>18349</v>
      </c>
      <c r="AB2959" t="s">
        <v>111</v>
      </c>
      <c r="AC2959" t="s">
        <v>113</v>
      </c>
      <c r="AD2959" t="s">
        <v>113</v>
      </c>
      <c r="AF2959" t="s">
        <v>18350</v>
      </c>
      <c r="AG2959" t="s">
        <v>113</v>
      </c>
      <c r="AH2959" t="s">
        <v>111</v>
      </c>
      <c r="AI2959" t="s">
        <v>113</v>
      </c>
      <c r="AJ2959" t="s">
        <v>131</v>
      </c>
      <c r="AL2959" t="s">
        <v>1060</v>
      </c>
      <c r="AN2959" t="s">
        <v>365</v>
      </c>
      <c r="AO2959" t="s">
        <v>111</v>
      </c>
      <c r="AP2959" t="s">
        <v>113</v>
      </c>
      <c r="AQ2959" t="s">
        <v>111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B2959" t="s">
        <v>113</v>
      </c>
      <c r="BD2959" t="s">
        <v>113</v>
      </c>
      <c r="BF2959" t="s">
        <v>111</v>
      </c>
      <c r="BG2959" t="s">
        <v>113</v>
      </c>
      <c r="BH2959" t="s">
        <v>111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113</v>
      </c>
      <c r="BW2959" t="s">
        <v>111</v>
      </c>
      <c r="BX2959" t="s">
        <v>113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113</v>
      </c>
      <c r="CO2959" t="s">
        <v>113</v>
      </c>
      <c r="CP2959" t="s">
        <v>113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  <c r="CW2959" t="s">
        <v>113</v>
      </c>
    </row>
    <row r="2960" spans="1:101" x14ac:dyDescent="0.25">
      <c r="A2960" t="s">
        <v>117</v>
      </c>
      <c r="B2960">
        <v>284886</v>
      </c>
      <c r="C2960" t="s">
        <v>18351</v>
      </c>
      <c r="D2960" t="s">
        <v>102</v>
      </c>
      <c r="E2960" t="s">
        <v>18352</v>
      </c>
      <c r="F2960" t="s">
        <v>18352</v>
      </c>
      <c r="G2960" t="s">
        <v>18353</v>
      </c>
      <c r="I2960" t="s">
        <v>1303</v>
      </c>
      <c r="K2960" t="s">
        <v>328</v>
      </c>
      <c r="L2960">
        <v>2132</v>
      </c>
      <c r="M2960" t="s">
        <v>18354</v>
      </c>
      <c r="O2960">
        <v>0</v>
      </c>
      <c r="V2960" t="s">
        <v>110</v>
      </c>
      <c r="W2960" s="1">
        <v>42639</v>
      </c>
      <c r="Y2960" s="1">
        <v>43643</v>
      </c>
      <c r="Z2960" s="2">
        <v>43009</v>
      </c>
      <c r="AA2960" t="s">
        <v>18355</v>
      </c>
      <c r="AB2960" t="s">
        <v>111</v>
      </c>
      <c r="AC2960" t="s">
        <v>113</v>
      </c>
      <c r="AD2960" t="s">
        <v>113</v>
      </c>
      <c r="AF2960" t="s">
        <v>18356</v>
      </c>
      <c r="AG2960" t="s">
        <v>113</v>
      </c>
      <c r="AH2960" t="s">
        <v>111</v>
      </c>
      <c r="AI2960" t="s">
        <v>113</v>
      </c>
      <c r="AJ2960" t="s">
        <v>131</v>
      </c>
      <c r="AL2960" t="s">
        <v>199</v>
      </c>
      <c r="AN2960" t="s">
        <v>328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B2960" t="s">
        <v>113</v>
      </c>
      <c r="BD2960" t="s">
        <v>113</v>
      </c>
      <c r="BF2960" t="s">
        <v>113</v>
      </c>
      <c r="BG2960" t="s">
        <v>111</v>
      </c>
      <c r="BH2960" t="s">
        <v>111</v>
      </c>
      <c r="BI2960" t="s">
        <v>113</v>
      </c>
      <c r="BJ2960" t="s">
        <v>113</v>
      </c>
      <c r="BK2960" t="s">
        <v>113</v>
      </c>
      <c r="BL2960" t="s">
        <v>111</v>
      </c>
      <c r="BM2960" t="s">
        <v>113</v>
      </c>
      <c r="BN2960" t="s">
        <v>111</v>
      </c>
      <c r="BO2960" t="s">
        <v>113</v>
      </c>
      <c r="BP2960" t="s">
        <v>113</v>
      </c>
      <c r="BQ2960" t="s">
        <v>113</v>
      </c>
      <c r="BR2960" t="s">
        <v>111</v>
      </c>
      <c r="BS2960" t="s">
        <v>113</v>
      </c>
      <c r="BT2960" t="s">
        <v>113</v>
      </c>
      <c r="BU2960" t="s">
        <v>113</v>
      </c>
      <c r="BV2960" t="s">
        <v>111</v>
      </c>
      <c r="BW2960" t="s">
        <v>111</v>
      </c>
      <c r="BX2960" t="s">
        <v>113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113</v>
      </c>
      <c r="CF2960" t="s">
        <v>113</v>
      </c>
      <c r="CG2960" t="s">
        <v>113</v>
      </c>
      <c r="CH2960" t="s">
        <v>113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113</v>
      </c>
      <c r="CS2960" t="s">
        <v>113</v>
      </c>
      <c r="CT2960" t="s">
        <v>113</v>
      </c>
      <c r="CU2960" t="s">
        <v>113</v>
      </c>
      <c r="CV2960" t="s">
        <v>113</v>
      </c>
      <c r="CW2960" t="s">
        <v>113</v>
      </c>
    </row>
    <row r="2961" spans="1:101" x14ac:dyDescent="0.25">
      <c r="A2961" t="s">
        <v>117</v>
      </c>
      <c r="B2961">
        <v>285761</v>
      </c>
      <c r="C2961" t="s">
        <v>18357</v>
      </c>
      <c r="D2961" t="s">
        <v>102</v>
      </c>
      <c r="E2961" t="s">
        <v>18358</v>
      </c>
      <c r="F2961" t="s">
        <v>18358</v>
      </c>
      <c r="G2961" t="s">
        <v>472</v>
      </c>
      <c r="H2961" t="s">
        <v>18359</v>
      </c>
      <c r="I2961" t="s">
        <v>250</v>
      </c>
      <c r="K2961" t="s">
        <v>251</v>
      </c>
      <c r="L2961" t="s">
        <v>18360</v>
      </c>
      <c r="M2961" t="s">
        <v>18361</v>
      </c>
      <c r="O2961">
        <v>0</v>
      </c>
      <c r="V2961" t="s">
        <v>110</v>
      </c>
      <c r="W2961" s="1">
        <v>42716</v>
      </c>
      <c r="Y2961" s="1">
        <v>43732</v>
      </c>
      <c r="Z2961" s="2">
        <v>43009</v>
      </c>
      <c r="AA2961" t="s">
        <v>18362</v>
      </c>
      <c r="AB2961" t="s">
        <v>111</v>
      </c>
      <c r="AC2961" t="s">
        <v>113</v>
      </c>
      <c r="AD2961" t="s">
        <v>113</v>
      </c>
      <c r="AF2961" t="s">
        <v>18363</v>
      </c>
      <c r="AG2961" t="s">
        <v>113</v>
      </c>
      <c r="AH2961" t="s">
        <v>111</v>
      </c>
      <c r="AI2961" t="s">
        <v>113</v>
      </c>
      <c r="AJ2961" t="s">
        <v>300</v>
      </c>
      <c r="AL2961" t="s">
        <v>199</v>
      </c>
      <c r="AN2961" t="s">
        <v>251</v>
      </c>
      <c r="AO2961" t="s">
        <v>113</v>
      </c>
      <c r="AP2961" t="s">
        <v>113</v>
      </c>
      <c r="AQ2961" t="s">
        <v>111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B2961" t="s">
        <v>113</v>
      </c>
      <c r="BD2961" t="s">
        <v>113</v>
      </c>
      <c r="BF2961" t="s">
        <v>113</v>
      </c>
      <c r="BG2961" t="s">
        <v>113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t="s">
        <v>113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113</v>
      </c>
      <c r="BV2961" t="s">
        <v>111</v>
      </c>
      <c r="BW2961" t="s">
        <v>111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113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  <c r="CW2961" t="s">
        <v>113</v>
      </c>
    </row>
    <row r="2962" spans="1:101" x14ac:dyDescent="0.25">
      <c r="A2962" t="s">
        <v>117</v>
      </c>
      <c r="B2962">
        <v>288513</v>
      </c>
      <c r="C2962" t="s">
        <v>18364</v>
      </c>
      <c r="D2962" t="s">
        <v>102</v>
      </c>
      <c r="E2962" t="s">
        <v>18365</v>
      </c>
      <c r="F2962" t="s">
        <v>18365</v>
      </c>
      <c r="G2962" t="s">
        <v>18366</v>
      </c>
      <c r="H2962" t="s">
        <v>18367</v>
      </c>
      <c r="I2962" t="s">
        <v>610</v>
      </c>
      <c r="K2962" t="s">
        <v>251</v>
      </c>
      <c r="L2962" t="s">
        <v>18368</v>
      </c>
      <c r="M2962" t="s">
        <v>18369</v>
      </c>
      <c r="N2962" t="s">
        <v>5087</v>
      </c>
      <c r="O2962">
        <v>0</v>
      </c>
      <c r="V2962" t="s">
        <v>110</v>
      </c>
      <c r="W2962" s="1">
        <v>42867</v>
      </c>
      <c r="Y2962" s="1">
        <v>43910</v>
      </c>
      <c r="Z2962" s="2">
        <v>43009</v>
      </c>
      <c r="AA2962" t="s">
        <v>18370</v>
      </c>
      <c r="AB2962" t="s">
        <v>111</v>
      </c>
      <c r="AC2962" t="s">
        <v>113</v>
      </c>
      <c r="AD2962" t="s">
        <v>113</v>
      </c>
      <c r="AF2962" t="s">
        <v>5087</v>
      </c>
      <c r="AG2962" t="s">
        <v>113</v>
      </c>
      <c r="AH2962" t="s">
        <v>111</v>
      </c>
      <c r="AI2962" t="s">
        <v>113</v>
      </c>
      <c r="AJ2962" t="s">
        <v>300</v>
      </c>
      <c r="AL2962" t="s">
        <v>115</v>
      </c>
      <c r="AN2962" t="s">
        <v>251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B2962" t="s">
        <v>113</v>
      </c>
      <c r="BD2962" t="s">
        <v>113</v>
      </c>
      <c r="BF2962" t="s">
        <v>113</v>
      </c>
      <c r="BG2962" t="s">
        <v>113</v>
      </c>
      <c r="BH2962" t="s">
        <v>113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113</v>
      </c>
      <c r="BT2962" t="s">
        <v>113</v>
      </c>
      <c r="BU2962" t="s">
        <v>113</v>
      </c>
      <c r="BV2962" t="s">
        <v>111</v>
      </c>
      <c r="BW2962" t="s">
        <v>111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  <c r="CW2962" t="s">
        <v>113</v>
      </c>
    </row>
    <row r="2963" spans="1:101" x14ac:dyDescent="0.25">
      <c r="A2963" t="s">
        <v>378</v>
      </c>
      <c r="B2963">
        <v>163003</v>
      </c>
      <c r="C2963" t="s">
        <v>18371</v>
      </c>
      <c r="D2963" t="s">
        <v>102</v>
      </c>
      <c r="E2963" t="s">
        <v>18372</v>
      </c>
      <c r="F2963" t="s">
        <v>18373</v>
      </c>
      <c r="G2963" t="s">
        <v>18374</v>
      </c>
      <c r="H2963" t="s">
        <v>1206</v>
      </c>
      <c r="I2963" t="s">
        <v>691</v>
      </c>
      <c r="J2963" t="s">
        <v>180</v>
      </c>
      <c r="K2963" t="s">
        <v>108</v>
      </c>
      <c r="L2963">
        <v>90401</v>
      </c>
      <c r="M2963">
        <v>3104632454</v>
      </c>
      <c r="O2963">
        <v>0</v>
      </c>
      <c r="V2963" t="s">
        <v>110</v>
      </c>
      <c r="W2963" s="1">
        <v>40997</v>
      </c>
      <c r="Y2963" s="1">
        <v>43920</v>
      </c>
      <c r="Z2963" s="2">
        <v>43009</v>
      </c>
      <c r="AA2963" t="s">
        <v>18375</v>
      </c>
      <c r="AB2963" t="s">
        <v>113</v>
      </c>
      <c r="AC2963" t="s">
        <v>113</v>
      </c>
      <c r="AD2963" t="s">
        <v>113</v>
      </c>
      <c r="AG2963" t="s">
        <v>113</v>
      </c>
      <c r="AH2963" t="s">
        <v>111</v>
      </c>
      <c r="AI2963" t="s">
        <v>113</v>
      </c>
      <c r="AJ2963" t="s">
        <v>114</v>
      </c>
      <c r="AL2963" t="s">
        <v>115</v>
      </c>
      <c r="AM2963" t="s">
        <v>116</v>
      </c>
      <c r="AN2963" t="s">
        <v>108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B2963" t="s">
        <v>113</v>
      </c>
      <c r="BD2963" t="s">
        <v>113</v>
      </c>
      <c r="BF2963" t="s">
        <v>113</v>
      </c>
      <c r="BG2963" t="s">
        <v>113</v>
      </c>
      <c r="BH2963" t="s">
        <v>113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113</v>
      </c>
      <c r="BV2963" t="s">
        <v>111</v>
      </c>
      <c r="BW2963" t="s">
        <v>111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  <c r="CW2963" t="s">
        <v>113</v>
      </c>
    </row>
    <row r="2964" spans="1:101" x14ac:dyDescent="0.25">
      <c r="A2964" t="s">
        <v>506</v>
      </c>
      <c r="B2964">
        <v>296899</v>
      </c>
      <c r="C2964" t="s">
        <v>18376</v>
      </c>
      <c r="D2964" t="s">
        <v>102</v>
      </c>
      <c r="E2964" t="s">
        <v>18377</v>
      </c>
      <c r="F2964" t="s">
        <v>18377</v>
      </c>
      <c r="G2964" t="s">
        <v>18378</v>
      </c>
      <c r="I2964" t="s">
        <v>1324</v>
      </c>
      <c r="J2964" t="s">
        <v>1325</v>
      </c>
      <c r="K2964" t="s">
        <v>108</v>
      </c>
      <c r="L2964">
        <v>30305</v>
      </c>
      <c r="M2964">
        <v>4045198704</v>
      </c>
      <c r="O2964">
        <v>0</v>
      </c>
      <c r="V2964" t="s">
        <v>110</v>
      </c>
      <c r="W2964" s="1">
        <v>43231</v>
      </c>
      <c r="Y2964" s="1">
        <v>43914</v>
      </c>
      <c r="Z2964" s="2">
        <v>43009</v>
      </c>
      <c r="AA2964" t="s">
        <v>18379</v>
      </c>
      <c r="AB2964" t="s">
        <v>113</v>
      </c>
      <c r="AC2964" t="s">
        <v>113</v>
      </c>
      <c r="AD2964" t="s">
        <v>113</v>
      </c>
      <c r="AG2964" t="s">
        <v>111</v>
      </c>
      <c r="AH2964" t="s">
        <v>111</v>
      </c>
      <c r="AI2964" t="s">
        <v>113</v>
      </c>
      <c r="AJ2964" t="s">
        <v>114</v>
      </c>
      <c r="AL2964" t="s">
        <v>115</v>
      </c>
      <c r="AM2964" t="s">
        <v>116</v>
      </c>
      <c r="AN2964" t="s">
        <v>108</v>
      </c>
      <c r="AO2964" t="s">
        <v>113</v>
      </c>
      <c r="AP2964" t="s">
        <v>113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113</v>
      </c>
      <c r="BB2964" t="s">
        <v>113</v>
      </c>
      <c r="BD2964" t="s">
        <v>113</v>
      </c>
      <c r="BF2964" t="s">
        <v>113</v>
      </c>
      <c r="BG2964" t="s">
        <v>113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113</v>
      </c>
      <c r="BM2964" t="s">
        <v>113</v>
      </c>
      <c r="BN2964" t="s">
        <v>113</v>
      </c>
      <c r="BO2964" t="s">
        <v>113</v>
      </c>
      <c r="BP2964" t="s">
        <v>113</v>
      </c>
      <c r="BQ2964" t="s">
        <v>113</v>
      </c>
      <c r="BR2964" t="s">
        <v>113</v>
      </c>
      <c r="BS2964" t="s">
        <v>113</v>
      </c>
      <c r="BT2964" t="s">
        <v>113</v>
      </c>
      <c r="BU2964" t="s">
        <v>113</v>
      </c>
      <c r="BV2964" t="s">
        <v>111</v>
      </c>
      <c r="BW2964" t="s">
        <v>111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  <c r="CW2964" t="s">
        <v>113</v>
      </c>
    </row>
    <row r="2965" spans="1:101" x14ac:dyDescent="0.25">
      <c r="A2965" t="s">
        <v>117</v>
      </c>
      <c r="B2965">
        <v>288552</v>
      </c>
      <c r="C2965" t="s">
        <v>18380</v>
      </c>
      <c r="D2965" t="s">
        <v>102</v>
      </c>
      <c r="E2965" t="s">
        <v>18381</v>
      </c>
      <c r="F2965" t="s">
        <v>18381</v>
      </c>
      <c r="G2965" t="s">
        <v>13452</v>
      </c>
      <c r="H2965" t="s">
        <v>1769</v>
      </c>
      <c r="I2965" t="s">
        <v>1770</v>
      </c>
      <c r="K2965" t="s">
        <v>365</v>
      </c>
      <c r="L2965" t="s">
        <v>1771</v>
      </c>
      <c r="M2965" t="s">
        <v>18382</v>
      </c>
      <c r="N2965" t="s">
        <v>18383</v>
      </c>
      <c r="O2965">
        <v>0</v>
      </c>
      <c r="V2965" t="s">
        <v>110</v>
      </c>
      <c r="W2965" s="1">
        <v>42894</v>
      </c>
      <c r="Y2965" s="1">
        <v>43921</v>
      </c>
      <c r="Z2965" s="2">
        <v>43009</v>
      </c>
      <c r="AB2965" t="s">
        <v>111</v>
      </c>
      <c r="AC2965" t="s">
        <v>113</v>
      </c>
      <c r="AD2965" t="s">
        <v>113</v>
      </c>
      <c r="AF2965" t="s">
        <v>18384</v>
      </c>
      <c r="AG2965" t="s">
        <v>113</v>
      </c>
      <c r="AH2965" t="s">
        <v>111</v>
      </c>
      <c r="AI2965" t="s">
        <v>113</v>
      </c>
      <c r="AJ2965" t="s">
        <v>131</v>
      </c>
      <c r="AL2965" t="s">
        <v>115</v>
      </c>
      <c r="AN2965" t="s">
        <v>365</v>
      </c>
      <c r="AO2965" t="s">
        <v>113</v>
      </c>
      <c r="AP2965" t="s">
        <v>113</v>
      </c>
      <c r="AQ2965" t="s">
        <v>111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B2965" t="s">
        <v>113</v>
      </c>
      <c r="BD2965" t="s">
        <v>113</v>
      </c>
      <c r="BF2965" t="s">
        <v>113</v>
      </c>
      <c r="BG2965" t="s">
        <v>113</v>
      </c>
      <c r="BH2965" t="s">
        <v>111</v>
      </c>
      <c r="BI2965" t="s">
        <v>113</v>
      </c>
      <c r="BJ2965" t="s">
        <v>113</v>
      </c>
      <c r="BK2965" t="s">
        <v>113</v>
      </c>
      <c r="BL2965" t="s">
        <v>111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113</v>
      </c>
      <c r="BV2965" t="s">
        <v>111</v>
      </c>
      <c r="BW2965" t="s">
        <v>111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  <c r="CW2965" t="s">
        <v>113</v>
      </c>
    </row>
    <row r="2966" spans="1:101" x14ac:dyDescent="0.25">
      <c r="A2966" t="s">
        <v>155</v>
      </c>
      <c r="B2966">
        <v>301629</v>
      </c>
      <c r="C2966" t="s">
        <v>18385</v>
      </c>
      <c r="D2966" t="s">
        <v>102</v>
      </c>
      <c r="E2966" t="s">
        <v>18386</v>
      </c>
      <c r="F2966" t="s">
        <v>18387</v>
      </c>
      <c r="M2966" t="s">
        <v>18388</v>
      </c>
      <c r="N2966" t="s">
        <v>18389</v>
      </c>
      <c r="O2966">
        <v>1</v>
      </c>
      <c r="V2966" t="s">
        <v>110</v>
      </c>
      <c r="W2966" s="1">
        <v>43559</v>
      </c>
      <c r="Y2966" s="1">
        <v>43917</v>
      </c>
      <c r="Z2966" s="2">
        <v>43009</v>
      </c>
      <c r="AA2966" t="s">
        <v>18390</v>
      </c>
      <c r="AB2966" t="s">
        <v>113</v>
      </c>
      <c r="AC2966" t="s">
        <v>113</v>
      </c>
      <c r="AD2966" t="s">
        <v>113</v>
      </c>
      <c r="AG2966" t="s">
        <v>111</v>
      </c>
      <c r="AH2966" t="s">
        <v>113</v>
      </c>
      <c r="AI2966" t="s">
        <v>113</v>
      </c>
      <c r="AJ2966" t="s">
        <v>114</v>
      </c>
      <c r="AL2966" t="s">
        <v>115</v>
      </c>
      <c r="AM2966" t="s">
        <v>116</v>
      </c>
      <c r="AN2966" t="s">
        <v>108</v>
      </c>
      <c r="AO2966" t="s">
        <v>113</v>
      </c>
      <c r="AP2966" t="s">
        <v>113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B2966" t="s">
        <v>113</v>
      </c>
      <c r="BD2966" t="s">
        <v>113</v>
      </c>
      <c r="BF2966" t="s">
        <v>113</v>
      </c>
      <c r="BG2966" t="s">
        <v>113</v>
      </c>
      <c r="BH2966" t="s">
        <v>113</v>
      </c>
      <c r="BI2966" t="s">
        <v>113</v>
      </c>
      <c r="BJ2966" t="s">
        <v>113</v>
      </c>
      <c r="BK2966" t="s">
        <v>113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113</v>
      </c>
      <c r="BV2966" t="s">
        <v>111</v>
      </c>
      <c r="BW2966" t="s">
        <v>111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  <c r="CW2966" t="s">
        <v>113</v>
      </c>
    </row>
    <row r="2967" spans="1:101" x14ac:dyDescent="0.25">
      <c r="A2967" t="s">
        <v>117</v>
      </c>
      <c r="B2967">
        <v>282210</v>
      </c>
      <c r="C2967" t="s">
        <v>18391</v>
      </c>
      <c r="D2967" t="s">
        <v>102</v>
      </c>
      <c r="E2967" t="s">
        <v>18392</v>
      </c>
      <c r="F2967" t="s">
        <v>18392</v>
      </c>
      <c r="G2967" t="s">
        <v>18393</v>
      </c>
      <c r="H2967" t="s">
        <v>128</v>
      </c>
      <c r="I2967" t="s">
        <v>128</v>
      </c>
      <c r="K2967" t="s">
        <v>219</v>
      </c>
      <c r="M2967" t="s">
        <v>18394</v>
      </c>
      <c r="O2967">
        <v>0</v>
      </c>
      <c r="V2967" t="s">
        <v>110</v>
      </c>
      <c r="W2967" s="1">
        <v>42346</v>
      </c>
      <c r="Y2967" s="1">
        <v>43893</v>
      </c>
      <c r="Z2967" s="2">
        <v>43009</v>
      </c>
      <c r="AA2967" t="s">
        <v>18395</v>
      </c>
      <c r="AB2967" t="s">
        <v>111</v>
      </c>
      <c r="AC2967" t="s">
        <v>113</v>
      </c>
      <c r="AD2967" t="s">
        <v>113</v>
      </c>
      <c r="AF2967" t="s">
        <v>18396</v>
      </c>
      <c r="AG2967" t="s">
        <v>113</v>
      </c>
      <c r="AH2967" t="s">
        <v>111</v>
      </c>
      <c r="AI2967" t="s">
        <v>113</v>
      </c>
      <c r="AJ2967" t="s">
        <v>173</v>
      </c>
      <c r="AK2967" t="s">
        <v>742</v>
      </c>
      <c r="AL2967" t="s">
        <v>115</v>
      </c>
      <c r="AN2967" t="s">
        <v>219</v>
      </c>
      <c r="AO2967" t="s">
        <v>113</v>
      </c>
      <c r="AP2967" t="s">
        <v>113</v>
      </c>
      <c r="AQ2967" t="s">
        <v>111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B2967" t="s">
        <v>113</v>
      </c>
      <c r="BD2967" t="s">
        <v>113</v>
      </c>
      <c r="BF2967" t="s">
        <v>113</v>
      </c>
      <c r="BG2967" t="s">
        <v>113</v>
      </c>
      <c r="BH2967" t="s">
        <v>113</v>
      </c>
      <c r="BI2967" t="s">
        <v>113</v>
      </c>
      <c r="BJ2967" t="s">
        <v>113</v>
      </c>
      <c r="BK2967" t="s">
        <v>113</v>
      </c>
      <c r="BL2967" t="s">
        <v>113</v>
      </c>
      <c r="BM2967" t="s">
        <v>113</v>
      </c>
      <c r="BN2967" t="s">
        <v>113</v>
      </c>
      <c r="BO2967" t="s">
        <v>113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113</v>
      </c>
      <c r="BV2967" t="s">
        <v>113</v>
      </c>
      <c r="BW2967" t="s">
        <v>111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  <c r="CW2967" t="s">
        <v>113</v>
      </c>
    </row>
    <row r="2968" spans="1:101" x14ac:dyDescent="0.25">
      <c r="A2968" t="s">
        <v>368</v>
      </c>
      <c r="B2968">
        <v>159848</v>
      </c>
      <c r="C2968" t="s">
        <v>18397</v>
      </c>
      <c r="D2968" t="s">
        <v>102</v>
      </c>
      <c r="E2968" t="s">
        <v>18398</v>
      </c>
      <c r="F2968" t="s">
        <v>18398</v>
      </c>
      <c r="G2968" t="s">
        <v>18399</v>
      </c>
      <c r="H2968" t="s">
        <v>18400</v>
      </c>
      <c r="I2968" t="s">
        <v>857</v>
      </c>
      <c r="J2968" t="s">
        <v>373</v>
      </c>
      <c r="K2968" t="s">
        <v>108</v>
      </c>
      <c r="L2968">
        <v>77010</v>
      </c>
      <c r="M2968" t="s">
        <v>18401</v>
      </c>
      <c r="N2968" t="s">
        <v>18402</v>
      </c>
      <c r="O2968">
        <v>0</v>
      </c>
      <c r="V2968" t="s">
        <v>110</v>
      </c>
      <c r="W2968" s="1">
        <v>40953</v>
      </c>
      <c r="Y2968" s="1">
        <v>43917</v>
      </c>
      <c r="Z2968" s="2">
        <v>43009</v>
      </c>
      <c r="AA2968" t="s">
        <v>18403</v>
      </c>
      <c r="AB2968" t="s">
        <v>113</v>
      </c>
      <c r="AC2968" t="s">
        <v>113</v>
      </c>
      <c r="AD2968" t="s">
        <v>113</v>
      </c>
      <c r="AG2968" t="s">
        <v>111</v>
      </c>
      <c r="AH2968" t="s">
        <v>113</v>
      </c>
      <c r="AI2968" t="s">
        <v>113</v>
      </c>
      <c r="AJ2968" t="s">
        <v>114</v>
      </c>
      <c r="AL2968" t="s">
        <v>115</v>
      </c>
      <c r="AM2968" t="s">
        <v>373</v>
      </c>
      <c r="AN2968" t="s">
        <v>108</v>
      </c>
      <c r="AO2968" t="s">
        <v>113</v>
      </c>
      <c r="AP2968" t="s">
        <v>113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B2968" t="s">
        <v>113</v>
      </c>
      <c r="BD2968" t="s">
        <v>113</v>
      </c>
      <c r="BF2968" t="s">
        <v>113</v>
      </c>
      <c r="BG2968" t="s">
        <v>113</v>
      </c>
      <c r="BH2968" t="s">
        <v>111</v>
      </c>
      <c r="BI2968" t="s">
        <v>113</v>
      </c>
      <c r="BJ2968" t="s">
        <v>113</v>
      </c>
      <c r="BK2968" t="s">
        <v>113</v>
      </c>
      <c r="BL2968" t="s">
        <v>113</v>
      </c>
      <c r="BM2968" t="s">
        <v>113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113</v>
      </c>
      <c r="BV2968" t="s">
        <v>111</v>
      </c>
      <c r="BW2968" t="s">
        <v>111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113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  <c r="CW2968" t="s">
        <v>113</v>
      </c>
    </row>
    <row r="2969" spans="1:101" x14ac:dyDescent="0.25">
      <c r="A2969" t="s">
        <v>117</v>
      </c>
      <c r="B2969">
        <v>162690</v>
      </c>
      <c r="C2969" t="s">
        <v>18404</v>
      </c>
      <c r="D2969" t="s">
        <v>102</v>
      </c>
      <c r="E2969" t="s">
        <v>18405</v>
      </c>
      <c r="F2969" t="s">
        <v>18406</v>
      </c>
      <c r="G2969" t="s">
        <v>18407</v>
      </c>
      <c r="I2969" t="s">
        <v>250</v>
      </c>
      <c r="K2969" t="s">
        <v>251</v>
      </c>
      <c r="L2969" t="s">
        <v>18408</v>
      </c>
      <c r="M2969" t="s">
        <v>18409</v>
      </c>
      <c r="N2969" t="s">
        <v>18410</v>
      </c>
      <c r="O2969">
        <v>1</v>
      </c>
      <c r="V2969" t="s">
        <v>110</v>
      </c>
      <c r="W2969" s="1">
        <v>40997</v>
      </c>
      <c r="Y2969" s="1">
        <v>43670</v>
      </c>
      <c r="Z2969" s="2">
        <v>43009</v>
      </c>
      <c r="AA2969" t="s">
        <v>18411</v>
      </c>
      <c r="AB2969" t="s">
        <v>111</v>
      </c>
      <c r="AC2969" t="s">
        <v>113</v>
      </c>
      <c r="AD2969" t="s">
        <v>113</v>
      </c>
      <c r="AG2969" t="s">
        <v>113</v>
      </c>
      <c r="AH2969" t="s">
        <v>111</v>
      </c>
      <c r="AI2969" t="s">
        <v>113</v>
      </c>
      <c r="AJ2969" t="s">
        <v>300</v>
      </c>
      <c r="AL2969" t="s">
        <v>2869</v>
      </c>
      <c r="AN2969" t="s">
        <v>251</v>
      </c>
      <c r="AO2969" t="s">
        <v>113</v>
      </c>
      <c r="AP2969" t="s">
        <v>113</v>
      </c>
      <c r="AQ2969" t="s">
        <v>113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B2969" t="s">
        <v>113</v>
      </c>
      <c r="BD2969" t="s">
        <v>113</v>
      </c>
      <c r="BF2969" t="s">
        <v>113</v>
      </c>
      <c r="BG2969" t="s">
        <v>113</v>
      </c>
      <c r="BH2969" t="s">
        <v>111</v>
      </c>
      <c r="BI2969" t="s">
        <v>113</v>
      </c>
      <c r="BJ2969" t="s">
        <v>113</v>
      </c>
      <c r="BK2969" t="s">
        <v>113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113</v>
      </c>
      <c r="BV2969" t="s">
        <v>111</v>
      </c>
      <c r="BW2969" t="s">
        <v>111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  <c r="CW2969" t="s">
        <v>113</v>
      </c>
    </row>
    <row r="2970" spans="1:101" x14ac:dyDescent="0.25">
      <c r="A2970" t="s">
        <v>117</v>
      </c>
      <c r="B2970">
        <v>162511</v>
      </c>
      <c r="C2970" t="s">
        <v>18412</v>
      </c>
      <c r="D2970" t="s">
        <v>102</v>
      </c>
      <c r="E2970" t="s">
        <v>18413</v>
      </c>
      <c r="F2970" t="s">
        <v>18413</v>
      </c>
      <c r="G2970" t="s">
        <v>6068</v>
      </c>
      <c r="H2970" t="s">
        <v>18414</v>
      </c>
      <c r="I2970" t="s">
        <v>3501</v>
      </c>
      <c r="K2970" t="s">
        <v>635</v>
      </c>
      <c r="L2970">
        <v>46725</v>
      </c>
      <c r="M2970" t="s">
        <v>5574</v>
      </c>
      <c r="N2970" t="s">
        <v>8669</v>
      </c>
      <c r="O2970">
        <v>0</v>
      </c>
      <c r="V2970" t="s">
        <v>110</v>
      </c>
      <c r="W2970" s="1">
        <v>40998</v>
      </c>
      <c r="Y2970" s="1">
        <v>43913</v>
      </c>
      <c r="Z2970" s="2">
        <v>43009</v>
      </c>
      <c r="AA2970" t="s">
        <v>3504</v>
      </c>
      <c r="AB2970" t="s">
        <v>113</v>
      </c>
      <c r="AC2970" t="s">
        <v>113</v>
      </c>
      <c r="AD2970" t="s">
        <v>113</v>
      </c>
      <c r="AG2970" t="s">
        <v>113</v>
      </c>
      <c r="AH2970" t="s">
        <v>111</v>
      </c>
      <c r="AI2970" t="s">
        <v>113</v>
      </c>
      <c r="AJ2970" t="s">
        <v>131</v>
      </c>
      <c r="AL2970" t="s">
        <v>115</v>
      </c>
      <c r="AN2970" t="s">
        <v>635</v>
      </c>
      <c r="AO2970" t="s">
        <v>113</v>
      </c>
      <c r="AP2970" t="s">
        <v>113</v>
      </c>
      <c r="AQ2970" t="s">
        <v>113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B2970" t="s">
        <v>113</v>
      </c>
      <c r="BD2970" t="s">
        <v>113</v>
      </c>
      <c r="BF2970" t="s">
        <v>113</v>
      </c>
      <c r="BG2970" t="s">
        <v>113</v>
      </c>
      <c r="BH2970" t="s">
        <v>111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113</v>
      </c>
      <c r="BV2970" t="s">
        <v>111</v>
      </c>
      <c r="BW2970" t="s">
        <v>111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  <c r="CW2970" t="s">
        <v>113</v>
      </c>
    </row>
    <row r="2971" spans="1:101" x14ac:dyDescent="0.25">
      <c r="A2971" t="s">
        <v>117</v>
      </c>
      <c r="B2971">
        <v>281872</v>
      </c>
      <c r="C2971" t="s">
        <v>18415</v>
      </c>
      <c r="D2971" t="s">
        <v>102</v>
      </c>
      <c r="E2971" t="s">
        <v>18416</v>
      </c>
      <c r="F2971" t="s">
        <v>18416</v>
      </c>
      <c r="G2971" t="s">
        <v>4134</v>
      </c>
      <c r="I2971" t="s">
        <v>790</v>
      </c>
      <c r="K2971" t="s">
        <v>122</v>
      </c>
      <c r="L2971" t="s">
        <v>400</v>
      </c>
      <c r="M2971" t="s">
        <v>18417</v>
      </c>
      <c r="N2971" t="s">
        <v>18418</v>
      </c>
      <c r="O2971">
        <v>0</v>
      </c>
      <c r="P2971" t="s">
        <v>933</v>
      </c>
      <c r="Q2971" t="s">
        <v>935</v>
      </c>
      <c r="R2971" t="s">
        <v>934</v>
      </c>
      <c r="T2971" t="s">
        <v>251</v>
      </c>
      <c r="U2971" t="s">
        <v>936</v>
      </c>
      <c r="V2971" t="s">
        <v>110</v>
      </c>
      <c r="W2971" s="1">
        <v>43900</v>
      </c>
      <c r="Y2971" s="1">
        <v>43900</v>
      </c>
      <c r="Z2971" s="2">
        <v>43009</v>
      </c>
      <c r="AA2971" t="s">
        <v>18419</v>
      </c>
      <c r="AB2971" t="s">
        <v>111</v>
      </c>
      <c r="AC2971" t="s">
        <v>113</v>
      </c>
      <c r="AD2971" t="s">
        <v>113</v>
      </c>
      <c r="AF2971" t="s">
        <v>18420</v>
      </c>
      <c r="AG2971" t="s">
        <v>113</v>
      </c>
      <c r="AH2971" t="s">
        <v>111</v>
      </c>
      <c r="AI2971" t="s">
        <v>113</v>
      </c>
      <c r="AJ2971" t="s">
        <v>131</v>
      </c>
      <c r="AL2971" t="s">
        <v>115</v>
      </c>
      <c r="AN2971" t="s">
        <v>122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B2971" t="s">
        <v>113</v>
      </c>
      <c r="BD2971" t="s">
        <v>113</v>
      </c>
      <c r="BF2971" t="s">
        <v>113</v>
      </c>
      <c r="BG2971" t="s">
        <v>113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113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113</v>
      </c>
      <c r="BV2971" t="s">
        <v>111</v>
      </c>
      <c r="BW2971" t="s">
        <v>111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  <c r="CW2971" t="s">
        <v>113</v>
      </c>
    </row>
    <row r="2972" spans="1:101" x14ac:dyDescent="0.25">
      <c r="A2972" t="s">
        <v>309</v>
      </c>
      <c r="B2972">
        <v>298698</v>
      </c>
      <c r="C2972" t="s">
        <v>18421</v>
      </c>
      <c r="D2972" t="s">
        <v>102</v>
      </c>
      <c r="E2972" t="s">
        <v>18422</v>
      </c>
      <c r="F2972" t="s">
        <v>18422</v>
      </c>
      <c r="G2972" t="s">
        <v>18423</v>
      </c>
      <c r="H2972" t="s">
        <v>1206</v>
      </c>
      <c r="I2972" t="s">
        <v>18424</v>
      </c>
      <c r="J2972" t="s">
        <v>721</v>
      </c>
      <c r="K2972" t="s">
        <v>108</v>
      </c>
      <c r="L2972" t="s">
        <v>18425</v>
      </c>
      <c r="M2972" t="s">
        <v>18426</v>
      </c>
      <c r="N2972" t="s">
        <v>18427</v>
      </c>
      <c r="O2972">
        <v>0</v>
      </c>
      <c r="V2972" t="s">
        <v>110</v>
      </c>
      <c r="W2972" s="1">
        <v>43342</v>
      </c>
      <c r="Y2972" s="1">
        <v>43920</v>
      </c>
      <c r="Z2972" s="2">
        <v>43009</v>
      </c>
      <c r="AA2972" t="s">
        <v>18428</v>
      </c>
      <c r="AB2972" t="s">
        <v>113</v>
      </c>
      <c r="AC2972" t="s">
        <v>113</v>
      </c>
      <c r="AD2972" t="s">
        <v>113</v>
      </c>
      <c r="AG2972" t="s">
        <v>113</v>
      </c>
      <c r="AH2972" t="s">
        <v>111</v>
      </c>
      <c r="AI2972" t="s">
        <v>113</v>
      </c>
      <c r="AJ2972" t="s">
        <v>114</v>
      </c>
      <c r="AL2972" t="s">
        <v>115</v>
      </c>
      <c r="AM2972" t="s">
        <v>116</v>
      </c>
      <c r="AN2972" t="s">
        <v>108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B2972" t="s">
        <v>113</v>
      </c>
      <c r="BD2972" t="s">
        <v>113</v>
      </c>
      <c r="BF2972" t="s">
        <v>113</v>
      </c>
      <c r="BG2972" t="s">
        <v>113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113</v>
      </c>
      <c r="BV2972" t="s">
        <v>111</v>
      </c>
      <c r="BW2972" t="s">
        <v>111</v>
      </c>
      <c r="BX2972" t="s">
        <v>113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  <c r="CW2972" t="s">
        <v>113</v>
      </c>
    </row>
    <row r="2973" spans="1:101" x14ac:dyDescent="0.25">
      <c r="A2973" t="s">
        <v>117</v>
      </c>
      <c r="B2973">
        <v>285453</v>
      </c>
      <c r="C2973" t="s">
        <v>18429</v>
      </c>
      <c r="D2973" t="s">
        <v>102</v>
      </c>
      <c r="E2973" t="s">
        <v>18430</v>
      </c>
      <c r="F2973" t="s">
        <v>18431</v>
      </c>
      <c r="G2973" t="s">
        <v>18432</v>
      </c>
      <c r="H2973" t="s">
        <v>18433</v>
      </c>
      <c r="I2973" t="s">
        <v>121</v>
      </c>
      <c r="K2973" t="s">
        <v>122</v>
      </c>
      <c r="L2973" t="s">
        <v>3738</v>
      </c>
      <c r="M2973" t="s">
        <v>18434</v>
      </c>
      <c r="O2973">
        <v>1</v>
      </c>
      <c r="V2973" t="s">
        <v>110</v>
      </c>
      <c r="W2973" s="1">
        <v>42694</v>
      </c>
      <c r="Y2973" s="1">
        <v>43713</v>
      </c>
      <c r="Z2973" s="2">
        <v>43009</v>
      </c>
      <c r="AB2973" t="s">
        <v>113</v>
      </c>
      <c r="AC2973" t="s">
        <v>113</v>
      </c>
      <c r="AD2973" t="s">
        <v>113</v>
      </c>
      <c r="AG2973" t="s">
        <v>113</v>
      </c>
      <c r="AH2973" t="s">
        <v>111</v>
      </c>
      <c r="AI2973" t="s">
        <v>113</v>
      </c>
      <c r="AJ2973" t="s">
        <v>131</v>
      </c>
      <c r="AL2973" t="s">
        <v>1060</v>
      </c>
      <c r="AN2973" t="s">
        <v>122</v>
      </c>
      <c r="AO2973" t="s">
        <v>113</v>
      </c>
      <c r="AP2973" t="s">
        <v>113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113</v>
      </c>
      <c r="BB2973" t="s">
        <v>113</v>
      </c>
      <c r="BD2973" t="s">
        <v>113</v>
      </c>
      <c r="BF2973" t="s">
        <v>113</v>
      </c>
      <c r="BG2973" t="s">
        <v>113</v>
      </c>
      <c r="BH2973" t="s">
        <v>111</v>
      </c>
      <c r="BI2973" t="s">
        <v>113</v>
      </c>
      <c r="BJ2973" t="s">
        <v>113</v>
      </c>
      <c r="BK2973" t="s">
        <v>113</v>
      </c>
      <c r="BL2973" t="s">
        <v>113</v>
      </c>
      <c r="BM2973" t="s">
        <v>113</v>
      </c>
      <c r="BN2973" t="s">
        <v>113</v>
      </c>
      <c r="BO2973" t="s">
        <v>113</v>
      </c>
      <c r="BP2973" t="s">
        <v>113</v>
      </c>
      <c r="BQ2973" t="s">
        <v>113</v>
      </c>
      <c r="BR2973" t="s">
        <v>113</v>
      </c>
      <c r="BS2973" t="s">
        <v>113</v>
      </c>
      <c r="BT2973" t="s">
        <v>113</v>
      </c>
      <c r="BU2973" t="s">
        <v>113</v>
      </c>
      <c r="BV2973" t="s">
        <v>113</v>
      </c>
      <c r="BW2973" t="s">
        <v>111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  <c r="CW2973" t="s">
        <v>113</v>
      </c>
    </row>
    <row r="2974" spans="1:101" x14ac:dyDescent="0.25">
      <c r="A2974" t="s">
        <v>175</v>
      </c>
      <c r="B2974">
        <v>308425</v>
      </c>
      <c r="C2974" t="s">
        <v>18435</v>
      </c>
      <c r="D2974" t="s">
        <v>102</v>
      </c>
      <c r="E2974" t="s">
        <v>18436</v>
      </c>
      <c r="F2974" t="s">
        <v>18436</v>
      </c>
      <c r="G2974" t="s">
        <v>6928</v>
      </c>
      <c r="H2974" t="s">
        <v>18437</v>
      </c>
      <c r="I2974" t="s">
        <v>285</v>
      </c>
      <c r="J2974" t="s">
        <v>180</v>
      </c>
      <c r="K2974" t="s">
        <v>108</v>
      </c>
      <c r="L2974">
        <v>94025</v>
      </c>
      <c r="M2974" t="s">
        <v>18438</v>
      </c>
      <c r="O2974">
        <v>0</v>
      </c>
      <c r="V2974" t="s">
        <v>110</v>
      </c>
      <c r="W2974" s="1">
        <v>43921</v>
      </c>
      <c r="Y2974" s="1">
        <v>43921</v>
      </c>
      <c r="Z2974" s="2">
        <v>43009</v>
      </c>
      <c r="AA2974" t="s">
        <v>18439</v>
      </c>
      <c r="AB2974" t="s">
        <v>113</v>
      </c>
      <c r="AC2974" t="s">
        <v>113</v>
      </c>
      <c r="AD2974" t="s">
        <v>113</v>
      </c>
      <c r="AG2974" t="s">
        <v>113</v>
      </c>
      <c r="AH2974" t="s">
        <v>111</v>
      </c>
      <c r="AI2974" t="s">
        <v>113</v>
      </c>
      <c r="AJ2974" t="s">
        <v>114</v>
      </c>
      <c r="AL2974" t="s">
        <v>115</v>
      </c>
      <c r="AM2974" t="s">
        <v>116</v>
      </c>
      <c r="AN2974" t="s">
        <v>108</v>
      </c>
      <c r="AO2974" t="s">
        <v>113</v>
      </c>
      <c r="AP2974" t="s">
        <v>113</v>
      </c>
      <c r="AQ2974" t="s">
        <v>111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B2974" t="s">
        <v>113</v>
      </c>
      <c r="BD2974" t="s">
        <v>113</v>
      </c>
      <c r="BF2974" t="s">
        <v>113</v>
      </c>
      <c r="BG2974" t="s">
        <v>113</v>
      </c>
      <c r="BH2974" t="s">
        <v>113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113</v>
      </c>
      <c r="BV2974" t="s">
        <v>113</v>
      </c>
      <c r="BW2974" t="s">
        <v>111</v>
      </c>
      <c r="BX2974" t="s">
        <v>113</v>
      </c>
      <c r="BY2974" t="s">
        <v>113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113</v>
      </c>
      <c r="CJ2974" t="s">
        <v>113</v>
      </c>
      <c r="CK2974" t="s">
        <v>113</v>
      </c>
      <c r="CL2974" t="s">
        <v>113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  <c r="CW2974" t="s">
        <v>113</v>
      </c>
    </row>
    <row r="2975" spans="1:101" x14ac:dyDescent="0.25">
      <c r="A2975" t="s">
        <v>117</v>
      </c>
      <c r="B2975">
        <v>307417</v>
      </c>
      <c r="C2975" t="s">
        <v>18440</v>
      </c>
      <c r="D2975" t="s">
        <v>102</v>
      </c>
      <c r="E2975" t="s">
        <v>18441</v>
      </c>
      <c r="F2975" t="s">
        <v>18441</v>
      </c>
      <c r="G2975" t="s">
        <v>18442</v>
      </c>
      <c r="I2975" t="s">
        <v>4995</v>
      </c>
      <c r="K2975" t="s">
        <v>1557</v>
      </c>
      <c r="L2975">
        <v>2000</v>
      </c>
      <c r="M2975" t="s">
        <v>18443</v>
      </c>
      <c r="O2975">
        <v>2</v>
      </c>
      <c r="V2975" t="s">
        <v>110</v>
      </c>
      <c r="W2975" s="1">
        <v>43879</v>
      </c>
      <c r="Y2975" s="1">
        <v>43879</v>
      </c>
      <c r="Z2975" s="2">
        <v>43009</v>
      </c>
      <c r="AA2975" t="s">
        <v>18444</v>
      </c>
      <c r="AB2975" t="s">
        <v>111</v>
      </c>
      <c r="AC2975" t="s">
        <v>113</v>
      </c>
      <c r="AD2975" t="s">
        <v>113</v>
      </c>
      <c r="AG2975" t="s">
        <v>113</v>
      </c>
      <c r="AH2975" t="s">
        <v>111</v>
      </c>
      <c r="AI2975" t="s">
        <v>113</v>
      </c>
      <c r="AJ2975" t="s">
        <v>173</v>
      </c>
      <c r="AK2975" t="s">
        <v>6825</v>
      </c>
      <c r="AL2975" t="s">
        <v>1060</v>
      </c>
      <c r="AN2975" t="s">
        <v>1557</v>
      </c>
      <c r="AO2975" t="s">
        <v>113</v>
      </c>
      <c r="AP2975" t="s">
        <v>113</v>
      </c>
      <c r="AQ2975" t="s">
        <v>113</v>
      </c>
      <c r="AR2975" t="s">
        <v>113</v>
      </c>
      <c r="AS2975" t="s">
        <v>113</v>
      </c>
      <c r="AT2975" t="s">
        <v>113</v>
      </c>
      <c r="AU2975" t="s">
        <v>113</v>
      </c>
      <c r="AV2975" t="s">
        <v>113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B2975" t="s">
        <v>113</v>
      </c>
      <c r="BD2975" t="s">
        <v>113</v>
      </c>
      <c r="BF2975" t="s">
        <v>113</v>
      </c>
      <c r="BG2975" t="s">
        <v>113</v>
      </c>
      <c r="BH2975" t="s">
        <v>111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113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113</v>
      </c>
      <c r="BV2975" t="s">
        <v>113</v>
      </c>
      <c r="BW2975" t="s">
        <v>111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  <c r="CW2975" t="s">
        <v>113</v>
      </c>
    </row>
    <row r="2976" spans="1:101" x14ac:dyDescent="0.25">
      <c r="A2976" t="s">
        <v>378</v>
      </c>
      <c r="B2976">
        <v>305099</v>
      </c>
      <c r="C2976" t="s">
        <v>18445</v>
      </c>
      <c r="D2976" t="s">
        <v>102</v>
      </c>
      <c r="E2976" t="s">
        <v>18446</v>
      </c>
      <c r="F2976" t="s">
        <v>18446</v>
      </c>
      <c r="G2976" t="s">
        <v>18447</v>
      </c>
      <c r="I2976" t="s">
        <v>691</v>
      </c>
      <c r="J2976" t="s">
        <v>180</v>
      </c>
      <c r="K2976" t="s">
        <v>108</v>
      </c>
      <c r="L2976">
        <v>90401</v>
      </c>
      <c r="M2976" t="s">
        <v>18448</v>
      </c>
      <c r="O2976">
        <v>0</v>
      </c>
      <c r="V2976" t="s">
        <v>110</v>
      </c>
      <c r="W2976" s="1">
        <v>43853</v>
      </c>
      <c r="Y2976" s="1">
        <v>43853</v>
      </c>
      <c r="Z2976" s="2">
        <v>43009</v>
      </c>
      <c r="AA2976" t="s">
        <v>18449</v>
      </c>
      <c r="AB2976" t="s">
        <v>113</v>
      </c>
      <c r="AC2976" t="s">
        <v>113</v>
      </c>
      <c r="AD2976" t="s">
        <v>113</v>
      </c>
      <c r="AG2976" t="s">
        <v>111</v>
      </c>
      <c r="AH2976" t="s">
        <v>113</v>
      </c>
      <c r="AI2976" t="s">
        <v>113</v>
      </c>
      <c r="AJ2976" t="s">
        <v>114</v>
      </c>
      <c r="AL2976" t="s">
        <v>115</v>
      </c>
      <c r="AM2976" t="s">
        <v>116</v>
      </c>
      <c r="AN2976" t="s">
        <v>108</v>
      </c>
      <c r="AO2976" t="s">
        <v>113</v>
      </c>
      <c r="AP2976" t="s">
        <v>113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B2976" t="s">
        <v>113</v>
      </c>
      <c r="BD2976" t="s">
        <v>113</v>
      </c>
      <c r="BF2976" t="s">
        <v>113</v>
      </c>
      <c r="BG2976" t="s">
        <v>113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113</v>
      </c>
      <c r="BV2976" t="s">
        <v>111</v>
      </c>
      <c r="BW2976" t="s">
        <v>111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  <c r="CW2976" t="s">
        <v>113</v>
      </c>
    </row>
    <row r="2977" spans="1:101" x14ac:dyDescent="0.25">
      <c r="A2977" t="s">
        <v>117</v>
      </c>
      <c r="B2977">
        <v>281374</v>
      </c>
      <c r="C2977" t="s">
        <v>18450</v>
      </c>
      <c r="D2977" t="s">
        <v>102</v>
      </c>
      <c r="E2977" t="s">
        <v>18451</v>
      </c>
      <c r="F2977" t="s">
        <v>18451</v>
      </c>
      <c r="G2977" t="s">
        <v>8131</v>
      </c>
      <c r="H2977" t="s">
        <v>8132</v>
      </c>
      <c r="I2977" t="s">
        <v>622</v>
      </c>
      <c r="K2977" t="s">
        <v>623</v>
      </c>
      <c r="L2977" t="s">
        <v>8133</v>
      </c>
      <c r="M2977" t="s">
        <v>8134</v>
      </c>
      <c r="N2977" t="s">
        <v>2635</v>
      </c>
      <c r="O2977">
        <v>0</v>
      </c>
      <c r="V2977" t="s">
        <v>110</v>
      </c>
      <c r="W2977" s="1">
        <v>42446</v>
      </c>
      <c r="Y2977" s="1">
        <v>43916</v>
      </c>
      <c r="Z2977" s="2">
        <v>43009</v>
      </c>
      <c r="AB2977" t="s">
        <v>111</v>
      </c>
      <c r="AC2977" t="s">
        <v>113</v>
      </c>
      <c r="AD2977" t="s">
        <v>113</v>
      </c>
      <c r="AG2977" t="s">
        <v>113</v>
      </c>
      <c r="AH2977" t="s">
        <v>113</v>
      </c>
      <c r="AI2977" t="s">
        <v>111</v>
      </c>
      <c r="AJ2977" t="s">
        <v>114</v>
      </c>
      <c r="AL2977" t="s">
        <v>115</v>
      </c>
      <c r="AM2977" t="s">
        <v>116</v>
      </c>
      <c r="AN2977" t="s">
        <v>108</v>
      </c>
      <c r="AO2977" t="s">
        <v>113</v>
      </c>
      <c r="AP2977" t="s">
        <v>113</v>
      </c>
      <c r="AQ2977" t="s">
        <v>113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113</v>
      </c>
      <c r="BB2977" t="s">
        <v>113</v>
      </c>
      <c r="BD2977" t="s">
        <v>113</v>
      </c>
      <c r="BF2977" t="s">
        <v>113</v>
      </c>
      <c r="BG2977" t="s">
        <v>113</v>
      </c>
      <c r="BH2977" t="s">
        <v>111</v>
      </c>
      <c r="BI2977" t="s">
        <v>113</v>
      </c>
      <c r="BJ2977" t="s">
        <v>113</v>
      </c>
      <c r="BK2977" t="s">
        <v>113</v>
      </c>
      <c r="BL2977" t="s">
        <v>111</v>
      </c>
      <c r="BM2977" t="s">
        <v>113</v>
      </c>
      <c r="BN2977" t="s">
        <v>113</v>
      </c>
      <c r="BO2977" t="s">
        <v>113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113</v>
      </c>
      <c r="BU2977" t="s">
        <v>113</v>
      </c>
      <c r="BV2977" t="s">
        <v>113</v>
      </c>
      <c r="BW2977" t="s">
        <v>111</v>
      </c>
      <c r="BX2977" t="s">
        <v>111</v>
      </c>
      <c r="BY2977" t="s">
        <v>113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113</v>
      </c>
      <c r="CJ2977" t="s">
        <v>113</v>
      </c>
      <c r="CK2977" t="s">
        <v>113</v>
      </c>
      <c r="CL2977" t="s">
        <v>113</v>
      </c>
      <c r="CM2977" t="s">
        <v>113</v>
      </c>
      <c r="CN2977" t="s">
        <v>113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  <c r="CW2977" t="s">
        <v>113</v>
      </c>
    </row>
    <row r="2978" spans="1:101" x14ac:dyDescent="0.25">
      <c r="A2978" t="s">
        <v>263</v>
      </c>
      <c r="B2978">
        <v>160995</v>
      </c>
      <c r="C2978" t="s">
        <v>18452</v>
      </c>
      <c r="D2978" t="s">
        <v>102</v>
      </c>
      <c r="E2978" t="s">
        <v>18453</v>
      </c>
      <c r="F2978" t="s">
        <v>18454</v>
      </c>
      <c r="M2978" t="s">
        <v>18455</v>
      </c>
      <c r="O2978">
        <v>0</v>
      </c>
      <c r="V2978" t="s">
        <v>110</v>
      </c>
      <c r="W2978" s="1">
        <v>40991</v>
      </c>
      <c r="Y2978" s="1">
        <v>43902</v>
      </c>
      <c r="Z2978" s="2">
        <v>43009</v>
      </c>
      <c r="AB2978" t="s">
        <v>113</v>
      </c>
      <c r="AC2978" t="s">
        <v>113</v>
      </c>
      <c r="AD2978" t="s">
        <v>113</v>
      </c>
      <c r="AG2978" t="s">
        <v>111</v>
      </c>
      <c r="AH2978" t="s">
        <v>113</v>
      </c>
      <c r="AI2978" t="s">
        <v>113</v>
      </c>
      <c r="AJ2978" t="s">
        <v>496</v>
      </c>
      <c r="AL2978" t="s">
        <v>115</v>
      </c>
      <c r="AM2978" t="s">
        <v>436</v>
      </c>
      <c r="AN2978" t="s">
        <v>108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B2978" t="s">
        <v>111</v>
      </c>
      <c r="BC2978" t="s">
        <v>1951</v>
      </c>
      <c r="BD2978" t="s">
        <v>113</v>
      </c>
      <c r="BF2978" t="s">
        <v>113</v>
      </c>
      <c r="BG2978" t="s">
        <v>113</v>
      </c>
      <c r="BH2978" t="s">
        <v>113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113</v>
      </c>
      <c r="BV2978" t="s">
        <v>113</v>
      </c>
      <c r="BW2978" t="s">
        <v>111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  <c r="CW2978" t="s">
        <v>113</v>
      </c>
    </row>
    <row r="2979" spans="1:101" x14ac:dyDescent="0.25">
      <c r="A2979" t="s">
        <v>117</v>
      </c>
      <c r="B2979">
        <v>162512</v>
      </c>
      <c r="C2979" t="s">
        <v>18456</v>
      </c>
      <c r="D2979" t="s">
        <v>102</v>
      </c>
      <c r="E2979" t="s">
        <v>18457</v>
      </c>
      <c r="F2979" t="s">
        <v>18457</v>
      </c>
      <c r="G2979" t="s">
        <v>18458</v>
      </c>
      <c r="I2979" t="s">
        <v>250</v>
      </c>
      <c r="K2979" t="s">
        <v>251</v>
      </c>
      <c r="L2979" t="s">
        <v>18459</v>
      </c>
      <c r="M2979" t="s">
        <v>18460</v>
      </c>
      <c r="N2979" t="s">
        <v>18461</v>
      </c>
      <c r="O2979">
        <v>0</v>
      </c>
      <c r="V2979" t="s">
        <v>110</v>
      </c>
      <c r="W2979" s="1">
        <v>40998</v>
      </c>
      <c r="Y2979" s="1">
        <v>43921</v>
      </c>
      <c r="Z2979" s="2">
        <v>43009</v>
      </c>
      <c r="AA2979" t="s">
        <v>14352</v>
      </c>
      <c r="AB2979" t="s">
        <v>111</v>
      </c>
      <c r="AC2979" t="s">
        <v>113</v>
      </c>
      <c r="AD2979" t="s">
        <v>113</v>
      </c>
      <c r="AG2979" t="s">
        <v>113</v>
      </c>
      <c r="AH2979" t="s">
        <v>111</v>
      </c>
      <c r="AI2979" t="s">
        <v>113</v>
      </c>
      <c r="AJ2979" t="s">
        <v>300</v>
      </c>
      <c r="AL2979" t="s">
        <v>115</v>
      </c>
      <c r="AN2979" t="s">
        <v>251</v>
      </c>
      <c r="AO2979" t="s">
        <v>113</v>
      </c>
      <c r="AP2979" t="s">
        <v>113</v>
      </c>
      <c r="AQ2979" t="s">
        <v>111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B2979" t="s">
        <v>113</v>
      </c>
      <c r="BD2979" t="s">
        <v>113</v>
      </c>
      <c r="BF2979" t="s">
        <v>113</v>
      </c>
      <c r="BG2979" t="s">
        <v>113</v>
      </c>
      <c r="BH2979" t="s">
        <v>111</v>
      </c>
      <c r="BI2979" t="s">
        <v>113</v>
      </c>
      <c r="BJ2979" t="s">
        <v>113</v>
      </c>
      <c r="BK2979" t="s">
        <v>113</v>
      </c>
      <c r="BL2979" t="s">
        <v>111</v>
      </c>
      <c r="BM2979" t="s">
        <v>113</v>
      </c>
      <c r="BN2979" t="s">
        <v>113</v>
      </c>
      <c r="BO2979" t="s">
        <v>113</v>
      </c>
      <c r="BP2979" t="s">
        <v>113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113</v>
      </c>
      <c r="BV2979" t="s">
        <v>111</v>
      </c>
      <c r="BW2979" t="s">
        <v>111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  <c r="CW2979" t="s">
        <v>113</v>
      </c>
    </row>
    <row r="2980" spans="1:101" x14ac:dyDescent="0.25">
      <c r="A2980" t="s">
        <v>117</v>
      </c>
      <c r="B2980">
        <v>305843</v>
      </c>
      <c r="C2980" t="s">
        <v>18462</v>
      </c>
      <c r="D2980" t="s">
        <v>102</v>
      </c>
      <c r="E2980" t="s">
        <v>18463</v>
      </c>
      <c r="F2980" t="s">
        <v>18463</v>
      </c>
      <c r="G2980" t="s">
        <v>18464</v>
      </c>
      <c r="H2980" t="s">
        <v>17279</v>
      </c>
      <c r="I2980" t="s">
        <v>128</v>
      </c>
      <c r="K2980" t="s">
        <v>219</v>
      </c>
      <c r="M2980" t="s">
        <v>18465</v>
      </c>
      <c r="N2980" t="s">
        <v>18466</v>
      </c>
      <c r="O2980">
        <v>0</v>
      </c>
      <c r="V2980" t="s">
        <v>110</v>
      </c>
      <c r="W2980" s="1">
        <v>43777</v>
      </c>
      <c r="Y2980" s="1">
        <v>43900</v>
      </c>
      <c r="Z2980" s="2">
        <v>43009</v>
      </c>
      <c r="AB2980" t="s">
        <v>111</v>
      </c>
      <c r="AC2980" t="s">
        <v>113</v>
      </c>
      <c r="AD2980" t="s">
        <v>113</v>
      </c>
      <c r="AG2980" t="s">
        <v>113</v>
      </c>
      <c r="AH2980" t="s">
        <v>111</v>
      </c>
      <c r="AI2980" t="s">
        <v>113</v>
      </c>
      <c r="AJ2980" t="s">
        <v>173</v>
      </c>
      <c r="AK2980" t="s">
        <v>742</v>
      </c>
      <c r="AL2980" t="s">
        <v>115</v>
      </c>
      <c r="AN2980" t="s">
        <v>219</v>
      </c>
      <c r="AO2980" t="s">
        <v>113</v>
      </c>
      <c r="AP2980" t="s">
        <v>113</v>
      </c>
      <c r="AQ2980" t="s">
        <v>111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113</v>
      </c>
      <c r="BB2980" t="s">
        <v>113</v>
      </c>
      <c r="BD2980" t="s">
        <v>113</v>
      </c>
      <c r="BF2980" t="s">
        <v>113</v>
      </c>
      <c r="BG2980" t="s">
        <v>113</v>
      </c>
      <c r="BH2980" t="s">
        <v>113</v>
      </c>
      <c r="BI2980" t="s">
        <v>113</v>
      </c>
      <c r="BJ2980" t="s">
        <v>113</v>
      </c>
      <c r="BK2980" t="s">
        <v>113</v>
      </c>
      <c r="BL2980" t="s">
        <v>113</v>
      </c>
      <c r="BM2980" t="s">
        <v>113</v>
      </c>
      <c r="BN2980" t="s">
        <v>113</v>
      </c>
      <c r="BO2980" t="s">
        <v>113</v>
      </c>
      <c r="BP2980" t="s">
        <v>113</v>
      </c>
      <c r="BQ2980" t="s">
        <v>113</v>
      </c>
      <c r="BR2980" t="s">
        <v>113</v>
      </c>
      <c r="BS2980" t="s">
        <v>113</v>
      </c>
      <c r="BT2980" t="s">
        <v>113</v>
      </c>
      <c r="BU2980" t="s">
        <v>113</v>
      </c>
      <c r="BV2980" t="s">
        <v>113</v>
      </c>
      <c r="BW2980" t="s">
        <v>111</v>
      </c>
      <c r="BX2980" t="s">
        <v>113</v>
      </c>
      <c r="BY2980" t="s">
        <v>113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113</v>
      </c>
      <c r="CJ2980" t="s">
        <v>113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  <c r="CW2980" t="s">
        <v>113</v>
      </c>
    </row>
    <row r="2981" spans="1:101" x14ac:dyDescent="0.25">
      <c r="A2981" t="s">
        <v>100</v>
      </c>
      <c r="B2981">
        <v>289241</v>
      </c>
      <c r="C2981" t="s">
        <v>18467</v>
      </c>
      <c r="D2981" t="s">
        <v>102</v>
      </c>
      <c r="E2981" t="s">
        <v>18468</v>
      </c>
      <c r="F2981" t="s">
        <v>18468</v>
      </c>
      <c r="G2981" t="s">
        <v>18469</v>
      </c>
      <c r="I2981" t="s">
        <v>106</v>
      </c>
      <c r="J2981" t="s">
        <v>107</v>
      </c>
      <c r="K2981" t="s">
        <v>108</v>
      </c>
      <c r="L2981">
        <v>10005</v>
      </c>
      <c r="M2981" t="s">
        <v>18470</v>
      </c>
      <c r="O2981">
        <v>0</v>
      </c>
      <c r="V2981" t="s">
        <v>110</v>
      </c>
      <c r="W2981" s="1">
        <v>43189</v>
      </c>
      <c r="Y2981" s="1">
        <v>43913</v>
      </c>
      <c r="Z2981" s="2">
        <v>43009</v>
      </c>
      <c r="AB2981" t="s">
        <v>113</v>
      </c>
      <c r="AC2981" t="s">
        <v>113</v>
      </c>
      <c r="AD2981" t="s">
        <v>113</v>
      </c>
      <c r="AG2981" t="s">
        <v>113</v>
      </c>
      <c r="AH2981" t="s">
        <v>111</v>
      </c>
      <c r="AI2981" t="s">
        <v>113</v>
      </c>
      <c r="AJ2981" t="s">
        <v>114</v>
      </c>
      <c r="AL2981" t="s">
        <v>115</v>
      </c>
      <c r="AM2981" t="s">
        <v>116</v>
      </c>
      <c r="AN2981" t="s">
        <v>108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B2981" t="s">
        <v>113</v>
      </c>
      <c r="BD2981" t="s">
        <v>113</v>
      </c>
      <c r="BF2981" t="s">
        <v>113</v>
      </c>
      <c r="BG2981" t="s">
        <v>111</v>
      </c>
      <c r="BH2981" t="s">
        <v>111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111</v>
      </c>
      <c r="BO2981" t="s">
        <v>113</v>
      </c>
      <c r="BP2981" t="s">
        <v>113</v>
      </c>
      <c r="BQ2981" t="s">
        <v>113</v>
      </c>
      <c r="BR2981" t="s">
        <v>111</v>
      </c>
      <c r="BS2981" t="s">
        <v>113</v>
      </c>
      <c r="BT2981" t="s">
        <v>111</v>
      </c>
      <c r="BU2981" t="s">
        <v>113</v>
      </c>
      <c r="BV2981" t="s">
        <v>111</v>
      </c>
      <c r="BW2981" t="s">
        <v>111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  <c r="CW2981" t="s">
        <v>113</v>
      </c>
    </row>
    <row r="2982" spans="1:101" x14ac:dyDescent="0.25">
      <c r="A2982" t="s">
        <v>175</v>
      </c>
      <c r="B2982">
        <v>304815</v>
      </c>
      <c r="C2982" t="s">
        <v>18471</v>
      </c>
      <c r="D2982" t="s">
        <v>102</v>
      </c>
      <c r="E2982" t="s">
        <v>18472</v>
      </c>
      <c r="F2982" t="s">
        <v>18472</v>
      </c>
      <c r="G2982" t="s">
        <v>18473</v>
      </c>
      <c r="I2982" t="s">
        <v>964</v>
      </c>
      <c r="J2982" t="s">
        <v>965</v>
      </c>
      <c r="K2982" t="s">
        <v>108</v>
      </c>
      <c r="L2982">
        <v>98119</v>
      </c>
      <c r="M2982" t="s">
        <v>18474</v>
      </c>
      <c r="O2982">
        <v>0</v>
      </c>
      <c r="V2982" t="s">
        <v>110</v>
      </c>
      <c r="W2982" s="1">
        <v>43663</v>
      </c>
      <c r="Y2982" s="1">
        <v>43906</v>
      </c>
      <c r="Z2982" s="2">
        <v>43009</v>
      </c>
      <c r="AB2982" t="s">
        <v>113</v>
      </c>
      <c r="AC2982" t="s">
        <v>113</v>
      </c>
      <c r="AD2982" t="s">
        <v>113</v>
      </c>
      <c r="AG2982" t="s">
        <v>111</v>
      </c>
      <c r="AH2982" t="s">
        <v>111</v>
      </c>
      <c r="AI2982" t="s">
        <v>113</v>
      </c>
      <c r="AJ2982" t="s">
        <v>114</v>
      </c>
      <c r="AL2982" t="s">
        <v>115</v>
      </c>
      <c r="AM2982" t="s">
        <v>116</v>
      </c>
      <c r="AN2982" t="s">
        <v>108</v>
      </c>
      <c r="AO2982" t="s">
        <v>113</v>
      </c>
      <c r="AP2982" t="s">
        <v>113</v>
      </c>
      <c r="AQ2982" t="s">
        <v>113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113</v>
      </c>
      <c r="BB2982" t="s">
        <v>113</v>
      </c>
      <c r="BD2982" t="s">
        <v>113</v>
      </c>
      <c r="BF2982" t="s">
        <v>113</v>
      </c>
      <c r="BG2982" t="s">
        <v>113</v>
      </c>
      <c r="BH2982" t="s">
        <v>113</v>
      </c>
      <c r="BI2982" t="s">
        <v>113</v>
      </c>
      <c r="BJ2982" t="s">
        <v>113</v>
      </c>
      <c r="BK2982" t="s">
        <v>113</v>
      </c>
      <c r="BL2982" t="s">
        <v>113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113</v>
      </c>
      <c r="BV2982" t="s">
        <v>111</v>
      </c>
      <c r="BW2982" t="s">
        <v>111</v>
      </c>
      <c r="BX2982" t="s">
        <v>113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113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  <c r="CW2982" t="s">
        <v>113</v>
      </c>
    </row>
    <row r="2983" spans="1:101" x14ac:dyDescent="0.25">
      <c r="A2983" t="s">
        <v>117</v>
      </c>
      <c r="B2983">
        <v>288051</v>
      </c>
      <c r="C2983" t="s">
        <v>18475</v>
      </c>
      <c r="D2983" t="s">
        <v>102</v>
      </c>
      <c r="E2983" t="s">
        <v>18476</v>
      </c>
      <c r="F2983" t="s">
        <v>18476</v>
      </c>
      <c r="G2983" t="s">
        <v>14309</v>
      </c>
      <c r="H2983" t="s">
        <v>14310</v>
      </c>
      <c r="I2983" t="s">
        <v>7887</v>
      </c>
      <c r="K2983" t="s">
        <v>138</v>
      </c>
      <c r="L2983">
        <v>5348</v>
      </c>
      <c r="M2983" t="s">
        <v>18477</v>
      </c>
      <c r="N2983" t="s">
        <v>18478</v>
      </c>
      <c r="O2983">
        <v>0</v>
      </c>
      <c r="V2983" t="s">
        <v>110</v>
      </c>
      <c r="W2983" s="1">
        <v>42822</v>
      </c>
      <c r="Y2983" s="1">
        <v>43914</v>
      </c>
      <c r="Z2983" s="2">
        <v>43009</v>
      </c>
      <c r="AA2983" t="s">
        <v>18479</v>
      </c>
      <c r="AB2983" t="s">
        <v>113</v>
      </c>
      <c r="AC2983" t="s">
        <v>113</v>
      </c>
      <c r="AD2983" t="s">
        <v>113</v>
      </c>
      <c r="AG2983" t="s">
        <v>113</v>
      </c>
      <c r="AH2983" t="s">
        <v>111</v>
      </c>
      <c r="AI2983" t="s">
        <v>113</v>
      </c>
      <c r="AJ2983" t="s">
        <v>131</v>
      </c>
      <c r="AL2983" t="s">
        <v>115</v>
      </c>
      <c r="AN2983" t="s">
        <v>138</v>
      </c>
      <c r="AO2983" t="s">
        <v>113</v>
      </c>
      <c r="AP2983" t="s">
        <v>113</v>
      </c>
      <c r="AQ2983" t="s">
        <v>113</v>
      </c>
      <c r="AR2983" t="s">
        <v>113</v>
      </c>
      <c r="AS2983" t="s">
        <v>113</v>
      </c>
      <c r="AT2983" t="s">
        <v>113</v>
      </c>
      <c r="AU2983" t="s">
        <v>113</v>
      </c>
      <c r="AV2983" t="s">
        <v>113</v>
      </c>
      <c r="AW2983" t="s">
        <v>113</v>
      </c>
      <c r="AX2983" t="s">
        <v>113</v>
      </c>
      <c r="AY2983" t="s">
        <v>113</v>
      </c>
      <c r="AZ2983" t="s">
        <v>113</v>
      </c>
      <c r="BA2983" t="s">
        <v>113</v>
      </c>
      <c r="BB2983" t="s">
        <v>113</v>
      </c>
      <c r="BD2983" t="s">
        <v>113</v>
      </c>
      <c r="BF2983" t="s">
        <v>113</v>
      </c>
      <c r="BG2983" t="s">
        <v>113</v>
      </c>
      <c r="BH2983" t="s">
        <v>111</v>
      </c>
      <c r="BI2983" t="s">
        <v>113</v>
      </c>
      <c r="BJ2983" t="s">
        <v>113</v>
      </c>
      <c r="BK2983" t="s">
        <v>113</v>
      </c>
      <c r="BL2983" t="s">
        <v>113</v>
      </c>
      <c r="BM2983" t="s">
        <v>113</v>
      </c>
      <c r="BN2983" t="s">
        <v>113</v>
      </c>
      <c r="BO2983" t="s">
        <v>113</v>
      </c>
      <c r="BP2983" t="s">
        <v>113</v>
      </c>
      <c r="BQ2983" t="s">
        <v>113</v>
      </c>
      <c r="BR2983" t="s">
        <v>113</v>
      </c>
      <c r="BS2983" t="s">
        <v>113</v>
      </c>
      <c r="BT2983" t="s">
        <v>113</v>
      </c>
      <c r="BU2983" t="s">
        <v>113</v>
      </c>
      <c r="BV2983" t="s">
        <v>111</v>
      </c>
      <c r="BW2983" t="s">
        <v>111</v>
      </c>
      <c r="BX2983" t="s">
        <v>113</v>
      </c>
      <c r="BY2983" t="s">
        <v>113</v>
      </c>
      <c r="BZ2983" t="s">
        <v>113</v>
      </c>
      <c r="CA2983" t="s">
        <v>113</v>
      </c>
      <c r="CB2983" t="s">
        <v>113</v>
      </c>
      <c r="CC2983" t="s">
        <v>113</v>
      </c>
      <c r="CD2983" t="s">
        <v>113</v>
      </c>
      <c r="CE2983" t="s">
        <v>113</v>
      </c>
      <c r="CF2983" t="s">
        <v>113</v>
      </c>
      <c r="CG2983" t="s">
        <v>113</v>
      </c>
      <c r="CH2983" t="s">
        <v>113</v>
      </c>
      <c r="CI2983" t="s">
        <v>113</v>
      </c>
      <c r="CJ2983" t="s">
        <v>113</v>
      </c>
      <c r="CK2983" t="s">
        <v>113</v>
      </c>
      <c r="CL2983" t="s">
        <v>113</v>
      </c>
      <c r="CM2983" t="s">
        <v>113</v>
      </c>
      <c r="CN2983" t="s">
        <v>113</v>
      </c>
      <c r="CO2983" t="s">
        <v>113</v>
      </c>
      <c r="CP2983" t="s">
        <v>113</v>
      </c>
      <c r="CQ2983" t="s">
        <v>113</v>
      </c>
      <c r="CR2983" t="s">
        <v>113</v>
      </c>
      <c r="CS2983" t="s">
        <v>113</v>
      </c>
      <c r="CT2983" t="s">
        <v>113</v>
      </c>
      <c r="CU2983" t="s">
        <v>113</v>
      </c>
      <c r="CV2983" t="s">
        <v>113</v>
      </c>
      <c r="CW2983" t="s">
        <v>113</v>
      </c>
    </row>
    <row r="2984" spans="1:101" x14ac:dyDescent="0.25">
      <c r="A2984" t="s">
        <v>117</v>
      </c>
      <c r="B2984">
        <v>175215</v>
      </c>
      <c r="C2984" t="s">
        <v>18480</v>
      </c>
      <c r="D2984" t="s">
        <v>102</v>
      </c>
      <c r="E2984" t="s">
        <v>18481</v>
      </c>
      <c r="F2984" t="s">
        <v>18481</v>
      </c>
      <c r="G2984" t="s">
        <v>18482</v>
      </c>
      <c r="H2984" t="s">
        <v>18483</v>
      </c>
      <c r="I2984" t="s">
        <v>128</v>
      </c>
      <c r="K2984" t="s">
        <v>219</v>
      </c>
      <c r="M2984" t="s">
        <v>18484</v>
      </c>
      <c r="N2984" t="s">
        <v>18485</v>
      </c>
      <c r="O2984">
        <v>0</v>
      </c>
      <c r="V2984" t="s">
        <v>110</v>
      </c>
      <c r="W2984" s="1">
        <v>42093</v>
      </c>
      <c r="Y2984" s="1">
        <v>43906</v>
      </c>
      <c r="Z2984" s="2">
        <v>43009</v>
      </c>
      <c r="AB2984" t="s">
        <v>111</v>
      </c>
      <c r="AC2984" t="s">
        <v>113</v>
      </c>
      <c r="AD2984" t="s">
        <v>113</v>
      </c>
      <c r="AF2984" t="s">
        <v>18486</v>
      </c>
      <c r="AG2984" t="s">
        <v>113</v>
      </c>
      <c r="AH2984" t="s">
        <v>111</v>
      </c>
      <c r="AI2984" t="s">
        <v>113</v>
      </c>
      <c r="AJ2984" t="s">
        <v>131</v>
      </c>
      <c r="AL2984" t="s">
        <v>115</v>
      </c>
      <c r="AN2984" t="s">
        <v>219</v>
      </c>
      <c r="AO2984" t="s">
        <v>113</v>
      </c>
      <c r="AP2984" t="s">
        <v>113</v>
      </c>
      <c r="AQ2984" t="s">
        <v>111</v>
      </c>
      <c r="AR2984" t="s">
        <v>113</v>
      </c>
      <c r="AS2984" t="s">
        <v>113</v>
      </c>
      <c r="AT2984" t="s">
        <v>113</v>
      </c>
      <c r="AU2984" t="s">
        <v>113</v>
      </c>
      <c r="AV2984" t="s">
        <v>113</v>
      </c>
      <c r="AW2984" t="s">
        <v>113</v>
      </c>
      <c r="AX2984" t="s">
        <v>113</v>
      </c>
      <c r="AY2984" t="s">
        <v>113</v>
      </c>
      <c r="AZ2984" t="s">
        <v>113</v>
      </c>
      <c r="BA2984" t="s">
        <v>113</v>
      </c>
      <c r="BB2984" t="s">
        <v>113</v>
      </c>
      <c r="BD2984" t="s">
        <v>113</v>
      </c>
      <c r="BF2984" t="s">
        <v>113</v>
      </c>
      <c r="BG2984" t="s">
        <v>113</v>
      </c>
      <c r="BH2984" t="s">
        <v>113</v>
      </c>
      <c r="BI2984" t="s">
        <v>113</v>
      </c>
      <c r="BJ2984" t="s">
        <v>113</v>
      </c>
      <c r="BK2984" t="s">
        <v>113</v>
      </c>
      <c r="BL2984" t="s">
        <v>111</v>
      </c>
      <c r="BM2984" t="s">
        <v>113</v>
      </c>
      <c r="BN2984" t="s">
        <v>113</v>
      </c>
      <c r="BO2984" t="s">
        <v>113</v>
      </c>
      <c r="BP2984" t="s">
        <v>113</v>
      </c>
      <c r="BQ2984" t="s">
        <v>113</v>
      </c>
      <c r="BR2984" t="s">
        <v>113</v>
      </c>
      <c r="BS2984" t="s">
        <v>113</v>
      </c>
      <c r="BT2984" t="s">
        <v>113</v>
      </c>
      <c r="BU2984" t="s">
        <v>113</v>
      </c>
      <c r="BV2984" t="s">
        <v>111</v>
      </c>
      <c r="BW2984" t="s">
        <v>111</v>
      </c>
      <c r="BX2984" t="s">
        <v>113</v>
      </c>
      <c r="BY2984" t="s">
        <v>113</v>
      </c>
      <c r="BZ2984" t="s">
        <v>113</v>
      </c>
      <c r="CA2984" t="s">
        <v>113</v>
      </c>
      <c r="CB2984" t="s">
        <v>113</v>
      </c>
      <c r="CC2984" t="s">
        <v>113</v>
      </c>
      <c r="CD2984" t="s">
        <v>113</v>
      </c>
      <c r="CE2984" t="s">
        <v>113</v>
      </c>
      <c r="CF2984" t="s">
        <v>113</v>
      </c>
      <c r="CG2984" t="s">
        <v>113</v>
      </c>
      <c r="CH2984" t="s">
        <v>113</v>
      </c>
      <c r="CI2984" t="s">
        <v>113</v>
      </c>
      <c r="CJ2984" t="s">
        <v>113</v>
      </c>
      <c r="CK2984" t="s">
        <v>113</v>
      </c>
      <c r="CL2984" t="s">
        <v>113</v>
      </c>
      <c r="CM2984" t="s">
        <v>113</v>
      </c>
      <c r="CN2984" t="s">
        <v>113</v>
      </c>
      <c r="CO2984" t="s">
        <v>113</v>
      </c>
      <c r="CP2984" t="s">
        <v>113</v>
      </c>
      <c r="CQ2984" t="s">
        <v>113</v>
      </c>
      <c r="CR2984" t="s">
        <v>113</v>
      </c>
      <c r="CS2984" t="s">
        <v>113</v>
      </c>
      <c r="CT2984" t="s">
        <v>113</v>
      </c>
      <c r="CU2984" t="s">
        <v>113</v>
      </c>
      <c r="CV2984" t="s">
        <v>113</v>
      </c>
      <c r="CW2984" t="s">
        <v>113</v>
      </c>
    </row>
    <row r="2985" spans="1:101" x14ac:dyDescent="0.25">
      <c r="A2985" t="s">
        <v>117</v>
      </c>
      <c r="B2985">
        <v>162810</v>
      </c>
      <c r="C2985" t="s">
        <v>18487</v>
      </c>
      <c r="D2985" t="s">
        <v>102</v>
      </c>
      <c r="E2985" t="s">
        <v>18488</v>
      </c>
      <c r="F2985" t="s">
        <v>18488</v>
      </c>
      <c r="G2985" t="s">
        <v>18489</v>
      </c>
      <c r="I2985" t="s">
        <v>10532</v>
      </c>
      <c r="K2985" t="s">
        <v>150</v>
      </c>
      <c r="L2985" t="s">
        <v>10533</v>
      </c>
      <c r="M2985" t="s">
        <v>10534</v>
      </c>
      <c r="N2985" t="s">
        <v>10535</v>
      </c>
      <c r="O2985">
        <v>0</v>
      </c>
      <c r="V2985" t="s">
        <v>110</v>
      </c>
      <c r="W2985" s="1">
        <v>40998</v>
      </c>
      <c r="Y2985" s="1">
        <v>43895</v>
      </c>
      <c r="Z2985" s="2">
        <v>43009</v>
      </c>
      <c r="AA2985" t="s">
        <v>18490</v>
      </c>
      <c r="AB2985" t="s">
        <v>113</v>
      </c>
      <c r="AC2985" t="s">
        <v>113</v>
      </c>
      <c r="AD2985" t="s">
        <v>113</v>
      </c>
      <c r="AG2985" t="s">
        <v>113</v>
      </c>
      <c r="AH2985" t="s">
        <v>111</v>
      </c>
      <c r="AI2985" t="s">
        <v>113</v>
      </c>
      <c r="AJ2985" t="s">
        <v>293</v>
      </c>
      <c r="AL2985" t="s">
        <v>115</v>
      </c>
      <c r="AM2985" t="s">
        <v>116</v>
      </c>
      <c r="AN2985" t="s">
        <v>108</v>
      </c>
      <c r="AO2985" t="s">
        <v>113</v>
      </c>
      <c r="AP2985" t="s">
        <v>113</v>
      </c>
      <c r="AQ2985" t="s">
        <v>113</v>
      </c>
      <c r="AR2985" t="s">
        <v>113</v>
      </c>
      <c r="AS2985" t="s">
        <v>113</v>
      </c>
      <c r="AT2985" t="s">
        <v>113</v>
      </c>
      <c r="AU2985" t="s">
        <v>113</v>
      </c>
      <c r="AV2985" t="s">
        <v>113</v>
      </c>
      <c r="AW2985" t="s">
        <v>113</v>
      </c>
      <c r="AX2985" t="s">
        <v>113</v>
      </c>
      <c r="AY2985" t="s">
        <v>113</v>
      </c>
      <c r="AZ2985" t="s">
        <v>113</v>
      </c>
      <c r="BA2985" t="s">
        <v>113</v>
      </c>
      <c r="BB2985" t="s">
        <v>113</v>
      </c>
      <c r="BD2985" t="s">
        <v>113</v>
      </c>
      <c r="BF2985" t="s">
        <v>113</v>
      </c>
      <c r="BG2985" t="s">
        <v>113</v>
      </c>
      <c r="BH2985" t="s">
        <v>111</v>
      </c>
      <c r="BI2985" t="s">
        <v>113</v>
      </c>
      <c r="BJ2985" t="s">
        <v>113</v>
      </c>
      <c r="BK2985" t="s">
        <v>113</v>
      </c>
      <c r="BL2985" t="s">
        <v>113</v>
      </c>
      <c r="BM2985" t="s">
        <v>113</v>
      </c>
      <c r="BN2985" t="s">
        <v>113</v>
      </c>
      <c r="BO2985" t="s">
        <v>113</v>
      </c>
      <c r="BP2985" t="s">
        <v>113</v>
      </c>
      <c r="BQ2985" t="s">
        <v>113</v>
      </c>
      <c r="BR2985" t="s">
        <v>113</v>
      </c>
      <c r="BS2985" t="s">
        <v>113</v>
      </c>
      <c r="BT2985" t="s">
        <v>113</v>
      </c>
      <c r="BU2985" t="s">
        <v>113</v>
      </c>
      <c r="BV2985" t="s">
        <v>111</v>
      </c>
      <c r="BW2985" t="s">
        <v>111</v>
      </c>
      <c r="BX2985" t="s">
        <v>113</v>
      </c>
      <c r="BY2985" t="s">
        <v>113</v>
      </c>
      <c r="BZ2985" t="s">
        <v>113</v>
      </c>
      <c r="CA2985" t="s">
        <v>113</v>
      </c>
      <c r="CB2985" t="s">
        <v>113</v>
      </c>
      <c r="CC2985" t="s">
        <v>113</v>
      </c>
      <c r="CD2985" t="s">
        <v>113</v>
      </c>
      <c r="CE2985" t="s">
        <v>113</v>
      </c>
      <c r="CF2985" t="s">
        <v>113</v>
      </c>
      <c r="CG2985" t="s">
        <v>113</v>
      </c>
      <c r="CH2985" t="s">
        <v>113</v>
      </c>
      <c r="CI2985" t="s">
        <v>113</v>
      </c>
      <c r="CJ2985" t="s">
        <v>113</v>
      </c>
      <c r="CK2985" t="s">
        <v>113</v>
      </c>
      <c r="CL2985" t="s">
        <v>113</v>
      </c>
      <c r="CM2985" t="s">
        <v>113</v>
      </c>
      <c r="CN2985" t="s">
        <v>113</v>
      </c>
      <c r="CO2985" t="s">
        <v>113</v>
      </c>
      <c r="CP2985" t="s">
        <v>113</v>
      </c>
      <c r="CQ2985" t="s">
        <v>113</v>
      </c>
      <c r="CR2985" t="s">
        <v>113</v>
      </c>
      <c r="CS2985" t="s">
        <v>113</v>
      </c>
      <c r="CT2985" t="s">
        <v>113</v>
      </c>
      <c r="CU2985" t="s">
        <v>113</v>
      </c>
      <c r="CV2985" t="s">
        <v>113</v>
      </c>
      <c r="CW2985" t="s">
        <v>113</v>
      </c>
    </row>
    <row r="2986" spans="1:101" x14ac:dyDescent="0.25">
      <c r="A2986" t="s">
        <v>175</v>
      </c>
      <c r="B2986">
        <v>292854</v>
      </c>
      <c r="C2986" t="s">
        <v>18491</v>
      </c>
      <c r="D2986" t="s">
        <v>102</v>
      </c>
      <c r="E2986" t="s">
        <v>18492</v>
      </c>
      <c r="F2986" t="s">
        <v>18492</v>
      </c>
      <c r="G2986" t="s">
        <v>18493</v>
      </c>
      <c r="H2986" t="s">
        <v>18494</v>
      </c>
      <c r="I2986" t="s">
        <v>964</v>
      </c>
      <c r="J2986" t="s">
        <v>965</v>
      </c>
      <c r="K2986" t="s">
        <v>108</v>
      </c>
      <c r="L2986">
        <v>98104</v>
      </c>
      <c r="M2986" t="s">
        <v>18495</v>
      </c>
      <c r="O2986">
        <v>0</v>
      </c>
      <c r="V2986" t="s">
        <v>110</v>
      </c>
      <c r="W2986" s="1">
        <v>43139</v>
      </c>
      <c r="Y2986" s="1">
        <v>43902</v>
      </c>
      <c r="Z2986" s="2">
        <v>43009</v>
      </c>
      <c r="AA2986" t="s">
        <v>18496</v>
      </c>
      <c r="AB2986" t="s">
        <v>113</v>
      </c>
      <c r="AC2986" t="s">
        <v>113</v>
      </c>
      <c r="AD2986" t="s">
        <v>113</v>
      </c>
      <c r="AG2986" t="s">
        <v>111</v>
      </c>
      <c r="AH2986" t="s">
        <v>111</v>
      </c>
      <c r="AI2986" t="s">
        <v>113</v>
      </c>
      <c r="AJ2986" t="s">
        <v>114</v>
      </c>
      <c r="AL2986" t="s">
        <v>115</v>
      </c>
      <c r="AM2986" t="s">
        <v>116</v>
      </c>
      <c r="AN2986" t="s">
        <v>108</v>
      </c>
      <c r="AO2986" t="s">
        <v>113</v>
      </c>
      <c r="AP2986" t="s">
        <v>113</v>
      </c>
      <c r="AQ2986" t="s">
        <v>113</v>
      </c>
      <c r="AR2986" t="s">
        <v>113</v>
      </c>
      <c r="AS2986" t="s">
        <v>113</v>
      </c>
      <c r="AT2986" t="s">
        <v>113</v>
      </c>
      <c r="AU2986" t="s">
        <v>113</v>
      </c>
      <c r="AV2986" t="s">
        <v>113</v>
      </c>
      <c r="AW2986" t="s">
        <v>113</v>
      </c>
      <c r="AX2986" t="s">
        <v>113</v>
      </c>
      <c r="AY2986" t="s">
        <v>113</v>
      </c>
      <c r="AZ2986" t="s">
        <v>113</v>
      </c>
      <c r="BA2986" t="s">
        <v>113</v>
      </c>
      <c r="BB2986" t="s">
        <v>113</v>
      </c>
      <c r="BD2986" t="s">
        <v>113</v>
      </c>
      <c r="BF2986" t="s">
        <v>113</v>
      </c>
      <c r="BG2986" t="s">
        <v>113</v>
      </c>
      <c r="BH2986" t="s">
        <v>113</v>
      </c>
      <c r="BI2986" t="s">
        <v>113</v>
      </c>
      <c r="BJ2986" t="s">
        <v>113</v>
      </c>
      <c r="BK2986" t="s">
        <v>113</v>
      </c>
      <c r="BL2986" t="s">
        <v>113</v>
      </c>
      <c r="BM2986" t="s">
        <v>113</v>
      </c>
      <c r="BN2986" t="s">
        <v>113</v>
      </c>
      <c r="BO2986" t="s">
        <v>113</v>
      </c>
      <c r="BP2986" t="s">
        <v>113</v>
      </c>
      <c r="BQ2986" t="s">
        <v>113</v>
      </c>
      <c r="BR2986" t="s">
        <v>113</v>
      </c>
      <c r="BS2986" t="s">
        <v>113</v>
      </c>
      <c r="BT2986" t="s">
        <v>113</v>
      </c>
      <c r="BU2986" t="s">
        <v>113</v>
      </c>
      <c r="BV2986" t="s">
        <v>111</v>
      </c>
      <c r="BW2986" t="s">
        <v>111</v>
      </c>
      <c r="BX2986" t="s">
        <v>113</v>
      </c>
      <c r="BY2986" t="s">
        <v>113</v>
      </c>
      <c r="BZ2986" t="s">
        <v>113</v>
      </c>
      <c r="CA2986" t="s">
        <v>113</v>
      </c>
      <c r="CB2986" t="s">
        <v>113</v>
      </c>
      <c r="CC2986" t="s">
        <v>113</v>
      </c>
      <c r="CD2986" t="s">
        <v>113</v>
      </c>
      <c r="CE2986" t="s">
        <v>113</v>
      </c>
      <c r="CF2986" t="s">
        <v>113</v>
      </c>
      <c r="CG2986" t="s">
        <v>113</v>
      </c>
      <c r="CH2986" t="s">
        <v>113</v>
      </c>
      <c r="CI2986" t="s">
        <v>113</v>
      </c>
      <c r="CJ2986" t="s">
        <v>113</v>
      </c>
      <c r="CK2986" t="s">
        <v>113</v>
      </c>
      <c r="CL2986" t="s">
        <v>113</v>
      </c>
      <c r="CM2986" t="s">
        <v>113</v>
      </c>
      <c r="CN2986" t="s">
        <v>113</v>
      </c>
      <c r="CO2986" t="s">
        <v>113</v>
      </c>
      <c r="CP2986" t="s">
        <v>113</v>
      </c>
      <c r="CQ2986" t="s">
        <v>113</v>
      </c>
      <c r="CR2986" t="s">
        <v>113</v>
      </c>
      <c r="CS2986" t="s">
        <v>113</v>
      </c>
      <c r="CT2986" t="s">
        <v>113</v>
      </c>
      <c r="CU2986" t="s">
        <v>113</v>
      </c>
      <c r="CV2986" t="s">
        <v>113</v>
      </c>
      <c r="CW2986" t="s">
        <v>113</v>
      </c>
    </row>
    <row r="2987" spans="1:101" x14ac:dyDescent="0.25">
      <c r="A2987" t="s">
        <v>117</v>
      </c>
      <c r="B2987">
        <v>163191</v>
      </c>
      <c r="C2987" t="s">
        <v>18497</v>
      </c>
      <c r="D2987" t="s">
        <v>102</v>
      </c>
      <c r="E2987" t="s">
        <v>18498</v>
      </c>
      <c r="F2987" t="s">
        <v>18499</v>
      </c>
      <c r="G2987" t="s">
        <v>18500</v>
      </c>
      <c r="I2987" t="s">
        <v>18501</v>
      </c>
      <c r="K2987" t="s">
        <v>415</v>
      </c>
      <c r="L2987">
        <v>20095</v>
      </c>
      <c r="M2987">
        <v>494037480210</v>
      </c>
      <c r="O2987">
        <v>0</v>
      </c>
      <c r="V2987" t="s">
        <v>110</v>
      </c>
      <c r="W2987" s="1">
        <v>41002</v>
      </c>
      <c r="Y2987" s="1">
        <v>43901</v>
      </c>
      <c r="Z2987" s="2">
        <v>43009</v>
      </c>
      <c r="AB2987" t="s">
        <v>113</v>
      </c>
      <c r="AC2987" t="s">
        <v>113</v>
      </c>
      <c r="AD2987" t="s">
        <v>113</v>
      </c>
      <c r="AG2987" t="s">
        <v>113</v>
      </c>
      <c r="AH2987" t="s">
        <v>111</v>
      </c>
      <c r="AI2987" t="s">
        <v>113</v>
      </c>
      <c r="AJ2987" t="s">
        <v>131</v>
      </c>
      <c r="AL2987" t="s">
        <v>115</v>
      </c>
      <c r="AN2987" t="s">
        <v>415</v>
      </c>
      <c r="AO2987" t="s">
        <v>113</v>
      </c>
      <c r="AP2987" t="s">
        <v>113</v>
      </c>
      <c r="AQ2987" t="s">
        <v>113</v>
      </c>
      <c r="AR2987" t="s">
        <v>113</v>
      </c>
      <c r="AS2987" t="s">
        <v>113</v>
      </c>
      <c r="AT2987" t="s">
        <v>113</v>
      </c>
      <c r="AU2987" t="s">
        <v>113</v>
      </c>
      <c r="AV2987" t="s">
        <v>113</v>
      </c>
      <c r="AW2987" t="s">
        <v>113</v>
      </c>
      <c r="AX2987" t="s">
        <v>113</v>
      </c>
      <c r="AY2987" t="s">
        <v>113</v>
      </c>
      <c r="AZ2987" t="s">
        <v>113</v>
      </c>
      <c r="BA2987" t="s">
        <v>113</v>
      </c>
      <c r="BB2987" t="s">
        <v>113</v>
      </c>
      <c r="BD2987" t="s">
        <v>113</v>
      </c>
      <c r="BF2987" t="s">
        <v>113</v>
      </c>
      <c r="BG2987" t="s">
        <v>113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t="s">
        <v>113</v>
      </c>
      <c r="BN2987" t="s">
        <v>113</v>
      </c>
      <c r="BO2987" t="s">
        <v>113</v>
      </c>
      <c r="BP2987" t="s">
        <v>113</v>
      </c>
      <c r="BQ2987" t="s">
        <v>113</v>
      </c>
      <c r="BR2987" t="s">
        <v>113</v>
      </c>
      <c r="BS2987" t="s">
        <v>113</v>
      </c>
      <c r="BT2987" t="s">
        <v>113</v>
      </c>
      <c r="BU2987" t="s">
        <v>113</v>
      </c>
      <c r="BV2987" t="s">
        <v>111</v>
      </c>
      <c r="BW2987" t="s">
        <v>111</v>
      </c>
      <c r="BX2987" t="s">
        <v>113</v>
      </c>
      <c r="BY2987" t="s">
        <v>113</v>
      </c>
      <c r="BZ2987" t="s">
        <v>113</v>
      </c>
      <c r="CA2987" t="s">
        <v>113</v>
      </c>
      <c r="CB2987" t="s">
        <v>113</v>
      </c>
      <c r="CC2987" t="s">
        <v>113</v>
      </c>
      <c r="CD2987" t="s">
        <v>113</v>
      </c>
      <c r="CE2987" t="s">
        <v>113</v>
      </c>
      <c r="CF2987" t="s">
        <v>113</v>
      </c>
      <c r="CG2987" t="s">
        <v>113</v>
      </c>
      <c r="CH2987" t="s">
        <v>113</v>
      </c>
      <c r="CI2987" t="s">
        <v>113</v>
      </c>
      <c r="CJ2987" t="s">
        <v>113</v>
      </c>
      <c r="CK2987" t="s">
        <v>113</v>
      </c>
      <c r="CL2987" t="s">
        <v>113</v>
      </c>
      <c r="CM2987" t="s">
        <v>113</v>
      </c>
      <c r="CN2987" t="s">
        <v>113</v>
      </c>
      <c r="CO2987" t="s">
        <v>113</v>
      </c>
      <c r="CP2987" t="s">
        <v>113</v>
      </c>
      <c r="CQ2987" t="s">
        <v>113</v>
      </c>
      <c r="CR2987" t="s">
        <v>113</v>
      </c>
      <c r="CS2987" t="s">
        <v>113</v>
      </c>
      <c r="CT2987" t="s">
        <v>113</v>
      </c>
      <c r="CU2987" t="s">
        <v>113</v>
      </c>
      <c r="CV2987" t="s">
        <v>113</v>
      </c>
      <c r="CW2987" t="s">
        <v>113</v>
      </c>
    </row>
    <row r="2988" spans="1:101" x14ac:dyDescent="0.25">
      <c r="A2988" t="s">
        <v>117</v>
      </c>
      <c r="B2988">
        <v>162730</v>
      </c>
      <c r="C2988" t="s">
        <v>18502</v>
      </c>
      <c r="D2988" t="s">
        <v>102</v>
      </c>
      <c r="E2988" t="s">
        <v>18503</v>
      </c>
      <c r="F2988" t="s">
        <v>18503</v>
      </c>
      <c r="G2988" t="s">
        <v>18504</v>
      </c>
      <c r="I2988" t="s">
        <v>1049</v>
      </c>
      <c r="K2988" t="s">
        <v>539</v>
      </c>
      <c r="L2988">
        <v>72201</v>
      </c>
      <c r="M2988" t="s">
        <v>18505</v>
      </c>
      <c r="N2988" t="s">
        <v>18505</v>
      </c>
      <c r="O2988">
        <v>0</v>
      </c>
      <c r="V2988" t="s">
        <v>110</v>
      </c>
      <c r="W2988" s="1">
        <v>40997</v>
      </c>
      <c r="Y2988" s="1">
        <v>43599</v>
      </c>
      <c r="Z2988" s="2">
        <v>43009</v>
      </c>
      <c r="AB2988" t="s">
        <v>111</v>
      </c>
      <c r="AC2988" t="s">
        <v>113</v>
      </c>
      <c r="AD2988" t="s">
        <v>113</v>
      </c>
      <c r="AG2988" t="s">
        <v>113</v>
      </c>
      <c r="AH2988" t="s">
        <v>111</v>
      </c>
      <c r="AI2988" t="s">
        <v>113</v>
      </c>
      <c r="AJ2988" t="s">
        <v>114</v>
      </c>
      <c r="AL2988" t="s">
        <v>199</v>
      </c>
      <c r="AN2988" t="s">
        <v>539</v>
      </c>
      <c r="AO2988" t="s">
        <v>113</v>
      </c>
      <c r="AP2988" t="s">
        <v>113</v>
      </c>
      <c r="AQ2988" t="s">
        <v>113</v>
      </c>
      <c r="AR2988" t="s">
        <v>113</v>
      </c>
      <c r="AS2988" t="s">
        <v>113</v>
      </c>
      <c r="AT2988" t="s">
        <v>113</v>
      </c>
      <c r="AU2988" t="s">
        <v>113</v>
      </c>
      <c r="AV2988" t="s">
        <v>113</v>
      </c>
      <c r="AW2988" t="s">
        <v>113</v>
      </c>
      <c r="AX2988" t="s">
        <v>113</v>
      </c>
      <c r="AY2988" t="s">
        <v>113</v>
      </c>
      <c r="AZ2988" t="s">
        <v>113</v>
      </c>
      <c r="BA2988" t="s">
        <v>113</v>
      </c>
      <c r="BB2988" t="s">
        <v>113</v>
      </c>
      <c r="BD2988" t="s">
        <v>113</v>
      </c>
      <c r="BF2988" t="s">
        <v>113</v>
      </c>
      <c r="BG2988" t="s">
        <v>113</v>
      </c>
      <c r="BH2988" t="s">
        <v>113</v>
      </c>
      <c r="BI2988" t="s">
        <v>113</v>
      </c>
      <c r="BJ2988" t="s">
        <v>113</v>
      </c>
      <c r="BK2988" t="s">
        <v>113</v>
      </c>
      <c r="BL2988" t="s">
        <v>113</v>
      </c>
      <c r="BM2988" t="s">
        <v>113</v>
      </c>
      <c r="BN2988" t="s">
        <v>113</v>
      </c>
      <c r="BO2988" t="s">
        <v>113</v>
      </c>
      <c r="BP2988" t="s">
        <v>113</v>
      </c>
      <c r="BQ2988" t="s">
        <v>113</v>
      </c>
      <c r="BR2988" t="s">
        <v>113</v>
      </c>
      <c r="BS2988" t="s">
        <v>113</v>
      </c>
      <c r="BT2988" t="s">
        <v>113</v>
      </c>
      <c r="BU2988" t="s">
        <v>113</v>
      </c>
      <c r="BV2988" t="s">
        <v>113</v>
      </c>
      <c r="BW2988" t="s">
        <v>111</v>
      </c>
      <c r="BX2988" t="s">
        <v>113</v>
      </c>
      <c r="BY2988" t="s">
        <v>113</v>
      </c>
      <c r="BZ2988" t="s">
        <v>113</v>
      </c>
      <c r="CA2988" t="s">
        <v>113</v>
      </c>
      <c r="CB2988" t="s">
        <v>113</v>
      </c>
      <c r="CC2988" t="s">
        <v>113</v>
      </c>
      <c r="CD2988" t="s">
        <v>113</v>
      </c>
      <c r="CE2988" t="s">
        <v>113</v>
      </c>
      <c r="CF2988" t="s">
        <v>113</v>
      </c>
      <c r="CG2988" t="s">
        <v>113</v>
      </c>
      <c r="CH2988" t="s">
        <v>113</v>
      </c>
      <c r="CI2988" t="s">
        <v>113</v>
      </c>
      <c r="CJ2988" t="s">
        <v>113</v>
      </c>
      <c r="CK2988" t="s">
        <v>113</v>
      </c>
      <c r="CL2988" t="s">
        <v>113</v>
      </c>
      <c r="CM2988" t="s">
        <v>113</v>
      </c>
      <c r="CN2988" t="s">
        <v>113</v>
      </c>
      <c r="CO2988" t="s">
        <v>113</v>
      </c>
      <c r="CP2988" t="s">
        <v>113</v>
      </c>
      <c r="CQ2988" t="s">
        <v>113</v>
      </c>
      <c r="CR2988" t="s">
        <v>113</v>
      </c>
      <c r="CS2988" t="s">
        <v>113</v>
      </c>
      <c r="CT2988" t="s">
        <v>113</v>
      </c>
      <c r="CU2988" t="s">
        <v>113</v>
      </c>
      <c r="CV2988" t="s">
        <v>113</v>
      </c>
      <c r="CW2988" t="s">
        <v>113</v>
      </c>
    </row>
    <row r="2989" spans="1:101" x14ac:dyDescent="0.25">
      <c r="A2989" t="s">
        <v>141</v>
      </c>
      <c r="B2989">
        <v>305343</v>
      </c>
      <c r="C2989" t="s">
        <v>18506</v>
      </c>
      <c r="D2989" t="s">
        <v>102</v>
      </c>
      <c r="E2989" t="s">
        <v>18507</v>
      </c>
      <c r="F2989" t="s">
        <v>18507</v>
      </c>
      <c r="G2989" t="s">
        <v>18508</v>
      </c>
      <c r="H2989" t="s">
        <v>3767</v>
      </c>
      <c r="I2989" t="s">
        <v>18509</v>
      </c>
      <c r="J2989" t="s">
        <v>548</v>
      </c>
      <c r="K2989" t="s">
        <v>108</v>
      </c>
      <c r="L2989" t="s">
        <v>18510</v>
      </c>
      <c r="M2989" t="s">
        <v>18511</v>
      </c>
      <c r="O2989">
        <v>0</v>
      </c>
      <c r="V2989" t="s">
        <v>110</v>
      </c>
      <c r="W2989" s="1">
        <v>43865</v>
      </c>
      <c r="Y2989" s="1">
        <v>43865</v>
      </c>
      <c r="Z2989" s="2">
        <v>43009</v>
      </c>
      <c r="AA2989" t="s">
        <v>18512</v>
      </c>
      <c r="AB2989" t="s">
        <v>113</v>
      </c>
      <c r="AC2989" t="s">
        <v>113</v>
      </c>
      <c r="AD2989" t="s">
        <v>113</v>
      </c>
      <c r="AG2989" t="s">
        <v>113</v>
      </c>
      <c r="AH2989" t="s">
        <v>111</v>
      </c>
      <c r="AI2989" t="s">
        <v>113</v>
      </c>
      <c r="AJ2989" t="s">
        <v>114</v>
      </c>
      <c r="AL2989" t="s">
        <v>115</v>
      </c>
      <c r="AM2989" t="s">
        <v>548</v>
      </c>
      <c r="AN2989" t="s">
        <v>108</v>
      </c>
      <c r="AO2989" t="s">
        <v>113</v>
      </c>
      <c r="AP2989" t="s">
        <v>113</v>
      </c>
      <c r="AQ2989" t="s">
        <v>113</v>
      </c>
      <c r="AR2989" t="s">
        <v>113</v>
      </c>
      <c r="AS2989" t="s">
        <v>113</v>
      </c>
      <c r="AT2989" t="s">
        <v>113</v>
      </c>
      <c r="AU2989" t="s">
        <v>113</v>
      </c>
      <c r="AV2989" t="s">
        <v>113</v>
      </c>
      <c r="AW2989" t="s">
        <v>113</v>
      </c>
      <c r="AX2989" t="s">
        <v>113</v>
      </c>
      <c r="AY2989" t="s">
        <v>113</v>
      </c>
      <c r="AZ2989" t="s">
        <v>113</v>
      </c>
      <c r="BA2989" t="s">
        <v>113</v>
      </c>
      <c r="BB2989" t="s">
        <v>113</v>
      </c>
      <c r="BD2989" t="s">
        <v>111</v>
      </c>
      <c r="BE2989" t="s">
        <v>113</v>
      </c>
      <c r="BF2989" t="s">
        <v>113</v>
      </c>
      <c r="BG2989" t="s">
        <v>113</v>
      </c>
      <c r="BH2989" t="s">
        <v>113</v>
      </c>
      <c r="BI2989" t="s">
        <v>113</v>
      </c>
      <c r="BJ2989" t="s">
        <v>113</v>
      </c>
      <c r="BK2989" t="s">
        <v>113</v>
      </c>
      <c r="BL2989" t="s">
        <v>113</v>
      </c>
      <c r="BM2989" t="s">
        <v>113</v>
      </c>
      <c r="BN2989" t="s">
        <v>113</v>
      </c>
      <c r="BO2989" t="s">
        <v>113</v>
      </c>
      <c r="BP2989" t="s">
        <v>113</v>
      </c>
      <c r="BQ2989" t="s">
        <v>113</v>
      </c>
      <c r="BR2989" t="s">
        <v>113</v>
      </c>
      <c r="BS2989" t="s">
        <v>113</v>
      </c>
      <c r="BT2989" t="s">
        <v>113</v>
      </c>
      <c r="BU2989" t="s">
        <v>113</v>
      </c>
      <c r="BV2989" t="s">
        <v>111</v>
      </c>
      <c r="BW2989" t="s">
        <v>111</v>
      </c>
      <c r="BX2989" t="s">
        <v>113</v>
      </c>
      <c r="BY2989" t="s">
        <v>113</v>
      </c>
      <c r="BZ2989" t="s">
        <v>113</v>
      </c>
      <c r="CA2989" t="s">
        <v>113</v>
      </c>
      <c r="CB2989" t="s">
        <v>113</v>
      </c>
      <c r="CC2989" t="s">
        <v>113</v>
      </c>
      <c r="CD2989" t="s">
        <v>113</v>
      </c>
      <c r="CE2989" t="s">
        <v>113</v>
      </c>
      <c r="CF2989" t="s">
        <v>113</v>
      </c>
      <c r="CG2989" t="s">
        <v>113</v>
      </c>
      <c r="CH2989" t="s">
        <v>113</v>
      </c>
      <c r="CI2989" t="s">
        <v>113</v>
      </c>
      <c r="CJ2989" t="s">
        <v>113</v>
      </c>
      <c r="CK2989" t="s">
        <v>113</v>
      </c>
      <c r="CL2989" t="s">
        <v>113</v>
      </c>
      <c r="CM2989" t="s">
        <v>113</v>
      </c>
      <c r="CN2989" t="s">
        <v>113</v>
      </c>
      <c r="CO2989" t="s">
        <v>113</v>
      </c>
      <c r="CP2989" t="s">
        <v>113</v>
      </c>
      <c r="CQ2989" t="s">
        <v>113</v>
      </c>
      <c r="CR2989" t="s">
        <v>113</v>
      </c>
      <c r="CS2989" t="s">
        <v>113</v>
      </c>
      <c r="CT2989" t="s">
        <v>113</v>
      </c>
      <c r="CU2989" t="s">
        <v>113</v>
      </c>
      <c r="CV2989" t="s">
        <v>113</v>
      </c>
      <c r="CW2989" t="s">
        <v>113</v>
      </c>
    </row>
    <row r="2990" spans="1:101" x14ac:dyDescent="0.25">
      <c r="A2990" t="s">
        <v>263</v>
      </c>
      <c r="B2990">
        <v>289047</v>
      </c>
      <c r="C2990" t="s">
        <v>18513</v>
      </c>
      <c r="D2990" t="s">
        <v>102</v>
      </c>
      <c r="E2990" t="s">
        <v>18514</v>
      </c>
      <c r="F2990" t="s">
        <v>18514</v>
      </c>
      <c r="G2990" t="s">
        <v>18515</v>
      </c>
      <c r="H2990" t="s">
        <v>15040</v>
      </c>
      <c r="I2990" t="s">
        <v>1020</v>
      </c>
      <c r="J2990" t="s">
        <v>422</v>
      </c>
      <c r="K2990" t="s">
        <v>108</v>
      </c>
      <c r="L2990">
        <v>60606</v>
      </c>
      <c r="M2990" t="s">
        <v>18516</v>
      </c>
      <c r="O2990">
        <v>0</v>
      </c>
      <c r="V2990" t="s">
        <v>110</v>
      </c>
      <c r="W2990" s="1">
        <v>42944</v>
      </c>
      <c r="Y2990" s="1">
        <v>43913</v>
      </c>
      <c r="Z2990" s="2">
        <v>43009</v>
      </c>
      <c r="AA2990" t="s">
        <v>18517</v>
      </c>
      <c r="AB2990" t="s">
        <v>113</v>
      </c>
      <c r="AC2990" t="s">
        <v>113</v>
      </c>
      <c r="AD2990" t="s">
        <v>113</v>
      </c>
      <c r="AG2990" t="s">
        <v>111</v>
      </c>
      <c r="AH2990" t="s">
        <v>113</v>
      </c>
      <c r="AI2990" t="s">
        <v>113</v>
      </c>
      <c r="AJ2990" t="s">
        <v>114</v>
      </c>
      <c r="AL2990" t="s">
        <v>115</v>
      </c>
      <c r="AM2990" t="s">
        <v>116</v>
      </c>
      <c r="AN2990" t="s">
        <v>108</v>
      </c>
      <c r="AO2990" t="s">
        <v>113</v>
      </c>
      <c r="AP2990" t="s">
        <v>113</v>
      </c>
      <c r="AQ2990" t="s">
        <v>113</v>
      </c>
      <c r="AR2990" t="s">
        <v>113</v>
      </c>
      <c r="AS2990" t="s">
        <v>113</v>
      </c>
      <c r="AT2990" t="s">
        <v>113</v>
      </c>
      <c r="AU2990" t="s">
        <v>113</v>
      </c>
      <c r="AV2990" t="s">
        <v>113</v>
      </c>
      <c r="AW2990" t="s">
        <v>113</v>
      </c>
      <c r="AX2990" t="s">
        <v>113</v>
      </c>
      <c r="AY2990" t="s">
        <v>113</v>
      </c>
      <c r="AZ2990" t="s">
        <v>113</v>
      </c>
      <c r="BA2990" t="s">
        <v>113</v>
      </c>
      <c r="BB2990" t="s">
        <v>113</v>
      </c>
      <c r="BD2990" t="s">
        <v>113</v>
      </c>
      <c r="BF2990" t="s">
        <v>113</v>
      </c>
      <c r="BG2990" t="s">
        <v>113</v>
      </c>
      <c r="BH2990" t="s">
        <v>113</v>
      </c>
      <c r="BI2990" t="s">
        <v>113</v>
      </c>
      <c r="BJ2990" t="s">
        <v>113</v>
      </c>
      <c r="BK2990" t="s">
        <v>113</v>
      </c>
      <c r="BL2990" t="s">
        <v>113</v>
      </c>
      <c r="BM2990" t="s">
        <v>113</v>
      </c>
      <c r="BN2990" t="s">
        <v>113</v>
      </c>
      <c r="BO2990" t="s">
        <v>113</v>
      </c>
      <c r="BP2990" t="s">
        <v>113</v>
      </c>
      <c r="BQ2990" t="s">
        <v>113</v>
      </c>
      <c r="BR2990" t="s">
        <v>113</v>
      </c>
      <c r="BS2990" t="s">
        <v>113</v>
      </c>
      <c r="BT2990" t="s">
        <v>113</v>
      </c>
      <c r="BU2990" t="s">
        <v>111</v>
      </c>
      <c r="BV2990" t="s">
        <v>111</v>
      </c>
      <c r="BW2990" t="s">
        <v>111</v>
      </c>
      <c r="BX2990" t="s">
        <v>113</v>
      </c>
      <c r="BY2990" t="s">
        <v>113</v>
      </c>
      <c r="BZ2990" t="s">
        <v>113</v>
      </c>
      <c r="CA2990" t="s">
        <v>113</v>
      </c>
      <c r="CB2990" t="s">
        <v>113</v>
      </c>
      <c r="CC2990" t="s">
        <v>113</v>
      </c>
      <c r="CD2990" t="s">
        <v>113</v>
      </c>
      <c r="CE2990" t="s">
        <v>113</v>
      </c>
      <c r="CF2990" t="s">
        <v>113</v>
      </c>
      <c r="CG2990" t="s">
        <v>113</v>
      </c>
      <c r="CH2990" t="s">
        <v>113</v>
      </c>
      <c r="CI2990" t="s">
        <v>113</v>
      </c>
      <c r="CJ2990" t="s">
        <v>113</v>
      </c>
      <c r="CK2990" t="s">
        <v>113</v>
      </c>
      <c r="CL2990" t="s">
        <v>113</v>
      </c>
      <c r="CM2990" t="s">
        <v>113</v>
      </c>
      <c r="CN2990" t="s">
        <v>113</v>
      </c>
      <c r="CO2990" t="s">
        <v>113</v>
      </c>
      <c r="CP2990" t="s">
        <v>113</v>
      </c>
      <c r="CQ2990" t="s">
        <v>113</v>
      </c>
      <c r="CR2990" t="s">
        <v>113</v>
      </c>
      <c r="CS2990" t="s">
        <v>113</v>
      </c>
      <c r="CT2990" t="s">
        <v>113</v>
      </c>
      <c r="CU2990" t="s">
        <v>113</v>
      </c>
      <c r="CV2990" t="s">
        <v>113</v>
      </c>
      <c r="CW2990" t="s">
        <v>113</v>
      </c>
    </row>
    <row r="2991" spans="1:101" x14ac:dyDescent="0.25">
      <c r="A2991" t="s">
        <v>175</v>
      </c>
      <c r="B2991">
        <v>172576</v>
      </c>
      <c r="C2991" t="s">
        <v>18518</v>
      </c>
      <c r="D2991" t="s">
        <v>102</v>
      </c>
      <c r="E2991" t="s">
        <v>18519</v>
      </c>
      <c r="F2991" t="s">
        <v>18520</v>
      </c>
      <c r="G2991" t="s">
        <v>18521</v>
      </c>
      <c r="I2991" t="s">
        <v>1171</v>
      </c>
      <c r="J2991" t="s">
        <v>180</v>
      </c>
      <c r="K2991" t="s">
        <v>108</v>
      </c>
      <c r="L2991">
        <v>94010</v>
      </c>
      <c r="M2991" t="s">
        <v>18522</v>
      </c>
      <c r="N2991" t="s">
        <v>18522</v>
      </c>
      <c r="O2991">
        <v>0</v>
      </c>
      <c r="V2991" t="s">
        <v>110</v>
      </c>
      <c r="W2991" s="1">
        <v>41877</v>
      </c>
      <c r="Y2991" s="1">
        <v>43921</v>
      </c>
      <c r="Z2991" s="2">
        <v>43009</v>
      </c>
      <c r="AA2991" t="s">
        <v>18523</v>
      </c>
      <c r="AB2991" t="s">
        <v>113</v>
      </c>
      <c r="AC2991" t="s">
        <v>113</v>
      </c>
      <c r="AD2991" t="s">
        <v>111</v>
      </c>
      <c r="AE2991" t="s">
        <v>1239</v>
      </c>
      <c r="AG2991" t="s">
        <v>111</v>
      </c>
      <c r="AH2991" t="s">
        <v>113</v>
      </c>
      <c r="AI2991" t="s">
        <v>113</v>
      </c>
      <c r="AJ2991" t="s">
        <v>114</v>
      </c>
      <c r="AL2991" t="s">
        <v>115</v>
      </c>
      <c r="AM2991" t="s">
        <v>116</v>
      </c>
      <c r="AN2991" t="s">
        <v>108</v>
      </c>
      <c r="AO2991" t="s">
        <v>113</v>
      </c>
      <c r="AP2991" t="s">
        <v>113</v>
      </c>
      <c r="AQ2991" t="s">
        <v>113</v>
      </c>
      <c r="AR2991" t="s">
        <v>113</v>
      </c>
      <c r="AS2991" t="s">
        <v>113</v>
      </c>
      <c r="AT2991" t="s">
        <v>113</v>
      </c>
      <c r="AU2991" t="s">
        <v>113</v>
      </c>
      <c r="AV2991" t="s">
        <v>113</v>
      </c>
      <c r="AW2991" t="s">
        <v>113</v>
      </c>
      <c r="AX2991" t="s">
        <v>113</v>
      </c>
      <c r="AY2991" t="s">
        <v>113</v>
      </c>
      <c r="AZ2991" t="s">
        <v>113</v>
      </c>
      <c r="BA2991" t="s">
        <v>113</v>
      </c>
      <c r="BB2991" t="s">
        <v>113</v>
      </c>
      <c r="BD2991" t="s">
        <v>113</v>
      </c>
      <c r="BF2991" t="s">
        <v>113</v>
      </c>
      <c r="BG2991" t="s">
        <v>113</v>
      </c>
      <c r="BH2991" t="s">
        <v>113</v>
      </c>
      <c r="BI2991" t="s">
        <v>113</v>
      </c>
      <c r="BJ2991" t="s">
        <v>113</v>
      </c>
      <c r="BK2991" t="s">
        <v>113</v>
      </c>
      <c r="BL2991" t="s">
        <v>113</v>
      </c>
      <c r="BM2991" t="s">
        <v>113</v>
      </c>
      <c r="BN2991" t="s">
        <v>113</v>
      </c>
      <c r="BO2991" t="s">
        <v>113</v>
      </c>
      <c r="BP2991" t="s">
        <v>113</v>
      </c>
      <c r="BQ2991" t="s">
        <v>113</v>
      </c>
      <c r="BR2991" t="s">
        <v>113</v>
      </c>
      <c r="BS2991" t="s">
        <v>113</v>
      </c>
      <c r="BT2991" t="s">
        <v>113</v>
      </c>
      <c r="BU2991" t="s">
        <v>113</v>
      </c>
      <c r="BV2991" t="s">
        <v>111</v>
      </c>
      <c r="BW2991" t="s">
        <v>111</v>
      </c>
      <c r="BX2991" t="s">
        <v>113</v>
      </c>
      <c r="BY2991" t="s">
        <v>113</v>
      </c>
      <c r="BZ2991" t="s">
        <v>113</v>
      </c>
      <c r="CA2991" t="s">
        <v>113</v>
      </c>
      <c r="CB2991" t="s">
        <v>113</v>
      </c>
      <c r="CC2991" t="s">
        <v>113</v>
      </c>
      <c r="CD2991" t="s">
        <v>113</v>
      </c>
      <c r="CE2991" t="s">
        <v>113</v>
      </c>
      <c r="CF2991" t="s">
        <v>113</v>
      </c>
      <c r="CG2991" t="s">
        <v>113</v>
      </c>
      <c r="CH2991" t="s">
        <v>113</v>
      </c>
      <c r="CI2991" t="s">
        <v>113</v>
      </c>
      <c r="CJ2991" t="s">
        <v>113</v>
      </c>
      <c r="CK2991" t="s">
        <v>113</v>
      </c>
      <c r="CL2991" t="s">
        <v>113</v>
      </c>
      <c r="CM2991" t="s">
        <v>113</v>
      </c>
      <c r="CN2991" t="s">
        <v>113</v>
      </c>
      <c r="CO2991" t="s">
        <v>113</v>
      </c>
      <c r="CP2991" t="s">
        <v>113</v>
      </c>
      <c r="CQ2991" t="s">
        <v>113</v>
      </c>
      <c r="CR2991" t="s">
        <v>113</v>
      </c>
      <c r="CS2991" t="s">
        <v>113</v>
      </c>
      <c r="CT2991" t="s">
        <v>113</v>
      </c>
      <c r="CU2991" t="s">
        <v>113</v>
      </c>
      <c r="CV2991" t="s">
        <v>113</v>
      </c>
      <c r="CW2991" t="s">
        <v>113</v>
      </c>
    </row>
    <row r="2992" spans="1:101" x14ac:dyDescent="0.25">
      <c r="A2992" t="s">
        <v>155</v>
      </c>
      <c r="B2992">
        <v>298999</v>
      </c>
      <c r="C2992" t="s">
        <v>18524</v>
      </c>
      <c r="D2992" t="s">
        <v>102</v>
      </c>
      <c r="E2992" t="s">
        <v>18525</v>
      </c>
      <c r="F2992" t="s">
        <v>18525</v>
      </c>
      <c r="G2992" t="s">
        <v>18526</v>
      </c>
      <c r="I2992" t="s">
        <v>160</v>
      </c>
      <c r="J2992" t="s">
        <v>161</v>
      </c>
      <c r="K2992" t="s">
        <v>108</v>
      </c>
      <c r="L2992">
        <v>2142</v>
      </c>
      <c r="M2992" t="s">
        <v>18527</v>
      </c>
      <c r="O2992">
        <v>0</v>
      </c>
      <c r="V2992" t="s">
        <v>110</v>
      </c>
      <c r="W2992" s="1">
        <v>43385</v>
      </c>
      <c r="Y2992" s="1">
        <v>43909</v>
      </c>
      <c r="Z2992" s="2">
        <v>43009</v>
      </c>
      <c r="AA2992" t="s">
        <v>18528</v>
      </c>
      <c r="AB2992" t="s">
        <v>113</v>
      </c>
      <c r="AC2992" t="s">
        <v>113</v>
      </c>
      <c r="AD2992" t="s">
        <v>113</v>
      </c>
      <c r="AG2992" t="s">
        <v>111</v>
      </c>
      <c r="AH2992" t="s">
        <v>111</v>
      </c>
      <c r="AI2992" t="s">
        <v>113</v>
      </c>
      <c r="AJ2992" t="s">
        <v>114</v>
      </c>
      <c r="AL2992" t="s">
        <v>115</v>
      </c>
      <c r="AM2992" t="s">
        <v>116</v>
      </c>
      <c r="AN2992" t="s">
        <v>108</v>
      </c>
      <c r="AO2992" t="s">
        <v>113</v>
      </c>
      <c r="AP2992" t="s">
        <v>113</v>
      </c>
      <c r="AQ2992" t="s">
        <v>113</v>
      </c>
      <c r="AR2992" t="s">
        <v>113</v>
      </c>
      <c r="AS2992" t="s">
        <v>113</v>
      </c>
      <c r="AT2992" t="s">
        <v>113</v>
      </c>
      <c r="AU2992" t="s">
        <v>113</v>
      </c>
      <c r="AV2992" t="s">
        <v>113</v>
      </c>
      <c r="AW2992" t="s">
        <v>113</v>
      </c>
      <c r="AX2992" t="s">
        <v>113</v>
      </c>
      <c r="AY2992" t="s">
        <v>113</v>
      </c>
      <c r="AZ2992" t="s">
        <v>113</v>
      </c>
      <c r="BA2992" t="s">
        <v>113</v>
      </c>
      <c r="BB2992" t="s">
        <v>113</v>
      </c>
      <c r="BD2992" t="s">
        <v>113</v>
      </c>
      <c r="BF2992" t="s">
        <v>113</v>
      </c>
      <c r="BG2992" t="s">
        <v>113</v>
      </c>
      <c r="BH2992" t="s">
        <v>111</v>
      </c>
      <c r="BI2992" t="s">
        <v>113</v>
      </c>
      <c r="BJ2992" t="s">
        <v>113</v>
      </c>
      <c r="BK2992" t="s">
        <v>113</v>
      </c>
      <c r="BL2992" t="s">
        <v>113</v>
      </c>
      <c r="BM2992" t="s">
        <v>113</v>
      </c>
      <c r="BN2992" t="s">
        <v>113</v>
      </c>
      <c r="BO2992" t="s">
        <v>113</v>
      </c>
      <c r="BP2992" t="s">
        <v>113</v>
      </c>
      <c r="BQ2992" t="s">
        <v>113</v>
      </c>
      <c r="BR2992" t="s">
        <v>113</v>
      </c>
      <c r="BS2992" t="s">
        <v>113</v>
      </c>
      <c r="BT2992" t="s">
        <v>113</v>
      </c>
      <c r="BU2992" t="s">
        <v>113</v>
      </c>
      <c r="BV2992" t="s">
        <v>111</v>
      </c>
      <c r="BW2992" t="s">
        <v>111</v>
      </c>
      <c r="BX2992" t="s">
        <v>113</v>
      </c>
      <c r="BY2992" t="s">
        <v>113</v>
      </c>
      <c r="BZ2992" t="s">
        <v>113</v>
      </c>
      <c r="CA2992" t="s">
        <v>113</v>
      </c>
      <c r="CB2992" t="s">
        <v>113</v>
      </c>
      <c r="CC2992" t="s">
        <v>113</v>
      </c>
      <c r="CD2992" t="s">
        <v>113</v>
      </c>
      <c r="CE2992" t="s">
        <v>113</v>
      </c>
      <c r="CF2992" t="s">
        <v>113</v>
      </c>
      <c r="CG2992" t="s">
        <v>113</v>
      </c>
      <c r="CH2992" t="s">
        <v>113</v>
      </c>
      <c r="CI2992" t="s">
        <v>113</v>
      </c>
      <c r="CJ2992" t="s">
        <v>113</v>
      </c>
      <c r="CK2992" t="s">
        <v>113</v>
      </c>
      <c r="CL2992" t="s">
        <v>113</v>
      </c>
      <c r="CM2992" t="s">
        <v>113</v>
      </c>
      <c r="CN2992" t="s">
        <v>113</v>
      </c>
      <c r="CO2992" t="s">
        <v>113</v>
      </c>
      <c r="CP2992" t="s">
        <v>113</v>
      </c>
      <c r="CQ2992" t="s">
        <v>113</v>
      </c>
      <c r="CR2992" t="s">
        <v>113</v>
      </c>
      <c r="CS2992" t="s">
        <v>113</v>
      </c>
      <c r="CT2992" t="s">
        <v>113</v>
      </c>
      <c r="CU2992" t="s">
        <v>113</v>
      </c>
      <c r="CV2992" t="s">
        <v>113</v>
      </c>
      <c r="CW2992" t="s">
        <v>113</v>
      </c>
    </row>
    <row r="2993" spans="1:101" x14ac:dyDescent="0.25">
      <c r="A2993" t="s">
        <v>100</v>
      </c>
      <c r="B2993">
        <v>161835</v>
      </c>
      <c r="C2993" t="s">
        <v>18529</v>
      </c>
      <c r="D2993" t="s">
        <v>102</v>
      </c>
      <c r="E2993" t="s">
        <v>18530</v>
      </c>
      <c r="F2993" t="s">
        <v>18530</v>
      </c>
      <c r="G2993" t="s">
        <v>18531</v>
      </c>
      <c r="H2993" t="s">
        <v>18532</v>
      </c>
      <c r="I2993" t="s">
        <v>106</v>
      </c>
      <c r="J2993" t="s">
        <v>107</v>
      </c>
      <c r="K2993" t="s">
        <v>108</v>
      </c>
      <c r="L2993">
        <v>10006</v>
      </c>
      <c r="M2993" t="s">
        <v>18533</v>
      </c>
      <c r="N2993" t="s">
        <v>18534</v>
      </c>
      <c r="O2993">
        <v>0</v>
      </c>
      <c r="V2993" t="s">
        <v>110</v>
      </c>
      <c r="W2993" s="1">
        <v>40998</v>
      </c>
      <c r="Y2993" s="1">
        <v>43927</v>
      </c>
      <c r="Z2993" s="2">
        <v>43891</v>
      </c>
      <c r="AA2993" t="s">
        <v>18535</v>
      </c>
      <c r="AB2993" t="s">
        <v>113</v>
      </c>
      <c r="AC2993" t="s">
        <v>113</v>
      </c>
      <c r="AD2993" t="s">
        <v>113</v>
      </c>
      <c r="AG2993" t="s">
        <v>111</v>
      </c>
      <c r="AH2993" t="s">
        <v>113</v>
      </c>
      <c r="AI2993" t="s">
        <v>113</v>
      </c>
      <c r="AJ2993" t="s">
        <v>114</v>
      </c>
      <c r="AL2993" t="s">
        <v>115</v>
      </c>
      <c r="AM2993" t="s">
        <v>116</v>
      </c>
      <c r="AN2993" t="s">
        <v>108</v>
      </c>
      <c r="AO2993" t="s">
        <v>113</v>
      </c>
      <c r="AP2993" t="s">
        <v>113</v>
      </c>
      <c r="AQ2993" t="s">
        <v>113</v>
      </c>
      <c r="AR2993" t="s">
        <v>113</v>
      </c>
      <c r="AS2993" t="s">
        <v>113</v>
      </c>
      <c r="AT2993" t="s">
        <v>113</v>
      </c>
      <c r="AU2993" t="s">
        <v>113</v>
      </c>
      <c r="AV2993" t="s">
        <v>113</v>
      </c>
      <c r="AW2993" t="s">
        <v>113</v>
      </c>
      <c r="AX2993" t="s">
        <v>113</v>
      </c>
      <c r="AY2993" t="s">
        <v>113</v>
      </c>
      <c r="AZ2993" t="s">
        <v>113</v>
      </c>
      <c r="BA2993" t="s">
        <v>113</v>
      </c>
      <c r="BB2993" t="s">
        <v>113</v>
      </c>
      <c r="BD2993" t="s">
        <v>113</v>
      </c>
      <c r="BF2993" t="s">
        <v>113</v>
      </c>
      <c r="BG2993" t="s">
        <v>113</v>
      </c>
      <c r="BH2993" t="s">
        <v>113</v>
      </c>
      <c r="BI2993" t="s">
        <v>113</v>
      </c>
      <c r="BJ2993" t="s">
        <v>113</v>
      </c>
      <c r="BK2993" t="s">
        <v>113</v>
      </c>
      <c r="BL2993" t="s">
        <v>113</v>
      </c>
      <c r="BM2993" t="s">
        <v>113</v>
      </c>
      <c r="BN2993" t="s">
        <v>113</v>
      </c>
      <c r="BO2993" t="s">
        <v>113</v>
      </c>
      <c r="BP2993" t="s">
        <v>113</v>
      </c>
      <c r="BQ2993" t="s">
        <v>113</v>
      </c>
      <c r="BR2993" t="s">
        <v>113</v>
      </c>
      <c r="BS2993" t="s">
        <v>113</v>
      </c>
      <c r="BT2993" t="s">
        <v>113</v>
      </c>
      <c r="BU2993" t="s">
        <v>113</v>
      </c>
      <c r="BV2993" t="s">
        <v>111</v>
      </c>
      <c r="BW2993" t="s">
        <v>111</v>
      </c>
      <c r="BX2993" t="s">
        <v>113</v>
      </c>
      <c r="BY2993" t="s">
        <v>111</v>
      </c>
      <c r="BZ2993" t="s">
        <v>113</v>
      </c>
      <c r="CA2993" t="s">
        <v>113</v>
      </c>
      <c r="CB2993" t="s">
        <v>113</v>
      </c>
      <c r="CC2993" t="s">
        <v>113</v>
      </c>
      <c r="CD2993" t="s">
        <v>113</v>
      </c>
      <c r="CE2993" t="s">
        <v>113</v>
      </c>
      <c r="CF2993" t="s">
        <v>113</v>
      </c>
      <c r="CG2993" t="s">
        <v>113</v>
      </c>
      <c r="CH2993" t="s">
        <v>113</v>
      </c>
      <c r="CI2993" t="s">
        <v>113</v>
      </c>
      <c r="CJ2993" t="s">
        <v>113</v>
      </c>
      <c r="CK2993" t="s">
        <v>113</v>
      </c>
      <c r="CL2993" t="s">
        <v>113</v>
      </c>
      <c r="CM2993" t="s">
        <v>113</v>
      </c>
      <c r="CN2993" t="s">
        <v>113</v>
      </c>
      <c r="CO2993" t="s">
        <v>113</v>
      </c>
      <c r="CP2993" t="s">
        <v>113</v>
      </c>
      <c r="CQ2993" t="s">
        <v>113</v>
      </c>
      <c r="CR2993" t="s">
        <v>113</v>
      </c>
      <c r="CS2993" t="s">
        <v>113</v>
      </c>
      <c r="CT2993" t="s">
        <v>113</v>
      </c>
      <c r="CU2993" t="s">
        <v>113</v>
      </c>
      <c r="CV2993" t="s">
        <v>113</v>
      </c>
      <c r="CW2993" t="s">
        <v>111</v>
      </c>
    </row>
    <row r="2994" spans="1:101" x14ac:dyDescent="0.25">
      <c r="A2994" t="s">
        <v>117</v>
      </c>
      <c r="B2994">
        <v>157111</v>
      </c>
      <c r="C2994" t="s">
        <v>18536</v>
      </c>
      <c r="D2994" t="s">
        <v>102</v>
      </c>
      <c r="E2994" t="s">
        <v>18537</v>
      </c>
      <c r="F2994" t="s">
        <v>18537</v>
      </c>
      <c r="G2994" t="s">
        <v>12612</v>
      </c>
      <c r="I2994" t="s">
        <v>250</v>
      </c>
      <c r="K2994" t="s">
        <v>251</v>
      </c>
      <c r="L2994" t="s">
        <v>5163</v>
      </c>
      <c r="M2994" t="s">
        <v>18538</v>
      </c>
      <c r="N2994" t="s">
        <v>18539</v>
      </c>
      <c r="O2994">
        <v>0</v>
      </c>
      <c r="V2994" t="s">
        <v>110</v>
      </c>
      <c r="W2994" s="1">
        <v>40998</v>
      </c>
      <c r="Y2994" s="1">
        <v>43646</v>
      </c>
      <c r="Z2994" s="2">
        <v>43009</v>
      </c>
      <c r="AA2994" t="s">
        <v>18540</v>
      </c>
      <c r="AB2994" t="s">
        <v>111</v>
      </c>
      <c r="AC2994" t="s">
        <v>113</v>
      </c>
      <c r="AD2994" t="s">
        <v>113</v>
      </c>
      <c r="AF2994" t="s">
        <v>18541</v>
      </c>
      <c r="AG2994" t="s">
        <v>113</v>
      </c>
      <c r="AH2994" t="s">
        <v>111</v>
      </c>
      <c r="AI2994" t="s">
        <v>113</v>
      </c>
      <c r="AJ2994" t="s">
        <v>300</v>
      </c>
      <c r="AL2994" t="s">
        <v>199</v>
      </c>
      <c r="AN2994" t="s">
        <v>251</v>
      </c>
      <c r="AO2994" t="s">
        <v>113</v>
      </c>
      <c r="AP2994" t="s">
        <v>113</v>
      </c>
      <c r="AQ2994" t="s">
        <v>111</v>
      </c>
      <c r="AR2994" t="s">
        <v>113</v>
      </c>
      <c r="AS2994" t="s">
        <v>113</v>
      </c>
      <c r="AT2994" t="s">
        <v>113</v>
      </c>
      <c r="AU2994" t="s">
        <v>113</v>
      </c>
      <c r="AV2994" t="s">
        <v>113</v>
      </c>
      <c r="AW2994" t="s">
        <v>113</v>
      </c>
      <c r="AX2994" t="s">
        <v>113</v>
      </c>
      <c r="AY2994" t="s">
        <v>113</v>
      </c>
      <c r="AZ2994" t="s">
        <v>113</v>
      </c>
      <c r="BA2994" t="s">
        <v>113</v>
      </c>
      <c r="BB2994" t="s">
        <v>113</v>
      </c>
      <c r="BD2994" t="s">
        <v>113</v>
      </c>
      <c r="BF2994" t="s">
        <v>113</v>
      </c>
      <c r="BG2994" t="s">
        <v>113</v>
      </c>
      <c r="BH2994" t="s">
        <v>111</v>
      </c>
      <c r="BI2994" t="s">
        <v>113</v>
      </c>
      <c r="BJ2994" t="s">
        <v>113</v>
      </c>
      <c r="BK2994" t="s">
        <v>113</v>
      </c>
      <c r="BL2994" t="s">
        <v>111</v>
      </c>
      <c r="BM2994" t="s">
        <v>113</v>
      </c>
      <c r="BN2994" t="s">
        <v>113</v>
      </c>
      <c r="BO2994" t="s">
        <v>113</v>
      </c>
      <c r="BP2994" t="s">
        <v>113</v>
      </c>
      <c r="BQ2994" t="s">
        <v>113</v>
      </c>
      <c r="BR2994" t="s">
        <v>113</v>
      </c>
      <c r="BS2994" t="s">
        <v>113</v>
      </c>
      <c r="BT2994" t="s">
        <v>113</v>
      </c>
      <c r="BU2994" t="s">
        <v>113</v>
      </c>
      <c r="BV2994" t="s">
        <v>111</v>
      </c>
      <c r="BW2994" t="s">
        <v>111</v>
      </c>
      <c r="BX2994" t="s">
        <v>113</v>
      </c>
      <c r="BY2994" t="s">
        <v>113</v>
      </c>
      <c r="BZ2994" t="s">
        <v>113</v>
      </c>
      <c r="CA2994" t="s">
        <v>113</v>
      </c>
      <c r="CB2994" t="s">
        <v>113</v>
      </c>
      <c r="CC2994" t="s">
        <v>113</v>
      </c>
      <c r="CD2994" t="s">
        <v>113</v>
      </c>
      <c r="CE2994" t="s">
        <v>113</v>
      </c>
      <c r="CF2994" t="s">
        <v>113</v>
      </c>
      <c r="CG2994" t="s">
        <v>113</v>
      </c>
      <c r="CH2994" t="s">
        <v>113</v>
      </c>
      <c r="CI2994" t="s">
        <v>113</v>
      </c>
      <c r="CJ2994" t="s">
        <v>113</v>
      </c>
      <c r="CK2994" t="s">
        <v>113</v>
      </c>
      <c r="CL2994" t="s">
        <v>113</v>
      </c>
      <c r="CM2994" t="s">
        <v>113</v>
      </c>
      <c r="CN2994" t="s">
        <v>113</v>
      </c>
      <c r="CO2994" t="s">
        <v>113</v>
      </c>
      <c r="CP2994" t="s">
        <v>113</v>
      </c>
      <c r="CQ2994" t="s">
        <v>113</v>
      </c>
      <c r="CR2994" t="s">
        <v>113</v>
      </c>
      <c r="CS2994" t="s">
        <v>113</v>
      </c>
      <c r="CT2994" t="s">
        <v>113</v>
      </c>
      <c r="CU2994" t="s">
        <v>113</v>
      </c>
      <c r="CV2994" t="s">
        <v>113</v>
      </c>
      <c r="CW2994" t="s">
        <v>113</v>
      </c>
    </row>
    <row r="2995" spans="1:101" x14ac:dyDescent="0.25">
      <c r="A2995" t="s">
        <v>263</v>
      </c>
      <c r="B2995">
        <v>175241</v>
      </c>
      <c r="C2995" t="s">
        <v>18542</v>
      </c>
      <c r="D2995" t="s">
        <v>102</v>
      </c>
      <c r="E2995" t="s">
        <v>18543</v>
      </c>
      <c r="F2995" t="s">
        <v>18544</v>
      </c>
      <c r="G2995" t="s">
        <v>18545</v>
      </c>
      <c r="H2995" t="s">
        <v>3540</v>
      </c>
      <c r="I2995" t="s">
        <v>15610</v>
      </c>
      <c r="J2995" t="s">
        <v>2685</v>
      </c>
      <c r="K2995" t="s">
        <v>108</v>
      </c>
      <c r="L2995">
        <v>64112</v>
      </c>
      <c r="M2995" t="s">
        <v>18546</v>
      </c>
      <c r="O2995">
        <v>0</v>
      </c>
      <c r="V2995" t="s">
        <v>110</v>
      </c>
      <c r="W2995" s="1">
        <v>42072</v>
      </c>
      <c r="Y2995" s="1">
        <v>43917</v>
      </c>
      <c r="Z2995" s="2">
        <v>43009</v>
      </c>
      <c r="AA2995" t="s">
        <v>18547</v>
      </c>
      <c r="AB2995" t="s">
        <v>113</v>
      </c>
      <c r="AC2995" t="s">
        <v>113</v>
      </c>
      <c r="AD2995" t="s">
        <v>113</v>
      </c>
      <c r="AG2995" t="s">
        <v>113</v>
      </c>
      <c r="AH2995" t="s">
        <v>111</v>
      </c>
      <c r="AI2995" t="s">
        <v>113</v>
      </c>
      <c r="AJ2995" t="s">
        <v>114</v>
      </c>
      <c r="AL2995" t="s">
        <v>115</v>
      </c>
      <c r="AM2995" t="s">
        <v>2685</v>
      </c>
      <c r="AN2995" t="s">
        <v>108</v>
      </c>
      <c r="AO2995" t="s">
        <v>113</v>
      </c>
      <c r="AP2995" t="s">
        <v>113</v>
      </c>
      <c r="AQ2995" t="s">
        <v>113</v>
      </c>
      <c r="AR2995" t="s">
        <v>113</v>
      </c>
      <c r="AS2995" t="s">
        <v>113</v>
      </c>
      <c r="AT2995" t="s">
        <v>113</v>
      </c>
      <c r="AU2995" t="s">
        <v>113</v>
      </c>
      <c r="AV2995" t="s">
        <v>113</v>
      </c>
      <c r="AW2995" t="s">
        <v>113</v>
      </c>
      <c r="AX2995" t="s">
        <v>113</v>
      </c>
      <c r="AY2995" t="s">
        <v>113</v>
      </c>
      <c r="AZ2995" t="s">
        <v>113</v>
      </c>
      <c r="BA2995" t="s">
        <v>113</v>
      </c>
      <c r="BB2995" t="s">
        <v>113</v>
      </c>
      <c r="BD2995" t="s">
        <v>113</v>
      </c>
      <c r="BF2995" t="s">
        <v>113</v>
      </c>
      <c r="BG2995" t="s">
        <v>113</v>
      </c>
      <c r="BH2995" t="s">
        <v>111</v>
      </c>
      <c r="BI2995" t="s">
        <v>113</v>
      </c>
      <c r="BJ2995" t="s">
        <v>113</v>
      </c>
      <c r="BK2995" t="s">
        <v>113</v>
      </c>
      <c r="BL2995" t="s">
        <v>113</v>
      </c>
      <c r="BM2995" t="s">
        <v>113</v>
      </c>
      <c r="BN2995" t="s">
        <v>113</v>
      </c>
      <c r="BO2995" t="s">
        <v>113</v>
      </c>
      <c r="BP2995" t="s">
        <v>113</v>
      </c>
      <c r="BQ2995" t="s">
        <v>113</v>
      </c>
      <c r="BR2995" t="s">
        <v>113</v>
      </c>
      <c r="BS2995" t="s">
        <v>113</v>
      </c>
      <c r="BT2995" t="s">
        <v>113</v>
      </c>
      <c r="BU2995" t="s">
        <v>113</v>
      </c>
      <c r="BV2995" t="s">
        <v>111</v>
      </c>
      <c r="BW2995" t="s">
        <v>111</v>
      </c>
      <c r="BX2995" t="s">
        <v>113</v>
      </c>
      <c r="BY2995" t="s">
        <v>113</v>
      </c>
      <c r="BZ2995" t="s">
        <v>113</v>
      </c>
      <c r="CA2995" t="s">
        <v>113</v>
      </c>
      <c r="CB2995" t="s">
        <v>113</v>
      </c>
      <c r="CC2995" t="s">
        <v>113</v>
      </c>
      <c r="CD2995" t="s">
        <v>113</v>
      </c>
      <c r="CE2995" t="s">
        <v>113</v>
      </c>
      <c r="CF2995" t="s">
        <v>113</v>
      </c>
      <c r="CG2995" t="s">
        <v>113</v>
      </c>
      <c r="CH2995" t="s">
        <v>113</v>
      </c>
      <c r="CI2995" t="s">
        <v>113</v>
      </c>
      <c r="CJ2995" t="s">
        <v>113</v>
      </c>
      <c r="CK2995" t="s">
        <v>113</v>
      </c>
      <c r="CL2995" t="s">
        <v>113</v>
      </c>
      <c r="CM2995" t="s">
        <v>113</v>
      </c>
      <c r="CN2995" t="s">
        <v>113</v>
      </c>
      <c r="CO2995" t="s">
        <v>113</v>
      </c>
      <c r="CP2995" t="s">
        <v>113</v>
      </c>
      <c r="CQ2995" t="s">
        <v>113</v>
      </c>
      <c r="CR2995" t="s">
        <v>113</v>
      </c>
      <c r="CS2995" t="s">
        <v>113</v>
      </c>
      <c r="CT2995" t="s">
        <v>113</v>
      </c>
      <c r="CU2995" t="s">
        <v>113</v>
      </c>
      <c r="CV2995" t="s">
        <v>113</v>
      </c>
      <c r="CW2995" t="s">
        <v>113</v>
      </c>
    </row>
    <row r="2996" spans="1:101" x14ac:dyDescent="0.25">
      <c r="A2996" t="s">
        <v>175</v>
      </c>
      <c r="B2996">
        <v>168842</v>
      </c>
      <c r="C2996" t="s">
        <v>18548</v>
      </c>
      <c r="D2996" t="s">
        <v>102</v>
      </c>
      <c r="E2996" t="s">
        <v>18549</v>
      </c>
      <c r="F2996" t="s">
        <v>18549</v>
      </c>
      <c r="G2996" t="s">
        <v>18550</v>
      </c>
      <c r="I2996" t="s">
        <v>234</v>
      </c>
      <c r="J2996" t="s">
        <v>180</v>
      </c>
      <c r="K2996" t="s">
        <v>108</v>
      </c>
      <c r="L2996">
        <v>94121</v>
      </c>
      <c r="M2996" t="s">
        <v>18551</v>
      </c>
      <c r="O2996">
        <v>0</v>
      </c>
      <c r="V2996" t="s">
        <v>110</v>
      </c>
      <c r="W2996" s="1">
        <v>42459</v>
      </c>
      <c r="Y2996" s="1">
        <v>43916</v>
      </c>
      <c r="Z2996" s="2">
        <v>43009</v>
      </c>
      <c r="AB2996" t="s">
        <v>113</v>
      </c>
      <c r="AC2996" t="s">
        <v>113</v>
      </c>
      <c r="AD2996" t="s">
        <v>113</v>
      </c>
      <c r="AG2996" t="s">
        <v>111</v>
      </c>
      <c r="AH2996" t="s">
        <v>111</v>
      </c>
      <c r="AI2996" t="s">
        <v>113</v>
      </c>
      <c r="AJ2996" t="s">
        <v>114</v>
      </c>
      <c r="AL2996" t="s">
        <v>115</v>
      </c>
      <c r="AM2996" t="s">
        <v>116</v>
      </c>
      <c r="AN2996" t="s">
        <v>108</v>
      </c>
      <c r="AO2996" t="s">
        <v>113</v>
      </c>
      <c r="AP2996" t="s">
        <v>113</v>
      </c>
      <c r="AQ2996" t="s">
        <v>113</v>
      </c>
      <c r="AR2996" t="s">
        <v>113</v>
      </c>
      <c r="AS2996" t="s">
        <v>113</v>
      </c>
      <c r="AT2996" t="s">
        <v>113</v>
      </c>
      <c r="AU2996" t="s">
        <v>113</v>
      </c>
      <c r="AV2996" t="s">
        <v>113</v>
      </c>
      <c r="AW2996" t="s">
        <v>113</v>
      </c>
      <c r="AX2996" t="s">
        <v>113</v>
      </c>
      <c r="AY2996" t="s">
        <v>113</v>
      </c>
      <c r="AZ2996" t="s">
        <v>113</v>
      </c>
      <c r="BA2996" t="s">
        <v>113</v>
      </c>
      <c r="BB2996" t="s">
        <v>113</v>
      </c>
      <c r="BD2996" t="s">
        <v>113</v>
      </c>
      <c r="BF2996" t="s">
        <v>113</v>
      </c>
      <c r="BG2996" t="s">
        <v>113</v>
      </c>
      <c r="BH2996" t="s">
        <v>111</v>
      </c>
      <c r="BI2996" t="s">
        <v>113</v>
      </c>
      <c r="BJ2996" t="s">
        <v>113</v>
      </c>
      <c r="BK2996" t="s">
        <v>113</v>
      </c>
      <c r="BL2996" t="s">
        <v>113</v>
      </c>
      <c r="BM2996" t="s">
        <v>113</v>
      </c>
      <c r="BN2996" t="s">
        <v>113</v>
      </c>
      <c r="BO2996" t="s">
        <v>113</v>
      </c>
      <c r="BP2996" t="s">
        <v>113</v>
      </c>
      <c r="BQ2996" t="s">
        <v>113</v>
      </c>
      <c r="BR2996" t="s">
        <v>113</v>
      </c>
      <c r="BS2996" t="s">
        <v>113</v>
      </c>
      <c r="BT2996" t="s">
        <v>113</v>
      </c>
      <c r="BU2996" t="s">
        <v>113</v>
      </c>
      <c r="BV2996" t="s">
        <v>111</v>
      </c>
      <c r="BW2996" t="s">
        <v>111</v>
      </c>
      <c r="BX2996" t="s">
        <v>113</v>
      </c>
      <c r="BY2996" t="s">
        <v>113</v>
      </c>
      <c r="BZ2996" t="s">
        <v>113</v>
      </c>
      <c r="CA2996" t="s">
        <v>113</v>
      </c>
      <c r="CB2996" t="s">
        <v>113</v>
      </c>
      <c r="CC2996" t="s">
        <v>113</v>
      </c>
      <c r="CD2996" t="s">
        <v>113</v>
      </c>
      <c r="CE2996" t="s">
        <v>113</v>
      </c>
      <c r="CF2996" t="s">
        <v>113</v>
      </c>
      <c r="CG2996" t="s">
        <v>113</v>
      </c>
      <c r="CH2996" t="s">
        <v>113</v>
      </c>
      <c r="CI2996" t="s">
        <v>113</v>
      </c>
      <c r="CJ2996" t="s">
        <v>113</v>
      </c>
      <c r="CK2996" t="s">
        <v>113</v>
      </c>
      <c r="CL2996" t="s">
        <v>113</v>
      </c>
      <c r="CM2996" t="s">
        <v>113</v>
      </c>
      <c r="CN2996" t="s">
        <v>113</v>
      </c>
      <c r="CO2996" t="s">
        <v>113</v>
      </c>
      <c r="CP2996" t="s">
        <v>113</v>
      </c>
      <c r="CQ2996" t="s">
        <v>113</v>
      </c>
      <c r="CR2996" t="s">
        <v>113</v>
      </c>
      <c r="CS2996" t="s">
        <v>113</v>
      </c>
      <c r="CT2996" t="s">
        <v>113</v>
      </c>
      <c r="CU2996" t="s">
        <v>113</v>
      </c>
      <c r="CV2996" t="s">
        <v>113</v>
      </c>
      <c r="CW2996" t="s">
        <v>113</v>
      </c>
    </row>
    <row r="2997" spans="1:101" x14ac:dyDescent="0.25">
      <c r="A2997" t="s">
        <v>175</v>
      </c>
      <c r="B2997">
        <v>299168</v>
      </c>
      <c r="C2997" t="s">
        <v>18552</v>
      </c>
      <c r="D2997" t="s">
        <v>102</v>
      </c>
      <c r="E2997" t="s">
        <v>18553</v>
      </c>
      <c r="F2997" t="s">
        <v>18553</v>
      </c>
      <c r="G2997" t="s">
        <v>18554</v>
      </c>
      <c r="H2997" t="s">
        <v>1753</v>
      </c>
      <c r="I2997" t="s">
        <v>234</v>
      </c>
      <c r="J2997" t="s">
        <v>180</v>
      </c>
      <c r="K2997" t="s">
        <v>108</v>
      </c>
      <c r="L2997">
        <v>94111</v>
      </c>
      <c r="M2997" t="s">
        <v>18555</v>
      </c>
      <c r="N2997" t="s">
        <v>18556</v>
      </c>
      <c r="O2997">
        <v>1</v>
      </c>
      <c r="V2997" t="s">
        <v>110</v>
      </c>
      <c r="W2997" s="1">
        <v>43762</v>
      </c>
      <c r="Y2997" s="1">
        <v>43861</v>
      </c>
      <c r="Z2997" s="2">
        <v>43009</v>
      </c>
      <c r="AB2997" t="s">
        <v>113</v>
      </c>
      <c r="AC2997" t="s">
        <v>113</v>
      </c>
      <c r="AD2997" t="s">
        <v>113</v>
      </c>
      <c r="AF2997" t="s">
        <v>18557</v>
      </c>
      <c r="AG2997" t="s">
        <v>113</v>
      </c>
      <c r="AH2997" t="s">
        <v>111</v>
      </c>
      <c r="AI2997" t="s">
        <v>113</v>
      </c>
      <c r="AJ2997" t="s">
        <v>114</v>
      </c>
      <c r="AL2997" t="s">
        <v>115</v>
      </c>
      <c r="AM2997" t="s">
        <v>116</v>
      </c>
      <c r="AN2997" t="s">
        <v>108</v>
      </c>
      <c r="AO2997" t="s">
        <v>113</v>
      </c>
      <c r="AP2997" t="s">
        <v>113</v>
      </c>
      <c r="AQ2997" t="s">
        <v>113</v>
      </c>
      <c r="AR2997" t="s">
        <v>113</v>
      </c>
      <c r="AS2997" t="s">
        <v>113</v>
      </c>
      <c r="AT2997" t="s">
        <v>113</v>
      </c>
      <c r="AU2997" t="s">
        <v>113</v>
      </c>
      <c r="AV2997" t="s">
        <v>113</v>
      </c>
      <c r="AW2997" t="s">
        <v>113</v>
      </c>
      <c r="AX2997" t="s">
        <v>113</v>
      </c>
      <c r="AY2997" t="s">
        <v>113</v>
      </c>
      <c r="AZ2997" t="s">
        <v>113</v>
      </c>
      <c r="BA2997" t="s">
        <v>113</v>
      </c>
      <c r="BB2997" t="s">
        <v>113</v>
      </c>
      <c r="BD2997" t="s">
        <v>113</v>
      </c>
      <c r="BF2997" t="s">
        <v>113</v>
      </c>
      <c r="BG2997" t="s">
        <v>111</v>
      </c>
      <c r="BH2997" t="s">
        <v>113</v>
      </c>
      <c r="BI2997" t="s">
        <v>113</v>
      </c>
      <c r="BJ2997" t="s">
        <v>113</v>
      </c>
      <c r="BK2997" t="s">
        <v>113</v>
      </c>
      <c r="BL2997" t="s">
        <v>113</v>
      </c>
      <c r="BM2997" t="s">
        <v>113</v>
      </c>
      <c r="BN2997" t="s">
        <v>113</v>
      </c>
      <c r="BO2997" t="s">
        <v>113</v>
      </c>
      <c r="BP2997" t="s">
        <v>113</v>
      </c>
      <c r="BQ2997" t="s">
        <v>113</v>
      </c>
      <c r="BR2997" t="s">
        <v>113</v>
      </c>
      <c r="BS2997" t="s">
        <v>113</v>
      </c>
      <c r="BT2997" t="s">
        <v>113</v>
      </c>
      <c r="BU2997" t="s">
        <v>113</v>
      </c>
      <c r="BV2997" t="s">
        <v>111</v>
      </c>
      <c r="BW2997" t="s">
        <v>111</v>
      </c>
      <c r="BX2997" t="s">
        <v>111</v>
      </c>
      <c r="BY2997" t="s">
        <v>113</v>
      </c>
      <c r="BZ2997" t="s">
        <v>113</v>
      </c>
      <c r="CA2997" t="s">
        <v>113</v>
      </c>
      <c r="CB2997" t="s">
        <v>113</v>
      </c>
      <c r="CC2997" t="s">
        <v>113</v>
      </c>
      <c r="CD2997" t="s">
        <v>113</v>
      </c>
      <c r="CE2997" t="s">
        <v>113</v>
      </c>
      <c r="CF2997" t="s">
        <v>113</v>
      </c>
      <c r="CG2997" t="s">
        <v>113</v>
      </c>
      <c r="CH2997" t="s">
        <v>113</v>
      </c>
      <c r="CI2997" t="s">
        <v>113</v>
      </c>
      <c r="CJ2997" t="s">
        <v>113</v>
      </c>
      <c r="CK2997" t="s">
        <v>113</v>
      </c>
      <c r="CL2997" t="s">
        <v>113</v>
      </c>
      <c r="CM2997" t="s">
        <v>113</v>
      </c>
      <c r="CN2997" t="s">
        <v>113</v>
      </c>
      <c r="CO2997" t="s">
        <v>113</v>
      </c>
      <c r="CP2997" t="s">
        <v>113</v>
      </c>
      <c r="CQ2997" t="s">
        <v>113</v>
      </c>
      <c r="CR2997" t="s">
        <v>113</v>
      </c>
      <c r="CS2997" t="s">
        <v>113</v>
      </c>
      <c r="CT2997" t="s">
        <v>113</v>
      </c>
      <c r="CU2997" t="s">
        <v>113</v>
      </c>
      <c r="CV2997" t="s">
        <v>113</v>
      </c>
      <c r="CW2997" t="s">
        <v>113</v>
      </c>
    </row>
    <row r="2998" spans="1:101" x14ac:dyDescent="0.25">
      <c r="A2998" t="s">
        <v>506</v>
      </c>
      <c r="B2998">
        <v>162627</v>
      </c>
      <c r="C2998" t="s">
        <v>18558</v>
      </c>
      <c r="D2998" t="s">
        <v>102</v>
      </c>
      <c r="E2998" t="s">
        <v>18559</v>
      </c>
      <c r="F2998" t="s">
        <v>18560</v>
      </c>
      <c r="G2998" t="s">
        <v>18561</v>
      </c>
      <c r="H2998" t="s">
        <v>18562</v>
      </c>
      <c r="I2998" t="s">
        <v>1324</v>
      </c>
      <c r="J2998" t="s">
        <v>1325</v>
      </c>
      <c r="K2998" t="s">
        <v>108</v>
      </c>
      <c r="L2998">
        <v>30309</v>
      </c>
      <c r="M2998" t="s">
        <v>18563</v>
      </c>
      <c r="N2998" t="s">
        <v>18564</v>
      </c>
      <c r="O2998">
        <v>0</v>
      </c>
      <c r="V2998" t="s">
        <v>110</v>
      </c>
      <c r="W2998" s="1">
        <v>40998</v>
      </c>
      <c r="Y2998" s="1">
        <v>43920</v>
      </c>
      <c r="Z2998" s="2">
        <v>43009</v>
      </c>
      <c r="AA2998" t="s">
        <v>18565</v>
      </c>
      <c r="AB2998" t="s">
        <v>113</v>
      </c>
      <c r="AC2998" t="s">
        <v>113</v>
      </c>
      <c r="AD2998" t="s">
        <v>113</v>
      </c>
      <c r="AG2998" t="s">
        <v>111</v>
      </c>
      <c r="AH2998" t="s">
        <v>113</v>
      </c>
      <c r="AI2998" t="s">
        <v>113</v>
      </c>
      <c r="AJ2998" t="s">
        <v>114</v>
      </c>
      <c r="AL2998" t="s">
        <v>115</v>
      </c>
      <c r="AM2998" t="s">
        <v>1325</v>
      </c>
      <c r="AN2998" t="s">
        <v>108</v>
      </c>
      <c r="AO2998" t="s">
        <v>113</v>
      </c>
      <c r="AP2998" t="s">
        <v>113</v>
      </c>
      <c r="AQ2998" t="s">
        <v>113</v>
      </c>
      <c r="AR2998" t="s">
        <v>113</v>
      </c>
      <c r="AS2998" t="s">
        <v>113</v>
      </c>
      <c r="AT2998" t="s">
        <v>113</v>
      </c>
      <c r="AU2998" t="s">
        <v>113</v>
      </c>
      <c r="AV2998" t="s">
        <v>113</v>
      </c>
      <c r="AW2998" t="s">
        <v>113</v>
      </c>
      <c r="AX2998" t="s">
        <v>113</v>
      </c>
      <c r="AY2998" t="s">
        <v>113</v>
      </c>
      <c r="AZ2998" t="s">
        <v>113</v>
      </c>
      <c r="BA2998" t="s">
        <v>113</v>
      </c>
      <c r="BB2998" t="s">
        <v>113</v>
      </c>
      <c r="BD2998" t="s">
        <v>113</v>
      </c>
      <c r="BF2998" t="s">
        <v>113</v>
      </c>
      <c r="BG2998" t="s">
        <v>113</v>
      </c>
      <c r="BH2998" t="s">
        <v>113</v>
      </c>
      <c r="BI2998" t="s">
        <v>113</v>
      </c>
      <c r="BJ2998" t="s">
        <v>113</v>
      </c>
      <c r="BK2998" t="s">
        <v>113</v>
      </c>
      <c r="BL2998" t="s">
        <v>113</v>
      </c>
      <c r="BM2998" t="s">
        <v>113</v>
      </c>
      <c r="BN2998" t="s">
        <v>113</v>
      </c>
      <c r="BO2998" t="s">
        <v>113</v>
      </c>
      <c r="BP2998" t="s">
        <v>113</v>
      </c>
      <c r="BQ2998" t="s">
        <v>113</v>
      </c>
      <c r="BR2998" t="s">
        <v>113</v>
      </c>
      <c r="BS2998" t="s">
        <v>113</v>
      </c>
      <c r="BT2998" t="s">
        <v>113</v>
      </c>
      <c r="BU2998" t="s">
        <v>113</v>
      </c>
      <c r="BV2998" t="s">
        <v>111</v>
      </c>
      <c r="BW2998" t="s">
        <v>111</v>
      </c>
      <c r="BX2998" t="s">
        <v>113</v>
      </c>
      <c r="BY2998" t="s">
        <v>113</v>
      </c>
      <c r="BZ2998" t="s">
        <v>113</v>
      </c>
      <c r="CA2998" t="s">
        <v>113</v>
      </c>
      <c r="CB2998" t="s">
        <v>113</v>
      </c>
      <c r="CC2998" t="s">
        <v>113</v>
      </c>
      <c r="CD2998" t="s">
        <v>113</v>
      </c>
      <c r="CE2998" t="s">
        <v>113</v>
      </c>
      <c r="CF2998" t="s">
        <v>113</v>
      </c>
      <c r="CG2998" t="s">
        <v>113</v>
      </c>
      <c r="CH2998" t="s">
        <v>113</v>
      </c>
      <c r="CI2998" t="s">
        <v>113</v>
      </c>
      <c r="CJ2998" t="s">
        <v>113</v>
      </c>
      <c r="CK2998" t="s">
        <v>113</v>
      </c>
      <c r="CL2998" t="s">
        <v>113</v>
      </c>
      <c r="CM2998" t="s">
        <v>113</v>
      </c>
      <c r="CN2998" t="s">
        <v>113</v>
      </c>
      <c r="CO2998" t="s">
        <v>113</v>
      </c>
      <c r="CP2998" t="s">
        <v>113</v>
      </c>
      <c r="CQ2998" t="s">
        <v>113</v>
      </c>
      <c r="CR2998" t="s">
        <v>113</v>
      </c>
      <c r="CS2998" t="s">
        <v>113</v>
      </c>
      <c r="CT2998" t="s">
        <v>113</v>
      </c>
      <c r="CU2998" t="s">
        <v>113</v>
      </c>
      <c r="CV2998" t="s">
        <v>113</v>
      </c>
      <c r="CW2998" t="s">
        <v>113</v>
      </c>
    </row>
    <row r="2999" spans="1:101" x14ac:dyDescent="0.25">
      <c r="A2999" t="s">
        <v>309</v>
      </c>
      <c r="B2999">
        <v>167321</v>
      </c>
      <c r="C2999" t="s">
        <v>18566</v>
      </c>
      <c r="D2999" t="s">
        <v>102</v>
      </c>
      <c r="E2999" t="s">
        <v>18567</v>
      </c>
      <c r="F2999" t="s">
        <v>18568</v>
      </c>
      <c r="G2999" t="s">
        <v>18569</v>
      </c>
      <c r="H2999" t="s">
        <v>918</v>
      </c>
      <c r="I2999" t="s">
        <v>730</v>
      </c>
      <c r="J2999" t="s">
        <v>731</v>
      </c>
      <c r="K2999" t="s">
        <v>108</v>
      </c>
      <c r="L2999">
        <v>19087</v>
      </c>
      <c r="M2999" t="s">
        <v>18570</v>
      </c>
      <c r="N2999" t="s">
        <v>18571</v>
      </c>
      <c r="O2999">
        <v>0</v>
      </c>
      <c r="V2999" t="s">
        <v>110</v>
      </c>
      <c r="W2999" s="1">
        <v>41359</v>
      </c>
      <c r="Y2999" s="1">
        <v>43914</v>
      </c>
      <c r="Z2999" s="2">
        <v>43009</v>
      </c>
      <c r="AA2999" t="s">
        <v>18572</v>
      </c>
      <c r="AB2999" t="s">
        <v>113</v>
      </c>
      <c r="AC2999" t="s">
        <v>113</v>
      </c>
      <c r="AD2999" t="s">
        <v>113</v>
      </c>
      <c r="AG2999" t="s">
        <v>113</v>
      </c>
      <c r="AH2999" t="s">
        <v>111</v>
      </c>
      <c r="AI2999" t="s">
        <v>113</v>
      </c>
      <c r="AJ2999" t="s">
        <v>131</v>
      </c>
      <c r="AL2999" t="s">
        <v>115</v>
      </c>
      <c r="AM2999" t="s">
        <v>731</v>
      </c>
      <c r="AN2999" t="s">
        <v>108</v>
      </c>
      <c r="AO2999" t="s">
        <v>113</v>
      </c>
      <c r="AP2999" t="s">
        <v>113</v>
      </c>
      <c r="AQ2999" t="s">
        <v>113</v>
      </c>
      <c r="AR2999" t="s">
        <v>113</v>
      </c>
      <c r="AS2999" t="s">
        <v>113</v>
      </c>
      <c r="AT2999" t="s">
        <v>113</v>
      </c>
      <c r="AU2999" t="s">
        <v>113</v>
      </c>
      <c r="AV2999" t="s">
        <v>113</v>
      </c>
      <c r="AW2999" t="s">
        <v>113</v>
      </c>
      <c r="AX2999" t="s">
        <v>113</v>
      </c>
      <c r="AY2999" t="s">
        <v>113</v>
      </c>
      <c r="AZ2999" t="s">
        <v>113</v>
      </c>
      <c r="BA2999" t="s">
        <v>113</v>
      </c>
      <c r="BB2999" t="s">
        <v>113</v>
      </c>
      <c r="BD2999" t="s">
        <v>113</v>
      </c>
      <c r="BF2999" t="s">
        <v>113</v>
      </c>
      <c r="BG2999" t="s">
        <v>113</v>
      </c>
      <c r="BH2999" t="s">
        <v>113</v>
      </c>
      <c r="BI2999" t="s">
        <v>113</v>
      </c>
      <c r="BJ2999" t="s">
        <v>113</v>
      </c>
      <c r="BK2999" t="s">
        <v>113</v>
      </c>
      <c r="BL2999" t="s">
        <v>113</v>
      </c>
      <c r="BM2999" t="s">
        <v>113</v>
      </c>
      <c r="BN2999" t="s">
        <v>113</v>
      </c>
      <c r="BO2999" t="s">
        <v>113</v>
      </c>
      <c r="BP2999" t="s">
        <v>113</v>
      </c>
      <c r="BQ2999" t="s">
        <v>113</v>
      </c>
      <c r="BR2999" t="s">
        <v>113</v>
      </c>
      <c r="BS2999" t="s">
        <v>113</v>
      </c>
      <c r="BT2999" t="s">
        <v>113</v>
      </c>
      <c r="BU2999" t="s">
        <v>111</v>
      </c>
      <c r="BV2999" t="s">
        <v>111</v>
      </c>
      <c r="BW2999" t="s">
        <v>111</v>
      </c>
      <c r="BX2999" t="s">
        <v>113</v>
      </c>
      <c r="BY2999" t="s">
        <v>113</v>
      </c>
      <c r="BZ2999" t="s">
        <v>113</v>
      </c>
      <c r="CA2999" t="s">
        <v>113</v>
      </c>
      <c r="CB2999" t="s">
        <v>113</v>
      </c>
      <c r="CC2999" t="s">
        <v>113</v>
      </c>
      <c r="CD2999" t="s">
        <v>113</v>
      </c>
      <c r="CE2999" t="s">
        <v>113</v>
      </c>
      <c r="CF2999" t="s">
        <v>113</v>
      </c>
      <c r="CG2999" t="s">
        <v>113</v>
      </c>
      <c r="CH2999" t="s">
        <v>113</v>
      </c>
      <c r="CI2999" t="s">
        <v>113</v>
      </c>
      <c r="CJ2999" t="s">
        <v>113</v>
      </c>
      <c r="CK2999" t="s">
        <v>113</v>
      </c>
      <c r="CL2999" t="s">
        <v>113</v>
      </c>
      <c r="CM2999" t="s">
        <v>113</v>
      </c>
      <c r="CN2999" t="s">
        <v>113</v>
      </c>
      <c r="CO2999" t="s">
        <v>113</v>
      </c>
      <c r="CP2999" t="s">
        <v>113</v>
      </c>
      <c r="CQ2999" t="s">
        <v>113</v>
      </c>
      <c r="CR2999" t="s">
        <v>113</v>
      </c>
      <c r="CS2999" t="s">
        <v>113</v>
      </c>
      <c r="CT2999" t="s">
        <v>113</v>
      </c>
      <c r="CU2999" t="s">
        <v>113</v>
      </c>
      <c r="CV2999" t="s">
        <v>113</v>
      </c>
      <c r="CW2999" t="s">
        <v>113</v>
      </c>
    </row>
    <row r="3000" spans="1:101" x14ac:dyDescent="0.25">
      <c r="A3000" t="s">
        <v>910</v>
      </c>
      <c r="B3000">
        <v>164060</v>
      </c>
      <c r="C3000" t="s">
        <v>18573</v>
      </c>
      <c r="D3000" t="s">
        <v>102</v>
      </c>
      <c r="E3000" t="s">
        <v>18574</v>
      </c>
      <c r="F3000" t="s">
        <v>18575</v>
      </c>
      <c r="G3000" t="s">
        <v>7140</v>
      </c>
      <c r="I3000" t="s">
        <v>7141</v>
      </c>
      <c r="J3000" t="s">
        <v>1983</v>
      </c>
      <c r="K3000" t="s">
        <v>108</v>
      </c>
      <c r="L3000">
        <v>33408</v>
      </c>
      <c r="M3000" t="s">
        <v>18576</v>
      </c>
      <c r="N3000" t="s">
        <v>9781</v>
      </c>
      <c r="O3000">
        <v>0</v>
      </c>
      <c r="V3000" t="s">
        <v>110</v>
      </c>
      <c r="W3000" s="1">
        <v>41046</v>
      </c>
      <c r="Y3000" s="1">
        <v>43906</v>
      </c>
      <c r="Z3000" s="2">
        <v>43009</v>
      </c>
      <c r="AB3000" t="s">
        <v>113</v>
      </c>
      <c r="AC3000" t="s">
        <v>113</v>
      </c>
      <c r="AD3000" t="s">
        <v>113</v>
      </c>
      <c r="AG3000" t="s">
        <v>111</v>
      </c>
      <c r="AH3000" t="s">
        <v>113</v>
      </c>
      <c r="AI3000" t="s">
        <v>113</v>
      </c>
      <c r="AJ3000" t="s">
        <v>1873</v>
      </c>
      <c r="AL3000" t="s">
        <v>115</v>
      </c>
      <c r="AM3000" t="s">
        <v>1983</v>
      </c>
      <c r="AN3000" t="s">
        <v>108</v>
      </c>
      <c r="AO3000" t="s">
        <v>113</v>
      </c>
      <c r="AP3000" t="s">
        <v>113</v>
      </c>
      <c r="AQ3000" t="s">
        <v>113</v>
      </c>
      <c r="AR3000" t="s">
        <v>113</v>
      </c>
      <c r="AS3000" t="s">
        <v>113</v>
      </c>
      <c r="AT3000" t="s">
        <v>113</v>
      </c>
      <c r="AU3000" t="s">
        <v>113</v>
      </c>
      <c r="AV3000" t="s">
        <v>113</v>
      </c>
      <c r="AW3000" t="s">
        <v>113</v>
      </c>
      <c r="AX3000" t="s">
        <v>113</v>
      </c>
      <c r="AY3000" t="s">
        <v>113</v>
      </c>
      <c r="AZ3000" t="s">
        <v>113</v>
      </c>
      <c r="BA3000" t="s">
        <v>113</v>
      </c>
      <c r="BB3000" t="s">
        <v>113</v>
      </c>
      <c r="BD3000" t="s">
        <v>111</v>
      </c>
      <c r="BE3000" t="s">
        <v>113</v>
      </c>
      <c r="BF3000" t="s">
        <v>113</v>
      </c>
      <c r="BG3000" t="s">
        <v>113</v>
      </c>
      <c r="BH3000" t="s">
        <v>113</v>
      </c>
      <c r="BI3000" t="s">
        <v>113</v>
      </c>
      <c r="BJ3000" t="s">
        <v>113</v>
      </c>
      <c r="BK3000" t="s">
        <v>113</v>
      </c>
      <c r="BL3000" t="s">
        <v>113</v>
      </c>
      <c r="BM3000" t="s">
        <v>113</v>
      </c>
      <c r="BN3000" t="s">
        <v>113</v>
      </c>
      <c r="BO3000" t="s">
        <v>113</v>
      </c>
      <c r="BP3000" t="s">
        <v>113</v>
      </c>
      <c r="BQ3000" t="s">
        <v>113</v>
      </c>
      <c r="BR3000" t="s">
        <v>113</v>
      </c>
      <c r="BS3000" t="s">
        <v>113</v>
      </c>
      <c r="BT3000" t="s">
        <v>113</v>
      </c>
      <c r="BU3000" t="s">
        <v>113</v>
      </c>
      <c r="BV3000" t="s">
        <v>113</v>
      </c>
      <c r="BW3000" t="s">
        <v>111</v>
      </c>
      <c r="BX3000" t="s">
        <v>113</v>
      </c>
      <c r="BY3000" t="s">
        <v>113</v>
      </c>
      <c r="BZ3000" t="s">
        <v>113</v>
      </c>
      <c r="CA3000" t="s">
        <v>113</v>
      </c>
      <c r="CB3000" t="s">
        <v>113</v>
      </c>
      <c r="CC3000" t="s">
        <v>113</v>
      </c>
      <c r="CD3000" t="s">
        <v>113</v>
      </c>
      <c r="CE3000" t="s">
        <v>113</v>
      </c>
      <c r="CF3000" t="s">
        <v>113</v>
      </c>
      <c r="CG3000" t="s">
        <v>113</v>
      </c>
      <c r="CH3000" t="s">
        <v>113</v>
      </c>
      <c r="CI3000" t="s">
        <v>113</v>
      </c>
      <c r="CJ3000" t="s">
        <v>113</v>
      </c>
      <c r="CK3000" t="s">
        <v>113</v>
      </c>
      <c r="CL3000" t="s">
        <v>113</v>
      </c>
      <c r="CM3000" t="s">
        <v>113</v>
      </c>
      <c r="CN3000" t="s">
        <v>113</v>
      </c>
      <c r="CO3000" t="s">
        <v>113</v>
      </c>
      <c r="CP3000" t="s">
        <v>113</v>
      </c>
      <c r="CQ3000" t="s">
        <v>113</v>
      </c>
      <c r="CR3000" t="s">
        <v>113</v>
      </c>
      <c r="CS3000" t="s">
        <v>113</v>
      </c>
      <c r="CT3000" t="s">
        <v>113</v>
      </c>
      <c r="CU3000" t="s">
        <v>113</v>
      </c>
      <c r="CV3000" t="s">
        <v>113</v>
      </c>
      <c r="CW3000" t="s">
        <v>113</v>
      </c>
    </row>
    <row r="3001" spans="1:101" x14ac:dyDescent="0.25">
      <c r="A3001" t="s">
        <v>117</v>
      </c>
      <c r="B3001">
        <v>289722</v>
      </c>
      <c r="C3001" t="s">
        <v>18577</v>
      </c>
      <c r="D3001" t="s">
        <v>102</v>
      </c>
      <c r="E3001" t="s">
        <v>18578</v>
      </c>
      <c r="F3001" t="s">
        <v>18579</v>
      </c>
      <c r="G3001" t="s">
        <v>18580</v>
      </c>
      <c r="I3001" t="s">
        <v>610</v>
      </c>
      <c r="K3001" t="s">
        <v>251</v>
      </c>
      <c r="L3001" t="s">
        <v>14626</v>
      </c>
      <c r="M3001" t="s">
        <v>18581</v>
      </c>
      <c r="O3001">
        <v>1</v>
      </c>
      <c r="V3001" t="s">
        <v>110</v>
      </c>
      <c r="W3001" s="1">
        <v>43061</v>
      </c>
      <c r="Y3001" s="1">
        <v>43622</v>
      </c>
      <c r="Z3001" s="2">
        <v>43009</v>
      </c>
      <c r="AA3001" t="s">
        <v>18582</v>
      </c>
      <c r="AB3001" t="s">
        <v>111</v>
      </c>
      <c r="AC3001" t="s">
        <v>113</v>
      </c>
      <c r="AD3001" t="s">
        <v>113</v>
      </c>
      <c r="AF3001" t="s">
        <v>18583</v>
      </c>
      <c r="AG3001" t="s">
        <v>113</v>
      </c>
      <c r="AH3001" t="s">
        <v>111</v>
      </c>
      <c r="AI3001" t="s">
        <v>113</v>
      </c>
      <c r="AJ3001" t="s">
        <v>300</v>
      </c>
      <c r="AL3001" t="s">
        <v>199</v>
      </c>
      <c r="AN3001" t="s">
        <v>251</v>
      </c>
      <c r="AO3001" t="s">
        <v>113</v>
      </c>
      <c r="AP3001" t="s">
        <v>113</v>
      </c>
      <c r="AQ3001" t="s">
        <v>113</v>
      </c>
      <c r="AR3001" t="s">
        <v>113</v>
      </c>
      <c r="AS3001" t="s">
        <v>113</v>
      </c>
      <c r="AT3001" t="s">
        <v>113</v>
      </c>
      <c r="AU3001" t="s">
        <v>113</v>
      </c>
      <c r="AV3001" t="s">
        <v>113</v>
      </c>
      <c r="AW3001" t="s">
        <v>113</v>
      </c>
      <c r="AX3001" t="s">
        <v>113</v>
      </c>
      <c r="AY3001" t="s">
        <v>113</v>
      </c>
      <c r="AZ3001" t="s">
        <v>113</v>
      </c>
      <c r="BA3001" t="s">
        <v>113</v>
      </c>
      <c r="BB3001" t="s">
        <v>113</v>
      </c>
      <c r="BD3001" t="s">
        <v>113</v>
      </c>
      <c r="BF3001" t="s">
        <v>113</v>
      </c>
      <c r="BG3001" t="s">
        <v>113</v>
      </c>
      <c r="BH3001" t="s">
        <v>111</v>
      </c>
      <c r="BI3001" t="s">
        <v>113</v>
      </c>
      <c r="BJ3001" t="s">
        <v>113</v>
      </c>
      <c r="BK3001" t="s">
        <v>113</v>
      </c>
      <c r="BL3001" t="s">
        <v>113</v>
      </c>
      <c r="BM3001" t="s">
        <v>113</v>
      </c>
      <c r="BN3001" t="s">
        <v>113</v>
      </c>
      <c r="BO3001" t="s">
        <v>113</v>
      </c>
      <c r="BP3001" t="s">
        <v>113</v>
      </c>
      <c r="BQ3001" t="s">
        <v>113</v>
      </c>
      <c r="BR3001" t="s">
        <v>113</v>
      </c>
      <c r="BS3001" t="s">
        <v>113</v>
      </c>
      <c r="BT3001" t="s">
        <v>113</v>
      </c>
      <c r="BU3001" t="s">
        <v>113</v>
      </c>
      <c r="BV3001" t="s">
        <v>111</v>
      </c>
      <c r="BW3001" t="s">
        <v>111</v>
      </c>
      <c r="BX3001" t="s">
        <v>113</v>
      </c>
      <c r="BY3001" t="s">
        <v>113</v>
      </c>
      <c r="BZ3001" t="s">
        <v>113</v>
      </c>
      <c r="CA3001" t="s">
        <v>113</v>
      </c>
      <c r="CB3001" t="s">
        <v>113</v>
      </c>
      <c r="CC3001" t="s">
        <v>113</v>
      </c>
      <c r="CD3001" t="s">
        <v>113</v>
      </c>
      <c r="CE3001" t="s">
        <v>113</v>
      </c>
      <c r="CF3001" t="s">
        <v>113</v>
      </c>
      <c r="CG3001" t="s">
        <v>113</v>
      </c>
      <c r="CH3001" t="s">
        <v>113</v>
      </c>
      <c r="CI3001" t="s">
        <v>113</v>
      </c>
      <c r="CJ3001" t="s">
        <v>113</v>
      </c>
      <c r="CK3001" t="s">
        <v>113</v>
      </c>
      <c r="CL3001" t="s">
        <v>113</v>
      </c>
      <c r="CM3001" t="s">
        <v>113</v>
      </c>
      <c r="CN3001" t="s">
        <v>113</v>
      </c>
      <c r="CO3001" t="s">
        <v>113</v>
      </c>
      <c r="CP3001" t="s">
        <v>113</v>
      </c>
      <c r="CQ3001" t="s">
        <v>113</v>
      </c>
      <c r="CR3001" t="s">
        <v>113</v>
      </c>
      <c r="CS3001" t="s">
        <v>113</v>
      </c>
      <c r="CT3001" t="s">
        <v>113</v>
      </c>
      <c r="CU3001" t="s">
        <v>113</v>
      </c>
      <c r="CV3001" t="s">
        <v>113</v>
      </c>
      <c r="CW3001" t="s">
        <v>113</v>
      </c>
    </row>
    <row r="3002" spans="1:101" x14ac:dyDescent="0.25">
      <c r="A3002" t="s">
        <v>100</v>
      </c>
      <c r="B3002">
        <v>307164</v>
      </c>
      <c r="C3002" t="s">
        <v>18584</v>
      </c>
      <c r="D3002" t="s">
        <v>102</v>
      </c>
      <c r="E3002" t="s">
        <v>18585</v>
      </c>
      <c r="F3002" t="s">
        <v>18586</v>
      </c>
      <c r="G3002" t="s">
        <v>18587</v>
      </c>
      <c r="H3002" t="s">
        <v>2357</v>
      </c>
      <c r="I3002" t="s">
        <v>106</v>
      </c>
      <c r="J3002" t="s">
        <v>107</v>
      </c>
      <c r="K3002" t="s">
        <v>108</v>
      </c>
      <c r="L3002">
        <v>10177</v>
      </c>
      <c r="M3002" t="s">
        <v>18588</v>
      </c>
      <c r="O3002">
        <v>0</v>
      </c>
      <c r="V3002" t="s">
        <v>110</v>
      </c>
      <c r="W3002" s="1">
        <v>43836</v>
      </c>
      <c r="Y3002" s="1">
        <v>43836</v>
      </c>
      <c r="Z3002" s="2">
        <v>43009</v>
      </c>
      <c r="AA3002" t="s">
        <v>18589</v>
      </c>
      <c r="AB3002" t="s">
        <v>113</v>
      </c>
      <c r="AC3002" t="s">
        <v>113</v>
      </c>
      <c r="AD3002" t="s">
        <v>113</v>
      </c>
      <c r="AG3002" t="s">
        <v>111</v>
      </c>
      <c r="AH3002" t="s">
        <v>111</v>
      </c>
      <c r="AI3002" t="s">
        <v>113</v>
      </c>
      <c r="AJ3002" t="s">
        <v>114</v>
      </c>
      <c r="AL3002" t="s">
        <v>115</v>
      </c>
      <c r="AM3002" t="s">
        <v>116</v>
      </c>
      <c r="AN3002" t="s">
        <v>108</v>
      </c>
      <c r="AO3002" t="s">
        <v>113</v>
      </c>
      <c r="AP3002" t="s">
        <v>113</v>
      </c>
      <c r="AQ3002" t="s">
        <v>113</v>
      </c>
      <c r="AR3002" t="s">
        <v>113</v>
      </c>
      <c r="AS3002" t="s">
        <v>113</v>
      </c>
      <c r="AT3002" t="s">
        <v>113</v>
      </c>
      <c r="AU3002" t="s">
        <v>113</v>
      </c>
      <c r="AV3002" t="s">
        <v>113</v>
      </c>
      <c r="AW3002" t="s">
        <v>113</v>
      </c>
      <c r="AX3002" t="s">
        <v>113</v>
      </c>
      <c r="AY3002" t="s">
        <v>113</v>
      </c>
      <c r="AZ3002" t="s">
        <v>113</v>
      </c>
      <c r="BA3002" t="s">
        <v>113</v>
      </c>
      <c r="BB3002" t="s">
        <v>113</v>
      </c>
      <c r="BD3002" t="s">
        <v>113</v>
      </c>
      <c r="BF3002" t="s">
        <v>113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t="s">
        <v>113</v>
      </c>
      <c r="BN3002" t="s">
        <v>113</v>
      </c>
      <c r="BO3002" t="s">
        <v>113</v>
      </c>
      <c r="BP3002" t="s">
        <v>113</v>
      </c>
      <c r="BQ3002" t="s">
        <v>113</v>
      </c>
      <c r="BR3002" t="s">
        <v>113</v>
      </c>
      <c r="BS3002" t="s">
        <v>113</v>
      </c>
      <c r="BT3002" t="s">
        <v>113</v>
      </c>
      <c r="BU3002" t="s">
        <v>113</v>
      </c>
      <c r="BV3002" t="s">
        <v>113</v>
      </c>
      <c r="BW3002" t="s">
        <v>111</v>
      </c>
      <c r="BX3002" t="s">
        <v>113</v>
      </c>
      <c r="BY3002" t="s">
        <v>113</v>
      </c>
      <c r="BZ3002" t="s">
        <v>113</v>
      </c>
      <c r="CA3002" t="s">
        <v>113</v>
      </c>
      <c r="CB3002" t="s">
        <v>113</v>
      </c>
      <c r="CC3002" t="s">
        <v>113</v>
      </c>
      <c r="CD3002" t="s">
        <v>113</v>
      </c>
      <c r="CE3002" t="s">
        <v>113</v>
      </c>
      <c r="CF3002" t="s">
        <v>113</v>
      </c>
      <c r="CG3002" t="s">
        <v>113</v>
      </c>
      <c r="CH3002" t="s">
        <v>113</v>
      </c>
      <c r="CI3002" t="s">
        <v>113</v>
      </c>
      <c r="CJ3002" t="s">
        <v>113</v>
      </c>
      <c r="CK3002" t="s">
        <v>113</v>
      </c>
      <c r="CL3002" t="s">
        <v>113</v>
      </c>
      <c r="CM3002" t="s">
        <v>113</v>
      </c>
      <c r="CN3002" t="s">
        <v>113</v>
      </c>
      <c r="CO3002" t="s">
        <v>113</v>
      </c>
      <c r="CP3002" t="s">
        <v>113</v>
      </c>
      <c r="CQ3002" t="s">
        <v>113</v>
      </c>
      <c r="CR3002" t="s">
        <v>113</v>
      </c>
      <c r="CS3002" t="s">
        <v>113</v>
      </c>
      <c r="CT3002" t="s">
        <v>113</v>
      </c>
      <c r="CU3002" t="s">
        <v>113</v>
      </c>
      <c r="CV3002" t="s">
        <v>113</v>
      </c>
      <c r="CW3002" t="s">
        <v>113</v>
      </c>
    </row>
    <row r="3003" spans="1:101" x14ac:dyDescent="0.25">
      <c r="A3003" t="s">
        <v>100</v>
      </c>
      <c r="B3003">
        <v>299690</v>
      </c>
      <c r="C3003" t="s">
        <v>18590</v>
      </c>
      <c r="D3003" t="s">
        <v>102</v>
      </c>
      <c r="E3003" t="s">
        <v>18591</v>
      </c>
      <c r="F3003" t="s">
        <v>18591</v>
      </c>
      <c r="G3003" t="s">
        <v>14278</v>
      </c>
      <c r="H3003" t="s">
        <v>3208</v>
      </c>
      <c r="I3003" t="s">
        <v>106</v>
      </c>
      <c r="J3003" t="s">
        <v>107</v>
      </c>
      <c r="K3003" t="s">
        <v>108</v>
      </c>
      <c r="L3003">
        <v>10010</v>
      </c>
      <c r="M3003" t="s">
        <v>18592</v>
      </c>
      <c r="O3003">
        <v>0</v>
      </c>
      <c r="V3003" t="s">
        <v>110</v>
      </c>
      <c r="W3003" s="1">
        <v>43665</v>
      </c>
      <c r="Y3003" s="1">
        <v>43920</v>
      </c>
      <c r="Z3003" s="2">
        <v>43009</v>
      </c>
      <c r="AA3003" t="s">
        <v>18593</v>
      </c>
      <c r="AB3003" t="s">
        <v>113</v>
      </c>
      <c r="AC3003" t="s">
        <v>113</v>
      </c>
      <c r="AD3003" t="s">
        <v>113</v>
      </c>
      <c r="AG3003" t="s">
        <v>111</v>
      </c>
      <c r="AH3003" t="s">
        <v>113</v>
      </c>
      <c r="AI3003" t="s">
        <v>113</v>
      </c>
      <c r="AJ3003" t="s">
        <v>114</v>
      </c>
      <c r="AL3003" t="s">
        <v>115</v>
      </c>
      <c r="AM3003" t="s">
        <v>116</v>
      </c>
      <c r="AN3003" t="s">
        <v>108</v>
      </c>
      <c r="AO3003" t="s">
        <v>113</v>
      </c>
      <c r="AP3003" t="s">
        <v>113</v>
      </c>
      <c r="AQ3003" t="s">
        <v>113</v>
      </c>
      <c r="AR3003" t="s">
        <v>113</v>
      </c>
      <c r="AS3003" t="s">
        <v>113</v>
      </c>
      <c r="AT3003" t="s">
        <v>113</v>
      </c>
      <c r="AU3003" t="s">
        <v>113</v>
      </c>
      <c r="AV3003" t="s">
        <v>113</v>
      </c>
      <c r="AW3003" t="s">
        <v>113</v>
      </c>
      <c r="AX3003" t="s">
        <v>113</v>
      </c>
      <c r="AY3003" t="s">
        <v>113</v>
      </c>
      <c r="AZ3003" t="s">
        <v>113</v>
      </c>
      <c r="BA3003" t="s">
        <v>113</v>
      </c>
      <c r="BB3003" t="s">
        <v>113</v>
      </c>
      <c r="BD3003" t="s">
        <v>113</v>
      </c>
      <c r="BF3003" t="s">
        <v>113</v>
      </c>
      <c r="BG3003" t="s">
        <v>113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t="s">
        <v>113</v>
      </c>
      <c r="BN3003" t="s">
        <v>113</v>
      </c>
      <c r="BO3003" t="s">
        <v>113</v>
      </c>
      <c r="BP3003" t="s">
        <v>113</v>
      </c>
      <c r="BQ3003" t="s">
        <v>113</v>
      </c>
      <c r="BR3003" t="s">
        <v>113</v>
      </c>
      <c r="BS3003" t="s">
        <v>113</v>
      </c>
      <c r="BT3003" t="s">
        <v>113</v>
      </c>
      <c r="BU3003" t="s">
        <v>113</v>
      </c>
      <c r="BV3003" t="s">
        <v>111</v>
      </c>
      <c r="BW3003" t="s">
        <v>111</v>
      </c>
      <c r="BX3003" t="s">
        <v>113</v>
      </c>
      <c r="BY3003" t="s">
        <v>113</v>
      </c>
      <c r="BZ3003" t="s">
        <v>113</v>
      </c>
      <c r="CA3003" t="s">
        <v>113</v>
      </c>
      <c r="CB3003" t="s">
        <v>113</v>
      </c>
      <c r="CC3003" t="s">
        <v>113</v>
      </c>
      <c r="CD3003" t="s">
        <v>113</v>
      </c>
      <c r="CE3003" t="s">
        <v>113</v>
      </c>
      <c r="CF3003" t="s">
        <v>113</v>
      </c>
      <c r="CG3003" t="s">
        <v>113</v>
      </c>
      <c r="CH3003" t="s">
        <v>113</v>
      </c>
      <c r="CI3003" t="s">
        <v>113</v>
      </c>
      <c r="CJ3003" t="s">
        <v>113</v>
      </c>
      <c r="CK3003" t="s">
        <v>113</v>
      </c>
      <c r="CL3003" t="s">
        <v>113</v>
      </c>
      <c r="CM3003" t="s">
        <v>113</v>
      </c>
      <c r="CN3003" t="s">
        <v>113</v>
      </c>
      <c r="CO3003" t="s">
        <v>113</v>
      </c>
      <c r="CP3003" t="s">
        <v>113</v>
      </c>
      <c r="CQ3003" t="s">
        <v>113</v>
      </c>
      <c r="CR3003" t="s">
        <v>113</v>
      </c>
      <c r="CS3003" t="s">
        <v>113</v>
      </c>
      <c r="CT3003" t="s">
        <v>113</v>
      </c>
      <c r="CU3003" t="s">
        <v>113</v>
      </c>
      <c r="CV3003" t="s">
        <v>113</v>
      </c>
      <c r="CW3003" t="s">
        <v>113</v>
      </c>
    </row>
    <row r="3004" spans="1:101" x14ac:dyDescent="0.25">
      <c r="A3004" t="s">
        <v>117</v>
      </c>
      <c r="B3004">
        <v>170432</v>
      </c>
      <c r="C3004" t="s">
        <v>18594</v>
      </c>
      <c r="D3004" t="s">
        <v>102</v>
      </c>
      <c r="E3004" t="s">
        <v>18595</v>
      </c>
      <c r="F3004" t="s">
        <v>18595</v>
      </c>
      <c r="G3004" t="s">
        <v>18596</v>
      </c>
      <c r="H3004" t="s">
        <v>18597</v>
      </c>
      <c r="I3004" t="s">
        <v>169</v>
      </c>
      <c r="K3004" t="s">
        <v>170</v>
      </c>
      <c r="L3004">
        <v>68902</v>
      </c>
      <c r="M3004" t="s">
        <v>18598</v>
      </c>
      <c r="N3004" t="s">
        <v>18599</v>
      </c>
      <c r="O3004">
        <v>0</v>
      </c>
      <c r="P3004" t="s">
        <v>18600</v>
      </c>
      <c r="R3004" t="s">
        <v>169</v>
      </c>
      <c r="T3004" t="s">
        <v>170</v>
      </c>
      <c r="U3004">
        <v>68898</v>
      </c>
      <c r="V3004" t="s">
        <v>110</v>
      </c>
      <c r="W3004" s="1">
        <v>41670</v>
      </c>
      <c r="Y3004" s="1">
        <v>43917</v>
      </c>
      <c r="Z3004" s="2">
        <v>43009</v>
      </c>
      <c r="AA3004" t="s">
        <v>18601</v>
      </c>
      <c r="AB3004" t="s">
        <v>111</v>
      </c>
      <c r="AC3004" t="s">
        <v>113</v>
      </c>
      <c r="AD3004" t="s">
        <v>113</v>
      </c>
      <c r="AF3004" t="s">
        <v>18602</v>
      </c>
      <c r="AG3004" t="s">
        <v>113</v>
      </c>
      <c r="AH3004" t="s">
        <v>111</v>
      </c>
      <c r="AI3004" t="s">
        <v>113</v>
      </c>
      <c r="AJ3004" t="s">
        <v>173</v>
      </c>
      <c r="AK3004" t="s">
        <v>18603</v>
      </c>
      <c r="AL3004" t="s">
        <v>115</v>
      </c>
      <c r="AN3004" t="s">
        <v>170</v>
      </c>
      <c r="AO3004" t="s">
        <v>113</v>
      </c>
      <c r="AP3004" t="s">
        <v>113</v>
      </c>
      <c r="AQ3004" t="s">
        <v>111</v>
      </c>
      <c r="AR3004" t="s">
        <v>113</v>
      </c>
      <c r="AS3004" t="s">
        <v>113</v>
      </c>
      <c r="AT3004" t="s">
        <v>113</v>
      </c>
      <c r="AU3004" t="s">
        <v>113</v>
      </c>
      <c r="AV3004" t="s">
        <v>113</v>
      </c>
      <c r="AW3004" t="s">
        <v>113</v>
      </c>
      <c r="AX3004" t="s">
        <v>113</v>
      </c>
      <c r="AY3004" t="s">
        <v>113</v>
      </c>
      <c r="AZ3004" t="s">
        <v>113</v>
      </c>
      <c r="BA3004" t="s">
        <v>113</v>
      </c>
      <c r="BB3004" t="s">
        <v>113</v>
      </c>
      <c r="BD3004" t="s">
        <v>113</v>
      </c>
      <c r="BF3004" t="s">
        <v>113</v>
      </c>
      <c r="BG3004" t="s">
        <v>113</v>
      </c>
      <c r="BH3004" t="s">
        <v>113</v>
      </c>
      <c r="BI3004" t="s">
        <v>113</v>
      </c>
      <c r="BJ3004" t="s">
        <v>113</v>
      </c>
      <c r="BK3004" t="s">
        <v>113</v>
      </c>
      <c r="BL3004" t="s">
        <v>113</v>
      </c>
      <c r="BM3004" t="s">
        <v>113</v>
      </c>
      <c r="BN3004" t="s">
        <v>113</v>
      </c>
      <c r="BO3004" t="s">
        <v>113</v>
      </c>
      <c r="BP3004" t="s">
        <v>113</v>
      </c>
      <c r="BQ3004" t="s">
        <v>113</v>
      </c>
      <c r="BR3004" t="s">
        <v>113</v>
      </c>
      <c r="BS3004" t="s">
        <v>113</v>
      </c>
      <c r="BT3004" t="s">
        <v>113</v>
      </c>
      <c r="BU3004" t="s">
        <v>113</v>
      </c>
      <c r="BV3004" t="s">
        <v>113</v>
      </c>
      <c r="BW3004" t="s">
        <v>111</v>
      </c>
      <c r="BX3004" t="s">
        <v>113</v>
      </c>
      <c r="BY3004" t="s">
        <v>113</v>
      </c>
      <c r="BZ3004" t="s">
        <v>113</v>
      </c>
      <c r="CA3004" t="s">
        <v>113</v>
      </c>
      <c r="CB3004" t="s">
        <v>113</v>
      </c>
      <c r="CC3004" t="s">
        <v>113</v>
      </c>
      <c r="CD3004" t="s">
        <v>113</v>
      </c>
      <c r="CE3004" t="s">
        <v>113</v>
      </c>
      <c r="CF3004" t="s">
        <v>113</v>
      </c>
      <c r="CG3004" t="s">
        <v>113</v>
      </c>
      <c r="CH3004" t="s">
        <v>113</v>
      </c>
      <c r="CI3004" t="s">
        <v>113</v>
      </c>
      <c r="CJ3004" t="s">
        <v>113</v>
      </c>
      <c r="CK3004" t="s">
        <v>113</v>
      </c>
      <c r="CL3004" t="s">
        <v>113</v>
      </c>
      <c r="CM3004" t="s">
        <v>113</v>
      </c>
      <c r="CN3004" t="s">
        <v>113</v>
      </c>
      <c r="CO3004" t="s">
        <v>113</v>
      </c>
      <c r="CP3004" t="s">
        <v>113</v>
      </c>
      <c r="CQ3004" t="s">
        <v>113</v>
      </c>
      <c r="CR3004" t="s">
        <v>113</v>
      </c>
      <c r="CS3004" t="s">
        <v>113</v>
      </c>
      <c r="CT3004" t="s">
        <v>113</v>
      </c>
      <c r="CU3004" t="s">
        <v>113</v>
      </c>
      <c r="CV3004" t="s">
        <v>113</v>
      </c>
      <c r="CW3004" t="s">
        <v>113</v>
      </c>
    </row>
    <row r="3005" spans="1:101" x14ac:dyDescent="0.25">
      <c r="A3005" t="s">
        <v>910</v>
      </c>
      <c r="B3005">
        <v>304737</v>
      </c>
      <c r="C3005" t="s">
        <v>18604</v>
      </c>
      <c r="D3005" t="s">
        <v>102</v>
      </c>
      <c r="E3005" t="s">
        <v>18605</v>
      </c>
      <c r="F3005" t="s">
        <v>18605</v>
      </c>
      <c r="G3005" t="s">
        <v>18606</v>
      </c>
      <c r="H3005" t="s">
        <v>18607</v>
      </c>
      <c r="I3005" t="s">
        <v>1230</v>
      </c>
      <c r="J3005" t="s">
        <v>1231</v>
      </c>
      <c r="K3005" t="s">
        <v>108</v>
      </c>
      <c r="L3005">
        <v>924</v>
      </c>
      <c r="M3005" t="s">
        <v>18608</v>
      </c>
      <c r="O3005">
        <v>1</v>
      </c>
      <c r="V3005" t="s">
        <v>110</v>
      </c>
      <c r="W3005" s="1">
        <v>43703</v>
      </c>
      <c r="Y3005" s="1">
        <v>43731</v>
      </c>
      <c r="Z3005" s="2">
        <v>43009</v>
      </c>
      <c r="AB3005" t="s">
        <v>113</v>
      </c>
      <c r="AC3005" t="s">
        <v>113</v>
      </c>
      <c r="AD3005" t="s">
        <v>113</v>
      </c>
      <c r="AG3005" t="s">
        <v>113</v>
      </c>
      <c r="AH3005" t="s">
        <v>111</v>
      </c>
      <c r="AI3005" t="s">
        <v>113</v>
      </c>
      <c r="AJ3005" t="s">
        <v>114</v>
      </c>
      <c r="AL3005" t="s">
        <v>115</v>
      </c>
      <c r="AM3005" t="s">
        <v>1231</v>
      </c>
      <c r="AN3005" t="s">
        <v>108</v>
      </c>
      <c r="AO3005" t="s">
        <v>113</v>
      </c>
      <c r="AP3005" t="s">
        <v>113</v>
      </c>
      <c r="AQ3005" t="s">
        <v>113</v>
      </c>
      <c r="AR3005" t="s">
        <v>113</v>
      </c>
      <c r="AS3005" t="s">
        <v>113</v>
      </c>
      <c r="AT3005" t="s">
        <v>113</v>
      </c>
      <c r="AU3005" t="s">
        <v>113</v>
      </c>
      <c r="AV3005" t="s">
        <v>113</v>
      </c>
      <c r="AW3005" t="s">
        <v>113</v>
      </c>
      <c r="AX3005" t="s">
        <v>113</v>
      </c>
      <c r="AY3005" t="s">
        <v>113</v>
      </c>
      <c r="AZ3005" t="s">
        <v>113</v>
      </c>
      <c r="BA3005" t="s">
        <v>113</v>
      </c>
      <c r="BB3005" t="s">
        <v>113</v>
      </c>
      <c r="BD3005" t="s">
        <v>113</v>
      </c>
      <c r="BF3005" t="s">
        <v>113</v>
      </c>
      <c r="BG3005" t="s">
        <v>113</v>
      </c>
      <c r="BH3005" t="s">
        <v>113</v>
      </c>
      <c r="BI3005" t="s">
        <v>113</v>
      </c>
      <c r="BJ3005" t="s">
        <v>113</v>
      </c>
      <c r="BK3005" t="s">
        <v>113</v>
      </c>
      <c r="BL3005" t="s">
        <v>113</v>
      </c>
      <c r="BM3005" t="s">
        <v>113</v>
      </c>
      <c r="BN3005" t="s">
        <v>113</v>
      </c>
      <c r="BO3005" t="s">
        <v>113</v>
      </c>
      <c r="BP3005" t="s">
        <v>113</v>
      </c>
      <c r="BQ3005" t="s">
        <v>113</v>
      </c>
      <c r="BR3005" t="s">
        <v>113</v>
      </c>
      <c r="BS3005" t="s">
        <v>113</v>
      </c>
      <c r="BT3005" t="s">
        <v>113</v>
      </c>
      <c r="BU3005" t="s">
        <v>113</v>
      </c>
      <c r="BV3005" t="s">
        <v>113</v>
      </c>
      <c r="BW3005" t="s">
        <v>111</v>
      </c>
      <c r="BX3005" t="s">
        <v>113</v>
      </c>
      <c r="BY3005" t="s">
        <v>113</v>
      </c>
      <c r="BZ3005" t="s">
        <v>113</v>
      </c>
      <c r="CA3005" t="s">
        <v>113</v>
      </c>
      <c r="CB3005" t="s">
        <v>113</v>
      </c>
      <c r="CC3005" t="s">
        <v>113</v>
      </c>
      <c r="CD3005" t="s">
        <v>113</v>
      </c>
      <c r="CE3005" t="s">
        <v>113</v>
      </c>
      <c r="CF3005" t="s">
        <v>113</v>
      </c>
      <c r="CG3005" t="s">
        <v>113</v>
      </c>
      <c r="CH3005" t="s">
        <v>113</v>
      </c>
      <c r="CI3005" t="s">
        <v>113</v>
      </c>
      <c r="CJ3005" t="s">
        <v>113</v>
      </c>
      <c r="CK3005" t="s">
        <v>113</v>
      </c>
      <c r="CL3005" t="s">
        <v>113</v>
      </c>
      <c r="CM3005" t="s">
        <v>113</v>
      </c>
      <c r="CN3005" t="s">
        <v>113</v>
      </c>
      <c r="CO3005" t="s">
        <v>113</v>
      </c>
      <c r="CP3005" t="s">
        <v>113</v>
      </c>
      <c r="CQ3005" t="s">
        <v>113</v>
      </c>
      <c r="CR3005" t="s">
        <v>113</v>
      </c>
      <c r="CS3005" t="s">
        <v>113</v>
      </c>
      <c r="CT3005" t="s">
        <v>113</v>
      </c>
      <c r="CU3005" t="s">
        <v>113</v>
      </c>
      <c r="CV3005" t="s">
        <v>113</v>
      </c>
      <c r="CW3005" t="s">
        <v>113</v>
      </c>
    </row>
    <row r="3006" spans="1:101" x14ac:dyDescent="0.25">
      <c r="A3006" t="s">
        <v>117</v>
      </c>
      <c r="B3006">
        <v>308475</v>
      </c>
      <c r="C3006" t="s">
        <v>18609</v>
      </c>
      <c r="D3006" t="s">
        <v>102</v>
      </c>
      <c r="E3006" t="s">
        <v>18610</v>
      </c>
      <c r="F3006" t="s">
        <v>18610</v>
      </c>
      <c r="G3006" t="s">
        <v>18611</v>
      </c>
      <c r="H3006" t="s">
        <v>18612</v>
      </c>
      <c r="I3006" t="s">
        <v>1912</v>
      </c>
      <c r="K3006" t="s">
        <v>129</v>
      </c>
      <c r="M3006">
        <v>861085249588</v>
      </c>
      <c r="N3006">
        <v>861085249500</v>
      </c>
      <c r="O3006">
        <v>0</v>
      </c>
      <c r="V3006" t="s">
        <v>110</v>
      </c>
      <c r="W3006" s="1">
        <v>43917</v>
      </c>
      <c r="Y3006" s="1">
        <v>43917</v>
      </c>
      <c r="Z3006" s="2">
        <v>43009</v>
      </c>
      <c r="AA3006" t="s">
        <v>18613</v>
      </c>
      <c r="AB3006" t="s">
        <v>113</v>
      </c>
      <c r="AC3006" t="s">
        <v>113</v>
      </c>
      <c r="AD3006" t="s">
        <v>113</v>
      </c>
      <c r="AG3006" t="s">
        <v>113</v>
      </c>
      <c r="AH3006" t="s">
        <v>111</v>
      </c>
      <c r="AI3006" t="s">
        <v>113</v>
      </c>
      <c r="AJ3006" t="s">
        <v>173</v>
      </c>
      <c r="AK3006" t="s">
        <v>402</v>
      </c>
      <c r="AL3006" t="s">
        <v>115</v>
      </c>
      <c r="AN3006" t="s">
        <v>122</v>
      </c>
      <c r="AO3006" t="s">
        <v>113</v>
      </c>
      <c r="AP3006" t="s">
        <v>113</v>
      </c>
      <c r="AQ3006" t="s">
        <v>111</v>
      </c>
      <c r="AR3006" t="s">
        <v>113</v>
      </c>
      <c r="AS3006" t="s">
        <v>113</v>
      </c>
      <c r="AT3006" t="s">
        <v>113</v>
      </c>
      <c r="AU3006" t="s">
        <v>113</v>
      </c>
      <c r="AV3006" t="s">
        <v>113</v>
      </c>
      <c r="AW3006" t="s">
        <v>113</v>
      </c>
      <c r="AX3006" t="s">
        <v>113</v>
      </c>
      <c r="AY3006" t="s">
        <v>113</v>
      </c>
      <c r="AZ3006" t="s">
        <v>113</v>
      </c>
      <c r="BA3006" t="s">
        <v>113</v>
      </c>
      <c r="BB3006" t="s">
        <v>113</v>
      </c>
      <c r="BD3006" t="s">
        <v>113</v>
      </c>
      <c r="BF3006" t="s">
        <v>113</v>
      </c>
      <c r="BG3006" t="s">
        <v>113</v>
      </c>
      <c r="BH3006" t="s">
        <v>113</v>
      </c>
      <c r="BI3006" t="s">
        <v>113</v>
      </c>
      <c r="BJ3006" t="s">
        <v>113</v>
      </c>
      <c r="BK3006" t="s">
        <v>113</v>
      </c>
      <c r="BL3006" t="s">
        <v>113</v>
      </c>
      <c r="BM3006" t="s">
        <v>113</v>
      </c>
      <c r="BN3006" t="s">
        <v>113</v>
      </c>
      <c r="BO3006" t="s">
        <v>113</v>
      </c>
      <c r="BP3006" t="s">
        <v>113</v>
      </c>
      <c r="BQ3006" t="s">
        <v>113</v>
      </c>
      <c r="BR3006" t="s">
        <v>113</v>
      </c>
      <c r="BS3006" t="s">
        <v>113</v>
      </c>
      <c r="BT3006" t="s">
        <v>113</v>
      </c>
      <c r="BU3006" t="s">
        <v>113</v>
      </c>
      <c r="BV3006" t="s">
        <v>111</v>
      </c>
      <c r="BW3006" t="s">
        <v>111</v>
      </c>
      <c r="BX3006" t="s">
        <v>113</v>
      </c>
      <c r="BY3006" t="s">
        <v>113</v>
      </c>
      <c r="BZ3006" t="s">
        <v>113</v>
      </c>
      <c r="CA3006" t="s">
        <v>113</v>
      </c>
      <c r="CB3006" t="s">
        <v>113</v>
      </c>
      <c r="CC3006" t="s">
        <v>113</v>
      </c>
      <c r="CD3006" t="s">
        <v>113</v>
      </c>
      <c r="CE3006" t="s">
        <v>113</v>
      </c>
      <c r="CF3006" t="s">
        <v>113</v>
      </c>
      <c r="CG3006" t="s">
        <v>113</v>
      </c>
      <c r="CH3006" t="s">
        <v>113</v>
      </c>
      <c r="CI3006" t="s">
        <v>113</v>
      </c>
      <c r="CJ3006" t="s">
        <v>113</v>
      </c>
      <c r="CK3006" t="s">
        <v>113</v>
      </c>
      <c r="CL3006" t="s">
        <v>113</v>
      </c>
      <c r="CM3006" t="s">
        <v>113</v>
      </c>
      <c r="CN3006" t="s">
        <v>113</v>
      </c>
      <c r="CO3006" t="s">
        <v>113</v>
      </c>
      <c r="CP3006" t="s">
        <v>113</v>
      </c>
      <c r="CQ3006" t="s">
        <v>113</v>
      </c>
      <c r="CR3006" t="s">
        <v>113</v>
      </c>
      <c r="CS3006" t="s">
        <v>113</v>
      </c>
      <c r="CT3006" t="s">
        <v>113</v>
      </c>
      <c r="CU3006" t="s">
        <v>113</v>
      </c>
      <c r="CV3006" t="s">
        <v>113</v>
      </c>
      <c r="CW3006" t="s">
        <v>113</v>
      </c>
    </row>
    <row r="3007" spans="1:101" x14ac:dyDescent="0.25">
      <c r="A3007" t="s">
        <v>117</v>
      </c>
      <c r="B3007">
        <v>304670</v>
      </c>
      <c r="C3007" t="s">
        <v>18614</v>
      </c>
      <c r="D3007" t="s">
        <v>102</v>
      </c>
      <c r="E3007" t="s">
        <v>18615</v>
      </c>
      <c r="F3007" t="s">
        <v>18615</v>
      </c>
      <c r="G3007" t="s">
        <v>7562</v>
      </c>
      <c r="I3007" t="s">
        <v>18616</v>
      </c>
      <c r="K3007" t="s">
        <v>662</v>
      </c>
      <c r="L3007" t="s">
        <v>7563</v>
      </c>
      <c r="M3007" t="s">
        <v>18617</v>
      </c>
      <c r="O3007">
        <v>0</v>
      </c>
      <c r="V3007" t="s">
        <v>110</v>
      </c>
      <c r="W3007" s="1">
        <v>43640</v>
      </c>
      <c r="Y3007" s="1">
        <v>43910</v>
      </c>
      <c r="Z3007" s="2">
        <v>43009</v>
      </c>
      <c r="AA3007" t="s">
        <v>13945</v>
      </c>
      <c r="AB3007" t="s">
        <v>111</v>
      </c>
      <c r="AC3007" t="s">
        <v>113</v>
      </c>
      <c r="AD3007" t="s">
        <v>113</v>
      </c>
      <c r="AF3007" t="s">
        <v>18618</v>
      </c>
      <c r="AG3007" t="s">
        <v>113</v>
      </c>
      <c r="AH3007" t="s">
        <v>111</v>
      </c>
      <c r="AI3007" t="s">
        <v>113</v>
      </c>
      <c r="AJ3007" t="s">
        <v>131</v>
      </c>
      <c r="AL3007" t="s">
        <v>115</v>
      </c>
      <c r="AN3007" t="s">
        <v>662</v>
      </c>
      <c r="AO3007" t="s">
        <v>113</v>
      </c>
      <c r="AP3007" t="s">
        <v>113</v>
      </c>
      <c r="AQ3007" t="s">
        <v>111</v>
      </c>
      <c r="AR3007" t="s">
        <v>113</v>
      </c>
      <c r="AS3007" t="s">
        <v>113</v>
      </c>
      <c r="AT3007" t="s">
        <v>113</v>
      </c>
      <c r="AU3007" t="s">
        <v>113</v>
      </c>
      <c r="AV3007" t="s">
        <v>113</v>
      </c>
      <c r="AW3007" t="s">
        <v>113</v>
      </c>
      <c r="AX3007" t="s">
        <v>113</v>
      </c>
      <c r="AY3007" t="s">
        <v>113</v>
      </c>
      <c r="AZ3007" t="s">
        <v>113</v>
      </c>
      <c r="BA3007" t="s">
        <v>113</v>
      </c>
      <c r="BB3007" t="s">
        <v>113</v>
      </c>
      <c r="BD3007" t="s">
        <v>113</v>
      </c>
      <c r="BF3007" t="s">
        <v>113</v>
      </c>
      <c r="BG3007" t="s">
        <v>113</v>
      </c>
      <c r="BH3007" t="s">
        <v>113</v>
      </c>
      <c r="BI3007" t="s">
        <v>113</v>
      </c>
      <c r="BJ3007" t="s">
        <v>113</v>
      </c>
      <c r="BK3007" t="s">
        <v>113</v>
      </c>
      <c r="BL3007" t="s">
        <v>113</v>
      </c>
      <c r="BM3007" t="s">
        <v>113</v>
      </c>
      <c r="BN3007" t="s">
        <v>113</v>
      </c>
      <c r="BO3007" t="s">
        <v>113</v>
      </c>
      <c r="BP3007" t="s">
        <v>113</v>
      </c>
      <c r="BQ3007" t="s">
        <v>113</v>
      </c>
      <c r="BR3007" t="s">
        <v>113</v>
      </c>
      <c r="BS3007" t="s">
        <v>113</v>
      </c>
      <c r="BT3007" t="s">
        <v>113</v>
      </c>
      <c r="BU3007" t="s">
        <v>113</v>
      </c>
      <c r="BV3007" t="s">
        <v>113</v>
      </c>
      <c r="BW3007" t="s">
        <v>111</v>
      </c>
      <c r="BX3007" t="s">
        <v>113</v>
      </c>
      <c r="BY3007" t="s">
        <v>113</v>
      </c>
      <c r="BZ3007" t="s">
        <v>113</v>
      </c>
      <c r="CA3007" t="s">
        <v>113</v>
      </c>
      <c r="CB3007" t="s">
        <v>113</v>
      </c>
      <c r="CC3007" t="s">
        <v>113</v>
      </c>
      <c r="CD3007" t="s">
        <v>113</v>
      </c>
      <c r="CE3007" t="s">
        <v>113</v>
      </c>
      <c r="CF3007" t="s">
        <v>113</v>
      </c>
      <c r="CG3007" t="s">
        <v>113</v>
      </c>
      <c r="CH3007" t="s">
        <v>113</v>
      </c>
      <c r="CI3007" t="s">
        <v>113</v>
      </c>
      <c r="CJ3007" t="s">
        <v>113</v>
      </c>
      <c r="CK3007" t="s">
        <v>113</v>
      </c>
      <c r="CL3007" t="s">
        <v>113</v>
      </c>
      <c r="CM3007" t="s">
        <v>113</v>
      </c>
      <c r="CN3007" t="s">
        <v>113</v>
      </c>
      <c r="CO3007" t="s">
        <v>113</v>
      </c>
      <c r="CP3007" t="s">
        <v>113</v>
      </c>
      <c r="CQ3007" t="s">
        <v>113</v>
      </c>
      <c r="CR3007" t="s">
        <v>113</v>
      </c>
      <c r="CS3007" t="s">
        <v>113</v>
      </c>
      <c r="CT3007" t="s">
        <v>113</v>
      </c>
      <c r="CU3007" t="s">
        <v>113</v>
      </c>
      <c r="CV3007" t="s">
        <v>113</v>
      </c>
      <c r="CW3007" t="s">
        <v>113</v>
      </c>
    </row>
    <row r="3008" spans="1:101" x14ac:dyDescent="0.25">
      <c r="A3008" t="s">
        <v>117</v>
      </c>
      <c r="B3008">
        <v>308387</v>
      </c>
      <c r="C3008" t="s">
        <v>18619</v>
      </c>
      <c r="D3008" t="s">
        <v>102</v>
      </c>
      <c r="E3008" t="s">
        <v>18620</v>
      </c>
      <c r="F3008" t="s">
        <v>18620</v>
      </c>
      <c r="G3008" t="s">
        <v>18621</v>
      </c>
      <c r="H3008" t="s">
        <v>908</v>
      </c>
      <c r="I3008" t="s">
        <v>128</v>
      </c>
      <c r="K3008" t="s">
        <v>129</v>
      </c>
      <c r="M3008" t="s">
        <v>10870</v>
      </c>
      <c r="O3008">
        <v>0</v>
      </c>
      <c r="V3008" t="s">
        <v>110</v>
      </c>
      <c r="W3008" s="1">
        <v>43920</v>
      </c>
      <c r="Y3008" s="1">
        <v>43920</v>
      </c>
      <c r="Z3008" s="2">
        <v>43009</v>
      </c>
      <c r="AA3008" t="s">
        <v>10871</v>
      </c>
      <c r="AB3008" t="s">
        <v>113</v>
      </c>
      <c r="AC3008" t="s">
        <v>113</v>
      </c>
      <c r="AD3008" t="s">
        <v>113</v>
      </c>
      <c r="AG3008" t="s">
        <v>113</v>
      </c>
      <c r="AH3008" t="s">
        <v>111</v>
      </c>
      <c r="AI3008" t="s">
        <v>113</v>
      </c>
      <c r="AJ3008" t="s">
        <v>131</v>
      </c>
      <c r="AL3008" t="s">
        <v>115</v>
      </c>
      <c r="AN3008" t="s">
        <v>219</v>
      </c>
      <c r="AO3008" t="s">
        <v>113</v>
      </c>
      <c r="AP3008" t="s">
        <v>113</v>
      </c>
      <c r="AQ3008" t="s">
        <v>113</v>
      </c>
      <c r="AR3008" t="s">
        <v>113</v>
      </c>
      <c r="AS3008" t="s">
        <v>113</v>
      </c>
      <c r="AT3008" t="s">
        <v>113</v>
      </c>
      <c r="AU3008" t="s">
        <v>113</v>
      </c>
      <c r="AV3008" t="s">
        <v>113</v>
      </c>
      <c r="AW3008" t="s">
        <v>113</v>
      </c>
      <c r="AX3008" t="s">
        <v>113</v>
      </c>
      <c r="AY3008" t="s">
        <v>113</v>
      </c>
      <c r="AZ3008" t="s">
        <v>113</v>
      </c>
      <c r="BA3008" t="s">
        <v>113</v>
      </c>
      <c r="BB3008" t="s">
        <v>113</v>
      </c>
      <c r="BD3008" t="s">
        <v>113</v>
      </c>
      <c r="BF3008" t="s">
        <v>113</v>
      </c>
      <c r="BG3008" t="s">
        <v>113</v>
      </c>
      <c r="BH3008" t="s">
        <v>111</v>
      </c>
      <c r="BI3008" t="s">
        <v>113</v>
      </c>
      <c r="BJ3008" t="s">
        <v>113</v>
      </c>
      <c r="BK3008" t="s">
        <v>113</v>
      </c>
      <c r="BL3008" t="s">
        <v>113</v>
      </c>
      <c r="BM3008" t="s">
        <v>113</v>
      </c>
      <c r="BN3008" t="s">
        <v>113</v>
      </c>
      <c r="BO3008" t="s">
        <v>113</v>
      </c>
      <c r="BP3008" t="s">
        <v>113</v>
      </c>
      <c r="BQ3008" t="s">
        <v>113</v>
      </c>
      <c r="BR3008" t="s">
        <v>113</v>
      </c>
      <c r="BS3008" t="s">
        <v>113</v>
      </c>
      <c r="BT3008" t="s">
        <v>113</v>
      </c>
      <c r="BU3008" t="s">
        <v>113</v>
      </c>
      <c r="BV3008" t="s">
        <v>111</v>
      </c>
      <c r="BW3008" t="s">
        <v>111</v>
      </c>
      <c r="BX3008" t="s">
        <v>113</v>
      </c>
      <c r="BY3008" t="s">
        <v>113</v>
      </c>
      <c r="BZ3008" t="s">
        <v>113</v>
      </c>
      <c r="CA3008" t="s">
        <v>113</v>
      </c>
      <c r="CB3008" t="s">
        <v>113</v>
      </c>
      <c r="CC3008" t="s">
        <v>113</v>
      </c>
      <c r="CD3008" t="s">
        <v>113</v>
      </c>
      <c r="CE3008" t="s">
        <v>113</v>
      </c>
      <c r="CF3008" t="s">
        <v>113</v>
      </c>
      <c r="CG3008" t="s">
        <v>113</v>
      </c>
      <c r="CH3008" t="s">
        <v>113</v>
      </c>
      <c r="CI3008" t="s">
        <v>113</v>
      </c>
      <c r="CJ3008" t="s">
        <v>113</v>
      </c>
      <c r="CK3008" t="s">
        <v>113</v>
      </c>
      <c r="CL3008" t="s">
        <v>113</v>
      </c>
      <c r="CM3008" t="s">
        <v>113</v>
      </c>
      <c r="CN3008" t="s">
        <v>113</v>
      </c>
      <c r="CO3008" t="s">
        <v>113</v>
      </c>
      <c r="CP3008" t="s">
        <v>113</v>
      </c>
      <c r="CQ3008" t="s">
        <v>113</v>
      </c>
      <c r="CR3008" t="s">
        <v>113</v>
      </c>
      <c r="CS3008" t="s">
        <v>113</v>
      </c>
      <c r="CT3008" t="s">
        <v>113</v>
      </c>
      <c r="CU3008" t="s">
        <v>113</v>
      </c>
      <c r="CV3008" t="s">
        <v>113</v>
      </c>
      <c r="CW3008" t="s">
        <v>113</v>
      </c>
    </row>
    <row r="3009" spans="1:101" x14ac:dyDescent="0.25">
      <c r="A3009" t="s">
        <v>175</v>
      </c>
      <c r="B3009">
        <v>290045</v>
      </c>
      <c r="C3009" t="s">
        <v>18622</v>
      </c>
      <c r="D3009" t="s">
        <v>102</v>
      </c>
      <c r="E3009" t="s">
        <v>18623</v>
      </c>
      <c r="F3009" t="s">
        <v>18623</v>
      </c>
      <c r="G3009" t="s">
        <v>4034</v>
      </c>
      <c r="H3009" t="s">
        <v>18624</v>
      </c>
      <c r="I3009" t="s">
        <v>234</v>
      </c>
      <c r="J3009" t="s">
        <v>180</v>
      </c>
      <c r="K3009" t="s">
        <v>108</v>
      </c>
      <c r="L3009" t="s">
        <v>18625</v>
      </c>
      <c r="M3009" t="s">
        <v>18626</v>
      </c>
      <c r="O3009">
        <v>0</v>
      </c>
      <c r="V3009" t="s">
        <v>110</v>
      </c>
      <c r="W3009" s="1">
        <v>43006</v>
      </c>
      <c r="Y3009" s="1">
        <v>43908</v>
      </c>
      <c r="Z3009" s="2">
        <v>43009</v>
      </c>
      <c r="AA3009" t="s">
        <v>18627</v>
      </c>
      <c r="AB3009" t="s">
        <v>113</v>
      </c>
      <c r="AC3009" t="s">
        <v>113</v>
      </c>
      <c r="AD3009" t="s">
        <v>113</v>
      </c>
      <c r="AG3009" t="s">
        <v>111</v>
      </c>
      <c r="AH3009" t="s">
        <v>113</v>
      </c>
      <c r="AI3009" t="s">
        <v>113</v>
      </c>
      <c r="AJ3009" t="s">
        <v>114</v>
      </c>
      <c r="AL3009" t="s">
        <v>115</v>
      </c>
      <c r="AM3009" t="s">
        <v>116</v>
      </c>
      <c r="AN3009" t="s">
        <v>108</v>
      </c>
      <c r="AO3009" t="s">
        <v>113</v>
      </c>
      <c r="AP3009" t="s">
        <v>113</v>
      </c>
      <c r="AQ3009" t="s">
        <v>113</v>
      </c>
      <c r="AR3009" t="s">
        <v>113</v>
      </c>
      <c r="AS3009" t="s">
        <v>113</v>
      </c>
      <c r="AT3009" t="s">
        <v>113</v>
      </c>
      <c r="AU3009" t="s">
        <v>113</v>
      </c>
      <c r="AV3009" t="s">
        <v>113</v>
      </c>
      <c r="AW3009" t="s">
        <v>113</v>
      </c>
      <c r="AX3009" t="s">
        <v>113</v>
      </c>
      <c r="AY3009" t="s">
        <v>113</v>
      </c>
      <c r="AZ3009" t="s">
        <v>113</v>
      </c>
      <c r="BA3009" t="s">
        <v>113</v>
      </c>
      <c r="BB3009" t="s">
        <v>113</v>
      </c>
      <c r="BD3009" t="s">
        <v>113</v>
      </c>
      <c r="BF3009" t="s">
        <v>113</v>
      </c>
      <c r="BG3009" t="s">
        <v>113</v>
      </c>
      <c r="BH3009" t="s">
        <v>113</v>
      </c>
      <c r="BI3009" t="s">
        <v>113</v>
      </c>
      <c r="BJ3009" t="s">
        <v>113</v>
      </c>
      <c r="BK3009" t="s">
        <v>113</v>
      </c>
      <c r="BL3009" t="s">
        <v>113</v>
      </c>
      <c r="BM3009" t="s">
        <v>113</v>
      </c>
      <c r="BN3009" t="s">
        <v>113</v>
      </c>
      <c r="BO3009" t="s">
        <v>113</v>
      </c>
      <c r="BP3009" t="s">
        <v>113</v>
      </c>
      <c r="BQ3009" t="s">
        <v>113</v>
      </c>
      <c r="BR3009" t="s">
        <v>113</v>
      </c>
      <c r="BS3009" t="s">
        <v>113</v>
      </c>
      <c r="BT3009" t="s">
        <v>113</v>
      </c>
      <c r="BU3009" t="s">
        <v>113</v>
      </c>
      <c r="BV3009" t="s">
        <v>111</v>
      </c>
      <c r="BW3009" t="s">
        <v>111</v>
      </c>
      <c r="BX3009" t="s">
        <v>113</v>
      </c>
      <c r="BY3009" t="s">
        <v>113</v>
      </c>
      <c r="BZ3009" t="s">
        <v>113</v>
      </c>
      <c r="CA3009" t="s">
        <v>113</v>
      </c>
      <c r="CB3009" t="s">
        <v>113</v>
      </c>
      <c r="CC3009" t="s">
        <v>113</v>
      </c>
      <c r="CD3009" t="s">
        <v>113</v>
      </c>
      <c r="CE3009" t="s">
        <v>113</v>
      </c>
      <c r="CF3009" t="s">
        <v>113</v>
      </c>
      <c r="CG3009" t="s">
        <v>113</v>
      </c>
      <c r="CH3009" t="s">
        <v>113</v>
      </c>
      <c r="CI3009" t="s">
        <v>113</v>
      </c>
      <c r="CJ3009" t="s">
        <v>113</v>
      </c>
      <c r="CK3009" t="s">
        <v>113</v>
      </c>
      <c r="CL3009" t="s">
        <v>113</v>
      </c>
      <c r="CM3009" t="s">
        <v>113</v>
      </c>
      <c r="CN3009" t="s">
        <v>113</v>
      </c>
      <c r="CO3009" t="s">
        <v>113</v>
      </c>
      <c r="CP3009" t="s">
        <v>113</v>
      </c>
      <c r="CQ3009" t="s">
        <v>113</v>
      </c>
      <c r="CR3009" t="s">
        <v>113</v>
      </c>
      <c r="CS3009" t="s">
        <v>113</v>
      </c>
      <c r="CT3009" t="s">
        <v>113</v>
      </c>
      <c r="CU3009" t="s">
        <v>113</v>
      </c>
      <c r="CV3009" t="s">
        <v>113</v>
      </c>
      <c r="CW3009" t="s">
        <v>113</v>
      </c>
    </row>
    <row r="3010" spans="1:101" x14ac:dyDescent="0.25">
      <c r="A3010" t="s">
        <v>117</v>
      </c>
      <c r="B3010">
        <v>161029</v>
      </c>
      <c r="C3010" t="s">
        <v>18628</v>
      </c>
      <c r="D3010" t="s">
        <v>102</v>
      </c>
      <c r="E3010" t="s">
        <v>18629</v>
      </c>
      <c r="F3010" t="s">
        <v>18630</v>
      </c>
      <c r="G3010" t="s">
        <v>18631</v>
      </c>
      <c r="H3010" t="s">
        <v>9291</v>
      </c>
      <c r="I3010" t="s">
        <v>8089</v>
      </c>
      <c r="K3010" t="s">
        <v>219</v>
      </c>
      <c r="M3010" t="s">
        <v>18632</v>
      </c>
      <c r="N3010" t="s">
        <v>18633</v>
      </c>
      <c r="O3010">
        <v>0</v>
      </c>
      <c r="V3010" t="s">
        <v>110</v>
      </c>
      <c r="W3010" s="1">
        <v>40998</v>
      </c>
      <c r="Y3010" s="1">
        <v>43920</v>
      </c>
      <c r="Z3010" s="2">
        <v>43009</v>
      </c>
      <c r="AA3010" t="s">
        <v>18634</v>
      </c>
      <c r="AB3010" t="s">
        <v>111</v>
      </c>
      <c r="AC3010" t="s">
        <v>113</v>
      </c>
      <c r="AD3010" t="s">
        <v>113</v>
      </c>
      <c r="AG3010" t="s">
        <v>113</v>
      </c>
      <c r="AH3010" t="s">
        <v>111</v>
      </c>
      <c r="AI3010" t="s">
        <v>113</v>
      </c>
      <c r="AJ3010" t="s">
        <v>131</v>
      </c>
      <c r="AL3010" t="s">
        <v>115</v>
      </c>
      <c r="AN3010" t="s">
        <v>219</v>
      </c>
      <c r="AO3010" t="s">
        <v>113</v>
      </c>
      <c r="AP3010" t="s">
        <v>113</v>
      </c>
      <c r="AQ3010" t="s">
        <v>113</v>
      </c>
      <c r="AR3010" t="s">
        <v>113</v>
      </c>
      <c r="AS3010" t="s">
        <v>113</v>
      </c>
      <c r="AT3010" t="s">
        <v>113</v>
      </c>
      <c r="AU3010" t="s">
        <v>113</v>
      </c>
      <c r="AV3010" t="s">
        <v>113</v>
      </c>
      <c r="AW3010" t="s">
        <v>113</v>
      </c>
      <c r="AX3010" t="s">
        <v>113</v>
      </c>
      <c r="AY3010" t="s">
        <v>113</v>
      </c>
      <c r="AZ3010" t="s">
        <v>113</v>
      </c>
      <c r="BA3010" t="s">
        <v>113</v>
      </c>
      <c r="BB3010" t="s">
        <v>113</v>
      </c>
      <c r="BD3010" t="s">
        <v>113</v>
      </c>
      <c r="BF3010" t="s">
        <v>113</v>
      </c>
      <c r="BG3010" t="s">
        <v>113</v>
      </c>
      <c r="BH3010" t="s">
        <v>113</v>
      </c>
      <c r="BI3010" t="s">
        <v>113</v>
      </c>
      <c r="BJ3010" t="s">
        <v>113</v>
      </c>
      <c r="BK3010" t="s">
        <v>113</v>
      </c>
      <c r="BL3010" t="s">
        <v>113</v>
      </c>
      <c r="BM3010" t="s">
        <v>113</v>
      </c>
      <c r="BN3010" t="s">
        <v>113</v>
      </c>
      <c r="BO3010" t="s">
        <v>113</v>
      </c>
      <c r="BP3010" t="s">
        <v>113</v>
      </c>
      <c r="BQ3010" t="s">
        <v>113</v>
      </c>
      <c r="BR3010" t="s">
        <v>113</v>
      </c>
      <c r="BS3010" t="s">
        <v>113</v>
      </c>
      <c r="BT3010" t="s">
        <v>113</v>
      </c>
      <c r="BU3010" t="s">
        <v>113</v>
      </c>
      <c r="BV3010" t="s">
        <v>111</v>
      </c>
      <c r="BW3010" t="s">
        <v>111</v>
      </c>
      <c r="BX3010" t="s">
        <v>113</v>
      </c>
      <c r="BY3010" t="s">
        <v>113</v>
      </c>
      <c r="BZ3010" t="s">
        <v>113</v>
      </c>
      <c r="CA3010" t="s">
        <v>113</v>
      </c>
      <c r="CB3010" t="s">
        <v>113</v>
      </c>
      <c r="CC3010" t="s">
        <v>113</v>
      </c>
      <c r="CD3010" t="s">
        <v>113</v>
      </c>
      <c r="CE3010" t="s">
        <v>113</v>
      </c>
      <c r="CF3010" t="s">
        <v>113</v>
      </c>
      <c r="CG3010" t="s">
        <v>113</v>
      </c>
      <c r="CH3010" t="s">
        <v>113</v>
      </c>
      <c r="CI3010" t="s">
        <v>113</v>
      </c>
      <c r="CJ3010" t="s">
        <v>113</v>
      </c>
      <c r="CK3010" t="s">
        <v>113</v>
      </c>
      <c r="CL3010" t="s">
        <v>113</v>
      </c>
      <c r="CM3010" t="s">
        <v>113</v>
      </c>
      <c r="CN3010" t="s">
        <v>113</v>
      </c>
      <c r="CO3010" t="s">
        <v>113</v>
      </c>
      <c r="CP3010" t="s">
        <v>113</v>
      </c>
      <c r="CQ3010" t="s">
        <v>113</v>
      </c>
      <c r="CR3010" t="s">
        <v>113</v>
      </c>
      <c r="CS3010" t="s">
        <v>113</v>
      </c>
      <c r="CT3010" t="s">
        <v>113</v>
      </c>
      <c r="CU3010" t="s">
        <v>113</v>
      </c>
      <c r="CV3010" t="s">
        <v>113</v>
      </c>
      <c r="CW3010" t="s">
        <v>113</v>
      </c>
    </row>
    <row r="3011" spans="1:101" x14ac:dyDescent="0.25">
      <c r="A3011" t="s">
        <v>155</v>
      </c>
      <c r="B3011">
        <v>162935</v>
      </c>
      <c r="C3011" t="s">
        <v>18635</v>
      </c>
      <c r="D3011" t="s">
        <v>102</v>
      </c>
      <c r="E3011" t="s">
        <v>18636</v>
      </c>
      <c r="F3011" t="s">
        <v>18637</v>
      </c>
      <c r="G3011" t="s">
        <v>18638</v>
      </c>
      <c r="H3011" t="s">
        <v>5830</v>
      </c>
      <c r="I3011" t="s">
        <v>1041</v>
      </c>
      <c r="J3011" t="s">
        <v>161</v>
      </c>
      <c r="K3011" t="s">
        <v>108</v>
      </c>
      <c r="L3011">
        <v>2118</v>
      </c>
      <c r="M3011" t="s">
        <v>18639</v>
      </c>
      <c r="O3011">
        <v>0</v>
      </c>
      <c r="V3011" t="s">
        <v>110</v>
      </c>
      <c r="W3011" s="1">
        <v>40997</v>
      </c>
      <c r="Y3011" s="1">
        <v>43920</v>
      </c>
      <c r="Z3011" s="2">
        <v>43009</v>
      </c>
      <c r="AA3011" t="s">
        <v>8593</v>
      </c>
      <c r="AB3011" t="s">
        <v>113</v>
      </c>
      <c r="AC3011" t="s">
        <v>113</v>
      </c>
      <c r="AD3011" t="s">
        <v>113</v>
      </c>
      <c r="AG3011" t="s">
        <v>111</v>
      </c>
      <c r="AH3011" t="s">
        <v>113</v>
      </c>
      <c r="AI3011" t="s">
        <v>113</v>
      </c>
      <c r="AJ3011" t="s">
        <v>131</v>
      </c>
      <c r="AL3011" t="s">
        <v>115</v>
      </c>
      <c r="AM3011" t="s">
        <v>116</v>
      </c>
      <c r="AN3011" t="s">
        <v>108</v>
      </c>
      <c r="AO3011" t="s">
        <v>113</v>
      </c>
      <c r="AP3011" t="s">
        <v>113</v>
      </c>
      <c r="AQ3011" t="s">
        <v>113</v>
      </c>
      <c r="AR3011" t="s">
        <v>113</v>
      </c>
      <c r="AS3011" t="s">
        <v>113</v>
      </c>
      <c r="AT3011" t="s">
        <v>113</v>
      </c>
      <c r="AU3011" t="s">
        <v>113</v>
      </c>
      <c r="AV3011" t="s">
        <v>113</v>
      </c>
      <c r="AW3011" t="s">
        <v>113</v>
      </c>
      <c r="AX3011" t="s">
        <v>113</v>
      </c>
      <c r="AY3011" t="s">
        <v>113</v>
      </c>
      <c r="AZ3011" t="s">
        <v>113</v>
      </c>
      <c r="BA3011" t="s">
        <v>113</v>
      </c>
      <c r="BB3011" t="s">
        <v>113</v>
      </c>
      <c r="BD3011" t="s">
        <v>113</v>
      </c>
      <c r="BF3011" t="s">
        <v>113</v>
      </c>
      <c r="BG3011" t="s">
        <v>113</v>
      </c>
      <c r="BH3011" t="s">
        <v>113</v>
      </c>
      <c r="BI3011" t="s">
        <v>113</v>
      </c>
      <c r="BJ3011" t="s">
        <v>113</v>
      </c>
      <c r="BK3011" t="s">
        <v>113</v>
      </c>
      <c r="BL3011" t="s">
        <v>113</v>
      </c>
      <c r="BM3011" t="s">
        <v>113</v>
      </c>
      <c r="BN3011" t="s">
        <v>113</v>
      </c>
      <c r="BO3011" t="s">
        <v>113</v>
      </c>
      <c r="BP3011" t="s">
        <v>113</v>
      </c>
      <c r="BQ3011" t="s">
        <v>113</v>
      </c>
      <c r="BR3011" t="s">
        <v>113</v>
      </c>
      <c r="BS3011" t="s">
        <v>113</v>
      </c>
      <c r="BT3011" t="s">
        <v>113</v>
      </c>
      <c r="BU3011" t="s">
        <v>113</v>
      </c>
      <c r="BV3011" t="s">
        <v>111</v>
      </c>
      <c r="BW3011" t="s">
        <v>111</v>
      </c>
      <c r="BX3011" t="s">
        <v>113</v>
      </c>
      <c r="BY3011" t="s">
        <v>113</v>
      </c>
      <c r="BZ3011" t="s">
        <v>113</v>
      </c>
      <c r="CA3011" t="s">
        <v>113</v>
      </c>
      <c r="CB3011" t="s">
        <v>113</v>
      </c>
      <c r="CC3011" t="s">
        <v>113</v>
      </c>
      <c r="CD3011" t="s">
        <v>113</v>
      </c>
      <c r="CE3011" t="s">
        <v>113</v>
      </c>
      <c r="CF3011" t="s">
        <v>113</v>
      </c>
      <c r="CG3011" t="s">
        <v>113</v>
      </c>
      <c r="CH3011" t="s">
        <v>113</v>
      </c>
      <c r="CI3011" t="s">
        <v>113</v>
      </c>
      <c r="CJ3011" t="s">
        <v>113</v>
      </c>
      <c r="CK3011" t="s">
        <v>113</v>
      </c>
      <c r="CL3011" t="s">
        <v>113</v>
      </c>
      <c r="CM3011" t="s">
        <v>113</v>
      </c>
      <c r="CN3011" t="s">
        <v>113</v>
      </c>
      <c r="CO3011" t="s">
        <v>113</v>
      </c>
      <c r="CP3011" t="s">
        <v>113</v>
      </c>
      <c r="CQ3011" t="s">
        <v>113</v>
      </c>
      <c r="CR3011" t="s">
        <v>113</v>
      </c>
      <c r="CS3011" t="s">
        <v>113</v>
      </c>
      <c r="CT3011" t="s">
        <v>113</v>
      </c>
      <c r="CU3011" t="s">
        <v>113</v>
      </c>
      <c r="CV3011" t="s">
        <v>113</v>
      </c>
      <c r="CW3011" t="s">
        <v>113</v>
      </c>
    </row>
    <row r="3012" spans="1:101" x14ac:dyDescent="0.25">
      <c r="A3012" t="s">
        <v>506</v>
      </c>
      <c r="B3012">
        <v>281746</v>
      </c>
      <c r="C3012" t="s">
        <v>18640</v>
      </c>
      <c r="D3012" t="s">
        <v>102</v>
      </c>
      <c r="E3012" t="s">
        <v>18641</v>
      </c>
      <c r="F3012" t="s">
        <v>18641</v>
      </c>
      <c r="G3012" t="s">
        <v>18642</v>
      </c>
      <c r="I3012" t="s">
        <v>18643</v>
      </c>
      <c r="J3012" t="s">
        <v>17305</v>
      </c>
      <c r="K3012" t="s">
        <v>108</v>
      </c>
      <c r="L3012">
        <v>35801</v>
      </c>
      <c r="M3012" t="s">
        <v>18644</v>
      </c>
      <c r="N3012" t="s">
        <v>1070</v>
      </c>
      <c r="O3012">
        <v>1</v>
      </c>
      <c r="V3012" t="s">
        <v>110</v>
      </c>
      <c r="W3012" s="1">
        <v>42282</v>
      </c>
      <c r="Y3012" s="1">
        <v>43854</v>
      </c>
      <c r="Z3012" s="2">
        <v>43009</v>
      </c>
      <c r="AA3012" t="s">
        <v>18645</v>
      </c>
      <c r="AB3012" t="s">
        <v>113</v>
      </c>
      <c r="AC3012" t="s">
        <v>113</v>
      </c>
      <c r="AD3012" t="s">
        <v>113</v>
      </c>
      <c r="AG3012" t="s">
        <v>111</v>
      </c>
      <c r="AH3012" t="s">
        <v>113</v>
      </c>
      <c r="AI3012" t="s">
        <v>111</v>
      </c>
      <c r="AJ3012" t="s">
        <v>114</v>
      </c>
      <c r="AL3012" t="s">
        <v>115</v>
      </c>
      <c r="AM3012" t="s">
        <v>116</v>
      </c>
      <c r="AN3012" t="s">
        <v>108</v>
      </c>
      <c r="AO3012" t="s">
        <v>113</v>
      </c>
      <c r="AP3012" t="s">
        <v>113</v>
      </c>
      <c r="AQ3012" t="s">
        <v>113</v>
      </c>
      <c r="AR3012" t="s">
        <v>113</v>
      </c>
      <c r="AS3012" t="s">
        <v>113</v>
      </c>
      <c r="AT3012" t="s">
        <v>113</v>
      </c>
      <c r="AU3012" t="s">
        <v>113</v>
      </c>
      <c r="AV3012" t="s">
        <v>113</v>
      </c>
      <c r="AW3012" t="s">
        <v>113</v>
      </c>
      <c r="AX3012" t="s">
        <v>113</v>
      </c>
      <c r="AY3012" t="s">
        <v>113</v>
      </c>
      <c r="AZ3012" t="s">
        <v>113</v>
      </c>
      <c r="BA3012" t="s">
        <v>113</v>
      </c>
      <c r="BB3012" t="s">
        <v>113</v>
      </c>
      <c r="BD3012" t="s">
        <v>113</v>
      </c>
      <c r="BF3012" t="s">
        <v>113</v>
      </c>
      <c r="BG3012" t="s">
        <v>113</v>
      </c>
      <c r="BH3012" t="s">
        <v>111</v>
      </c>
      <c r="BI3012" t="s">
        <v>113</v>
      </c>
      <c r="BJ3012" t="s">
        <v>113</v>
      </c>
      <c r="BK3012" t="s">
        <v>113</v>
      </c>
      <c r="BL3012" t="s">
        <v>113</v>
      </c>
      <c r="BM3012" t="s">
        <v>113</v>
      </c>
      <c r="BN3012" t="s">
        <v>113</v>
      </c>
      <c r="BO3012" t="s">
        <v>113</v>
      </c>
      <c r="BP3012" t="s">
        <v>113</v>
      </c>
      <c r="BQ3012" t="s">
        <v>113</v>
      </c>
      <c r="BR3012" t="s">
        <v>113</v>
      </c>
      <c r="BS3012" t="s">
        <v>113</v>
      </c>
      <c r="BT3012" t="s">
        <v>113</v>
      </c>
      <c r="BU3012" t="s">
        <v>113</v>
      </c>
      <c r="BV3012" t="s">
        <v>113</v>
      </c>
      <c r="BW3012" t="s">
        <v>111</v>
      </c>
      <c r="BX3012" t="s">
        <v>113</v>
      </c>
      <c r="BY3012" t="s">
        <v>113</v>
      </c>
      <c r="BZ3012" t="s">
        <v>113</v>
      </c>
      <c r="CA3012" t="s">
        <v>113</v>
      </c>
      <c r="CB3012" t="s">
        <v>113</v>
      </c>
      <c r="CC3012" t="s">
        <v>113</v>
      </c>
      <c r="CD3012" t="s">
        <v>113</v>
      </c>
      <c r="CE3012" t="s">
        <v>113</v>
      </c>
      <c r="CF3012" t="s">
        <v>113</v>
      </c>
      <c r="CG3012" t="s">
        <v>113</v>
      </c>
      <c r="CH3012" t="s">
        <v>113</v>
      </c>
      <c r="CI3012" t="s">
        <v>113</v>
      </c>
      <c r="CJ3012" t="s">
        <v>113</v>
      </c>
      <c r="CK3012" t="s">
        <v>113</v>
      </c>
      <c r="CL3012" t="s">
        <v>113</v>
      </c>
      <c r="CM3012" t="s">
        <v>113</v>
      </c>
      <c r="CN3012" t="s">
        <v>113</v>
      </c>
      <c r="CO3012" t="s">
        <v>113</v>
      </c>
      <c r="CP3012" t="s">
        <v>113</v>
      </c>
      <c r="CQ3012" t="s">
        <v>113</v>
      </c>
      <c r="CR3012" t="s">
        <v>113</v>
      </c>
      <c r="CS3012" t="s">
        <v>113</v>
      </c>
      <c r="CT3012" t="s">
        <v>113</v>
      </c>
      <c r="CU3012" t="s">
        <v>113</v>
      </c>
      <c r="CV3012" t="s">
        <v>113</v>
      </c>
      <c r="CW3012" t="s">
        <v>113</v>
      </c>
    </row>
    <row r="3013" spans="1:101" x14ac:dyDescent="0.25">
      <c r="A3013" t="s">
        <v>117</v>
      </c>
      <c r="B3013">
        <v>169476</v>
      </c>
      <c r="C3013" t="s">
        <v>18646</v>
      </c>
      <c r="D3013" t="s">
        <v>102</v>
      </c>
      <c r="E3013" t="s">
        <v>18647</v>
      </c>
      <c r="F3013" t="s">
        <v>18647</v>
      </c>
      <c r="G3013" t="s">
        <v>18648</v>
      </c>
      <c r="I3013" t="s">
        <v>1303</v>
      </c>
      <c r="K3013" t="s">
        <v>328</v>
      </c>
      <c r="L3013" t="s">
        <v>18649</v>
      </c>
      <c r="M3013" t="s">
        <v>18650</v>
      </c>
      <c r="N3013" t="s">
        <v>18651</v>
      </c>
      <c r="O3013">
        <v>0</v>
      </c>
      <c r="V3013" t="s">
        <v>110</v>
      </c>
      <c r="W3013" s="1">
        <v>41625</v>
      </c>
      <c r="Y3013" s="1">
        <v>43909</v>
      </c>
      <c r="Z3013" s="2">
        <v>43009</v>
      </c>
      <c r="AA3013" t="s">
        <v>18652</v>
      </c>
      <c r="AB3013" t="s">
        <v>111</v>
      </c>
      <c r="AC3013" t="s">
        <v>113</v>
      </c>
      <c r="AD3013" t="s">
        <v>113</v>
      </c>
      <c r="AG3013" t="s">
        <v>113</v>
      </c>
      <c r="AH3013" t="s">
        <v>111</v>
      </c>
      <c r="AI3013" t="s">
        <v>113</v>
      </c>
      <c r="AJ3013" t="s">
        <v>173</v>
      </c>
      <c r="AK3013" t="s">
        <v>18653</v>
      </c>
      <c r="AL3013" t="s">
        <v>115</v>
      </c>
      <c r="AN3013" t="s">
        <v>328</v>
      </c>
      <c r="AO3013" t="s">
        <v>113</v>
      </c>
      <c r="AP3013" t="s">
        <v>113</v>
      </c>
      <c r="AQ3013" t="s">
        <v>113</v>
      </c>
      <c r="AR3013" t="s">
        <v>113</v>
      </c>
      <c r="AS3013" t="s">
        <v>113</v>
      </c>
      <c r="AT3013" t="s">
        <v>113</v>
      </c>
      <c r="AU3013" t="s">
        <v>113</v>
      </c>
      <c r="AV3013" t="s">
        <v>113</v>
      </c>
      <c r="AW3013" t="s">
        <v>113</v>
      </c>
      <c r="AX3013" t="s">
        <v>113</v>
      </c>
      <c r="AY3013" t="s">
        <v>113</v>
      </c>
      <c r="AZ3013" t="s">
        <v>113</v>
      </c>
      <c r="BA3013" t="s">
        <v>113</v>
      </c>
      <c r="BB3013" t="s">
        <v>113</v>
      </c>
      <c r="BD3013" t="s">
        <v>113</v>
      </c>
      <c r="BF3013" t="s">
        <v>113</v>
      </c>
      <c r="BG3013" t="s">
        <v>113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t="s">
        <v>113</v>
      </c>
      <c r="BN3013" t="s">
        <v>113</v>
      </c>
      <c r="BO3013" t="s">
        <v>113</v>
      </c>
      <c r="BP3013" t="s">
        <v>113</v>
      </c>
      <c r="BQ3013" t="s">
        <v>113</v>
      </c>
      <c r="BR3013" t="s">
        <v>113</v>
      </c>
      <c r="BS3013" t="s">
        <v>113</v>
      </c>
      <c r="BT3013" t="s">
        <v>113</v>
      </c>
      <c r="BU3013" t="s">
        <v>113</v>
      </c>
      <c r="BV3013" t="s">
        <v>111</v>
      </c>
      <c r="BW3013" t="s">
        <v>111</v>
      </c>
      <c r="BX3013" t="s">
        <v>113</v>
      </c>
      <c r="BY3013" t="s">
        <v>113</v>
      </c>
      <c r="BZ3013" t="s">
        <v>113</v>
      </c>
      <c r="CA3013" t="s">
        <v>113</v>
      </c>
      <c r="CB3013" t="s">
        <v>113</v>
      </c>
      <c r="CC3013" t="s">
        <v>113</v>
      </c>
      <c r="CD3013" t="s">
        <v>113</v>
      </c>
      <c r="CE3013" t="s">
        <v>113</v>
      </c>
      <c r="CF3013" t="s">
        <v>113</v>
      </c>
      <c r="CG3013" t="s">
        <v>113</v>
      </c>
      <c r="CH3013" t="s">
        <v>113</v>
      </c>
      <c r="CI3013" t="s">
        <v>113</v>
      </c>
      <c r="CJ3013" t="s">
        <v>113</v>
      </c>
      <c r="CK3013" t="s">
        <v>113</v>
      </c>
      <c r="CL3013" t="s">
        <v>113</v>
      </c>
      <c r="CM3013" t="s">
        <v>113</v>
      </c>
      <c r="CN3013" t="s">
        <v>113</v>
      </c>
      <c r="CO3013" t="s">
        <v>113</v>
      </c>
      <c r="CP3013" t="s">
        <v>113</v>
      </c>
      <c r="CQ3013" t="s">
        <v>113</v>
      </c>
      <c r="CR3013" t="s">
        <v>113</v>
      </c>
      <c r="CS3013" t="s">
        <v>113</v>
      </c>
      <c r="CT3013" t="s">
        <v>113</v>
      </c>
      <c r="CU3013" t="s">
        <v>113</v>
      </c>
      <c r="CV3013" t="s">
        <v>113</v>
      </c>
      <c r="CW3013" t="s">
        <v>113</v>
      </c>
    </row>
    <row r="3014" spans="1:101" x14ac:dyDescent="0.25">
      <c r="A3014" t="s">
        <v>117</v>
      </c>
      <c r="B3014">
        <v>166165</v>
      </c>
      <c r="C3014" t="s">
        <v>18654</v>
      </c>
      <c r="D3014" t="s">
        <v>102</v>
      </c>
      <c r="E3014" t="s">
        <v>18655</v>
      </c>
      <c r="F3014" t="s">
        <v>18655</v>
      </c>
      <c r="G3014" t="s">
        <v>18656</v>
      </c>
      <c r="I3014" t="s">
        <v>250</v>
      </c>
      <c r="K3014" t="s">
        <v>251</v>
      </c>
      <c r="L3014" t="s">
        <v>18657</v>
      </c>
      <c r="M3014" t="s">
        <v>18658</v>
      </c>
      <c r="N3014" t="s">
        <v>18659</v>
      </c>
      <c r="O3014">
        <v>0</v>
      </c>
      <c r="V3014" t="s">
        <v>110</v>
      </c>
      <c r="W3014" s="1">
        <v>41297</v>
      </c>
      <c r="Y3014" s="1">
        <v>43671</v>
      </c>
      <c r="Z3014" s="2">
        <v>43009</v>
      </c>
      <c r="AA3014" t="s">
        <v>18660</v>
      </c>
      <c r="AB3014" t="s">
        <v>111</v>
      </c>
      <c r="AC3014" t="s">
        <v>113</v>
      </c>
      <c r="AD3014" t="s">
        <v>113</v>
      </c>
      <c r="AF3014" t="s">
        <v>18661</v>
      </c>
      <c r="AG3014" t="s">
        <v>113</v>
      </c>
      <c r="AH3014" t="s">
        <v>111</v>
      </c>
      <c r="AI3014" t="s">
        <v>113</v>
      </c>
      <c r="AJ3014" t="s">
        <v>300</v>
      </c>
      <c r="AL3014" t="s">
        <v>1661</v>
      </c>
      <c r="AN3014" t="s">
        <v>251</v>
      </c>
      <c r="AO3014" t="s">
        <v>113</v>
      </c>
      <c r="AP3014" t="s">
        <v>113</v>
      </c>
      <c r="AQ3014" t="s">
        <v>111</v>
      </c>
      <c r="AR3014" t="s">
        <v>113</v>
      </c>
      <c r="AS3014" t="s">
        <v>113</v>
      </c>
      <c r="AT3014" t="s">
        <v>113</v>
      </c>
      <c r="AU3014" t="s">
        <v>113</v>
      </c>
      <c r="AV3014" t="s">
        <v>113</v>
      </c>
      <c r="AW3014" t="s">
        <v>113</v>
      </c>
      <c r="AX3014" t="s">
        <v>113</v>
      </c>
      <c r="AY3014" t="s">
        <v>113</v>
      </c>
      <c r="AZ3014" t="s">
        <v>113</v>
      </c>
      <c r="BA3014" t="s">
        <v>113</v>
      </c>
      <c r="BB3014" t="s">
        <v>113</v>
      </c>
      <c r="BD3014" t="s">
        <v>113</v>
      </c>
      <c r="BF3014" t="s">
        <v>113</v>
      </c>
      <c r="BG3014" t="s">
        <v>113</v>
      </c>
      <c r="BH3014" t="s">
        <v>113</v>
      </c>
      <c r="BI3014" t="s">
        <v>113</v>
      </c>
      <c r="BJ3014" t="s">
        <v>113</v>
      </c>
      <c r="BK3014" t="s">
        <v>113</v>
      </c>
      <c r="BL3014" t="s">
        <v>111</v>
      </c>
      <c r="BM3014" t="s">
        <v>113</v>
      </c>
      <c r="BN3014" t="s">
        <v>113</v>
      </c>
      <c r="BO3014" t="s">
        <v>113</v>
      </c>
      <c r="BP3014" t="s">
        <v>113</v>
      </c>
      <c r="BQ3014" t="s">
        <v>113</v>
      </c>
      <c r="BR3014" t="s">
        <v>113</v>
      </c>
      <c r="BS3014" t="s">
        <v>113</v>
      </c>
      <c r="BT3014" t="s">
        <v>113</v>
      </c>
      <c r="BU3014" t="s">
        <v>113</v>
      </c>
      <c r="BV3014" t="s">
        <v>111</v>
      </c>
      <c r="BW3014" t="s">
        <v>111</v>
      </c>
      <c r="BX3014" t="s">
        <v>113</v>
      </c>
      <c r="BY3014" t="s">
        <v>113</v>
      </c>
      <c r="BZ3014" t="s">
        <v>113</v>
      </c>
      <c r="CA3014" t="s">
        <v>113</v>
      </c>
      <c r="CB3014" t="s">
        <v>113</v>
      </c>
      <c r="CC3014" t="s">
        <v>113</v>
      </c>
      <c r="CD3014" t="s">
        <v>113</v>
      </c>
      <c r="CE3014" t="s">
        <v>113</v>
      </c>
      <c r="CF3014" t="s">
        <v>113</v>
      </c>
      <c r="CG3014" t="s">
        <v>113</v>
      </c>
      <c r="CH3014" t="s">
        <v>113</v>
      </c>
      <c r="CI3014" t="s">
        <v>113</v>
      </c>
      <c r="CJ3014" t="s">
        <v>113</v>
      </c>
      <c r="CK3014" t="s">
        <v>113</v>
      </c>
      <c r="CL3014" t="s">
        <v>113</v>
      </c>
      <c r="CM3014" t="s">
        <v>113</v>
      </c>
      <c r="CN3014" t="s">
        <v>113</v>
      </c>
      <c r="CO3014" t="s">
        <v>113</v>
      </c>
      <c r="CP3014" t="s">
        <v>113</v>
      </c>
      <c r="CQ3014" t="s">
        <v>113</v>
      </c>
      <c r="CR3014" t="s">
        <v>113</v>
      </c>
      <c r="CS3014" t="s">
        <v>113</v>
      </c>
      <c r="CT3014" t="s">
        <v>113</v>
      </c>
      <c r="CU3014" t="s">
        <v>113</v>
      </c>
      <c r="CV3014" t="s">
        <v>113</v>
      </c>
      <c r="CW3014" t="s">
        <v>113</v>
      </c>
    </row>
    <row r="3015" spans="1:101" x14ac:dyDescent="0.25">
      <c r="A3015" t="s">
        <v>155</v>
      </c>
      <c r="B3015">
        <v>296997</v>
      </c>
      <c r="C3015" t="s">
        <v>18662</v>
      </c>
      <c r="D3015" t="s">
        <v>102</v>
      </c>
      <c r="E3015" t="s">
        <v>18663</v>
      </c>
      <c r="F3015" t="s">
        <v>18663</v>
      </c>
      <c r="G3015" t="s">
        <v>2332</v>
      </c>
      <c r="H3015" t="s">
        <v>18664</v>
      </c>
      <c r="I3015" t="s">
        <v>1041</v>
      </c>
      <c r="J3015" t="s">
        <v>161</v>
      </c>
      <c r="K3015" t="s">
        <v>108</v>
      </c>
      <c r="L3015">
        <v>2108</v>
      </c>
      <c r="M3015" t="s">
        <v>18665</v>
      </c>
      <c r="O3015">
        <v>1</v>
      </c>
      <c r="V3015" t="s">
        <v>110</v>
      </c>
      <c r="W3015" s="1">
        <v>43255</v>
      </c>
      <c r="Y3015" s="1">
        <v>43917</v>
      </c>
      <c r="Z3015" s="2">
        <v>43009</v>
      </c>
      <c r="AA3015" t="s">
        <v>18666</v>
      </c>
      <c r="AB3015" t="s">
        <v>113</v>
      </c>
      <c r="AC3015" t="s">
        <v>113</v>
      </c>
      <c r="AD3015" t="s">
        <v>113</v>
      </c>
      <c r="AG3015" t="s">
        <v>111</v>
      </c>
      <c r="AH3015" t="s">
        <v>111</v>
      </c>
      <c r="AI3015" t="s">
        <v>113</v>
      </c>
      <c r="AJ3015" t="s">
        <v>114</v>
      </c>
      <c r="AL3015" t="s">
        <v>115</v>
      </c>
      <c r="AM3015" t="s">
        <v>116</v>
      </c>
      <c r="AN3015" t="s">
        <v>108</v>
      </c>
      <c r="AO3015" t="s">
        <v>113</v>
      </c>
      <c r="AP3015" t="s">
        <v>113</v>
      </c>
      <c r="AQ3015" t="s">
        <v>113</v>
      </c>
      <c r="AR3015" t="s">
        <v>113</v>
      </c>
      <c r="AS3015" t="s">
        <v>113</v>
      </c>
      <c r="AT3015" t="s">
        <v>113</v>
      </c>
      <c r="AU3015" t="s">
        <v>113</v>
      </c>
      <c r="AV3015" t="s">
        <v>113</v>
      </c>
      <c r="AW3015" t="s">
        <v>113</v>
      </c>
      <c r="AX3015" t="s">
        <v>113</v>
      </c>
      <c r="AY3015" t="s">
        <v>113</v>
      </c>
      <c r="AZ3015" t="s">
        <v>113</v>
      </c>
      <c r="BA3015" t="s">
        <v>113</v>
      </c>
      <c r="BB3015" t="s">
        <v>113</v>
      </c>
      <c r="BD3015" t="s">
        <v>113</v>
      </c>
      <c r="BF3015" t="s">
        <v>113</v>
      </c>
      <c r="BG3015" t="s">
        <v>113</v>
      </c>
      <c r="BH3015" t="s">
        <v>111</v>
      </c>
      <c r="BI3015" t="s">
        <v>113</v>
      </c>
      <c r="BJ3015" t="s">
        <v>113</v>
      </c>
      <c r="BK3015" t="s">
        <v>113</v>
      </c>
      <c r="BL3015" t="s">
        <v>113</v>
      </c>
      <c r="BM3015" t="s">
        <v>113</v>
      </c>
      <c r="BN3015" t="s">
        <v>113</v>
      </c>
      <c r="BO3015" t="s">
        <v>113</v>
      </c>
      <c r="BP3015" t="s">
        <v>113</v>
      </c>
      <c r="BQ3015" t="s">
        <v>113</v>
      </c>
      <c r="BR3015" t="s">
        <v>113</v>
      </c>
      <c r="BS3015" t="s">
        <v>113</v>
      </c>
      <c r="BT3015" t="s">
        <v>113</v>
      </c>
      <c r="BU3015" t="s">
        <v>113</v>
      </c>
      <c r="BV3015" t="s">
        <v>111</v>
      </c>
      <c r="BW3015" t="s">
        <v>111</v>
      </c>
      <c r="BX3015" t="s">
        <v>113</v>
      </c>
      <c r="BY3015" t="s">
        <v>113</v>
      </c>
      <c r="BZ3015" t="s">
        <v>113</v>
      </c>
      <c r="CA3015" t="s">
        <v>113</v>
      </c>
      <c r="CB3015" t="s">
        <v>113</v>
      </c>
      <c r="CC3015" t="s">
        <v>113</v>
      </c>
      <c r="CD3015" t="s">
        <v>113</v>
      </c>
      <c r="CE3015" t="s">
        <v>113</v>
      </c>
      <c r="CF3015" t="s">
        <v>113</v>
      </c>
      <c r="CG3015" t="s">
        <v>113</v>
      </c>
      <c r="CH3015" t="s">
        <v>113</v>
      </c>
      <c r="CI3015" t="s">
        <v>113</v>
      </c>
      <c r="CJ3015" t="s">
        <v>113</v>
      </c>
      <c r="CK3015" t="s">
        <v>113</v>
      </c>
      <c r="CL3015" t="s">
        <v>113</v>
      </c>
      <c r="CM3015" t="s">
        <v>113</v>
      </c>
      <c r="CN3015" t="s">
        <v>113</v>
      </c>
      <c r="CO3015" t="s">
        <v>113</v>
      </c>
      <c r="CP3015" t="s">
        <v>113</v>
      </c>
      <c r="CQ3015" t="s">
        <v>113</v>
      </c>
      <c r="CR3015" t="s">
        <v>113</v>
      </c>
      <c r="CS3015" t="s">
        <v>113</v>
      </c>
      <c r="CT3015" t="s">
        <v>113</v>
      </c>
      <c r="CU3015" t="s">
        <v>113</v>
      </c>
      <c r="CV3015" t="s">
        <v>113</v>
      </c>
      <c r="CW3015" t="s">
        <v>113</v>
      </c>
    </row>
    <row r="3016" spans="1:101" x14ac:dyDescent="0.25">
      <c r="A3016" t="s">
        <v>117</v>
      </c>
      <c r="B3016">
        <v>305106</v>
      </c>
      <c r="C3016" t="s">
        <v>18667</v>
      </c>
      <c r="D3016" t="s">
        <v>102</v>
      </c>
      <c r="E3016" t="s">
        <v>18668</v>
      </c>
      <c r="F3016" t="s">
        <v>18668</v>
      </c>
      <c r="G3016" t="s">
        <v>18669</v>
      </c>
      <c r="I3016" t="s">
        <v>3838</v>
      </c>
      <c r="K3016" t="s">
        <v>219</v>
      </c>
      <c r="M3016" t="s">
        <v>18670</v>
      </c>
      <c r="O3016">
        <v>0</v>
      </c>
      <c r="V3016" t="s">
        <v>110</v>
      </c>
      <c r="W3016" s="1">
        <v>43677</v>
      </c>
      <c r="Y3016" s="1">
        <v>43920</v>
      </c>
      <c r="Z3016" s="2">
        <v>43009</v>
      </c>
      <c r="AB3016" t="s">
        <v>111</v>
      </c>
      <c r="AC3016" t="s">
        <v>113</v>
      </c>
      <c r="AD3016" t="s">
        <v>113</v>
      </c>
      <c r="AF3016" t="s">
        <v>18671</v>
      </c>
      <c r="AG3016" t="s">
        <v>113</v>
      </c>
      <c r="AH3016" t="s">
        <v>111</v>
      </c>
      <c r="AI3016" t="s">
        <v>113</v>
      </c>
      <c r="AJ3016" t="s">
        <v>173</v>
      </c>
      <c r="AK3016" t="s">
        <v>198</v>
      </c>
      <c r="AL3016" t="s">
        <v>115</v>
      </c>
      <c r="AN3016" t="s">
        <v>219</v>
      </c>
      <c r="AO3016" t="s">
        <v>113</v>
      </c>
      <c r="AP3016" t="s">
        <v>113</v>
      </c>
      <c r="AQ3016" t="s">
        <v>111</v>
      </c>
      <c r="AR3016" t="s">
        <v>113</v>
      </c>
      <c r="AS3016" t="s">
        <v>113</v>
      </c>
      <c r="AT3016" t="s">
        <v>113</v>
      </c>
      <c r="AU3016" t="s">
        <v>113</v>
      </c>
      <c r="AV3016" t="s">
        <v>113</v>
      </c>
      <c r="AW3016" t="s">
        <v>113</v>
      </c>
      <c r="AX3016" t="s">
        <v>113</v>
      </c>
      <c r="AY3016" t="s">
        <v>113</v>
      </c>
      <c r="AZ3016" t="s">
        <v>113</v>
      </c>
      <c r="BA3016" t="s">
        <v>113</v>
      </c>
      <c r="BB3016" t="s">
        <v>113</v>
      </c>
      <c r="BD3016" t="s">
        <v>113</v>
      </c>
      <c r="BF3016" t="s">
        <v>113</v>
      </c>
      <c r="BG3016" t="s">
        <v>113</v>
      </c>
      <c r="BH3016" t="s">
        <v>113</v>
      </c>
      <c r="BI3016" t="s">
        <v>113</v>
      </c>
      <c r="BJ3016" t="s">
        <v>113</v>
      </c>
      <c r="BK3016" t="s">
        <v>113</v>
      </c>
      <c r="BL3016" t="s">
        <v>113</v>
      </c>
      <c r="BM3016" t="s">
        <v>113</v>
      </c>
      <c r="BN3016" t="s">
        <v>113</v>
      </c>
      <c r="BO3016" t="s">
        <v>113</v>
      </c>
      <c r="BP3016" t="s">
        <v>113</v>
      </c>
      <c r="BQ3016" t="s">
        <v>113</v>
      </c>
      <c r="BR3016" t="s">
        <v>113</v>
      </c>
      <c r="BS3016" t="s">
        <v>113</v>
      </c>
      <c r="BT3016" t="s">
        <v>113</v>
      </c>
      <c r="BU3016" t="s">
        <v>113</v>
      </c>
      <c r="BV3016" t="s">
        <v>113</v>
      </c>
      <c r="BW3016" t="s">
        <v>111</v>
      </c>
      <c r="BX3016" t="s">
        <v>113</v>
      </c>
      <c r="BY3016" t="s">
        <v>113</v>
      </c>
      <c r="BZ3016" t="s">
        <v>113</v>
      </c>
      <c r="CA3016" t="s">
        <v>113</v>
      </c>
      <c r="CB3016" t="s">
        <v>113</v>
      </c>
      <c r="CC3016" t="s">
        <v>113</v>
      </c>
      <c r="CD3016" t="s">
        <v>113</v>
      </c>
      <c r="CE3016" t="s">
        <v>113</v>
      </c>
      <c r="CF3016" t="s">
        <v>113</v>
      </c>
      <c r="CG3016" t="s">
        <v>113</v>
      </c>
      <c r="CH3016" t="s">
        <v>113</v>
      </c>
      <c r="CI3016" t="s">
        <v>113</v>
      </c>
      <c r="CJ3016" t="s">
        <v>113</v>
      </c>
      <c r="CK3016" t="s">
        <v>113</v>
      </c>
      <c r="CL3016" t="s">
        <v>113</v>
      </c>
      <c r="CM3016" t="s">
        <v>113</v>
      </c>
      <c r="CN3016" t="s">
        <v>113</v>
      </c>
      <c r="CO3016" t="s">
        <v>113</v>
      </c>
      <c r="CP3016" t="s">
        <v>113</v>
      </c>
      <c r="CQ3016" t="s">
        <v>113</v>
      </c>
      <c r="CR3016" t="s">
        <v>113</v>
      </c>
      <c r="CS3016" t="s">
        <v>113</v>
      </c>
      <c r="CT3016" t="s">
        <v>113</v>
      </c>
      <c r="CU3016" t="s">
        <v>113</v>
      </c>
      <c r="CV3016" t="s">
        <v>113</v>
      </c>
      <c r="CW3016" t="s">
        <v>113</v>
      </c>
    </row>
    <row r="3017" spans="1:101" x14ac:dyDescent="0.25">
      <c r="A3017" t="s">
        <v>175</v>
      </c>
      <c r="B3017">
        <v>300699</v>
      </c>
      <c r="C3017" t="s">
        <v>18672</v>
      </c>
      <c r="D3017" t="s">
        <v>102</v>
      </c>
      <c r="E3017" t="s">
        <v>18673</v>
      </c>
      <c r="F3017" t="s">
        <v>18673</v>
      </c>
      <c r="M3017" t="s">
        <v>18674</v>
      </c>
      <c r="O3017">
        <v>0</v>
      </c>
      <c r="P3017" t="s">
        <v>18675</v>
      </c>
      <c r="Q3017" t="s">
        <v>18676</v>
      </c>
      <c r="R3017" t="s">
        <v>234</v>
      </c>
      <c r="S3017" t="s">
        <v>180</v>
      </c>
      <c r="T3017" t="s">
        <v>108</v>
      </c>
      <c r="U3017" t="s">
        <v>18677</v>
      </c>
      <c r="V3017" t="s">
        <v>110</v>
      </c>
      <c r="W3017" s="1">
        <v>43524</v>
      </c>
      <c r="Y3017" s="1">
        <v>43894</v>
      </c>
      <c r="Z3017" s="2">
        <v>43009</v>
      </c>
      <c r="AA3017" t="s">
        <v>18678</v>
      </c>
      <c r="AB3017" t="s">
        <v>113</v>
      </c>
      <c r="AC3017" t="s">
        <v>113</v>
      </c>
      <c r="AD3017" t="s">
        <v>113</v>
      </c>
      <c r="AG3017" t="s">
        <v>113</v>
      </c>
      <c r="AH3017" t="s">
        <v>111</v>
      </c>
      <c r="AI3017" t="s">
        <v>113</v>
      </c>
      <c r="AJ3017" t="s">
        <v>114</v>
      </c>
      <c r="AL3017" t="s">
        <v>115</v>
      </c>
      <c r="AM3017" t="s">
        <v>180</v>
      </c>
      <c r="AN3017" t="s">
        <v>108</v>
      </c>
      <c r="AO3017" t="s">
        <v>113</v>
      </c>
      <c r="AP3017" t="s">
        <v>113</v>
      </c>
      <c r="AQ3017" t="s">
        <v>113</v>
      </c>
      <c r="AR3017" t="s">
        <v>113</v>
      </c>
      <c r="AS3017" t="s">
        <v>113</v>
      </c>
      <c r="AT3017" t="s">
        <v>113</v>
      </c>
      <c r="AU3017" t="s">
        <v>113</v>
      </c>
      <c r="AV3017" t="s">
        <v>113</v>
      </c>
      <c r="AW3017" t="s">
        <v>113</v>
      </c>
      <c r="AX3017" t="s">
        <v>113</v>
      </c>
      <c r="AY3017" t="s">
        <v>113</v>
      </c>
      <c r="AZ3017" t="s">
        <v>113</v>
      </c>
      <c r="BA3017" t="s">
        <v>113</v>
      </c>
      <c r="BB3017" t="s">
        <v>113</v>
      </c>
      <c r="BD3017" t="s">
        <v>113</v>
      </c>
      <c r="BF3017" t="s">
        <v>113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113</v>
      </c>
      <c r="BM3017" t="s">
        <v>113</v>
      </c>
      <c r="BN3017" t="s">
        <v>113</v>
      </c>
      <c r="BO3017" t="s">
        <v>113</v>
      </c>
      <c r="BP3017" t="s">
        <v>113</v>
      </c>
      <c r="BQ3017" t="s">
        <v>113</v>
      </c>
      <c r="BR3017" t="s">
        <v>113</v>
      </c>
      <c r="BS3017" t="s">
        <v>113</v>
      </c>
      <c r="BT3017" t="s">
        <v>113</v>
      </c>
      <c r="BU3017" t="s">
        <v>113</v>
      </c>
      <c r="BV3017" t="s">
        <v>113</v>
      </c>
      <c r="BW3017" t="s">
        <v>111</v>
      </c>
      <c r="BX3017" t="s">
        <v>113</v>
      </c>
      <c r="BY3017" t="s">
        <v>113</v>
      </c>
      <c r="BZ3017" t="s">
        <v>113</v>
      </c>
      <c r="CA3017" t="s">
        <v>113</v>
      </c>
      <c r="CB3017" t="s">
        <v>113</v>
      </c>
      <c r="CC3017" t="s">
        <v>113</v>
      </c>
      <c r="CD3017" t="s">
        <v>113</v>
      </c>
      <c r="CE3017" t="s">
        <v>113</v>
      </c>
      <c r="CF3017" t="s">
        <v>113</v>
      </c>
      <c r="CG3017" t="s">
        <v>113</v>
      </c>
      <c r="CH3017" t="s">
        <v>113</v>
      </c>
      <c r="CI3017" t="s">
        <v>113</v>
      </c>
      <c r="CJ3017" t="s">
        <v>113</v>
      </c>
      <c r="CK3017" t="s">
        <v>113</v>
      </c>
      <c r="CL3017" t="s">
        <v>113</v>
      </c>
      <c r="CM3017" t="s">
        <v>113</v>
      </c>
      <c r="CN3017" t="s">
        <v>113</v>
      </c>
      <c r="CO3017" t="s">
        <v>113</v>
      </c>
      <c r="CP3017" t="s">
        <v>113</v>
      </c>
      <c r="CQ3017" t="s">
        <v>113</v>
      </c>
      <c r="CR3017" t="s">
        <v>113</v>
      </c>
      <c r="CS3017" t="s">
        <v>113</v>
      </c>
      <c r="CT3017" t="s">
        <v>113</v>
      </c>
      <c r="CU3017" t="s">
        <v>113</v>
      </c>
      <c r="CV3017" t="s">
        <v>113</v>
      </c>
      <c r="CW3017" t="s">
        <v>113</v>
      </c>
    </row>
    <row r="3018" spans="1:101" x14ac:dyDescent="0.25">
      <c r="A3018" t="s">
        <v>117</v>
      </c>
      <c r="B3018">
        <v>298148</v>
      </c>
      <c r="C3018" t="s">
        <v>18679</v>
      </c>
      <c r="D3018" t="s">
        <v>102</v>
      </c>
      <c r="E3018" t="s">
        <v>18680</v>
      </c>
      <c r="F3018" t="s">
        <v>18680</v>
      </c>
      <c r="G3018" t="s">
        <v>18681</v>
      </c>
      <c r="I3018" t="s">
        <v>11129</v>
      </c>
      <c r="K3018" t="s">
        <v>635</v>
      </c>
      <c r="L3018">
        <v>4673300</v>
      </c>
      <c r="M3018" t="s">
        <v>18682</v>
      </c>
      <c r="O3018">
        <v>0</v>
      </c>
      <c r="V3018" t="s">
        <v>110</v>
      </c>
      <c r="W3018" s="1">
        <v>43552</v>
      </c>
      <c r="Y3018" s="1">
        <v>43908</v>
      </c>
      <c r="Z3018" s="2">
        <v>43009</v>
      </c>
      <c r="AA3018" t="s">
        <v>18683</v>
      </c>
      <c r="AB3018" t="s">
        <v>113</v>
      </c>
      <c r="AC3018" t="s">
        <v>113</v>
      </c>
      <c r="AD3018" t="s">
        <v>113</v>
      </c>
      <c r="AG3018" t="s">
        <v>111</v>
      </c>
      <c r="AH3018" t="s">
        <v>111</v>
      </c>
      <c r="AI3018" t="s">
        <v>113</v>
      </c>
      <c r="AJ3018" t="s">
        <v>173</v>
      </c>
      <c r="AK3018" t="s">
        <v>18684</v>
      </c>
      <c r="AL3018" t="s">
        <v>115</v>
      </c>
      <c r="AN3018" t="s">
        <v>635</v>
      </c>
      <c r="AO3018" t="s">
        <v>113</v>
      </c>
      <c r="AP3018" t="s">
        <v>113</v>
      </c>
      <c r="AQ3018" t="s">
        <v>113</v>
      </c>
      <c r="AR3018" t="s">
        <v>113</v>
      </c>
      <c r="AS3018" t="s">
        <v>113</v>
      </c>
      <c r="AT3018" t="s">
        <v>113</v>
      </c>
      <c r="AU3018" t="s">
        <v>113</v>
      </c>
      <c r="AV3018" t="s">
        <v>113</v>
      </c>
      <c r="AW3018" t="s">
        <v>113</v>
      </c>
      <c r="AX3018" t="s">
        <v>113</v>
      </c>
      <c r="AY3018" t="s">
        <v>113</v>
      </c>
      <c r="AZ3018" t="s">
        <v>113</v>
      </c>
      <c r="BA3018" t="s">
        <v>113</v>
      </c>
      <c r="BB3018" t="s">
        <v>113</v>
      </c>
      <c r="BD3018" t="s">
        <v>113</v>
      </c>
      <c r="BF3018" t="s">
        <v>113</v>
      </c>
      <c r="BG3018" t="s">
        <v>113</v>
      </c>
      <c r="BH3018" t="s">
        <v>113</v>
      </c>
      <c r="BI3018" t="s">
        <v>113</v>
      </c>
      <c r="BJ3018" t="s">
        <v>113</v>
      </c>
      <c r="BK3018" t="s">
        <v>113</v>
      </c>
      <c r="BL3018" t="s">
        <v>113</v>
      </c>
      <c r="BM3018" t="s">
        <v>113</v>
      </c>
      <c r="BN3018" t="s">
        <v>113</v>
      </c>
      <c r="BO3018" t="s">
        <v>113</v>
      </c>
      <c r="BP3018" t="s">
        <v>113</v>
      </c>
      <c r="BQ3018" t="s">
        <v>113</v>
      </c>
      <c r="BR3018" t="s">
        <v>113</v>
      </c>
      <c r="BS3018" t="s">
        <v>113</v>
      </c>
      <c r="BT3018" t="s">
        <v>113</v>
      </c>
      <c r="BU3018" t="s">
        <v>113</v>
      </c>
      <c r="BV3018" t="s">
        <v>111</v>
      </c>
      <c r="BW3018" t="s">
        <v>111</v>
      </c>
      <c r="BX3018" t="s">
        <v>113</v>
      </c>
      <c r="BY3018" t="s">
        <v>113</v>
      </c>
      <c r="BZ3018" t="s">
        <v>113</v>
      </c>
      <c r="CA3018" t="s">
        <v>113</v>
      </c>
      <c r="CB3018" t="s">
        <v>113</v>
      </c>
      <c r="CC3018" t="s">
        <v>113</v>
      </c>
      <c r="CD3018" t="s">
        <v>113</v>
      </c>
      <c r="CE3018" t="s">
        <v>113</v>
      </c>
      <c r="CF3018" t="s">
        <v>113</v>
      </c>
      <c r="CG3018" t="s">
        <v>113</v>
      </c>
      <c r="CH3018" t="s">
        <v>113</v>
      </c>
      <c r="CI3018" t="s">
        <v>113</v>
      </c>
      <c r="CJ3018" t="s">
        <v>113</v>
      </c>
      <c r="CK3018" t="s">
        <v>113</v>
      </c>
      <c r="CL3018" t="s">
        <v>113</v>
      </c>
      <c r="CM3018" t="s">
        <v>113</v>
      </c>
      <c r="CN3018" t="s">
        <v>113</v>
      </c>
      <c r="CO3018" t="s">
        <v>113</v>
      </c>
      <c r="CP3018" t="s">
        <v>113</v>
      </c>
      <c r="CQ3018" t="s">
        <v>113</v>
      </c>
      <c r="CR3018" t="s">
        <v>113</v>
      </c>
      <c r="CS3018" t="s">
        <v>113</v>
      </c>
      <c r="CT3018" t="s">
        <v>113</v>
      </c>
      <c r="CU3018" t="s">
        <v>113</v>
      </c>
      <c r="CV3018" t="s">
        <v>113</v>
      </c>
      <c r="CW3018" t="s">
        <v>113</v>
      </c>
    </row>
    <row r="3019" spans="1:101" x14ac:dyDescent="0.25">
      <c r="A3019" t="s">
        <v>117</v>
      </c>
      <c r="B3019">
        <v>163679</v>
      </c>
      <c r="C3019" t="s">
        <v>18685</v>
      </c>
      <c r="D3019" t="s">
        <v>102</v>
      </c>
      <c r="E3019" t="s">
        <v>18686</v>
      </c>
      <c r="F3019" t="s">
        <v>18686</v>
      </c>
      <c r="G3019" t="s">
        <v>9199</v>
      </c>
      <c r="I3019" t="s">
        <v>250</v>
      </c>
      <c r="K3019" t="s">
        <v>251</v>
      </c>
      <c r="L3019" t="s">
        <v>9200</v>
      </c>
      <c r="M3019" t="s">
        <v>18687</v>
      </c>
      <c r="O3019">
        <v>0</v>
      </c>
      <c r="V3019" t="s">
        <v>110</v>
      </c>
      <c r="W3019" s="1">
        <v>41001</v>
      </c>
      <c r="Y3019" s="1">
        <v>43931</v>
      </c>
      <c r="Z3019" s="2">
        <v>43891</v>
      </c>
      <c r="AA3019" t="s">
        <v>18688</v>
      </c>
      <c r="AB3019" t="s">
        <v>111</v>
      </c>
      <c r="AC3019" t="s">
        <v>113</v>
      </c>
      <c r="AD3019" t="s">
        <v>113</v>
      </c>
      <c r="AG3019" t="s">
        <v>113</v>
      </c>
      <c r="AH3019" t="s">
        <v>111</v>
      </c>
      <c r="AI3019" t="s">
        <v>113</v>
      </c>
      <c r="AJ3019" t="s">
        <v>300</v>
      </c>
      <c r="AL3019" t="s">
        <v>3198</v>
      </c>
      <c r="AN3019" t="s">
        <v>251</v>
      </c>
      <c r="AO3019" t="s">
        <v>113</v>
      </c>
      <c r="AP3019" t="s">
        <v>113</v>
      </c>
      <c r="AQ3019" t="s">
        <v>111</v>
      </c>
      <c r="AR3019" t="s">
        <v>113</v>
      </c>
      <c r="AS3019" t="s">
        <v>113</v>
      </c>
      <c r="AT3019" t="s">
        <v>113</v>
      </c>
      <c r="AU3019" t="s">
        <v>113</v>
      </c>
      <c r="AV3019" t="s">
        <v>113</v>
      </c>
      <c r="AW3019" t="s">
        <v>113</v>
      </c>
      <c r="AX3019" t="s">
        <v>113</v>
      </c>
      <c r="AY3019" t="s">
        <v>113</v>
      </c>
      <c r="AZ3019" t="s">
        <v>113</v>
      </c>
      <c r="BA3019" t="s">
        <v>113</v>
      </c>
      <c r="BB3019" t="s">
        <v>113</v>
      </c>
      <c r="BD3019" t="s">
        <v>113</v>
      </c>
      <c r="BF3019" t="s">
        <v>113</v>
      </c>
      <c r="BG3019" t="s">
        <v>113</v>
      </c>
      <c r="BH3019" t="s">
        <v>111</v>
      </c>
      <c r="BI3019" t="s">
        <v>113</v>
      </c>
      <c r="BJ3019" t="s">
        <v>113</v>
      </c>
      <c r="BK3019" t="s">
        <v>113</v>
      </c>
      <c r="BL3019" t="s">
        <v>111</v>
      </c>
      <c r="BM3019" t="s">
        <v>113</v>
      </c>
      <c r="BN3019" t="s">
        <v>113</v>
      </c>
      <c r="BO3019" t="s">
        <v>113</v>
      </c>
      <c r="BP3019" t="s">
        <v>113</v>
      </c>
      <c r="BQ3019" t="s">
        <v>113</v>
      </c>
      <c r="BR3019" t="s">
        <v>113</v>
      </c>
      <c r="BS3019" t="s">
        <v>113</v>
      </c>
      <c r="BT3019" t="s">
        <v>113</v>
      </c>
      <c r="BU3019" t="s">
        <v>113</v>
      </c>
      <c r="BV3019" t="s">
        <v>113</v>
      </c>
      <c r="BW3019" t="s">
        <v>111</v>
      </c>
      <c r="BX3019" t="s">
        <v>113</v>
      </c>
      <c r="BY3019" t="s">
        <v>113</v>
      </c>
      <c r="BZ3019" t="s">
        <v>113</v>
      </c>
      <c r="CA3019" t="s">
        <v>113</v>
      </c>
      <c r="CB3019" t="s">
        <v>113</v>
      </c>
      <c r="CC3019" t="s">
        <v>113</v>
      </c>
      <c r="CD3019" t="s">
        <v>113</v>
      </c>
      <c r="CE3019" t="s">
        <v>113</v>
      </c>
      <c r="CF3019" t="s">
        <v>113</v>
      </c>
      <c r="CG3019" t="s">
        <v>113</v>
      </c>
      <c r="CH3019" t="s">
        <v>113</v>
      </c>
      <c r="CI3019" t="s">
        <v>113</v>
      </c>
      <c r="CJ3019" t="s">
        <v>113</v>
      </c>
      <c r="CK3019" t="s">
        <v>113</v>
      </c>
      <c r="CL3019" t="s">
        <v>113</v>
      </c>
      <c r="CM3019" t="s">
        <v>113</v>
      </c>
      <c r="CN3019" t="s">
        <v>113</v>
      </c>
      <c r="CO3019" t="s">
        <v>113</v>
      </c>
      <c r="CP3019" t="s">
        <v>113</v>
      </c>
      <c r="CQ3019" t="s">
        <v>113</v>
      </c>
      <c r="CR3019" t="s">
        <v>113</v>
      </c>
      <c r="CS3019" t="s">
        <v>113</v>
      </c>
      <c r="CT3019" t="s">
        <v>113</v>
      </c>
      <c r="CU3019" t="s">
        <v>113</v>
      </c>
      <c r="CV3019" t="s">
        <v>113</v>
      </c>
      <c r="CW3019" t="s">
        <v>113</v>
      </c>
    </row>
    <row r="3020" spans="1:101" x14ac:dyDescent="0.25">
      <c r="A3020" t="s">
        <v>117</v>
      </c>
      <c r="B3020">
        <v>306800</v>
      </c>
      <c r="C3020" t="s">
        <v>18689</v>
      </c>
      <c r="D3020" t="s">
        <v>102</v>
      </c>
      <c r="E3020" t="s">
        <v>18690</v>
      </c>
      <c r="F3020" t="s">
        <v>18690</v>
      </c>
      <c r="G3020" t="s">
        <v>18691</v>
      </c>
      <c r="H3020" t="s">
        <v>18692</v>
      </c>
      <c r="I3020" t="s">
        <v>1207</v>
      </c>
      <c r="K3020" t="s">
        <v>150</v>
      </c>
      <c r="L3020" t="s">
        <v>18693</v>
      </c>
      <c r="M3020" t="s">
        <v>18694</v>
      </c>
      <c r="O3020">
        <v>0</v>
      </c>
      <c r="V3020" t="s">
        <v>110</v>
      </c>
      <c r="W3020" s="1">
        <v>43810</v>
      </c>
      <c r="Y3020" s="1">
        <v>43810</v>
      </c>
      <c r="Z3020" s="2">
        <v>43009</v>
      </c>
      <c r="AA3020" t="s">
        <v>18695</v>
      </c>
      <c r="AB3020" t="s">
        <v>113</v>
      </c>
      <c r="AC3020" t="s">
        <v>113</v>
      </c>
      <c r="AD3020" t="s">
        <v>113</v>
      </c>
      <c r="AG3020" t="s">
        <v>113</v>
      </c>
      <c r="AH3020" t="s">
        <v>111</v>
      </c>
      <c r="AI3020" t="s">
        <v>113</v>
      </c>
      <c r="AJ3020" t="s">
        <v>131</v>
      </c>
      <c r="AL3020" t="s">
        <v>199</v>
      </c>
      <c r="AN3020" t="s">
        <v>150</v>
      </c>
      <c r="AO3020" t="s">
        <v>113</v>
      </c>
      <c r="AP3020" t="s">
        <v>113</v>
      </c>
      <c r="AQ3020" t="s">
        <v>113</v>
      </c>
      <c r="AR3020" t="s">
        <v>113</v>
      </c>
      <c r="AS3020" t="s">
        <v>113</v>
      </c>
      <c r="AT3020" t="s">
        <v>113</v>
      </c>
      <c r="AU3020" t="s">
        <v>113</v>
      </c>
      <c r="AV3020" t="s">
        <v>113</v>
      </c>
      <c r="AW3020" t="s">
        <v>113</v>
      </c>
      <c r="AX3020" t="s">
        <v>113</v>
      </c>
      <c r="AY3020" t="s">
        <v>113</v>
      </c>
      <c r="AZ3020" t="s">
        <v>113</v>
      </c>
      <c r="BA3020" t="s">
        <v>113</v>
      </c>
      <c r="BB3020" t="s">
        <v>113</v>
      </c>
      <c r="BD3020" t="s">
        <v>113</v>
      </c>
      <c r="BF3020" t="s">
        <v>113</v>
      </c>
      <c r="BG3020" t="s">
        <v>113</v>
      </c>
      <c r="BH3020" t="s">
        <v>111</v>
      </c>
      <c r="BI3020" t="s">
        <v>113</v>
      </c>
      <c r="BJ3020" t="s">
        <v>113</v>
      </c>
      <c r="BK3020" t="s">
        <v>113</v>
      </c>
      <c r="BL3020" t="s">
        <v>113</v>
      </c>
      <c r="BM3020" t="s">
        <v>113</v>
      </c>
      <c r="BN3020" t="s">
        <v>113</v>
      </c>
      <c r="BO3020" t="s">
        <v>113</v>
      </c>
      <c r="BP3020" t="s">
        <v>113</v>
      </c>
      <c r="BQ3020" t="s">
        <v>113</v>
      </c>
      <c r="BR3020" t="s">
        <v>113</v>
      </c>
      <c r="BS3020" t="s">
        <v>113</v>
      </c>
      <c r="BT3020" t="s">
        <v>113</v>
      </c>
      <c r="BU3020" t="s">
        <v>113</v>
      </c>
      <c r="BV3020" t="s">
        <v>111</v>
      </c>
      <c r="BW3020" t="s">
        <v>111</v>
      </c>
      <c r="BX3020" t="s">
        <v>113</v>
      </c>
      <c r="BY3020" t="s">
        <v>113</v>
      </c>
      <c r="BZ3020" t="s">
        <v>113</v>
      </c>
      <c r="CA3020" t="s">
        <v>113</v>
      </c>
      <c r="CB3020" t="s">
        <v>113</v>
      </c>
      <c r="CC3020" t="s">
        <v>113</v>
      </c>
      <c r="CD3020" t="s">
        <v>113</v>
      </c>
      <c r="CE3020" t="s">
        <v>113</v>
      </c>
      <c r="CF3020" t="s">
        <v>113</v>
      </c>
      <c r="CG3020" t="s">
        <v>113</v>
      </c>
      <c r="CH3020" t="s">
        <v>113</v>
      </c>
      <c r="CI3020" t="s">
        <v>113</v>
      </c>
      <c r="CJ3020" t="s">
        <v>113</v>
      </c>
      <c r="CK3020" t="s">
        <v>113</v>
      </c>
      <c r="CL3020" t="s">
        <v>113</v>
      </c>
      <c r="CM3020" t="s">
        <v>113</v>
      </c>
      <c r="CN3020" t="s">
        <v>113</v>
      </c>
      <c r="CO3020" t="s">
        <v>113</v>
      </c>
      <c r="CP3020" t="s">
        <v>113</v>
      </c>
      <c r="CQ3020" t="s">
        <v>113</v>
      </c>
      <c r="CR3020" t="s">
        <v>113</v>
      </c>
      <c r="CS3020" t="s">
        <v>113</v>
      </c>
      <c r="CT3020" t="s">
        <v>113</v>
      </c>
      <c r="CU3020" t="s">
        <v>113</v>
      </c>
      <c r="CV3020" t="s">
        <v>113</v>
      </c>
      <c r="CW3020" t="s">
        <v>113</v>
      </c>
    </row>
    <row r="3021" spans="1:101" x14ac:dyDescent="0.25">
      <c r="A3021" t="s">
        <v>155</v>
      </c>
      <c r="B3021">
        <v>175237</v>
      </c>
      <c r="C3021" t="s">
        <v>18696</v>
      </c>
      <c r="D3021" t="s">
        <v>102</v>
      </c>
      <c r="E3021" t="s">
        <v>18697</v>
      </c>
      <c r="F3021" t="s">
        <v>18697</v>
      </c>
      <c r="G3021" t="s">
        <v>18698</v>
      </c>
      <c r="I3021" t="s">
        <v>160</v>
      </c>
      <c r="J3021" t="s">
        <v>161</v>
      </c>
      <c r="K3021" t="s">
        <v>108</v>
      </c>
      <c r="L3021">
        <v>2142</v>
      </c>
      <c r="M3021" t="s">
        <v>18699</v>
      </c>
      <c r="O3021">
        <v>0</v>
      </c>
      <c r="V3021" t="s">
        <v>110</v>
      </c>
      <c r="W3021" s="1">
        <v>42278</v>
      </c>
      <c r="Y3021" s="1">
        <v>43554</v>
      </c>
      <c r="Z3021" s="2">
        <v>43009</v>
      </c>
      <c r="AA3021" t="s">
        <v>18700</v>
      </c>
      <c r="AB3021" t="s">
        <v>111</v>
      </c>
      <c r="AC3021" t="s">
        <v>113</v>
      </c>
      <c r="AD3021" t="s">
        <v>113</v>
      </c>
      <c r="AG3021" t="s">
        <v>111</v>
      </c>
      <c r="AH3021" t="s">
        <v>111</v>
      </c>
      <c r="AI3021" t="s">
        <v>113</v>
      </c>
      <c r="AJ3021" t="s">
        <v>131</v>
      </c>
      <c r="AL3021" t="s">
        <v>115</v>
      </c>
      <c r="AM3021" t="s">
        <v>116</v>
      </c>
      <c r="AN3021" t="s">
        <v>108</v>
      </c>
      <c r="AO3021" t="s">
        <v>113</v>
      </c>
      <c r="AP3021" t="s">
        <v>113</v>
      </c>
      <c r="AQ3021" t="s">
        <v>113</v>
      </c>
      <c r="AR3021" t="s">
        <v>113</v>
      </c>
      <c r="AS3021" t="s">
        <v>113</v>
      </c>
      <c r="AT3021" t="s">
        <v>113</v>
      </c>
      <c r="AU3021" t="s">
        <v>113</v>
      </c>
      <c r="AV3021" t="s">
        <v>113</v>
      </c>
      <c r="AW3021" t="s">
        <v>113</v>
      </c>
      <c r="AX3021" t="s">
        <v>113</v>
      </c>
      <c r="AY3021" t="s">
        <v>113</v>
      </c>
      <c r="AZ3021" t="s">
        <v>113</v>
      </c>
      <c r="BA3021" t="s">
        <v>113</v>
      </c>
      <c r="BB3021" t="s">
        <v>113</v>
      </c>
      <c r="BD3021" t="s">
        <v>113</v>
      </c>
      <c r="BF3021" t="s">
        <v>113</v>
      </c>
      <c r="BG3021" t="s">
        <v>113</v>
      </c>
      <c r="BH3021" t="s">
        <v>113</v>
      </c>
      <c r="BI3021" t="s">
        <v>113</v>
      </c>
      <c r="BJ3021" t="s">
        <v>113</v>
      </c>
      <c r="BK3021" t="s">
        <v>113</v>
      </c>
      <c r="BL3021" t="s">
        <v>113</v>
      </c>
      <c r="BM3021" t="s">
        <v>113</v>
      </c>
      <c r="BN3021" t="s">
        <v>113</v>
      </c>
      <c r="BO3021" t="s">
        <v>113</v>
      </c>
      <c r="BP3021" t="s">
        <v>113</v>
      </c>
      <c r="BQ3021" t="s">
        <v>113</v>
      </c>
      <c r="BR3021" t="s">
        <v>113</v>
      </c>
      <c r="BS3021" t="s">
        <v>113</v>
      </c>
      <c r="BT3021" t="s">
        <v>113</v>
      </c>
      <c r="BU3021" t="s">
        <v>113</v>
      </c>
      <c r="BV3021" t="s">
        <v>113</v>
      </c>
      <c r="BW3021" t="s">
        <v>111</v>
      </c>
      <c r="BX3021" t="s">
        <v>113</v>
      </c>
      <c r="BY3021" t="s">
        <v>113</v>
      </c>
      <c r="BZ3021" t="s">
        <v>113</v>
      </c>
      <c r="CA3021" t="s">
        <v>113</v>
      </c>
      <c r="CB3021" t="s">
        <v>113</v>
      </c>
      <c r="CC3021" t="s">
        <v>113</v>
      </c>
      <c r="CD3021" t="s">
        <v>113</v>
      </c>
      <c r="CE3021" t="s">
        <v>113</v>
      </c>
      <c r="CF3021" t="s">
        <v>113</v>
      </c>
      <c r="CG3021" t="s">
        <v>113</v>
      </c>
      <c r="CH3021" t="s">
        <v>113</v>
      </c>
      <c r="CI3021" t="s">
        <v>113</v>
      </c>
      <c r="CJ3021" t="s">
        <v>113</v>
      </c>
      <c r="CK3021" t="s">
        <v>113</v>
      </c>
      <c r="CL3021" t="s">
        <v>113</v>
      </c>
      <c r="CM3021" t="s">
        <v>113</v>
      </c>
      <c r="CN3021" t="s">
        <v>113</v>
      </c>
      <c r="CO3021" t="s">
        <v>113</v>
      </c>
      <c r="CP3021" t="s">
        <v>113</v>
      </c>
      <c r="CQ3021" t="s">
        <v>113</v>
      </c>
      <c r="CR3021" t="s">
        <v>113</v>
      </c>
      <c r="CS3021" t="s">
        <v>113</v>
      </c>
      <c r="CT3021" t="s">
        <v>113</v>
      </c>
      <c r="CU3021" t="s">
        <v>113</v>
      </c>
      <c r="CV3021" t="s">
        <v>113</v>
      </c>
      <c r="CW3021" t="s">
        <v>113</v>
      </c>
    </row>
    <row r="3022" spans="1:101" x14ac:dyDescent="0.25">
      <c r="A3022" t="s">
        <v>100</v>
      </c>
      <c r="B3022">
        <v>283062</v>
      </c>
      <c r="C3022" t="s">
        <v>18701</v>
      </c>
      <c r="D3022" t="s">
        <v>102</v>
      </c>
      <c r="E3022" t="s">
        <v>18702</v>
      </c>
      <c r="F3022" t="s">
        <v>18702</v>
      </c>
      <c r="G3022" t="s">
        <v>5829</v>
      </c>
      <c r="H3022" t="s">
        <v>336</v>
      </c>
      <c r="I3022" t="s">
        <v>106</v>
      </c>
      <c r="J3022" t="s">
        <v>107</v>
      </c>
      <c r="K3022" t="s">
        <v>108</v>
      </c>
      <c r="L3022">
        <v>10010</v>
      </c>
      <c r="M3022" t="s">
        <v>12099</v>
      </c>
      <c r="O3022">
        <v>0</v>
      </c>
      <c r="V3022" t="s">
        <v>110</v>
      </c>
      <c r="W3022" s="1">
        <v>42976</v>
      </c>
      <c r="Y3022" s="1">
        <v>43920</v>
      </c>
      <c r="Z3022" s="2">
        <v>43009</v>
      </c>
      <c r="AA3022" t="s">
        <v>18703</v>
      </c>
      <c r="AB3022" t="s">
        <v>113</v>
      </c>
      <c r="AC3022" t="s">
        <v>113</v>
      </c>
      <c r="AD3022" t="s">
        <v>113</v>
      </c>
      <c r="AG3022" t="s">
        <v>111</v>
      </c>
      <c r="AH3022" t="s">
        <v>113</v>
      </c>
      <c r="AI3022" t="s">
        <v>111</v>
      </c>
      <c r="AJ3022" t="s">
        <v>173</v>
      </c>
      <c r="AK3022" t="s">
        <v>402</v>
      </c>
      <c r="AL3022" t="s">
        <v>115</v>
      </c>
      <c r="AN3022" t="s">
        <v>122</v>
      </c>
      <c r="AO3022" t="s">
        <v>113</v>
      </c>
      <c r="AP3022" t="s">
        <v>113</v>
      </c>
      <c r="AQ3022" t="s">
        <v>113</v>
      </c>
      <c r="AR3022" t="s">
        <v>113</v>
      </c>
      <c r="AS3022" t="s">
        <v>113</v>
      </c>
      <c r="AT3022" t="s">
        <v>113</v>
      </c>
      <c r="AU3022" t="s">
        <v>113</v>
      </c>
      <c r="AV3022" t="s">
        <v>113</v>
      </c>
      <c r="AW3022" t="s">
        <v>113</v>
      </c>
      <c r="AX3022" t="s">
        <v>113</v>
      </c>
      <c r="AY3022" t="s">
        <v>113</v>
      </c>
      <c r="AZ3022" t="s">
        <v>113</v>
      </c>
      <c r="BA3022" t="s">
        <v>113</v>
      </c>
      <c r="BB3022" t="s">
        <v>113</v>
      </c>
      <c r="BD3022" t="s">
        <v>113</v>
      </c>
      <c r="BF3022" t="s">
        <v>113</v>
      </c>
      <c r="BG3022" t="s">
        <v>113</v>
      </c>
      <c r="BH3022" t="s">
        <v>113</v>
      </c>
      <c r="BI3022" t="s">
        <v>113</v>
      </c>
      <c r="BJ3022" t="s">
        <v>113</v>
      </c>
      <c r="BK3022" t="s">
        <v>113</v>
      </c>
      <c r="BL3022" t="s">
        <v>113</v>
      </c>
      <c r="BM3022" t="s">
        <v>113</v>
      </c>
      <c r="BN3022" t="s">
        <v>113</v>
      </c>
      <c r="BO3022" t="s">
        <v>113</v>
      </c>
      <c r="BP3022" t="s">
        <v>113</v>
      </c>
      <c r="BQ3022" t="s">
        <v>113</v>
      </c>
      <c r="BR3022" t="s">
        <v>113</v>
      </c>
      <c r="BS3022" t="s">
        <v>113</v>
      </c>
      <c r="BT3022" t="s">
        <v>113</v>
      </c>
      <c r="BU3022" t="s">
        <v>113</v>
      </c>
      <c r="BV3022" t="s">
        <v>111</v>
      </c>
      <c r="BW3022" t="s">
        <v>111</v>
      </c>
      <c r="BX3022" t="s">
        <v>113</v>
      </c>
      <c r="BY3022" t="s">
        <v>113</v>
      </c>
      <c r="BZ3022" t="s">
        <v>113</v>
      </c>
      <c r="CA3022" t="s">
        <v>113</v>
      </c>
      <c r="CB3022" t="s">
        <v>113</v>
      </c>
      <c r="CC3022" t="s">
        <v>113</v>
      </c>
      <c r="CD3022" t="s">
        <v>113</v>
      </c>
      <c r="CE3022" t="s">
        <v>113</v>
      </c>
      <c r="CF3022" t="s">
        <v>113</v>
      </c>
      <c r="CG3022" t="s">
        <v>113</v>
      </c>
      <c r="CH3022" t="s">
        <v>113</v>
      </c>
      <c r="CI3022" t="s">
        <v>113</v>
      </c>
      <c r="CJ3022" t="s">
        <v>113</v>
      </c>
      <c r="CK3022" t="s">
        <v>113</v>
      </c>
      <c r="CL3022" t="s">
        <v>113</v>
      </c>
      <c r="CM3022" t="s">
        <v>113</v>
      </c>
      <c r="CN3022" t="s">
        <v>113</v>
      </c>
      <c r="CO3022" t="s">
        <v>113</v>
      </c>
      <c r="CP3022" t="s">
        <v>113</v>
      </c>
      <c r="CQ3022" t="s">
        <v>113</v>
      </c>
      <c r="CR3022" t="s">
        <v>113</v>
      </c>
      <c r="CS3022" t="s">
        <v>113</v>
      </c>
      <c r="CT3022" t="s">
        <v>113</v>
      </c>
      <c r="CU3022" t="s">
        <v>113</v>
      </c>
      <c r="CV3022" t="s">
        <v>113</v>
      </c>
      <c r="CW3022" t="s">
        <v>113</v>
      </c>
    </row>
    <row r="3023" spans="1:101" x14ac:dyDescent="0.25">
      <c r="A3023" t="s">
        <v>117</v>
      </c>
      <c r="B3023">
        <v>160881</v>
      </c>
      <c r="C3023" t="s">
        <v>18704</v>
      </c>
      <c r="D3023" t="s">
        <v>102</v>
      </c>
      <c r="E3023" t="s">
        <v>18705</v>
      </c>
      <c r="F3023" t="s">
        <v>18705</v>
      </c>
      <c r="G3023" t="s">
        <v>18706</v>
      </c>
      <c r="I3023" t="s">
        <v>17197</v>
      </c>
      <c r="K3023" t="s">
        <v>194</v>
      </c>
      <c r="L3023">
        <v>6301</v>
      </c>
      <c r="M3023" t="s">
        <v>18707</v>
      </c>
      <c r="N3023" t="s">
        <v>18708</v>
      </c>
      <c r="O3023">
        <v>0</v>
      </c>
      <c r="V3023" t="s">
        <v>110</v>
      </c>
      <c r="W3023" s="1">
        <v>42459</v>
      </c>
      <c r="Y3023" s="1">
        <v>43920</v>
      </c>
      <c r="Z3023" s="2">
        <v>43009</v>
      </c>
      <c r="AA3023" t="s">
        <v>17811</v>
      </c>
      <c r="AB3023" t="s">
        <v>113</v>
      </c>
      <c r="AC3023" t="s">
        <v>113</v>
      </c>
      <c r="AD3023" t="s">
        <v>113</v>
      </c>
      <c r="AG3023" t="s">
        <v>113</v>
      </c>
      <c r="AH3023" t="s">
        <v>111</v>
      </c>
      <c r="AI3023" t="s">
        <v>113</v>
      </c>
      <c r="AJ3023" t="s">
        <v>131</v>
      </c>
      <c r="AL3023" t="s">
        <v>115</v>
      </c>
      <c r="AN3023" t="s">
        <v>194</v>
      </c>
      <c r="AO3023" t="s">
        <v>113</v>
      </c>
      <c r="AP3023" t="s">
        <v>113</v>
      </c>
      <c r="AQ3023" t="s">
        <v>113</v>
      </c>
      <c r="AR3023" t="s">
        <v>113</v>
      </c>
      <c r="AS3023" t="s">
        <v>113</v>
      </c>
      <c r="AT3023" t="s">
        <v>113</v>
      </c>
      <c r="AU3023" t="s">
        <v>113</v>
      </c>
      <c r="AV3023" t="s">
        <v>113</v>
      </c>
      <c r="AW3023" t="s">
        <v>113</v>
      </c>
      <c r="AX3023" t="s">
        <v>113</v>
      </c>
      <c r="AY3023" t="s">
        <v>113</v>
      </c>
      <c r="AZ3023" t="s">
        <v>113</v>
      </c>
      <c r="BA3023" t="s">
        <v>113</v>
      </c>
      <c r="BB3023" t="s">
        <v>113</v>
      </c>
      <c r="BD3023" t="s">
        <v>113</v>
      </c>
      <c r="BF3023" t="s">
        <v>111</v>
      </c>
      <c r="BG3023" t="s">
        <v>111</v>
      </c>
      <c r="BH3023" t="s">
        <v>111</v>
      </c>
      <c r="BI3023" t="s">
        <v>113</v>
      </c>
      <c r="BJ3023" t="s">
        <v>113</v>
      </c>
      <c r="BK3023" t="s">
        <v>113</v>
      </c>
      <c r="BL3023" t="s">
        <v>113</v>
      </c>
      <c r="BM3023" t="s">
        <v>113</v>
      </c>
      <c r="BN3023" t="s">
        <v>113</v>
      </c>
      <c r="BO3023" t="s">
        <v>113</v>
      </c>
      <c r="BP3023" t="s">
        <v>113</v>
      </c>
      <c r="BQ3023" t="s">
        <v>113</v>
      </c>
      <c r="BR3023" t="s">
        <v>113</v>
      </c>
      <c r="BS3023" t="s">
        <v>113</v>
      </c>
      <c r="BT3023" t="s">
        <v>113</v>
      </c>
      <c r="BU3023" t="s">
        <v>111</v>
      </c>
      <c r="BV3023" t="s">
        <v>111</v>
      </c>
      <c r="BW3023" t="s">
        <v>111</v>
      </c>
      <c r="BX3023" t="s">
        <v>113</v>
      </c>
      <c r="BY3023" t="s">
        <v>113</v>
      </c>
      <c r="BZ3023" t="s">
        <v>113</v>
      </c>
      <c r="CA3023" t="s">
        <v>113</v>
      </c>
      <c r="CB3023" t="s">
        <v>113</v>
      </c>
      <c r="CC3023" t="s">
        <v>113</v>
      </c>
      <c r="CD3023" t="s">
        <v>113</v>
      </c>
      <c r="CE3023" t="s">
        <v>111</v>
      </c>
      <c r="CF3023" t="s">
        <v>113</v>
      </c>
      <c r="CG3023" t="s">
        <v>111</v>
      </c>
      <c r="CH3023" t="s">
        <v>111</v>
      </c>
      <c r="CI3023" t="s">
        <v>113</v>
      </c>
      <c r="CJ3023" t="s">
        <v>113</v>
      </c>
      <c r="CK3023" t="s">
        <v>113</v>
      </c>
      <c r="CL3023" t="s">
        <v>113</v>
      </c>
      <c r="CM3023" t="s">
        <v>113</v>
      </c>
      <c r="CN3023" t="s">
        <v>113</v>
      </c>
      <c r="CO3023" t="s">
        <v>113</v>
      </c>
      <c r="CP3023" t="s">
        <v>113</v>
      </c>
      <c r="CQ3023" t="s">
        <v>113</v>
      </c>
      <c r="CR3023" t="s">
        <v>113</v>
      </c>
      <c r="CS3023" t="s">
        <v>113</v>
      </c>
      <c r="CT3023" t="s">
        <v>113</v>
      </c>
      <c r="CU3023" t="s">
        <v>113</v>
      </c>
      <c r="CV3023" t="s">
        <v>113</v>
      </c>
      <c r="CW3023" t="s">
        <v>113</v>
      </c>
    </row>
    <row r="3024" spans="1:101" x14ac:dyDescent="0.25">
      <c r="A3024" t="s">
        <v>263</v>
      </c>
      <c r="B3024">
        <v>283129</v>
      </c>
      <c r="C3024" t="s">
        <v>18709</v>
      </c>
      <c r="D3024" t="s">
        <v>102</v>
      </c>
      <c r="E3024" t="s">
        <v>18710</v>
      </c>
      <c r="F3024" t="s">
        <v>18710</v>
      </c>
      <c r="G3024" t="s">
        <v>18711</v>
      </c>
      <c r="H3024" t="s">
        <v>561</v>
      </c>
      <c r="I3024" t="s">
        <v>9803</v>
      </c>
      <c r="J3024" t="s">
        <v>801</v>
      </c>
      <c r="K3024" t="s">
        <v>108</v>
      </c>
      <c r="L3024">
        <v>43215</v>
      </c>
      <c r="M3024" t="s">
        <v>18712</v>
      </c>
      <c r="O3024">
        <v>0</v>
      </c>
      <c r="V3024" t="s">
        <v>110</v>
      </c>
      <c r="W3024" s="1">
        <v>42430</v>
      </c>
      <c r="Y3024" s="1">
        <v>43920</v>
      </c>
      <c r="Z3024" s="2">
        <v>43009</v>
      </c>
      <c r="AA3024" t="s">
        <v>18713</v>
      </c>
      <c r="AB3024" t="s">
        <v>113</v>
      </c>
      <c r="AC3024" t="s">
        <v>113</v>
      </c>
      <c r="AD3024" t="s">
        <v>113</v>
      </c>
      <c r="AG3024" t="s">
        <v>111</v>
      </c>
      <c r="AH3024" t="s">
        <v>111</v>
      </c>
      <c r="AI3024" t="s">
        <v>113</v>
      </c>
      <c r="AJ3024" t="s">
        <v>131</v>
      </c>
      <c r="AL3024" t="s">
        <v>115</v>
      </c>
      <c r="AM3024" t="s">
        <v>116</v>
      </c>
      <c r="AN3024" t="s">
        <v>108</v>
      </c>
      <c r="AO3024" t="s">
        <v>113</v>
      </c>
      <c r="AP3024" t="s">
        <v>113</v>
      </c>
      <c r="AQ3024" t="s">
        <v>113</v>
      </c>
      <c r="AR3024" t="s">
        <v>113</v>
      </c>
      <c r="AS3024" t="s">
        <v>113</v>
      </c>
      <c r="AT3024" t="s">
        <v>113</v>
      </c>
      <c r="AU3024" t="s">
        <v>113</v>
      </c>
      <c r="AV3024" t="s">
        <v>113</v>
      </c>
      <c r="AW3024" t="s">
        <v>113</v>
      </c>
      <c r="AX3024" t="s">
        <v>113</v>
      </c>
      <c r="AY3024" t="s">
        <v>113</v>
      </c>
      <c r="AZ3024" t="s">
        <v>113</v>
      </c>
      <c r="BA3024" t="s">
        <v>113</v>
      </c>
      <c r="BB3024" t="s">
        <v>113</v>
      </c>
      <c r="BD3024" t="s">
        <v>113</v>
      </c>
      <c r="BF3024" t="s">
        <v>113</v>
      </c>
      <c r="BG3024" t="s">
        <v>113</v>
      </c>
      <c r="BH3024" t="s">
        <v>113</v>
      </c>
      <c r="BI3024" t="s">
        <v>113</v>
      </c>
      <c r="BJ3024" t="s">
        <v>113</v>
      </c>
      <c r="BK3024" t="s">
        <v>113</v>
      </c>
      <c r="BL3024" t="s">
        <v>113</v>
      </c>
      <c r="BM3024" t="s">
        <v>113</v>
      </c>
      <c r="BN3024" t="s">
        <v>113</v>
      </c>
      <c r="BO3024" t="s">
        <v>113</v>
      </c>
      <c r="BP3024" t="s">
        <v>113</v>
      </c>
      <c r="BQ3024" t="s">
        <v>113</v>
      </c>
      <c r="BR3024" t="s">
        <v>113</v>
      </c>
      <c r="BS3024" t="s">
        <v>113</v>
      </c>
      <c r="BT3024" t="s">
        <v>113</v>
      </c>
      <c r="BU3024" t="s">
        <v>113</v>
      </c>
      <c r="BV3024" t="s">
        <v>113</v>
      </c>
      <c r="BW3024" t="s">
        <v>111</v>
      </c>
      <c r="BX3024" t="s">
        <v>113</v>
      </c>
      <c r="BY3024" t="s">
        <v>113</v>
      </c>
      <c r="BZ3024" t="s">
        <v>113</v>
      </c>
      <c r="CA3024" t="s">
        <v>113</v>
      </c>
      <c r="CB3024" t="s">
        <v>113</v>
      </c>
      <c r="CC3024" t="s">
        <v>113</v>
      </c>
      <c r="CD3024" t="s">
        <v>113</v>
      </c>
      <c r="CE3024" t="s">
        <v>113</v>
      </c>
      <c r="CF3024" t="s">
        <v>113</v>
      </c>
      <c r="CG3024" t="s">
        <v>113</v>
      </c>
      <c r="CH3024" t="s">
        <v>113</v>
      </c>
      <c r="CI3024" t="s">
        <v>113</v>
      </c>
      <c r="CJ3024" t="s">
        <v>113</v>
      </c>
      <c r="CK3024" t="s">
        <v>113</v>
      </c>
      <c r="CL3024" t="s">
        <v>113</v>
      </c>
      <c r="CM3024" t="s">
        <v>113</v>
      </c>
      <c r="CN3024" t="s">
        <v>113</v>
      </c>
      <c r="CO3024" t="s">
        <v>113</v>
      </c>
      <c r="CP3024" t="s">
        <v>113</v>
      </c>
      <c r="CQ3024" t="s">
        <v>113</v>
      </c>
      <c r="CR3024" t="s">
        <v>113</v>
      </c>
      <c r="CS3024" t="s">
        <v>113</v>
      </c>
      <c r="CT3024" t="s">
        <v>113</v>
      </c>
      <c r="CU3024" t="s">
        <v>113</v>
      </c>
      <c r="CV3024" t="s">
        <v>113</v>
      </c>
      <c r="CW3024" t="s">
        <v>113</v>
      </c>
    </row>
    <row r="3025" spans="1:101" x14ac:dyDescent="0.25">
      <c r="A3025" t="s">
        <v>117</v>
      </c>
      <c r="B3025">
        <v>306961</v>
      </c>
      <c r="C3025" t="s">
        <v>18714</v>
      </c>
      <c r="D3025" t="s">
        <v>102</v>
      </c>
      <c r="E3025" t="s">
        <v>18715</v>
      </c>
      <c r="F3025" t="s">
        <v>18715</v>
      </c>
      <c r="G3025" t="s">
        <v>10962</v>
      </c>
      <c r="I3025" t="s">
        <v>1632</v>
      </c>
      <c r="K3025" t="s">
        <v>1633</v>
      </c>
      <c r="L3025" t="s">
        <v>10963</v>
      </c>
      <c r="M3025">
        <v>4157676898</v>
      </c>
      <c r="O3025">
        <v>0</v>
      </c>
      <c r="V3025" t="s">
        <v>110</v>
      </c>
      <c r="W3025" s="1">
        <v>43920</v>
      </c>
      <c r="Y3025" s="1">
        <v>43920</v>
      </c>
      <c r="Z3025" s="2">
        <v>43009</v>
      </c>
      <c r="AA3025" t="s">
        <v>18716</v>
      </c>
      <c r="AB3025" t="s">
        <v>113</v>
      </c>
      <c r="AC3025" t="s">
        <v>113</v>
      </c>
      <c r="AD3025" t="s">
        <v>113</v>
      </c>
      <c r="AG3025" t="s">
        <v>113</v>
      </c>
      <c r="AH3025" t="s">
        <v>111</v>
      </c>
      <c r="AI3025" t="s">
        <v>113</v>
      </c>
      <c r="AJ3025" t="s">
        <v>173</v>
      </c>
      <c r="AK3025" t="s">
        <v>402</v>
      </c>
      <c r="AL3025" t="s">
        <v>115</v>
      </c>
      <c r="AN3025" t="s">
        <v>122</v>
      </c>
      <c r="AO3025" t="s">
        <v>113</v>
      </c>
      <c r="AP3025" t="s">
        <v>113</v>
      </c>
      <c r="AQ3025" t="s">
        <v>113</v>
      </c>
      <c r="AR3025" t="s">
        <v>113</v>
      </c>
      <c r="AS3025" t="s">
        <v>113</v>
      </c>
      <c r="AT3025" t="s">
        <v>113</v>
      </c>
      <c r="AU3025" t="s">
        <v>113</v>
      </c>
      <c r="AV3025" t="s">
        <v>113</v>
      </c>
      <c r="AW3025" t="s">
        <v>113</v>
      </c>
      <c r="AX3025" t="s">
        <v>113</v>
      </c>
      <c r="AY3025" t="s">
        <v>113</v>
      </c>
      <c r="AZ3025" t="s">
        <v>113</v>
      </c>
      <c r="BA3025" t="s">
        <v>113</v>
      </c>
      <c r="BB3025" t="s">
        <v>113</v>
      </c>
      <c r="BD3025" t="s">
        <v>113</v>
      </c>
      <c r="BF3025" t="s">
        <v>113</v>
      </c>
      <c r="BG3025" t="s">
        <v>111</v>
      </c>
      <c r="BH3025" t="s">
        <v>111</v>
      </c>
      <c r="BI3025" t="s">
        <v>113</v>
      </c>
      <c r="BJ3025" t="s">
        <v>113</v>
      </c>
      <c r="BK3025" t="s">
        <v>113</v>
      </c>
      <c r="BL3025" t="s">
        <v>113</v>
      </c>
      <c r="BM3025" t="s">
        <v>113</v>
      </c>
      <c r="BN3025" t="s">
        <v>113</v>
      </c>
      <c r="BO3025" t="s">
        <v>113</v>
      </c>
      <c r="BP3025" t="s">
        <v>113</v>
      </c>
      <c r="BQ3025" t="s">
        <v>113</v>
      </c>
      <c r="BR3025" t="s">
        <v>113</v>
      </c>
      <c r="BS3025" t="s">
        <v>113</v>
      </c>
      <c r="BT3025" t="s">
        <v>113</v>
      </c>
      <c r="BU3025" t="s">
        <v>113</v>
      </c>
      <c r="BV3025" t="s">
        <v>113</v>
      </c>
      <c r="BW3025" t="s">
        <v>111</v>
      </c>
      <c r="BX3025" t="s">
        <v>113</v>
      </c>
      <c r="BY3025" t="s">
        <v>113</v>
      </c>
      <c r="BZ3025" t="s">
        <v>113</v>
      </c>
      <c r="CA3025" t="s">
        <v>113</v>
      </c>
      <c r="CB3025" t="s">
        <v>113</v>
      </c>
      <c r="CC3025" t="s">
        <v>113</v>
      </c>
      <c r="CD3025" t="s">
        <v>113</v>
      </c>
      <c r="CE3025" t="s">
        <v>113</v>
      </c>
      <c r="CF3025" t="s">
        <v>113</v>
      </c>
      <c r="CG3025" t="s">
        <v>113</v>
      </c>
      <c r="CH3025" t="s">
        <v>113</v>
      </c>
      <c r="CI3025" t="s">
        <v>113</v>
      </c>
      <c r="CJ3025" t="s">
        <v>113</v>
      </c>
      <c r="CK3025" t="s">
        <v>113</v>
      </c>
      <c r="CL3025" t="s">
        <v>113</v>
      </c>
      <c r="CM3025" t="s">
        <v>113</v>
      </c>
      <c r="CN3025" t="s">
        <v>113</v>
      </c>
      <c r="CO3025" t="s">
        <v>113</v>
      </c>
      <c r="CP3025" t="s">
        <v>113</v>
      </c>
      <c r="CQ3025" t="s">
        <v>113</v>
      </c>
      <c r="CR3025" t="s">
        <v>113</v>
      </c>
      <c r="CS3025" t="s">
        <v>113</v>
      </c>
      <c r="CT3025" t="s">
        <v>113</v>
      </c>
      <c r="CU3025" t="s">
        <v>113</v>
      </c>
      <c r="CV3025" t="s">
        <v>113</v>
      </c>
      <c r="CW3025" t="s">
        <v>113</v>
      </c>
    </row>
    <row r="3026" spans="1:101" x14ac:dyDescent="0.25">
      <c r="A3026" t="s">
        <v>175</v>
      </c>
      <c r="B3026">
        <v>305439</v>
      </c>
      <c r="C3026" t="s">
        <v>18717</v>
      </c>
      <c r="D3026" t="s">
        <v>102</v>
      </c>
      <c r="E3026" t="s">
        <v>18718</v>
      </c>
      <c r="F3026" t="s">
        <v>18718</v>
      </c>
      <c r="G3026" t="s">
        <v>18719</v>
      </c>
      <c r="H3026" t="s">
        <v>18720</v>
      </c>
      <c r="I3026" t="s">
        <v>234</v>
      </c>
      <c r="J3026" t="s">
        <v>180</v>
      </c>
      <c r="K3026" t="s">
        <v>108</v>
      </c>
      <c r="L3026">
        <v>94158</v>
      </c>
      <c r="M3026" t="s">
        <v>18721</v>
      </c>
      <c r="O3026">
        <v>0</v>
      </c>
      <c r="P3026" t="s">
        <v>18719</v>
      </c>
      <c r="Q3026" t="s">
        <v>18720</v>
      </c>
      <c r="R3026" t="s">
        <v>234</v>
      </c>
      <c r="S3026" t="s">
        <v>180</v>
      </c>
      <c r="T3026" t="s">
        <v>108</v>
      </c>
      <c r="U3026">
        <v>94158</v>
      </c>
      <c r="V3026" t="s">
        <v>110</v>
      </c>
      <c r="W3026" s="1">
        <v>43761</v>
      </c>
      <c r="Y3026" s="1">
        <v>43919</v>
      </c>
      <c r="Z3026" s="2">
        <v>43009</v>
      </c>
      <c r="AA3026" t="s">
        <v>18722</v>
      </c>
      <c r="AB3026" t="s">
        <v>113</v>
      </c>
      <c r="AC3026" t="s">
        <v>113</v>
      </c>
      <c r="AD3026" t="s">
        <v>113</v>
      </c>
      <c r="AG3026" t="s">
        <v>113</v>
      </c>
      <c r="AH3026" t="s">
        <v>111</v>
      </c>
      <c r="AI3026" t="s">
        <v>113</v>
      </c>
      <c r="AJ3026" t="s">
        <v>293</v>
      </c>
      <c r="AL3026" t="s">
        <v>115</v>
      </c>
      <c r="AM3026" t="s">
        <v>116</v>
      </c>
      <c r="AN3026" t="s">
        <v>108</v>
      </c>
      <c r="AO3026" t="s">
        <v>113</v>
      </c>
      <c r="AP3026" t="s">
        <v>113</v>
      </c>
      <c r="AQ3026" t="s">
        <v>113</v>
      </c>
      <c r="AR3026" t="s">
        <v>113</v>
      </c>
      <c r="AS3026" t="s">
        <v>113</v>
      </c>
      <c r="AT3026" t="s">
        <v>113</v>
      </c>
      <c r="AU3026" t="s">
        <v>113</v>
      </c>
      <c r="AV3026" t="s">
        <v>113</v>
      </c>
      <c r="AW3026" t="s">
        <v>113</v>
      </c>
      <c r="AX3026" t="s">
        <v>113</v>
      </c>
      <c r="AY3026" t="s">
        <v>113</v>
      </c>
      <c r="AZ3026" t="s">
        <v>113</v>
      </c>
      <c r="BA3026" t="s">
        <v>113</v>
      </c>
      <c r="BB3026" t="s">
        <v>113</v>
      </c>
      <c r="BD3026" t="s">
        <v>113</v>
      </c>
      <c r="BF3026" t="s">
        <v>113</v>
      </c>
      <c r="BG3026" t="s">
        <v>113</v>
      </c>
      <c r="BH3026" t="s">
        <v>111</v>
      </c>
      <c r="BI3026" t="s">
        <v>113</v>
      </c>
      <c r="BJ3026" t="s">
        <v>113</v>
      </c>
      <c r="BK3026" t="s">
        <v>113</v>
      </c>
      <c r="BL3026" t="s">
        <v>113</v>
      </c>
      <c r="BM3026" t="s">
        <v>113</v>
      </c>
      <c r="BN3026" t="s">
        <v>113</v>
      </c>
      <c r="BO3026" t="s">
        <v>113</v>
      </c>
      <c r="BP3026" t="s">
        <v>113</v>
      </c>
      <c r="BQ3026" t="s">
        <v>113</v>
      </c>
      <c r="BR3026" t="s">
        <v>113</v>
      </c>
      <c r="BS3026" t="s">
        <v>113</v>
      </c>
      <c r="BT3026" t="s">
        <v>113</v>
      </c>
      <c r="BU3026" t="s">
        <v>113</v>
      </c>
      <c r="BV3026" t="s">
        <v>111</v>
      </c>
      <c r="BW3026" t="s">
        <v>111</v>
      </c>
      <c r="BX3026" t="s">
        <v>113</v>
      </c>
      <c r="BY3026" t="s">
        <v>113</v>
      </c>
      <c r="BZ3026" t="s">
        <v>113</v>
      </c>
      <c r="CA3026" t="s">
        <v>113</v>
      </c>
      <c r="CB3026" t="s">
        <v>113</v>
      </c>
      <c r="CC3026" t="s">
        <v>113</v>
      </c>
      <c r="CD3026" t="s">
        <v>113</v>
      </c>
      <c r="CE3026" t="s">
        <v>113</v>
      </c>
      <c r="CF3026" t="s">
        <v>113</v>
      </c>
      <c r="CG3026" t="s">
        <v>113</v>
      </c>
      <c r="CH3026" t="s">
        <v>113</v>
      </c>
      <c r="CI3026" t="s">
        <v>113</v>
      </c>
      <c r="CJ3026" t="s">
        <v>113</v>
      </c>
      <c r="CK3026" t="s">
        <v>113</v>
      </c>
      <c r="CL3026" t="s">
        <v>113</v>
      </c>
      <c r="CM3026" t="s">
        <v>113</v>
      </c>
      <c r="CN3026" t="s">
        <v>113</v>
      </c>
      <c r="CO3026" t="s">
        <v>113</v>
      </c>
      <c r="CP3026" t="s">
        <v>113</v>
      </c>
      <c r="CQ3026" t="s">
        <v>113</v>
      </c>
      <c r="CR3026" t="s">
        <v>113</v>
      </c>
      <c r="CS3026" t="s">
        <v>113</v>
      </c>
      <c r="CT3026" t="s">
        <v>113</v>
      </c>
      <c r="CU3026" t="s">
        <v>113</v>
      </c>
      <c r="CV3026" t="s">
        <v>113</v>
      </c>
      <c r="CW3026" t="s">
        <v>113</v>
      </c>
    </row>
    <row r="3027" spans="1:101" x14ac:dyDescent="0.25">
      <c r="A3027" t="s">
        <v>155</v>
      </c>
      <c r="B3027">
        <v>165773</v>
      </c>
      <c r="C3027" t="s">
        <v>18723</v>
      </c>
      <c r="D3027" t="s">
        <v>102</v>
      </c>
      <c r="E3027" t="s">
        <v>18724</v>
      </c>
      <c r="F3027" t="s">
        <v>18724</v>
      </c>
      <c r="G3027" t="s">
        <v>18725</v>
      </c>
      <c r="H3027" t="s">
        <v>754</v>
      </c>
      <c r="I3027" t="s">
        <v>1041</v>
      </c>
      <c r="J3027" t="s">
        <v>161</v>
      </c>
      <c r="K3027" t="s">
        <v>108</v>
      </c>
      <c r="L3027">
        <v>2110</v>
      </c>
      <c r="M3027" t="s">
        <v>18726</v>
      </c>
      <c r="N3027" t="s">
        <v>18727</v>
      </c>
      <c r="O3027">
        <v>0</v>
      </c>
      <c r="V3027" t="s">
        <v>110</v>
      </c>
      <c r="W3027" s="1">
        <v>43920</v>
      </c>
      <c r="Y3027" s="1">
        <v>43920</v>
      </c>
      <c r="Z3027" s="2">
        <v>43009</v>
      </c>
      <c r="AA3027" t="s">
        <v>18728</v>
      </c>
      <c r="AB3027" t="s">
        <v>113</v>
      </c>
      <c r="AC3027" t="s">
        <v>113</v>
      </c>
      <c r="AD3027" t="s">
        <v>113</v>
      </c>
      <c r="AG3027" t="s">
        <v>113</v>
      </c>
      <c r="AH3027" t="s">
        <v>111</v>
      </c>
      <c r="AI3027" t="s">
        <v>113</v>
      </c>
      <c r="AJ3027" t="s">
        <v>114</v>
      </c>
      <c r="AL3027" t="s">
        <v>115</v>
      </c>
      <c r="AM3027" t="s">
        <v>116</v>
      </c>
      <c r="AN3027" t="s">
        <v>108</v>
      </c>
      <c r="AO3027" t="s">
        <v>113</v>
      </c>
      <c r="AP3027" t="s">
        <v>113</v>
      </c>
      <c r="AQ3027" t="s">
        <v>113</v>
      </c>
      <c r="AR3027" t="s">
        <v>113</v>
      </c>
      <c r="AS3027" t="s">
        <v>113</v>
      </c>
      <c r="AT3027" t="s">
        <v>113</v>
      </c>
      <c r="AU3027" t="s">
        <v>113</v>
      </c>
      <c r="AV3027" t="s">
        <v>113</v>
      </c>
      <c r="AW3027" t="s">
        <v>113</v>
      </c>
      <c r="AX3027" t="s">
        <v>113</v>
      </c>
      <c r="AY3027" t="s">
        <v>113</v>
      </c>
      <c r="AZ3027" t="s">
        <v>113</v>
      </c>
      <c r="BA3027" t="s">
        <v>113</v>
      </c>
      <c r="BB3027" t="s">
        <v>113</v>
      </c>
      <c r="BD3027" t="s">
        <v>111</v>
      </c>
      <c r="BE3027" t="s">
        <v>111</v>
      </c>
      <c r="BF3027" t="s">
        <v>113</v>
      </c>
      <c r="BG3027" t="s">
        <v>111</v>
      </c>
      <c r="BH3027" t="s">
        <v>113</v>
      </c>
      <c r="BI3027" t="s">
        <v>113</v>
      </c>
      <c r="BJ3027" t="s">
        <v>113</v>
      </c>
      <c r="BK3027" t="s">
        <v>113</v>
      </c>
      <c r="BL3027" t="s">
        <v>113</v>
      </c>
      <c r="BM3027" t="s">
        <v>113</v>
      </c>
      <c r="BN3027" t="s">
        <v>113</v>
      </c>
      <c r="BO3027" t="s">
        <v>113</v>
      </c>
      <c r="BP3027" t="s">
        <v>113</v>
      </c>
      <c r="BQ3027" t="s">
        <v>113</v>
      </c>
      <c r="BR3027" t="s">
        <v>113</v>
      </c>
      <c r="BS3027" t="s">
        <v>113</v>
      </c>
      <c r="BT3027" t="s">
        <v>113</v>
      </c>
      <c r="BU3027" t="s">
        <v>113</v>
      </c>
      <c r="BV3027" t="s">
        <v>113</v>
      </c>
      <c r="BW3027" t="s">
        <v>111</v>
      </c>
      <c r="BX3027" t="s">
        <v>113</v>
      </c>
      <c r="BY3027" t="s">
        <v>113</v>
      </c>
      <c r="BZ3027" t="s">
        <v>113</v>
      </c>
      <c r="CA3027" t="s">
        <v>113</v>
      </c>
      <c r="CB3027" t="s">
        <v>113</v>
      </c>
      <c r="CC3027" t="s">
        <v>113</v>
      </c>
      <c r="CD3027" t="s">
        <v>113</v>
      </c>
      <c r="CE3027" t="s">
        <v>113</v>
      </c>
      <c r="CF3027" t="s">
        <v>113</v>
      </c>
      <c r="CG3027" t="s">
        <v>113</v>
      </c>
      <c r="CH3027" t="s">
        <v>113</v>
      </c>
      <c r="CI3027" t="s">
        <v>113</v>
      </c>
      <c r="CJ3027" t="s">
        <v>113</v>
      </c>
      <c r="CK3027" t="s">
        <v>113</v>
      </c>
      <c r="CL3027" t="s">
        <v>113</v>
      </c>
      <c r="CM3027" t="s">
        <v>113</v>
      </c>
      <c r="CN3027" t="s">
        <v>113</v>
      </c>
      <c r="CO3027" t="s">
        <v>111</v>
      </c>
      <c r="CP3027" t="s">
        <v>113</v>
      </c>
      <c r="CQ3027" t="s">
        <v>111</v>
      </c>
      <c r="CR3027" t="s">
        <v>113</v>
      </c>
      <c r="CS3027" t="s">
        <v>113</v>
      </c>
      <c r="CT3027" t="s">
        <v>113</v>
      </c>
      <c r="CU3027" t="s">
        <v>113</v>
      </c>
      <c r="CV3027" t="s">
        <v>113</v>
      </c>
      <c r="CW3027" t="s">
        <v>113</v>
      </c>
    </row>
    <row r="3028" spans="1:101" x14ac:dyDescent="0.25">
      <c r="A3028" t="s">
        <v>309</v>
      </c>
      <c r="B3028">
        <v>298852</v>
      </c>
      <c r="C3028" t="s">
        <v>18729</v>
      </c>
      <c r="D3028" t="s">
        <v>102</v>
      </c>
      <c r="E3028" t="s">
        <v>18730</v>
      </c>
      <c r="F3028" t="s">
        <v>18730</v>
      </c>
      <c r="G3028" t="s">
        <v>11950</v>
      </c>
      <c r="H3028" t="s">
        <v>10208</v>
      </c>
      <c r="I3028" t="s">
        <v>9562</v>
      </c>
      <c r="J3028" t="s">
        <v>731</v>
      </c>
      <c r="K3028" t="s">
        <v>108</v>
      </c>
      <c r="L3028">
        <v>19428</v>
      </c>
      <c r="M3028" t="s">
        <v>11951</v>
      </c>
      <c r="O3028">
        <v>0</v>
      </c>
      <c r="V3028" t="s">
        <v>110</v>
      </c>
      <c r="W3028" s="1">
        <v>43397</v>
      </c>
      <c r="Y3028" s="1">
        <v>43936</v>
      </c>
      <c r="Z3028" s="2">
        <v>43891</v>
      </c>
      <c r="AA3028" t="s">
        <v>11952</v>
      </c>
      <c r="AB3028" t="s">
        <v>113</v>
      </c>
      <c r="AC3028" t="s">
        <v>113</v>
      </c>
      <c r="AD3028" t="s">
        <v>113</v>
      </c>
      <c r="AG3028" t="s">
        <v>113</v>
      </c>
      <c r="AH3028" t="s">
        <v>111</v>
      </c>
      <c r="AI3028" t="s">
        <v>113</v>
      </c>
      <c r="AJ3028" t="s">
        <v>114</v>
      </c>
      <c r="AL3028" t="s">
        <v>115</v>
      </c>
      <c r="AM3028" t="s">
        <v>116</v>
      </c>
      <c r="AN3028" t="s">
        <v>108</v>
      </c>
      <c r="AO3028" t="s">
        <v>113</v>
      </c>
      <c r="AP3028" t="s">
        <v>113</v>
      </c>
      <c r="AQ3028" t="s">
        <v>113</v>
      </c>
      <c r="AR3028" t="s">
        <v>113</v>
      </c>
      <c r="AS3028" t="s">
        <v>113</v>
      </c>
      <c r="AT3028" t="s">
        <v>113</v>
      </c>
      <c r="AU3028" t="s">
        <v>113</v>
      </c>
      <c r="AV3028" t="s">
        <v>113</v>
      </c>
      <c r="AW3028" t="s">
        <v>113</v>
      </c>
      <c r="AX3028" t="s">
        <v>113</v>
      </c>
      <c r="AY3028" t="s">
        <v>113</v>
      </c>
      <c r="AZ3028" t="s">
        <v>113</v>
      </c>
      <c r="BA3028" t="s">
        <v>113</v>
      </c>
      <c r="BB3028" t="s">
        <v>113</v>
      </c>
      <c r="BD3028" t="s">
        <v>113</v>
      </c>
      <c r="BF3028" t="s">
        <v>113</v>
      </c>
      <c r="BG3028" t="s">
        <v>113</v>
      </c>
      <c r="BH3028" t="s">
        <v>111</v>
      </c>
      <c r="BI3028" t="s">
        <v>113</v>
      </c>
      <c r="BJ3028" t="s">
        <v>113</v>
      </c>
      <c r="BK3028" t="s">
        <v>113</v>
      </c>
      <c r="BL3028" t="s">
        <v>113</v>
      </c>
      <c r="BM3028" t="s">
        <v>113</v>
      </c>
      <c r="BN3028" t="s">
        <v>113</v>
      </c>
      <c r="BO3028" t="s">
        <v>113</v>
      </c>
      <c r="BP3028" t="s">
        <v>113</v>
      </c>
      <c r="BQ3028" t="s">
        <v>113</v>
      </c>
      <c r="BR3028" t="s">
        <v>113</v>
      </c>
      <c r="BS3028" t="s">
        <v>113</v>
      </c>
      <c r="BT3028" t="s">
        <v>113</v>
      </c>
      <c r="BU3028" t="s">
        <v>113</v>
      </c>
      <c r="BV3028" t="s">
        <v>111</v>
      </c>
      <c r="BW3028" t="s">
        <v>111</v>
      </c>
      <c r="BX3028" t="s">
        <v>113</v>
      </c>
      <c r="BY3028" t="s">
        <v>113</v>
      </c>
      <c r="BZ3028" t="s">
        <v>113</v>
      </c>
      <c r="CA3028" t="s">
        <v>113</v>
      </c>
      <c r="CB3028" t="s">
        <v>113</v>
      </c>
      <c r="CC3028" t="s">
        <v>113</v>
      </c>
      <c r="CD3028" t="s">
        <v>113</v>
      </c>
      <c r="CE3028" t="s">
        <v>113</v>
      </c>
      <c r="CF3028" t="s">
        <v>113</v>
      </c>
      <c r="CG3028" t="s">
        <v>113</v>
      </c>
      <c r="CH3028" t="s">
        <v>113</v>
      </c>
      <c r="CI3028" t="s">
        <v>113</v>
      </c>
      <c r="CJ3028" t="s">
        <v>113</v>
      </c>
      <c r="CK3028" t="s">
        <v>113</v>
      </c>
      <c r="CL3028" t="s">
        <v>113</v>
      </c>
      <c r="CM3028" t="s">
        <v>113</v>
      </c>
      <c r="CN3028" t="s">
        <v>113</v>
      </c>
      <c r="CO3028" t="s">
        <v>113</v>
      </c>
      <c r="CP3028" t="s">
        <v>113</v>
      </c>
      <c r="CQ3028" t="s">
        <v>113</v>
      </c>
      <c r="CR3028" t="s">
        <v>113</v>
      </c>
      <c r="CS3028" t="s">
        <v>113</v>
      </c>
      <c r="CT3028" t="s">
        <v>113</v>
      </c>
      <c r="CU3028" t="s">
        <v>113</v>
      </c>
      <c r="CV3028" t="s">
        <v>113</v>
      </c>
      <c r="CW3028" t="s">
        <v>113</v>
      </c>
    </row>
    <row r="3029" spans="1:101" x14ac:dyDescent="0.25">
      <c r="A3029" t="s">
        <v>378</v>
      </c>
      <c r="B3029">
        <v>167358</v>
      </c>
      <c r="C3029" t="s">
        <v>18731</v>
      </c>
      <c r="D3029" t="s">
        <v>102</v>
      </c>
      <c r="E3029" t="s">
        <v>18732</v>
      </c>
      <c r="F3029" t="s">
        <v>18732</v>
      </c>
      <c r="G3029" t="s">
        <v>15300</v>
      </c>
      <c r="I3029" t="s">
        <v>384</v>
      </c>
      <c r="J3029" t="s">
        <v>180</v>
      </c>
      <c r="K3029" t="s">
        <v>108</v>
      </c>
      <c r="L3029">
        <v>90067</v>
      </c>
      <c r="M3029" t="s">
        <v>15301</v>
      </c>
      <c r="N3029" t="s">
        <v>18733</v>
      </c>
      <c r="O3029">
        <v>0</v>
      </c>
      <c r="V3029" t="s">
        <v>110</v>
      </c>
      <c r="W3029" s="1">
        <v>41376</v>
      </c>
      <c r="Y3029" s="1">
        <v>43892</v>
      </c>
      <c r="Z3029" s="2">
        <v>43009</v>
      </c>
      <c r="AB3029" t="s">
        <v>113</v>
      </c>
      <c r="AC3029" t="s">
        <v>113</v>
      </c>
      <c r="AD3029" t="s">
        <v>113</v>
      </c>
      <c r="AG3029" t="s">
        <v>111</v>
      </c>
      <c r="AH3029" t="s">
        <v>113</v>
      </c>
      <c r="AI3029" t="s">
        <v>113</v>
      </c>
      <c r="AJ3029" t="s">
        <v>114</v>
      </c>
      <c r="AL3029" t="s">
        <v>115</v>
      </c>
      <c r="AM3029" t="s">
        <v>116</v>
      </c>
      <c r="AN3029" t="s">
        <v>108</v>
      </c>
      <c r="AO3029" t="s">
        <v>113</v>
      </c>
      <c r="AP3029" t="s">
        <v>113</v>
      </c>
      <c r="AQ3029" t="s">
        <v>113</v>
      </c>
      <c r="AR3029" t="s">
        <v>113</v>
      </c>
      <c r="AS3029" t="s">
        <v>113</v>
      </c>
      <c r="AT3029" t="s">
        <v>113</v>
      </c>
      <c r="AU3029" t="s">
        <v>113</v>
      </c>
      <c r="AV3029" t="s">
        <v>113</v>
      </c>
      <c r="AW3029" t="s">
        <v>113</v>
      </c>
      <c r="AX3029" t="s">
        <v>113</v>
      </c>
      <c r="AY3029" t="s">
        <v>113</v>
      </c>
      <c r="AZ3029" t="s">
        <v>113</v>
      </c>
      <c r="BA3029" t="s">
        <v>113</v>
      </c>
      <c r="BB3029" t="s">
        <v>113</v>
      </c>
      <c r="BD3029" t="s">
        <v>113</v>
      </c>
      <c r="BF3029" t="s">
        <v>113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113</v>
      </c>
      <c r="BM3029" t="s">
        <v>113</v>
      </c>
      <c r="BN3029" t="s">
        <v>113</v>
      </c>
      <c r="BO3029" t="s">
        <v>113</v>
      </c>
      <c r="BP3029" t="s">
        <v>113</v>
      </c>
      <c r="BQ3029" t="s">
        <v>113</v>
      </c>
      <c r="BR3029" t="s">
        <v>113</v>
      </c>
      <c r="BS3029" t="s">
        <v>113</v>
      </c>
      <c r="BT3029" t="s">
        <v>113</v>
      </c>
      <c r="BU3029" t="s">
        <v>113</v>
      </c>
      <c r="BV3029" t="s">
        <v>111</v>
      </c>
      <c r="BW3029" t="s">
        <v>111</v>
      </c>
      <c r="BX3029" t="s">
        <v>113</v>
      </c>
      <c r="BY3029" t="s">
        <v>113</v>
      </c>
      <c r="BZ3029" t="s">
        <v>113</v>
      </c>
      <c r="CA3029" t="s">
        <v>113</v>
      </c>
      <c r="CB3029" t="s">
        <v>113</v>
      </c>
      <c r="CC3029" t="s">
        <v>113</v>
      </c>
      <c r="CD3029" t="s">
        <v>113</v>
      </c>
      <c r="CE3029" t="s">
        <v>113</v>
      </c>
      <c r="CF3029" t="s">
        <v>113</v>
      </c>
      <c r="CG3029" t="s">
        <v>113</v>
      </c>
      <c r="CH3029" t="s">
        <v>113</v>
      </c>
      <c r="CI3029" t="s">
        <v>113</v>
      </c>
      <c r="CJ3029" t="s">
        <v>113</v>
      </c>
      <c r="CK3029" t="s">
        <v>113</v>
      </c>
      <c r="CL3029" t="s">
        <v>113</v>
      </c>
      <c r="CM3029" t="s">
        <v>113</v>
      </c>
      <c r="CN3029" t="s">
        <v>113</v>
      </c>
      <c r="CO3029" t="s">
        <v>113</v>
      </c>
      <c r="CP3029" t="s">
        <v>113</v>
      </c>
      <c r="CQ3029" t="s">
        <v>113</v>
      </c>
      <c r="CR3029" t="s">
        <v>113</v>
      </c>
      <c r="CS3029" t="s">
        <v>113</v>
      </c>
      <c r="CT3029" t="s">
        <v>113</v>
      </c>
      <c r="CU3029" t="s">
        <v>113</v>
      </c>
      <c r="CV3029" t="s">
        <v>113</v>
      </c>
      <c r="CW3029" t="s">
        <v>113</v>
      </c>
    </row>
    <row r="3030" spans="1:101" x14ac:dyDescent="0.25">
      <c r="A3030" t="s">
        <v>141</v>
      </c>
      <c r="B3030">
        <v>162431</v>
      </c>
      <c r="C3030" t="s">
        <v>18734</v>
      </c>
      <c r="D3030" t="s">
        <v>102</v>
      </c>
      <c r="E3030" t="s">
        <v>18735</v>
      </c>
      <c r="F3030" t="s">
        <v>18736</v>
      </c>
      <c r="G3030" t="s">
        <v>18737</v>
      </c>
      <c r="H3030" t="s">
        <v>10170</v>
      </c>
      <c r="I3030" t="s">
        <v>8559</v>
      </c>
      <c r="J3030" t="s">
        <v>1158</v>
      </c>
      <c r="K3030" t="s">
        <v>108</v>
      </c>
      <c r="L3030" t="s">
        <v>18738</v>
      </c>
      <c r="M3030" t="s">
        <v>18739</v>
      </c>
      <c r="N3030" t="s">
        <v>18740</v>
      </c>
      <c r="O3030">
        <v>0</v>
      </c>
      <c r="V3030" t="s">
        <v>110</v>
      </c>
      <c r="W3030" s="1">
        <v>40997</v>
      </c>
      <c r="Y3030" s="1">
        <v>43907</v>
      </c>
      <c r="Z3030" s="2">
        <v>43009</v>
      </c>
      <c r="AA3030" t="s">
        <v>18741</v>
      </c>
      <c r="AB3030" t="s">
        <v>113</v>
      </c>
      <c r="AC3030" t="s">
        <v>113</v>
      </c>
      <c r="AD3030" t="s">
        <v>113</v>
      </c>
      <c r="AG3030" t="s">
        <v>111</v>
      </c>
      <c r="AH3030" t="s">
        <v>113</v>
      </c>
      <c r="AI3030" t="s">
        <v>113</v>
      </c>
      <c r="AJ3030" t="s">
        <v>293</v>
      </c>
      <c r="AL3030" t="s">
        <v>115</v>
      </c>
      <c r="AM3030" t="s">
        <v>116</v>
      </c>
      <c r="AN3030" t="s">
        <v>108</v>
      </c>
      <c r="AO3030" t="s">
        <v>113</v>
      </c>
      <c r="AP3030" t="s">
        <v>113</v>
      </c>
      <c r="AQ3030" t="s">
        <v>113</v>
      </c>
      <c r="AR3030" t="s">
        <v>113</v>
      </c>
      <c r="AS3030" t="s">
        <v>113</v>
      </c>
      <c r="AT3030" t="s">
        <v>113</v>
      </c>
      <c r="AU3030" t="s">
        <v>113</v>
      </c>
      <c r="AV3030" t="s">
        <v>113</v>
      </c>
      <c r="AW3030" t="s">
        <v>113</v>
      </c>
      <c r="AX3030" t="s">
        <v>113</v>
      </c>
      <c r="AY3030" t="s">
        <v>113</v>
      </c>
      <c r="AZ3030" t="s">
        <v>113</v>
      </c>
      <c r="BA3030" t="s">
        <v>113</v>
      </c>
      <c r="BB3030" t="s">
        <v>113</v>
      </c>
      <c r="BD3030" t="s">
        <v>113</v>
      </c>
      <c r="BF3030" t="s">
        <v>113</v>
      </c>
      <c r="BG3030" t="s">
        <v>113</v>
      </c>
      <c r="BH3030" t="s">
        <v>113</v>
      </c>
      <c r="BI3030" t="s">
        <v>113</v>
      </c>
      <c r="BJ3030" t="s">
        <v>113</v>
      </c>
      <c r="BK3030" t="s">
        <v>113</v>
      </c>
      <c r="BL3030" t="s">
        <v>113</v>
      </c>
      <c r="BM3030" t="s">
        <v>113</v>
      </c>
      <c r="BN3030" t="s">
        <v>113</v>
      </c>
      <c r="BO3030" t="s">
        <v>113</v>
      </c>
      <c r="BP3030" t="s">
        <v>113</v>
      </c>
      <c r="BQ3030" t="s">
        <v>113</v>
      </c>
      <c r="BR3030" t="s">
        <v>113</v>
      </c>
      <c r="BS3030" t="s">
        <v>113</v>
      </c>
      <c r="BT3030" t="s">
        <v>113</v>
      </c>
      <c r="BU3030" t="s">
        <v>113</v>
      </c>
      <c r="BV3030" t="s">
        <v>113</v>
      </c>
      <c r="BW3030" t="s">
        <v>111</v>
      </c>
      <c r="BX3030" t="s">
        <v>113</v>
      </c>
      <c r="BY3030" t="s">
        <v>113</v>
      </c>
      <c r="BZ3030" t="s">
        <v>113</v>
      </c>
      <c r="CA3030" t="s">
        <v>113</v>
      </c>
      <c r="CB3030" t="s">
        <v>113</v>
      </c>
      <c r="CC3030" t="s">
        <v>113</v>
      </c>
      <c r="CD3030" t="s">
        <v>113</v>
      </c>
      <c r="CE3030" t="s">
        <v>113</v>
      </c>
      <c r="CF3030" t="s">
        <v>113</v>
      </c>
      <c r="CG3030" t="s">
        <v>113</v>
      </c>
      <c r="CH3030" t="s">
        <v>113</v>
      </c>
      <c r="CI3030" t="s">
        <v>113</v>
      </c>
      <c r="CJ3030" t="s">
        <v>113</v>
      </c>
      <c r="CK3030" t="s">
        <v>113</v>
      </c>
      <c r="CL3030" t="s">
        <v>113</v>
      </c>
      <c r="CM3030" t="s">
        <v>113</v>
      </c>
      <c r="CN3030" t="s">
        <v>113</v>
      </c>
      <c r="CO3030" t="s">
        <v>113</v>
      </c>
      <c r="CP3030" t="s">
        <v>113</v>
      </c>
      <c r="CQ3030" t="s">
        <v>113</v>
      </c>
      <c r="CR3030" t="s">
        <v>113</v>
      </c>
      <c r="CS3030" t="s">
        <v>113</v>
      </c>
      <c r="CT3030" t="s">
        <v>113</v>
      </c>
      <c r="CU3030" t="s">
        <v>113</v>
      </c>
      <c r="CV3030" t="s">
        <v>113</v>
      </c>
      <c r="CW3030" t="s">
        <v>113</v>
      </c>
    </row>
    <row r="3031" spans="1:101" x14ac:dyDescent="0.25">
      <c r="A3031" t="s">
        <v>155</v>
      </c>
      <c r="B3031">
        <v>290181</v>
      </c>
      <c r="C3031" t="s">
        <v>18742</v>
      </c>
      <c r="D3031" t="s">
        <v>102</v>
      </c>
      <c r="E3031" t="s">
        <v>18743</v>
      </c>
      <c r="F3031" t="s">
        <v>18744</v>
      </c>
      <c r="G3031" t="s">
        <v>18745</v>
      </c>
      <c r="H3031" t="s">
        <v>18746</v>
      </c>
      <c r="I3031" t="s">
        <v>1041</v>
      </c>
      <c r="J3031" t="s">
        <v>161</v>
      </c>
      <c r="K3031" t="s">
        <v>108</v>
      </c>
      <c r="L3031">
        <v>2114</v>
      </c>
      <c r="M3031" t="s">
        <v>18747</v>
      </c>
      <c r="O3031">
        <v>1</v>
      </c>
      <c r="V3031" t="s">
        <v>110</v>
      </c>
      <c r="W3031" s="1">
        <v>43020</v>
      </c>
      <c r="Y3031" s="1">
        <v>43917</v>
      </c>
      <c r="Z3031" s="2">
        <v>43009</v>
      </c>
      <c r="AA3031" t="s">
        <v>18748</v>
      </c>
      <c r="AB3031" t="s">
        <v>113</v>
      </c>
      <c r="AC3031" t="s">
        <v>113</v>
      </c>
      <c r="AD3031" t="s">
        <v>113</v>
      </c>
      <c r="AG3031" t="s">
        <v>113</v>
      </c>
      <c r="AH3031" t="s">
        <v>113</v>
      </c>
      <c r="AI3031" t="s">
        <v>111</v>
      </c>
      <c r="AJ3031" t="s">
        <v>114</v>
      </c>
      <c r="AL3031" t="s">
        <v>115</v>
      </c>
      <c r="AM3031" t="s">
        <v>116</v>
      </c>
      <c r="AN3031" t="s">
        <v>108</v>
      </c>
      <c r="AO3031" t="s">
        <v>113</v>
      </c>
      <c r="AP3031" t="s">
        <v>113</v>
      </c>
      <c r="AQ3031" t="s">
        <v>113</v>
      </c>
      <c r="AR3031" t="s">
        <v>113</v>
      </c>
      <c r="AS3031" t="s">
        <v>113</v>
      </c>
      <c r="AT3031" t="s">
        <v>113</v>
      </c>
      <c r="AU3031" t="s">
        <v>113</v>
      </c>
      <c r="AV3031" t="s">
        <v>113</v>
      </c>
      <c r="AW3031" t="s">
        <v>113</v>
      </c>
      <c r="AX3031" t="s">
        <v>113</v>
      </c>
      <c r="AY3031" t="s">
        <v>113</v>
      </c>
      <c r="AZ3031" t="s">
        <v>113</v>
      </c>
      <c r="BA3031" t="s">
        <v>113</v>
      </c>
      <c r="BB3031" t="s">
        <v>113</v>
      </c>
      <c r="BD3031" t="s">
        <v>113</v>
      </c>
      <c r="BF3031" t="s">
        <v>113</v>
      </c>
      <c r="BG3031" t="s">
        <v>113</v>
      </c>
      <c r="BH3031" t="s">
        <v>111</v>
      </c>
      <c r="BI3031" t="s">
        <v>113</v>
      </c>
      <c r="BJ3031" t="s">
        <v>113</v>
      </c>
      <c r="BK3031" t="s">
        <v>113</v>
      </c>
      <c r="BL3031" t="s">
        <v>113</v>
      </c>
      <c r="BM3031" t="s">
        <v>113</v>
      </c>
      <c r="BN3031" t="s">
        <v>113</v>
      </c>
      <c r="BO3031" t="s">
        <v>113</v>
      </c>
      <c r="BP3031" t="s">
        <v>113</v>
      </c>
      <c r="BQ3031" t="s">
        <v>113</v>
      </c>
      <c r="BR3031" t="s">
        <v>113</v>
      </c>
      <c r="BS3031" t="s">
        <v>113</v>
      </c>
      <c r="BT3031" t="s">
        <v>113</v>
      </c>
      <c r="BU3031" t="s">
        <v>111</v>
      </c>
      <c r="BV3031" t="s">
        <v>111</v>
      </c>
      <c r="BW3031" t="s">
        <v>111</v>
      </c>
      <c r="BX3031" t="s">
        <v>113</v>
      </c>
      <c r="BY3031" t="s">
        <v>113</v>
      </c>
      <c r="BZ3031" t="s">
        <v>113</v>
      </c>
      <c r="CA3031" t="s">
        <v>113</v>
      </c>
      <c r="CB3031" t="s">
        <v>113</v>
      </c>
      <c r="CC3031" t="s">
        <v>113</v>
      </c>
      <c r="CD3031" t="s">
        <v>113</v>
      </c>
      <c r="CE3031" t="s">
        <v>113</v>
      </c>
      <c r="CF3031" t="s">
        <v>113</v>
      </c>
      <c r="CG3031" t="s">
        <v>113</v>
      </c>
      <c r="CH3031" t="s">
        <v>113</v>
      </c>
      <c r="CI3031" t="s">
        <v>113</v>
      </c>
      <c r="CJ3031" t="s">
        <v>113</v>
      </c>
      <c r="CK3031" t="s">
        <v>113</v>
      </c>
      <c r="CL3031" t="s">
        <v>113</v>
      </c>
      <c r="CM3031" t="s">
        <v>113</v>
      </c>
      <c r="CN3031" t="s">
        <v>113</v>
      </c>
      <c r="CO3031" t="s">
        <v>113</v>
      </c>
      <c r="CP3031" t="s">
        <v>113</v>
      </c>
      <c r="CQ3031" t="s">
        <v>113</v>
      </c>
      <c r="CR3031" t="s">
        <v>113</v>
      </c>
      <c r="CS3031" t="s">
        <v>113</v>
      </c>
      <c r="CT3031" t="s">
        <v>113</v>
      </c>
      <c r="CU3031" t="s">
        <v>113</v>
      </c>
      <c r="CV3031" t="s">
        <v>113</v>
      </c>
      <c r="CW3031" t="s">
        <v>113</v>
      </c>
    </row>
    <row r="3032" spans="1:101" x14ac:dyDescent="0.25">
      <c r="A3032" t="s">
        <v>117</v>
      </c>
      <c r="B3032">
        <v>175509</v>
      </c>
      <c r="C3032" t="s">
        <v>18749</v>
      </c>
      <c r="D3032" t="s">
        <v>102</v>
      </c>
      <c r="E3032" t="s">
        <v>18750</v>
      </c>
      <c r="F3032" t="s">
        <v>18750</v>
      </c>
      <c r="G3032" t="s">
        <v>18751</v>
      </c>
      <c r="I3032" t="s">
        <v>250</v>
      </c>
      <c r="K3032" t="s">
        <v>251</v>
      </c>
      <c r="L3032" t="s">
        <v>18752</v>
      </c>
      <c r="M3032" t="s">
        <v>18753</v>
      </c>
      <c r="O3032">
        <v>0</v>
      </c>
      <c r="V3032" t="s">
        <v>110</v>
      </c>
      <c r="W3032" s="1">
        <v>42109</v>
      </c>
      <c r="Y3032" s="1">
        <v>43643</v>
      </c>
      <c r="Z3032" s="2">
        <v>43009</v>
      </c>
      <c r="AB3032" t="s">
        <v>111</v>
      </c>
      <c r="AC3032" t="s">
        <v>113</v>
      </c>
      <c r="AD3032" t="s">
        <v>113</v>
      </c>
      <c r="AF3032" t="s">
        <v>18754</v>
      </c>
      <c r="AG3032" t="s">
        <v>113</v>
      </c>
      <c r="AH3032" t="s">
        <v>111</v>
      </c>
      <c r="AI3032" t="s">
        <v>113</v>
      </c>
      <c r="AJ3032" t="s">
        <v>300</v>
      </c>
      <c r="AL3032" t="s">
        <v>199</v>
      </c>
      <c r="AN3032" t="s">
        <v>251</v>
      </c>
      <c r="AO3032" t="s">
        <v>113</v>
      </c>
      <c r="AP3032" t="s">
        <v>113</v>
      </c>
      <c r="AQ3032" t="s">
        <v>111</v>
      </c>
      <c r="AR3032" t="s">
        <v>113</v>
      </c>
      <c r="AS3032" t="s">
        <v>113</v>
      </c>
      <c r="AT3032" t="s">
        <v>113</v>
      </c>
      <c r="AU3032" t="s">
        <v>113</v>
      </c>
      <c r="AV3032" t="s">
        <v>113</v>
      </c>
      <c r="AW3032" t="s">
        <v>113</v>
      </c>
      <c r="AX3032" t="s">
        <v>113</v>
      </c>
      <c r="AY3032" t="s">
        <v>113</v>
      </c>
      <c r="AZ3032" t="s">
        <v>113</v>
      </c>
      <c r="BA3032" t="s">
        <v>113</v>
      </c>
      <c r="BB3032" t="s">
        <v>113</v>
      </c>
      <c r="BD3032" t="s">
        <v>113</v>
      </c>
      <c r="BF3032" t="s">
        <v>113</v>
      </c>
      <c r="BG3032" t="s">
        <v>113</v>
      </c>
      <c r="BH3032" t="s">
        <v>111</v>
      </c>
      <c r="BI3032" t="s">
        <v>113</v>
      </c>
      <c r="BJ3032" t="s">
        <v>113</v>
      </c>
      <c r="BK3032" t="s">
        <v>113</v>
      </c>
      <c r="BL3032" t="s">
        <v>111</v>
      </c>
      <c r="BM3032" t="s">
        <v>113</v>
      </c>
      <c r="BN3032" t="s">
        <v>113</v>
      </c>
      <c r="BO3032" t="s">
        <v>113</v>
      </c>
      <c r="BP3032" t="s">
        <v>113</v>
      </c>
      <c r="BQ3032" t="s">
        <v>113</v>
      </c>
      <c r="BR3032" t="s">
        <v>113</v>
      </c>
      <c r="BS3032" t="s">
        <v>113</v>
      </c>
      <c r="BT3032" t="s">
        <v>113</v>
      </c>
      <c r="BU3032" t="s">
        <v>113</v>
      </c>
      <c r="BV3032" t="s">
        <v>111</v>
      </c>
      <c r="BW3032" t="s">
        <v>111</v>
      </c>
      <c r="BX3032" t="s">
        <v>113</v>
      </c>
      <c r="BY3032" t="s">
        <v>113</v>
      </c>
      <c r="BZ3032" t="s">
        <v>113</v>
      </c>
      <c r="CA3032" t="s">
        <v>113</v>
      </c>
      <c r="CB3032" t="s">
        <v>113</v>
      </c>
      <c r="CC3032" t="s">
        <v>113</v>
      </c>
      <c r="CD3032" t="s">
        <v>113</v>
      </c>
      <c r="CE3032" t="s">
        <v>113</v>
      </c>
      <c r="CF3032" t="s">
        <v>113</v>
      </c>
      <c r="CG3032" t="s">
        <v>113</v>
      </c>
      <c r="CH3032" t="s">
        <v>113</v>
      </c>
      <c r="CI3032" t="s">
        <v>113</v>
      </c>
      <c r="CJ3032" t="s">
        <v>113</v>
      </c>
      <c r="CK3032" t="s">
        <v>113</v>
      </c>
      <c r="CL3032" t="s">
        <v>113</v>
      </c>
      <c r="CM3032" t="s">
        <v>113</v>
      </c>
      <c r="CN3032" t="s">
        <v>113</v>
      </c>
      <c r="CO3032" t="s">
        <v>113</v>
      </c>
      <c r="CP3032" t="s">
        <v>113</v>
      </c>
      <c r="CQ3032" t="s">
        <v>113</v>
      </c>
      <c r="CR3032" t="s">
        <v>113</v>
      </c>
      <c r="CS3032" t="s">
        <v>113</v>
      </c>
      <c r="CT3032" t="s">
        <v>113</v>
      </c>
      <c r="CU3032" t="s">
        <v>113</v>
      </c>
      <c r="CV3032" t="s">
        <v>113</v>
      </c>
      <c r="CW3032" t="s">
        <v>113</v>
      </c>
    </row>
    <row r="3033" spans="1:101" x14ac:dyDescent="0.25">
      <c r="A3033" t="s">
        <v>910</v>
      </c>
      <c r="B3033">
        <v>298412</v>
      </c>
      <c r="C3033" t="s">
        <v>18755</v>
      </c>
      <c r="D3033" t="s">
        <v>102</v>
      </c>
      <c r="E3033" t="s">
        <v>18756</v>
      </c>
      <c r="F3033" t="s">
        <v>18756</v>
      </c>
      <c r="G3033" t="s">
        <v>18757</v>
      </c>
      <c r="H3033" t="s">
        <v>18758</v>
      </c>
      <c r="I3033" t="s">
        <v>5350</v>
      </c>
      <c r="J3033" t="s">
        <v>1983</v>
      </c>
      <c r="K3033" t="s">
        <v>108</v>
      </c>
      <c r="L3033">
        <v>33611</v>
      </c>
      <c r="M3033" t="s">
        <v>18759</v>
      </c>
      <c r="N3033" t="s">
        <v>18760</v>
      </c>
      <c r="O3033">
        <v>0</v>
      </c>
      <c r="V3033" t="s">
        <v>110</v>
      </c>
      <c r="W3033" s="1">
        <v>43340</v>
      </c>
      <c r="Y3033" s="1">
        <v>43497</v>
      </c>
      <c r="Z3033" s="2">
        <v>43009</v>
      </c>
      <c r="AA3033" t="s">
        <v>18761</v>
      </c>
      <c r="AB3033" t="s">
        <v>113</v>
      </c>
      <c r="AC3033" t="s">
        <v>113</v>
      </c>
      <c r="AD3033" t="s">
        <v>113</v>
      </c>
      <c r="AG3033" t="s">
        <v>113</v>
      </c>
      <c r="AH3033" t="s">
        <v>111</v>
      </c>
      <c r="AI3033" t="s">
        <v>113</v>
      </c>
      <c r="AJ3033" t="s">
        <v>114</v>
      </c>
      <c r="AL3033" t="s">
        <v>115</v>
      </c>
      <c r="AM3033" t="s">
        <v>1983</v>
      </c>
      <c r="AN3033" t="s">
        <v>108</v>
      </c>
      <c r="AO3033" t="s">
        <v>113</v>
      </c>
      <c r="AP3033" t="s">
        <v>113</v>
      </c>
      <c r="AQ3033" t="s">
        <v>113</v>
      </c>
      <c r="AR3033" t="s">
        <v>113</v>
      </c>
      <c r="AS3033" t="s">
        <v>113</v>
      </c>
      <c r="AT3033" t="s">
        <v>113</v>
      </c>
      <c r="AU3033" t="s">
        <v>113</v>
      </c>
      <c r="AV3033" t="s">
        <v>113</v>
      </c>
      <c r="AW3033" t="s">
        <v>113</v>
      </c>
      <c r="AX3033" t="s">
        <v>113</v>
      </c>
      <c r="AY3033" t="s">
        <v>113</v>
      </c>
      <c r="AZ3033" t="s">
        <v>113</v>
      </c>
      <c r="BA3033" t="s">
        <v>113</v>
      </c>
      <c r="BB3033" t="s">
        <v>113</v>
      </c>
      <c r="BD3033" t="s">
        <v>113</v>
      </c>
      <c r="BF3033" t="s">
        <v>113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t="s">
        <v>113</v>
      </c>
      <c r="BN3033" t="s">
        <v>113</v>
      </c>
      <c r="BO3033" t="s">
        <v>113</v>
      </c>
      <c r="BP3033" t="s">
        <v>113</v>
      </c>
      <c r="BQ3033" t="s">
        <v>113</v>
      </c>
      <c r="BR3033" t="s">
        <v>113</v>
      </c>
      <c r="BS3033" t="s">
        <v>113</v>
      </c>
      <c r="BT3033" t="s">
        <v>113</v>
      </c>
      <c r="BU3033" t="s">
        <v>113</v>
      </c>
      <c r="BV3033" t="s">
        <v>113</v>
      </c>
      <c r="BW3033" t="s">
        <v>111</v>
      </c>
      <c r="BX3033" t="s">
        <v>113</v>
      </c>
      <c r="BY3033" t="s">
        <v>113</v>
      </c>
      <c r="BZ3033" t="s">
        <v>113</v>
      </c>
      <c r="CA3033" t="s">
        <v>113</v>
      </c>
      <c r="CB3033" t="s">
        <v>113</v>
      </c>
      <c r="CC3033" t="s">
        <v>113</v>
      </c>
      <c r="CD3033" t="s">
        <v>113</v>
      </c>
      <c r="CE3033" t="s">
        <v>113</v>
      </c>
      <c r="CF3033" t="s">
        <v>113</v>
      </c>
      <c r="CG3033" t="s">
        <v>113</v>
      </c>
      <c r="CH3033" t="s">
        <v>113</v>
      </c>
      <c r="CI3033" t="s">
        <v>113</v>
      </c>
      <c r="CJ3033" t="s">
        <v>113</v>
      </c>
      <c r="CK3033" t="s">
        <v>113</v>
      </c>
      <c r="CL3033" t="s">
        <v>113</v>
      </c>
      <c r="CM3033" t="s">
        <v>113</v>
      </c>
      <c r="CN3033" t="s">
        <v>113</v>
      </c>
      <c r="CO3033" t="s">
        <v>113</v>
      </c>
      <c r="CP3033" t="s">
        <v>113</v>
      </c>
      <c r="CQ3033" t="s">
        <v>113</v>
      </c>
      <c r="CR3033" t="s">
        <v>113</v>
      </c>
      <c r="CS3033" t="s">
        <v>113</v>
      </c>
      <c r="CT3033" t="s">
        <v>113</v>
      </c>
      <c r="CU3033" t="s">
        <v>113</v>
      </c>
      <c r="CV3033" t="s">
        <v>113</v>
      </c>
      <c r="CW3033" t="s">
        <v>113</v>
      </c>
    </row>
    <row r="3034" spans="1:101" x14ac:dyDescent="0.25">
      <c r="A3034" t="s">
        <v>117</v>
      </c>
      <c r="B3034">
        <v>162127</v>
      </c>
      <c r="C3034" t="s">
        <v>18762</v>
      </c>
      <c r="D3034" t="s">
        <v>102</v>
      </c>
      <c r="E3034" t="s">
        <v>18763</v>
      </c>
      <c r="F3034" t="s">
        <v>18763</v>
      </c>
      <c r="G3034" t="s">
        <v>18764</v>
      </c>
      <c r="I3034" t="s">
        <v>18765</v>
      </c>
      <c r="K3034" t="s">
        <v>8654</v>
      </c>
      <c r="L3034">
        <v>130</v>
      </c>
      <c r="M3034">
        <v>358207207500</v>
      </c>
      <c r="O3034">
        <v>0</v>
      </c>
      <c r="V3034" t="s">
        <v>110</v>
      </c>
      <c r="W3034" s="1">
        <v>40998</v>
      </c>
      <c r="Y3034" s="1">
        <v>43921</v>
      </c>
      <c r="Z3034" s="2">
        <v>43009</v>
      </c>
      <c r="AA3034" t="s">
        <v>18766</v>
      </c>
      <c r="AB3034" t="s">
        <v>113</v>
      </c>
      <c r="AC3034" t="s">
        <v>113</v>
      </c>
      <c r="AD3034" t="s">
        <v>113</v>
      </c>
      <c r="AG3034" t="s">
        <v>113</v>
      </c>
      <c r="AH3034" t="s">
        <v>111</v>
      </c>
      <c r="AI3034" t="s">
        <v>113</v>
      </c>
      <c r="AJ3034" t="s">
        <v>131</v>
      </c>
      <c r="AL3034" t="s">
        <v>115</v>
      </c>
      <c r="AN3034" t="s">
        <v>8654</v>
      </c>
      <c r="AO3034" t="s">
        <v>113</v>
      </c>
      <c r="AP3034" t="s">
        <v>113</v>
      </c>
      <c r="AQ3034" t="s">
        <v>113</v>
      </c>
      <c r="AR3034" t="s">
        <v>113</v>
      </c>
      <c r="AS3034" t="s">
        <v>113</v>
      </c>
      <c r="AT3034" t="s">
        <v>113</v>
      </c>
      <c r="AU3034" t="s">
        <v>113</v>
      </c>
      <c r="AV3034" t="s">
        <v>113</v>
      </c>
      <c r="AW3034" t="s">
        <v>113</v>
      </c>
      <c r="AX3034" t="s">
        <v>113</v>
      </c>
      <c r="AY3034" t="s">
        <v>113</v>
      </c>
      <c r="AZ3034" t="s">
        <v>113</v>
      </c>
      <c r="BA3034" t="s">
        <v>113</v>
      </c>
      <c r="BB3034" t="s">
        <v>113</v>
      </c>
      <c r="BD3034" t="s">
        <v>111</v>
      </c>
      <c r="BE3034" t="s">
        <v>113</v>
      </c>
      <c r="BF3034" t="s">
        <v>113</v>
      </c>
      <c r="BG3034" t="s">
        <v>113</v>
      </c>
      <c r="BH3034" t="s">
        <v>111</v>
      </c>
      <c r="BI3034" t="s">
        <v>113</v>
      </c>
      <c r="BJ3034" t="s">
        <v>113</v>
      </c>
      <c r="BK3034" t="s">
        <v>113</v>
      </c>
      <c r="BL3034" t="s">
        <v>113</v>
      </c>
      <c r="BM3034" t="s">
        <v>113</v>
      </c>
      <c r="BN3034" t="s">
        <v>113</v>
      </c>
      <c r="BO3034" t="s">
        <v>113</v>
      </c>
      <c r="BP3034" t="s">
        <v>113</v>
      </c>
      <c r="BQ3034" t="s">
        <v>113</v>
      </c>
      <c r="BR3034" t="s">
        <v>113</v>
      </c>
      <c r="BS3034" t="s">
        <v>113</v>
      </c>
      <c r="BT3034" t="s">
        <v>113</v>
      </c>
      <c r="BU3034" t="s">
        <v>113</v>
      </c>
      <c r="BV3034" t="s">
        <v>111</v>
      </c>
      <c r="BW3034" t="s">
        <v>111</v>
      </c>
      <c r="BX3034" t="s">
        <v>113</v>
      </c>
      <c r="BY3034" t="s">
        <v>113</v>
      </c>
      <c r="BZ3034" t="s">
        <v>113</v>
      </c>
      <c r="CA3034" t="s">
        <v>113</v>
      </c>
      <c r="CB3034" t="s">
        <v>113</v>
      </c>
      <c r="CC3034" t="s">
        <v>113</v>
      </c>
      <c r="CD3034" t="s">
        <v>113</v>
      </c>
      <c r="CE3034" t="s">
        <v>113</v>
      </c>
      <c r="CF3034" t="s">
        <v>113</v>
      </c>
      <c r="CG3034" t="s">
        <v>113</v>
      </c>
      <c r="CH3034" t="s">
        <v>113</v>
      </c>
      <c r="CI3034" t="s">
        <v>113</v>
      </c>
      <c r="CJ3034" t="s">
        <v>113</v>
      </c>
      <c r="CK3034" t="s">
        <v>113</v>
      </c>
      <c r="CL3034" t="s">
        <v>113</v>
      </c>
      <c r="CM3034" t="s">
        <v>113</v>
      </c>
      <c r="CN3034" t="s">
        <v>113</v>
      </c>
      <c r="CO3034" t="s">
        <v>113</v>
      </c>
      <c r="CP3034" t="s">
        <v>113</v>
      </c>
      <c r="CQ3034" t="s">
        <v>113</v>
      </c>
      <c r="CR3034" t="s">
        <v>113</v>
      </c>
      <c r="CS3034" t="s">
        <v>113</v>
      </c>
      <c r="CT3034" t="s">
        <v>113</v>
      </c>
      <c r="CU3034" t="s">
        <v>113</v>
      </c>
      <c r="CV3034" t="s">
        <v>113</v>
      </c>
      <c r="CW3034" t="s">
        <v>113</v>
      </c>
    </row>
    <row r="3035" spans="1:101" x14ac:dyDescent="0.25">
      <c r="A3035" t="s">
        <v>117</v>
      </c>
      <c r="B3035">
        <v>286525</v>
      </c>
      <c r="C3035" t="s">
        <v>18767</v>
      </c>
      <c r="D3035" t="s">
        <v>102</v>
      </c>
      <c r="E3035" t="s">
        <v>18768</v>
      </c>
      <c r="F3035" t="s">
        <v>18768</v>
      </c>
      <c r="G3035" t="s">
        <v>8318</v>
      </c>
      <c r="I3035" t="s">
        <v>250</v>
      </c>
      <c r="K3035" t="s">
        <v>251</v>
      </c>
      <c r="L3035" t="s">
        <v>2066</v>
      </c>
      <c r="M3035" t="s">
        <v>18769</v>
      </c>
      <c r="O3035">
        <v>0</v>
      </c>
      <c r="V3035" t="s">
        <v>110</v>
      </c>
      <c r="W3035" s="1">
        <v>42829</v>
      </c>
      <c r="Y3035" s="1">
        <v>43903</v>
      </c>
      <c r="Z3035" s="2">
        <v>43009</v>
      </c>
      <c r="AA3035" t="s">
        <v>18770</v>
      </c>
      <c r="AB3035" t="s">
        <v>111</v>
      </c>
      <c r="AC3035" t="s">
        <v>113</v>
      </c>
      <c r="AD3035" t="s">
        <v>111</v>
      </c>
      <c r="AE3035" t="s">
        <v>1239</v>
      </c>
      <c r="AF3035" t="s">
        <v>18771</v>
      </c>
      <c r="AG3035" t="s">
        <v>113</v>
      </c>
      <c r="AH3035" t="s">
        <v>111</v>
      </c>
      <c r="AI3035" t="s">
        <v>113</v>
      </c>
      <c r="AJ3035" t="s">
        <v>300</v>
      </c>
      <c r="AL3035" t="s">
        <v>115</v>
      </c>
      <c r="AN3035" t="s">
        <v>251</v>
      </c>
      <c r="AO3035" t="s">
        <v>113</v>
      </c>
      <c r="AP3035" t="s">
        <v>113</v>
      </c>
      <c r="AQ3035" t="s">
        <v>113</v>
      </c>
      <c r="AR3035" t="s">
        <v>113</v>
      </c>
      <c r="AS3035" t="s">
        <v>113</v>
      </c>
      <c r="AT3035" t="s">
        <v>113</v>
      </c>
      <c r="AU3035" t="s">
        <v>113</v>
      </c>
      <c r="AV3035" t="s">
        <v>113</v>
      </c>
      <c r="AW3035" t="s">
        <v>113</v>
      </c>
      <c r="AX3035" t="s">
        <v>113</v>
      </c>
      <c r="AY3035" t="s">
        <v>113</v>
      </c>
      <c r="AZ3035" t="s">
        <v>113</v>
      </c>
      <c r="BA3035" t="s">
        <v>113</v>
      </c>
      <c r="BB3035" t="s">
        <v>113</v>
      </c>
      <c r="BD3035" t="s">
        <v>113</v>
      </c>
      <c r="BF3035" t="s">
        <v>113</v>
      </c>
      <c r="BG3035" t="s">
        <v>113</v>
      </c>
      <c r="BH3035" t="s">
        <v>113</v>
      </c>
      <c r="BI3035" t="s">
        <v>113</v>
      </c>
      <c r="BJ3035" t="s">
        <v>113</v>
      </c>
      <c r="BK3035" t="s">
        <v>113</v>
      </c>
      <c r="BL3035" t="s">
        <v>113</v>
      </c>
      <c r="BM3035" t="s">
        <v>113</v>
      </c>
      <c r="BN3035" t="s">
        <v>113</v>
      </c>
      <c r="BO3035" t="s">
        <v>113</v>
      </c>
      <c r="BP3035" t="s">
        <v>113</v>
      </c>
      <c r="BQ3035" t="s">
        <v>113</v>
      </c>
      <c r="BR3035" t="s">
        <v>113</v>
      </c>
      <c r="BS3035" t="s">
        <v>113</v>
      </c>
      <c r="BT3035" t="s">
        <v>113</v>
      </c>
      <c r="BU3035" t="s">
        <v>113</v>
      </c>
      <c r="BV3035" t="s">
        <v>113</v>
      </c>
      <c r="BW3035" t="s">
        <v>111</v>
      </c>
      <c r="BX3035" t="s">
        <v>113</v>
      </c>
      <c r="BY3035" t="s">
        <v>113</v>
      </c>
      <c r="BZ3035" t="s">
        <v>113</v>
      </c>
      <c r="CA3035" t="s">
        <v>113</v>
      </c>
      <c r="CB3035" t="s">
        <v>113</v>
      </c>
      <c r="CC3035" t="s">
        <v>113</v>
      </c>
      <c r="CD3035" t="s">
        <v>113</v>
      </c>
      <c r="CE3035" t="s">
        <v>113</v>
      </c>
      <c r="CF3035" t="s">
        <v>113</v>
      </c>
      <c r="CG3035" t="s">
        <v>113</v>
      </c>
      <c r="CH3035" t="s">
        <v>113</v>
      </c>
      <c r="CI3035" t="s">
        <v>113</v>
      </c>
      <c r="CJ3035" t="s">
        <v>113</v>
      </c>
      <c r="CK3035" t="s">
        <v>113</v>
      </c>
      <c r="CL3035" t="s">
        <v>113</v>
      </c>
      <c r="CM3035" t="s">
        <v>113</v>
      </c>
      <c r="CN3035" t="s">
        <v>113</v>
      </c>
      <c r="CO3035" t="s">
        <v>113</v>
      </c>
      <c r="CP3035" t="s">
        <v>113</v>
      </c>
      <c r="CQ3035" t="s">
        <v>113</v>
      </c>
      <c r="CR3035" t="s">
        <v>113</v>
      </c>
      <c r="CS3035" t="s">
        <v>113</v>
      </c>
      <c r="CT3035" t="s">
        <v>113</v>
      </c>
      <c r="CU3035" t="s">
        <v>113</v>
      </c>
      <c r="CV3035" t="s">
        <v>113</v>
      </c>
      <c r="CW3035" t="s">
        <v>113</v>
      </c>
    </row>
    <row r="3036" spans="1:101" x14ac:dyDescent="0.25">
      <c r="A3036" t="s">
        <v>117</v>
      </c>
      <c r="B3036">
        <v>161587</v>
      </c>
      <c r="C3036" t="s">
        <v>18772</v>
      </c>
      <c r="D3036" t="s">
        <v>102</v>
      </c>
      <c r="E3036" t="s">
        <v>18773</v>
      </c>
      <c r="F3036" t="s">
        <v>18773</v>
      </c>
      <c r="G3036" t="s">
        <v>18774</v>
      </c>
      <c r="I3036" t="s">
        <v>250</v>
      </c>
      <c r="K3036" t="s">
        <v>251</v>
      </c>
      <c r="L3036" t="s">
        <v>18775</v>
      </c>
      <c r="M3036" t="s">
        <v>18776</v>
      </c>
      <c r="N3036" t="s">
        <v>18777</v>
      </c>
      <c r="O3036">
        <v>0</v>
      </c>
      <c r="V3036" t="s">
        <v>110</v>
      </c>
      <c r="W3036" s="1">
        <v>40989</v>
      </c>
      <c r="Y3036" s="1">
        <v>43804</v>
      </c>
      <c r="Z3036" s="2">
        <v>43009</v>
      </c>
      <c r="AA3036" t="s">
        <v>18778</v>
      </c>
      <c r="AB3036" t="s">
        <v>111</v>
      </c>
      <c r="AC3036" t="s">
        <v>113</v>
      </c>
      <c r="AD3036" t="s">
        <v>113</v>
      </c>
      <c r="AF3036" t="s">
        <v>18779</v>
      </c>
      <c r="AG3036" t="s">
        <v>113</v>
      </c>
      <c r="AH3036" t="s">
        <v>111</v>
      </c>
      <c r="AI3036" t="s">
        <v>113</v>
      </c>
      <c r="AJ3036" t="s">
        <v>173</v>
      </c>
      <c r="AK3036" t="s">
        <v>18780</v>
      </c>
      <c r="AL3036" t="s">
        <v>199</v>
      </c>
      <c r="AN3036" t="s">
        <v>251</v>
      </c>
      <c r="AO3036" t="s">
        <v>113</v>
      </c>
      <c r="AP3036" t="s">
        <v>113</v>
      </c>
      <c r="AQ3036" t="s">
        <v>113</v>
      </c>
      <c r="AR3036" t="s">
        <v>113</v>
      </c>
      <c r="AS3036" t="s">
        <v>113</v>
      </c>
      <c r="AT3036" t="s">
        <v>113</v>
      </c>
      <c r="AU3036" t="s">
        <v>113</v>
      </c>
      <c r="AV3036" t="s">
        <v>113</v>
      </c>
      <c r="AW3036" t="s">
        <v>113</v>
      </c>
      <c r="AX3036" t="s">
        <v>113</v>
      </c>
      <c r="AY3036" t="s">
        <v>113</v>
      </c>
      <c r="AZ3036" t="s">
        <v>113</v>
      </c>
      <c r="BA3036" t="s">
        <v>113</v>
      </c>
      <c r="BB3036" t="s">
        <v>113</v>
      </c>
      <c r="BD3036" t="s">
        <v>113</v>
      </c>
      <c r="BF3036" t="s">
        <v>113</v>
      </c>
      <c r="BG3036" t="s">
        <v>113</v>
      </c>
      <c r="BH3036" t="s">
        <v>113</v>
      </c>
      <c r="BI3036" t="s">
        <v>113</v>
      </c>
      <c r="BJ3036" t="s">
        <v>113</v>
      </c>
      <c r="BK3036" t="s">
        <v>113</v>
      </c>
      <c r="BL3036" t="s">
        <v>113</v>
      </c>
      <c r="BM3036" t="s">
        <v>113</v>
      </c>
      <c r="BN3036" t="s">
        <v>113</v>
      </c>
      <c r="BO3036" t="s">
        <v>113</v>
      </c>
      <c r="BP3036" t="s">
        <v>113</v>
      </c>
      <c r="BQ3036" t="s">
        <v>113</v>
      </c>
      <c r="BR3036" t="s">
        <v>113</v>
      </c>
      <c r="BS3036" t="s">
        <v>113</v>
      </c>
      <c r="BT3036" t="s">
        <v>113</v>
      </c>
      <c r="BU3036" t="s">
        <v>113</v>
      </c>
      <c r="BV3036" t="s">
        <v>113</v>
      </c>
      <c r="BW3036" t="s">
        <v>111</v>
      </c>
      <c r="BX3036" t="s">
        <v>111</v>
      </c>
      <c r="BY3036" t="s">
        <v>113</v>
      </c>
      <c r="BZ3036" t="s">
        <v>113</v>
      </c>
      <c r="CA3036" t="s">
        <v>113</v>
      </c>
      <c r="CB3036" t="s">
        <v>113</v>
      </c>
      <c r="CC3036" t="s">
        <v>113</v>
      </c>
      <c r="CD3036" t="s">
        <v>113</v>
      </c>
      <c r="CE3036" t="s">
        <v>113</v>
      </c>
      <c r="CF3036" t="s">
        <v>113</v>
      </c>
      <c r="CG3036" t="s">
        <v>113</v>
      </c>
      <c r="CH3036" t="s">
        <v>113</v>
      </c>
      <c r="CI3036" t="s">
        <v>113</v>
      </c>
      <c r="CJ3036" t="s">
        <v>113</v>
      </c>
      <c r="CK3036" t="s">
        <v>113</v>
      </c>
      <c r="CL3036" t="s">
        <v>113</v>
      </c>
      <c r="CM3036" t="s">
        <v>113</v>
      </c>
      <c r="CN3036" t="s">
        <v>113</v>
      </c>
      <c r="CO3036" t="s">
        <v>113</v>
      </c>
      <c r="CP3036" t="s">
        <v>113</v>
      </c>
      <c r="CQ3036" t="s">
        <v>113</v>
      </c>
      <c r="CR3036" t="s">
        <v>113</v>
      </c>
      <c r="CS3036" t="s">
        <v>113</v>
      </c>
      <c r="CT3036" t="s">
        <v>113</v>
      </c>
      <c r="CU3036" t="s">
        <v>113</v>
      </c>
      <c r="CV3036" t="s">
        <v>113</v>
      </c>
      <c r="CW3036" t="s">
        <v>113</v>
      </c>
    </row>
    <row r="3037" spans="1:101" x14ac:dyDescent="0.25">
      <c r="A3037" t="s">
        <v>117</v>
      </c>
      <c r="B3037">
        <v>163063</v>
      </c>
      <c r="C3037" t="s">
        <v>18781</v>
      </c>
      <c r="D3037" t="s">
        <v>102</v>
      </c>
      <c r="E3037" t="s">
        <v>18782</v>
      </c>
      <c r="F3037" t="s">
        <v>18782</v>
      </c>
      <c r="G3037" t="s">
        <v>18783</v>
      </c>
      <c r="H3037" t="s">
        <v>18784</v>
      </c>
      <c r="I3037" t="s">
        <v>18785</v>
      </c>
      <c r="K3037" t="s">
        <v>18786</v>
      </c>
      <c r="M3037" t="s">
        <v>18787</v>
      </c>
      <c r="N3037" t="s">
        <v>18788</v>
      </c>
      <c r="O3037">
        <v>0</v>
      </c>
      <c r="P3037" t="s">
        <v>18789</v>
      </c>
      <c r="Q3037" t="s">
        <v>18790</v>
      </c>
      <c r="R3037" t="s">
        <v>18785</v>
      </c>
      <c r="T3037" t="s">
        <v>18786</v>
      </c>
      <c r="V3037" t="s">
        <v>110</v>
      </c>
      <c r="W3037" s="1">
        <v>40998</v>
      </c>
      <c r="Y3037" s="1">
        <v>43738</v>
      </c>
      <c r="Z3037" s="2">
        <v>43009</v>
      </c>
      <c r="AB3037" t="s">
        <v>113</v>
      </c>
      <c r="AC3037" t="s">
        <v>113</v>
      </c>
      <c r="AD3037" t="s">
        <v>113</v>
      </c>
      <c r="AG3037" t="s">
        <v>113</v>
      </c>
      <c r="AH3037" t="s">
        <v>111</v>
      </c>
      <c r="AI3037" t="s">
        <v>113</v>
      </c>
      <c r="AJ3037" t="s">
        <v>293</v>
      </c>
      <c r="AL3037" t="s">
        <v>1060</v>
      </c>
      <c r="AN3037" t="s">
        <v>122</v>
      </c>
      <c r="AO3037" t="s">
        <v>113</v>
      </c>
      <c r="AP3037" t="s">
        <v>113</v>
      </c>
      <c r="AQ3037" t="s">
        <v>113</v>
      </c>
      <c r="AR3037" t="s">
        <v>113</v>
      </c>
      <c r="AS3037" t="s">
        <v>113</v>
      </c>
      <c r="AT3037" t="s">
        <v>113</v>
      </c>
      <c r="AU3037" t="s">
        <v>113</v>
      </c>
      <c r="AV3037" t="s">
        <v>113</v>
      </c>
      <c r="AW3037" t="s">
        <v>113</v>
      </c>
      <c r="AX3037" t="s">
        <v>113</v>
      </c>
      <c r="AY3037" t="s">
        <v>113</v>
      </c>
      <c r="AZ3037" t="s">
        <v>113</v>
      </c>
      <c r="BA3037" t="s">
        <v>113</v>
      </c>
      <c r="BB3037" t="s">
        <v>113</v>
      </c>
      <c r="BD3037" t="s">
        <v>113</v>
      </c>
      <c r="BF3037" t="s">
        <v>113</v>
      </c>
      <c r="BG3037" t="s">
        <v>111</v>
      </c>
      <c r="BH3037" t="s">
        <v>111</v>
      </c>
      <c r="BI3037" t="s">
        <v>113</v>
      </c>
      <c r="BJ3037" t="s">
        <v>113</v>
      </c>
      <c r="BK3037" t="s">
        <v>113</v>
      </c>
      <c r="BL3037" t="s">
        <v>111</v>
      </c>
      <c r="BM3037" t="s">
        <v>113</v>
      </c>
      <c r="BN3037" t="s">
        <v>111</v>
      </c>
      <c r="BO3037" t="s">
        <v>113</v>
      </c>
      <c r="BP3037" t="s">
        <v>113</v>
      </c>
      <c r="BQ3037" t="s">
        <v>113</v>
      </c>
      <c r="BR3037" t="s">
        <v>113</v>
      </c>
      <c r="BS3037" t="s">
        <v>113</v>
      </c>
      <c r="BT3037" t="s">
        <v>113</v>
      </c>
      <c r="BU3037" t="s">
        <v>113</v>
      </c>
      <c r="BV3037" t="s">
        <v>111</v>
      </c>
      <c r="BW3037" t="s">
        <v>111</v>
      </c>
      <c r="BX3037" t="s">
        <v>113</v>
      </c>
      <c r="BY3037" t="s">
        <v>113</v>
      </c>
      <c r="BZ3037" t="s">
        <v>113</v>
      </c>
      <c r="CA3037" t="s">
        <v>113</v>
      </c>
      <c r="CB3037" t="s">
        <v>113</v>
      </c>
      <c r="CC3037" t="s">
        <v>113</v>
      </c>
      <c r="CD3037" t="s">
        <v>113</v>
      </c>
      <c r="CE3037" t="s">
        <v>113</v>
      </c>
      <c r="CF3037" t="s">
        <v>113</v>
      </c>
      <c r="CG3037" t="s">
        <v>113</v>
      </c>
      <c r="CH3037" t="s">
        <v>113</v>
      </c>
      <c r="CI3037" t="s">
        <v>113</v>
      </c>
      <c r="CJ3037" t="s">
        <v>113</v>
      </c>
      <c r="CK3037" t="s">
        <v>113</v>
      </c>
      <c r="CL3037" t="s">
        <v>113</v>
      </c>
      <c r="CM3037" t="s">
        <v>113</v>
      </c>
      <c r="CN3037" t="s">
        <v>113</v>
      </c>
      <c r="CO3037" t="s">
        <v>113</v>
      </c>
      <c r="CP3037" t="s">
        <v>113</v>
      </c>
      <c r="CQ3037" t="s">
        <v>113</v>
      </c>
      <c r="CR3037" t="s">
        <v>113</v>
      </c>
      <c r="CS3037" t="s">
        <v>113</v>
      </c>
      <c r="CT3037" t="s">
        <v>113</v>
      </c>
      <c r="CU3037" t="s">
        <v>113</v>
      </c>
      <c r="CV3037" t="s">
        <v>113</v>
      </c>
      <c r="CW3037" t="s">
        <v>113</v>
      </c>
    </row>
    <row r="3038" spans="1:101" x14ac:dyDescent="0.25">
      <c r="A3038" t="s">
        <v>100</v>
      </c>
      <c r="B3038">
        <v>285829</v>
      </c>
      <c r="C3038" t="s">
        <v>18791</v>
      </c>
      <c r="D3038" t="s">
        <v>102</v>
      </c>
      <c r="E3038" t="s">
        <v>18792</v>
      </c>
      <c r="F3038" t="s">
        <v>18792</v>
      </c>
      <c r="G3038" t="s">
        <v>18793</v>
      </c>
      <c r="I3038" t="s">
        <v>16101</v>
      </c>
      <c r="J3038" t="s">
        <v>2371</v>
      </c>
      <c r="K3038" t="s">
        <v>108</v>
      </c>
      <c r="L3038">
        <v>7092</v>
      </c>
      <c r="M3038" t="s">
        <v>16102</v>
      </c>
      <c r="N3038" t="s">
        <v>16103</v>
      </c>
      <c r="O3038">
        <v>0</v>
      </c>
      <c r="V3038" t="s">
        <v>110</v>
      </c>
      <c r="W3038" s="1">
        <v>42684</v>
      </c>
      <c r="Y3038" s="1">
        <v>43895</v>
      </c>
      <c r="Z3038" s="2">
        <v>43009</v>
      </c>
      <c r="AB3038" t="s">
        <v>113</v>
      </c>
      <c r="AC3038" t="s">
        <v>113</v>
      </c>
      <c r="AD3038" t="s">
        <v>113</v>
      </c>
      <c r="AG3038" t="s">
        <v>113</v>
      </c>
      <c r="AH3038" t="s">
        <v>111</v>
      </c>
      <c r="AI3038" t="s">
        <v>113</v>
      </c>
      <c r="AJ3038" t="s">
        <v>114</v>
      </c>
      <c r="AL3038" t="s">
        <v>115</v>
      </c>
      <c r="AM3038" t="s">
        <v>116</v>
      </c>
      <c r="AN3038" t="s">
        <v>108</v>
      </c>
      <c r="AO3038" t="s">
        <v>113</v>
      </c>
      <c r="AP3038" t="s">
        <v>113</v>
      </c>
      <c r="AQ3038" t="s">
        <v>113</v>
      </c>
      <c r="AR3038" t="s">
        <v>113</v>
      </c>
      <c r="AS3038" t="s">
        <v>113</v>
      </c>
      <c r="AT3038" t="s">
        <v>113</v>
      </c>
      <c r="AU3038" t="s">
        <v>113</v>
      </c>
      <c r="AV3038" t="s">
        <v>113</v>
      </c>
      <c r="AW3038" t="s">
        <v>113</v>
      </c>
      <c r="AX3038" t="s">
        <v>113</v>
      </c>
      <c r="AY3038" t="s">
        <v>113</v>
      </c>
      <c r="AZ3038" t="s">
        <v>113</v>
      </c>
      <c r="BA3038" t="s">
        <v>113</v>
      </c>
      <c r="BB3038" t="s">
        <v>113</v>
      </c>
      <c r="BD3038" t="s">
        <v>113</v>
      </c>
      <c r="BF3038" t="s">
        <v>113</v>
      </c>
      <c r="BG3038" t="s">
        <v>113</v>
      </c>
      <c r="BH3038" t="s">
        <v>111</v>
      </c>
      <c r="BI3038" t="s">
        <v>113</v>
      </c>
      <c r="BJ3038" t="s">
        <v>113</v>
      </c>
      <c r="BK3038" t="s">
        <v>113</v>
      </c>
      <c r="BL3038" t="s">
        <v>113</v>
      </c>
      <c r="BM3038" t="s">
        <v>113</v>
      </c>
      <c r="BN3038" t="s">
        <v>113</v>
      </c>
      <c r="BO3038" t="s">
        <v>113</v>
      </c>
      <c r="BP3038" t="s">
        <v>113</v>
      </c>
      <c r="BQ3038" t="s">
        <v>113</v>
      </c>
      <c r="BR3038" t="s">
        <v>113</v>
      </c>
      <c r="BS3038" t="s">
        <v>113</v>
      </c>
      <c r="BT3038" t="s">
        <v>113</v>
      </c>
      <c r="BU3038" t="s">
        <v>113</v>
      </c>
      <c r="BV3038" t="s">
        <v>111</v>
      </c>
      <c r="BW3038" t="s">
        <v>111</v>
      </c>
      <c r="BX3038" t="s">
        <v>113</v>
      </c>
      <c r="BY3038" t="s">
        <v>111</v>
      </c>
      <c r="BZ3038" t="s">
        <v>113</v>
      </c>
      <c r="CA3038" t="s">
        <v>113</v>
      </c>
      <c r="CB3038" t="s">
        <v>113</v>
      </c>
      <c r="CC3038" t="s">
        <v>113</v>
      </c>
      <c r="CD3038" t="s">
        <v>113</v>
      </c>
      <c r="CE3038" t="s">
        <v>113</v>
      </c>
      <c r="CF3038" t="s">
        <v>113</v>
      </c>
      <c r="CG3038" t="s">
        <v>113</v>
      </c>
      <c r="CH3038" t="s">
        <v>113</v>
      </c>
      <c r="CI3038" t="s">
        <v>113</v>
      </c>
      <c r="CJ3038" t="s">
        <v>111</v>
      </c>
      <c r="CK3038" t="s">
        <v>113</v>
      </c>
      <c r="CL3038" t="s">
        <v>111</v>
      </c>
      <c r="CM3038" t="s">
        <v>113</v>
      </c>
      <c r="CN3038" t="s">
        <v>113</v>
      </c>
      <c r="CO3038" t="s">
        <v>113</v>
      </c>
      <c r="CP3038" t="s">
        <v>113</v>
      </c>
      <c r="CQ3038" t="s">
        <v>113</v>
      </c>
      <c r="CR3038" t="s">
        <v>113</v>
      </c>
      <c r="CS3038" t="s">
        <v>113</v>
      </c>
      <c r="CT3038" t="s">
        <v>113</v>
      </c>
      <c r="CU3038" t="s">
        <v>113</v>
      </c>
      <c r="CV3038" t="s">
        <v>113</v>
      </c>
      <c r="CW3038" t="s">
        <v>113</v>
      </c>
    </row>
    <row r="3039" spans="1:101" x14ac:dyDescent="0.25">
      <c r="A3039" t="s">
        <v>117</v>
      </c>
      <c r="B3039">
        <v>301567</v>
      </c>
      <c r="C3039" t="s">
        <v>18794</v>
      </c>
      <c r="D3039" t="s">
        <v>102</v>
      </c>
      <c r="E3039" t="s">
        <v>18795</v>
      </c>
      <c r="F3039" t="s">
        <v>18795</v>
      </c>
      <c r="G3039" t="s">
        <v>18796</v>
      </c>
      <c r="H3039" t="s">
        <v>18797</v>
      </c>
      <c r="I3039" t="s">
        <v>442</v>
      </c>
      <c r="K3039" t="s">
        <v>443</v>
      </c>
      <c r="M3039">
        <f>971-4-436-6800</f>
        <v>-6269</v>
      </c>
      <c r="N3039">
        <f>971-2-694-2703</f>
        <v>-2428</v>
      </c>
      <c r="O3039">
        <v>0</v>
      </c>
      <c r="P3039" t="s">
        <v>18798</v>
      </c>
      <c r="R3039" t="s">
        <v>442</v>
      </c>
      <c r="T3039" t="s">
        <v>443</v>
      </c>
      <c r="V3039" t="s">
        <v>110</v>
      </c>
      <c r="W3039" s="1">
        <v>43559</v>
      </c>
      <c r="Y3039" s="1">
        <v>43917</v>
      </c>
      <c r="Z3039" s="2">
        <v>43009</v>
      </c>
      <c r="AA3039" t="s">
        <v>18799</v>
      </c>
      <c r="AB3039" t="s">
        <v>111</v>
      </c>
      <c r="AC3039" t="s">
        <v>113</v>
      </c>
      <c r="AD3039" t="s">
        <v>113</v>
      </c>
      <c r="AG3039" t="s">
        <v>113</v>
      </c>
      <c r="AH3039" t="s">
        <v>111</v>
      </c>
      <c r="AI3039" t="s">
        <v>113</v>
      </c>
      <c r="AJ3039" t="s">
        <v>173</v>
      </c>
      <c r="AK3039" t="s">
        <v>18800</v>
      </c>
      <c r="AL3039" t="s">
        <v>115</v>
      </c>
      <c r="AN3039" t="s">
        <v>443</v>
      </c>
      <c r="AO3039" t="s">
        <v>113</v>
      </c>
      <c r="AP3039" t="s">
        <v>113</v>
      </c>
      <c r="AQ3039" t="s">
        <v>113</v>
      </c>
      <c r="AR3039" t="s">
        <v>113</v>
      </c>
      <c r="AS3039" t="s">
        <v>113</v>
      </c>
      <c r="AT3039" t="s">
        <v>113</v>
      </c>
      <c r="AU3039" t="s">
        <v>113</v>
      </c>
      <c r="AV3039" t="s">
        <v>113</v>
      </c>
      <c r="AW3039" t="s">
        <v>113</v>
      </c>
      <c r="AX3039" t="s">
        <v>113</v>
      </c>
      <c r="AY3039" t="s">
        <v>113</v>
      </c>
      <c r="AZ3039" t="s">
        <v>113</v>
      </c>
      <c r="BA3039" t="s">
        <v>113</v>
      </c>
      <c r="BB3039" t="s">
        <v>113</v>
      </c>
      <c r="BD3039" t="s">
        <v>113</v>
      </c>
      <c r="BF3039" t="s">
        <v>113</v>
      </c>
      <c r="BG3039" t="s">
        <v>113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t="s">
        <v>113</v>
      </c>
      <c r="BN3039" t="s">
        <v>113</v>
      </c>
      <c r="BO3039" t="s">
        <v>113</v>
      </c>
      <c r="BP3039" t="s">
        <v>113</v>
      </c>
      <c r="BQ3039" t="s">
        <v>113</v>
      </c>
      <c r="BR3039" t="s">
        <v>113</v>
      </c>
      <c r="BS3039" t="s">
        <v>113</v>
      </c>
      <c r="BT3039" t="s">
        <v>113</v>
      </c>
      <c r="BU3039" t="s">
        <v>113</v>
      </c>
      <c r="BV3039" t="s">
        <v>111</v>
      </c>
      <c r="BW3039" t="s">
        <v>111</v>
      </c>
      <c r="BX3039" t="s">
        <v>113</v>
      </c>
      <c r="BY3039" t="s">
        <v>113</v>
      </c>
      <c r="BZ3039" t="s">
        <v>113</v>
      </c>
      <c r="CA3039" t="s">
        <v>113</v>
      </c>
      <c r="CB3039" t="s">
        <v>113</v>
      </c>
      <c r="CC3039" t="s">
        <v>113</v>
      </c>
      <c r="CD3039" t="s">
        <v>113</v>
      </c>
      <c r="CE3039" t="s">
        <v>113</v>
      </c>
      <c r="CF3039" t="s">
        <v>113</v>
      </c>
      <c r="CG3039" t="s">
        <v>113</v>
      </c>
      <c r="CH3039" t="s">
        <v>113</v>
      </c>
      <c r="CI3039" t="s">
        <v>113</v>
      </c>
      <c r="CJ3039" t="s">
        <v>113</v>
      </c>
      <c r="CK3039" t="s">
        <v>113</v>
      </c>
      <c r="CL3039" t="s">
        <v>113</v>
      </c>
      <c r="CM3039" t="s">
        <v>113</v>
      </c>
      <c r="CN3039" t="s">
        <v>113</v>
      </c>
      <c r="CO3039" t="s">
        <v>113</v>
      </c>
      <c r="CP3039" t="s">
        <v>113</v>
      </c>
      <c r="CQ3039" t="s">
        <v>113</v>
      </c>
      <c r="CR3039" t="s">
        <v>113</v>
      </c>
      <c r="CS3039" t="s">
        <v>113</v>
      </c>
      <c r="CT3039" t="s">
        <v>113</v>
      </c>
      <c r="CU3039" t="s">
        <v>113</v>
      </c>
      <c r="CV3039" t="s">
        <v>113</v>
      </c>
      <c r="CW3039" t="s">
        <v>113</v>
      </c>
    </row>
    <row r="3040" spans="1:101" x14ac:dyDescent="0.25">
      <c r="A3040" t="s">
        <v>100</v>
      </c>
      <c r="B3040">
        <v>306095</v>
      </c>
      <c r="C3040" t="s">
        <v>18801</v>
      </c>
      <c r="D3040" t="s">
        <v>102</v>
      </c>
      <c r="E3040" t="s">
        <v>18802</v>
      </c>
      <c r="F3040" t="s">
        <v>18802</v>
      </c>
      <c r="G3040" t="s">
        <v>11530</v>
      </c>
      <c r="H3040" t="s">
        <v>10492</v>
      </c>
      <c r="I3040" t="s">
        <v>106</v>
      </c>
      <c r="J3040" t="s">
        <v>107</v>
      </c>
      <c r="K3040" t="s">
        <v>108</v>
      </c>
      <c r="L3040">
        <v>10065</v>
      </c>
      <c r="M3040" t="s">
        <v>18803</v>
      </c>
      <c r="O3040">
        <v>0</v>
      </c>
      <c r="V3040" t="s">
        <v>110</v>
      </c>
      <c r="W3040" s="1">
        <v>43838</v>
      </c>
      <c r="Y3040" s="1">
        <v>43844</v>
      </c>
      <c r="Z3040" s="2">
        <v>43009</v>
      </c>
      <c r="AA3040" t="s">
        <v>18804</v>
      </c>
      <c r="AB3040" t="s">
        <v>113</v>
      </c>
      <c r="AC3040" t="s">
        <v>113</v>
      </c>
      <c r="AD3040" t="s">
        <v>113</v>
      </c>
      <c r="AG3040" t="s">
        <v>111</v>
      </c>
      <c r="AH3040" t="s">
        <v>111</v>
      </c>
      <c r="AI3040" t="s">
        <v>113</v>
      </c>
      <c r="AJ3040" t="s">
        <v>114</v>
      </c>
      <c r="AL3040" t="s">
        <v>115</v>
      </c>
      <c r="AM3040" t="s">
        <v>116</v>
      </c>
      <c r="AN3040" t="s">
        <v>108</v>
      </c>
      <c r="AO3040" t="s">
        <v>113</v>
      </c>
      <c r="AP3040" t="s">
        <v>113</v>
      </c>
      <c r="AQ3040" t="s">
        <v>113</v>
      </c>
      <c r="AR3040" t="s">
        <v>113</v>
      </c>
      <c r="AS3040" t="s">
        <v>113</v>
      </c>
      <c r="AT3040" t="s">
        <v>113</v>
      </c>
      <c r="AU3040" t="s">
        <v>113</v>
      </c>
      <c r="AV3040" t="s">
        <v>113</v>
      </c>
      <c r="AW3040" t="s">
        <v>113</v>
      </c>
      <c r="AX3040" t="s">
        <v>113</v>
      </c>
      <c r="AY3040" t="s">
        <v>113</v>
      </c>
      <c r="AZ3040" t="s">
        <v>113</v>
      </c>
      <c r="BA3040" t="s">
        <v>113</v>
      </c>
      <c r="BB3040" t="s">
        <v>113</v>
      </c>
      <c r="BD3040" t="s">
        <v>111</v>
      </c>
      <c r="BE3040" t="s">
        <v>113</v>
      </c>
      <c r="BF3040" t="s">
        <v>113</v>
      </c>
      <c r="BG3040" t="s">
        <v>113</v>
      </c>
      <c r="BH3040" t="s">
        <v>113</v>
      </c>
      <c r="BI3040" t="s">
        <v>113</v>
      </c>
      <c r="BJ3040" t="s">
        <v>113</v>
      </c>
      <c r="BK3040" t="s">
        <v>113</v>
      </c>
      <c r="BL3040" t="s">
        <v>113</v>
      </c>
      <c r="BM3040" t="s">
        <v>113</v>
      </c>
      <c r="BN3040" t="s">
        <v>113</v>
      </c>
      <c r="BO3040" t="s">
        <v>113</v>
      </c>
      <c r="BP3040" t="s">
        <v>113</v>
      </c>
      <c r="BQ3040" t="s">
        <v>113</v>
      </c>
      <c r="BR3040" t="s">
        <v>113</v>
      </c>
      <c r="BS3040" t="s">
        <v>113</v>
      </c>
      <c r="BT3040" t="s">
        <v>113</v>
      </c>
      <c r="BU3040" t="s">
        <v>113</v>
      </c>
      <c r="BV3040" t="s">
        <v>111</v>
      </c>
      <c r="BW3040" t="s">
        <v>111</v>
      </c>
      <c r="BX3040" t="s">
        <v>113</v>
      </c>
      <c r="BY3040" t="s">
        <v>113</v>
      </c>
      <c r="BZ3040" t="s">
        <v>113</v>
      </c>
      <c r="CA3040" t="s">
        <v>113</v>
      </c>
      <c r="CB3040" t="s">
        <v>113</v>
      </c>
      <c r="CC3040" t="s">
        <v>113</v>
      </c>
      <c r="CD3040" t="s">
        <v>113</v>
      </c>
      <c r="CE3040" t="s">
        <v>113</v>
      </c>
      <c r="CF3040" t="s">
        <v>113</v>
      </c>
      <c r="CG3040" t="s">
        <v>113</v>
      </c>
      <c r="CH3040" t="s">
        <v>113</v>
      </c>
      <c r="CI3040" t="s">
        <v>113</v>
      </c>
      <c r="CJ3040" t="s">
        <v>113</v>
      </c>
      <c r="CK3040" t="s">
        <v>113</v>
      </c>
      <c r="CL3040" t="s">
        <v>113</v>
      </c>
      <c r="CM3040" t="s">
        <v>113</v>
      </c>
      <c r="CN3040" t="s">
        <v>113</v>
      </c>
      <c r="CO3040" t="s">
        <v>113</v>
      </c>
      <c r="CP3040" t="s">
        <v>113</v>
      </c>
      <c r="CQ3040" t="s">
        <v>113</v>
      </c>
      <c r="CR3040" t="s">
        <v>113</v>
      </c>
      <c r="CS3040" t="s">
        <v>113</v>
      </c>
      <c r="CT3040" t="s">
        <v>113</v>
      </c>
      <c r="CU3040" t="s">
        <v>113</v>
      </c>
      <c r="CV3040" t="s">
        <v>113</v>
      </c>
      <c r="CW3040" t="s">
        <v>113</v>
      </c>
    </row>
    <row r="3041" spans="1:101" x14ac:dyDescent="0.25">
      <c r="A3041" t="s">
        <v>117</v>
      </c>
      <c r="B3041">
        <v>161641</v>
      </c>
      <c r="C3041" t="s">
        <v>18805</v>
      </c>
      <c r="D3041" t="s">
        <v>102</v>
      </c>
      <c r="E3041" t="s">
        <v>18806</v>
      </c>
      <c r="F3041" t="s">
        <v>18806</v>
      </c>
      <c r="G3041" t="s">
        <v>18807</v>
      </c>
      <c r="I3041" t="s">
        <v>10532</v>
      </c>
      <c r="K3041" t="s">
        <v>150</v>
      </c>
      <c r="L3041" t="s">
        <v>18808</v>
      </c>
      <c r="M3041" t="s">
        <v>18809</v>
      </c>
      <c r="N3041" t="s">
        <v>18810</v>
      </c>
      <c r="O3041">
        <v>1</v>
      </c>
      <c r="V3041" t="s">
        <v>110</v>
      </c>
      <c r="W3041" s="1">
        <v>40998</v>
      </c>
      <c r="Y3041" s="1">
        <v>43913</v>
      </c>
      <c r="Z3041" s="2">
        <v>43009</v>
      </c>
      <c r="AA3041" t="s">
        <v>18811</v>
      </c>
      <c r="AB3041" t="s">
        <v>111</v>
      </c>
      <c r="AC3041" t="s">
        <v>113</v>
      </c>
      <c r="AD3041" t="s">
        <v>113</v>
      </c>
      <c r="AF3041" t="s">
        <v>18812</v>
      </c>
      <c r="AG3041" t="s">
        <v>113</v>
      </c>
      <c r="AH3041" t="s">
        <v>111</v>
      </c>
      <c r="AI3041" t="s">
        <v>113</v>
      </c>
      <c r="AJ3041" t="s">
        <v>131</v>
      </c>
      <c r="AL3041" t="s">
        <v>115</v>
      </c>
      <c r="AN3041" t="s">
        <v>150</v>
      </c>
      <c r="AO3041" t="s">
        <v>113</v>
      </c>
      <c r="AP3041" t="s">
        <v>113</v>
      </c>
      <c r="AQ3041" t="s">
        <v>113</v>
      </c>
      <c r="AR3041" t="s">
        <v>113</v>
      </c>
      <c r="AS3041" t="s">
        <v>113</v>
      </c>
      <c r="AT3041" t="s">
        <v>113</v>
      </c>
      <c r="AU3041" t="s">
        <v>113</v>
      </c>
      <c r="AV3041" t="s">
        <v>113</v>
      </c>
      <c r="AW3041" t="s">
        <v>113</v>
      </c>
      <c r="AX3041" t="s">
        <v>113</v>
      </c>
      <c r="AY3041" t="s">
        <v>113</v>
      </c>
      <c r="AZ3041" t="s">
        <v>113</v>
      </c>
      <c r="BA3041" t="s">
        <v>113</v>
      </c>
      <c r="BB3041" t="s">
        <v>111</v>
      </c>
      <c r="BC3041" t="s">
        <v>18813</v>
      </c>
      <c r="BD3041" t="s">
        <v>113</v>
      </c>
      <c r="BF3041" t="s">
        <v>113</v>
      </c>
      <c r="BG3041" t="s">
        <v>111</v>
      </c>
      <c r="BH3041" t="s">
        <v>111</v>
      </c>
      <c r="BI3041" t="s">
        <v>113</v>
      </c>
      <c r="BJ3041" t="s">
        <v>113</v>
      </c>
      <c r="BK3041" t="s">
        <v>113</v>
      </c>
      <c r="BL3041" t="s">
        <v>111</v>
      </c>
      <c r="BM3041" t="s">
        <v>113</v>
      </c>
      <c r="BN3041" t="s">
        <v>111</v>
      </c>
      <c r="BO3041" t="s">
        <v>111</v>
      </c>
      <c r="BP3041" t="s">
        <v>113</v>
      </c>
      <c r="BQ3041" t="s">
        <v>113</v>
      </c>
      <c r="BR3041" t="s">
        <v>113</v>
      </c>
      <c r="BS3041" t="s">
        <v>113</v>
      </c>
      <c r="BT3041" t="s">
        <v>113</v>
      </c>
      <c r="BU3041" t="s">
        <v>113</v>
      </c>
      <c r="BV3041" t="s">
        <v>113</v>
      </c>
      <c r="BW3041" t="s">
        <v>111</v>
      </c>
      <c r="BX3041" t="s">
        <v>113</v>
      </c>
      <c r="BY3041" t="s">
        <v>111</v>
      </c>
      <c r="BZ3041" t="s">
        <v>113</v>
      </c>
      <c r="CA3041" t="s">
        <v>113</v>
      </c>
      <c r="CB3041" t="s">
        <v>113</v>
      </c>
      <c r="CC3041" t="s">
        <v>113</v>
      </c>
      <c r="CD3041" t="s">
        <v>113</v>
      </c>
      <c r="CE3041" t="s">
        <v>113</v>
      </c>
      <c r="CF3041" t="s">
        <v>113</v>
      </c>
      <c r="CG3041" t="s">
        <v>113</v>
      </c>
      <c r="CH3041" t="s">
        <v>113</v>
      </c>
      <c r="CI3041" t="s">
        <v>111</v>
      </c>
      <c r="CJ3041" t="s">
        <v>111</v>
      </c>
      <c r="CK3041" t="s">
        <v>113</v>
      </c>
      <c r="CL3041" t="s">
        <v>111</v>
      </c>
      <c r="CM3041" t="s">
        <v>113</v>
      </c>
      <c r="CN3041" t="s">
        <v>113</v>
      </c>
      <c r="CO3041" t="s">
        <v>113</v>
      </c>
      <c r="CP3041" t="s">
        <v>113</v>
      </c>
      <c r="CQ3041" t="s">
        <v>113</v>
      </c>
      <c r="CR3041" t="s">
        <v>113</v>
      </c>
      <c r="CS3041" t="s">
        <v>113</v>
      </c>
      <c r="CT3041" t="s">
        <v>113</v>
      </c>
      <c r="CU3041" t="s">
        <v>113</v>
      </c>
      <c r="CV3041" t="s">
        <v>113</v>
      </c>
      <c r="CW3041" t="s">
        <v>113</v>
      </c>
    </row>
    <row r="3042" spans="1:101" x14ac:dyDescent="0.25">
      <c r="A3042" t="s">
        <v>155</v>
      </c>
      <c r="B3042">
        <v>172527</v>
      </c>
      <c r="C3042" t="s">
        <v>18814</v>
      </c>
      <c r="D3042" t="s">
        <v>102</v>
      </c>
      <c r="E3042" t="s">
        <v>18815</v>
      </c>
      <c r="F3042" t="s">
        <v>18815</v>
      </c>
      <c r="M3042" t="s">
        <v>18816</v>
      </c>
      <c r="O3042">
        <v>0</v>
      </c>
      <c r="V3042" t="s">
        <v>110</v>
      </c>
      <c r="W3042" s="1">
        <v>41862</v>
      </c>
      <c r="Y3042" s="1">
        <v>43895</v>
      </c>
      <c r="Z3042" s="2">
        <v>43009</v>
      </c>
      <c r="AA3042" t="s">
        <v>18817</v>
      </c>
      <c r="AB3042" t="s">
        <v>113</v>
      </c>
      <c r="AC3042" t="s">
        <v>113</v>
      </c>
      <c r="AD3042" t="s">
        <v>113</v>
      </c>
      <c r="AG3042" t="s">
        <v>111</v>
      </c>
      <c r="AH3042" t="s">
        <v>111</v>
      </c>
      <c r="AI3042" t="s">
        <v>113</v>
      </c>
      <c r="AJ3042" t="s">
        <v>114</v>
      </c>
      <c r="AL3042" t="s">
        <v>115</v>
      </c>
      <c r="AM3042" t="s">
        <v>116</v>
      </c>
      <c r="AN3042" t="s">
        <v>108</v>
      </c>
      <c r="AO3042" t="s">
        <v>113</v>
      </c>
      <c r="AP3042" t="s">
        <v>113</v>
      </c>
      <c r="AQ3042" t="s">
        <v>113</v>
      </c>
      <c r="AR3042" t="s">
        <v>113</v>
      </c>
      <c r="AS3042" t="s">
        <v>113</v>
      </c>
      <c r="AT3042" t="s">
        <v>113</v>
      </c>
      <c r="AU3042" t="s">
        <v>113</v>
      </c>
      <c r="AV3042" t="s">
        <v>113</v>
      </c>
      <c r="AW3042" t="s">
        <v>113</v>
      </c>
      <c r="AX3042" t="s">
        <v>113</v>
      </c>
      <c r="AY3042" t="s">
        <v>113</v>
      </c>
      <c r="AZ3042" t="s">
        <v>113</v>
      </c>
      <c r="BA3042" t="s">
        <v>113</v>
      </c>
      <c r="BB3042" t="s">
        <v>113</v>
      </c>
      <c r="BD3042" t="s">
        <v>113</v>
      </c>
      <c r="BF3042" t="s">
        <v>113</v>
      </c>
      <c r="BG3042" t="s">
        <v>113</v>
      </c>
      <c r="BH3042" t="s">
        <v>113</v>
      </c>
      <c r="BI3042" t="s">
        <v>113</v>
      </c>
      <c r="BJ3042" t="s">
        <v>113</v>
      </c>
      <c r="BK3042" t="s">
        <v>113</v>
      </c>
      <c r="BL3042" t="s">
        <v>113</v>
      </c>
      <c r="BM3042" t="s">
        <v>113</v>
      </c>
      <c r="BN3042" t="s">
        <v>113</v>
      </c>
      <c r="BO3042" t="s">
        <v>113</v>
      </c>
      <c r="BP3042" t="s">
        <v>113</v>
      </c>
      <c r="BQ3042" t="s">
        <v>113</v>
      </c>
      <c r="BR3042" t="s">
        <v>113</v>
      </c>
      <c r="BS3042" t="s">
        <v>113</v>
      </c>
      <c r="BT3042" t="s">
        <v>113</v>
      </c>
      <c r="BU3042" t="s">
        <v>113</v>
      </c>
      <c r="BV3042" t="s">
        <v>111</v>
      </c>
      <c r="BW3042" t="s">
        <v>111</v>
      </c>
      <c r="BX3042" t="s">
        <v>113</v>
      </c>
      <c r="BY3042" t="s">
        <v>113</v>
      </c>
      <c r="BZ3042" t="s">
        <v>113</v>
      </c>
      <c r="CA3042" t="s">
        <v>113</v>
      </c>
      <c r="CB3042" t="s">
        <v>113</v>
      </c>
      <c r="CC3042" t="s">
        <v>113</v>
      </c>
      <c r="CD3042" t="s">
        <v>113</v>
      </c>
      <c r="CE3042" t="s">
        <v>113</v>
      </c>
      <c r="CF3042" t="s">
        <v>113</v>
      </c>
      <c r="CG3042" t="s">
        <v>113</v>
      </c>
      <c r="CH3042" t="s">
        <v>113</v>
      </c>
      <c r="CI3042" t="s">
        <v>113</v>
      </c>
      <c r="CJ3042" t="s">
        <v>113</v>
      </c>
      <c r="CK3042" t="s">
        <v>113</v>
      </c>
      <c r="CL3042" t="s">
        <v>113</v>
      </c>
      <c r="CM3042" t="s">
        <v>113</v>
      </c>
      <c r="CN3042" t="s">
        <v>113</v>
      </c>
      <c r="CO3042" t="s">
        <v>113</v>
      </c>
      <c r="CP3042" t="s">
        <v>113</v>
      </c>
      <c r="CQ3042" t="s">
        <v>113</v>
      </c>
      <c r="CR3042" t="s">
        <v>113</v>
      </c>
      <c r="CS3042" t="s">
        <v>113</v>
      </c>
      <c r="CT3042" t="s">
        <v>113</v>
      </c>
      <c r="CU3042" t="s">
        <v>113</v>
      </c>
      <c r="CV3042" t="s">
        <v>113</v>
      </c>
      <c r="CW3042" t="s">
        <v>113</v>
      </c>
    </row>
    <row r="3043" spans="1:101" x14ac:dyDescent="0.25">
      <c r="A3043" t="s">
        <v>378</v>
      </c>
      <c r="B3043">
        <v>170347</v>
      </c>
      <c r="C3043" t="s">
        <v>18818</v>
      </c>
      <c r="D3043" t="s">
        <v>102</v>
      </c>
      <c r="E3043" t="s">
        <v>18819</v>
      </c>
      <c r="F3043" t="s">
        <v>18819</v>
      </c>
      <c r="G3043" t="s">
        <v>2479</v>
      </c>
      <c r="H3043" t="s">
        <v>1074</v>
      </c>
      <c r="I3043" t="s">
        <v>384</v>
      </c>
      <c r="J3043" t="s">
        <v>180</v>
      </c>
      <c r="K3043" t="s">
        <v>108</v>
      </c>
      <c r="L3043">
        <v>90067</v>
      </c>
      <c r="M3043" t="s">
        <v>18820</v>
      </c>
      <c r="N3043" t="s">
        <v>2481</v>
      </c>
      <c r="O3043">
        <v>0</v>
      </c>
      <c r="P3043" t="s">
        <v>2482</v>
      </c>
      <c r="Q3043" t="s">
        <v>1444</v>
      </c>
      <c r="R3043" t="s">
        <v>384</v>
      </c>
      <c r="S3043" t="s">
        <v>180</v>
      </c>
      <c r="T3043" t="s">
        <v>108</v>
      </c>
      <c r="U3043">
        <v>90024</v>
      </c>
      <c r="V3043" t="s">
        <v>110</v>
      </c>
      <c r="W3043" s="1">
        <v>41992</v>
      </c>
      <c r="Y3043" s="1">
        <v>43920</v>
      </c>
      <c r="Z3043" s="2">
        <v>43009</v>
      </c>
      <c r="AA3043" t="s">
        <v>18821</v>
      </c>
      <c r="AB3043" t="s">
        <v>113</v>
      </c>
      <c r="AC3043" t="s">
        <v>113</v>
      </c>
      <c r="AD3043" t="s">
        <v>113</v>
      </c>
      <c r="AG3043" t="s">
        <v>113</v>
      </c>
      <c r="AH3043" t="s">
        <v>111</v>
      </c>
      <c r="AI3043" t="s">
        <v>113</v>
      </c>
      <c r="AJ3043" t="s">
        <v>114</v>
      </c>
      <c r="AL3043" t="s">
        <v>115</v>
      </c>
      <c r="AM3043" t="s">
        <v>116</v>
      </c>
      <c r="AN3043" t="s">
        <v>108</v>
      </c>
      <c r="AO3043" t="s">
        <v>113</v>
      </c>
      <c r="AP3043" t="s">
        <v>111</v>
      </c>
      <c r="AQ3043" t="s">
        <v>113</v>
      </c>
      <c r="AR3043" t="s">
        <v>113</v>
      </c>
      <c r="AS3043" t="s">
        <v>113</v>
      </c>
      <c r="AT3043" t="s">
        <v>113</v>
      </c>
      <c r="AU3043" t="s">
        <v>113</v>
      </c>
      <c r="AV3043" t="s">
        <v>113</v>
      </c>
      <c r="AW3043" t="s">
        <v>113</v>
      </c>
      <c r="AX3043" t="s">
        <v>113</v>
      </c>
      <c r="AY3043" t="s">
        <v>113</v>
      </c>
      <c r="AZ3043" t="s">
        <v>113</v>
      </c>
      <c r="BA3043" t="s">
        <v>113</v>
      </c>
      <c r="BB3043" t="s">
        <v>113</v>
      </c>
      <c r="BD3043" t="s">
        <v>113</v>
      </c>
      <c r="BF3043" t="s">
        <v>113</v>
      </c>
      <c r="BG3043" t="s">
        <v>113</v>
      </c>
      <c r="BH3043" t="s">
        <v>111</v>
      </c>
      <c r="BI3043" t="s">
        <v>113</v>
      </c>
      <c r="BJ3043" t="s">
        <v>113</v>
      </c>
      <c r="BK3043" t="s">
        <v>113</v>
      </c>
      <c r="BL3043" t="s">
        <v>113</v>
      </c>
      <c r="BM3043" t="s">
        <v>113</v>
      </c>
      <c r="BN3043" t="s">
        <v>113</v>
      </c>
      <c r="BO3043" t="s">
        <v>113</v>
      </c>
      <c r="BP3043" t="s">
        <v>113</v>
      </c>
      <c r="BQ3043" t="s">
        <v>113</v>
      </c>
      <c r="BR3043" t="s">
        <v>113</v>
      </c>
      <c r="BS3043" t="s">
        <v>113</v>
      </c>
      <c r="BT3043" t="s">
        <v>113</v>
      </c>
      <c r="BU3043" t="s">
        <v>113</v>
      </c>
      <c r="BV3043" t="s">
        <v>111</v>
      </c>
      <c r="BW3043" t="s">
        <v>111</v>
      </c>
      <c r="BX3043" t="s">
        <v>113</v>
      </c>
      <c r="BY3043" t="s">
        <v>113</v>
      </c>
      <c r="BZ3043" t="s">
        <v>113</v>
      </c>
      <c r="CA3043" t="s">
        <v>113</v>
      </c>
      <c r="CB3043" t="s">
        <v>113</v>
      </c>
      <c r="CC3043" t="s">
        <v>113</v>
      </c>
      <c r="CD3043" t="s">
        <v>113</v>
      </c>
      <c r="CE3043" t="s">
        <v>113</v>
      </c>
      <c r="CF3043" t="s">
        <v>113</v>
      </c>
      <c r="CG3043" t="s">
        <v>113</v>
      </c>
      <c r="CH3043" t="s">
        <v>113</v>
      </c>
      <c r="CI3043" t="s">
        <v>113</v>
      </c>
      <c r="CJ3043" t="s">
        <v>113</v>
      </c>
      <c r="CK3043" t="s">
        <v>113</v>
      </c>
      <c r="CL3043" t="s">
        <v>113</v>
      </c>
      <c r="CM3043" t="s">
        <v>113</v>
      </c>
      <c r="CN3043" t="s">
        <v>113</v>
      </c>
      <c r="CO3043" t="s">
        <v>113</v>
      </c>
      <c r="CP3043" t="s">
        <v>113</v>
      </c>
      <c r="CQ3043" t="s">
        <v>113</v>
      </c>
      <c r="CR3043" t="s">
        <v>113</v>
      </c>
      <c r="CS3043" t="s">
        <v>113</v>
      </c>
      <c r="CT3043" t="s">
        <v>113</v>
      </c>
      <c r="CU3043" t="s">
        <v>113</v>
      </c>
      <c r="CV3043" t="s">
        <v>113</v>
      </c>
      <c r="CW3043" t="s">
        <v>113</v>
      </c>
    </row>
    <row r="3044" spans="1:101" x14ac:dyDescent="0.25">
      <c r="A3044" t="s">
        <v>100</v>
      </c>
      <c r="B3044">
        <v>301642</v>
      </c>
      <c r="C3044" t="s">
        <v>18822</v>
      </c>
      <c r="D3044" t="s">
        <v>102</v>
      </c>
      <c r="E3044" t="s">
        <v>18823</v>
      </c>
      <c r="F3044" t="s">
        <v>18823</v>
      </c>
      <c r="G3044" t="s">
        <v>18824</v>
      </c>
      <c r="H3044" t="s">
        <v>10492</v>
      </c>
      <c r="I3044" t="s">
        <v>106</v>
      </c>
      <c r="J3044" t="s">
        <v>107</v>
      </c>
      <c r="K3044" t="s">
        <v>108</v>
      </c>
      <c r="L3044">
        <v>10022</v>
      </c>
      <c r="M3044" t="s">
        <v>18825</v>
      </c>
      <c r="O3044">
        <v>0</v>
      </c>
      <c r="V3044" t="s">
        <v>110</v>
      </c>
      <c r="W3044" s="1">
        <v>43599</v>
      </c>
      <c r="Y3044" s="1">
        <v>43917</v>
      </c>
      <c r="Z3044" s="2">
        <v>43009</v>
      </c>
      <c r="AA3044" t="s">
        <v>18826</v>
      </c>
      <c r="AB3044" t="s">
        <v>113</v>
      </c>
      <c r="AC3044" t="s">
        <v>113</v>
      </c>
      <c r="AD3044" t="s">
        <v>113</v>
      </c>
      <c r="AF3044" t="s">
        <v>18827</v>
      </c>
      <c r="AG3044" t="s">
        <v>113</v>
      </c>
      <c r="AH3044" t="s">
        <v>113</v>
      </c>
      <c r="AI3044" t="s">
        <v>111</v>
      </c>
      <c r="AJ3044" t="s">
        <v>131</v>
      </c>
      <c r="AL3044" t="s">
        <v>115</v>
      </c>
      <c r="AM3044" t="s">
        <v>116</v>
      </c>
      <c r="AN3044" t="s">
        <v>108</v>
      </c>
      <c r="AO3044" t="s">
        <v>113</v>
      </c>
      <c r="AP3044" t="s">
        <v>111</v>
      </c>
      <c r="AQ3044" t="s">
        <v>113</v>
      </c>
      <c r="AR3044" t="s">
        <v>113</v>
      </c>
      <c r="AS3044" t="s">
        <v>113</v>
      </c>
      <c r="AT3044" t="s">
        <v>113</v>
      </c>
      <c r="AU3044" t="s">
        <v>113</v>
      </c>
      <c r="AV3044" t="s">
        <v>113</v>
      </c>
      <c r="AW3044" t="s">
        <v>113</v>
      </c>
      <c r="AX3044" t="s">
        <v>113</v>
      </c>
      <c r="AY3044" t="s">
        <v>113</v>
      </c>
      <c r="AZ3044" t="s">
        <v>113</v>
      </c>
      <c r="BA3044" t="s">
        <v>113</v>
      </c>
      <c r="BB3044" t="s">
        <v>113</v>
      </c>
      <c r="BD3044" t="s">
        <v>111</v>
      </c>
      <c r="BE3044" t="s">
        <v>111</v>
      </c>
      <c r="BF3044" t="s">
        <v>113</v>
      </c>
      <c r="BG3044" t="s">
        <v>111</v>
      </c>
      <c r="BH3044" t="s">
        <v>111</v>
      </c>
      <c r="BI3044" t="s">
        <v>113</v>
      </c>
      <c r="BJ3044" t="s">
        <v>113</v>
      </c>
      <c r="BK3044" t="s">
        <v>113</v>
      </c>
      <c r="BL3044" t="s">
        <v>111</v>
      </c>
      <c r="BM3044" t="s">
        <v>113</v>
      </c>
      <c r="BN3044" t="s">
        <v>113</v>
      </c>
      <c r="BO3044" t="s">
        <v>111</v>
      </c>
      <c r="BP3044" t="s">
        <v>113</v>
      </c>
      <c r="BQ3044" t="s">
        <v>113</v>
      </c>
      <c r="BR3044" t="s">
        <v>111</v>
      </c>
      <c r="BS3044" t="s">
        <v>113</v>
      </c>
      <c r="BT3044" t="s">
        <v>113</v>
      </c>
      <c r="BU3044" t="s">
        <v>113</v>
      </c>
      <c r="BV3044" t="s">
        <v>111</v>
      </c>
      <c r="BW3044" t="s">
        <v>111</v>
      </c>
      <c r="BX3044" t="s">
        <v>111</v>
      </c>
      <c r="BY3044" t="s">
        <v>111</v>
      </c>
      <c r="BZ3044" t="s">
        <v>113</v>
      </c>
      <c r="CA3044" t="s">
        <v>113</v>
      </c>
      <c r="CB3044" t="s">
        <v>113</v>
      </c>
      <c r="CC3044" t="s">
        <v>113</v>
      </c>
      <c r="CD3044" t="s">
        <v>113</v>
      </c>
      <c r="CE3044" t="s">
        <v>113</v>
      </c>
      <c r="CF3044" t="s">
        <v>113</v>
      </c>
      <c r="CG3044" t="s">
        <v>113</v>
      </c>
      <c r="CH3044" t="s">
        <v>113</v>
      </c>
      <c r="CI3044" t="s">
        <v>111</v>
      </c>
      <c r="CJ3044" t="s">
        <v>111</v>
      </c>
      <c r="CK3044" t="s">
        <v>113</v>
      </c>
      <c r="CL3044" t="s">
        <v>113</v>
      </c>
      <c r="CM3044" t="s">
        <v>113</v>
      </c>
      <c r="CN3044" t="s">
        <v>113</v>
      </c>
      <c r="CO3044" t="s">
        <v>113</v>
      </c>
      <c r="CP3044" t="s">
        <v>113</v>
      </c>
      <c r="CQ3044" t="s">
        <v>113</v>
      </c>
      <c r="CR3044" t="s">
        <v>113</v>
      </c>
      <c r="CS3044" t="s">
        <v>113</v>
      </c>
      <c r="CT3044" t="s">
        <v>113</v>
      </c>
      <c r="CU3044" t="s">
        <v>113</v>
      </c>
      <c r="CV3044" t="s">
        <v>113</v>
      </c>
      <c r="CW3044" t="s">
        <v>113</v>
      </c>
    </row>
    <row r="3045" spans="1:101" x14ac:dyDescent="0.25">
      <c r="A3045" t="s">
        <v>100</v>
      </c>
      <c r="B3045">
        <v>175339</v>
      </c>
      <c r="C3045" t="s">
        <v>18828</v>
      </c>
      <c r="D3045" t="s">
        <v>102</v>
      </c>
      <c r="E3045" t="s">
        <v>18829</v>
      </c>
      <c r="F3045" t="s">
        <v>18829</v>
      </c>
      <c r="G3045" t="s">
        <v>11032</v>
      </c>
      <c r="H3045" t="s">
        <v>2029</v>
      </c>
      <c r="I3045" t="s">
        <v>106</v>
      </c>
      <c r="J3045" t="s">
        <v>107</v>
      </c>
      <c r="K3045" t="s">
        <v>108</v>
      </c>
      <c r="L3045">
        <v>10178</v>
      </c>
      <c r="M3045" t="s">
        <v>18830</v>
      </c>
      <c r="N3045" t="s">
        <v>18831</v>
      </c>
      <c r="O3045">
        <v>0</v>
      </c>
      <c r="V3045" t="s">
        <v>110</v>
      </c>
      <c r="W3045" s="1">
        <v>42851</v>
      </c>
      <c r="Y3045" s="1">
        <v>43915</v>
      </c>
      <c r="Z3045" s="2">
        <v>43009</v>
      </c>
      <c r="AA3045" t="s">
        <v>18832</v>
      </c>
      <c r="AB3045" t="s">
        <v>113</v>
      </c>
      <c r="AC3045" t="s">
        <v>113</v>
      </c>
      <c r="AD3045" t="s">
        <v>113</v>
      </c>
      <c r="AG3045" t="s">
        <v>113</v>
      </c>
      <c r="AH3045" t="s">
        <v>113</v>
      </c>
      <c r="AI3045" t="s">
        <v>111</v>
      </c>
      <c r="AJ3045" t="s">
        <v>131</v>
      </c>
      <c r="AL3045" t="s">
        <v>115</v>
      </c>
      <c r="AM3045" t="s">
        <v>116</v>
      </c>
      <c r="AN3045" t="s">
        <v>108</v>
      </c>
      <c r="AO3045" t="s">
        <v>113</v>
      </c>
      <c r="AP3045" t="s">
        <v>113</v>
      </c>
      <c r="AQ3045" t="s">
        <v>113</v>
      </c>
      <c r="AR3045" t="s">
        <v>113</v>
      </c>
      <c r="AS3045" t="s">
        <v>113</v>
      </c>
      <c r="AT3045" t="s">
        <v>113</v>
      </c>
      <c r="AU3045" t="s">
        <v>113</v>
      </c>
      <c r="AV3045" t="s">
        <v>113</v>
      </c>
      <c r="AW3045" t="s">
        <v>113</v>
      </c>
      <c r="AX3045" t="s">
        <v>113</v>
      </c>
      <c r="AY3045" t="s">
        <v>113</v>
      </c>
      <c r="AZ3045" t="s">
        <v>113</v>
      </c>
      <c r="BA3045" t="s">
        <v>113</v>
      </c>
      <c r="BB3045" t="s">
        <v>113</v>
      </c>
      <c r="BD3045" t="s">
        <v>113</v>
      </c>
      <c r="BF3045" t="s">
        <v>113</v>
      </c>
      <c r="BG3045" t="s">
        <v>113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t="s">
        <v>113</v>
      </c>
      <c r="BN3045" t="s">
        <v>113</v>
      </c>
      <c r="BO3045" t="s">
        <v>113</v>
      </c>
      <c r="BP3045" t="s">
        <v>113</v>
      </c>
      <c r="BQ3045" t="s">
        <v>113</v>
      </c>
      <c r="BR3045" t="s">
        <v>113</v>
      </c>
      <c r="BS3045" t="s">
        <v>113</v>
      </c>
      <c r="BT3045" t="s">
        <v>113</v>
      </c>
      <c r="BU3045" t="s">
        <v>113</v>
      </c>
      <c r="BV3045" t="s">
        <v>111</v>
      </c>
      <c r="BW3045" t="s">
        <v>111</v>
      </c>
      <c r="BX3045" t="s">
        <v>113</v>
      </c>
      <c r="BY3045" t="s">
        <v>113</v>
      </c>
      <c r="BZ3045" t="s">
        <v>113</v>
      </c>
      <c r="CA3045" t="s">
        <v>113</v>
      </c>
      <c r="CB3045" t="s">
        <v>113</v>
      </c>
      <c r="CC3045" t="s">
        <v>113</v>
      </c>
      <c r="CD3045" t="s">
        <v>113</v>
      </c>
      <c r="CE3045" t="s">
        <v>113</v>
      </c>
      <c r="CF3045" t="s">
        <v>113</v>
      </c>
      <c r="CG3045" t="s">
        <v>113</v>
      </c>
      <c r="CH3045" t="s">
        <v>113</v>
      </c>
      <c r="CI3045" t="s">
        <v>113</v>
      </c>
      <c r="CJ3045" t="s">
        <v>113</v>
      </c>
      <c r="CK3045" t="s">
        <v>113</v>
      </c>
      <c r="CL3045" t="s">
        <v>113</v>
      </c>
      <c r="CM3045" t="s">
        <v>113</v>
      </c>
      <c r="CN3045" t="s">
        <v>113</v>
      </c>
      <c r="CO3045" t="s">
        <v>113</v>
      </c>
      <c r="CP3045" t="s">
        <v>113</v>
      </c>
      <c r="CQ3045" t="s">
        <v>113</v>
      </c>
      <c r="CR3045" t="s">
        <v>113</v>
      </c>
      <c r="CS3045" t="s">
        <v>113</v>
      </c>
      <c r="CT3045" t="s">
        <v>113</v>
      </c>
      <c r="CU3045" t="s">
        <v>113</v>
      </c>
      <c r="CV3045" t="s">
        <v>113</v>
      </c>
      <c r="CW3045" t="s">
        <v>113</v>
      </c>
    </row>
    <row r="3046" spans="1:101" x14ac:dyDescent="0.25">
      <c r="A3046" t="s">
        <v>263</v>
      </c>
      <c r="B3046">
        <v>163692</v>
      </c>
      <c r="C3046" t="s">
        <v>18833</v>
      </c>
      <c r="D3046" t="s">
        <v>102</v>
      </c>
      <c r="E3046" t="s">
        <v>18834</v>
      </c>
      <c r="F3046" t="s">
        <v>18834</v>
      </c>
      <c r="G3046" t="s">
        <v>9802</v>
      </c>
      <c r="H3046" t="s">
        <v>1074</v>
      </c>
      <c r="I3046" t="s">
        <v>9803</v>
      </c>
      <c r="J3046" t="s">
        <v>801</v>
      </c>
      <c r="K3046" t="s">
        <v>108</v>
      </c>
      <c r="L3046" t="s">
        <v>18835</v>
      </c>
      <c r="M3046" t="s">
        <v>9804</v>
      </c>
      <c r="N3046" t="s">
        <v>18836</v>
      </c>
      <c r="O3046">
        <v>0</v>
      </c>
      <c r="V3046" t="s">
        <v>110</v>
      </c>
      <c r="W3046" s="1">
        <v>40998</v>
      </c>
      <c r="Y3046" s="1">
        <v>43907</v>
      </c>
      <c r="Z3046" s="2">
        <v>43009</v>
      </c>
      <c r="AA3046" t="s">
        <v>9806</v>
      </c>
      <c r="AB3046" t="s">
        <v>113</v>
      </c>
      <c r="AC3046" t="s">
        <v>113</v>
      </c>
      <c r="AD3046" t="s">
        <v>113</v>
      </c>
      <c r="AG3046" t="s">
        <v>111</v>
      </c>
      <c r="AH3046" t="s">
        <v>113</v>
      </c>
      <c r="AI3046" t="s">
        <v>113</v>
      </c>
      <c r="AJ3046" t="s">
        <v>114</v>
      </c>
      <c r="AL3046" t="s">
        <v>115</v>
      </c>
      <c r="AM3046" t="s">
        <v>801</v>
      </c>
      <c r="AN3046" t="s">
        <v>108</v>
      </c>
      <c r="AO3046" t="s">
        <v>113</v>
      </c>
      <c r="AP3046" t="s">
        <v>113</v>
      </c>
      <c r="AQ3046" t="s">
        <v>113</v>
      </c>
      <c r="AR3046" t="s">
        <v>113</v>
      </c>
      <c r="AS3046" t="s">
        <v>113</v>
      </c>
      <c r="AT3046" t="s">
        <v>113</v>
      </c>
      <c r="AU3046" t="s">
        <v>113</v>
      </c>
      <c r="AV3046" t="s">
        <v>113</v>
      </c>
      <c r="AW3046" t="s">
        <v>113</v>
      </c>
      <c r="AX3046" t="s">
        <v>113</v>
      </c>
      <c r="AY3046" t="s">
        <v>113</v>
      </c>
      <c r="AZ3046" t="s">
        <v>113</v>
      </c>
      <c r="BA3046" t="s">
        <v>113</v>
      </c>
      <c r="BB3046" t="s">
        <v>113</v>
      </c>
      <c r="BD3046" t="s">
        <v>113</v>
      </c>
      <c r="BF3046" t="s">
        <v>113</v>
      </c>
      <c r="BG3046" t="s">
        <v>113</v>
      </c>
      <c r="BH3046" t="s">
        <v>113</v>
      </c>
      <c r="BI3046" t="s">
        <v>113</v>
      </c>
      <c r="BJ3046" t="s">
        <v>113</v>
      </c>
      <c r="BK3046" t="s">
        <v>113</v>
      </c>
      <c r="BL3046" t="s">
        <v>113</v>
      </c>
      <c r="BM3046" t="s">
        <v>113</v>
      </c>
      <c r="BN3046" t="s">
        <v>113</v>
      </c>
      <c r="BO3046" t="s">
        <v>113</v>
      </c>
      <c r="BP3046" t="s">
        <v>113</v>
      </c>
      <c r="BQ3046" t="s">
        <v>113</v>
      </c>
      <c r="BR3046" t="s">
        <v>113</v>
      </c>
      <c r="BS3046" t="s">
        <v>113</v>
      </c>
      <c r="BT3046" t="s">
        <v>113</v>
      </c>
      <c r="BU3046" t="s">
        <v>113</v>
      </c>
      <c r="BV3046" t="s">
        <v>111</v>
      </c>
      <c r="BW3046" t="s">
        <v>111</v>
      </c>
      <c r="BX3046" t="s">
        <v>111</v>
      </c>
      <c r="BY3046" t="s">
        <v>113</v>
      </c>
      <c r="BZ3046" t="s">
        <v>113</v>
      </c>
      <c r="CA3046" t="s">
        <v>113</v>
      </c>
      <c r="CB3046" t="s">
        <v>113</v>
      </c>
      <c r="CC3046" t="s">
        <v>113</v>
      </c>
      <c r="CD3046" t="s">
        <v>113</v>
      </c>
      <c r="CE3046" t="s">
        <v>113</v>
      </c>
      <c r="CF3046" t="s">
        <v>113</v>
      </c>
      <c r="CG3046" t="s">
        <v>113</v>
      </c>
      <c r="CH3046" t="s">
        <v>113</v>
      </c>
      <c r="CI3046" t="s">
        <v>113</v>
      </c>
      <c r="CJ3046" t="s">
        <v>113</v>
      </c>
      <c r="CK3046" t="s">
        <v>113</v>
      </c>
      <c r="CL3046" t="s">
        <v>113</v>
      </c>
      <c r="CM3046" t="s">
        <v>113</v>
      </c>
      <c r="CN3046" t="s">
        <v>113</v>
      </c>
      <c r="CO3046" t="s">
        <v>113</v>
      </c>
      <c r="CP3046" t="s">
        <v>113</v>
      </c>
      <c r="CQ3046" t="s">
        <v>113</v>
      </c>
      <c r="CR3046" t="s">
        <v>113</v>
      </c>
      <c r="CS3046" t="s">
        <v>113</v>
      </c>
      <c r="CT3046" t="s">
        <v>113</v>
      </c>
      <c r="CU3046" t="s">
        <v>113</v>
      </c>
      <c r="CV3046" t="s">
        <v>113</v>
      </c>
      <c r="CW3046" t="s">
        <v>113</v>
      </c>
    </row>
    <row r="3047" spans="1:101" x14ac:dyDescent="0.25">
      <c r="A3047" t="s">
        <v>117</v>
      </c>
      <c r="B3047">
        <v>167850</v>
      </c>
      <c r="C3047" t="s">
        <v>18837</v>
      </c>
      <c r="D3047" t="s">
        <v>102</v>
      </c>
      <c r="E3047" t="s">
        <v>18838</v>
      </c>
      <c r="F3047" t="s">
        <v>18838</v>
      </c>
      <c r="G3047" t="s">
        <v>18839</v>
      </c>
      <c r="H3047" t="s">
        <v>13540</v>
      </c>
      <c r="I3047" t="s">
        <v>250</v>
      </c>
      <c r="K3047" t="s">
        <v>251</v>
      </c>
      <c r="L3047" t="s">
        <v>13541</v>
      </c>
      <c r="M3047" t="s">
        <v>18840</v>
      </c>
      <c r="N3047" t="s">
        <v>18841</v>
      </c>
      <c r="O3047">
        <v>2</v>
      </c>
      <c r="V3047" t="s">
        <v>110</v>
      </c>
      <c r="W3047" s="1">
        <v>41418</v>
      </c>
      <c r="Y3047" s="1">
        <v>43644</v>
      </c>
      <c r="Z3047" s="2">
        <v>43009</v>
      </c>
      <c r="AA3047" t="s">
        <v>18842</v>
      </c>
      <c r="AB3047" t="s">
        <v>111</v>
      </c>
      <c r="AC3047" t="s">
        <v>113</v>
      </c>
      <c r="AD3047" t="s">
        <v>113</v>
      </c>
      <c r="AF3047" t="s">
        <v>18843</v>
      </c>
      <c r="AG3047" t="s">
        <v>113</v>
      </c>
      <c r="AH3047" t="s">
        <v>111</v>
      </c>
      <c r="AI3047" t="s">
        <v>113</v>
      </c>
      <c r="AJ3047" t="s">
        <v>300</v>
      </c>
      <c r="AL3047" t="s">
        <v>199</v>
      </c>
      <c r="AN3047" t="s">
        <v>251</v>
      </c>
      <c r="AO3047" t="s">
        <v>113</v>
      </c>
      <c r="AP3047" t="s">
        <v>113</v>
      </c>
      <c r="AQ3047" t="s">
        <v>113</v>
      </c>
      <c r="AR3047" t="s">
        <v>113</v>
      </c>
      <c r="AS3047" t="s">
        <v>113</v>
      </c>
      <c r="AT3047" t="s">
        <v>113</v>
      </c>
      <c r="AU3047" t="s">
        <v>113</v>
      </c>
      <c r="AV3047" t="s">
        <v>113</v>
      </c>
      <c r="AW3047" t="s">
        <v>113</v>
      </c>
      <c r="AX3047" t="s">
        <v>113</v>
      </c>
      <c r="AY3047" t="s">
        <v>113</v>
      </c>
      <c r="AZ3047" t="s">
        <v>113</v>
      </c>
      <c r="BA3047" t="s">
        <v>113</v>
      </c>
      <c r="BB3047" t="s">
        <v>113</v>
      </c>
      <c r="BD3047" t="s">
        <v>113</v>
      </c>
      <c r="BF3047" t="s">
        <v>113</v>
      </c>
      <c r="BG3047" t="s">
        <v>113</v>
      </c>
      <c r="BH3047" t="s">
        <v>113</v>
      </c>
      <c r="BI3047" t="s">
        <v>113</v>
      </c>
      <c r="BJ3047" t="s">
        <v>113</v>
      </c>
      <c r="BK3047" t="s">
        <v>113</v>
      </c>
      <c r="BL3047" t="s">
        <v>113</v>
      </c>
      <c r="BM3047" t="s">
        <v>113</v>
      </c>
      <c r="BN3047" t="s">
        <v>113</v>
      </c>
      <c r="BO3047" t="s">
        <v>113</v>
      </c>
      <c r="BP3047" t="s">
        <v>113</v>
      </c>
      <c r="BQ3047" t="s">
        <v>113</v>
      </c>
      <c r="BR3047" t="s">
        <v>113</v>
      </c>
      <c r="BS3047" t="s">
        <v>113</v>
      </c>
      <c r="BT3047" t="s">
        <v>113</v>
      </c>
      <c r="BU3047" t="s">
        <v>113</v>
      </c>
      <c r="BV3047" t="s">
        <v>111</v>
      </c>
      <c r="BW3047" t="s">
        <v>111</v>
      </c>
      <c r="BX3047" t="s">
        <v>113</v>
      </c>
      <c r="BY3047" t="s">
        <v>113</v>
      </c>
      <c r="BZ3047" t="s">
        <v>113</v>
      </c>
      <c r="CA3047" t="s">
        <v>113</v>
      </c>
      <c r="CB3047" t="s">
        <v>113</v>
      </c>
      <c r="CC3047" t="s">
        <v>113</v>
      </c>
      <c r="CD3047" t="s">
        <v>113</v>
      </c>
      <c r="CE3047" t="s">
        <v>113</v>
      </c>
      <c r="CF3047" t="s">
        <v>113</v>
      </c>
      <c r="CG3047" t="s">
        <v>113</v>
      </c>
      <c r="CH3047" t="s">
        <v>113</v>
      </c>
      <c r="CI3047" t="s">
        <v>113</v>
      </c>
      <c r="CJ3047" t="s">
        <v>113</v>
      </c>
      <c r="CK3047" t="s">
        <v>113</v>
      </c>
      <c r="CL3047" t="s">
        <v>113</v>
      </c>
      <c r="CM3047" t="s">
        <v>113</v>
      </c>
      <c r="CN3047" t="s">
        <v>113</v>
      </c>
      <c r="CO3047" t="s">
        <v>113</v>
      </c>
      <c r="CP3047" t="s">
        <v>113</v>
      </c>
      <c r="CQ3047" t="s">
        <v>113</v>
      </c>
      <c r="CR3047" t="s">
        <v>113</v>
      </c>
      <c r="CS3047" t="s">
        <v>113</v>
      </c>
      <c r="CT3047" t="s">
        <v>113</v>
      </c>
      <c r="CU3047" t="s">
        <v>113</v>
      </c>
      <c r="CV3047" t="s">
        <v>113</v>
      </c>
      <c r="CW3047" t="s">
        <v>113</v>
      </c>
    </row>
    <row r="3048" spans="1:101" x14ac:dyDescent="0.25">
      <c r="A3048" t="s">
        <v>100</v>
      </c>
      <c r="B3048">
        <v>301126</v>
      </c>
      <c r="C3048" t="s">
        <v>18844</v>
      </c>
      <c r="D3048" t="s">
        <v>102</v>
      </c>
      <c r="E3048" t="s">
        <v>18845</v>
      </c>
      <c r="F3048" t="s">
        <v>18845</v>
      </c>
      <c r="G3048" t="s">
        <v>6678</v>
      </c>
      <c r="H3048" t="s">
        <v>2029</v>
      </c>
      <c r="I3048" t="s">
        <v>106</v>
      </c>
      <c r="J3048" t="s">
        <v>107</v>
      </c>
      <c r="K3048" t="s">
        <v>108</v>
      </c>
      <c r="L3048">
        <v>10017</v>
      </c>
      <c r="M3048" t="s">
        <v>18846</v>
      </c>
      <c r="O3048">
        <v>0</v>
      </c>
      <c r="V3048" t="s">
        <v>110</v>
      </c>
      <c r="W3048" s="1">
        <v>43550</v>
      </c>
      <c r="Y3048" s="1">
        <v>43920</v>
      </c>
      <c r="Z3048" s="2">
        <v>43009</v>
      </c>
      <c r="AA3048" t="s">
        <v>18847</v>
      </c>
      <c r="AB3048" t="s">
        <v>113</v>
      </c>
      <c r="AC3048" t="s">
        <v>113</v>
      </c>
      <c r="AD3048" t="s">
        <v>113</v>
      </c>
      <c r="AF3048" t="s">
        <v>18848</v>
      </c>
      <c r="AG3048" t="s">
        <v>113</v>
      </c>
      <c r="AH3048" t="s">
        <v>111</v>
      </c>
      <c r="AI3048" t="s">
        <v>113</v>
      </c>
      <c r="AJ3048" t="s">
        <v>114</v>
      </c>
      <c r="AL3048" t="s">
        <v>115</v>
      </c>
      <c r="AM3048" t="s">
        <v>116</v>
      </c>
      <c r="AN3048" t="s">
        <v>108</v>
      </c>
      <c r="AO3048" t="s">
        <v>113</v>
      </c>
      <c r="AP3048" t="s">
        <v>113</v>
      </c>
      <c r="AQ3048" t="s">
        <v>113</v>
      </c>
      <c r="AR3048" t="s">
        <v>113</v>
      </c>
      <c r="AS3048" t="s">
        <v>113</v>
      </c>
      <c r="AT3048" t="s">
        <v>113</v>
      </c>
      <c r="AU3048" t="s">
        <v>113</v>
      </c>
      <c r="AV3048" t="s">
        <v>113</v>
      </c>
      <c r="AW3048" t="s">
        <v>113</v>
      </c>
      <c r="AX3048" t="s">
        <v>113</v>
      </c>
      <c r="AY3048" t="s">
        <v>113</v>
      </c>
      <c r="AZ3048" t="s">
        <v>113</v>
      </c>
      <c r="BA3048" t="s">
        <v>113</v>
      </c>
      <c r="BB3048" t="s">
        <v>113</v>
      </c>
      <c r="BD3048" t="s">
        <v>113</v>
      </c>
      <c r="BF3048" t="s">
        <v>113</v>
      </c>
      <c r="BG3048" t="s">
        <v>113</v>
      </c>
      <c r="BH3048" t="s">
        <v>113</v>
      </c>
      <c r="BI3048" t="s">
        <v>113</v>
      </c>
      <c r="BJ3048" t="s">
        <v>113</v>
      </c>
      <c r="BK3048" t="s">
        <v>113</v>
      </c>
      <c r="BL3048" t="s">
        <v>113</v>
      </c>
      <c r="BM3048" t="s">
        <v>113</v>
      </c>
      <c r="BN3048" t="s">
        <v>113</v>
      </c>
      <c r="BO3048" t="s">
        <v>113</v>
      </c>
      <c r="BP3048" t="s">
        <v>113</v>
      </c>
      <c r="BQ3048" t="s">
        <v>113</v>
      </c>
      <c r="BR3048" t="s">
        <v>113</v>
      </c>
      <c r="BS3048" t="s">
        <v>113</v>
      </c>
      <c r="BT3048" t="s">
        <v>113</v>
      </c>
      <c r="BU3048" t="s">
        <v>113</v>
      </c>
      <c r="BV3048" t="s">
        <v>113</v>
      </c>
      <c r="BW3048" t="s">
        <v>111</v>
      </c>
      <c r="BX3048" t="s">
        <v>113</v>
      </c>
      <c r="BY3048" t="s">
        <v>113</v>
      </c>
      <c r="BZ3048" t="s">
        <v>113</v>
      </c>
      <c r="CA3048" t="s">
        <v>113</v>
      </c>
      <c r="CB3048" t="s">
        <v>113</v>
      </c>
      <c r="CC3048" t="s">
        <v>113</v>
      </c>
      <c r="CD3048" t="s">
        <v>113</v>
      </c>
      <c r="CE3048" t="s">
        <v>113</v>
      </c>
      <c r="CF3048" t="s">
        <v>113</v>
      </c>
      <c r="CG3048" t="s">
        <v>113</v>
      </c>
      <c r="CH3048" t="s">
        <v>113</v>
      </c>
      <c r="CI3048" t="s">
        <v>113</v>
      </c>
      <c r="CJ3048" t="s">
        <v>113</v>
      </c>
      <c r="CK3048" t="s">
        <v>113</v>
      </c>
      <c r="CL3048" t="s">
        <v>113</v>
      </c>
      <c r="CM3048" t="s">
        <v>113</v>
      </c>
      <c r="CN3048" t="s">
        <v>113</v>
      </c>
      <c r="CO3048" t="s">
        <v>113</v>
      </c>
      <c r="CP3048" t="s">
        <v>113</v>
      </c>
      <c r="CQ3048" t="s">
        <v>113</v>
      </c>
      <c r="CR3048" t="s">
        <v>113</v>
      </c>
      <c r="CS3048" t="s">
        <v>113</v>
      </c>
      <c r="CT3048" t="s">
        <v>113</v>
      </c>
      <c r="CU3048" t="s">
        <v>113</v>
      </c>
      <c r="CV3048" t="s">
        <v>113</v>
      </c>
      <c r="CW3048" t="s">
        <v>113</v>
      </c>
    </row>
    <row r="3049" spans="1:101" x14ac:dyDescent="0.25">
      <c r="A3049" t="s">
        <v>175</v>
      </c>
      <c r="B3049">
        <v>159568</v>
      </c>
      <c r="C3049" t="s">
        <v>18849</v>
      </c>
      <c r="D3049" t="s">
        <v>102</v>
      </c>
      <c r="E3049" t="s">
        <v>18850</v>
      </c>
      <c r="F3049" t="s">
        <v>18851</v>
      </c>
      <c r="G3049" t="s">
        <v>18852</v>
      </c>
      <c r="I3049" t="s">
        <v>234</v>
      </c>
      <c r="J3049" t="s">
        <v>180</v>
      </c>
      <c r="K3049" t="s">
        <v>108</v>
      </c>
      <c r="L3049" t="s">
        <v>18853</v>
      </c>
      <c r="M3049" t="s">
        <v>18854</v>
      </c>
      <c r="N3049" t="s">
        <v>18855</v>
      </c>
      <c r="O3049">
        <v>1</v>
      </c>
      <c r="V3049" t="s">
        <v>110</v>
      </c>
      <c r="W3049" s="1">
        <v>40988</v>
      </c>
      <c r="Y3049" s="1">
        <v>43917</v>
      </c>
      <c r="Z3049" s="2">
        <v>43009</v>
      </c>
      <c r="AA3049" t="s">
        <v>18856</v>
      </c>
      <c r="AB3049" t="s">
        <v>113</v>
      </c>
      <c r="AC3049" t="s">
        <v>113</v>
      </c>
      <c r="AD3049" t="s">
        <v>113</v>
      </c>
      <c r="AG3049" t="s">
        <v>111</v>
      </c>
      <c r="AH3049" t="s">
        <v>113</v>
      </c>
      <c r="AI3049" t="s">
        <v>113</v>
      </c>
      <c r="AJ3049" t="s">
        <v>293</v>
      </c>
      <c r="AL3049" t="s">
        <v>115</v>
      </c>
      <c r="AM3049" t="s">
        <v>116</v>
      </c>
      <c r="AN3049" t="s">
        <v>108</v>
      </c>
      <c r="AO3049" t="s">
        <v>113</v>
      </c>
      <c r="AP3049" t="s">
        <v>113</v>
      </c>
      <c r="AQ3049" t="s">
        <v>113</v>
      </c>
      <c r="AR3049" t="s">
        <v>113</v>
      </c>
      <c r="AS3049" t="s">
        <v>113</v>
      </c>
      <c r="AT3049" t="s">
        <v>113</v>
      </c>
      <c r="AU3049" t="s">
        <v>113</v>
      </c>
      <c r="AV3049" t="s">
        <v>113</v>
      </c>
      <c r="AW3049" t="s">
        <v>113</v>
      </c>
      <c r="AX3049" t="s">
        <v>113</v>
      </c>
      <c r="AY3049" t="s">
        <v>113</v>
      </c>
      <c r="AZ3049" t="s">
        <v>113</v>
      </c>
      <c r="BA3049" t="s">
        <v>113</v>
      </c>
      <c r="BB3049" t="s">
        <v>113</v>
      </c>
      <c r="BD3049" t="s">
        <v>113</v>
      </c>
      <c r="BF3049" t="s">
        <v>113</v>
      </c>
      <c r="BG3049" t="s">
        <v>113</v>
      </c>
      <c r="BH3049" t="s">
        <v>113</v>
      </c>
      <c r="BI3049" t="s">
        <v>113</v>
      </c>
      <c r="BJ3049" t="s">
        <v>113</v>
      </c>
      <c r="BK3049" t="s">
        <v>113</v>
      </c>
      <c r="BL3049" t="s">
        <v>113</v>
      </c>
      <c r="BM3049" t="s">
        <v>113</v>
      </c>
      <c r="BN3049" t="s">
        <v>113</v>
      </c>
      <c r="BO3049" t="s">
        <v>113</v>
      </c>
      <c r="BP3049" t="s">
        <v>113</v>
      </c>
      <c r="BQ3049" t="s">
        <v>113</v>
      </c>
      <c r="BR3049" t="s">
        <v>113</v>
      </c>
      <c r="BS3049" t="s">
        <v>113</v>
      </c>
      <c r="BT3049" t="s">
        <v>113</v>
      </c>
      <c r="BU3049" t="s">
        <v>113</v>
      </c>
      <c r="BV3049" t="s">
        <v>113</v>
      </c>
      <c r="BW3049" t="s">
        <v>111</v>
      </c>
      <c r="BX3049" t="s">
        <v>113</v>
      </c>
      <c r="BY3049" t="s">
        <v>113</v>
      </c>
      <c r="BZ3049" t="s">
        <v>113</v>
      </c>
      <c r="CA3049" t="s">
        <v>113</v>
      </c>
      <c r="CB3049" t="s">
        <v>113</v>
      </c>
      <c r="CC3049" t="s">
        <v>113</v>
      </c>
      <c r="CD3049" t="s">
        <v>113</v>
      </c>
      <c r="CE3049" t="s">
        <v>113</v>
      </c>
      <c r="CF3049" t="s">
        <v>113</v>
      </c>
      <c r="CG3049" t="s">
        <v>113</v>
      </c>
      <c r="CH3049" t="s">
        <v>113</v>
      </c>
      <c r="CI3049" t="s">
        <v>113</v>
      </c>
      <c r="CJ3049" t="s">
        <v>113</v>
      </c>
      <c r="CK3049" t="s">
        <v>113</v>
      </c>
      <c r="CL3049" t="s">
        <v>113</v>
      </c>
      <c r="CM3049" t="s">
        <v>113</v>
      </c>
      <c r="CN3049" t="s">
        <v>113</v>
      </c>
      <c r="CO3049" t="s">
        <v>113</v>
      </c>
      <c r="CP3049" t="s">
        <v>113</v>
      </c>
      <c r="CQ3049" t="s">
        <v>113</v>
      </c>
      <c r="CR3049" t="s">
        <v>113</v>
      </c>
      <c r="CS3049" t="s">
        <v>113</v>
      </c>
      <c r="CT3049" t="s">
        <v>113</v>
      </c>
      <c r="CU3049" t="s">
        <v>113</v>
      </c>
      <c r="CV3049" t="s">
        <v>113</v>
      </c>
      <c r="CW3049" t="s">
        <v>113</v>
      </c>
    </row>
    <row r="3050" spans="1:101" x14ac:dyDescent="0.25">
      <c r="A3050" t="s">
        <v>368</v>
      </c>
      <c r="B3050">
        <v>300627</v>
      </c>
      <c r="C3050" t="s">
        <v>18857</v>
      </c>
      <c r="D3050" t="s">
        <v>102</v>
      </c>
      <c r="E3050" t="s">
        <v>18858</v>
      </c>
      <c r="F3050" t="s">
        <v>18858</v>
      </c>
      <c r="G3050" t="s">
        <v>18859</v>
      </c>
      <c r="H3050" t="s">
        <v>754</v>
      </c>
      <c r="I3050" t="s">
        <v>2312</v>
      </c>
      <c r="J3050" t="s">
        <v>373</v>
      </c>
      <c r="K3050" t="s">
        <v>108</v>
      </c>
      <c r="L3050">
        <v>78730</v>
      </c>
      <c r="M3050" t="s">
        <v>18860</v>
      </c>
      <c r="O3050">
        <v>0</v>
      </c>
      <c r="V3050" t="s">
        <v>110</v>
      </c>
      <c r="W3050" s="1">
        <v>43511</v>
      </c>
      <c r="Y3050" s="1">
        <v>43550</v>
      </c>
      <c r="Z3050" s="2">
        <v>43009</v>
      </c>
      <c r="AB3050" t="s">
        <v>113</v>
      </c>
      <c r="AC3050" t="s">
        <v>113</v>
      </c>
      <c r="AD3050" t="s">
        <v>113</v>
      </c>
      <c r="AG3050" t="s">
        <v>113</v>
      </c>
      <c r="AH3050" t="s">
        <v>111</v>
      </c>
      <c r="AI3050" t="s">
        <v>113</v>
      </c>
      <c r="AJ3050" t="s">
        <v>114</v>
      </c>
      <c r="AL3050" t="s">
        <v>115</v>
      </c>
      <c r="AM3050" t="s">
        <v>373</v>
      </c>
      <c r="AN3050" t="s">
        <v>108</v>
      </c>
      <c r="AO3050" t="s">
        <v>113</v>
      </c>
      <c r="AP3050" t="s">
        <v>113</v>
      </c>
      <c r="AQ3050" t="s">
        <v>113</v>
      </c>
      <c r="AR3050" t="s">
        <v>113</v>
      </c>
      <c r="AS3050" t="s">
        <v>113</v>
      </c>
      <c r="AT3050" t="s">
        <v>113</v>
      </c>
      <c r="AU3050" t="s">
        <v>113</v>
      </c>
      <c r="AV3050" t="s">
        <v>113</v>
      </c>
      <c r="AW3050" t="s">
        <v>113</v>
      </c>
      <c r="AX3050" t="s">
        <v>113</v>
      </c>
      <c r="AY3050" t="s">
        <v>113</v>
      </c>
      <c r="AZ3050" t="s">
        <v>113</v>
      </c>
      <c r="BA3050" t="s">
        <v>113</v>
      </c>
      <c r="BB3050" t="s">
        <v>113</v>
      </c>
      <c r="BD3050" t="s">
        <v>113</v>
      </c>
      <c r="BF3050" t="s">
        <v>113</v>
      </c>
      <c r="BG3050" t="s">
        <v>113</v>
      </c>
      <c r="BH3050" t="s">
        <v>113</v>
      </c>
      <c r="BI3050" t="s">
        <v>113</v>
      </c>
      <c r="BJ3050" t="s">
        <v>113</v>
      </c>
      <c r="BK3050" t="s">
        <v>113</v>
      </c>
      <c r="BL3050" t="s">
        <v>113</v>
      </c>
      <c r="BM3050" t="s">
        <v>113</v>
      </c>
      <c r="BN3050" t="s">
        <v>113</v>
      </c>
      <c r="BO3050" t="s">
        <v>113</v>
      </c>
      <c r="BP3050" t="s">
        <v>113</v>
      </c>
      <c r="BQ3050" t="s">
        <v>113</v>
      </c>
      <c r="BR3050" t="s">
        <v>113</v>
      </c>
      <c r="BS3050" t="s">
        <v>113</v>
      </c>
      <c r="BT3050" t="s">
        <v>113</v>
      </c>
      <c r="BU3050" t="s">
        <v>113</v>
      </c>
      <c r="BV3050" t="s">
        <v>111</v>
      </c>
      <c r="BW3050" t="s">
        <v>111</v>
      </c>
      <c r="BX3050" t="s">
        <v>113</v>
      </c>
      <c r="BY3050" t="s">
        <v>113</v>
      </c>
      <c r="BZ3050" t="s">
        <v>113</v>
      </c>
      <c r="CA3050" t="s">
        <v>113</v>
      </c>
      <c r="CB3050" t="s">
        <v>113</v>
      </c>
      <c r="CC3050" t="s">
        <v>113</v>
      </c>
      <c r="CD3050" t="s">
        <v>113</v>
      </c>
      <c r="CE3050" t="s">
        <v>113</v>
      </c>
      <c r="CF3050" t="s">
        <v>113</v>
      </c>
      <c r="CG3050" t="s">
        <v>113</v>
      </c>
      <c r="CH3050" t="s">
        <v>113</v>
      </c>
      <c r="CI3050" t="s">
        <v>113</v>
      </c>
      <c r="CJ3050" t="s">
        <v>113</v>
      </c>
      <c r="CK3050" t="s">
        <v>113</v>
      </c>
      <c r="CL3050" t="s">
        <v>113</v>
      </c>
      <c r="CM3050" t="s">
        <v>113</v>
      </c>
      <c r="CN3050" t="s">
        <v>113</v>
      </c>
      <c r="CO3050" t="s">
        <v>113</v>
      </c>
      <c r="CP3050" t="s">
        <v>113</v>
      </c>
      <c r="CQ3050" t="s">
        <v>113</v>
      </c>
      <c r="CR3050" t="s">
        <v>113</v>
      </c>
      <c r="CS3050" t="s">
        <v>113</v>
      </c>
      <c r="CT3050" t="s">
        <v>113</v>
      </c>
      <c r="CU3050" t="s">
        <v>113</v>
      </c>
      <c r="CV3050" t="s">
        <v>113</v>
      </c>
      <c r="CW3050" t="s">
        <v>113</v>
      </c>
    </row>
    <row r="3051" spans="1:101" x14ac:dyDescent="0.25">
      <c r="A3051" t="s">
        <v>175</v>
      </c>
      <c r="B3051">
        <v>292360</v>
      </c>
      <c r="C3051" t="s">
        <v>18861</v>
      </c>
      <c r="D3051" t="s">
        <v>102</v>
      </c>
      <c r="E3051" t="s">
        <v>18862</v>
      </c>
      <c r="F3051" t="s">
        <v>18862</v>
      </c>
      <c r="G3051" t="s">
        <v>18863</v>
      </c>
      <c r="H3051" t="s">
        <v>18864</v>
      </c>
      <c r="I3051" t="s">
        <v>179</v>
      </c>
      <c r="J3051" t="s">
        <v>180</v>
      </c>
      <c r="K3051" t="s">
        <v>108</v>
      </c>
      <c r="L3051">
        <v>94301</v>
      </c>
      <c r="M3051" t="s">
        <v>18865</v>
      </c>
      <c r="O3051">
        <v>0</v>
      </c>
      <c r="V3051" t="s">
        <v>110</v>
      </c>
      <c r="W3051" s="1">
        <v>43146</v>
      </c>
      <c r="Y3051" s="1">
        <v>43894</v>
      </c>
      <c r="Z3051" s="2">
        <v>43009</v>
      </c>
      <c r="AA3051" t="s">
        <v>18866</v>
      </c>
      <c r="AB3051" t="s">
        <v>113</v>
      </c>
      <c r="AC3051" t="s">
        <v>113</v>
      </c>
      <c r="AD3051" t="s">
        <v>113</v>
      </c>
      <c r="AG3051" t="s">
        <v>111</v>
      </c>
      <c r="AH3051" t="s">
        <v>113</v>
      </c>
      <c r="AI3051" t="s">
        <v>113</v>
      </c>
      <c r="AJ3051" t="s">
        <v>114</v>
      </c>
      <c r="AL3051" t="s">
        <v>115</v>
      </c>
      <c r="AM3051" t="s">
        <v>116</v>
      </c>
      <c r="AN3051" t="s">
        <v>108</v>
      </c>
      <c r="AO3051" t="s">
        <v>113</v>
      </c>
      <c r="AP3051" t="s">
        <v>113</v>
      </c>
      <c r="AQ3051" t="s">
        <v>113</v>
      </c>
      <c r="AR3051" t="s">
        <v>113</v>
      </c>
      <c r="AS3051" t="s">
        <v>113</v>
      </c>
      <c r="AT3051" t="s">
        <v>113</v>
      </c>
      <c r="AU3051" t="s">
        <v>113</v>
      </c>
      <c r="AV3051" t="s">
        <v>113</v>
      </c>
      <c r="AW3051" t="s">
        <v>113</v>
      </c>
      <c r="AX3051" t="s">
        <v>113</v>
      </c>
      <c r="AY3051" t="s">
        <v>113</v>
      </c>
      <c r="AZ3051" t="s">
        <v>113</v>
      </c>
      <c r="BA3051" t="s">
        <v>113</v>
      </c>
      <c r="BB3051" t="s">
        <v>113</v>
      </c>
      <c r="BD3051" t="s">
        <v>113</v>
      </c>
      <c r="BF3051" t="s">
        <v>113</v>
      </c>
      <c r="BG3051" t="s">
        <v>113</v>
      </c>
      <c r="BH3051" t="s">
        <v>113</v>
      </c>
      <c r="BI3051" t="s">
        <v>113</v>
      </c>
      <c r="BJ3051" t="s">
        <v>113</v>
      </c>
      <c r="BK3051" t="s">
        <v>113</v>
      </c>
      <c r="BL3051" t="s">
        <v>113</v>
      </c>
      <c r="BM3051" t="s">
        <v>113</v>
      </c>
      <c r="BN3051" t="s">
        <v>113</v>
      </c>
      <c r="BO3051" t="s">
        <v>113</v>
      </c>
      <c r="BP3051" t="s">
        <v>113</v>
      </c>
      <c r="BQ3051" t="s">
        <v>113</v>
      </c>
      <c r="BR3051" t="s">
        <v>113</v>
      </c>
      <c r="BS3051" t="s">
        <v>113</v>
      </c>
      <c r="BT3051" t="s">
        <v>113</v>
      </c>
      <c r="BU3051" t="s">
        <v>113</v>
      </c>
      <c r="BV3051" t="s">
        <v>111</v>
      </c>
      <c r="BW3051" t="s">
        <v>111</v>
      </c>
      <c r="BX3051" t="s">
        <v>113</v>
      </c>
      <c r="BY3051" t="s">
        <v>113</v>
      </c>
      <c r="BZ3051" t="s">
        <v>113</v>
      </c>
      <c r="CA3051" t="s">
        <v>113</v>
      </c>
      <c r="CB3051" t="s">
        <v>113</v>
      </c>
      <c r="CC3051" t="s">
        <v>113</v>
      </c>
      <c r="CD3051" t="s">
        <v>113</v>
      </c>
      <c r="CE3051" t="s">
        <v>113</v>
      </c>
      <c r="CF3051" t="s">
        <v>113</v>
      </c>
      <c r="CG3051" t="s">
        <v>113</v>
      </c>
      <c r="CH3051" t="s">
        <v>113</v>
      </c>
      <c r="CI3051" t="s">
        <v>113</v>
      </c>
      <c r="CJ3051" t="s">
        <v>113</v>
      </c>
      <c r="CK3051" t="s">
        <v>113</v>
      </c>
      <c r="CL3051" t="s">
        <v>113</v>
      </c>
      <c r="CM3051" t="s">
        <v>113</v>
      </c>
      <c r="CN3051" t="s">
        <v>113</v>
      </c>
      <c r="CO3051" t="s">
        <v>113</v>
      </c>
      <c r="CP3051" t="s">
        <v>113</v>
      </c>
      <c r="CQ3051" t="s">
        <v>113</v>
      </c>
      <c r="CR3051" t="s">
        <v>113</v>
      </c>
      <c r="CS3051" t="s">
        <v>113</v>
      </c>
      <c r="CT3051" t="s">
        <v>113</v>
      </c>
      <c r="CU3051" t="s">
        <v>113</v>
      </c>
      <c r="CV3051" t="s">
        <v>113</v>
      </c>
      <c r="CW3051" t="s">
        <v>113</v>
      </c>
    </row>
    <row r="3052" spans="1:101" x14ac:dyDescent="0.25">
      <c r="A3052" t="s">
        <v>100</v>
      </c>
      <c r="B3052">
        <v>169974</v>
      </c>
      <c r="C3052" t="s">
        <v>18867</v>
      </c>
      <c r="D3052" t="s">
        <v>102</v>
      </c>
      <c r="E3052" t="s">
        <v>18868</v>
      </c>
      <c r="F3052" t="s">
        <v>18868</v>
      </c>
      <c r="G3052" t="s">
        <v>18869</v>
      </c>
      <c r="I3052" t="s">
        <v>5952</v>
      </c>
      <c r="J3052" t="s">
        <v>107</v>
      </c>
      <c r="K3052" t="s">
        <v>108</v>
      </c>
      <c r="L3052">
        <v>11229</v>
      </c>
      <c r="M3052" t="s">
        <v>18870</v>
      </c>
      <c r="N3052" t="s">
        <v>18871</v>
      </c>
      <c r="O3052">
        <v>0</v>
      </c>
      <c r="V3052" t="s">
        <v>110</v>
      </c>
      <c r="W3052" s="1">
        <v>41624</v>
      </c>
      <c r="Y3052" s="1">
        <v>43854</v>
      </c>
      <c r="Z3052" s="2">
        <v>43009</v>
      </c>
      <c r="AB3052" t="s">
        <v>113</v>
      </c>
      <c r="AC3052" t="s">
        <v>113</v>
      </c>
      <c r="AD3052" t="s">
        <v>113</v>
      </c>
      <c r="AG3052" t="s">
        <v>113</v>
      </c>
      <c r="AH3052" t="s">
        <v>111</v>
      </c>
      <c r="AI3052" t="s">
        <v>113</v>
      </c>
      <c r="AJ3052" t="s">
        <v>114</v>
      </c>
      <c r="AL3052" t="s">
        <v>115</v>
      </c>
      <c r="AM3052" t="s">
        <v>107</v>
      </c>
      <c r="AN3052" t="s">
        <v>108</v>
      </c>
      <c r="AO3052" t="s">
        <v>113</v>
      </c>
      <c r="AP3052" t="s">
        <v>113</v>
      </c>
      <c r="AQ3052" t="s">
        <v>113</v>
      </c>
      <c r="AR3052" t="s">
        <v>113</v>
      </c>
      <c r="AS3052" t="s">
        <v>113</v>
      </c>
      <c r="AT3052" t="s">
        <v>113</v>
      </c>
      <c r="AU3052" t="s">
        <v>113</v>
      </c>
      <c r="AV3052" t="s">
        <v>113</v>
      </c>
      <c r="AW3052" t="s">
        <v>113</v>
      </c>
      <c r="AX3052" t="s">
        <v>113</v>
      </c>
      <c r="AY3052" t="s">
        <v>113</v>
      </c>
      <c r="AZ3052" t="s">
        <v>113</v>
      </c>
      <c r="BA3052" t="s">
        <v>113</v>
      </c>
      <c r="BB3052" t="s">
        <v>113</v>
      </c>
      <c r="BD3052" t="s">
        <v>113</v>
      </c>
      <c r="BF3052" t="s">
        <v>113</v>
      </c>
      <c r="BG3052" t="s">
        <v>113</v>
      </c>
      <c r="BH3052" t="s">
        <v>113</v>
      </c>
      <c r="BI3052" t="s">
        <v>113</v>
      </c>
      <c r="BJ3052" t="s">
        <v>113</v>
      </c>
      <c r="BK3052" t="s">
        <v>113</v>
      </c>
      <c r="BL3052" t="s">
        <v>113</v>
      </c>
      <c r="BM3052" t="s">
        <v>113</v>
      </c>
      <c r="BN3052" t="s">
        <v>113</v>
      </c>
      <c r="BO3052" t="s">
        <v>113</v>
      </c>
      <c r="BP3052" t="s">
        <v>113</v>
      </c>
      <c r="BQ3052" t="s">
        <v>113</v>
      </c>
      <c r="BR3052" t="s">
        <v>113</v>
      </c>
      <c r="BS3052" t="s">
        <v>113</v>
      </c>
      <c r="BT3052" t="s">
        <v>113</v>
      </c>
      <c r="BU3052" t="s">
        <v>113</v>
      </c>
      <c r="BV3052" t="s">
        <v>113</v>
      </c>
      <c r="BW3052" t="s">
        <v>111</v>
      </c>
      <c r="BX3052" t="s">
        <v>113</v>
      </c>
      <c r="BY3052" t="s">
        <v>113</v>
      </c>
      <c r="BZ3052" t="s">
        <v>113</v>
      </c>
      <c r="CA3052" t="s">
        <v>113</v>
      </c>
      <c r="CB3052" t="s">
        <v>113</v>
      </c>
      <c r="CC3052" t="s">
        <v>113</v>
      </c>
      <c r="CD3052" t="s">
        <v>113</v>
      </c>
      <c r="CE3052" t="s">
        <v>113</v>
      </c>
      <c r="CF3052" t="s">
        <v>113</v>
      </c>
      <c r="CG3052" t="s">
        <v>113</v>
      </c>
      <c r="CH3052" t="s">
        <v>113</v>
      </c>
      <c r="CI3052" t="s">
        <v>113</v>
      </c>
      <c r="CJ3052" t="s">
        <v>113</v>
      </c>
      <c r="CK3052" t="s">
        <v>113</v>
      </c>
      <c r="CL3052" t="s">
        <v>113</v>
      </c>
      <c r="CM3052" t="s">
        <v>113</v>
      </c>
      <c r="CN3052" t="s">
        <v>113</v>
      </c>
      <c r="CO3052" t="s">
        <v>113</v>
      </c>
      <c r="CP3052" t="s">
        <v>113</v>
      </c>
      <c r="CQ3052" t="s">
        <v>113</v>
      </c>
      <c r="CR3052" t="s">
        <v>113</v>
      </c>
      <c r="CS3052" t="s">
        <v>113</v>
      </c>
      <c r="CT3052" t="s">
        <v>113</v>
      </c>
      <c r="CU3052" t="s">
        <v>113</v>
      </c>
      <c r="CV3052" t="s">
        <v>113</v>
      </c>
      <c r="CW3052" t="s">
        <v>113</v>
      </c>
    </row>
    <row r="3053" spans="1:101" x14ac:dyDescent="0.25">
      <c r="A3053" t="s">
        <v>117</v>
      </c>
      <c r="B3053">
        <v>298690</v>
      </c>
      <c r="C3053" t="s">
        <v>18872</v>
      </c>
      <c r="D3053" t="s">
        <v>102</v>
      </c>
      <c r="E3053" t="s">
        <v>18873</v>
      </c>
      <c r="F3053" t="s">
        <v>18873</v>
      </c>
      <c r="G3053" t="s">
        <v>18874</v>
      </c>
      <c r="H3053" t="s">
        <v>9489</v>
      </c>
      <c r="I3053" t="s">
        <v>128</v>
      </c>
      <c r="K3053" t="s">
        <v>219</v>
      </c>
      <c r="M3053" t="s">
        <v>18875</v>
      </c>
      <c r="O3053">
        <v>0</v>
      </c>
      <c r="V3053" t="s">
        <v>110</v>
      </c>
      <c r="W3053" s="1">
        <v>43346</v>
      </c>
      <c r="Y3053" s="1">
        <v>43886</v>
      </c>
      <c r="Z3053" s="2">
        <v>43009</v>
      </c>
      <c r="AA3053" t="s">
        <v>18876</v>
      </c>
      <c r="AB3053" t="s">
        <v>111</v>
      </c>
      <c r="AC3053" t="s">
        <v>113</v>
      </c>
      <c r="AD3053" t="s">
        <v>113</v>
      </c>
      <c r="AF3053" t="s">
        <v>18877</v>
      </c>
      <c r="AG3053" t="s">
        <v>113</v>
      </c>
      <c r="AH3053" t="s">
        <v>111</v>
      </c>
      <c r="AI3053" t="s">
        <v>113</v>
      </c>
      <c r="AJ3053" t="s">
        <v>131</v>
      </c>
      <c r="AL3053" t="s">
        <v>115</v>
      </c>
      <c r="AN3053" t="s">
        <v>219</v>
      </c>
      <c r="AO3053" t="s">
        <v>113</v>
      </c>
      <c r="AP3053" t="s">
        <v>113</v>
      </c>
      <c r="AQ3053" t="s">
        <v>111</v>
      </c>
      <c r="AR3053" t="s">
        <v>113</v>
      </c>
      <c r="AS3053" t="s">
        <v>113</v>
      </c>
      <c r="AT3053" t="s">
        <v>113</v>
      </c>
      <c r="AU3053" t="s">
        <v>113</v>
      </c>
      <c r="AV3053" t="s">
        <v>113</v>
      </c>
      <c r="AW3053" t="s">
        <v>113</v>
      </c>
      <c r="AX3053" t="s">
        <v>113</v>
      </c>
      <c r="AY3053" t="s">
        <v>113</v>
      </c>
      <c r="AZ3053" t="s">
        <v>113</v>
      </c>
      <c r="BA3053" t="s">
        <v>113</v>
      </c>
      <c r="BB3053" t="s">
        <v>113</v>
      </c>
      <c r="BD3053" t="s">
        <v>113</v>
      </c>
      <c r="BF3053" t="s">
        <v>113</v>
      </c>
      <c r="BG3053" t="s">
        <v>113</v>
      </c>
      <c r="BH3053" t="s">
        <v>113</v>
      </c>
      <c r="BI3053" t="s">
        <v>113</v>
      </c>
      <c r="BJ3053" t="s">
        <v>113</v>
      </c>
      <c r="BK3053" t="s">
        <v>113</v>
      </c>
      <c r="BL3053" t="s">
        <v>111</v>
      </c>
      <c r="BM3053" t="s">
        <v>113</v>
      </c>
      <c r="BN3053" t="s">
        <v>113</v>
      </c>
      <c r="BO3053" t="s">
        <v>113</v>
      </c>
      <c r="BP3053" t="s">
        <v>113</v>
      </c>
      <c r="BQ3053" t="s">
        <v>113</v>
      </c>
      <c r="BR3053" t="s">
        <v>113</v>
      </c>
      <c r="BS3053" t="s">
        <v>113</v>
      </c>
      <c r="BT3053" t="s">
        <v>113</v>
      </c>
      <c r="BU3053" t="s">
        <v>113</v>
      </c>
      <c r="BV3053" t="s">
        <v>111</v>
      </c>
      <c r="BW3053" t="s">
        <v>111</v>
      </c>
      <c r="BX3053" t="s">
        <v>113</v>
      </c>
      <c r="BY3053" t="s">
        <v>113</v>
      </c>
      <c r="BZ3053" t="s">
        <v>113</v>
      </c>
      <c r="CA3053" t="s">
        <v>113</v>
      </c>
      <c r="CB3053" t="s">
        <v>113</v>
      </c>
      <c r="CC3053" t="s">
        <v>113</v>
      </c>
      <c r="CD3053" t="s">
        <v>113</v>
      </c>
      <c r="CE3053" t="s">
        <v>113</v>
      </c>
      <c r="CF3053" t="s">
        <v>113</v>
      </c>
      <c r="CG3053" t="s">
        <v>113</v>
      </c>
      <c r="CH3053" t="s">
        <v>113</v>
      </c>
      <c r="CI3053" t="s">
        <v>113</v>
      </c>
      <c r="CJ3053" t="s">
        <v>113</v>
      </c>
      <c r="CK3053" t="s">
        <v>113</v>
      </c>
      <c r="CL3053" t="s">
        <v>113</v>
      </c>
      <c r="CM3053" t="s">
        <v>113</v>
      </c>
      <c r="CN3053" t="s">
        <v>113</v>
      </c>
      <c r="CO3053" t="s">
        <v>113</v>
      </c>
      <c r="CP3053" t="s">
        <v>113</v>
      </c>
      <c r="CQ3053" t="s">
        <v>113</v>
      </c>
      <c r="CR3053" t="s">
        <v>113</v>
      </c>
      <c r="CS3053" t="s">
        <v>113</v>
      </c>
      <c r="CT3053" t="s">
        <v>113</v>
      </c>
      <c r="CU3053" t="s">
        <v>113</v>
      </c>
      <c r="CV3053" t="s">
        <v>113</v>
      </c>
      <c r="CW3053" t="s">
        <v>113</v>
      </c>
    </row>
    <row r="3054" spans="1:101" x14ac:dyDescent="0.25">
      <c r="A3054" t="s">
        <v>117</v>
      </c>
      <c r="B3054">
        <v>298264</v>
      </c>
      <c r="C3054" t="s">
        <v>18878</v>
      </c>
      <c r="D3054" t="s">
        <v>102</v>
      </c>
      <c r="E3054" t="s">
        <v>18879</v>
      </c>
      <c r="F3054" t="s">
        <v>18879</v>
      </c>
      <c r="G3054" t="s">
        <v>12806</v>
      </c>
      <c r="H3054" t="s">
        <v>18880</v>
      </c>
      <c r="I3054" t="s">
        <v>3857</v>
      </c>
      <c r="K3054" t="s">
        <v>1557</v>
      </c>
      <c r="L3054">
        <v>2000</v>
      </c>
      <c r="M3054">
        <v>61290991919</v>
      </c>
      <c r="O3054">
        <v>0</v>
      </c>
      <c r="V3054" t="s">
        <v>110</v>
      </c>
      <c r="W3054" s="1">
        <v>43320</v>
      </c>
      <c r="Y3054" s="1">
        <v>43767</v>
      </c>
      <c r="Z3054" s="2">
        <v>43009</v>
      </c>
      <c r="AA3054" t="s">
        <v>18881</v>
      </c>
      <c r="AB3054" t="s">
        <v>111</v>
      </c>
      <c r="AC3054" t="s">
        <v>113</v>
      </c>
      <c r="AD3054" t="s">
        <v>113</v>
      </c>
      <c r="AG3054" t="s">
        <v>113</v>
      </c>
      <c r="AH3054" t="s">
        <v>111</v>
      </c>
      <c r="AI3054" t="s">
        <v>113</v>
      </c>
      <c r="AJ3054" t="s">
        <v>131</v>
      </c>
      <c r="AL3054" t="s">
        <v>1060</v>
      </c>
      <c r="AN3054" t="s">
        <v>1557</v>
      </c>
      <c r="AO3054" t="s">
        <v>113</v>
      </c>
      <c r="AP3054" t="s">
        <v>113</v>
      </c>
      <c r="AQ3054" t="s">
        <v>113</v>
      </c>
      <c r="AR3054" t="s">
        <v>113</v>
      </c>
      <c r="AS3054" t="s">
        <v>113</v>
      </c>
      <c r="AT3054" t="s">
        <v>113</v>
      </c>
      <c r="AU3054" t="s">
        <v>113</v>
      </c>
      <c r="AV3054" t="s">
        <v>113</v>
      </c>
      <c r="AW3054" t="s">
        <v>113</v>
      </c>
      <c r="AX3054" t="s">
        <v>113</v>
      </c>
      <c r="AY3054" t="s">
        <v>113</v>
      </c>
      <c r="AZ3054" t="s">
        <v>113</v>
      </c>
      <c r="BA3054" t="s">
        <v>113</v>
      </c>
      <c r="BB3054" t="s">
        <v>113</v>
      </c>
      <c r="BD3054" t="s">
        <v>113</v>
      </c>
      <c r="BF3054" t="s">
        <v>113</v>
      </c>
      <c r="BG3054" t="s">
        <v>113</v>
      </c>
      <c r="BH3054" t="s">
        <v>111</v>
      </c>
      <c r="BI3054" t="s">
        <v>113</v>
      </c>
      <c r="BJ3054" t="s">
        <v>113</v>
      </c>
      <c r="BK3054" t="s">
        <v>113</v>
      </c>
      <c r="BL3054" t="s">
        <v>111</v>
      </c>
      <c r="BM3054" t="s">
        <v>113</v>
      </c>
      <c r="BN3054" t="s">
        <v>113</v>
      </c>
      <c r="BO3054" t="s">
        <v>113</v>
      </c>
      <c r="BP3054" t="s">
        <v>113</v>
      </c>
      <c r="BQ3054" t="s">
        <v>113</v>
      </c>
      <c r="BR3054" t="s">
        <v>113</v>
      </c>
      <c r="BS3054" t="s">
        <v>113</v>
      </c>
      <c r="BT3054" t="s">
        <v>113</v>
      </c>
      <c r="BU3054" t="s">
        <v>113</v>
      </c>
      <c r="BV3054" t="s">
        <v>111</v>
      </c>
      <c r="BW3054" t="s">
        <v>111</v>
      </c>
      <c r="BX3054" t="s">
        <v>113</v>
      </c>
      <c r="BY3054" t="s">
        <v>113</v>
      </c>
      <c r="BZ3054" t="s">
        <v>113</v>
      </c>
      <c r="CA3054" t="s">
        <v>113</v>
      </c>
      <c r="CB3054" t="s">
        <v>113</v>
      </c>
      <c r="CC3054" t="s">
        <v>113</v>
      </c>
      <c r="CD3054" t="s">
        <v>113</v>
      </c>
      <c r="CE3054" t="s">
        <v>113</v>
      </c>
      <c r="CF3054" t="s">
        <v>113</v>
      </c>
      <c r="CG3054" t="s">
        <v>113</v>
      </c>
      <c r="CH3054" t="s">
        <v>113</v>
      </c>
      <c r="CI3054" t="s">
        <v>113</v>
      </c>
      <c r="CJ3054" t="s">
        <v>113</v>
      </c>
      <c r="CK3054" t="s">
        <v>113</v>
      </c>
      <c r="CL3054" t="s">
        <v>113</v>
      </c>
      <c r="CM3054" t="s">
        <v>113</v>
      </c>
      <c r="CN3054" t="s">
        <v>113</v>
      </c>
      <c r="CO3054" t="s">
        <v>113</v>
      </c>
      <c r="CP3054" t="s">
        <v>113</v>
      </c>
      <c r="CQ3054" t="s">
        <v>113</v>
      </c>
      <c r="CR3054" t="s">
        <v>113</v>
      </c>
      <c r="CS3054" t="s">
        <v>113</v>
      </c>
      <c r="CT3054" t="s">
        <v>113</v>
      </c>
      <c r="CU3054" t="s">
        <v>113</v>
      </c>
      <c r="CV3054" t="s">
        <v>113</v>
      </c>
      <c r="CW3054" t="s">
        <v>113</v>
      </c>
    </row>
    <row r="3055" spans="1:101" x14ac:dyDescent="0.25">
      <c r="A3055" t="s">
        <v>117</v>
      </c>
      <c r="B3055">
        <v>308389</v>
      </c>
      <c r="C3055" t="s">
        <v>18882</v>
      </c>
      <c r="D3055" t="s">
        <v>102</v>
      </c>
      <c r="E3055" t="s">
        <v>18883</v>
      </c>
      <c r="F3055" t="s">
        <v>18883</v>
      </c>
      <c r="G3055" t="s">
        <v>18884</v>
      </c>
      <c r="I3055" t="s">
        <v>121</v>
      </c>
      <c r="K3055" t="s">
        <v>122</v>
      </c>
      <c r="L3055" t="s">
        <v>123</v>
      </c>
      <c r="M3055" t="s">
        <v>18885</v>
      </c>
      <c r="N3055" t="s">
        <v>18886</v>
      </c>
      <c r="O3055">
        <v>0</v>
      </c>
      <c r="P3055" t="s">
        <v>18887</v>
      </c>
      <c r="Q3055" t="s">
        <v>18888</v>
      </c>
      <c r="R3055" t="s">
        <v>1912</v>
      </c>
      <c r="T3055" t="s">
        <v>129</v>
      </c>
      <c r="U3055">
        <v>100022</v>
      </c>
      <c r="V3055" t="s">
        <v>110</v>
      </c>
      <c r="W3055" s="1">
        <v>43920</v>
      </c>
      <c r="Y3055" s="1">
        <v>43920</v>
      </c>
      <c r="Z3055" s="2">
        <v>43009</v>
      </c>
      <c r="AB3055" t="s">
        <v>113</v>
      </c>
      <c r="AC3055" t="s">
        <v>113</v>
      </c>
      <c r="AD3055" t="s">
        <v>113</v>
      </c>
      <c r="AG3055" t="s">
        <v>113</v>
      </c>
      <c r="AH3055" t="s">
        <v>111</v>
      </c>
      <c r="AI3055" t="s">
        <v>113</v>
      </c>
      <c r="AJ3055" t="s">
        <v>173</v>
      </c>
      <c r="AK3055" t="s">
        <v>1152</v>
      </c>
      <c r="AL3055" t="s">
        <v>115</v>
      </c>
      <c r="AN3055" t="s">
        <v>122</v>
      </c>
      <c r="AO3055" t="s">
        <v>113</v>
      </c>
      <c r="AP3055" t="s">
        <v>113</v>
      </c>
      <c r="AQ3055" t="s">
        <v>113</v>
      </c>
      <c r="AR3055" t="s">
        <v>113</v>
      </c>
      <c r="AS3055" t="s">
        <v>113</v>
      </c>
      <c r="AT3055" t="s">
        <v>113</v>
      </c>
      <c r="AU3055" t="s">
        <v>113</v>
      </c>
      <c r="AV3055" t="s">
        <v>113</v>
      </c>
      <c r="AW3055" t="s">
        <v>113</v>
      </c>
      <c r="AX3055" t="s">
        <v>113</v>
      </c>
      <c r="AY3055" t="s">
        <v>113</v>
      </c>
      <c r="AZ3055" t="s">
        <v>113</v>
      </c>
      <c r="BA3055" t="s">
        <v>113</v>
      </c>
      <c r="BB3055" t="s">
        <v>113</v>
      </c>
      <c r="BD3055" t="s">
        <v>111</v>
      </c>
      <c r="BE3055" t="s">
        <v>113</v>
      </c>
      <c r="BF3055" t="s">
        <v>113</v>
      </c>
      <c r="BG3055" t="s">
        <v>113</v>
      </c>
      <c r="BH3055" t="s">
        <v>111</v>
      </c>
      <c r="BI3055" t="s">
        <v>113</v>
      </c>
      <c r="BJ3055" t="s">
        <v>113</v>
      </c>
      <c r="BK3055" t="s">
        <v>113</v>
      </c>
      <c r="BL3055" t="s">
        <v>113</v>
      </c>
      <c r="BM3055" t="s">
        <v>113</v>
      </c>
      <c r="BN3055" t="s">
        <v>113</v>
      </c>
      <c r="BO3055" t="s">
        <v>113</v>
      </c>
      <c r="BP3055" t="s">
        <v>113</v>
      </c>
      <c r="BQ3055" t="s">
        <v>113</v>
      </c>
      <c r="BR3055" t="s">
        <v>113</v>
      </c>
      <c r="BS3055" t="s">
        <v>113</v>
      </c>
      <c r="BT3055" t="s">
        <v>113</v>
      </c>
      <c r="BU3055" t="s">
        <v>113</v>
      </c>
      <c r="BV3055" t="s">
        <v>111</v>
      </c>
      <c r="BW3055" t="s">
        <v>111</v>
      </c>
      <c r="BX3055" t="s">
        <v>113</v>
      </c>
      <c r="BY3055" t="s">
        <v>113</v>
      </c>
      <c r="BZ3055" t="s">
        <v>113</v>
      </c>
      <c r="CA3055" t="s">
        <v>113</v>
      </c>
      <c r="CB3055" t="s">
        <v>113</v>
      </c>
      <c r="CC3055" t="s">
        <v>113</v>
      </c>
      <c r="CD3055" t="s">
        <v>113</v>
      </c>
      <c r="CE3055" t="s">
        <v>113</v>
      </c>
      <c r="CF3055" t="s">
        <v>113</v>
      </c>
      <c r="CG3055" t="s">
        <v>113</v>
      </c>
      <c r="CH3055" t="s">
        <v>113</v>
      </c>
      <c r="CI3055" t="s">
        <v>113</v>
      </c>
      <c r="CJ3055" t="s">
        <v>113</v>
      </c>
      <c r="CK3055" t="s">
        <v>113</v>
      </c>
      <c r="CL3055" t="s">
        <v>113</v>
      </c>
      <c r="CM3055" t="s">
        <v>113</v>
      </c>
      <c r="CN3055" t="s">
        <v>113</v>
      </c>
      <c r="CO3055" t="s">
        <v>113</v>
      </c>
      <c r="CP3055" t="s">
        <v>113</v>
      </c>
      <c r="CQ3055" t="s">
        <v>113</v>
      </c>
      <c r="CR3055" t="s">
        <v>113</v>
      </c>
      <c r="CS3055" t="s">
        <v>113</v>
      </c>
      <c r="CT3055" t="s">
        <v>113</v>
      </c>
      <c r="CU3055" t="s">
        <v>113</v>
      </c>
      <c r="CV3055" t="s">
        <v>113</v>
      </c>
      <c r="CW3055" t="s">
        <v>113</v>
      </c>
    </row>
    <row r="3056" spans="1:101" x14ac:dyDescent="0.25">
      <c r="A3056" t="s">
        <v>117</v>
      </c>
      <c r="B3056">
        <v>175352</v>
      </c>
      <c r="C3056" t="s">
        <v>18889</v>
      </c>
      <c r="D3056" t="s">
        <v>102</v>
      </c>
      <c r="E3056" t="s">
        <v>18890</v>
      </c>
      <c r="F3056" t="s">
        <v>18890</v>
      </c>
      <c r="G3056" t="s">
        <v>18891</v>
      </c>
      <c r="H3056" t="s">
        <v>1164</v>
      </c>
      <c r="I3056" t="s">
        <v>908</v>
      </c>
      <c r="K3056" t="s">
        <v>219</v>
      </c>
      <c r="M3056" t="s">
        <v>18892</v>
      </c>
      <c r="N3056" t="s">
        <v>18893</v>
      </c>
      <c r="O3056">
        <v>0</v>
      </c>
      <c r="V3056" t="s">
        <v>110</v>
      </c>
      <c r="W3056" s="1">
        <v>42086</v>
      </c>
      <c r="Y3056" s="1">
        <v>43548</v>
      </c>
      <c r="Z3056" s="2">
        <v>43009</v>
      </c>
      <c r="AA3056" t="s">
        <v>18894</v>
      </c>
      <c r="AB3056" t="s">
        <v>111</v>
      </c>
      <c r="AC3056" t="s">
        <v>113</v>
      </c>
      <c r="AD3056" t="s">
        <v>113</v>
      </c>
      <c r="AG3056" t="s">
        <v>113</v>
      </c>
      <c r="AH3056" t="s">
        <v>111</v>
      </c>
      <c r="AI3056" t="s">
        <v>113</v>
      </c>
      <c r="AJ3056" t="s">
        <v>131</v>
      </c>
      <c r="AL3056" t="s">
        <v>115</v>
      </c>
      <c r="AN3056" t="s">
        <v>219</v>
      </c>
      <c r="AO3056" t="s">
        <v>113</v>
      </c>
      <c r="AP3056" t="s">
        <v>113</v>
      </c>
      <c r="AQ3056" t="s">
        <v>113</v>
      </c>
      <c r="AR3056" t="s">
        <v>113</v>
      </c>
      <c r="AS3056" t="s">
        <v>113</v>
      </c>
      <c r="AT3056" t="s">
        <v>113</v>
      </c>
      <c r="AU3056" t="s">
        <v>113</v>
      </c>
      <c r="AV3056" t="s">
        <v>113</v>
      </c>
      <c r="AW3056" t="s">
        <v>113</v>
      </c>
      <c r="AX3056" t="s">
        <v>113</v>
      </c>
      <c r="AY3056" t="s">
        <v>113</v>
      </c>
      <c r="AZ3056" t="s">
        <v>113</v>
      </c>
      <c r="BA3056" t="s">
        <v>113</v>
      </c>
      <c r="BB3056" t="s">
        <v>113</v>
      </c>
      <c r="BD3056" t="s">
        <v>113</v>
      </c>
      <c r="BF3056" t="s">
        <v>113</v>
      </c>
      <c r="BG3056" t="s">
        <v>111</v>
      </c>
      <c r="BH3056" t="s">
        <v>111</v>
      </c>
      <c r="BI3056" t="s">
        <v>113</v>
      </c>
      <c r="BJ3056" t="s">
        <v>113</v>
      </c>
      <c r="BK3056" t="s">
        <v>113</v>
      </c>
      <c r="BL3056" t="s">
        <v>113</v>
      </c>
      <c r="BM3056" t="s">
        <v>111</v>
      </c>
      <c r="BN3056" t="s">
        <v>113</v>
      </c>
      <c r="BO3056" t="s">
        <v>113</v>
      </c>
      <c r="BP3056" t="s">
        <v>113</v>
      </c>
      <c r="BQ3056" t="s">
        <v>113</v>
      </c>
      <c r="BR3056" t="s">
        <v>113</v>
      </c>
      <c r="BS3056" t="s">
        <v>113</v>
      </c>
      <c r="BT3056" t="s">
        <v>113</v>
      </c>
      <c r="BU3056" t="s">
        <v>113</v>
      </c>
      <c r="BV3056" t="s">
        <v>113</v>
      </c>
      <c r="BW3056" t="s">
        <v>111</v>
      </c>
      <c r="BX3056" t="s">
        <v>113</v>
      </c>
      <c r="BY3056" t="s">
        <v>113</v>
      </c>
      <c r="BZ3056" t="s">
        <v>113</v>
      </c>
      <c r="CA3056" t="s">
        <v>113</v>
      </c>
      <c r="CB3056" t="s">
        <v>113</v>
      </c>
      <c r="CC3056" t="s">
        <v>113</v>
      </c>
      <c r="CD3056" t="s">
        <v>113</v>
      </c>
      <c r="CE3056" t="s">
        <v>113</v>
      </c>
      <c r="CF3056" t="s">
        <v>113</v>
      </c>
      <c r="CG3056" t="s">
        <v>113</v>
      </c>
      <c r="CH3056" t="s">
        <v>113</v>
      </c>
      <c r="CI3056" t="s">
        <v>113</v>
      </c>
      <c r="CJ3056" t="s">
        <v>113</v>
      </c>
      <c r="CK3056" t="s">
        <v>113</v>
      </c>
      <c r="CL3056" t="s">
        <v>113</v>
      </c>
      <c r="CM3056" t="s">
        <v>113</v>
      </c>
      <c r="CN3056" t="s">
        <v>113</v>
      </c>
      <c r="CO3056" t="s">
        <v>113</v>
      </c>
      <c r="CP3056" t="s">
        <v>113</v>
      </c>
      <c r="CQ3056" t="s">
        <v>113</v>
      </c>
      <c r="CR3056" t="s">
        <v>113</v>
      </c>
      <c r="CS3056" t="s">
        <v>113</v>
      </c>
      <c r="CT3056" t="s">
        <v>113</v>
      </c>
      <c r="CU3056" t="s">
        <v>113</v>
      </c>
      <c r="CV3056" t="s">
        <v>113</v>
      </c>
      <c r="CW3056" t="s">
        <v>113</v>
      </c>
    </row>
    <row r="3057" spans="1:101" x14ac:dyDescent="0.25">
      <c r="A3057" t="s">
        <v>117</v>
      </c>
      <c r="B3057">
        <v>284635</v>
      </c>
      <c r="C3057" t="s">
        <v>18895</v>
      </c>
      <c r="D3057" t="s">
        <v>102</v>
      </c>
      <c r="E3057" t="s">
        <v>18896</v>
      </c>
      <c r="F3057" t="s">
        <v>18896</v>
      </c>
      <c r="G3057" t="s">
        <v>18897</v>
      </c>
      <c r="H3057" t="s">
        <v>18898</v>
      </c>
      <c r="I3057" t="s">
        <v>1303</v>
      </c>
      <c r="K3057" t="s">
        <v>328</v>
      </c>
      <c r="L3057" t="s">
        <v>18899</v>
      </c>
      <c r="M3057" t="s">
        <v>18900</v>
      </c>
      <c r="N3057" t="s">
        <v>18901</v>
      </c>
      <c r="O3057">
        <v>0</v>
      </c>
      <c r="V3057" t="s">
        <v>110</v>
      </c>
      <c r="W3057" s="1">
        <v>42818</v>
      </c>
      <c r="Y3057" s="1">
        <v>43921</v>
      </c>
      <c r="Z3057" s="2">
        <v>43009</v>
      </c>
      <c r="AA3057" t="s">
        <v>11022</v>
      </c>
      <c r="AB3057" t="s">
        <v>111</v>
      </c>
      <c r="AC3057" t="s">
        <v>113</v>
      </c>
      <c r="AD3057" t="s">
        <v>111</v>
      </c>
      <c r="AE3057" t="s">
        <v>1239</v>
      </c>
      <c r="AF3057" t="s">
        <v>18902</v>
      </c>
      <c r="AG3057" t="s">
        <v>113</v>
      </c>
      <c r="AH3057" t="s">
        <v>113</v>
      </c>
      <c r="AI3057" t="s">
        <v>111</v>
      </c>
      <c r="AJ3057" t="s">
        <v>173</v>
      </c>
      <c r="AK3057" t="s">
        <v>7406</v>
      </c>
      <c r="AL3057" t="s">
        <v>115</v>
      </c>
      <c r="AN3057" t="s">
        <v>328</v>
      </c>
      <c r="AO3057" t="s">
        <v>113</v>
      </c>
      <c r="AP3057" t="s">
        <v>113</v>
      </c>
      <c r="AQ3057" t="s">
        <v>111</v>
      </c>
      <c r="AR3057" t="s">
        <v>113</v>
      </c>
      <c r="AS3057" t="s">
        <v>113</v>
      </c>
      <c r="AT3057" t="s">
        <v>113</v>
      </c>
      <c r="AU3057" t="s">
        <v>113</v>
      </c>
      <c r="AV3057" t="s">
        <v>113</v>
      </c>
      <c r="AW3057" t="s">
        <v>113</v>
      </c>
      <c r="AX3057" t="s">
        <v>113</v>
      </c>
      <c r="AY3057" t="s">
        <v>113</v>
      </c>
      <c r="AZ3057" t="s">
        <v>113</v>
      </c>
      <c r="BA3057" t="s">
        <v>113</v>
      </c>
      <c r="BB3057" t="s">
        <v>113</v>
      </c>
      <c r="BD3057" t="s">
        <v>113</v>
      </c>
      <c r="BF3057" t="s">
        <v>113</v>
      </c>
      <c r="BG3057" t="s">
        <v>113</v>
      </c>
      <c r="BH3057" t="s">
        <v>111</v>
      </c>
      <c r="BI3057" t="s">
        <v>113</v>
      </c>
      <c r="BJ3057" t="s">
        <v>113</v>
      </c>
      <c r="BK3057" t="s">
        <v>113</v>
      </c>
      <c r="BL3057" t="s">
        <v>111</v>
      </c>
      <c r="BM3057" t="s">
        <v>113</v>
      </c>
      <c r="BN3057" t="s">
        <v>113</v>
      </c>
      <c r="BO3057" t="s">
        <v>113</v>
      </c>
      <c r="BP3057" t="s">
        <v>113</v>
      </c>
      <c r="BQ3057" t="s">
        <v>113</v>
      </c>
      <c r="BR3057" t="s">
        <v>113</v>
      </c>
      <c r="BS3057" t="s">
        <v>113</v>
      </c>
      <c r="BT3057" t="s">
        <v>113</v>
      </c>
      <c r="BU3057" t="s">
        <v>113</v>
      </c>
      <c r="BV3057" t="s">
        <v>111</v>
      </c>
      <c r="BW3057" t="s">
        <v>111</v>
      </c>
      <c r="BX3057" t="s">
        <v>113</v>
      </c>
      <c r="BY3057" t="s">
        <v>113</v>
      </c>
      <c r="BZ3057" t="s">
        <v>113</v>
      </c>
      <c r="CA3057" t="s">
        <v>113</v>
      </c>
      <c r="CB3057" t="s">
        <v>113</v>
      </c>
      <c r="CC3057" t="s">
        <v>113</v>
      </c>
      <c r="CD3057" t="s">
        <v>113</v>
      </c>
      <c r="CE3057" t="s">
        <v>113</v>
      </c>
      <c r="CF3057" t="s">
        <v>113</v>
      </c>
      <c r="CG3057" t="s">
        <v>113</v>
      </c>
      <c r="CH3057" t="s">
        <v>113</v>
      </c>
      <c r="CI3057" t="s">
        <v>113</v>
      </c>
      <c r="CJ3057" t="s">
        <v>113</v>
      </c>
      <c r="CK3057" t="s">
        <v>113</v>
      </c>
      <c r="CL3057" t="s">
        <v>113</v>
      </c>
      <c r="CM3057" t="s">
        <v>113</v>
      </c>
      <c r="CN3057" t="s">
        <v>113</v>
      </c>
      <c r="CO3057" t="s">
        <v>113</v>
      </c>
      <c r="CP3057" t="s">
        <v>113</v>
      </c>
      <c r="CQ3057" t="s">
        <v>113</v>
      </c>
      <c r="CR3057" t="s">
        <v>113</v>
      </c>
      <c r="CS3057" t="s">
        <v>113</v>
      </c>
      <c r="CT3057" t="s">
        <v>113</v>
      </c>
      <c r="CU3057" t="s">
        <v>113</v>
      </c>
      <c r="CV3057" t="s">
        <v>113</v>
      </c>
      <c r="CW3057" t="s">
        <v>113</v>
      </c>
    </row>
    <row r="3058" spans="1:101" x14ac:dyDescent="0.25">
      <c r="A3058" t="s">
        <v>100</v>
      </c>
      <c r="B3058">
        <v>295866</v>
      </c>
      <c r="C3058" t="s">
        <v>18903</v>
      </c>
      <c r="D3058" t="s">
        <v>102</v>
      </c>
      <c r="E3058" t="s">
        <v>18904</v>
      </c>
      <c r="F3058" t="s">
        <v>18905</v>
      </c>
      <c r="G3058" t="s">
        <v>18906</v>
      </c>
      <c r="H3058" t="s">
        <v>7585</v>
      </c>
      <c r="I3058" t="s">
        <v>106</v>
      </c>
      <c r="J3058" t="s">
        <v>107</v>
      </c>
      <c r="K3058" t="s">
        <v>108</v>
      </c>
      <c r="L3058">
        <v>10022</v>
      </c>
      <c r="M3058" t="s">
        <v>18907</v>
      </c>
      <c r="O3058">
        <v>0</v>
      </c>
      <c r="V3058" t="s">
        <v>110</v>
      </c>
      <c r="W3058" s="1">
        <v>43263</v>
      </c>
      <c r="Y3058" s="1">
        <v>43528</v>
      </c>
      <c r="Z3058" s="2">
        <v>43009</v>
      </c>
      <c r="AB3058" t="s">
        <v>113</v>
      </c>
      <c r="AC3058" t="s">
        <v>113</v>
      </c>
      <c r="AD3058" t="s">
        <v>113</v>
      </c>
      <c r="AF3058">
        <v>6754179</v>
      </c>
      <c r="AG3058" t="s">
        <v>113</v>
      </c>
      <c r="AH3058" t="s">
        <v>111</v>
      </c>
      <c r="AI3058" t="s">
        <v>113</v>
      </c>
      <c r="AJ3058" t="s">
        <v>293</v>
      </c>
      <c r="AL3058" t="s">
        <v>115</v>
      </c>
      <c r="AM3058" t="s">
        <v>116</v>
      </c>
      <c r="AN3058" t="s">
        <v>108</v>
      </c>
      <c r="AO3058" t="s">
        <v>113</v>
      </c>
      <c r="AP3058" t="s">
        <v>113</v>
      </c>
      <c r="AQ3058" t="s">
        <v>111</v>
      </c>
      <c r="AR3058" t="s">
        <v>113</v>
      </c>
      <c r="AS3058" t="s">
        <v>113</v>
      </c>
      <c r="AT3058" t="s">
        <v>113</v>
      </c>
      <c r="AU3058" t="s">
        <v>113</v>
      </c>
      <c r="AV3058" t="s">
        <v>113</v>
      </c>
      <c r="AW3058" t="s">
        <v>113</v>
      </c>
      <c r="AX3058" t="s">
        <v>113</v>
      </c>
      <c r="AY3058" t="s">
        <v>113</v>
      </c>
      <c r="AZ3058" t="s">
        <v>113</v>
      </c>
      <c r="BA3058" t="s">
        <v>113</v>
      </c>
      <c r="BB3058" t="s">
        <v>113</v>
      </c>
      <c r="BD3058" t="s">
        <v>113</v>
      </c>
      <c r="BF3058" t="s">
        <v>113</v>
      </c>
      <c r="BG3058" t="s">
        <v>113</v>
      </c>
      <c r="BH3058" t="s">
        <v>113</v>
      </c>
      <c r="BI3058" t="s">
        <v>113</v>
      </c>
      <c r="BJ3058" t="s">
        <v>113</v>
      </c>
      <c r="BK3058" t="s">
        <v>113</v>
      </c>
      <c r="BL3058" t="s">
        <v>113</v>
      </c>
      <c r="BM3058" t="s">
        <v>113</v>
      </c>
      <c r="BN3058" t="s">
        <v>113</v>
      </c>
      <c r="BO3058" t="s">
        <v>113</v>
      </c>
      <c r="BP3058" t="s">
        <v>113</v>
      </c>
      <c r="BQ3058" t="s">
        <v>113</v>
      </c>
      <c r="BR3058" t="s">
        <v>113</v>
      </c>
      <c r="BS3058" t="s">
        <v>113</v>
      </c>
      <c r="BT3058" t="s">
        <v>113</v>
      </c>
      <c r="BU3058" t="s">
        <v>111</v>
      </c>
      <c r="BV3058" t="s">
        <v>113</v>
      </c>
      <c r="BW3058" t="s">
        <v>111</v>
      </c>
      <c r="BX3058" t="s">
        <v>113</v>
      </c>
      <c r="BY3058" t="s">
        <v>113</v>
      </c>
      <c r="BZ3058" t="s">
        <v>113</v>
      </c>
      <c r="CA3058" t="s">
        <v>113</v>
      </c>
      <c r="CB3058" t="s">
        <v>113</v>
      </c>
      <c r="CC3058" t="s">
        <v>113</v>
      </c>
      <c r="CD3058" t="s">
        <v>113</v>
      </c>
      <c r="CE3058" t="s">
        <v>113</v>
      </c>
      <c r="CF3058" t="s">
        <v>113</v>
      </c>
      <c r="CG3058" t="s">
        <v>113</v>
      </c>
      <c r="CH3058" t="s">
        <v>113</v>
      </c>
      <c r="CI3058" t="s">
        <v>113</v>
      </c>
      <c r="CJ3058" t="s">
        <v>113</v>
      </c>
      <c r="CK3058" t="s">
        <v>113</v>
      </c>
      <c r="CL3058" t="s">
        <v>113</v>
      </c>
      <c r="CM3058" t="s">
        <v>113</v>
      </c>
      <c r="CN3058" t="s">
        <v>113</v>
      </c>
      <c r="CO3058" t="s">
        <v>113</v>
      </c>
      <c r="CP3058" t="s">
        <v>113</v>
      </c>
      <c r="CQ3058" t="s">
        <v>113</v>
      </c>
      <c r="CR3058" t="s">
        <v>113</v>
      </c>
      <c r="CS3058" t="s">
        <v>113</v>
      </c>
      <c r="CT3058" t="s">
        <v>113</v>
      </c>
      <c r="CU3058" t="s">
        <v>113</v>
      </c>
      <c r="CV3058" t="s">
        <v>113</v>
      </c>
      <c r="CW3058" t="s">
        <v>113</v>
      </c>
    </row>
    <row r="3059" spans="1:101" x14ac:dyDescent="0.25">
      <c r="A3059" t="s">
        <v>117</v>
      </c>
      <c r="B3059">
        <v>159944</v>
      </c>
      <c r="C3059" t="s">
        <v>18908</v>
      </c>
      <c r="D3059" t="s">
        <v>102</v>
      </c>
      <c r="E3059" t="s">
        <v>18909</v>
      </c>
      <c r="F3059" t="s">
        <v>18909</v>
      </c>
      <c r="G3059" t="s">
        <v>18910</v>
      </c>
      <c r="I3059" t="s">
        <v>250</v>
      </c>
      <c r="K3059" t="s">
        <v>251</v>
      </c>
      <c r="L3059" t="s">
        <v>18911</v>
      </c>
      <c r="M3059" t="s">
        <v>18912</v>
      </c>
      <c r="N3059" t="s">
        <v>18913</v>
      </c>
      <c r="O3059">
        <v>0</v>
      </c>
      <c r="V3059" t="s">
        <v>110</v>
      </c>
      <c r="W3059" s="1">
        <v>40997</v>
      </c>
      <c r="Y3059" s="1">
        <v>43910</v>
      </c>
      <c r="Z3059" s="2">
        <v>43009</v>
      </c>
      <c r="AA3059" t="s">
        <v>18914</v>
      </c>
      <c r="AB3059" t="s">
        <v>111</v>
      </c>
      <c r="AC3059" t="s">
        <v>113</v>
      </c>
      <c r="AD3059" t="s">
        <v>113</v>
      </c>
      <c r="AF3059" t="s">
        <v>18915</v>
      </c>
      <c r="AG3059" t="s">
        <v>113</v>
      </c>
      <c r="AH3059" t="s">
        <v>111</v>
      </c>
      <c r="AI3059" t="s">
        <v>113</v>
      </c>
      <c r="AJ3059" t="s">
        <v>300</v>
      </c>
      <c r="AL3059" t="s">
        <v>115</v>
      </c>
      <c r="AN3059" t="s">
        <v>251</v>
      </c>
      <c r="AO3059" t="s">
        <v>113</v>
      </c>
      <c r="AP3059" t="s">
        <v>113</v>
      </c>
      <c r="AQ3059" t="s">
        <v>111</v>
      </c>
      <c r="AR3059" t="s">
        <v>113</v>
      </c>
      <c r="AS3059" t="s">
        <v>113</v>
      </c>
      <c r="AT3059" t="s">
        <v>113</v>
      </c>
      <c r="AU3059" t="s">
        <v>113</v>
      </c>
      <c r="AV3059" t="s">
        <v>113</v>
      </c>
      <c r="AW3059" t="s">
        <v>113</v>
      </c>
      <c r="AX3059" t="s">
        <v>113</v>
      </c>
      <c r="AY3059" t="s">
        <v>113</v>
      </c>
      <c r="AZ3059" t="s">
        <v>113</v>
      </c>
      <c r="BA3059" t="s">
        <v>113</v>
      </c>
      <c r="BB3059" t="s">
        <v>113</v>
      </c>
      <c r="BD3059" t="s">
        <v>113</v>
      </c>
      <c r="BF3059" t="s">
        <v>113</v>
      </c>
      <c r="BG3059" t="s">
        <v>113</v>
      </c>
      <c r="BH3059" t="s">
        <v>111</v>
      </c>
      <c r="BI3059" t="s">
        <v>113</v>
      </c>
      <c r="BJ3059" t="s">
        <v>113</v>
      </c>
      <c r="BK3059" t="s">
        <v>113</v>
      </c>
      <c r="BL3059" t="s">
        <v>111</v>
      </c>
      <c r="BM3059" t="s">
        <v>113</v>
      </c>
      <c r="BN3059" t="s">
        <v>113</v>
      </c>
      <c r="BO3059" t="s">
        <v>113</v>
      </c>
      <c r="BP3059" t="s">
        <v>113</v>
      </c>
      <c r="BQ3059" t="s">
        <v>113</v>
      </c>
      <c r="BR3059" t="s">
        <v>113</v>
      </c>
      <c r="BS3059" t="s">
        <v>113</v>
      </c>
      <c r="BT3059" t="s">
        <v>113</v>
      </c>
      <c r="BU3059" t="s">
        <v>113</v>
      </c>
      <c r="BV3059" t="s">
        <v>111</v>
      </c>
      <c r="BW3059" t="s">
        <v>111</v>
      </c>
      <c r="BX3059" t="s">
        <v>113</v>
      </c>
      <c r="BY3059" t="s">
        <v>113</v>
      </c>
      <c r="BZ3059" t="s">
        <v>113</v>
      </c>
      <c r="CA3059" t="s">
        <v>113</v>
      </c>
      <c r="CB3059" t="s">
        <v>113</v>
      </c>
      <c r="CC3059" t="s">
        <v>113</v>
      </c>
      <c r="CD3059" t="s">
        <v>113</v>
      </c>
      <c r="CE3059" t="s">
        <v>113</v>
      </c>
      <c r="CF3059" t="s">
        <v>113</v>
      </c>
      <c r="CG3059" t="s">
        <v>113</v>
      </c>
      <c r="CH3059" t="s">
        <v>113</v>
      </c>
      <c r="CI3059" t="s">
        <v>113</v>
      </c>
      <c r="CJ3059" t="s">
        <v>113</v>
      </c>
      <c r="CK3059" t="s">
        <v>113</v>
      </c>
      <c r="CL3059" t="s">
        <v>113</v>
      </c>
      <c r="CM3059" t="s">
        <v>113</v>
      </c>
      <c r="CN3059" t="s">
        <v>113</v>
      </c>
      <c r="CO3059" t="s">
        <v>113</v>
      </c>
      <c r="CP3059" t="s">
        <v>113</v>
      </c>
      <c r="CQ3059" t="s">
        <v>113</v>
      </c>
      <c r="CR3059" t="s">
        <v>113</v>
      </c>
      <c r="CS3059" t="s">
        <v>113</v>
      </c>
      <c r="CT3059" t="s">
        <v>113</v>
      </c>
      <c r="CU3059" t="s">
        <v>113</v>
      </c>
      <c r="CV3059" t="s">
        <v>113</v>
      </c>
      <c r="CW3059" t="s">
        <v>113</v>
      </c>
    </row>
    <row r="3060" spans="1:101" x14ac:dyDescent="0.25">
      <c r="A3060" t="s">
        <v>117</v>
      </c>
      <c r="B3060">
        <v>162521</v>
      </c>
      <c r="C3060" t="s">
        <v>18916</v>
      </c>
      <c r="D3060" t="s">
        <v>102</v>
      </c>
      <c r="E3060" t="s">
        <v>18917</v>
      </c>
      <c r="F3060" t="s">
        <v>18917</v>
      </c>
      <c r="G3060" t="s">
        <v>18918</v>
      </c>
      <c r="H3060" t="s">
        <v>18919</v>
      </c>
      <c r="I3060" t="s">
        <v>622</v>
      </c>
      <c r="K3060" t="s">
        <v>623</v>
      </c>
      <c r="L3060" t="s">
        <v>18920</v>
      </c>
      <c r="M3060" t="s">
        <v>18921</v>
      </c>
      <c r="N3060" t="s">
        <v>18922</v>
      </c>
      <c r="O3060">
        <v>3</v>
      </c>
      <c r="V3060" t="s">
        <v>110</v>
      </c>
      <c r="W3060" s="1">
        <v>40998</v>
      </c>
      <c r="Y3060" s="1">
        <v>43921</v>
      </c>
      <c r="Z3060" s="2">
        <v>43009</v>
      </c>
      <c r="AA3060" t="s">
        <v>18923</v>
      </c>
      <c r="AB3060" t="s">
        <v>111</v>
      </c>
      <c r="AC3060" t="s">
        <v>113</v>
      </c>
      <c r="AD3060" t="s">
        <v>113</v>
      </c>
      <c r="AG3060" t="s">
        <v>113</v>
      </c>
      <c r="AH3060" t="s">
        <v>111</v>
      </c>
      <c r="AI3060" t="s">
        <v>113</v>
      </c>
      <c r="AJ3060" t="s">
        <v>131</v>
      </c>
      <c r="AL3060" t="s">
        <v>115</v>
      </c>
      <c r="AN3060" t="s">
        <v>623</v>
      </c>
      <c r="AO3060" t="s">
        <v>113</v>
      </c>
      <c r="AP3060" t="s">
        <v>113</v>
      </c>
      <c r="AQ3060" t="s">
        <v>113</v>
      </c>
      <c r="AR3060" t="s">
        <v>113</v>
      </c>
      <c r="AS3060" t="s">
        <v>113</v>
      </c>
      <c r="AT3060" t="s">
        <v>113</v>
      </c>
      <c r="AU3060" t="s">
        <v>113</v>
      </c>
      <c r="AV3060" t="s">
        <v>113</v>
      </c>
      <c r="AW3060" t="s">
        <v>113</v>
      </c>
      <c r="AX3060" t="s">
        <v>113</v>
      </c>
      <c r="AY3060" t="s">
        <v>113</v>
      </c>
      <c r="AZ3060" t="s">
        <v>113</v>
      </c>
      <c r="BA3060" t="s">
        <v>113</v>
      </c>
      <c r="BB3060" t="s">
        <v>113</v>
      </c>
      <c r="BD3060" t="s">
        <v>113</v>
      </c>
      <c r="BF3060" t="s">
        <v>113</v>
      </c>
      <c r="BG3060" t="s">
        <v>113</v>
      </c>
      <c r="BH3060" t="s">
        <v>111</v>
      </c>
      <c r="BI3060" t="s">
        <v>113</v>
      </c>
      <c r="BJ3060" t="s">
        <v>113</v>
      </c>
      <c r="BK3060" t="s">
        <v>113</v>
      </c>
      <c r="BL3060" t="s">
        <v>113</v>
      </c>
      <c r="BM3060" t="s">
        <v>113</v>
      </c>
      <c r="BN3060" t="s">
        <v>113</v>
      </c>
      <c r="BO3060" t="s">
        <v>113</v>
      </c>
      <c r="BP3060" t="s">
        <v>113</v>
      </c>
      <c r="BQ3060" t="s">
        <v>113</v>
      </c>
      <c r="BR3060" t="s">
        <v>113</v>
      </c>
      <c r="BS3060" t="s">
        <v>113</v>
      </c>
      <c r="BT3060" t="s">
        <v>113</v>
      </c>
      <c r="BU3060" t="s">
        <v>113</v>
      </c>
      <c r="BV3060" t="s">
        <v>111</v>
      </c>
      <c r="BW3060" t="s">
        <v>111</v>
      </c>
      <c r="BX3060" t="s">
        <v>113</v>
      </c>
      <c r="BY3060" t="s">
        <v>113</v>
      </c>
      <c r="BZ3060" t="s">
        <v>113</v>
      </c>
      <c r="CA3060" t="s">
        <v>113</v>
      </c>
      <c r="CB3060" t="s">
        <v>113</v>
      </c>
      <c r="CC3060" t="s">
        <v>113</v>
      </c>
      <c r="CD3060" t="s">
        <v>113</v>
      </c>
      <c r="CE3060" t="s">
        <v>113</v>
      </c>
      <c r="CF3060" t="s">
        <v>113</v>
      </c>
      <c r="CG3060" t="s">
        <v>113</v>
      </c>
      <c r="CH3060" t="s">
        <v>113</v>
      </c>
      <c r="CI3060" t="s">
        <v>113</v>
      </c>
      <c r="CJ3060" t="s">
        <v>113</v>
      </c>
      <c r="CK3060" t="s">
        <v>113</v>
      </c>
      <c r="CL3060" t="s">
        <v>113</v>
      </c>
      <c r="CM3060" t="s">
        <v>113</v>
      </c>
      <c r="CN3060" t="s">
        <v>113</v>
      </c>
      <c r="CO3060" t="s">
        <v>113</v>
      </c>
      <c r="CP3060" t="s">
        <v>113</v>
      </c>
      <c r="CQ3060" t="s">
        <v>113</v>
      </c>
      <c r="CR3060" t="s">
        <v>113</v>
      </c>
      <c r="CS3060" t="s">
        <v>113</v>
      </c>
      <c r="CT3060" t="s">
        <v>113</v>
      </c>
      <c r="CU3060" t="s">
        <v>113</v>
      </c>
      <c r="CV3060" t="s">
        <v>113</v>
      </c>
      <c r="CW3060" t="s">
        <v>113</v>
      </c>
    </row>
    <row r="3061" spans="1:101" x14ac:dyDescent="0.25">
      <c r="A3061" t="s">
        <v>378</v>
      </c>
      <c r="B3061">
        <v>298438</v>
      </c>
      <c r="C3061" t="s">
        <v>18924</v>
      </c>
      <c r="D3061" t="s">
        <v>102</v>
      </c>
      <c r="E3061" t="s">
        <v>18925</v>
      </c>
      <c r="F3061" t="s">
        <v>18926</v>
      </c>
      <c r="G3061" t="s">
        <v>18927</v>
      </c>
      <c r="H3061" t="s">
        <v>336</v>
      </c>
      <c r="I3061" t="s">
        <v>384</v>
      </c>
      <c r="J3061" t="s">
        <v>180</v>
      </c>
      <c r="K3061" t="s">
        <v>108</v>
      </c>
      <c r="L3061">
        <v>90045</v>
      </c>
      <c r="M3061" t="s">
        <v>18928</v>
      </c>
      <c r="O3061">
        <v>0</v>
      </c>
      <c r="V3061" t="s">
        <v>110</v>
      </c>
      <c r="W3061" s="1">
        <v>43357</v>
      </c>
      <c r="Y3061" s="1">
        <v>43917</v>
      </c>
      <c r="Z3061" s="2">
        <v>43009</v>
      </c>
      <c r="AA3061" t="s">
        <v>18929</v>
      </c>
      <c r="AB3061" t="s">
        <v>113</v>
      </c>
      <c r="AC3061" t="s">
        <v>113</v>
      </c>
      <c r="AD3061" t="s">
        <v>113</v>
      </c>
      <c r="AG3061" t="s">
        <v>113</v>
      </c>
      <c r="AH3061" t="s">
        <v>111</v>
      </c>
      <c r="AI3061" t="s">
        <v>113</v>
      </c>
      <c r="AJ3061" t="s">
        <v>114</v>
      </c>
      <c r="AL3061" t="s">
        <v>115</v>
      </c>
      <c r="AM3061" t="s">
        <v>116</v>
      </c>
      <c r="AN3061" t="s">
        <v>108</v>
      </c>
      <c r="AO3061" t="s">
        <v>113</v>
      </c>
      <c r="AP3061" t="s">
        <v>113</v>
      </c>
      <c r="AQ3061" t="s">
        <v>113</v>
      </c>
      <c r="AR3061" t="s">
        <v>113</v>
      </c>
      <c r="AS3061" t="s">
        <v>113</v>
      </c>
      <c r="AT3061" t="s">
        <v>113</v>
      </c>
      <c r="AU3061" t="s">
        <v>113</v>
      </c>
      <c r="AV3061" t="s">
        <v>113</v>
      </c>
      <c r="AW3061" t="s">
        <v>113</v>
      </c>
      <c r="AX3061" t="s">
        <v>113</v>
      </c>
      <c r="AY3061" t="s">
        <v>113</v>
      </c>
      <c r="AZ3061" t="s">
        <v>113</v>
      </c>
      <c r="BA3061" t="s">
        <v>113</v>
      </c>
      <c r="BB3061" t="s">
        <v>113</v>
      </c>
      <c r="BD3061" t="s">
        <v>113</v>
      </c>
      <c r="BF3061" t="s">
        <v>113</v>
      </c>
      <c r="BG3061" t="s">
        <v>113</v>
      </c>
      <c r="BH3061" t="s">
        <v>111</v>
      </c>
      <c r="BI3061" t="s">
        <v>113</v>
      </c>
      <c r="BJ3061" t="s">
        <v>113</v>
      </c>
      <c r="BK3061" t="s">
        <v>113</v>
      </c>
      <c r="BL3061" t="s">
        <v>113</v>
      </c>
      <c r="BM3061" t="s">
        <v>113</v>
      </c>
      <c r="BN3061" t="s">
        <v>113</v>
      </c>
      <c r="BO3061" t="s">
        <v>113</v>
      </c>
      <c r="BP3061" t="s">
        <v>113</v>
      </c>
      <c r="BQ3061" t="s">
        <v>113</v>
      </c>
      <c r="BR3061" t="s">
        <v>113</v>
      </c>
      <c r="BS3061" t="s">
        <v>113</v>
      </c>
      <c r="BT3061" t="s">
        <v>111</v>
      </c>
      <c r="BU3061" t="s">
        <v>113</v>
      </c>
      <c r="BV3061" t="s">
        <v>111</v>
      </c>
      <c r="BW3061" t="s">
        <v>111</v>
      </c>
      <c r="BX3061" t="s">
        <v>113</v>
      </c>
      <c r="BY3061" t="s">
        <v>113</v>
      </c>
      <c r="BZ3061" t="s">
        <v>113</v>
      </c>
      <c r="CA3061" t="s">
        <v>113</v>
      </c>
      <c r="CB3061" t="s">
        <v>113</v>
      </c>
      <c r="CC3061" t="s">
        <v>113</v>
      </c>
      <c r="CD3061" t="s">
        <v>113</v>
      </c>
      <c r="CE3061" t="s">
        <v>113</v>
      </c>
      <c r="CF3061" t="s">
        <v>113</v>
      </c>
      <c r="CG3061" t="s">
        <v>113</v>
      </c>
      <c r="CH3061" t="s">
        <v>113</v>
      </c>
      <c r="CI3061" t="s">
        <v>113</v>
      </c>
      <c r="CJ3061" t="s">
        <v>113</v>
      </c>
      <c r="CK3061" t="s">
        <v>113</v>
      </c>
      <c r="CL3061" t="s">
        <v>113</v>
      </c>
      <c r="CM3061" t="s">
        <v>113</v>
      </c>
      <c r="CN3061" t="s">
        <v>113</v>
      </c>
      <c r="CO3061" t="s">
        <v>113</v>
      </c>
      <c r="CP3061" t="s">
        <v>113</v>
      </c>
      <c r="CQ3061" t="s">
        <v>113</v>
      </c>
      <c r="CR3061" t="s">
        <v>113</v>
      </c>
      <c r="CS3061" t="s">
        <v>113</v>
      </c>
      <c r="CT3061" t="s">
        <v>113</v>
      </c>
      <c r="CU3061" t="s">
        <v>113</v>
      </c>
      <c r="CV3061" t="s">
        <v>113</v>
      </c>
      <c r="CW3061" t="s">
        <v>113</v>
      </c>
    </row>
    <row r="3062" spans="1:101" x14ac:dyDescent="0.25">
      <c r="A3062" t="s">
        <v>117</v>
      </c>
      <c r="B3062">
        <v>163894</v>
      </c>
      <c r="C3062" t="s">
        <v>18930</v>
      </c>
      <c r="D3062" t="s">
        <v>102</v>
      </c>
      <c r="E3062" t="s">
        <v>18931</v>
      </c>
      <c r="F3062" t="s">
        <v>18931</v>
      </c>
      <c r="G3062" t="s">
        <v>18932</v>
      </c>
      <c r="H3062" t="s">
        <v>12216</v>
      </c>
      <c r="I3062" t="s">
        <v>128</v>
      </c>
      <c r="K3062" t="s">
        <v>219</v>
      </c>
      <c r="M3062" t="s">
        <v>18933</v>
      </c>
      <c r="N3062" t="s">
        <v>18934</v>
      </c>
      <c r="O3062">
        <v>0</v>
      </c>
      <c r="V3062" t="s">
        <v>110</v>
      </c>
      <c r="W3062" s="1">
        <v>41067</v>
      </c>
      <c r="Y3062" s="1">
        <v>43921</v>
      </c>
      <c r="Z3062" s="2">
        <v>43009</v>
      </c>
      <c r="AA3062" t="s">
        <v>18935</v>
      </c>
      <c r="AB3062" t="s">
        <v>113</v>
      </c>
      <c r="AC3062" t="s">
        <v>113</v>
      </c>
      <c r="AD3062" t="s">
        <v>113</v>
      </c>
      <c r="AG3062" t="s">
        <v>111</v>
      </c>
      <c r="AH3062" t="s">
        <v>113</v>
      </c>
      <c r="AI3062" t="s">
        <v>113</v>
      </c>
      <c r="AJ3062" t="s">
        <v>173</v>
      </c>
      <c r="AK3062" t="s">
        <v>18936</v>
      </c>
      <c r="AL3062" t="s">
        <v>115</v>
      </c>
      <c r="AN3062" t="s">
        <v>122</v>
      </c>
      <c r="AO3062" t="s">
        <v>113</v>
      </c>
      <c r="AP3062" t="s">
        <v>113</v>
      </c>
      <c r="AQ3062" t="s">
        <v>113</v>
      </c>
      <c r="AR3062" t="s">
        <v>113</v>
      </c>
      <c r="AS3062" t="s">
        <v>113</v>
      </c>
      <c r="AT3062" t="s">
        <v>113</v>
      </c>
      <c r="AU3062" t="s">
        <v>113</v>
      </c>
      <c r="AV3062" t="s">
        <v>113</v>
      </c>
      <c r="AW3062" t="s">
        <v>113</v>
      </c>
      <c r="AX3062" t="s">
        <v>113</v>
      </c>
      <c r="AY3062" t="s">
        <v>113</v>
      </c>
      <c r="AZ3062" t="s">
        <v>113</v>
      </c>
      <c r="BA3062" t="s">
        <v>113</v>
      </c>
      <c r="BB3062" t="s">
        <v>113</v>
      </c>
      <c r="BD3062" t="s">
        <v>113</v>
      </c>
      <c r="BF3062" t="s">
        <v>113</v>
      </c>
      <c r="BG3062" t="s">
        <v>113</v>
      </c>
      <c r="BH3062" t="s">
        <v>113</v>
      </c>
      <c r="BI3062" t="s">
        <v>113</v>
      </c>
      <c r="BJ3062" t="s">
        <v>113</v>
      </c>
      <c r="BK3062" t="s">
        <v>113</v>
      </c>
      <c r="BL3062" t="s">
        <v>113</v>
      </c>
      <c r="BM3062" t="s">
        <v>113</v>
      </c>
      <c r="BN3062" t="s">
        <v>113</v>
      </c>
      <c r="BO3062" t="s">
        <v>113</v>
      </c>
      <c r="BP3062" t="s">
        <v>113</v>
      </c>
      <c r="BQ3062" t="s">
        <v>113</v>
      </c>
      <c r="BR3062" t="s">
        <v>113</v>
      </c>
      <c r="BS3062" t="s">
        <v>113</v>
      </c>
      <c r="BT3062" t="s">
        <v>113</v>
      </c>
      <c r="BU3062" t="s">
        <v>113</v>
      </c>
      <c r="BV3062" t="s">
        <v>113</v>
      </c>
      <c r="BW3062" t="s">
        <v>111</v>
      </c>
      <c r="BX3062" t="s">
        <v>113</v>
      </c>
      <c r="BY3062" t="s">
        <v>113</v>
      </c>
      <c r="BZ3062" t="s">
        <v>113</v>
      </c>
      <c r="CA3062" t="s">
        <v>113</v>
      </c>
      <c r="CB3062" t="s">
        <v>113</v>
      </c>
      <c r="CC3062" t="s">
        <v>113</v>
      </c>
      <c r="CD3062" t="s">
        <v>113</v>
      </c>
      <c r="CE3062" t="s">
        <v>113</v>
      </c>
      <c r="CF3062" t="s">
        <v>113</v>
      </c>
      <c r="CG3062" t="s">
        <v>113</v>
      </c>
      <c r="CH3062" t="s">
        <v>113</v>
      </c>
      <c r="CI3062" t="s">
        <v>113</v>
      </c>
      <c r="CJ3062" t="s">
        <v>113</v>
      </c>
      <c r="CK3062" t="s">
        <v>113</v>
      </c>
      <c r="CL3062" t="s">
        <v>113</v>
      </c>
      <c r="CM3062" t="s">
        <v>113</v>
      </c>
      <c r="CN3062" t="s">
        <v>113</v>
      </c>
      <c r="CO3062" t="s">
        <v>113</v>
      </c>
      <c r="CP3062" t="s">
        <v>113</v>
      </c>
      <c r="CQ3062" t="s">
        <v>113</v>
      </c>
      <c r="CR3062" t="s">
        <v>113</v>
      </c>
      <c r="CS3062" t="s">
        <v>113</v>
      </c>
      <c r="CT3062" t="s">
        <v>113</v>
      </c>
      <c r="CU3062" t="s">
        <v>113</v>
      </c>
      <c r="CV3062" t="s">
        <v>113</v>
      </c>
      <c r="CW3062" t="s">
        <v>113</v>
      </c>
    </row>
    <row r="3063" spans="1:101" x14ac:dyDescent="0.25">
      <c r="A3063" t="s">
        <v>117</v>
      </c>
      <c r="B3063">
        <v>285504</v>
      </c>
      <c r="C3063" t="s">
        <v>18937</v>
      </c>
      <c r="D3063" t="s">
        <v>102</v>
      </c>
      <c r="E3063" t="s">
        <v>18938</v>
      </c>
      <c r="F3063" t="s">
        <v>18938</v>
      </c>
      <c r="G3063" t="s">
        <v>1047</v>
      </c>
      <c r="H3063" t="s">
        <v>18939</v>
      </c>
      <c r="I3063" t="s">
        <v>1049</v>
      </c>
      <c r="K3063" t="s">
        <v>539</v>
      </c>
      <c r="L3063">
        <v>72201</v>
      </c>
      <c r="M3063" t="s">
        <v>18940</v>
      </c>
      <c r="O3063">
        <v>1</v>
      </c>
      <c r="V3063" t="s">
        <v>110</v>
      </c>
      <c r="W3063" s="1">
        <v>42681</v>
      </c>
      <c r="Y3063" s="1">
        <v>43643</v>
      </c>
      <c r="Z3063" s="2">
        <v>43009</v>
      </c>
      <c r="AA3063" t="s">
        <v>18941</v>
      </c>
      <c r="AB3063" t="s">
        <v>111</v>
      </c>
      <c r="AC3063" t="s">
        <v>113</v>
      </c>
      <c r="AD3063" t="s">
        <v>113</v>
      </c>
      <c r="AG3063" t="s">
        <v>113</v>
      </c>
      <c r="AH3063" t="s">
        <v>111</v>
      </c>
      <c r="AI3063" t="s">
        <v>113</v>
      </c>
      <c r="AJ3063" t="s">
        <v>173</v>
      </c>
      <c r="AK3063" t="s">
        <v>3763</v>
      </c>
      <c r="AL3063" t="s">
        <v>199</v>
      </c>
      <c r="AN3063" t="s">
        <v>539</v>
      </c>
      <c r="AO3063" t="s">
        <v>113</v>
      </c>
      <c r="AP3063" t="s">
        <v>113</v>
      </c>
      <c r="AQ3063" t="s">
        <v>113</v>
      </c>
      <c r="AR3063" t="s">
        <v>113</v>
      </c>
      <c r="AS3063" t="s">
        <v>113</v>
      </c>
      <c r="AT3063" t="s">
        <v>113</v>
      </c>
      <c r="AU3063" t="s">
        <v>113</v>
      </c>
      <c r="AV3063" t="s">
        <v>113</v>
      </c>
      <c r="AW3063" t="s">
        <v>113</v>
      </c>
      <c r="AX3063" t="s">
        <v>113</v>
      </c>
      <c r="AY3063" t="s">
        <v>113</v>
      </c>
      <c r="AZ3063" t="s">
        <v>113</v>
      </c>
      <c r="BA3063" t="s">
        <v>113</v>
      </c>
      <c r="BB3063" t="s">
        <v>113</v>
      </c>
      <c r="BD3063" t="s">
        <v>113</v>
      </c>
      <c r="BF3063" t="s">
        <v>113</v>
      </c>
      <c r="BG3063" t="s">
        <v>113</v>
      </c>
      <c r="BH3063" t="s">
        <v>111</v>
      </c>
      <c r="BI3063" t="s">
        <v>113</v>
      </c>
      <c r="BJ3063" t="s">
        <v>113</v>
      </c>
      <c r="BK3063" t="s">
        <v>113</v>
      </c>
      <c r="BL3063" t="s">
        <v>113</v>
      </c>
      <c r="BM3063" t="s">
        <v>113</v>
      </c>
      <c r="BN3063" t="s">
        <v>113</v>
      </c>
      <c r="BO3063" t="s">
        <v>113</v>
      </c>
      <c r="BP3063" t="s">
        <v>113</v>
      </c>
      <c r="BQ3063" t="s">
        <v>113</v>
      </c>
      <c r="BR3063" t="s">
        <v>113</v>
      </c>
      <c r="BS3063" t="s">
        <v>113</v>
      </c>
      <c r="BT3063" t="s">
        <v>113</v>
      </c>
      <c r="BU3063" t="s">
        <v>113</v>
      </c>
      <c r="BV3063" t="s">
        <v>113</v>
      </c>
      <c r="BW3063" t="s">
        <v>111</v>
      </c>
      <c r="BX3063" t="s">
        <v>113</v>
      </c>
      <c r="BY3063" t="s">
        <v>113</v>
      </c>
      <c r="BZ3063" t="s">
        <v>113</v>
      </c>
      <c r="CA3063" t="s">
        <v>113</v>
      </c>
      <c r="CB3063" t="s">
        <v>113</v>
      </c>
      <c r="CC3063" t="s">
        <v>113</v>
      </c>
      <c r="CD3063" t="s">
        <v>113</v>
      </c>
      <c r="CE3063" t="s">
        <v>113</v>
      </c>
      <c r="CF3063" t="s">
        <v>113</v>
      </c>
      <c r="CG3063" t="s">
        <v>113</v>
      </c>
      <c r="CH3063" t="s">
        <v>113</v>
      </c>
      <c r="CI3063" t="s">
        <v>113</v>
      </c>
      <c r="CJ3063" t="s">
        <v>113</v>
      </c>
      <c r="CK3063" t="s">
        <v>113</v>
      </c>
      <c r="CL3063" t="s">
        <v>113</v>
      </c>
      <c r="CM3063" t="s">
        <v>113</v>
      </c>
      <c r="CN3063" t="s">
        <v>113</v>
      </c>
      <c r="CO3063" t="s">
        <v>113</v>
      </c>
      <c r="CP3063" t="s">
        <v>113</v>
      </c>
      <c r="CQ3063" t="s">
        <v>113</v>
      </c>
      <c r="CR3063" t="s">
        <v>113</v>
      </c>
      <c r="CS3063" t="s">
        <v>113</v>
      </c>
      <c r="CT3063" t="s">
        <v>113</v>
      </c>
      <c r="CU3063" t="s">
        <v>113</v>
      </c>
      <c r="CV3063" t="s">
        <v>113</v>
      </c>
      <c r="CW3063" t="s">
        <v>113</v>
      </c>
    </row>
    <row r="3064" spans="1:101" x14ac:dyDescent="0.25">
      <c r="A3064" t="s">
        <v>117</v>
      </c>
      <c r="B3064">
        <v>302017</v>
      </c>
      <c r="C3064" t="s">
        <v>18942</v>
      </c>
      <c r="D3064" t="s">
        <v>102</v>
      </c>
      <c r="E3064" t="s">
        <v>18943</v>
      </c>
      <c r="F3064" t="s">
        <v>18943</v>
      </c>
      <c r="G3064" t="s">
        <v>18944</v>
      </c>
      <c r="I3064" t="s">
        <v>18945</v>
      </c>
      <c r="K3064" t="s">
        <v>1149</v>
      </c>
      <c r="L3064" t="s">
        <v>18946</v>
      </c>
      <c r="M3064" t="s">
        <v>18947</v>
      </c>
      <c r="O3064">
        <v>1</v>
      </c>
      <c r="V3064" t="s">
        <v>110</v>
      </c>
      <c r="W3064" s="1">
        <v>43573</v>
      </c>
      <c r="Y3064" s="1">
        <v>43573</v>
      </c>
      <c r="Z3064" s="2">
        <v>43009</v>
      </c>
      <c r="AA3064" t="s">
        <v>18948</v>
      </c>
      <c r="AB3064" t="s">
        <v>111</v>
      </c>
      <c r="AC3064" t="s">
        <v>113</v>
      </c>
      <c r="AD3064" t="s">
        <v>113</v>
      </c>
      <c r="AG3064" t="s">
        <v>113</v>
      </c>
      <c r="AH3064" t="s">
        <v>111</v>
      </c>
      <c r="AI3064" t="s">
        <v>113</v>
      </c>
      <c r="AJ3064" t="s">
        <v>173</v>
      </c>
      <c r="AK3064" t="s">
        <v>18949</v>
      </c>
      <c r="AL3064" t="s">
        <v>115</v>
      </c>
      <c r="AN3064" t="s">
        <v>1149</v>
      </c>
      <c r="AO3064" t="s">
        <v>113</v>
      </c>
      <c r="AP3064" t="s">
        <v>113</v>
      </c>
      <c r="AQ3064" t="s">
        <v>113</v>
      </c>
      <c r="AR3064" t="s">
        <v>113</v>
      </c>
      <c r="AS3064" t="s">
        <v>113</v>
      </c>
      <c r="AT3064" t="s">
        <v>113</v>
      </c>
      <c r="AU3064" t="s">
        <v>113</v>
      </c>
      <c r="AV3064" t="s">
        <v>113</v>
      </c>
      <c r="AW3064" t="s">
        <v>113</v>
      </c>
      <c r="AX3064" t="s">
        <v>113</v>
      </c>
      <c r="AY3064" t="s">
        <v>113</v>
      </c>
      <c r="AZ3064" t="s">
        <v>113</v>
      </c>
      <c r="BA3064" t="s">
        <v>113</v>
      </c>
      <c r="BB3064" t="s">
        <v>113</v>
      </c>
      <c r="BD3064" t="s">
        <v>113</v>
      </c>
      <c r="BF3064" t="s">
        <v>113</v>
      </c>
      <c r="BG3064" t="s">
        <v>113</v>
      </c>
      <c r="BH3064" t="s">
        <v>113</v>
      </c>
      <c r="BI3064" t="s">
        <v>113</v>
      </c>
      <c r="BJ3064" t="s">
        <v>113</v>
      </c>
      <c r="BK3064" t="s">
        <v>113</v>
      </c>
      <c r="BL3064" t="s">
        <v>113</v>
      </c>
      <c r="BM3064" t="s">
        <v>113</v>
      </c>
      <c r="BN3064" t="s">
        <v>113</v>
      </c>
      <c r="BO3064" t="s">
        <v>113</v>
      </c>
      <c r="BP3064" t="s">
        <v>113</v>
      </c>
      <c r="BQ3064" t="s">
        <v>113</v>
      </c>
      <c r="BR3064" t="s">
        <v>113</v>
      </c>
      <c r="BS3064" t="s">
        <v>113</v>
      </c>
      <c r="BT3064" t="s">
        <v>113</v>
      </c>
      <c r="BU3064" t="s">
        <v>113</v>
      </c>
      <c r="BV3064" t="s">
        <v>111</v>
      </c>
      <c r="BW3064" t="s">
        <v>111</v>
      </c>
      <c r="BX3064" t="s">
        <v>111</v>
      </c>
      <c r="BY3064" t="s">
        <v>113</v>
      </c>
      <c r="BZ3064" t="s">
        <v>113</v>
      </c>
      <c r="CA3064" t="s">
        <v>113</v>
      </c>
      <c r="CB3064" t="s">
        <v>113</v>
      </c>
      <c r="CC3064" t="s">
        <v>113</v>
      </c>
      <c r="CD3064" t="s">
        <v>113</v>
      </c>
      <c r="CE3064" t="s">
        <v>113</v>
      </c>
      <c r="CF3064" t="s">
        <v>113</v>
      </c>
      <c r="CG3064" t="s">
        <v>113</v>
      </c>
      <c r="CH3064" t="s">
        <v>113</v>
      </c>
      <c r="CI3064" t="s">
        <v>113</v>
      </c>
      <c r="CJ3064" t="s">
        <v>113</v>
      </c>
      <c r="CK3064" t="s">
        <v>113</v>
      </c>
      <c r="CL3064" t="s">
        <v>113</v>
      </c>
      <c r="CM3064" t="s">
        <v>113</v>
      </c>
      <c r="CN3064" t="s">
        <v>113</v>
      </c>
      <c r="CO3064" t="s">
        <v>113</v>
      </c>
      <c r="CP3064" t="s">
        <v>113</v>
      </c>
      <c r="CQ3064" t="s">
        <v>113</v>
      </c>
      <c r="CR3064" t="s">
        <v>113</v>
      </c>
      <c r="CS3064" t="s">
        <v>113</v>
      </c>
      <c r="CT3064" t="s">
        <v>113</v>
      </c>
      <c r="CU3064" t="s">
        <v>113</v>
      </c>
      <c r="CV3064" t="s">
        <v>113</v>
      </c>
      <c r="CW3064" t="s">
        <v>113</v>
      </c>
    </row>
    <row r="3065" spans="1:101" x14ac:dyDescent="0.25">
      <c r="A3065" t="s">
        <v>155</v>
      </c>
      <c r="B3065">
        <v>289607</v>
      </c>
      <c r="C3065" t="s">
        <v>18950</v>
      </c>
      <c r="D3065" t="s">
        <v>102</v>
      </c>
      <c r="E3065" t="s">
        <v>18951</v>
      </c>
      <c r="F3065" t="s">
        <v>18951</v>
      </c>
      <c r="G3065" t="s">
        <v>18952</v>
      </c>
      <c r="I3065" t="s">
        <v>2280</v>
      </c>
      <c r="J3065" t="s">
        <v>432</v>
      </c>
      <c r="K3065" t="s">
        <v>108</v>
      </c>
      <c r="L3065">
        <v>6830</v>
      </c>
      <c r="M3065" t="s">
        <v>18953</v>
      </c>
      <c r="O3065">
        <v>0</v>
      </c>
      <c r="V3065" t="s">
        <v>110</v>
      </c>
      <c r="W3065" s="1">
        <v>42972</v>
      </c>
      <c r="Y3065" s="1">
        <v>43942</v>
      </c>
      <c r="Z3065" s="2">
        <v>43891</v>
      </c>
      <c r="AB3065" t="s">
        <v>113</v>
      </c>
      <c r="AC3065" t="s">
        <v>113</v>
      </c>
      <c r="AD3065" t="s">
        <v>113</v>
      </c>
      <c r="AG3065" t="s">
        <v>113</v>
      </c>
      <c r="AH3065" t="s">
        <v>111</v>
      </c>
      <c r="AI3065" t="s">
        <v>113</v>
      </c>
      <c r="AJ3065" t="s">
        <v>114</v>
      </c>
      <c r="AL3065" t="s">
        <v>115</v>
      </c>
      <c r="AM3065" t="s">
        <v>116</v>
      </c>
      <c r="AN3065" t="s">
        <v>108</v>
      </c>
      <c r="AO3065" t="s">
        <v>113</v>
      </c>
      <c r="AP3065" t="s">
        <v>113</v>
      </c>
      <c r="AQ3065" t="s">
        <v>113</v>
      </c>
      <c r="AR3065" t="s">
        <v>113</v>
      </c>
      <c r="AS3065" t="s">
        <v>113</v>
      </c>
      <c r="AT3065" t="s">
        <v>113</v>
      </c>
      <c r="AU3065" t="s">
        <v>113</v>
      </c>
      <c r="AV3065" t="s">
        <v>113</v>
      </c>
      <c r="AW3065" t="s">
        <v>113</v>
      </c>
      <c r="AX3065" t="s">
        <v>113</v>
      </c>
      <c r="AY3065" t="s">
        <v>113</v>
      </c>
      <c r="AZ3065" t="s">
        <v>113</v>
      </c>
      <c r="BA3065" t="s">
        <v>113</v>
      </c>
      <c r="BB3065" t="s">
        <v>113</v>
      </c>
      <c r="BD3065" t="s">
        <v>113</v>
      </c>
      <c r="BF3065" t="s">
        <v>113</v>
      </c>
      <c r="BG3065" t="s">
        <v>113</v>
      </c>
      <c r="BH3065" t="s">
        <v>113</v>
      </c>
      <c r="BI3065" t="s">
        <v>113</v>
      </c>
      <c r="BJ3065" t="s">
        <v>113</v>
      </c>
      <c r="BK3065" t="s">
        <v>113</v>
      </c>
      <c r="BL3065" t="s">
        <v>113</v>
      </c>
      <c r="BM3065" t="s">
        <v>113</v>
      </c>
      <c r="BN3065" t="s">
        <v>113</v>
      </c>
      <c r="BO3065" t="s">
        <v>113</v>
      </c>
      <c r="BP3065" t="s">
        <v>113</v>
      </c>
      <c r="BQ3065" t="s">
        <v>113</v>
      </c>
      <c r="BR3065" t="s">
        <v>113</v>
      </c>
      <c r="BS3065" t="s">
        <v>113</v>
      </c>
      <c r="BT3065" t="s">
        <v>113</v>
      </c>
      <c r="BU3065" t="s">
        <v>113</v>
      </c>
      <c r="BV3065" t="s">
        <v>111</v>
      </c>
      <c r="BW3065" t="s">
        <v>111</v>
      </c>
      <c r="BX3065" t="s">
        <v>113</v>
      </c>
      <c r="BY3065" t="s">
        <v>113</v>
      </c>
      <c r="BZ3065" t="s">
        <v>113</v>
      </c>
      <c r="CA3065" t="s">
        <v>113</v>
      </c>
      <c r="CB3065" t="s">
        <v>113</v>
      </c>
      <c r="CC3065" t="s">
        <v>113</v>
      </c>
      <c r="CD3065" t="s">
        <v>113</v>
      </c>
      <c r="CE3065" t="s">
        <v>113</v>
      </c>
      <c r="CF3065" t="s">
        <v>113</v>
      </c>
      <c r="CG3065" t="s">
        <v>113</v>
      </c>
      <c r="CH3065" t="s">
        <v>113</v>
      </c>
      <c r="CI3065" t="s">
        <v>113</v>
      </c>
      <c r="CJ3065" t="s">
        <v>113</v>
      </c>
      <c r="CK3065" t="s">
        <v>113</v>
      </c>
      <c r="CL3065" t="s">
        <v>113</v>
      </c>
      <c r="CM3065" t="s">
        <v>113</v>
      </c>
      <c r="CN3065" t="s">
        <v>113</v>
      </c>
      <c r="CO3065" t="s">
        <v>113</v>
      </c>
      <c r="CP3065" t="s">
        <v>113</v>
      </c>
      <c r="CQ3065" t="s">
        <v>113</v>
      </c>
      <c r="CR3065" t="s">
        <v>113</v>
      </c>
      <c r="CS3065" t="s">
        <v>113</v>
      </c>
      <c r="CT3065" t="s">
        <v>113</v>
      </c>
      <c r="CU3065" t="s">
        <v>113</v>
      </c>
      <c r="CV3065" t="s">
        <v>113</v>
      </c>
      <c r="CW3065" t="s">
        <v>113</v>
      </c>
    </row>
    <row r="3066" spans="1:101" x14ac:dyDescent="0.25">
      <c r="A3066" t="s">
        <v>117</v>
      </c>
      <c r="B3066">
        <v>301632</v>
      </c>
      <c r="C3066" t="s">
        <v>18954</v>
      </c>
      <c r="D3066" t="s">
        <v>102</v>
      </c>
      <c r="E3066" t="s">
        <v>18955</v>
      </c>
      <c r="F3066" t="s">
        <v>18955</v>
      </c>
      <c r="G3066" t="s">
        <v>18956</v>
      </c>
      <c r="H3066" t="s">
        <v>18957</v>
      </c>
      <c r="I3066" t="s">
        <v>908</v>
      </c>
      <c r="K3066" t="s">
        <v>219</v>
      </c>
      <c r="M3066" t="s">
        <v>18958</v>
      </c>
      <c r="O3066">
        <v>0</v>
      </c>
      <c r="P3066" t="s">
        <v>18959</v>
      </c>
      <c r="Q3066" t="s">
        <v>18957</v>
      </c>
      <c r="R3066" t="s">
        <v>908</v>
      </c>
      <c r="T3066" t="s">
        <v>219</v>
      </c>
      <c r="V3066" t="s">
        <v>110</v>
      </c>
      <c r="W3066" s="1">
        <v>43592</v>
      </c>
      <c r="Y3066" s="1">
        <v>43924</v>
      </c>
      <c r="Z3066" s="2">
        <v>43009</v>
      </c>
      <c r="AA3066" t="s">
        <v>18960</v>
      </c>
      <c r="AB3066" t="s">
        <v>111</v>
      </c>
      <c r="AC3066" t="s">
        <v>113</v>
      </c>
      <c r="AD3066" t="s">
        <v>113</v>
      </c>
      <c r="AF3066" t="s">
        <v>18961</v>
      </c>
      <c r="AG3066" t="s">
        <v>113</v>
      </c>
      <c r="AH3066" t="s">
        <v>111</v>
      </c>
      <c r="AI3066" t="s">
        <v>113</v>
      </c>
      <c r="AJ3066" t="s">
        <v>114</v>
      </c>
      <c r="AL3066" t="s">
        <v>115</v>
      </c>
      <c r="AN3066" t="s">
        <v>219</v>
      </c>
      <c r="AO3066" t="s">
        <v>113</v>
      </c>
      <c r="AP3066" t="s">
        <v>113</v>
      </c>
      <c r="AQ3066" t="s">
        <v>111</v>
      </c>
      <c r="AR3066" t="s">
        <v>113</v>
      </c>
      <c r="AS3066" t="s">
        <v>113</v>
      </c>
      <c r="AT3066" t="s">
        <v>113</v>
      </c>
      <c r="AU3066" t="s">
        <v>113</v>
      </c>
      <c r="AV3066" t="s">
        <v>113</v>
      </c>
      <c r="AW3066" t="s">
        <v>113</v>
      </c>
      <c r="AX3066" t="s">
        <v>113</v>
      </c>
      <c r="AY3066" t="s">
        <v>113</v>
      </c>
      <c r="AZ3066" t="s">
        <v>113</v>
      </c>
      <c r="BA3066" t="s">
        <v>113</v>
      </c>
      <c r="BB3066" t="s">
        <v>113</v>
      </c>
      <c r="BD3066" t="s">
        <v>113</v>
      </c>
      <c r="BF3066" t="s">
        <v>113</v>
      </c>
      <c r="BG3066" t="s">
        <v>113</v>
      </c>
      <c r="BH3066" t="s">
        <v>113</v>
      </c>
      <c r="BI3066" t="s">
        <v>113</v>
      </c>
      <c r="BJ3066" t="s">
        <v>113</v>
      </c>
      <c r="BK3066" t="s">
        <v>113</v>
      </c>
      <c r="BL3066" t="s">
        <v>113</v>
      </c>
      <c r="BM3066" t="s">
        <v>113</v>
      </c>
      <c r="BN3066" t="s">
        <v>113</v>
      </c>
      <c r="BO3066" t="s">
        <v>113</v>
      </c>
      <c r="BP3066" t="s">
        <v>113</v>
      </c>
      <c r="BQ3066" t="s">
        <v>113</v>
      </c>
      <c r="BR3066" t="s">
        <v>113</v>
      </c>
      <c r="BS3066" t="s">
        <v>113</v>
      </c>
      <c r="BT3066" t="s">
        <v>113</v>
      </c>
      <c r="BU3066" t="s">
        <v>113</v>
      </c>
      <c r="BV3066" t="s">
        <v>113</v>
      </c>
      <c r="BW3066" t="s">
        <v>111</v>
      </c>
      <c r="BX3066" t="s">
        <v>113</v>
      </c>
      <c r="BY3066" t="s">
        <v>113</v>
      </c>
      <c r="BZ3066" t="s">
        <v>113</v>
      </c>
      <c r="CA3066" t="s">
        <v>113</v>
      </c>
      <c r="CB3066" t="s">
        <v>113</v>
      </c>
      <c r="CC3066" t="s">
        <v>113</v>
      </c>
      <c r="CD3066" t="s">
        <v>113</v>
      </c>
      <c r="CE3066" t="s">
        <v>113</v>
      </c>
      <c r="CF3066" t="s">
        <v>113</v>
      </c>
      <c r="CG3066" t="s">
        <v>113</v>
      </c>
      <c r="CH3066" t="s">
        <v>113</v>
      </c>
      <c r="CI3066" t="s">
        <v>113</v>
      </c>
      <c r="CJ3066" t="s">
        <v>113</v>
      </c>
      <c r="CK3066" t="s">
        <v>113</v>
      </c>
      <c r="CL3066" t="s">
        <v>113</v>
      </c>
      <c r="CM3066" t="s">
        <v>113</v>
      </c>
      <c r="CN3066" t="s">
        <v>113</v>
      </c>
      <c r="CO3066" t="s">
        <v>113</v>
      </c>
      <c r="CP3066" t="s">
        <v>113</v>
      </c>
      <c r="CQ3066" t="s">
        <v>113</v>
      </c>
      <c r="CR3066" t="s">
        <v>113</v>
      </c>
      <c r="CS3066" t="s">
        <v>113</v>
      </c>
      <c r="CT3066" t="s">
        <v>113</v>
      </c>
      <c r="CU3066" t="s">
        <v>113</v>
      </c>
      <c r="CV3066" t="s">
        <v>113</v>
      </c>
      <c r="CW3066" t="s">
        <v>113</v>
      </c>
    </row>
    <row r="3067" spans="1:101" x14ac:dyDescent="0.25">
      <c r="A3067" t="s">
        <v>368</v>
      </c>
      <c r="B3067">
        <v>167572</v>
      </c>
      <c r="C3067" t="s">
        <v>18962</v>
      </c>
      <c r="D3067" t="s">
        <v>102</v>
      </c>
      <c r="E3067" t="s">
        <v>18963</v>
      </c>
      <c r="F3067" t="s">
        <v>18963</v>
      </c>
      <c r="G3067" t="s">
        <v>18964</v>
      </c>
      <c r="I3067" t="s">
        <v>2312</v>
      </c>
      <c r="J3067" t="s">
        <v>373</v>
      </c>
      <c r="K3067" t="s">
        <v>108</v>
      </c>
      <c r="L3067">
        <v>78701</v>
      </c>
      <c r="M3067" t="s">
        <v>18965</v>
      </c>
      <c r="O3067">
        <v>0</v>
      </c>
      <c r="V3067" t="s">
        <v>110</v>
      </c>
      <c r="W3067" s="1">
        <v>41507</v>
      </c>
      <c r="Y3067" s="1">
        <v>43917</v>
      </c>
      <c r="Z3067" s="2">
        <v>43009</v>
      </c>
      <c r="AB3067" t="s">
        <v>113</v>
      </c>
      <c r="AC3067" t="s">
        <v>113</v>
      </c>
      <c r="AD3067" t="s">
        <v>113</v>
      </c>
      <c r="AG3067" t="s">
        <v>113</v>
      </c>
      <c r="AH3067" t="s">
        <v>111</v>
      </c>
      <c r="AI3067" t="s">
        <v>113</v>
      </c>
      <c r="AJ3067" t="s">
        <v>114</v>
      </c>
      <c r="AL3067" t="s">
        <v>115</v>
      </c>
      <c r="AM3067" t="s">
        <v>116</v>
      </c>
      <c r="AN3067" t="s">
        <v>108</v>
      </c>
      <c r="AO3067" t="s">
        <v>113</v>
      </c>
      <c r="AP3067" t="s">
        <v>113</v>
      </c>
      <c r="AQ3067" t="s">
        <v>113</v>
      </c>
      <c r="AR3067" t="s">
        <v>113</v>
      </c>
      <c r="AS3067" t="s">
        <v>113</v>
      </c>
      <c r="AT3067" t="s">
        <v>113</v>
      </c>
      <c r="AU3067" t="s">
        <v>113</v>
      </c>
      <c r="AV3067" t="s">
        <v>113</v>
      </c>
      <c r="AW3067" t="s">
        <v>113</v>
      </c>
      <c r="AX3067" t="s">
        <v>113</v>
      </c>
      <c r="AY3067" t="s">
        <v>113</v>
      </c>
      <c r="AZ3067" t="s">
        <v>113</v>
      </c>
      <c r="BA3067" t="s">
        <v>113</v>
      </c>
      <c r="BB3067" t="s">
        <v>113</v>
      </c>
      <c r="BD3067" t="s">
        <v>113</v>
      </c>
      <c r="BF3067" t="s">
        <v>113</v>
      </c>
      <c r="BG3067" t="s">
        <v>113</v>
      </c>
      <c r="BH3067" t="s">
        <v>113</v>
      </c>
      <c r="BI3067" t="s">
        <v>113</v>
      </c>
      <c r="BJ3067" t="s">
        <v>113</v>
      </c>
      <c r="BK3067" t="s">
        <v>113</v>
      </c>
      <c r="BL3067" t="s">
        <v>113</v>
      </c>
      <c r="BM3067" t="s">
        <v>113</v>
      </c>
      <c r="BN3067" t="s">
        <v>113</v>
      </c>
      <c r="BO3067" t="s">
        <v>113</v>
      </c>
      <c r="BP3067" t="s">
        <v>113</v>
      </c>
      <c r="BQ3067" t="s">
        <v>113</v>
      </c>
      <c r="BR3067" t="s">
        <v>113</v>
      </c>
      <c r="BS3067" t="s">
        <v>113</v>
      </c>
      <c r="BT3067" t="s">
        <v>113</v>
      </c>
      <c r="BU3067" t="s">
        <v>113</v>
      </c>
      <c r="BV3067" t="s">
        <v>111</v>
      </c>
      <c r="BW3067" t="s">
        <v>111</v>
      </c>
      <c r="BX3067" t="s">
        <v>113</v>
      </c>
      <c r="BY3067" t="s">
        <v>113</v>
      </c>
      <c r="BZ3067" t="s">
        <v>113</v>
      </c>
      <c r="CA3067" t="s">
        <v>113</v>
      </c>
      <c r="CB3067" t="s">
        <v>113</v>
      </c>
      <c r="CC3067" t="s">
        <v>113</v>
      </c>
      <c r="CD3067" t="s">
        <v>113</v>
      </c>
      <c r="CE3067" t="s">
        <v>113</v>
      </c>
      <c r="CF3067" t="s">
        <v>113</v>
      </c>
      <c r="CG3067" t="s">
        <v>113</v>
      </c>
      <c r="CH3067" t="s">
        <v>113</v>
      </c>
      <c r="CI3067" t="s">
        <v>113</v>
      </c>
      <c r="CJ3067" t="s">
        <v>113</v>
      </c>
      <c r="CK3067" t="s">
        <v>113</v>
      </c>
      <c r="CL3067" t="s">
        <v>113</v>
      </c>
      <c r="CM3067" t="s">
        <v>113</v>
      </c>
      <c r="CN3067" t="s">
        <v>113</v>
      </c>
      <c r="CO3067" t="s">
        <v>113</v>
      </c>
      <c r="CP3067" t="s">
        <v>113</v>
      </c>
      <c r="CQ3067" t="s">
        <v>113</v>
      </c>
      <c r="CR3067" t="s">
        <v>113</v>
      </c>
      <c r="CS3067" t="s">
        <v>113</v>
      </c>
      <c r="CT3067" t="s">
        <v>113</v>
      </c>
      <c r="CU3067" t="s">
        <v>113</v>
      </c>
      <c r="CV3067" t="s">
        <v>113</v>
      </c>
      <c r="CW3067" t="s">
        <v>113</v>
      </c>
    </row>
    <row r="3068" spans="1:101" x14ac:dyDescent="0.25">
      <c r="A3068" t="s">
        <v>263</v>
      </c>
      <c r="B3068">
        <v>282325</v>
      </c>
      <c r="C3068" t="s">
        <v>18966</v>
      </c>
      <c r="D3068" t="s">
        <v>102</v>
      </c>
      <c r="E3068" t="s">
        <v>18967</v>
      </c>
      <c r="F3068" t="s">
        <v>18967</v>
      </c>
      <c r="G3068" t="s">
        <v>18968</v>
      </c>
      <c r="H3068" t="s">
        <v>18969</v>
      </c>
      <c r="I3068" t="s">
        <v>602</v>
      </c>
      <c r="J3068" t="s">
        <v>269</v>
      </c>
      <c r="K3068" t="s">
        <v>108</v>
      </c>
      <c r="L3068">
        <v>53202</v>
      </c>
      <c r="M3068" t="s">
        <v>18970</v>
      </c>
      <c r="N3068" t="s">
        <v>18971</v>
      </c>
      <c r="O3068">
        <v>0</v>
      </c>
      <c r="V3068" t="s">
        <v>110</v>
      </c>
      <c r="W3068" s="1">
        <v>42395</v>
      </c>
      <c r="Y3068" s="1">
        <v>43916</v>
      </c>
      <c r="Z3068" s="2">
        <v>43009</v>
      </c>
      <c r="AB3068" t="s">
        <v>113</v>
      </c>
      <c r="AC3068" t="s">
        <v>113</v>
      </c>
      <c r="AD3068" t="s">
        <v>113</v>
      </c>
      <c r="AG3068" t="s">
        <v>113</v>
      </c>
      <c r="AH3068" t="s">
        <v>111</v>
      </c>
      <c r="AI3068" t="s">
        <v>113</v>
      </c>
      <c r="AJ3068" t="s">
        <v>114</v>
      </c>
      <c r="AL3068" t="s">
        <v>115</v>
      </c>
      <c r="AM3068" t="s">
        <v>269</v>
      </c>
      <c r="AN3068" t="s">
        <v>108</v>
      </c>
      <c r="AO3068" t="s">
        <v>113</v>
      </c>
      <c r="AP3068" t="s">
        <v>113</v>
      </c>
      <c r="AQ3068" t="s">
        <v>113</v>
      </c>
      <c r="AR3068" t="s">
        <v>113</v>
      </c>
      <c r="AS3068" t="s">
        <v>113</v>
      </c>
      <c r="AT3068" t="s">
        <v>113</v>
      </c>
      <c r="AU3068" t="s">
        <v>113</v>
      </c>
      <c r="AV3068" t="s">
        <v>113</v>
      </c>
      <c r="AW3068" t="s">
        <v>113</v>
      </c>
      <c r="AX3068" t="s">
        <v>113</v>
      </c>
      <c r="AY3068" t="s">
        <v>113</v>
      </c>
      <c r="AZ3068" t="s">
        <v>113</v>
      </c>
      <c r="BA3068" t="s">
        <v>113</v>
      </c>
      <c r="BB3068" t="s">
        <v>113</v>
      </c>
      <c r="BD3068" t="s">
        <v>113</v>
      </c>
      <c r="BF3068" t="s">
        <v>113</v>
      </c>
      <c r="BG3068" t="s">
        <v>113</v>
      </c>
      <c r="BH3068" t="s">
        <v>113</v>
      </c>
      <c r="BI3068" t="s">
        <v>113</v>
      </c>
      <c r="BJ3068" t="s">
        <v>113</v>
      </c>
      <c r="BK3068" t="s">
        <v>113</v>
      </c>
      <c r="BL3068" t="s">
        <v>113</v>
      </c>
      <c r="BM3068" t="s">
        <v>113</v>
      </c>
      <c r="BN3068" t="s">
        <v>113</v>
      </c>
      <c r="BO3068" t="s">
        <v>113</v>
      </c>
      <c r="BP3068" t="s">
        <v>111</v>
      </c>
      <c r="BQ3068" t="s">
        <v>113</v>
      </c>
      <c r="BR3068" t="s">
        <v>113</v>
      </c>
      <c r="BS3068" t="s">
        <v>113</v>
      </c>
      <c r="BT3068" t="s">
        <v>111</v>
      </c>
      <c r="BU3068" t="s">
        <v>113</v>
      </c>
      <c r="BV3068" t="s">
        <v>113</v>
      </c>
      <c r="BW3068" t="s">
        <v>111</v>
      </c>
      <c r="BX3068" t="s">
        <v>113</v>
      </c>
      <c r="BY3068" t="s">
        <v>113</v>
      </c>
      <c r="BZ3068" t="s">
        <v>113</v>
      </c>
      <c r="CA3068" t="s">
        <v>113</v>
      </c>
      <c r="CB3068" t="s">
        <v>113</v>
      </c>
      <c r="CC3068" t="s">
        <v>113</v>
      </c>
      <c r="CD3068" t="s">
        <v>113</v>
      </c>
      <c r="CE3068" t="s">
        <v>113</v>
      </c>
      <c r="CF3068" t="s">
        <v>113</v>
      </c>
      <c r="CG3068" t="s">
        <v>113</v>
      </c>
      <c r="CH3068" t="s">
        <v>113</v>
      </c>
      <c r="CI3068" t="s">
        <v>113</v>
      </c>
      <c r="CJ3068" t="s">
        <v>113</v>
      </c>
      <c r="CK3068" t="s">
        <v>113</v>
      </c>
      <c r="CL3068" t="s">
        <v>113</v>
      </c>
      <c r="CM3068" t="s">
        <v>113</v>
      </c>
      <c r="CN3068" t="s">
        <v>113</v>
      </c>
      <c r="CO3068" t="s">
        <v>113</v>
      </c>
      <c r="CP3068" t="s">
        <v>113</v>
      </c>
      <c r="CQ3068" t="s">
        <v>113</v>
      </c>
      <c r="CR3068" t="s">
        <v>113</v>
      </c>
      <c r="CS3068" t="s">
        <v>113</v>
      </c>
      <c r="CT3068" t="s">
        <v>113</v>
      </c>
      <c r="CU3068" t="s">
        <v>113</v>
      </c>
      <c r="CV3068" t="s">
        <v>113</v>
      </c>
      <c r="CW3068" t="s">
        <v>113</v>
      </c>
    </row>
    <row r="3069" spans="1:101" x14ac:dyDescent="0.25">
      <c r="A3069" t="s">
        <v>309</v>
      </c>
      <c r="B3069">
        <v>293509</v>
      </c>
      <c r="C3069" t="s">
        <v>18972</v>
      </c>
      <c r="D3069" t="s">
        <v>102</v>
      </c>
      <c r="E3069" t="s">
        <v>18973</v>
      </c>
      <c r="F3069" t="s">
        <v>18974</v>
      </c>
      <c r="G3069" t="s">
        <v>18975</v>
      </c>
      <c r="H3069" t="s">
        <v>1206</v>
      </c>
      <c r="I3069" t="s">
        <v>1289</v>
      </c>
      <c r="J3069" t="s">
        <v>1290</v>
      </c>
      <c r="K3069" t="s">
        <v>108</v>
      </c>
      <c r="L3069">
        <v>20001</v>
      </c>
      <c r="M3069" t="s">
        <v>18976</v>
      </c>
      <c r="O3069">
        <v>0</v>
      </c>
      <c r="V3069" t="s">
        <v>110</v>
      </c>
      <c r="W3069" s="1">
        <v>43167</v>
      </c>
      <c r="Y3069" s="1">
        <v>43899</v>
      </c>
      <c r="Z3069" s="2">
        <v>43009</v>
      </c>
      <c r="AB3069" t="s">
        <v>113</v>
      </c>
      <c r="AC3069" t="s">
        <v>113</v>
      </c>
      <c r="AD3069" t="s">
        <v>113</v>
      </c>
      <c r="AF3069" t="s">
        <v>1070</v>
      </c>
      <c r="AG3069" t="s">
        <v>111</v>
      </c>
      <c r="AH3069" t="s">
        <v>113</v>
      </c>
      <c r="AI3069" t="s">
        <v>111</v>
      </c>
      <c r="AJ3069" t="s">
        <v>114</v>
      </c>
      <c r="AL3069" t="s">
        <v>115</v>
      </c>
      <c r="AM3069" t="s">
        <v>116</v>
      </c>
      <c r="AN3069" t="s">
        <v>108</v>
      </c>
      <c r="AO3069" t="s">
        <v>113</v>
      </c>
      <c r="AP3069" t="s">
        <v>113</v>
      </c>
      <c r="AQ3069" t="s">
        <v>113</v>
      </c>
      <c r="AR3069" t="s">
        <v>113</v>
      </c>
      <c r="AS3069" t="s">
        <v>113</v>
      </c>
      <c r="AT3069" t="s">
        <v>113</v>
      </c>
      <c r="AU3069" t="s">
        <v>113</v>
      </c>
      <c r="AV3069" t="s">
        <v>113</v>
      </c>
      <c r="AW3069" t="s">
        <v>113</v>
      </c>
      <c r="AX3069" t="s">
        <v>113</v>
      </c>
      <c r="AY3069" t="s">
        <v>113</v>
      </c>
      <c r="AZ3069" t="s">
        <v>113</v>
      </c>
      <c r="BA3069" t="s">
        <v>113</v>
      </c>
      <c r="BB3069" t="s">
        <v>113</v>
      </c>
      <c r="BD3069" t="s">
        <v>113</v>
      </c>
      <c r="BF3069" t="s">
        <v>113</v>
      </c>
      <c r="BG3069" t="s">
        <v>113</v>
      </c>
      <c r="BH3069" t="s">
        <v>113</v>
      </c>
      <c r="BI3069" t="s">
        <v>113</v>
      </c>
      <c r="BJ3069" t="s">
        <v>113</v>
      </c>
      <c r="BK3069" t="s">
        <v>113</v>
      </c>
      <c r="BL3069" t="s">
        <v>113</v>
      </c>
      <c r="BM3069" t="s">
        <v>113</v>
      </c>
      <c r="BN3069" t="s">
        <v>113</v>
      </c>
      <c r="BO3069" t="s">
        <v>113</v>
      </c>
      <c r="BP3069" t="s">
        <v>113</v>
      </c>
      <c r="BQ3069" t="s">
        <v>113</v>
      </c>
      <c r="BR3069" t="s">
        <v>113</v>
      </c>
      <c r="BS3069" t="s">
        <v>113</v>
      </c>
      <c r="BT3069" t="s">
        <v>113</v>
      </c>
      <c r="BU3069" t="s">
        <v>113</v>
      </c>
      <c r="BV3069" t="s">
        <v>111</v>
      </c>
      <c r="BW3069" t="s">
        <v>111</v>
      </c>
      <c r="BX3069" t="s">
        <v>113</v>
      </c>
      <c r="BY3069" t="s">
        <v>113</v>
      </c>
      <c r="BZ3069" t="s">
        <v>113</v>
      </c>
      <c r="CA3069" t="s">
        <v>113</v>
      </c>
      <c r="CB3069" t="s">
        <v>113</v>
      </c>
      <c r="CC3069" t="s">
        <v>113</v>
      </c>
      <c r="CD3069" t="s">
        <v>113</v>
      </c>
      <c r="CE3069" t="s">
        <v>113</v>
      </c>
      <c r="CF3069" t="s">
        <v>113</v>
      </c>
      <c r="CG3069" t="s">
        <v>113</v>
      </c>
      <c r="CH3069" t="s">
        <v>113</v>
      </c>
      <c r="CI3069" t="s">
        <v>113</v>
      </c>
      <c r="CJ3069" t="s">
        <v>113</v>
      </c>
      <c r="CK3069" t="s">
        <v>113</v>
      </c>
      <c r="CL3069" t="s">
        <v>113</v>
      </c>
      <c r="CM3069" t="s">
        <v>113</v>
      </c>
      <c r="CN3069" t="s">
        <v>113</v>
      </c>
      <c r="CO3069" t="s">
        <v>113</v>
      </c>
      <c r="CP3069" t="s">
        <v>113</v>
      </c>
      <c r="CQ3069" t="s">
        <v>113</v>
      </c>
      <c r="CR3069" t="s">
        <v>113</v>
      </c>
      <c r="CS3069" t="s">
        <v>113</v>
      </c>
      <c r="CT3069" t="s">
        <v>113</v>
      </c>
      <c r="CU3069" t="s">
        <v>113</v>
      </c>
      <c r="CV3069" t="s">
        <v>113</v>
      </c>
      <c r="CW3069" t="s">
        <v>113</v>
      </c>
    </row>
    <row r="3070" spans="1:101" x14ac:dyDescent="0.25">
      <c r="A3070" t="s">
        <v>117</v>
      </c>
      <c r="B3070">
        <v>160771</v>
      </c>
      <c r="C3070" t="s">
        <v>18977</v>
      </c>
      <c r="D3070" t="s">
        <v>102</v>
      </c>
      <c r="E3070" t="s">
        <v>18978</v>
      </c>
      <c r="F3070" t="s">
        <v>18978</v>
      </c>
      <c r="G3070" t="s">
        <v>18979</v>
      </c>
      <c r="I3070" t="s">
        <v>18980</v>
      </c>
      <c r="K3070" t="s">
        <v>662</v>
      </c>
      <c r="L3070" t="s">
        <v>18981</v>
      </c>
      <c r="M3070" t="s">
        <v>18982</v>
      </c>
      <c r="N3070" t="s">
        <v>18983</v>
      </c>
      <c r="O3070">
        <v>0</v>
      </c>
      <c r="V3070" t="s">
        <v>110</v>
      </c>
      <c r="W3070" s="1">
        <v>40994</v>
      </c>
      <c r="Y3070" s="1">
        <v>43916</v>
      </c>
      <c r="Z3070" s="2">
        <v>43009</v>
      </c>
      <c r="AA3070" t="s">
        <v>18984</v>
      </c>
      <c r="AB3070" t="s">
        <v>111</v>
      </c>
      <c r="AC3070" t="s">
        <v>113</v>
      </c>
      <c r="AD3070" t="s">
        <v>113</v>
      </c>
      <c r="AG3070" t="s">
        <v>113</v>
      </c>
      <c r="AH3070" t="s">
        <v>111</v>
      </c>
      <c r="AI3070" t="s">
        <v>113</v>
      </c>
      <c r="AJ3070" t="s">
        <v>131</v>
      </c>
      <c r="AL3070" t="s">
        <v>115</v>
      </c>
      <c r="AN3070" t="s">
        <v>662</v>
      </c>
      <c r="AO3070" t="s">
        <v>113</v>
      </c>
      <c r="AP3070" t="s">
        <v>113</v>
      </c>
      <c r="AQ3070" t="s">
        <v>113</v>
      </c>
      <c r="AR3070" t="s">
        <v>113</v>
      </c>
      <c r="AS3070" t="s">
        <v>113</v>
      </c>
      <c r="AT3070" t="s">
        <v>113</v>
      </c>
      <c r="AU3070" t="s">
        <v>113</v>
      </c>
      <c r="AV3070" t="s">
        <v>113</v>
      </c>
      <c r="AW3070" t="s">
        <v>113</v>
      </c>
      <c r="AX3070" t="s">
        <v>113</v>
      </c>
      <c r="AY3070" t="s">
        <v>113</v>
      </c>
      <c r="AZ3070" t="s">
        <v>113</v>
      </c>
      <c r="BA3070" t="s">
        <v>113</v>
      </c>
      <c r="BB3070" t="s">
        <v>113</v>
      </c>
      <c r="BD3070" t="s">
        <v>113</v>
      </c>
      <c r="BF3070" t="s">
        <v>113</v>
      </c>
      <c r="BG3070" t="s">
        <v>113</v>
      </c>
      <c r="BH3070" t="s">
        <v>111</v>
      </c>
      <c r="BI3070" t="s">
        <v>113</v>
      </c>
      <c r="BJ3070" t="s">
        <v>113</v>
      </c>
      <c r="BK3070" t="s">
        <v>113</v>
      </c>
      <c r="BL3070" t="s">
        <v>113</v>
      </c>
      <c r="BM3070" t="s">
        <v>113</v>
      </c>
      <c r="BN3070" t="s">
        <v>113</v>
      </c>
      <c r="BO3070" t="s">
        <v>113</v>
      </c>
      <c r="BP3070" t="s">
        <v>113</v>
      </c>
      <c r="BQ3070" t="s">
        <v>113</v>
      </c>
      <c r="BR3070" t="s">
        <v>113</v>
      </c>
      <c r="BS3070" t="s">
        <v>113</v>
      </c>
      <c r="BT3070" t="s">
        <v>113</v>
      </c>
      <c r="BU3070" t="s">
        <v>113</v>
      </c>
      <c r="BV3070" t="s">
        <v>111</v>
      </c>
      <c r="BW3070" t="s">
        <v>111</v>
      </c>
      <c r="BX3070" t="s">
        <v>113</v>
      </c>
      <c r="BY3070" t="s">
        <v>113</v>
      </c>
      <c r="BZ3070" t="s">
        <v>113</v>
      </c>
      <c r="CA3070" t="s">
        <v>113</v>
      </c>
      <c r="CB3070" t="s">
        <v>113</v>
      </c>
      <c r="CC3070" t="s">
        <v>113</v>
      </c>
      <c r="CD3070" t="s">
        <v>113</v>
      </c>
      <c r="CE3070" t="s">
        <v>113</v>
      </c>
      <c r="CF3070" t="s">
        <v>113</v>
      </c>
      <c r="CG3070" t="s">
        <v>113</v>
      </c>
      <c r="CH3070" t="s">
        <v>113</v>
      </c>
      <c r="CI3070" t="s">
        <v>113</v>
      </c>
      <c r="CJ3070" t="s">
        <v>113</v>
      </c>
      <c r="CK3070" t="s">
        <v>113</v>
      </c>
      <c r="CL3070" t="s">
        <v>113</v>
      </c>
      <c r="CM3070" t="s">
        <v>113</v>
      </c>
      <c r="CN3070" t="s">
        <v>113</v>
      </c>
      <c r="CO3070" t="s">
        <v>113</v>
      </c>
      <c r="CP3070" t="s">
        <v>113</v>
      </c>
      <c r="CQ3070" t="s">
        <v>113</v>
      </c>
      <c r="CR3070" t="s">
        <v>113</v>
      </c>
      <c r="CS3070" t="s">
        <v>113</v>
      </c>
      <c r="CT3070" t="s">
        <v>113</v>
      </c>
      <c r="CU3070" t="s">
        <v>113</v>
      </c>
      <c r="CV3070" t="s">
        <v>113</v>
      </c>
      <c r="CW3070" t="s">
        <v>113</v>
      </c>
    </row>
    <row r="3071" spans="1:101" x14ac:dyDescent="0.25">
      <c r="A3071" t="s">
        <v>368</v>
      </c>
      <c r="B3071">
        <v>164246</v>
      </c>
      <c r="C3071" t="s">
        <v>18985</v>
      </c>
      <c r="D3071" t="s">
        <v>102</v>
      </c>
      <c r="E3071" t="s">
        <v>18986</v>
      </c>
      <c r="F3071" t="s">
        <v>18986</v>
      </c>
      <c r="M3071" t="s">
        <v>18987</v>
      </c>
      <c r="O3071">
        <v>0</v>
      </c>
      <c r="V3071" t="s">
        <v>110</v>
      </c>
      <c r="W3071" s="1">
        <v>41808</v>
      </c>
      <c r="Y3071" s="1">
        <v>43934</v>
      </c>
      <c r="Z3071" s="2">
        <v>43891</v>
      </c>
      <c r="AB3071" t="s">
        <v>113</v>
      </c>
      <c r="AC3071" t="s">
        <v>113</v>
      </c>
      <c r="AD3071" t="s">
        <v>113</v>
      </c>
      <c r="AG3071" t="s">
        <v>113</v>
      </c>
      <c r="AH3071" t="s">
        <v>111</v>
      </c>
      <c r="AI3071" t="s">
        <v>113</v>
      </c>
      <c r="AJ3071" t="s">
        <v>114</v>
      </c>
      <c r="AL3071" t="s">
        <v>115</v>
      </c>
      <c r="AM3071" t="s">
        <v>373</v>
      </c>
      <c r="AN3071" t="s">
        <v>108</v>
      </c>
      <c r="AO3071" t="s">
        <v>113</v>
      </c>
      <c r="AP3071" t="s">
        <v>113</v>
      </c>
      <c r="AQ3071" t="s">
        <v>113</v>
      </c>
      <c r="AR3071" t="s">
        <v>113</v>
      </c>
      <c r="AS3071" t="s">
        <v>113</v>
      </c>
      <c r="AT3071" t="s">
        <v>113</v>
      </c>
      <c r="AU3071" t="s">
        <v>113</v>
      </c>
      <c r="AV3071" t="s">
        <v>113</v>
      </c>
      <c r="AW3071" t="s">
        <v>113</v>
      </c>
      <c r="AX3071" t="s">
        <v>113</v>
      </c>
      <c r="AY3071" t="s">
        <v>113</v>
      </c>
      <c r="AZ3071" t="s">
        <v>113</v>
      </c>
      <c r="BA3071" t="s">
        <v>113</v>
      </c>
      <c r="BB3071" t="s">
        <v>113</v>
      </c>
      <c r="BD3071" t="s">
        <v>113</v>
      </c>
      <c r="BF3071" t="s">
        <v>113</v>
      </c>
      <c r="BG3071" t="s">
        <v>113</v>
      </c>
      <c r="BH3071" t="s">
        <v>113</v>
      </c>
      <c r="BI3071" t="s">
        <v>113</v>
      </c>
      <c r="BJ3071" t="s">
        <v>113</v>
      </c>
      <c r="BK3071" t="s">
        <v>113</v>
      </c>
      <c r="BL3071" t="s">
        <v>113</v>
      </c>
      <c r="BM3071" t="s">
        <v>113</v>
      </c>
      <c r="BN3071" t="s">
        <v>113</v>
      </c>
      <c r="BO3071" t="s">
        <v>113</v>
      </c>
      <c r="BP3071" t="s">
        <v>113</v>
      </c>
      <c r="BQ3071" t="s">
        <v>113</v>
      </c>
      <c r="BR3071" t="s">
        <v>113</v>
      </c>
      <c r="BS3071" t="s">
        <v>113</v>
      </c>
      <c r="BT3071" t="s">
        <v>113</v>
      </c>
      <c r="BU3071" t="s">
        <v>111</v>
      </c>
      <c r="BV3071" t="s">
        <v>111</v>
      </c>
      <c r="BW3071" t="s">
        <v>111</v>
      </c>
      <c r="BX3071" t="s">
        <v>113</v>
      </c>
      <c r="BY3071" t="s">
        <v>113</v>
      </c>
      <c r="BZ3071" t="s">
        <v>113</v>
      </c>
      <c r="CA3071" t="s">
        <v>113</v>
      </c>
      <c r="CB3071" t="s">
        <v>113</v>
      </c>
      <c r="CC3071" t="s">
        <v>113</v>
      </c>
      <c r="CD3071" t="s">
        <v>113</v>
      </c>
      <c r="CE3071" t="s">
        <v>113</v>
      </c>
      <c r="CF3071" t="s">
        <v>113</v>
      </c>
      <c r="CG3071" t="s">
        <v>113</v>
      </c>
      <c r="CH3071" t="s">
        <v>113</v>
      </c>
      <c r="CI3071" t="s">
        <v>113</v>
      </c>
      <c r="CJ3071" t="s">
        <v>113</v>
      </c>
      <c r="CK3071" t="s">
        <v>113</v>
      </c>
      <c r="CL3071" t="s">
        <v>113</v>
      </c>
      <c r="CM3071" t="s">
        <v>113</v>
      </c>
      <c r="CN3071" t="s">
        <v>113</v>
      </c>
      <c r="CO3071" t="s">
        <v>113</v>
      </c>
      <c r="CP3071" t="s">
        <v>113</v>
      </c>
      <c r="CQ3071" t="s">
        <v>113</v>
      </c>
      <c r="CR3071" t="s">
        <v>113</v>
      </c>
      <c r="CS3071" t="s">
        <v>113</v>
      </c>
      <c r="CT3071" t="s">
        <v>113</v>
      </c>
      <c r="CU3071" t="s">
        <v>113</v>
      </c>
      <c r="CV3071" t="s">
        <v>113</v>
      </c>
      <c r="CW3071" t="s">
        <v>113</v>
      </c>
    </row>
    <row r="3072" spans="1:101" x14ac:dyDescent="0.25">
      <c r="A3072" t="s">
        <v>117</v>
      </c>
      <c r="B3072">
        <v>163799</v>
      </c>
      <c r="C3072" t="s">
        <v>18988</v>
      </c>
      <c r="D3072" t="s">
        <v>102</v>
      </c>
      <c r="E3072" t="s">
        <v>18989</v>
      </c>
      <c r="F3072" t="s">
        <v>18989</v>
      </c>
      <c r="G3072" t="s">
        <v>18990</v>
      </c>
      <c r="I3072" t="s">
        <v>1049</v>
      </c>
      <c r="K3072" t="s">
        <v>539</v>
      </c>
      <c r="M3072" t="s">
        <v>18991</v>
      </c>
      <c r="O3072">
        <v>0</v>
      </c>
      <c r="P3072" t="s">
        <v>1471</v>
      </c>
      <c r="Q3072" t="s">
        <v>3733</v>
      </c>
      <c r="R3072" t="s">
        <v>3728</v>
      </c>
      <c r="T3072" t="s">
        <v>539</v>
      </c>
      <c r="V3072" t="s">
        <v>110</v>
      </c>
      <c r="W3072" s="1">
        <v>41002</v>
      </c>
      <c r="Y3072" s="1">
        <v>43644</v>
      </c>
      <c r="Z3072" s="2">
        <v>43009</v>
      </c>
      <c r="AB3072" t="s">
        <v>111</v>
      </c>
      <c r="AC3072" t="s">
        <v>113</v>
      </c>
      <c r="AD3072" t="s">
        <v>113</v>
      </c>
      <c r="AF3072" t="s">
        <v>18992</v>
      </c>
      <c r="AG3072" t="s">
        <v>113</v>
      </c>
      <c r="AH3072" t="s">
        <v>111</v>
      </c>
      <c r="AI3072" t="s">
        <v>113</v>
      </c>
      <c r="AJ3072" t="s">
        <v>131</v>
      </c>
      <c r="AL3072" t="s">
        <v>199</v>
      </c>
      <c r="AN3072" t="s">
        <v>539</v>
      </c>
      <c r="AO3072" t="s">
        <v>111</v>
      </c>
      <c r="AP3072" t="s">
        <v>113</v>
      </c>
      <c r="AQ3072" t="s">
        <v>111</v>
      </c>
      <c r="AR3072" t="s">
        <v>113</v>
      </c>
      <c r="AS3072" t="s">
        <v>113</v>
      </c>
      <c r="AT3072" t="s">
        <v>113</v>
      </c>
      <c r="AU3072" t="s">
        <v>113</v>
      </c>
      <c r="AV3072" t="s">
        <v>113</v>
      </c>
      <c r="AW3072" t="s">
        <v>113</v>
      </c>
      <c r="AX3072" t="s">
        <v>113</v>
      </c>
      <c r="AY3072" t="s">
        <v>113</v>
      </c>
      <c r="AZ3072" t="s">
        <v>113</v>
      </c>
      <c r="BA3072" t="s">
        <v>113</v>
      </c>
      <c r="BB3072" t="s">
        <v>111</v>
      </c>
      <c r="BC3072" t="s">
        <v>18993</v>
      </c>
      <c r="BD3072" t="s">
        <v>113</v>
      </c>
      <c r="BF3072" t="s">
        <v>113</v>
      </c>
      <c r="BG3072" t="s">
        <v>111</v>
      </c>
      <c r="BH3072" t="s">
        <v>111</v>
      </c>
      <c r="BI3072" t="s">
        <v>113</v>
      </c>
      <c r="BJ3072" t="s">
        <v>113</v>
      </c>
      <c r="BK3072" t="s">
        <v>113</v>
      </c>
      <c r="BL3072" t="s">
        <v>111</v>
      </c>
      <c r="BM3072" t="s">
        <v>113</v>
      </c>
      <c r="BN3072" t="s">
        <v>111</v>
      </c>
      <c r="BO3072" t="s">
        <v>111</v>
      </c>
      <c r="BP3072" t="s">
        <v>113</v>
      </c>
      <c r="BQ3072" t="s">
        <v>113</v>
      </c>
      <c r="BR3072" t="s">
        <v>111</v>
      </c>
      <c r="BS3072" t="s">
        <v>113</v>
      </c>
      <c r="BT3072" t="s">
        <v>113</v>
      </c>
      <c r="BU3072" t="s">
        <v>113</v>
      </c>
      <c r="BV3072" t="s">
        <v>111</v>
      </c>
      <c r="BW3072" t="s">
        <v>111</v>
      </c>
      <c r="BX3072" t="s">
        <v>113</v>
      </c>
      <c r="BY3072" t="s">
        <v>113</v>
      </c>
      <c r="BZ3072" t="s">
        <v>113</v>
      </c>
      <c r="CA3072" t="s">
        <v>113</v>
      </c>
      <c r="CB3072" t="s">
        <v>113</v>
      </c>
      <c r="CC3072" t="s">
        <v>113</v>
      </c>
      <c r="CD3072" t="s">
        <v>113</v>
      </c>
      <c r="CE3072" t="s">
        <v>113</v>
      </c>
      <c r="CF3072" t="s">
        <v>113</v>
      </c>
      <c r="CG3072" t="s">
        <v>113</v>
      </c>
      <c r="CH3072" t="s">
        <v>113</v>
      </c>
      <c r="CI3072" t="s">
        <v>113</v>
      </c>
      <c r="CJ3072" t="s">
        <v>111</v>
      </c>
      <c r="CK3072" t="s">
        <v>113</v>
      </c>
      <c r="CL3072" t="s">
        <v>111</v>
      </c>
      <c r="CM3072" t="s">
        <v>113</v>
      </c>
      <c r="CN3072" t="s">
        <v>113</v>
      </c>
      <c r="CO3072" t="s">
        <v>113</v>
      </c>
      <c r="CP3072" t="s">
        <v>113</v>
      </c>
      <c r="CQ3072" t="s">
        <v>113</v>
      </c>
      <c r="CR3072" t="s">
        <v>113</v>
      </c>
      <c r="CS3072" t="s">
        <v>113</v>
      </c>
      <c r="CT3072" t="s">
        <v>113</v>
      </c>
      <c r="CU3072" t="s">
        <v>113</v>
      </c>
      <c r="CV3072" t="s">
        <v>113</v>
      </c>
      <c r="CW3072" t="s">
        <v>113</v>
      </c>
    </row>
    <row r="3073" spans="1:101" x14ac:dyDescent="0.25">
      <c r="A3073" t="s">
        <v>117</v>
      </c>
      <c r="B3073">
        <v>308297</v>
      </c>
      <c r="C3073" t="s">
        <v>18994</v>
      </c>
      <c r="D3073" t="s">
        <v>102</v>
      </c>
      <c r="E3073" t="s">
        <v>18995</v>
      </c>
      <c r="F3073" t="s">
        <v>18995</v>
      </c>
      <c r="G3073" t="s">
        <v>18996</v>
      </c>
      <c r="H3073" t="s">
        <v>18997</v>
      </c>
      <c r="I3073" t="s">
        <v>128</v>
      </c>
      <c r="K3073" t="s">
        <v>129</v>
      </c>
      <c r="M3073" t="s">
        <v>18998</v>
      </c>
      <c r="O3073">
        <v>0</v>
      </c>
      <c r="P3073" t="s">
        <v>15680</v>
      </c>
      <c r="Q3073" t="s">
        <v>15368</v>
      </c>
      <c r="R3073" t="s">
        <v>831</v>
      </c>
      <c r="T3073" t="s">
        <v>129</v>
      </c>
      <c r="U3073">
        <v>200031</v>
      </c>
      <c r="V3073" t="s">
        <v>110</v>
      </c>
      <c r="W3073" s="1">
        <v>43918</v>
      </c>
      <c r="Y3073" s="1">
        <v>43918</v>
      </c>
      <c r="Z3073" s="2">
        <v>43009</v>
      </c>
      <c r="AB3073" t="s">
        <v>113</v>
      </c>
      <c r="AC3073" t="s">
        <v>113</v>
      </c>
      <c r="AD3073" t="s">
        <v>113</v>
      </c>
      <c r="AG3073" t="s">
        <v>113</v>
      </c>
      <c r="AH3073" t="s">
        <v>111</v>
      </c>
      <c r="AI3073" t="s">
        <v>113</v>
      </c>
      <c r="AJ3073" t="s">
        <v>173</v>
      </c>
      <c r="AK3073" t="s">
        <v>245</v>
      </c>
      <c r="AL3073" t="s">
        <v>115</v>
      </c>
      <c r="AN3073" t="s">
        <v>129</v>
      </c>
      <c r="AO3073" t="s">
        <v>113</v>
      </c>
      <c r="AP3073" t="s">
        <v>113</v>
      </c>
      <c r="AQ3073" t="s">
        <v>113</v>
      </c>
      <c r="AR3073" t="s">
        <v>113</v>
      </c>
      <c r="AS3073" t="s">
        <v>113</v>
      </c>
      <c r="AT3073" t="s">
        <v>113</v>
      </c>
      <c r="AU3073" t="s">
        <v>113</v>
      </c>
      <c r="AV3073" t="s">
        <v>113</v>
      </c>
      <c r="AW3073" t="s">
        <v>113</v>
      </c>
      <c r="AX3073" t="s">
        <v>113</v>
      </c>
      <c r="AY3073" t="s">
        <v>113</v>
      </c>
      <c r="AZ3073" t="s">
        <v>113</v>
      </c>
      <c r="BA3073" t="s">
        <v>113</v>
      </c>
      <c r="BB3073" t="s">
        <v>113</v>
      </c>
      <c r="BD3073" t="s">
        <v>111</v>
      </c>
      <c r="BE3073" t="s">
        <v>113</v>
      </c>
      <c r="BF3073" t="s">
        <v>113</v>
      </c>
      <c r="BG3073" t="s">
        <v>113</v>
      </c>
      <c r="BH3073" t="s">
        <v>111</v>
      </c>
      <c r="BI3073" t="s">
        <v>113</v>
      </c>
      <c r="BJ3073" t="s">
        <v>113</v>
      </c>
      <c r="BK3073" t="s">
        <v>113</v>
      </c>
      <c r="BL3073" t="s">
        <v>113</v>
      </c>
      <c r="BM3073" t="s">
        <v>113</v>
      </c>
      <c r="BN3073" t="s">
        <v>113</v>
      </c>
      <c r="BO3073" t="s">
        <v>113</v>
      </c>
      <c r="BP3073" t="s">
        <v>113</v>
      </c>
      <c r="BQ3073" t="s">
        <v>113</v>
      </c>
      <c r="BR3073" t="s">
        <v>113</v>
      </c>
      <c r="BS3073" t="s">
        <v>113</v>
      </c>
      <c r="BT3073" t="s">
        <v>113</v>
      </c>
      <c r="BU3073" t="s">
        <v>113</v>
      </c>
      <c r="BV3073" t="s">
        <v>111</v>
      </c>
      <c r="BW3073" t="s">
        <v>111</v>
      </c>
      <c r="BX3073" t="s">
        <v>113</v>
      </c>
      <c r="BY3073" t="s">
        <v>113</v>
      </c>
      <c r="BZ3073" t="s">
        <v>113</v>
      </c>
      <c r="CA3073" t="s">
        <v>113</v>
      </c>
      <c r="CB3073" t="s">
        <v>113</v>
      </c>
      <c r="CC3073" t="s">
        <v>113</v>
      </c>
      <c r="CD3073" t="s">
        <v>113</v>
      </c>
      <c r="CE3073" t="s">
        <v>113</v>
      </c>
      <c r="CF3073" t="s">
        <v>113</v>
      </c>
      <c r="CG3073" t="s">
        <v>113</v>
      </c>
      <c r="CH3073" t="s">
        <v>113</v>
      </c>
      <c r="CI3073" t="s">
        <v>113</v>
      </c>
      <c r="CJ3073" t="s">
        <v>113</v>
      </c>
      <c r="CK3073" t="s">
        <v>113</v>
      </c>
      <c r="CL3073" t="s">
        <v>113</v>
      </c>
      <c r="CM3073" t="s">
        <v>113</v>
      </c>
      <c r="CN3073" t="s">
        <v>113</v>
      </c>
      <c r="CO3073" t="s">
        <v>113</v>
      </c>
      <c r="CP3073" t="s">
        <v>113</v>
      </c>
      <c r="CQ3073" t="s">
        <v>113</v>
      </c>
      <c r="CR3073" t="s">
        <v>113</v>
      </c>
      <c r="CS3073" t="s">
        <v>113</v>
      </c>
      <c r="CT3073" t="s">
        <v>113</v>
      </c>
      <c r="CU3073" t="s">
        <v>113</v>
      </c>
      <c r="CV3073" t="s">
        <v>113</v>
      </c>
      <c r="CW3073" t="s">
        <v>113</v>
      </c>
    </row>
    <row r="3074" spans="1:101" x14ac:dyDescent="0.25">
      <c r="A3074" t="s">
        <v>100</v>
      </c>
      <c r="B3074">
        <v>160630</v>
      </c>
      <c r="C3074" t="s">
        <v>18999</v>
      </c>
      <c r="D3074" t="s">
        <v>102</v>
      </c>
      <c r="E3074" t="s">
        <v>19000</v>
      </c>
      <c r="F3074" t="s">
        <v>19000</v>
      </c>
      <c r="G3074" t="s">
        <v>19001</v>
      </c>
      <c r="I3074" t="s">
        <v>106</v>
      </c>
      <c r="J3074" t="s">
        <v>107</v>
      </c>
      <c r="K3074" t="s">
        <v>108</v>
      </c>
      <c r="L3074">
        <v>10020</v>
      </c>
      <c r="M3074" t="s">
        <v>19002</v>
      </c>
      <c r="N3074" t="s">
        <v>19003</v>
      </c>
      <c r="O3074">
        <v>0</v>
      </c>
      <c r="V3074" t="s">
        <v>110</v>
      </c>
      <c r="W3074" s="1">
        <v>43894</v>
      </c>
      <c r="Y3074" s="1">
        <v>43894</v>
      </c>
      <c r="Z3074" s="2">
        <v>43009</v>
      </c>
      <c r="AA3074" t="s">
        <v>19004</v>
      </c>
      <c r="AB3074" t="s">
        <v>113</v>
      </c>
      <c r="AC3074" t="s">
        <v>113</v>
      </c>
      <c r="AD3074" t="s">
        <v>113</v>
      </c>
      <c r="AG3074" t="s">
        <v>113</v>
      </c>
      <c r="AH3074" t="s">
        <v>111</v>
      </c>
      <c r="AI3074" t="s">
        <v>113</v>
      </c>
      <c r="AJ3074" t="s">
        <v>114</v>
      </c>
      <c r="AL3074" t="s">
        <v>115</v>
      </c>
      <c r="AM3074" t="s">
        <v>116</v>
      </c>
      <c r="AN3074" t="s">
        <v>108</v>
      </c>
      <c r="AO3074" t="s">
        <v>113</v>
      </c>
      <c r="AP3074" t="s">
        <v>113</v>
      </c>
      <c r="AQ3074" t="s">
        <v>113</v>
      </c>
      <c r="AR3074" t="s">
        <v>113</v>
      </c>
      <c r="AS3074" t="s">
        <v>113</v>
      </c>
      <c r="AT3074" t="s">
        <v>113</v>
      </c>
      <c r="AU3074" t="s">
        <v>113</v>
      </c>
      <c r="AV3074" t="s">
        <v>113</v>
      </c>
      <c r="AW3074" t="s">
        <v>113</v>
      </c>
      <c r="AX3074" t="s">
        <v>113</v>
      </c>
      <c r="AY3074" t="s">
        <v>113</v>
      </c>
      <c r="AZ3074" t="s">
        <v>113</v>
      </c>
      <c r="BA3074" t="s">
        <v>113</v>
      </c>
      <c r="BB3074" t="s">
        <v>113</v>
      </c>
      <c r="BD3074" t="s">
        <v>113</v>
      </c>
      <c r="BF3074" t="s">
        <v>113</v>
      </c>
      <c r="BG3074" t="s">
        <v>113</v>
      </c>
      <c r="BH3074" t="s">
        <v>111</v>
      </c>
      <c r="BI3074" t="s">
        <v>113</v>
      </c>
      <c r="BJ3074" t="s">
        <v>113</v>
      </c>
      <c r="BK3074" t="s">
        <v>113</v>
      </c>
      <c r="BL3074" t="s">
        <v>113</v>
      </c>
      <c r="BM3074" t="s">
        <v>113</v>
      </c>
      <c r="BN3074" t="s">
        <v>113</v>
      </c>
      <c r="BO3074" t="s">
        <v>113</v>
      </c>
      <c r="BP3074" t="s">
        <v>113</v>
      </c>
      <c r="BQ3074" t="s">
        <v>113</v>
      </c>
      <c r="BR3074" t="s">
        <v>113</v>
      </c>
      <c r="BS3074" t="s">
        <v>113</v>
      </c>
      <c r="BT3074" t="s">
        <v>113</v>
      </c>
      <c r="BU3074" t="s">
        <v>113</v>
      </c>
      <c r="BV3074" t="s">
        <v>111</v>
      </c>
      <c r="BW3074" t="s">
        <v>111</v>
      </c>
      <c r="BX3074" t="s">
        <v>113</v>
      </c>
      <c r="BY3074" t="s">
        <v>113</v>
      </c>
      <c r="BZ3074" t="s">
        <v>113</v>
      </c>
      <c r="CA3074" t="s">
        <v>113</v>
      </c>
      <c r="CB3074" t="s">
        <v>113</v>
      </c>
      <c r="CC3074" t="s">
        <v>113</v>
      </c>
      <c r="CD3074" t="s">
        <v>111</v>
      </c>
      <c r="CE3074" t="s">
        <v>111</v>
      </c>
      <c r="CF3074" t="s">
        <v>113</v>
      </c>
      <c r="CG3074" t="s">
        <v>111</v>
      </c>
      <c r="CH3074" t="s">
        <v>111</v>
      </c>
      <c r="CI3074" t="s">
        <v>113</v>
      </c>
      <c r="CJ3074" t="s">
        <v>113</v>
      </c>
      <c r="CK3074" t="s">
        <v>113</v>
      </c>
      <c r="CL3074" t="s">
        <v>113</v>
      </c>
      <c r="CM3074" t="s">
        <v>113</v>
      </c>
      <c r="CN3074" t="s">
        <v>113</v>
      </c>
      <c r="CO3074" t="s">
        <v>113</v>
      </c>
      <c r="CP3074" t="s">
        <v>113</v>
      </c>
      <c r="CQ3074" t="s">
        <v>113</v>
      </c>
      <c r="CR3074" t="s">
        <v>113</v>
      </c>
      <c r="CS3074" t="s">
        <v>113</v>
      </c>
      <c r="CT3074" t="s">
        <v>113</v>
      </c>
      <c r="CU3074" t="s">
        <v>113</v>
      </c>
      <c r="CV3074" t="s">
        <v>113</v>
      </c>
      <c r="CW3074" t="s">
        <v>113</v>
      </c>
    </row>
    <row r="3075" spans="1:101" x14ac:dyDescent="0.25">
      <c r="A3075" t="s">
        <v>117</v>
      </c>
      <c r="B3075">
        <v>289211</v>
      </c>
      <c r="C3075" t="s">
        <v>19005</v>
      </c>
      <c r="D3075" t="s">
        <v>102</v>
      </c>
      <c r="E3075" t="s">
        <v>19006</v>
      </c>
      <c r="F3075" t="s">
        <v>19006</v>
      </c>
      <c r="G3075" t="s">
        <v>19007</v>
      </c>
      <c r="I3075" t="s">
        <v>1599</v>
      </c>
      <c r="K3075" t="s">
        <v>1600</v>
      </c>
      <c r="L3075">
        <v>75017</v>
      </c>
      <c r="M3075">
        <v>33153838167</v>
      </c>
      <c r="O3075">
        <v>0</v>
      </c>
      <c r="V3075" t="s">
        <v>110</v>
      </c>
      <c r="W3075" s="1">
        <v>43118</v>
      </c>
      <c r="Y3075" s="1">
        <v>43525</v>
      </c>
      <c r="Z3075" s="2">
        <v>43009</v>
      </c>
      <c r="AA3075" t="s">
        <v>19008</v>
      </c>
      <c r="AB3075" t="s">
        <v>111</v>
      </c>
      <c r="AC3075" t="s">
        <v>113</v>
      </c>
      <c r="AD3075" t="s">
        <v>113</v>
      </c>
      <c r="AG3075" t="s">
        <v>113</v>
      </c>
      <c r="AH3075" t="s">
        <v>111</v>
      </c>
      <c r="AI3075" t="s">
        <v>113</v>
      </c>
      <c r="AJ3075" t="s">
        <v>131</v>
      </c>
      <c r="AL3075" t="s">
        <v>115</v>
      </c>
      <c r="AN3075" t="s">
        <v>1600</v>
      </c>
      <c r="AO3075" t="s">
        <v>113</v>
      </c>
      <c r="AP3075" t="s">
        <v>113</v>
      </c>
      <c r="AQ3075" t="s">
        <v>113</v>
      </c>
      <c r="AR3075" t="s">
        <v>113</v>
      </c>
      <c r="AS3075" t="s">
        <v>113</v>
      </c>
      <c r="AT3075" t="s">
        <v>113</v>
      </c>
      <c r="AU3075" t="s">
        <v>113</v>
      </c>
      <c r="AV3075" t="s">
        <v>113</v>
      </c>
      <c r="AW3075" t="s">
        <v>113</v>
      </c>
      <c r="AX3075" t="s">
        <v>113</v>
      </c>
      <c r="AY3075" t="s">
        <v>113</v>
      </c>
      <c r="AZ3075" t="s">
        <v>113</v>
      </c>
      <c r="BA3075" t="s">
        <v>113</v>
      </c>
      <c r="BB3075" t="s">
        <v>113</v>
      </c>
      <c r="BD3075" t="s">
        <v>113</v>
      </c>
      <c r="BF3075" t="s">
        <v>113</v>
      </c>
      <c r="BG3075" t="s">
        <v>113</v>
      </c>
      <c r="BH3075" t="s">
        <v>113</v>
      </c>
      <c r="BI3075" t="s">
        <v>113</v>
      </c>
      <c r="BJ3075" t="s">
        <v>113</v>
      </c>
      <c r="BK3075" t="s">
        <v>113</v>
      </c>
      <c r="BL3075" t="s">
        <v>113</v>
      </c>
      <c r="BM3075" t="s">
        <v>113</v>
      </c>
      <c r="BN3075" t="s">
        <v>113</v>
      </c>
      <c r="BO3075" t="s">
        <v>113</v>
      </c>
      <c r="BP3075" t="s">
        <v>113</v>
      </c>
      <c r="BQ3075" t="s">
        <v>113</v>
      </c>
      <c r="BR3075" t="s">
        <v>113</v>
      </c>
      <c r="BS3075" t="s">
        <v>113</v>
      </c>
      <c r="BT3075" t="s">
        <v>113</v>
      </c>
      <c r="BU3075" t="s">
        <v>113</v>
      </c>
      <c r="BV3075" t="s">
        <v>113</v>
      </c>
      <c r="BW3075" t="s">
        <v>111</v>
      </c>
      <c r="BX3075" t="s">
        <v>113</v>
      </c>
      <c r="BY3075" t="s">
        <v>113</v>
      </c>
      <c r="BZ3075" t="s">
        <v>113</v>
      </c>
      <c r="CA3075" t="s">
        <v>113</v>
      </c>
      <c r="CB3075" t="s">
        <v>113</v>
      </c>
      <c r="CC3075" t="s">
        <v>113</v>
      </c>
      <c r="CD3075" t="s">
        <v>113</v>
      </c>
      <c r="CE3075" t="s">
        <v>113</v>
      </c>
      <c r="CF3075" t="s">
        <v>113</v>
      </c>
      <c r="CG3075" t="s">
        <v>113</v>
      </c>
      <c r="CH3075" t="s">
        <v>113</v>
      </c>
      <c r="CI3075" t="s">
        <v>113</v>
      </c>
      <c r="CJ3075" t="s">
        <v>113</v>
      </c>
      <c r="CK3075" t="s">
        <v>113</v>
      </c>
      <c r="CL3075" t="s">
        <v>113</v>
      </c>
      <c r="CM3075" t="s">
        <v>113</v>
      </c>
      <c r="CN3075" t="s">
        <v>113</v>
      </c>
      <c r="CO3075" t="s">
        <v>113</v>
      </c>
      <c r="CP3075" t="s">
        <v>113</v>
      </c>
      <c r="CQ3075" t="s">
        <v>113</v>
      </c>
      <c r="CR3075" t="s">
        <v>113</v>
      </c>
      <c r="CS3075" t="s">
        <v>113</v>
      </c>
      <c r="CT3075" t="s">
        <v>113</v>
      </c>
      <c r="CU3075" t="s">
        <v>113</v>
      </c>
      <c r="CV3075" t="s">
        <v>113</v>
      </c>
      <c r="CW3075" t="s">
        <v>113</v>
      </c>
    </row>
    <row r="3076" spans="1:101" x14ac:dyDescent="0.25">
      <c r="A3076" t="s">
        <v>117</v>
      </c>
      <c r="B3076">
        <v>299748</v>
      </c>
      <c r="C3076" t="s">
        <v>19009</v>
      </c>
      <c r="D3076" t="s">
        <v>102</v>
      </c>
      <c r="E3076" t="s">
        <v>19010</v>
      </c>
      <c r="F3076" t="s">
        <v>19010</v>
      </c>
      <c r="G3076" t="s">
        <v>19011</v>
      </c>
      <c r="H3076" t="s">
        <v>19012</v>
      </c>
      <c r="I3076" t="s">
        <v>19013</v>
      </c>
      <c r="K3076" t="s">
        <v>129</v>
      </c>
      <c r="L3076">
        <v>310013</v>
      </c>
      <c r="M3076" t="s">
        <v>19014</v>
      </c>
      <c r="O3076">
        <v>0</v>
      </c>
      <c r="V3076" t="s">
        <v>110</v>
      </c>
      <c r="W3076" s="1">
        <v>43445</v>
      </c>
      <c r="Y3076" s="1">
        <v>43915</v>
      </c>
      <c r="Z3076" s="2">
        <v>43009</v>
      </c>
      <c r="AA3076" t="s">
        <v>19015</v>
      </c>
      <c r="AB3076" t="s">
        <v>113</v>
      </c>
      <c r="AC3076" t="s">
        <v>113</v>
      </c>
      <c r="AD3076" t="s">
        <v>113</v>
      </c>
      <c r="AG3076" t="s">
        <v>113</v>
      </c>
      <c r="AH3076" t="s">
        <v>111</v>
      </c>
      <c r="AI3076" t="s">
        <v>113</v>
      </c>
      <c r="AJ3076" t="s">
        <v>114</v>
      </c>
      <c r="AL3076" t="s">
        <v>115</v>
      </c>
      <c r="AM3076" t="s">
        <v>116</v>
      </c>
      <c r="AN3076" t="s">
        <v>108</v>
      </c>
      <c r="AO3076" t="s">
        <v>113</v>
      </c>
      <c r="AP3076" t="s">
        <v>113</v>
      </c>
      <c r="AQ3076" t="s">
        <v>113</v>
      </c>
      <c r="AR3076" t="s">
        <v>113</v>
      </c>
      <c r="AS3076" t="s">
        <v>113</v>
      </c>
      <c r="AT3076" t="s">
        <v>113</v>
      </c>
      <c r="AU3076" t="s">
        <v>113</v>
      </c>
      <c r="AV3076" t="s">
        <v>113</v>
      </c>
      <c r="AW3076" t="s">
        <v>113</v>
      </c>
      <c r="AX3076" t="s">
        <v>113</v>
      </c>
      <c r="AY3076" t="s">
        <v>113</v>
      </c>
      <c r="AZ3076" t="s">
        <v>113</v>
      </c>
      <c r="BA3076" t="s">
        <v>113</v>
      </c>
      <c r="BB3076" t="s">
        <v>113</v>
      </c>
      <c r="BD3076" t="s">
        <v>113</v>
      </c>
      <c r="BF3076" t="s">
        <v>113</v>
      </c>
      <c r="BG3076" t="s">
        <v>113</v>
      </c>
      <c r="BH3076" t="s">
        <v>113</v>
      </c>
      <c r="BI3076" t="s">
        <v>113</v>
      </c>
      <c r="BJ3076" t="s">
        <v>113</v>
      </c>
      <c r="BK3076" t="s">
        <v>113</v>
      </c>
      <c r="BL3076" t="s">
        <v>113</v>
      </c>
      <c r="BM3076" t="s">
        <v>113</v>
      </c>
      <c r="BN3076" t="s">
        <v>113</v>
      </c>
      <c r="BO3076" t="s">
        <v>113</v>
      </c>
      <c r="BP3076" t="s">
        <v>113</v>
      </c>
      <c r="BQ3076" t="s">
        <v>113</v>
      </c>
      <c r="BR3076" t="s">
        <v>113</v>
      </c>
      <c r="BS3076" t="s">
        <v>113</v>
      </c>
      <c r="BT3076" t="s">
        <v>113</v>
      </c>
      <c r="BU3076" t="s">
        <v>113</v>
      </c>
      <c r="BV3076" t="s">
        <v>113</v>
      </c>
      <c r="BW3076" t="s">
        <v>111</v>
      </c>
      <c r="BX3076" t="s">
        <v>113</v>
      </c>
      <c r="BY3076" t="s">
        <v>113</v>
      </c>
      <c r="BZ3076" t="s">
        <v>113</v>
      </c>
      <c r="CA3076" t="s">
        <v>113</v>
      </c>
      <c r="CB3076" t="s">
        <v>113</v>
      </c>
      <c r="CC3076" t="s">
        <v>113</v>
      </c>
      <c r="CD3076" t="s">
        <v>113</v>
      </c>
      <c r="CE3076" t="s">
        <v>113</v>
      </c>
      <c r="CF3076" t="s">
        <v>113</v>
      </c>
      <c r="CG3076" t="s">
        <v>113</v>
      </c>
      <c r="CH3076" t="s">
        <v>113</v>
      </c>
      <c r="CI3076" t="s">
        <v>113</v>
      </c>
      <c r="CJ3076" t="s">
        <v>113</v>
      </c>
      <c r="CK3076" t="s">
        <v>113</v>
      </c>
      <c r="CL3076" t="s">
        <v>113</v>
      </c>
      <c r="CM3076" t="s">
        <v>113</v>
      </c>
      <c r="CN3076" t="s">
        <v>113</v>
      </c>
      <c r="CO3076" t="s">
        <v>113</v>
      </c>
      <c r="CP3076" t="s">
        <v>113</v>
      </c>
      <c r="CQ3076" t="s">
        <v>113</v>
      </c>
      <c r="CR3076" t="s">
        <v>113</v>
      </c>
      <c r="CS3076" t="s">
        <v>113</v>
      </c>
      <c r="CT3076" t="s">
        <v>113</v>
      </c>
      <c r="CU3076" t="s">
        <v>113</v>
      </c>
      <c r="CV3076" t="s">
        <v>113</v>
      </c>
      <c r="CW3076" t="s">
        <v>113</v>
      </c>
    </row>
    <row r="3077" spans="1:101" x14ac:dyDescent="0.25">
      <c r="A3077" t="s">
        <v>117</v>
      </c>
      <c r="B3077">
        <v>162763</v>
      </c>
      <c r="C3077" t="s">
        <v>19016</v>
      </c>
      <c r="D3077" t="s">
        <v>102</v>
      </c>
      <c r="E3077" t="s">
        <v>19017</v>
      </c>
      <c r="F3077" t="s">
        <v>19017</v>
      </c>
      <c r="G3077" t="s">
        <v>19018</v>
      </c>
      <c r="H3077" t="s">
        <v>19019</v>
      </c>
      <c r="I3077" t="s">
        <v>3728</v>
      </c>
      <c r="K3077" t="s">
        <v>539</v>
      </c>
      <c r="L3077">
        <v>11324</v>
      </c>
      <c r="M3077" t="s">
        <v>19020</v>
      </c>
      <c r="N3077" t="s">
        <v>19021</v>
      </c>
      <c r="O3077">
        <v>1</v>
      </c>
      <c r="V3077" t="s">
        <v>110</v>
      </c>
      <c r="W3077" s="1">
        <v>40997</v>
      </c>
      <c r="Y3077" s="1">
        <v>43886</v>
      </c>
      <c r="Z3077" s="2">
        <v>43009</v>
      </c>
      <c r="AA3077" t="s">
        <v>19022</v>
      </c>
      <c r="AB3077" t="s">
        <v>113</v>
      </c>
      <c r="AC3077" t="s">
        <v>113</v>
      </c>
      <c r="AD3077" t="s">
        <v>113</v>
      </c>
      <c r="AF3077" t="s">
        <v>19023</v>
      </c>
      <c r="AG3077" t="s">
        <v>111</v>
      </c>
      <c r="AH3077" t="s">
        <v>113</v>
      </c>
      <c r="AI3077" t="s">
        <v>113</v>
      </c>
      <c r="AJ3077" t="s">
        <v>131</v>
      </c>
      <c r="AL3077" t="s">
        <v>115</v>
      </c>
      <c r="AN3077" t="s">
        <v>539</v>
      </c>
      <c r="AO3077" t="s">
        <v>113</v>
      </c>
      <c r="AP3077" t="s">
        <v>113</v>
      </c>
      <c r="AQ3077" t="s">
        <v>113</v>
      </c>
      <c r="AR3077" t="s">
        <v>113</v>
      </c>
      <c r="AS3077" t="s">
        <v>113</v>
      </c>
      <c r="AT3077" t="s">
        <v>113</v>
      </c>
      <c r="AU3077" t="s">
        <v>113</v>
      </c>
      <c r="AV3077" t="s">
        <v>113</v>
      </c>
      <c r="AW3077" t="s">
        <v>113</v>
      </c>
      <c r="AX3077" t="s">
        <v>113</v>
      </c>
      <c r="AY3077" t="s">
        <v>113</v>
      </c>
      <c r="AZ3077" t="s">
        <v>113</v>
      </c>
      <c r="BA3077" t="s">
        <v>113</v>
      </c>
      <c r="BB3077" t="s">
        <v>113</v>
      </c>
      <c r="BD3077" t="s">
        <v>113</v>
      </c>
      <c r="BF3077" t="s">
        <v>113</v>
      </c>
      <c r="BG3077" t="s">
        <v>113</v>
      </c>
      <c r="BH3077" t="s">
        <v>113</v>
      </c>
      <c r="BI3077" t="s">
        <v>113</v>
      </c>
      <c r="BJ3077" t="s">
        <v>113</v>
      </c>
      <c r="BK3077" t="s">
        <v>113</v>
      </c>
      <c r="BL3077" t="s">
        <v>113</v>
      </c>
      <c r="BM3077" t="s">
        <v>113</v>
      </c>
      <c r="BN3077" t="s">
        <v>113</v>
      </c>
      <c r="BO3077" t="s">
        <v>113</v>
      </c>
      <c r="BP3077" t="s">
        <v>113</v>
      </c>
      <c r="BQ3077" t="s">
        <v>113</v>
      </c>
      <c r="BR3077" t="s">
        <v>113</v>
      </c>
      <c r="BS3077" t="s">
        <v>113</v>
      </c>
      <c r="BT3077" t="s">
        <v>113</v>
      </c>
      <c r="BU3077" t="s">
        <v>113</v>
      </c>
      <c r="BV3077" t="s">
        <v>111</v>
      </c>
      <c r="BW3077" t="s">
        <v>111</v>
      </c>
      <c r="BX3077" t="s">
        <v>113</v>
      </c>
      <c r="BY3077" t="s">
        <v>113</v>
      </c>
      <c r="BZ3077" t="s">
        <v>113</v>
      </c>
      <c r="CA3077" t="s">
        <v>113</v>
      </c>
      <c r="CB3077" t="s">
        <v>113</v>
      </c>
      <c r="CC3077" t="s">
        <v>113</v>
      </c>
      <c r="CD3077" t="s">
        <v>113</v>
      </c>
      <c r="CE3077" t="s">
        <v>113</v>
      </c>
      <c r="CF3077" t="s">
        <v>113</v>
      </c>
      <c r="CG3077" t="s">
        <v>113</v>
      </c>
      <c r="CH3077" t="s">
        <v>113</v>
      </c>
      <c r="CI3077" t="s">
        <v>113</v>
      </c>
      <c r="CJ3077" t="s">
        <v>113</v>
      </c>
      <c r="CK3077" t="s">
        <v>113</v>
      </c>
      <c r="CL3077" t="s">
        <v>113</v>
      </c>
      <c r="CM3077" t="s">
        <v>113</v>
      </c>
      <c r="CN3077" t="s">
        <v>113</v>
      </c>
      <c r="CO3077" t="s">
        <v>113</v>
      </c>
      <c r="CP3077" t="s">
        <v>113</v>
      </c>
      <c r="CQ3077" t="s">
        <v>113</v>
      </c>
      <c r="CR3077" t="s">
        <v>113</v>
      </c>
      <c r="CS3077" t="s">
        <v>113</v>
      </c>
      <c r="CT3077" t="s">
        <v>113</v>
      </c>
      <c r="CU3077" t="s">
        <v>113</v>
      </c>
      <c r="CV3077" t="s">
        <v>113</v>
      </c>
      <c r="CW3077" t="s">
        <v>113</v>
      </c>
    </row>
    <row r="3078" spans="1:101" x14ac:dyDescent="0.25">
      <c r="A3078" t="s">
        <v>117</v>
      </c>
      <c r="B3078">
        <v>162842</v>
      </c>
      <c r="C3078" t="s">
        <v>19024</v>
      </c>
      <c r="D3078" t="s">
        <v>102</v>
      </c>
      <c r="E3078" t="s">
        <v>19025</v>
      </c>
      <c r="F3078" t="s">
        <v>19025</v>
      </c>
      <c r="G3078" t="s">
        <v>19026</v>
      </c>
      <c r="H3078" t="s">
        <v>19027</v>
      </c>
      <c r="I3078" t="s">
        <v>169</v>
      </c>
      <c r="K3078" t="s">
        <v>170</v>
      </c>
      <c r="L3078">
        <v>98632</v>
      </c>
      <c r="M3078" t="s">
        <v>19028</v>
      </c>
      <c r="N3078" t="s">
        <v>19029</v>
      </c>
      <c r="O3078">
        <v>5</v>
      </c>
      <c r="P3078" t="s">
        <v>19026</v>
      </c>
      <c r="Q3078" t="s">
        <v>19030</v>
      </c>
      <c r="R3078" t="s">
        <v>169</v>
      </c>
      <c r="T3078" t="s">
        <v>170</v>
      </c>
      <c r="U3078">
        <v>98632</v>
      </c>
      <c r="V3078" t="s">
        <v>110</v>
      </c>
      <c r="W3078" s="1">
        <v>40997</v>
      </c>
      <c r="Y3078" s="1">
        <v>43907</v>
      </c>
      <c r="Z3078" s="2">
        <v>43009</v>
      </c>
      <c r="AA3078" t="s">
        <v>19031</v>
      </c>
      <c r="AB3078" t="s">
        <v>111</v>
      </c>
      <c r="AC3078" t="s">
        <v>113</v>
      </c>
      <c r="AD3078" t="s">
        <v>113</v>
      </c>
      <c r="AF3078" t="s">
        <v>2775</v>
      </c>
      <c r="AG3078" t="s">
        <v>113</v>
      </c>
      <c r="AH3078" t="s">
        <v>111</v>
      </c>
      <c r="AI3078" t="s">
        <v>113</v>
      </c>
      <c r="AJ3078" t="s">
        <v>114</v>
      </c>
      <c r="AL3078" t="s">
        <v>115</v>
      </c>
      <c r="AN3078" t="s">
        <v>170</v>
      </c>
      <c r="AO3078" t="s">
        <v>113</v>
      </c>
      <c r="AP3078" t="s">
        <v>113</v>
      </c>
      <c r="AQ3078" t="s">
        <v>113</v>
      </c>
      <c r="AR3078" t="s">
        <v>113</v>
      </c>
      <c r="AS3078" t="s">
        <v>113</v>
      </c>
      <c r="AT3078" t="s">
        <v>113</v>
      </c>
      <c r="AU3078" t="s">
        <v>113</v>
      </c>
      <c r="AV3078" t="s">
        <v>113</v>
      </c>
      <c r="AW3078" t="s">
        <v>113</v>
      </c>
      <c r="AX3078" t="s">
        <v>113</v>
      </c>
      <c r="AY3078" t="s">
        <v>113</v>
      </c>
      <c r="AZ3078" t="s">
        <v>113</v>
      </c>
      <c r="BA3078" t="s">
        <v>113</v>
      </c>
      <c r="BB3078" t="s">
        <v>113</v>
      </c>
      <c r="BD3078" t="s">
        <v>113</v>
      </c>
      <c r="BF3078" t="s">
        <v>113</v>
      </c>
      <c r="BG3078" t="s">
        <v>113</v>
      </c>
      <c r="BH3078" t="s">
        <v>113</v>
      </c>
      <c r="BI3078" t="s">
        <v>113</v>
      </c>
      <c r="BJ3078" t="s">
        <v>113</v>
      </c>
      <c r="BK3078" t="s">
        <v>113</v>
      </c>
      <c r="BL3078" t="s">
        <v>113</v>
      </c>
      <c r="BM3078" t="s">
        <v>113</v>
      </c>
      <c r="BN3078" t="s">
        <v>113</v>
      </c>
      <c r="BO3078" t="s">
        <v>113</v>
      </c>
      <c r="BP3078" t="s">
        <v>113</v>
      </c>
      <c r="BQ3078" t="s">
        <v>113</v>
      </c>
      <c r="BR3078" t="s">
        <v>113</v>
      </c>
      <c r="BS3078" t="s">
        <v>113</v>
      </c>
      <c r="BT3078" t="s">
        <v>113</v>
      </c>
      <c r="BU3078" t="s">
        <v>113</v>
      </c>
      <c r="BV3078" t="s">
        <v>113</v>
      </c>
      <c r="BW3078" t="s">
        <v>111</v>
      </c>
      <c r="BX3078" t="s">
        <v>113</v>
      </c>
      <c r="BY3078" t="s">
        <v>113</v>
      </c>
      <c r="BZ3078" t="s">
        <v>113</v>
      </c>
      <c r="CA3078" t="s">
        <v>113</v>
      </c>
      <c r="CB3078" t="s">
        <v>113</v>
      </c>
      <c r="CC3078" t="s">
        <v>113</v>
      </c>
      <c r="CD3078" t="s">
        <v>113</v>
      </c>
      <c r="CE3078" t="s">
        <v>113</v>
      </c>
      <c r="CF3078" t="s">
        <v>113</v>
      </c>
      <c r="CG3078" t="s">
        <v>113</v>
      </c>
      <c r="CH3078" t="s">
        <v>113</v>
      </c>
      <c r="CI3078" t="s">
        <v>113</v>
      </c>
      <c r="CJ3078" t="s">
        <v>113</v>
      </c>
      <c r="CK3078" t="s">
        <v>113</v>
      </c>
      <c r="CL3078" t="s">
        <v>113</v>
      </c>
      <c r="CM3078" t="s">
        <v>113</v>
      </c>
      <c r="CN3078" t="s">
        <v>113</v>
      </c>
      <c r="CO3078" t="s">
        <v>113</v>
      </c>
      <c r="CP3078" t="s">
        <v>113</v>
      </c>
      <c r="CQ3078" t="s">
        <v>113</v>
      </c>
      <c r="CR3078" t="s">
        <v>113</v>
      </c>
      <c r="CS3078" t="s">
        <v>113</v>
      </c>
      <c r="CT3078" t="s">
        <v>113</v>
      </c>
      <c r="CU3078" t="s">
        <v>113</v>
      </c>
      <c r="CV3078" t="s">
        <v>113</v>
      </c>
      <c r="CW3078" t="s">
        <v>113</v>
      </c>
    </row>
    <row r="3079" spans="1:101" x14ac:dyDescent="0.25">
      <c r="A3079" t="s">
        <v>175</v>
      </c>
      <c r="B3079">
        <v>298473</v>
      </c>
      <c r="C3079" t="s">
        <v>19032</v>
      </c>
      <c r="D3079" t="s">
        <v>102</v>
      </c>
      <c r="E3079" t="s">
        <v>19033</v>
      </c>
      <c r="F3079" t="s">
        <v>19033</v>
      </c>
      <c r="G3079" t="s">
        <v>13747</v>
      </c>
      <c r="H3079" t="s">
        <v>754</v>
      </c>
      <c r="I3079" t="s">
        <v>179</v>
      </c>
      <c r="J3079" t="s">
        <v>180</v>
      </c>
      <c r="K3079" t="s">
        <v>108</v>
      </c>
      <c r="L3079">
        <v>94301</v>
      </c>
      <c r="M3079" t="s">
        <v>13749</v>
      </c>
      <c r="O3079">
        <v>0</v>
      </c>
      <c r="V3079" t="s">
        <v>110</v>
      </c>
      <c r="W3079" s="1">
        <v>43350</v>
      </c>
      <c r="Y3079" s="1">
        <v>43917</v>
      </c>
      <c r="Z3079" s="2">
        <v>43009</v>
      </c>
      <c r="AA3079" t="s">
        <v>19034</v>
      </c>
      <c r="AB3079" t="s">
        <v>113</v>
      </c>
      <c r="AC3079" t="s">
        <v>113</v>
      </c>
      <c r="AD3079" t="s">
        <v>113</v>
      </c>
      <c r="AG3079" t="s">
        <v>111</v>
      </c>
      <c r="AH3079" t="s">
        <v>113</v>
      </c>
      <c r="AI3079" t="s">
        <v>113</v>
      </c>
      <c r="AJ3079" t="s">
        <v>114</v>
      </c>
      <c r="AL3079" t="s">
        <v>115</v>
      </c>
      <c r="AM3079" t="s">
        <v>116</v>
      </c>
      <c r="AN3079" t="s">
        <v>108</v>
      </c>
      <c r="AO3079" t="s">
        <v>113</v>
      </c>
      <c r="AP3079" t="s">
        <v>113</v>
      </c>
      <c r="AQ3079" t="s">
        <v>113</v>
      </c>
      <c r="AR3079" t="s">
        <v>113</v>
      </c>
      <c r="AS3079" t="s">
        <v>113</v>
      </c>
      <c r="AT3079" t="s">
        <v>113</v>
      </c>
      <c r="AU3079" t="s">
        <v>113</v>
      </c>
      <c r="AV3079" t="s">
        <v>113</v>
      </c>
      <c r="AW3079" t="s">
        <v>113</v>
      </c>
      <c r="AX3079" t="s">
        <v>113</v>
      </c>
      <c r="AY3079" t="s">
        <v>113</v>
      </c>
      <c r="AZ3079" t="s">
        <v>113</v>
      </c>
      <c r="BA3079" t="s">
        <v>113</v>
      </c>
      <c r="BB3079" t="s">
        <v>113</v>
      </c>
      <c r="BD3079" t="s">
        <v>113</v>
      </c>
      <c r="BF3079" t="s">
        <v>113</v>
      </c>
      <c r="BG3079" t="s">
        <v>113</v>
      </c>
      <c r="BH3079" t="s">
        <v>113</v>
      </c>
      <c r="BI3079" t="s">
        <v>113</v>
      </c>
      <c r="BJ3079" t="s">
        <v>113</v>
      </c>
      <c r="BK3079" t="s">
        <v>113</v>
      </c>
      <c r="BL3079" t="s">
        <v>113</v>
      </c>
      <c r="BM3079" t="s">
        <v>113</v>
      </c>
      <c r="BN3079" t="s">
        <v>113</v>
      </c>
      <c r="BO3079" t="s">
        <v>113</v>
      </c>
      <c r="BP3079" t="s">
        <v>113</v>
      </c>
      <c r="BQ3079" t="s">
        <v>113</v>
      </c>
      <c r="BR3079" t="s">
        <v>113</v>
      </c>
      <c r="BS3079" t="s">
        <v>113</v>
      </c>
      <c r="BT3079" t="s">
        <v>113</v>
      </c>
      <c r="BU3079" t="s">
        <v>113</v>
      </c>
      <c r="BV3079" t="s">
        <v>113</v>
      </c>
      <c r="BW3079" t="s">
        <v>111</v>
      </c>
      <c r="BX3079" t="s">
        <v>113</v>
      </c>
      <c r="BY3079" t="s">
        <v>113</v>
      </c>
      <c r="BZ3079" t="s">
        <v>113</v>
      </c>
      <c r="CA3079" t="s">
        <v>113</v>
      </c>
      <c r="CB3079" t="s">
        <v>113</v>
      </c>
      <c r="CC3079" t="s">
        <v>113</v>
      </c>
      <c r="CD3079" t="s">
        <v>113</v>
      </c>
      <c r="CE3079" t="s">
        <v>113</v>
      </c>
      <c r="CF3079" t="s">
        <v>113</v>
      </c>
      <c r="CG3079" t="s">
        <v>113</v>
      </c>
      <c r="CH3079" t="s">
        <v>113</v>
      </c>
      <c r="CI3079" t="s">
        <v>113</v>
      </c>
      <c r="CJ3079" t="s">
        <v>113</v>
      </c>
      <c r="CK3079" t="s">
        <v>113</v>
      </c>
      <c r="CL3079" t="s">
        <v>113</v>
      </c>
      <c r="CM3079" t="s">
        <v>113</v>
      </c>
      <c r="CN3079" t="s">
        <v>113</v>
      </c>
      <c r="CO3079" t="s">
        <v>113</v>
      </c>
      <c r="CP3079" t="s">
        <v>113</v>
      </c>
      <c r="CQ3079" t="s">
        <v>113</v>
      </c>
      <c r="CR3079" t="s">
        <v>113</v>
      </c>
      <c r="CS3079" t="s">
        <v>113</v>
      </c>
      <c r="CT3079" t="s">
        <v>113</v>
      </c>
      <c r="CU3079" t="s">
        <v>113</v>
      </c>
      <c r="CV3079" t="s">
        <v>113</v>
      </c>
      <c r="CW3079" t="s">
        <v>113</v>
      </c>
    </row>
    <row r="3080" spans="1:101" x14ac:dyDescent="0.25">
      <c r="A3080" t="s">
        <v>117</v>
      </c>
      <c r="B3080">
        <v>175230</v>
      </c>
      <c r="C3080" t="s">
        <v>19035</v>
      </c>
      <c r="D3080" t="s">
        <v>102</v>
      </c>
      <c r="E3080" t="s">
        <v>19036</v>
      </c>
      <c r="F3080" t="s">
        <v>19036</v>
      </c>
      <c r="G3080" t="s">
        <v>13225</v>
      </c>
      <c r="I3080" t="s">
        <v>169</v>
      </c>
      <c r="K3080" t="s">
        <v>170</v>
      </c>
      <c r="L3080">
        <v>258370</v>
      </c>
      <c r="M3080" t="s">
        <v>13226</v>
      </c>
      <c r="N3080" t="s">
        <v>13227</v>
      </c>
      <c r="O3080">
        <v>0</v>
      </c>
      <c r="V3080" t="s">
        <v>110</v>
      </c>
      <c r="W3080" s="1">
        <v>42088</v>
      </c>
      <c r="Y3080" s="1">
        <v>43917</v>
      </c>
      <c r="Z3080" s="2">
        <v>43009</v>
      </c>
      <c r="AA3080" t="s">
        <v>13228</v>
      </c>
      <c r="AB3080" t="s">
        <v>111</v>
      </c>
      <c r="AC3080" t="s">
        <v>113</v>
      </c>
      <c r="AD3080" t="s">
        <v>113</v>
      </c>
      <c r="AG3080" t="s">
        <v>113</v>
      </c>
      <c r="AH3080" t="s">
        <v>111</v>
      </c>
      <c r="AI3080" t="s">
        <v>113</v>
      </c>
      <c r="AJ3080" t="s">
        <v>173</v>
      </c>
      <c r="AK3080" t="s">
        <v>13229</v>
      </c>
      <c r="AL3080" t="s">
        <v>115</v>
      </c>
      <c r="AN3080" t="s">
        <v>170</v>
      </c>
      <c r="AO3080" t="s">
        <v>113</v>
      </c>
      <c r="AP3080" t="s">
        <v>113</v>
      </c>
      <c r="AQ3080" t="s">
        <v>113</v>
      </c>
      <c r="AR3080" t="s">
        <v>113</v>
      </c>
      <c r="AS3080" t="s">
        <v>113</v>
      </c>
      <c r="AT3080" t="s">
        <v>113</v>
      </c>
      <c r="AU3080" t="s">
        <v>113</v>
      </c>
      <c r="AV3080" t="s">
        <v>113</v>
      </c>
      <c r="AW3080" t="s">
        <v>113</v>
      </c>
      <c r="AX3080" t="s">
        <v>113</v>
      </c>
      <c r="AY3080" t="s">
        <v>113</v>
      </c>
      <c r="AZ3080" t="s">
        <v>113</v>
      </c>
      <c r="BA3080" t="s">
        <v>113</v>
      </c>
      <c r="BB3080" t="s">
        <v>113</v>
      </c>
      <c r="BD3080" t="s">
        <v>111</v>
      </c>
      <c r="BE3080" t="s">
        <v>113</v>
      </c>
      <c r="BF3080" t="s">
        <v>113</v>
      </c>
      <c r="BG3080" t="s">
        <v>113</v>
      </c>
      <c r="BH3080" t="s">
        <v>111</v>
      </c>
      <c r="BI3080" t="s">
        <v>113</v>
      </c>
      <c r="BJ3080" t="s">
        <v>113</v>
      </c>
      <c r="BK3080" t="s">
        <v>113</v>
      </c>
      <c r="BL3080" t="s">
        <v>111</v>
      </c>
      <c r="BM3080" t="s">
        <v>113</v>
      </c>
      <c r="BN3080" t="s">
        <v>113</v>
      </c>
      <c r="BO3080" t="s">
        <v>113</v>
      </c>
      <c r="BP3080" t="s">
        <v>113</v>
      </c>
      <c r="BQ3080" t="s">
        <v>113</v>
      </c>
      <c r="BR3080" t="s">
        <v>113</v>
      </c>
      <c r="BS3080" t="s">
        <v>113</v>
      </c>
      <c r="BT3080" t="s">
        <v>113</v>
      </c>
      <c r="BU3080" t="s">
        <v>113</v>
      </c>
      <c r="BV3080" t="s">
        <v>111</v>
      </c>
      <c r="BW3080" t="s">
        <v>111</v>
      </c>
      <c r="BX3080" t="s">
        <v>113</v>
      </c>
      <c r="BY3080" t="s">
        <v>113</v>
      </c>
      <c r="BZ3080" t="s">
        <v>113</v>
      </c>
      <c r="CA3080" t="s">
        <v>113</v>
      </c>
      <c r="CB3080" t="s">
        <v>113</v>
      </c>
      <c r="CC3080" t="s">
        <v>113</v>
      </c>
      <c r="CD3080" t="s">
        <v>113</v>
      </c>
      <c r="CE3080" t="s">
        <v>113</v>
      </c>
      <c r="CF3080" t="s">
        <v>113</v>
      </c>
      <c r="CG3080" t="s">
        <v>113</v>
      </c>
      <c r="CH3080" t="s">
        <v>113</v>
      </c>
      <c r="CI3080" t="s">
        <v>113</v>
      </c>
      <c r="CJ3080" t="s">
        <v>113</v>
      </c>
      <c r="CK3080" t="s">
        <v>113</v>
      </c>
      <c r="CL3080" t="s">
        <v>113</v>
      </c>
      <c r="CM3080" t="s">
        <v>113</v>
      </c>
      <c r="CN3080" t="s">
        <v>113</v>
      </c>
      <c r="CO3080" t="s">
        <v>113</v>
      </c>
      <c r="CP3080" t="s">
        <v>113</v>
      </c>
      <c r="CQ3080" t="s">
        <v>113</v>
      </c>
      <c r="CR3080" t="s">
        <v>113</v>
      </c>
      <c r="CS3080" t="s">
        <v>113</v>
      </c>
      <c r="CT3080" t="s">
        <v>113</v>
      </c>
      <c r="CU3080" t="s">
        <v>113</v>
      </c>
      <c r="CV3080" t="s">
        <v>113</v>
      </c>
      <c r="CW3080" t="s">
        <v>113</v>
      </c>
    </row>
    <row r="3081" spans="1:101" x14ac:dyDescent="0.25">
      <c r="A3081" t="s">
        <v>175</v>
      </c>
      <c r="B3081">
        <v>171406</v>
      </c>
      <c r="C3081" t="s">
        <v>19037</v>
      </c>
      <c r="D3081" t="s">
        <v>102</v>
      </c>
      <c r="E3081" t="s">
        <v>19038</v>
      </c>
      <c r="F3081" t="s">
        <v>19038</v>
      </c>
      <c r="G3081" t="s">
        <v>19039</v>
      </c>
      <c r="I3081" t="s">
        <v>285</v>
      </c>
      <c r="J3081" t="s">
        <v>180</v>
      </c>
      <c r="K3081" t="s">
        <v>108</v>
      </c>
      <c r="L3081">
        <v>94025</v>
      </c>
      <c r="M3081" t="s">
        <v>19040</v>
      </c>
      <c r="O3081">
        <v>0</v>
      </c>
      <c r="V3081" t="s">
        <v>110</v>
      </c>
      <c r="W3081" s="1">
        <v>41758</v>
      </c>
      <c r="Y3081" s="1">
        <v>43896</v>
      </c>
      <c r="Z3081" s="2">
        <v>43009</v>
      </c>
      <c r="AB3081" t="s">
        <v>113</v>
      </c>
      <c r="AC3081" t="s">
        <v>113</v>
      </c>
      <c r="AD3081" t="s">
        <v>113</v>
      </c>
      <c r="AG3081" t="s">
        <v>113</v>
      </c>
      <c r="AH3081" t="s">
        <v>111</v>
      </c>
      <c r="AI3081" t="s">
        <v>113</v>
      </c>
      <c r="AJ3081" t="s">
        <v>114</v>
      </c>
      <c r="AL3081" t="s">
        <v>115</v>
      </c>
      <c r="AM3081" t="s">
        <v>116</v>
      </c>
      <c r="AN3081" t="s">
        <v>108</v>
      </c>
      <c r="AO3081" t="s">
        <v>113</v>
      </c>
      <c r="AP3081" t="s">
        <v>113</v>
      </c>
      <c r="AQ3081" t="s">
        <v>113</v>
      </c>
      <c r="AR3081" t="s">
        <v>113</v>
      </c>
      <c r="AS3081" t="s">
        <v>113</v>
      </c>
      <c r="AT3081" t="s">
        <v>113</v>
      </c>
      <c r="AU3081" t="s">
        <v>113</v>
      </c>
      <c r="AV3081" t="s">
        <v>113</v>
      </c>
      <c r="AW3081" t="s">
        <v>113</v>
      </c>
      <c r="AX3081" t="s">
        <v>113</v>
      </c>
      <c r="AY3081" t="s">
        <v>113</v>
      </c>
      <c r="AZ3081" t="s">
        <v>113</v>
      </c>
      <c r="BA3081" t="s">
        <v>113</v>
      </c>
      <c r="BB3081" t="s">
        <v>113</v>
      </c>
      <c r="BD3081" t="s">
        <v>113</v>
      </c>
      <c r="BF3081" t="s">
        <v>113</v>
      </c>
      <c r="BG3081" t="s">
        <v>113</v>
      </c>
      <c r="BH3081" t="s">
        <v>113</v>
      </c>
      <c r="BI3081" t="s">
        <v>113</v>
      </c>
      <c r="BJ3081" t="s">
        <v>113</v>
      </c>
      <c r="BK3081" t="s">
        <v>113</v>
      </c>
      <c r="BL3081" t="s">
        <v>113</v>
      </c>
      <c r="BM3081" t="s">
        <v>113</v>
      </c>
      <c r="BN3081" t="s">
        <v>113</v>
      </c>
      <c r="BO3081" t="s">
        <v>113</v>
      </c>
      <c r="BP3081" t="s">
        <v>113</v>
      </c>
      <c r="BQ3081" t="s">
        <v>113</v>
      </c>
      <c r="BR3081" t="s">
        <v>113</v>
      </c>
      <c r="BS3081" t="s">
        <v>113</v>
      </c>
      <c r="BT3081" t="s">
        <v>113</v>
      </c>
      <c r="BU3081" t="s">
        <v>113</v>
      </c>
      <c r="BV3081" t="s">
        <v>111</v>
      </c>
      <c r="BW3081" t="s">
        <v>111</v>
      </c>
      <c r="BX3081" t="s">
        <v>113</v>
      </c>
      <c r="BY3081" t="s">
        <v>113</v>
      </c>
      <c r="BZ3081" t="s">
        <v>113</v>
      </c>
      <c r="CA3081" t="s">
        <v>113</v>
      </c>
      <c r="CB3081" t="s">
        <v>113</v>
      </c>
      <c r="CC3081" t="s">
        <v>113</v>
      </c>
      <c r="CD3081" t="s">
        <v>113</v>
      </c>
      <c r="CE3081" t="s">
        <v>113</v>
      </c>
      <c r="CF3081" t="s">
        <v>113</v>
      </c>
      <c r="CG3081" t="s">
        <v>113</v>
      </c>
      <c r="CH3081" t="s">
        <v>113</v>
      </c>
      <c r="CI3081" t="s">
        <v>113</v>
      </c>
      <c r="CJ3081" t="s">
        <v>113</v>
      </c>
      <c r="CK3081" t="s">
        <v>113</v>
      </c>
      <c r="CL3081" t="s">
        <v>113</v>
      </c>
      <c r="CM3081" t="s">
        <v>113</v>
      </c>
      <c r="CN3081" t="s">
        <v>113</v>
      </c>
      <c r="CO3081" t="s">
        <v>113</v>
      </c>
      <c r="CP3081" t="s">
        <v>113</v>
      </c>
      <c r="CQ3081" t="s">
        <v>113</v>
      </c>
      <c r="CR3081" t="s">
        <v>113</v>
      </c>
      <c r="CS3081" t="s">
        <v>113</v>
      </c>
      <c r="CT3081" t="s">
        <v>113</v>
      </c>
      <c r="CU3081" t="s">
        <v>113</v>
      </c>
      <c r="CV3081" t="s">
        <v>113</v>
      </c>
      <c r="CW3081" t="s">
        <v>113</v>
      </c>
    </row>
    <row r="3082" spans="1:101" x14ac:dyDescent="0.25">
      <c r="A3082" t="s">
        <v>117</v>
      </c>
      <c r="B3082">
        <v>160893</v>
      </c>
      <c r="C3082" t="s">
        <v>19041</v>
      </c>
      <c r="D3082" t="s">
        <v>102</v>
      </c>
      <c r="E3082" t="s">
        <v>19042</v>
      </c>
      <c r="F3082" t="s">
        <v>19042</v>
      </c>
      <c r="G3082" t="s">
        <v>19043</v>
      </c>
      <c r="H3082" t="s">
        <v>705</v>
      </c>
      <c r="I3082" t="s">
        <v>250</v>
      </c>
      <c r="K3082" t="s">
        <v>251</v>
      </c>
      <c r="L3082" t="s">
        <v>19044</v>
      </c>
      <c r="M3082" t="s">
        <v>19045</v>
      </c>
      <c r="N3082" t="s">
        <v>19046</v>
      </c>
      <c r="O3082">
        <v>1</v>
      </c>
      <c r="V3082" t="s">
        <v>110</v>
      </c>
      <c r="W3082" s="1">
        <v>43893</v>
      </c>
      <c r="Y3082" s="1">
        <v>43893</v>
      </c>
      <c r="Z3082" s="2">
        <v>43009</v>
      </c>
      <c r="AA3082" t="s">
        <v>19047</v>
      </c>
      <c r="AB3082" t="s">
        <v>111</v>
      </c>
      <c r="AC3082" t="s">
        <v>113</v>
      </c>
      <c r="AD3082" t="s">
        <v>113</v>
      </c>
      <c r="AG3082" t="s">
        <v>113</v>
      </c>
      <c r="AH3082" t="s">
        <v>111</v>
      </c>
      <c r="AI3082" t="s">
        <v>113</v>
      </c>
      <c r="AJ3082" t="s">
        <v>300</v>
      </c>
      <c r="AL3082" t="s">
        <v>115</v>
      </c>
      <c r="AN3082" t="s">
        <v>251</v>
      </c>
      <c r="AO3082" t="s">
        <v>113</v>
      </c>
      <c r="AP3082" t="s">
        <v>113</v>
      </c>
      <c r="AQ3082" t="s">
        <v>113</v>
      </c>
      <c r="AR3082" t="s">
        <v>113</v>
      </c>
      <c r="AS3082" t="s">
        <v>113</v>
      </c>
      <c r="AT3082" t="s">
        <v>113</v>
      </c>
      <c r="AU3082" t="s">
        <v>113</v>
      </c>
      <c r="AV3082" t="s">
        <v>113</v>
      </c>
      <c r="AW3082" t="s">
        <v>113</v>
      </c>
      <c r="AX3082" t="s">
        <v>113</v>
      </c>
      <c r="AY3082" t="s">
        <v>113</v>
      </c>
      <c r="AZ3082" t="s">
        <v>113</v>
      </c>
      <c r="BA3082" t="s">
        <v>113</v>
      </c>
      <c r="BB3082" t="s">
        <v>113</v>
      </c>
      <c r="BD3082" t="s">
        <v>113</v>
      </c>
      <c r="BF3082" t="s">
        <v>113</v>
      </c>
      <c r="BG3082" t="s">
        <v>113</v>
      </c>
      <c r="BH3082" t="s">
        <v>113</v>
      </c>
      <c r="BI3082" t="s">
        <v>113</v>
      </c>
      <c r="BJ3082" t="s">
        <v>113</v>
      </c>
      <c r="BK3082" t="s">
        <v>113</v>
      </c>
      <c r="BL3082" t="s">
        <v>113</v>
      </c>
      <c r="BM3082" t="s">
        <v>113</v>
      </c>
      <c r="BN3082" t="s">
        <v>113</v>
      </c>
      <c r="BO3082" t="s">
        <v>113</v>
      </c>
      <c r="BP3082" t="s">
        <v>113</v>
      </c>
      <c r="BQ3082" t="s">
        <v>113</v>
      </c>
      <c r="BR3082" t="s">
        <v>113</v>
      </c>
      <c r="BS3082" t="s">
        <v>113</v>
      </c>
      <c r="BT3082" t="s">
        <v>113</v>
      </c>
      <c r="BU3082" t="s">
        <v>113</v>
      </c>
      <c r="BV3082" t="s">
        <v>111</v>
      </c>
      <c r="BW3082" t="s">
        <v>111</v>
      </c>
      <c r="BX3082" t="s">
        <v>113</v>
      </c>
      <c r="BY3082" t="s">
        <v>113</v>
      </c>
      <c r="BZ3082" t="s">
        <v>113</v>
      </c>
      <c r="CA3082" t="s">
        <v>113</v>
      </c>
      <c r="CB3082" t="s">
        <v>113</v>
      </c>
      <c r="CC3082" t="s">
        <v>113</v>
      </c>
      <c r="CD3082" t="s">
        <v>113</v>
      </c>
      <c r="CE3082" t="s">
        <v>113</v>
      </c>
      <c r="CF3082" t="s">
        <v>113</v>
      </c>
      <c r="CG3082" t="s">
        <v>113</v>
      </c>
      <c r="CH3082" t="s">
        <v>113</v>
      </c>
      <c r="CI3082" t="s">
        <v>113</v>
      </c>
      <c r="CJ3082" t="s">
        <v>113</v>
      </c>
      <c r="CK3082" t="s">
        <v>113</v>
      </c>
      <c r="CL3082" t="s">
        <v>113</v>
      </c>
      <c r="CM3082" t="s">
        <v>113</v>
      </c>
      <c r="CN3082" t="s">
        <v>113</v>
      </c>
      <c r="CO3082" t="s">
        <v>113</v>
      </c>
      <c r="CP3082" t="s">
        <v>113</v>
      </c>
      <c r="CQ3082" t="s">
        <v>113</v>
      </c>
      <c r="CR3082" t="s">
        <v>113</v>
      </c>
      <c r="CS3082" t="s">
        <v>113</v>
      </c>
      <c r="CT3082" t="s">
        <v>113</v>
      </c>
      <c r="CU3082" t="s">
        <v>113</v>
      </c>
      <c r="CV3082" t="s">
        <v>113</v>
      </c>
      <c r="CW3082" t="s">
        <v>113</v>
      </c>
    </row>
    <row r="3083" spans="1:101" x14ac:dyDescent="0.25">
      <c r="A3083" t="s">
        <v>309</v>
      </c>
      <c r="B3083">
        <v>288690</v>
      </c>
      <c r="C3083" t="s">
        <v>19048</v>
      </c>
      <c r="D3083" t="s">
        <v>102</v>
      </c>
      <c r="E3083" t="s">
        <v>19049</v>
      </c>
      <c r="F3083" t="s">
        <v>19049</v>
      </c>
      <c r="G3083" t="s">
        <v>19050</v>
      </c>
      <c r="H3083" t="s">
        <v>918</v>
      </c>
      <c r="I3083" t="s">
        <v>1289</v>
      </c>
      <c r="J3083" t="s">
        <v>1290</v>
      </c>
      <c r="K3083" t="s">
        <v>108</v>
      </c>
      <c r="L3083">
        <v>20037</v>
      </c>
      <c r="M3083" t="s">
        <v>19051</v>
      </c>
      <c r="O3083">
        <v>1</v>
      </c>
      <c r="V3083" t="s">
        <v>110</v>
      </c>
      <c r="W3083" s="1">
        <v>42906</v>
      </c>
      <c r="Y3083" s="1">
        <v>43917</v>
      </c>
      <c r="Z3083" s="2">
        <v>43009</v>
      </c>
      <c r="AA3083" t="s">
        <v>19052</v>
      </c>
      <c r="AB3083" t="s">
        <v>113</v>
      </c>
      <c r="AC3083" t="s">
        <v>113</v>
      </c>
      <c r="AD3083" t="s">
        <v>113</v>
      </c>
      <c r="AG3083" t="s">
        <v>113</v>
      </c>
      <c r="AH3083" t="s">
        <v>111</v>
      </c>
      <c r="AI3083" t="s">
        <v>113</v>
      </c>
      <c r="AJ3083" t="s">
        <v>114</v>
      </c>
      <c r="AL3083" t="s">
        <v>115</v>
      </c>
      <c r="AM3083" t="s">
        <v>116</v>
      </c>
      <c r="AN3083" t="s">
        <v>108</v>
      </c>
      <c r="AO3083" t="s">
        <v>113</v>
      </c>
      <c r="AP3083" t="s">
        <v>113</v>
      </c>
      <c r="AQ3083" t="s">
        <v>113</v>
      </c>
      <c r="AR3083" t="s">
        <v>113</v>
      </c>
      <c r="AS3083" t="s">
        <v>113</v>
      </c>
      <c r="AT3083" t="s">
        <v>113</v>
      </c>
      <c r="AU3083" t="s">
        <v>113</v>
      </c>
      <c r="AV3083" t="s">
        <v>113</v>
      </c>
      <c r="AW3083" t="s">
        <v>113</v>
      </c>
      <c r="AX3083" t="s">
        <v>113</v>
      </c>
      <c r="AY3083" t="s">
        <v>113</v>
      </c>
      <c r="AZ3083" t="s">
        <v>113</v>
      </c>
      <c r="BA3083" t="s">
        <v>113</v>
      </c>
      <c r="BB3083" t="s">
        <v>113</v>
      </c>
      <c r="BD3083" t="s">
        <v>113</v>
      </c>
      <c r="BF3083" t="s">
        <v>113</v>
      </c>
      <c r="BG3083" t="s">
        <v>113</v>
      </c>
      <c r="BH3083" t="s">
        <v>113</v>
      </c>
      <c r="BI3083" t="s">
        <v>113</v>
      </c>
      <c r="BJ3083" t="s">
        <v>113</v>
      </c>
      <c r="BK3083" t="s">
        <v>113</v>
      </c>
      <c r="BL3083" t="s">
        <v>113</v>
      </c>
      <c r="BM3083" t="s">
        <v>113</v>
      </c>
      <c r="BN3083" t="s">
        <v>113</v>
      </c>
      <c r="BO3083" t="s">
        <v>113</v>
      </c>
      <c r="BP3083" t="s">
        <v>113</v>
      </c>
      <c r="BQ3083" t="s">
        <v>113</v>
      </c>
      <c r="BR3083" t="s">
        <v>113</v>
      </c>
      <c r="BS3083" t="s">
        <v>113</v>
      </c>
      <c r="BT3083" t="s">
        <v>113</v>
      </c>
      <c r="BU3083" t="s">
        <v>113</v>
      </c>
      <c r="BV3083" t="s">
        <v>113</v>
      </c>
      <c r="BW3083" t="s">
        <v>111</v>
      </c>
      <c r="BX3083" t="s">
        <v>113</v>
      </c>
      <c r="BY3083" t="s">
        <v>113</v>
      </c>
      <c r="BZ3083" t="s">
        <v>113</v>
      </c>
      <c r="CA3083" t="s">
        <v>113</v>
      </c>
      <c r="CB3083" t="s">
        <v>113</v>
      </c>
      <c r="CC3083" t="s">
        <v>113</v>
      </c>
      <c r="CD3083" t="s">
        <v>113</v>
      </c>
      <c r="CE3083" t="s">
        <v>113</v>
      </c>
      <c r="CF3083" t="s">
        <v>113</v>
      </c>
      <c r="CG3083" t="s">
        <v>113</v>
      </c>
      <c r="CH3083" t="s">
        <v>113</v>
      </c>
      <c r="CI3083" t="s">
        <v>113</v>
      </c>
      <c r="CJ3083" t="s">
        <v>113</v>
      </c>
      <c r="CK3083" t="s">
        <v>113</v>
      </c>
      <c r="CL3083" t="s">
        <v>113</v>
      </c>
      <c r="CM3083" t="s">
        <v>113</v>
      </c>
      <c r="CN3083" t="s">
        <v>113</v>
      </c>
      <c r="CO3083" t="s">
        <v>113</v>
      </c>
      <c r="CP3083" t="s">
        <v>113</v>
      </c>
      <c r="CQ3083" t="s">
        <v>113</v>
      </c>
      <c r="CR3083" t="s">
        <v>113</v>
      </c>
      <c r="CS3083" t="s">
        <v>113</v>
      </c>
      <c r="CT3083" t="s">
        <v>113</v>
      </c>
      <c r="CU3083" t="s">
        <v>113</v>
      </c>
      <c r="CV3083" t="s">
        <v>113</v>
      </c>
      <c r="CW3083" t="s">
        <v>113</v>
      </c>
    </row>
    <row r="3084" spans="1:101" x14ac:dyDescent="0.25">
      <c r="A3084" t="s">
        <v>117</v>
      </c>
      <c r="B3084">
        <v>298825</v>
      </c>
      <c r="C3084" t="s">
        <v>19053</v>
      </c>
      <c r="D3084" t="s">
        <v>102</v>
      </c>
      <c r="E3084" t="s">
        <v>19054</v>
      </c>
      <c r="F3084" t="s">
        <v>19054</v>
      </c>
      <c r="G3084" t="s">
        <v>19055</v>
      </c>
      <c r="I3084" t="s">
        <v>169</v>
      </c>
      <c r="K3084" t="s">
        <v>170</v>
      </c>
      <c r="L3084">
        <v>68627</v>
      </c>
      <c r="M3084" t="s">
        <v>19056</v>
      </c>
      <c r="O3084">
        <v>0</v>
      </c>
      <c r="V3084" t="s">
        <v>110</v>
      </c>
      <c r="W3084" s="1">
        <v>43370</v>
      </c>
      <c r="Y3084" s="1">
        <v>43913</v>
      </c>
      <c r="Z3084" s="2">
        <v>43009</v>
      </c>
      <c r="AA3084" t="s">
        <v>19057</v>
      </c>
      <c r="AB3084" t="s">
        <v>111</v>
      </c>
      <c r="AC3084" t="s">
        <v>113</v>
      </c>
      <c r="AD3084" t="s">
        <v>113</v>
      </c>
      <c r="AF3084" t="s">
        <v>19058</v>
      </c>
      <c r="AG3084" t="s">
        <v>113</v>
      </c>
      <c r="AH3084" t="s">
        <v>111</v>
      </c>
      <c r="AI3084" t="s">
        <v>113</v>
      </c>
      <c r="AJ3084" t="s">
        <v>173</v>
      </c>
      <c r="AK3084" t="s">
        <v>198</v>
      </c>
      <c r="AL3084" t="s">
        <v>115</v>
      </c>
      <c r="AN3084" t="s">
        <v>170</v>
      </c>
      <c r="AO3084" t="s">
        <v>113</v>
      </c>
      <c r="AP3084" t="s">
        <v>113</v>
      </c>
      <c r="AQ3084" t="s">
        <v>113</v>
      </c>
      <c r="AR3084" t="s">
        <v>113</v>
      </c>
      <c r="AS3084" t="s">
        <v>113</v>
      </c>
      <c r="AT3084" t="s">
        <v>113</v>
      </c>
      <c r="AU3084" t="s">
        <v>113</v>
      </c>
      <c r="AV3084" t="s">
        <v>113</v>
      </c>
      <c r="AW3084" t="s">
        <v>113</v>
      </c>
      <c r="AX3084" t="s">
        <v>113</v>
      </c>
      <c r="AY3084" t="s">
        <v>113</v>
      </c>
      <c r="AZ3084" t="s">
        <v>113</v>
      </c>
      <c r="BA3084" t="s">
        <v>113</v>
      </c>
      <c r="BB3084" t="s">
        <v>113</v>
      </c>
      <c r="BD3084" t="s">
        <v>113</v>
      </c>
      <c r="BF3084" t="s">
        <v>113</v>
      </c>
      <c r="BG3084" t="s">
        <v>113</v>
      </c>
      <c r="BH3084" t="s">
        <v>113</v>
      </c>
      <c r="BI3084" t="s">
        <v>113</v>
      </c>
      <c r="BJ3084" t="s">
        <v>113</v>
      </c>
      <c r="BK3084" t="s">
        <v>113</v>
      </c>
      <c r="BL3084" t="s">
        <v>113</v>
      </c>
      <c r="BM3084" t="s">
        <v>113</v>
      </c>
      <c r="BN3084" t="s">
        <v>113</v>
      </c>
      <c r="BO3084" t="s">
        <v>113</v>
      </c>
      <c r="BP3084" t="s">
        <v>113</v>
      </c>
      <c r="BQ3084" t="s">
        <v>113</v>
      </c>
      <c r="BR3084" t="s">
        <v>113</v>
      </c>
      <c r="BS3084" t="s">
        <v>113</v>
      </c>
      <c r="BT3084" t="s">
        <v>113</v>
      </c>
      <c r="BU3084" t="s">
        <v>113</v>
      </c>
      <c r="BV3084" t="s">
        <v>113</v>
      </c>
      <c r="BW3084" t="s">
        <v>111</v>
      </c>
      <c r="BX3084" t="s">
        <v>113</v>
      </c>
      <c r="BY3084" t="s">
        <v>113</v>
      </c>
      <c r="BZ3084" t="s">
        <v>113</v>
      </c>
      <c r="CA3084" t="s">
        <v>113</v>
      </c>
      <c r="CB3084" t="s">
        <v>113</v>
      </c>
      <c r="CC3084" t="s">
        <v>113</v>
      </c>
      <c r="CD3084" t="s">
        <v>113</v>
      </c>
      <c r="CE3084" t="s">
        <v>113</v>
      </c>
      <c r="CF3084" t="s">
        <v>113</v>
      </c>
      <c r="CG3084" t="s">
        <v>113</v>
      </c>
      <c r="CH3084" t="s">
        <v>113</v>
      </c>
      <c r="CI3084" t="s">
        <v>113</v>
      </c>
      <c r="CJ3084" t="s">
        <v>113</v>
      </c>
      <c r="CK3084" t="s">
        <v>113</v>
      </c>
      <c r="CL3084" t="s">
        <v>113</v>
      </c>
      <c r="CM3084" t="s">
        <v>113</v>
      </c>
      <c r="CN3084" t="s">
        <v>113</v>
      </c>
      <c r="CO3084" t="s">
        <v>113</v>
      </c>
      <c r="CP3084" t="s">
        <v>113</v>
      </c>
      <c r="CQ3084" t="s">
        <v>113</v>
      </c>
      <c r="CR3084" t="s">
        <v>113</v>
      </c>
      <c r="CS3084" t="s">
        <v>113</v>
      </c>
      <c r="CT3084" t="s">
        <v>113</v>
      </c>
      <c r="CU3084" t="s">
        <v>113</v>
      </c>
      <c r="CV3084" t="s">
        <v>113</v>
      </c>
      <c r="CW3084" t="s">
        <v>113</v>
      </c>
    </row>
    <row r="3085" spans="1:101" x14ac:dyDescent="0.25">
      <c r="A3085" t="s">
        <v>117</v>
      </c>
      <c r="B3085">
        <v>173443</v>
      </c>
      <c r="C3085" t="s">
        <v>19059</v>
      </c>
      <c r="D3085" t="s">
        <v>102</v>
      </c>
      <c r="E3085" t="s">
        <v>19060</v>
      </c>
      <c r="F3085" t="s">
        <v>19060</v>
      </c>
      <c r="G3085" t="s">
        <v>19061</v>
      </c>
      <c r="I3085" t="s">
        <v>250</v>
      </c>
      <c r="K3085" t="s">
        <v>251</v>
      </c>
      <c r="L3085" t="s">
        <v>19062</v>
      </c>
      <c r="M3085">
        <v>442034757656</v>
      </c>
      <c r="N3085">
        <v>442034757661</v>
      </c>
      <c r="O3085">
        <v>0</v>
      </c>
      <c r="V3085" t="s">
        <v>110</v>
      </c>
      <c r="W3085" s="1">
        <v>41964</v>
      </c>
      <c r="Y3085" s="1">
        <v>43636</v>
      </c>
      <c r="Z3085" s="2">
        <v>43009</v>
      </c>
      <c r="AA3085" t="s">
        <v>19063</v>
      </c>
      <c r="AB3085" t="s">
        <v>111</v>
      </c>
      <c r="AC3085" t="s">
        <v>113</v>
      </c>
      <c r="AD3085" t="s">
        <v>113</v>
      </c>
      <c r="AG3085" t="s">
        <v>113</v>
      </c>
      <c r="AH3085" t="s">
        <v>111</v>
      </c>
      <c r="AI3085" t="s">
        <v>113</v>
      </c>
      <c r="AJ3085" t="s">
        <v>300</v>
      </c>
      <c r="AL3085" t="s">
        <v>199</v>
      </c>
      <c r="AN3085" t="s">
        <v>251</v>
      </c>
      <c r="AO3085" t="s">
        <v>113</v>
      </c>
      <c r="AP3085" t="s">
        <v>113</v>
      </c>
      <c r="AQ3085" t="s">
        <v>113</v>
      </c>
      <c r="AR3085" t="s">
        <v>113</v>
      </c>
      <c r="AS3085" t="s">
        <v>113</v>
      </c>
      <c r="AT3085" t="s">
        <v>113</v>
      </c>
      <c r="AU3085" t="s">
        <v>113</v>
      </c>
      <c r="AV3085" t="s">
        <v>113</v>
      </c>
      <c r="AW3085" t="s">
        <v>113</v>
      </c>
      <c r="AX3085" t="s">
        <v>113</v>
      </c>
      <c r="AY3085" t="s">
        <v>113</v>
      </c>
      <c r="AZ3085" t="s">
        <v>113</v>
      </c>
      <c r="BA3085" t="s">
        <v>113</v>
      </c>
      <c r="BB3085" t="s">
        <v>113</v>
      </c>
      <c r="BD3085" t="s">
        <v>113</v>
      </c>
      <c r="BF3085" t="s">
        <v>113</v>
      </c>
      <c r="BG3085" t="s">
        <v>113</v>
      </c>
      <c r="BH3085" t="s">
        <v>113</v>
      </c>
      <c r="BI3085" t="s">
        <v>113</v>
      </c>
      <c r="BJ3085" t="s">
        <v>113</v>
      </c>
      <c r="BK3085" t="s">
        <v>113</v>
      </c>
      <c r="BL3085" t="s">
        <v>113</v>
      </c>
      <c r="BM3085" t="s">
        <v>113</v>
      </c>
      <c r="BN3085" t="s">
        <v>113</v>
      </c>
      <c r="BO3085" t="s">
        <v>113</v>
      </c>
      <c r="BP3085" t="s">
        <v>113</v>
      </c>
      <c r="BQ3085" t="s">
        <v>113</v>
      </c>
      <c r="BR3085" t="s">
        <v>113</v>
      </c>
      <c r="BS3085" t="s">
        <v>113</v>
      </c>
      <c r="BT3085" t="s">
        <v>113</v>
      </c>
      <c r="BU3085" t="s">
        <v>113</v>
      </c>
      <c r="BV3085" t="s">
        <v>111</v>
      </c>
      <c r="BW3085" t="s">
        <v>111</v>
      </c>
      <c r="BX3085" t="s">
        <v>113</v>
      </c>
      <c r="BY3085" t="s">
        <v>113</v>
      </c>
      <c r="BZ3085" t="s">
        <v>113</v>
      </c>
      <c r="CA3085" t="s">
        <v>113</v>
      </c>
      <c r="CB3085" t="s">
        <v>113</v>
      </c>
      <c r="CC3085" t="s">
        <v>113</v>
      </c>
      <c r="CD3085" t="s">
        <v>113</v>
      </c>
      <c r="CE3085" t="s">
        <v>113</v>
      </c>
      <c r="CF3085" t="s">
        <v>113</v>
      </c>
      <c r="CG3085" t="s">
        <v>113</v>
      </c>
      <c r="CH3085" t="s">
        <v>113</v>
      </c>
      <c r="CI3085" t="s">
        <v>113</v>
      </c>
      <c r="CJ3085" t="s">
        <v>113</v>
      </c>
      <c r="CK3085" t="s">
        <v>113</v>
      </c>
      <c r="CL3085" t="s">
        <v>113</v>
      </c>
      <c r="CM3085" t="s">
        <v>113</v>
      </c>
      <c r="CN3085" t="s">
        <v>113</v>
      </c>
      <c r="CO3085" t="s">
        <v>113</v>
      </c>
      <c r="CP3085" t="s">
        <v>113</v>
      </c>
      <c r="CQ3085" t="s">
        <v>113</v>
      </c>
      <c r="CR3085" t="s">
        <v>113</v>
      </c>
      <c r="CS3085" t="s">
        <v>113</v>
      </c>
      <c r="CT3085" t="s">
        <v>113</v>
      </c>
      <c r="CU3085" t="s">
        <v>113</v>
      </c>
      <c r="CV3085" t="s">
        <v>113</v>
      </c>
      <c r="CW3085" t="s">
        <v>113</v>
      </c>
    </row>
    <row r="3086" spans="1:101" x14ac:dyDescent="0.25">
      <c r="A3086" t="s">
        <v>117</v>
      </c>
      <c r="B3086">
        <v>282917</v>
      </c>
      <c r="C3086" t="s">
        <v>19064</v>
      </c>
      <c r="D3086" t="s">
        <v>102</v>
      </c>
      <c r="E3086" t="s">
        <v>19065</v>
      </c>
      <c r="F3086" t="s">
        <v>19066</v>
      </c>
      <c r="G3086" t="s">
        <v>19067</v>
      </c>
      <c r="I3086" t="s">
        <v>19068</v>
      </c>
      <c r="K3086" t="s">
        <v>539</v>
      </c>
      <c r="L3086">
        <v>74108</v>
      </c>
      <c r="M3086" t="s">
        <v>19069</v>
      </c>
      <c r="O3086">
        <v>2</v>
      </c>
      <c r="P3086" t="s">
        <v>19070</v>
      </c>
      <c r="R3086" t="s">
        <v>19068</v>
      </c>
      <c r="T3086" t="s">
        <v>539</v>
      </c>
      <c r="U3086">
        <v>74108</v>
      </c>
      <c r="V3086" t="s">
        <v>110</v>
      </c>
      <c r="W3086" s="1">
        <v>42454</v>
      </c>
      <c r="Y3086" s="1">
        <v>43920</v>
      </c>
      <c r="Z3086" s="2">
        <v>43009</v>
      </c>
      <c r="AA3086" t="s">
        <v>19071</v>
      </c>
      <c r="AB3086" t="s">
        <v>111</v>
      </c>
      <c r="AC3086" t="s">
        <v>113</v>
      </c>
      <c r="AD3086" t="s">
        <v>113</v>
      </c>
      <c r="AF3086" t="s">
        <v>19072</v>
      </c>
      <c r="AG3086" t="s">
        <v>113</v>
      </c>
      <c r="AH3086" t="s">
        <v>111</v>
      </c>
      <c r="AI3086" t="s">
        <v>113</v>
      </c>
      <c r="AJ3086" t="s">
        <v>131</v>
      </c>
      <c r="AL3086" t="s">
        <v>115</v>
      </c>
      <c r="AN3086" t="s">
        <v>539</v>
      </c>
      <c r="AO3086" t="s">
        <v>113</v>
      </c>
      <c r="AP3086" t="s">
        <v>113</v>
      </c>
      <c r="AQ3086" t="s">
        <v>111</v>
      </c>
      <c r="AR3086" t="s">
        <v>113</v>
      </c>
      <c r="AS3086" t="s">
        <v>113</v>
      </c>
      <c r="AT3086" t="s">
        <v>113</v>
      </c>
      <c r="AU3086" t="s">
        <v>113</v>
      </c>
      <c r="AV3086" t="s">
        <v>113</v>
      </c>
      <c r="AW3086" t="s">
        <v>113</v>
      </c>
      <c r="AX3086" t="s">
        <v>113</v>
      </c>
      <c r="AY3086" t="s">
        <v>113</v>
      </c>
      <c r="AZ3086" t="s">
        <v>113</v>
      </c>
      <c r="BA3086" t="s">
        <v>113</v>
      </c>
      <c r="BB3086" t="s">
        <v>113</v>
      </c>
      <c r="BD3086" t="s">
        <v>113</v>
      </c>
      <c r="BF3086" t="s">
        <v>113</v>
      </c>
      <c r="BG3086" t="s">
        <v>113</v>
      </c>
      <c r="BH3086" t="s">
        <v>111</v>
      </c>
      <c r="BI3086" t="s">
        <v>113</v>
      </c>
      <c r="BJ3086" t="s">
        <v>113</v>
      </c>
      <c r="BK3086" t="s">
        <v>113</v>
      </c>
      <c r="BL3086" t="s">
        <v>113</v>
      </c>
      <c r="BM3086" t="s">
        <v>113</v>
      </c>
      <c r="BN3086" t="s">
        <v>113</v>
      </c>
      <c r="BO3086" t="s">
        <v>113</v>
      </c>
      <c r="BP3086" t="s">
        <v>113</v>
      </c>
      <c r="BQ3086" t="s">
        <v>113</v>
      </c>
      <c r="BR3086" t="s">
        <v>113</v>
      </c>
      <c r="BS3086" t="s">
        <v>113</v>
      </c>
      <c r="BT3086" t="s">
        <v>113</v>
      </c>
      <c r="BU3086" t="s">
        <v>113</v>
      </c>
      <c r="BV3086" t="s">
        <v>111</v>
      </c>
      <c r="BW3086" t="s">
        <v>111</v>
      </c>
      <c r="BX3086" t="s">
        <v>113</v>
      </c>
      <c r="BY3086" t="s">
        <v>113</v>
      </c>
      <c r="BZ3086" t="s">
        <v>113</v>
      </c>
      <c r="CA3086" t="s">
        <v>113</v>
      </c>
      <c r="CB3086" t="s">
        <v>113</v>
      </c>
      <c r="CC3086" t="s">
        <v>113</v>
      </c>
      <c r="CD3086" t="s">
        <v>113</v>
      </c>
      <c r="CE3086" t="s">
        <v>113</v>
      </c>
      <c r="CF3086" t="s">
        <v>113</v>
      </c>
      <c r="CG3086" t="s">
        <v>113</v>
      </c>
      <c r="CH3086" t="s">
        <v>113</v>
      </c>
      <c r="CI3086" t="s">
        <v>113</v>
      </c>
      <c r="CJ3086" t="s">
        <v>113</v>
      </c>
      <c r="CK3086" t="s">
        <v>113</v>
      </c>
      <c r="CL3086" t="s">
        <v>113</v>
      </c>
      <c r="CM3086" t="s">
        <v>113</v>
      </c>
      <c r="CN3086" t="s">
        <v>113</v>
      </c>
      <c r="CO3086" t="s">
        <v>113</v>
      </c>
      <c r="CP3086" t="s">
        <v>113</v>
      </c>
      <c r="CQ3086" t="s">
        <v>113</v>
      </c>
      <c r="CR3086" t="s">
        <v>113</v>
      </c>
      <c r="CS3086" t="s">
        <v>113</v>
      </c>
      <c r="CT3086" t="s">
        <v>113</v>
      </c>
      <c r="CU3086" t="s">
        <v>113</v>
      </c>
      <c r="CV3086" t="s">
        <v>113</v>
      </c>
      <c r="CW3086" t="s">
        <v>113</v>
      </c>
    </row>
    <row r="3087" spans="1:101" x14ac:dyDescent="0.25">
      <c r="A3087" t="s">
        <v>117</v>
      </c>
      <c r="B3087">
        <v>286140</v>
      </c>
      <c r="C3087" t="s">
        <v>19073</v>
      </c>
      <c r="D3087" t="s">
        <v>102</v>
      </c>
      <c r="E3087" t="s">
        <v>19074</v>
      </c>
      <c r="F3087" t="s">
        <v>19075</v>
      </c>
      <c r="G3087" t="s">
        <v>19076</v>
      </c>
      <c r="I3087" t="s">
        <v>19077</v>
      </c>
      <c r="K3087" t="s">
        <v>3111</v>
      </c>
      <c r="L3087" t="s">
        <v>19078</v>
      </c>
      <c r="M3087">
        <v>46761415677</v>
      </c>
      <c r="O3087">
        <v>0</v>
      </c>
      <c r="V3087" t="s">
        <v>110</v>
      </c>
      <c r="W3087" s="1">
        <v>42725</v>
      </c>
      <c r="Y3087" s="1">
        <v>43920</v>
      </c>
      <c r="Z3087" s="2">
        <v>43009</v>
      </c>
      <c r="AA3087" t="s">
        <v>19079</v>
      </c>
      <c r="AB3087" t="s">
        <v>111</v>
      </c>
      <c r="AC3087" t="s">
        <v>113</v>
      </c>
      <c r="AD3087" t="s">
        <v>113</v>
      </c>
      <c r="AG3087" t="s">
        <v>113</v>
      </c>
      <c r="AH3087" t="s">
        <v>111</v>
      </c>
      <c r="AI3087" t="s">
        <v>113</v>
      </c>
      <c r="AJ3087" t="s">
        <v>131</v>
      </c>
      <c r="AL3087" t="s">
        <v>115</v>
      </c>
      <c r="AN3087" t="s">
        <v>3111</v>
      </c>
      <c r="AO3087" t="s">
        <v>113</v>
      </c>
      <c r="AP3087" t="s">
        <v>113</v>
      </c>
      <c r="AQ3087" t="s">
        <v>113</v>
      </c>
      <c r="AR3087" t="s">
        <v>113</v>
      </c>
      <c r="AS3087" t="s">
        <v>113</v>
      </c>
      <c r="AT3087" t="s">
        <v>113</v>
      </c>
      <c r="AU3087" t="s">
        <v>113</v>
      </c>
      <c r="AV3087" t="s">
        <v>113</v>
      </c>
      <c r="AW3087" t="s">
        <v>113</v>
      </c>
      <c r="AX3087" t="s">
        <v>113</v>
      </c>
      <c r="AY3087" t="s">
        <v>113</v>
      </c>
      <c r="AZ3087" t="s">
        <v>113</v>
      </c>
      <c r="BA3087" t="s">
        <v>113</v>
      </c>
      <c r="BB3087" t="s">
        <v>113</v>
      </c>
      <c r="BD3087" t="s">
        <v>113</v>
      </c>
      <c r="BF3087" t="s">
        <v>113</v>
      </c>
      <c r="BG3087" t="s">
        <v>113</v>
      </c>
      <c r="BH3087" t="s">
        <v>111</v>
      </c>
      <c r="BI3087" t="s">
        <v>113</v>
      </c>
      <c r="BJ3087" t="s">
        <v>113</v>
      </c>
      <c r="BK3087" t="s">
        <v>113</v>
      </c>
      <c r="BL3087" t="s">
        <v>113</v>
      </c>
      <c r="BM3087" t="s">
        <v>113</v>
      </c>
      <c r="BN3087" t="s">
        <v>113</v>
      </c>
      <c r="BO3087" t="s">
        <v>113</v>
      </c>
      <c r="BP3087" t="s">
        <v>113</v>
      </c>
      <c r="BQ3087" t="s">
        <v>113</v>
      </c>
      <c r="BR3087" t="s">
        <v>113</v>
      </c>
      <c r="BS3087" t="s">
        <v>113</v>
      </c>
      <c r="BT3087" t="s">
        <v>113</v>
      </c>
      <c r="BU3087" t="s">
        <v>113</v>
      </c>
      <c r="BV3087" t="s">
        <v>113</v>
      </c>
      <c r="BW3087" t="s">
        <v>111</v>
      </c>
      <c r="BX3087" t="s">
        <v>113</v>
      </c>
      <c r="BY3087" t="s">
        <v>113</v>
      </c>
      <c r="BZ3087" t="s">
        <v>113</v>
      </c>
      <c r="CA3087" t="s">
        <v>113</v>
      </c>
      <c r="CB3087" t="s">
        <v>113</v>
      </c>
      <c r="CC3087" t="s">
        <v>113</v>
      </c>
      <c r="CD3087" t="s">
        <v>113</v>
      </c>
      <c r="CE3087" t="s">
        <v>113</v>
      </c>
      <c r="CF3087" t="s">
        <v>113</v>
      </c>
      <c r="CG3087" t="s">
        <v>113</v>
      </c>
      <c r="CH3087" t="s">
        <v>113</v>
      </c>
      <c r="CI3087" t="s">
        <v>113</v>
      </c>
      <c r="CJ3087" t="s">
        <v>113</v>
      </c>
      <c r="CK3087" t="s">
        <v>113</v>
      </c>
      <c r="CL3087" t="s">
        <v>113</v>
      </c>
      <c r="CM3087" t="s">
        <v>113</v>
      </c>
      <c r="CN3087" t="s">
        <v>113</v>
      </c>
      <c r="CO3087" t="s">
        <v>113</v>
      </c>
      <c r="CP3087" t="s">
        <v>113</v>
      </c>
      <c r="CQ3087" t="s">
        <v>113</v>
      </c>
      <c r="CR3087" t="s">
        <v>113</v>
      </c>
      <c r="CS3087" t="s">
        <v>113</v>
      </c>
      <c r="CT3087" t="s">
        <v>113</v>
      </c>
      <c r="CU3087" t="s">
        <v>113</v>
      </c>
      <c r="CV3087" t="s">
        <v>113</v>
      </c>
      <c r="CW3087" t="s">
        <v>113</v>
      </c>
    </row>
    <row r="3088" spans="1:101" x14ac:dyDescent="0.25">
      <c r="A3088" t="s">
        <v>175</v>
      </c>
      <c r="B3088">
        <v>288103</v>
      </c>
      <c r="C3088" t="s">
        <v>19080</v>
      </c>
      <c r="D3088" t="s">
        <v>102</v>
      </c>
      <c r="E3088" t="s">
        <v>19081</v>
      </c>
      <c r="F3088" t="s">
        <v>19081</v>
      </c>
      <c r="G3088" t="s">
        <v>19082</v>
      </c>
      <c r="I3088" t="s">
        <v>179</v>
      </c>
      <c r="J3088" t="s">
        <v>180</v>
      </c>
      <c r="K3088" t="s">
        <v>108</v>
      </c>
      <c r="L3088">
        <v>94301</v>
      </c>
      <c r="M3088" t="s">
        <v>13749</v>
      </c>
      <c r="N3088" t="s">
        <v>13750</v>
      </c>
      <c r="O3088">
        <v>0</v>
      </c>
      <c r="V3088" t="s">
        <v>110</v>
      </c>
      <c r="W3088" s="1">
        <v>42818</v>
      </c>
      <c r="Y3088" s="1">
        <v>43917</v>
      </c>
      <c r="Z3088" s="2">
        <v>43009</v>
      </c>
      <c r="AA3088" t="s">
        <v>13751</v>
      </c>
      <c r="AB3088" t="s">
        <v>113</v>
      </c>
      <c r="AC3088" t="s">
        <v>113</v>
      </c>
      <c r="AD3088" t="s">
        <v>113</v>
      </c>
      <c r="AG3088" t="s">
        <v>111</v>
      </c>
      <c r="AH3088" t="s">
        <v>113</v>
      </c>
      <c r="AI3088" t="s">
        <v>113</v>
      </c>
      <c r="AJ3088" t="s">
        <v>114</v>
      </c>
      <c r="AL3088" t="s">
        <v>115</v>
      </c>
      <c r="AM3088" t="s">
        <v>116</v>
      </c>
      <c r="AN3088" t="s">
        <v>108</v>
      </c>
      <c r="AO3088" t="s">
        <v>113</v>
      </c>
      <c r="AP3088" t="s">
        <v>113</v>
      </c>
      <c r="AQ3088" t="s">
        <v>113</v>
      </c>
      <c r="AR3088" t="s">
        <v>113</v>
      </c>
      <c r="AS3088" t="s">
        <v>113</v>
      </c>
      <c r="AT3088" t="s">
        <v>113</v>
      </c>
      <c r="AU3088" t="s">
        <v>113</v>
      </c>
      <c r="AV3088" t="s">
        <v>113</v>
      </c>
      <c r="AW3088" t="s">
        <v>113</v>
      </c>
      <c r="AX3088" t="s">
        <v>113</v>
      </c>
      <c r="AY3088" t="s">
        <v>113</v>
      </c>
      <c r="AZ3088" t="s">
        <v>113</v>
      </c>
      <c r="BA3088" t="s">
        <v>113</v>
      </c>
      <c r="BB3088" t="s">
        <v>113</v>
      </c>
      <c r="BD3088" t="s">
        <v>113</v>
      </c>
      <c r="BF3088" t="s">
        <v>113</v>
      </c>
      <c r="BG3088" t="s">
        <v>113</v>
      </c>
      <c r="BH3088" t="s">
        <v>113</v>
      </c>
      <c r="BI3088" t="s">
        <v>113</v>
      </c>
      <c r="BJ3088" t="s">
        <v>113</v>
      </c>
      <c r="BK3088" t="s">
        <v>113</v>
      </c>
      <c r="BL3088" t="s">
        <v>113</v>
      </c>
      <c r="BM3088" t="s">
        <v>113</v>
      </c>
      <c r="BN3088" t="s">
        <v>113</v>
      </c>
      <c r="BO3088" t="s">
        <v>113</v>
      </c>
      <c r="BP3088" t="s">
        <v>113</v>
      </c>
      <c r="BQ3088" t="s">
        <v>113</v>
      </c>
      <c r="BR3088" t="s">
        <v>113</v>
      </c>
      <c r="BS3088" t="s">
        <v>113</v>
      </c>
      <c r="BT3088" t="s">
        <v>113</v>
      </c>
      <c r="BU3088" t="s">
        <v>113</v>
      </c>
      <c r="BV3088" t="s">
        <v>113</v>
      </c>
      <c r="BW3088" t="s">
        <v>111</v>
      </c>
      <c r="BX3088" t="s">
        <v>113</v>
      </c>
      <c r="BY3088" t="s">
        <v>113</v>
      </c>
      <c r="BZ3088" t="s">
        <v>113</v>
      </c>
      <c r="CA3088" t="s">
        <v>113</v>
      </c>
      <c r="CB3088" t="s">
        <v>113</v>
      </c>
      <c r="CC3088" t="s">
        <v>113</v>
      </c>
      <c r="CD3088" t="s">
        <v>113</v>
      </c>
      <c r="CE3088" t="s">
        <v>113</v>
      </c>
      <c r="CF3088" t="s">
        <v>113</v>
      </c>
      <c r="CG3088" t="s">
        <v>113</v>
      </c>
      <c r="CH3088" t="s">
        <v>113</v>
      </c>
      <c r="CI3088" t="s">
        <v>113</v>
      </c>
      <c r="CJ3088" t="s">
        <v>113</v>
      </c>
      <c r="CK3088" t="s">
        <v>113</v>
      </c>
      <c r="CL3088" t="s">
        <v>113</v>
      </c>
      <c r="CM3088" t="s">
        <v>113</v>
      </c>
      <c r="CN3088" t="s">
        <v>113</v>
      </c>
      <c r="CO3088" t="s">
        <v>113</v>
      </c>
      <c r="CP3088" t="s">
        <v>113</v>
      </c>
      <c r="CQ3088" t="s">
        <v>113</v>
      </c>
      <c r="CR3088" t="s">
        <v>113</v>
      </c>
      <c r="CS3088" t="s">
        <v>113</v>
      </c>
      <c r="CT3088" t="s">
        <v>113</v>
      </c>
      <c r="CU3088" t="s">
        <v>113</v>
      </c>
      <c r="CV3088" t="s">
        <v>113</v>
      </c>
      <c r="CW3088" t="s">
        <v>113</v>
      </c>
    </row>
    <row r="3089" spans="1:101" x14ac:dyDescent="0.25">
      <c r="A3089" t="s">
        <v>378</v>
      </c>
      <c r="B3089">
        <v>163117</v>
      </c>
      <c r="C3089" t="s">
        <v>19083</v>
      </c>
      <c r="D3089" t="s">
        <v>102</v>
      </c>
      <c r="E3089" t="s">
        <v>19084</v>
      </c>
      <c r="F3089" t="s">
        <v>19085</v>
      </c>
      <c r="G3089" t="s">
        <v>19086</v>
      </c>
      <c r="H3089" t="s">
        <v>19087</v>
      </c>
      <c r="I3089" t="s">
        <v>19088</v>
      </c>
      <c r="J3089" t="s">
        <v>180</v>
      </c>
      <c r="K3089" t="s">
        <v>108</v>
      </c>
      <c r="L3089">
        <v>92625</v>
      </c>
      <c r="M3089" t="s">
        <v>19089</v>
      </c>
      <c r="N3089" t="s">
        <v>19090</v>
      </c>
      <c r="O3089">
        <v>0</v>
      </c>
      <c r="V3089" t="s">
        <v>110</v>
      </c>
      <c r="W3089" s="1">
        <v>40991</v>
      </c>
      <c r="Y3089" s="1">
        <v>43896</v>
      </c>
      <c r="Z3089" s="2">
        <v>43009</v>
      </c>
      <c r="AA3089" t="s">
        <v>19091</v>
      </c>
      <c r="AB3089" t="s">
        <v>113</v>
      </c>
      <c r="AC3089" t="s">
        <v>113</v>
      </c>
      <c r="AD3089" t="s">
        <v>113</v>
      </c>
      <c r="AG3089" t="s">
        <v>111</v>
      </c>
      <c r="AH3089" t="s">
        <v>111</v>
      </c>
      <c r="AI3089" t="s">
        <v>113</v>
      </c>
      <c r="AJ3089" t="s">
        <v>114</v>
      </c>
      <c r="AL3089" t="s">
        <v>115</v>
      </c>
      <c r="AM3089" t="s">
        <v>116</v>
      </c>
      <c r="AN3089" t="s">
        <v>108</v>
      </c>
      <c r="AO3089" t="s">
        <v>113</v>
      </c>
      <c r="AP3089" t="s">
        <v>113</v>
      </c>
      <c r="AQ3089" t="s">
        <v>113</v>
      </c>
      <c r="AR3089" t="s">
        <v>113</v>
      </c>
      <c r="AS3089" t="s">
        <v>113</v>
      </c>
      <c r="AT3089" t="s">
        <v>113</v>
      </c>
      <c r="AU3089" t="s">
        <v>113</v>
      </c>
      <c r="AV3089" t="s">
        <v>113</v>
      </c>
      <c r="AW3089" t="s">
        <v>113</v>
      </c>
      <c r="AX3089" t="s">
        <v>113</v>
      </c>
      <c r="AY3089" t="s">
        <v>113</v>
      </c>
      <c r="AZ3089" t="s">
        <v>113</v>
      </c>
      <c r="BA3089" t="s">
        <v>113</v>
      </c>
      <c r="BB3089" t="s">
        <v>113</v>
      </c>
      <c r="BD3089" t="s">
        <v>113</v>
      </c>
      <c r="BF3089" t="s">
        <v>113</v>
      </c>
      <c r="BG3089" t="s">
        <v>113</v>
      </c>
      <c r="BH3089" t="s">
        <v>113</v>
      </c>
      <c r="BI3089" t="s">
        <v>113</v>
      </c>
      <c r="BJ3089" t="s">
        <v>113</v>
      </c>
      <c r="BK3089" t="s">
        <v>113</v>
      </c>
      <c r="BL3089" t="s">
        <v>113</v>
      </c>
      <c r="BM3089" t="s">
        <v>113</v>
      </c>
      <c r="BN3089" t="s">
        <v>113</v>
      </c>
      <c r="BO3089" t="s">
        <v>113</v>
      </c>
      <c r="BP3089" t="s">
        <v>113</v>
      </c>
      <c r="BQ3089" t="s">
        <v>111</v>
      </c>
      <c r="BR3089" t="s">
        <v>113</v>
      </c>
      <c r="BS3089" t="s">
        <v>113</v>
      </c>
      <c r="BT3089" t="s">
        <v>113</v>
      </c>
      <c r="BU3089" t="s">
        <v>113</v>
      </c>
      <c r="BV3089" t="s">
        <v>113</v>
      </c>
      <c r="BW3089" t="s">
        <v>111</v>
      </c>
      <c r="BX3089" t="s">
        <v>113</v>
      </c>
      <c r="BY3089" t="s">
        <v>113</v>
      </c>
      <c r="BZ3089" t="s">
        <v>113</v>
      </c>
      <c r="CA3089" t="s">
        <v>113</v>
      </c>
      <c r="CB3089" t="s">
        <v>113</v>
      </c>
      <c r="CC3089" t="s">
        <v>113</v>
      </c>
      <c r="CD3089" t="s">
        <v>113</v>
      </c>
      <c r="CE3089" t="s">
        <v>113</v>
      </c>
      <c r="CF3089" t="s">
        <v>113</v>
      </c>
      <c r="CG3089" t="s">
        <v>113</v>
      </c>
      <c r="CH3089" t="s">
        <v>113</v>
      </c>
      <c r="CI3089" t="s">
        <v>113</v>
      </c>
      <c r="CJ3089" t="s">
        <v>113</v>
      </c>
      <c r="CK3089" t="s">
        <v>113</v>
      </c>
      <c r="CL3089" t="s">
        <v>113</v>
      </c>
      <c r="CM3089" t="s">
        <v>113</v>
      </c>
      <c r="CN3089" t="s">
        <v>113</v>
      </c>
      <c r="CO3089" t="s">
        <v>113</v>
      </c>
      <c r="CP3089" t="s">
        <v>113</v>
      </c>
      <c r="CQ3089" t="s">
        <v>113</v>
      </c>
      <c r="CR3089" t="s">
        <v>113</v>
      </c>
      <c r="CS3089" t="s">
        <v>113</v>
      </c>
      <c r="CT3089" t="s">
        <v>113</v>
      </c>
      <c r="CU3089" t="s">
        <v>113</v>
      </c>
      <c r="CV3089" t="s">
        <v>113</v>
      </c>
      <c r="CW3089" t="s">
        <v>113</v>
      </c>
    </row>
    <row r="3090" spans="1:101" x14ac:dyDescent="0.25">
      <c r="A3090" t="s">
        <v>117</v>
      </c>
      <c r="B3090">
        <v>162505</v>
      </c>
      <c r="C3090" t="s">
        <v>19092</v>
      </c>
      <c r="D3090" t="s">
        <v>102</v>
      </c>
      <c r="E3090" t="s">
        <v>19093</v>
      </c>
      <c r="F3090" t="s">
        <v>19093</v>
      </c>
      <c r="G3090" t="s">
        <v>2856</v>
      </c>
      <c r="I3090" t="s">
        <v>250</v>
      </c>
      <c r="K3090" t="s">
        <v>251</v>
      </c>
      <c r="L3090" t="s">
        <v>8077</v>
      </c>
      <c r="M3090" t="s">
        <v>19094</v>
      </c>
      <c r="N3090" t="s">
        <v>19095</v>
      </c>
      <c r="O3090">
        <v>3</v>
      </c>
      <c r="V3090" t="s">
        <v>110</v>
      </c>
      <c r="W3090" s="1">
        <v>40998</v>
      </c>
      <c r="Y3090" s="1">
        <v>43915</v>
      </c>
      <c r="Z3090" s="2">
        <v>43009</v>
      </c>
      <c r="AA3090" t="s">
        <v>19096</v>
      </c>
      <c r="AB3090" t="s">
        <v>111</v>
      </c>
      <c r="AC3090" t="s">
        <v>113</v>
      </c>
      <c r="AD3090" t="s">
        <v>113</v>
      </c>
      <c r="AG3090" t="s">
        <v>113</v>
      </c>
      <c r="AH3090" t="s">
        <v>111</v>
      </c>
      <c r="AI3090" t="s">
        <v>113</v>
      </c>
      <c r="AJ3090" t="s">
        <v>131</v>
      </c>
      <c r="AL3090" t="s">
        <v>115</v>
      </c>
      <c r="AN3090" t="s">
        <v>251</v>
      </c>
      <c r="AO3090" t="s">
        <v>113</v>
      </c>
      <c r="AP3090" t="s">
        <v>113</v>
      </c>
      <c r="AQ3090" t="s">
        <v>113</v>
      </c>
      <c r="AR3090" t="s">
        <v>113</v>
      </c>
      <c r="AS3090" t="s">
        <v>113</v>
      </c>
      <c r="AT3090" t="s">
        <v>113</v>
      </c>
      <c r="AU3090" t="s">
        <v>113</v>
      </c>
      <c r="AV3090" t="s">
        <v>113</v>
      </c>
      <c r="AW3090" t="s">
        <v>113</v>
      </c>
      <c r="AX3090" t="s">
        <v>113</v>
      </c>
      <c r="AY3090" t="s">
        <v>113</v>
      </c>
      <c r="AZ3090" t="s">
        <v>113</v>
      </c>
      <c r="BA3090" t="s">
        <v>113</v>
      </c>
      <c r="BB3090" t="s">
        <v>113</v>
      </c>
      <c r="BD3090" t="s">
        <v>111</v>
      </c>
      <c r="BE3090" t="s">
        <v>113</v>
      </c>
      <c r="BF3090" t="s">
        <v>113</v>
      </c>
      <c r="BG3090" t="s">
        <v>113</v>
      </c>
      <c r="BH3090" t="s">
        <v>111</v>
      </c>
      <c r="BI3090" t="s">
        <v>113</v>
      </c>
      <c r="BJ3090" t="s">
        <v>113</v>
      </c>
      <c r="BK3090" t="s">
        <v>113</v>
      </c>
      <c r="BL3090" t="s">
        <v>113</v>
      </c>
      <c r="BM3090" t="s">
        <v>113</v>
      </c>
      <c r="BN3090" t="s">
        <v>113</v>
      </c>
      <c r="BO3090" t="s">
        <v>113</v>
      </c>
      <c r="BP3090" t="s">
        <v>113</v>
      </c>
      <c r="BQ3090" t="s">
        <v>113</v>
      </c>
      <c r="BR3090" t="s">
        <v>113</v>
      </c>
      <c r="BS3090" t="s">
        <v>113</v>
      </c>
      <c r="BT3090" t="s">
        <v>113</v>
      </c>
      <c r="BU3090" t="s">
        <v>113</v>
      </c>
      <c r="BV3090" t="s">
        <v>111</v>
      </c>
      <c r="BW3090" t="s">
        <v>111</v>
      </c>
      <c r="BX3090" t="s">
        <v>113</v>
      </c>
      <c r="BY3090" t="s">
        <v>113</v>
      </c>
      <c r="BZ3090" t="s">
        <v>113</v>
      </c>
      <c r="CA3090" t="s">
        <v>113</v>
      </c>
      <c r="CB3090" t="s">
        <v>113</v>
      </c>
      <c r="CC3090" t="s">
        <v>113</v>
      </c>
      <c r="CD3090" t="s">
        <v>113</v>
      </c>
      <c r="CE3090" t="s">
        <v>113</v>
      </c>
      <c r="CF3090" t="s">
        <v>113</v>
      </c>
      <c r="CG3090" t="s">
        <v>113</v>
      </c>
      <c r="CH3090" t="s">
        <v>113</v>
      </c>
      <c r="CI3090" t="s">
        <v>113</v>
      </c>
      <c r="CJ3090" t="s">
        <v>113</v>
      </c>
      <c r="CK3090" t="s">
        <v>113</v>
      </c>
      <c r="CL3090" t="s">
        <v>113</v>
      </c>
      <c r="CM3090" t="s">
        <v>113</v>
      </c>
      <c r="CN3090" t="s">
        <v>113</v>
      </c>
      <c r="CO3090" t="s">
        <v>113</v>
      </c>
      <c r="CP3090" t="s">
        <v>113</v>
      </c>
      <c r="CQ3090" t="s">
        <v>113</v>
      </c>
      <c r="CR3090" t="s">
        <v>113</v>
      </c>
      <c r="CS3090" t="s">
        <v>113</v>
      </c>
      <c r="CT3090" t="s">
        <v>113</v>
      </c>
      <c r="CU3090" t="s">
        <v>113</v>
      </c>
      <c r="CV3090" t="s">
        <v>113</v>
      </c>
      <c r="CW3090" t="s">
        <v>113</v>
      </c>
    </row>
    <row r="3091" spans="1:101" x14ac:dyDescent="0.25">
      <c r="A3091" t="s">
        <v>175</v>
      </c>
      <c r="B3091">
        <v>161526</v>
      </c>
      <c r="C3091" t="s">
        <v>19097</v>
      </c>
      <c r="D3091" t="s">
        <v>102</v>
      </c>
      <c r="E3091" t="s">
        <v>19098</v>
      </c>
      <c r="F3091" t="s">
        <v>19099</v>
      </c>
      <c r="G3091" t="s">
        <v>14415</v>
      </c>
      <c r="H3091" t="s">
        <v>3208</v>
      </c>
      <c r="I3091" t="s">
        <v>234</v>
      </c>
      <c r="J3091" t="s">
        <v>180</v>
      </c>
      <c r="K3091" t="s">
        <v>108</v>
      </c>
      <c r="L3091">
        <v>94103</v>
      </c>
      <c r="M3091" t="s">
        <v>1070</v>
      </c>
      <c r="N3091" t="s">
        <v>1070</v>
      </c>
      <c r="O3091">
        <v>1</v>
      </c>
      <c r="V3091" t="s">
        <v>110</v>
      </c>
      <c r="W3091" s="1">
        <v>40983</v>
      </c>
      <c r="Y3091" s="1">
        <v>43922</v>
      </c>
      <c r="Z3091" s="2">
        <v>43009</v>
      </c>
      <c r="AA3091" t="s">
        <v>3625</v>
      </c>
      <c r="AB3091" t="s">
        <v>113</v>
      </c>
      <c r="AC3091" t="s">
        <v>113</v>
      </c>
      <c r="AD3091" t="s">
        <v>113</v>
      </c>
      <c r="AG3091" t="s">
        <v>111</v>
      </c>
      <c r="AH3091" t="s">
        <v>113</v>
      </c>
      <c r="AI3091" t="s">
        <v>113</v>
      </c>
      <c r="AJ3091" t="s">
        <v>114</v>
      </c>
      <c r="AL3091" t="s">
        <v>115</v>
      </c>
      <c r="AM3091" t="s">
        <v>116</v>
      </c>
      <c r="AN3091" t="s">
        <v>108</v>
      </c>
      <c r="AO3091" t="s">
        <v>113</v>
      </c>
      <c r="AP3091" t="s">
        <v>113</v>
      </c>
      <c r="AQ3091" t="s">
        <v>113</v>
      </c>
      <c r="AR3091" t="s">
        <v>113</v>
      </c>
      <c r="AS3091" t="s">
        <v>113</v>
      </c>
      <c r="AT3091" t="s">
        <v>113</v>
      </c>
      <c r="AU3091" t="s">
        <v>113</v>
      </c>
      <c r="AV3091" t="s">
        <v>113</v>
      </c>
      <c r="AW3091" t="s">
        <v>113</v>
      </c>
      <c r="AX3091" t="s">
        <v>113</v>
      </c>
      <c r="AY3091" t="s">
        <v>113</v>
      </c>
      <c r="AZ3091" t="s">
        <v>113</v>
      </c>
      <c r="BA3091" t="s">
        <v>113</v>
      </c>
      <c r="BB3091" t="s">
        <v>113</v>
      </c>
      <c r="BD3091" t="s">
        <v>113</v>
      </c>
      <c r="BF3091" t="s">
        <v>113</v>
      </c>
      <c r="BG3091" t="s">
        <v>113</v>
      </c>
      <c r="BH3091" t="s">
        <v>111</v>
      </c>
      <c r="BI3091" t="s">
        <v>113</v>
      </c>
      <c r="BJ3091" t="s">
        <v>113</v>
      </c>
      <c r="BK3091" t="s">
        <v>113</v>
      </c>
      <c r="BL3091" t="s">
        <v>113</v>
      </c>
      <c r="BM3091" t="s">
        <v>113</v>
      </c>
      <c r="BN3091" t="s">
        <v>113</v>
      </c>
      <c r="BO3091" t="s">
        <v>113</v>
      </c>
      <c r="BP3091" t="s">
        <v>113</v>
      </c>
      <c r="BQ3091" t="s">
        <v>113</v>
      </c>
      <c r="BR3091" t="s">
        <v>113</v>
      </c>
      <c r="BS3091" t="s">
        <v>113</v>
      </c>
      <c r="BT3091" t="s">
        <v>113</v>
      </c>
      <c r="BU3091" t="s">
        <v>113</v>
      </c>
      <c r="BV3091" t="s">
        <v>111</v>
      </c>
      <c r="BW3091" t="s">
        <v>111</v>
      </c>
      <c r="BX3091" t="s">
        <v>113</v>
      </c>
      <c r="BY3091" t="s">
        <v>113</v>
      </c>
      <c r="BZ3091" t="s">
        <v>113</v>
      </c>
      <c r="CA3091" t="s">
        <v>113</v>
      </c>
      <c r="CB3091" t="s">
        <v>113</v>
      </c>
      <c r="CC3091" t="s">
        <v>113</v>
      </c>
      <c r="CD3091" t="s">
        <v>113</v>
      </c>
      <c r="CE3091" t="s">
        <v>113</v>
      </c>
      <c r="CF3091" t="s">
        <v>113</v>
      </c>
      <c r="CG3091" t="s">
        <v>113</v>
      </c>
      <c r="CH3091" t="s">
        <v>113</v>
      </c>
      <c r="CI3091" t="s">
        <v>113</v>
      </c>
      <c r="CJ3091" t="s">
        <v>113</v>
      </c>
      <c r="CK3091" t="s">
        <v>113</v>
      </c>
      <c r="CL3091" t="s">
        <v>113</v>
      </c>
      <c r="CM3091" t="s">
        <v>113</v>
      </c>
      <c r="CN3091" t="s">
        <v>113</v>
      </c>
      <c r="CO3091" t="s">
        <v>113</v>
      </c>
      <c r="CP3091" t="s">
        <v>113</v>
      </c>
      <c r="CQ3091" t="s">
        <v>113</v>
      </c>
      <c r="CR3091" t="s">
        <v>113</v>
      </c>
      <c r="CS3091" t="s">
        <v>113</v>
      </c>
      <c r="CT3091" t="s">
        <v>113</v>
      </c>
      <c r="CU3091" t="s">
        <v>113</v>
      </c>
      <c r="CV3091" t="s">
        <v>113</v>
      </c>
      <c r="CW3091" t="s">
        <v>113</v>
      </c>
    </row>
    <row r="3092" spans="1:101" x14ac:dyDescent="0.25">
      <c r="A3092" t="s">
        <v>309</v>
      </c>
      <c r="B3092">
        <v>281209</v>
      </c>
      <c r="C3092" t="s">
        <v>19100</v>
      </c>
      <c r="D3092" t="s">
        <v>102</v>
      </c>
      <c r="E3092" t="s">
        <v>19101</v>
      </c>
      <c r="F3092" t="s">
        <v>19101</v>
      </c>
      <c r="G3092" t="s">
        <v>19102</v>
      </c>
      <c r="H3092" t="s">
        <v>16454</v>
      </c>
      <c r="I3092" t="s">
        <v>1289</v>
      </c>
      <c r="J3092" t="s">
        <v>1290</v>
      </c>
      <c r="K3092" t="s">
        <v>108</v>
      </c>
      <c r="L3092">
        <v>20036</v>
      </c>
      <c r="M3092" t="s">
        <v>19103</v>
      </c>
      <c r="N3092" t="s">
        <v>19104</v>
      </c>
      <c r="O3092">
        <v>2</v>
      </c>
      <c r="V3092" t="s">
        <v>110</v>
      </c>
      <c r="W3092" s="1">
        <v>43305</v>
      </c>
      <c r="Y3092" s="1">
        <v>43920</v>
      </c>
      <c r="Z3092" s="2">
        <v>43009</v>
      </c>
      <c r="AA3092" t="s">
        <v>19105</v>
      </c>
      <c r="AB3092" t="s">
        <v>113</v>
      </c>
      <c r="AC3092" t="s">
        <v>113</v>
      </c>
      <c r="AD3092" t="s">
        <v>113</v>
      </c>
      <c r="AG3092" t="s">
        <v>113</v>
      </c>
      <c r="AH3092" t="s">
        <v>111</v>
      </c>
      <c r="AI3092" t="s">
        <v>113</v>
      </c>
      <c r="AJ3092" t="s">
        <v>114</v>
      </c>
      <c r="AL3092" t="s">
        <v>115</v>
      </c>
      <c r="AM3092" t="s">
        <v>116</v>
      </c>
      <c r="AN3092" t="s">
        <v>108</v>
      </c>
      <c r="AO3092" t="s">
        <v>113</v>
      </c>
      <c r="AP3092" t="s">
        <v>113</v>
      </c>
      <c r="AQ3092" t="s">
        <v>113</v>
      </c>
      <c r="AR3092" t="s">
        <v>113</v>
      </c>
      <c r="AS3092" t="s">
        <v>113</v>
      </c>
      <c r="AT3092" t="s">
        <v>113</v>
      </c>
      <c r="AU3092" t="s">
        <v>113</v>
      </c>
      <c r="AV3092" t="s">
        <v>113</v>
      </c>
      <c r="AW3092" t="s">
        <v>113</v>
      </c>
      <c r="AX3092" t="s">
        <v>113</v>
      </c>
      <c r="AY3092" t="s">
        <v>113</v>
      </c>
      <c r="AZ3092" t="s">
        <v>113</v>
      </c>
      <c r="BA3092" t="s">
        <v>113</v>
      </c>
      <c r="BB3092" t="s">
        <v>113</v>
      </c>
      <c r="BD3092" t="s">
        <v>113</v>
      </c>
      <c r="BF3092" t="s">
        <v>113</v>
      </c>
      <c r="BG3092" t="s">
        <v>113</v>
      </c>
      <c r="BH3092" t="s">
        <v>113</v>
      </c>
      <c r="BI3092" t="s">
        <v>113</v>
      </c>
      <c r="BJ3092" t="s">
        <v>113</v>
      </c>
      <c r="BK3092" t="s">
        <v>113</v>
      </c>
      <c r="BL3092" t="s">
        <v>113</v>
      </c>
      <c r="BM3092" t="s">
        <v>113</v>
      </c>
      <c r="BN3092" t="s">
        <v>113</v>
      </c>
      <c r="BO3092" t="s">
        <v>113</v>
      </c>
      <c r="BP3092" t="s">
        <v>113</v>
      </c>
      <c r="BQ3092" t="s">
        <v>113</v>
      </c>
      <c r="BR3092" t="s">
        <v>113</v>
      </c>
      <c r="BS3092" t="s">
        <v>113</v>
      </c>
      <c r="BT3092" t="s">
        <v>113</v>
      </c>
      <c r="BU3092" t="s">
        <v>113</v>
      </c>
      <c r="BV3092" t="s">
        <v>111</v>
      </c>
      <c r="BW3092" t="s">
        <v>111</v>
      </c>
      <c r="BX3092" t="s">
        <v>113</v>
      </c>
      <c r="BY3092" t="s">
        <v>113</v>
      </c>
      <c r="BZ3092" t="s">
        <v>113</v>
      </c>
      <c r="CA3092" t="s">
        <v>113</v>
      </c>
      <c r="CB3092" t="s">
        <v>113</v>
      </c>
      <c r="CC3092" t="s">
        <v>113</v>
      </c>
      <c r="CD3092" t="s">
        <v>113</v>
      </c>
      <c r="CE3092" t="s">
        <v>113</v>
      </c>
      <c r="CF3092" t="s">
        <v>113</v>
      </c>
      <c r="CG3092" t="s">
        <v>113</v>
      </c>
      <c r="CH3092" t="s">
        <v>113</v>
      </c>
      <c r="CI3092" t="s">
        <v>113</v>
      </c>
      <c r="CJ3092" t="s">
        <v>113</v>
      </c>
      <c r="CK3092" t="s">
        <v>113</v>
      </c>
      <c r="CL3092" t="s">
        <v>113</v>
      </c>
      <c r="CM3092" t="s">
        <v>113</v>
      </c>
      <c r="CN3092" t="s">
        <v>113</v>
      </c>
      <c r="CO3092" t="s">
        <v>113</v>
      </c>
      <c r="CP3092" t="s">
        <v>113</v>
      </c>
      <c r="CQ3092" t="s">
        <v>113</v>
      </c>
      <c r="CR3092" t="s">
        <v>113</v>
      </c>
      <c r="CS3092" t="s">
        <v>113</v>
      </c>
      <c r="CT3092" t="s">
        <v>113</v>
      </c>
      <c r="CU3092" t="s">
        <v>113</v>
      </c>
      <c r="CV3092" t="s">
        <v>113</v>
      </c>
      <c r="CW3092" t="s">
        <v>113</v>
      </c>
    </row>
    <row r="3093" spans="1:101" x14ac:dyDescent="0.25">
      <c r="A3093" t="s">
        <v>100</v>
      </c>
      <c r="B3093">
        <v>289817</v>
      </c>
      <c r="C3093" t="s">
        <v>19106</v>
      </c>
      <c r="D3093" t="s">
        <v>102</v>
      </c>
      <c r="E3093" t="s">
        <v>19107</v>
      </c>
      <c r="F3093" t="s">
        <v>19107</v>
      </c>
      <c r="G3093" t="s">
        <v>11530</v>
      </c>
      <c r="H3093" t="s">
        <v>17368</v>
      </c>
      <c r="I3093" t="s">
        <v>106</v>
      </c>
      <c r="J3093" t="s">
        <v>107</v>
      </c>
      <c r="K3093" t="s">
        <v>108</v>
      </c>
      <c r="L3093" t="s">
        <v>19108</v>
      </c>
      <c r="M3093" t="s">
        <v>19109</v>
      </c>
      <c r="O3093">
        <v>0</v>
      </c>
      <c r="V3093" t="s">
        <v>110</v>
      </c>
      <c r="W3093" s="1">
        <v>42993</v>
      </c>
      <c r="Y3093" s="1">
        <v>43852</v>
      </c>
      <c r="Z3093" s="2">
        <v>43009</v>
      </c>
      <c r="AA3093" t="s">
        <v>19110</v>
      </c>
      <c r="AB3093" t="s">
        <v>113</v>
      </c>
      <c r="AC3093" t="s">
        <v>113</v>
      </c>
      <c r="AD3093" t="s">
        <v>113</v>
      </c>
      <c r="AG3093" t="s">
        <v>113</v>
      </c>
      <c r="AH3093" t="s">
        <v>111</v>
      </c>
      <c r="AI3093" t="s">
        <v>113</v>
      </c>
      <c r="AJ3093" t="s">
        <v>114</v>
      </c>
      <c r="AL3093" t="s">
        <v>115</v>
      </c>
      <c r="AM3093" t="s">
        <v>116</v>
      </c>
      <c r="AN3093" t="s">
        <v>108</v>
      </c>
      <c r="AO3093" t="s">
        <v>113</v>
      </c>
      <c r="AP3093" t="s">
        <v>113</v>
      </c>
      <c r="AQ3093" t="s">
        <v>113</v>
      </c>
      <c r="AR3093" t="s">
        <v>113</v>
      </c>
      <c r="AS3093" t="s">
        <v>113</v>
      </c>
      <c r="AT3093" t="s">
        <v>113</v>
      </c>
      <c r="AU3093" t="s">
        <v>113</v>
      </c>
      <c r="AV3093" t="s">
        <v>113</v>
      </c>
      <c r="AW3093" t="s">
        <v>113</v>
      </c>
      <c r="AX3093" t="s">
        <v>113</v>
      </c>
      <c r="AY3093" t="s">
        <v>113</v>
      </c>
      <c r="AZ3093" t="s">
        <v>113</v>
      </c>
      <c r="BA3093" t="s">
        <v>113</v>
      </c>
      <c r="BB3093" t="s">
        <v>113</v>
      </c>
      <c r="BD3093" t="s">
        <v>113</v>
      </c>
      <c r="BF3093" t="s">
        <v>113</v>
      </c>
      <c r="BG3093" t="s">
        <v>111</v>
      </c>
      <c r="BH3093" t="s">
        <v>113</v>
      </c>
      <c r="BI3093" t="s">
        <v>113</v>
      </c>
      <c r="BJ3093" t="s">
        <v>113</v>
      </c>
      <c r="BK3093" t="s">
        <v>113</v>
      </c>
      <c r="BL3093" t="s">
        <v>113</v>
      </c>
      <c r="BM3093" t="s">
        <v>113</v>
      </c>
      <c r="BN3093" t="s">
        <v>113</v>
      </c>
      <c r="BO3093" t="s">
        <v>113</v>
      </c>
      <c r="BP3093" t="s">
        <v>113</v>
      </c>
      <c r="BQ3093" t="s">
        <v>113</v>
      </c>
      <c r="BR3093" t="s">
        <v>113</v>
      </c>
      <c r="BS3093" t="s">
        <v>113</v>
      </c>
      <c r="BT3093" t="s">
        <v>113</v>
      </c>
      <c r="BU3093" t="s">
        <v>113</v>
      </c>
      <c r="BV3093" t="s">
        <v>111</v>
      </c>
      <c r="BW3093" t="s">
        <v>111</v>
      </c>
      <c r="BX3093" t="s">
        <v>113</v>
      </c>
      <c r="BY3093" t="s">
        <v>113</v>
      </c>
      <c r="BZ3093" t="s">
        <v>113</v>
      </c>
      <c r="CA3093" t="s">
        <v>113</v>
      </c>
      <c r="CB3093" t="s">
        <v>113</v>
      </c>
      <c r="CC3093" t="s">
        <v>113</v>
      </c>
      <c r="CD3093" t="s">
        <v>113</v>
      </c>
      <c r="CE3093" t="s">
        <v>113</v>
      </c>
      <c r="CF3093" t="s">
        <v>113</v>
      </c>
      <c r="CG3093" t="s">
        <v>113</v>
      </c>
      <c r="CH3093" t="s">
        <v>113</v>
      </c>
      <c r="CI3093" t="s">
        <v>113</v>
      </c>
      <c r="CJ3093" t="s">
        <v>113</v>
      </c>
      <c r="CK3093" t="s">
        <v>113</v>
      </c>
      <c r="CL3093" t="s">
        <v>113</v>
      </c>
      <c r="CM3093" t="s">
        <v>113</v>
      </c>
      <c r="CN3093" t="s">
        <v>113</v>
      </c>
      <c r="CO3093" t="s">
        <v>113</v>
      </c>
      <c r="CP3093" t="s">
        <v>113</v>
      </c>
      <c r="CQ3093" t="s">
        <v>113</v>
      </c>
      <c r="CR3093" t="s">
        <v>113</v>
      </c>
      <c r="CS3093" t="s">
        <v>113</v>
      </c>
      <c r="CT3093" t="s">
        <v>113</v>
      </c>
      <c r="CU3093" t="s">
        <v>113</v>
      </c>
      <c r="CV3093" t="s">
        <v>113</v>
      </c>
      <c r="CW3093" t="s">
        <v>113</v>
      </c>
    </row>
    <row r="3094" spans="1:101" x14ac:dyDescent="0.25">
      <c r="A3094" t="s">
        <v>263</v>
      </c>
      <c r="B3094">
        <v>298352</v>
      </c>
      <c r="C3094" t="s">
        <v>19111</v>
      </c>
      <c r="D3094" t="s">
        <v>102</v>
      </c>
      <c r="E3094" t="s">
        <v>19112</v>
      </c>
      <c r="F3094" t="s">
        <v>19112</v>
      </c>
      <c r="G3094" t="s">
        <v>19113</v>
      </c>
      <c r="H3094" t="s">
        <v>267</v>
      </c>
      <c r="I3094" t="s">
        <v>1020</v>
      </c>
      <c r="J3094" t="s">
        <v>422</v>
      </c>
      <c r="K3094" t="s">
        <v>108</v>
      </c>
      <c r="L3094">
        <v>60642</v>
      </c>
      <c r="M3094" t="s">
        <v>19114</v>
      </c>
      <c r="O3094">
        <v>0</v>
      </c>
      <c r="V3094" t="s">
        <v>110</v>
      </c>
      <c r="W3094" s="1">
        <v>43344</v>
      </c>
      <c r="Y3094" s="1">
        <v>43915</v>
      </c>
      <c r="Z3094" s="2">
        <v>43009</v>
      </c>
      <c r="AA3094" t="s">
        <v>19115</v>
      </c>
      <c r="AB3094" t="s">
        <v>113</v>
      </c>
      <c r="AC3094" t="s">
        <v>113</v>
      </c>
      <c r="AD3094" t="s">
        <v>113</v>
      </c>
      <c r="AG3094" t="s">
        <v>111</v>
      </c>
      <c r="AH3094" t="s">
        <v>111</v>
      </c>
      <c r="AI3094" t="s">
        <v>113</v>
      </c>
      <c r="AJ3094" t="s">
        <v>114</v>
      </c>
      <c r="AL3094" t="s">
        <v>115</v>
      </c>
      <c r="AM3094" t="s">
        <v>422</v>
      </c>
      <c r="AN3094" t="s">
        <v>108</v>
      </c>
      <c r="AO3094" t="s">
        <v>113</v>
      </c>
      <c r="AP3094" t="s">
        <v>113</v>
      </c>
      <c r="AQ3094" t="s">
        <v>113</v>
      </c>
      <c r="AR3094" t="s">
        <v>113</v>
      </c>
      <c r="AS3094" t="s">
        <v>113</v>
      </c>
      <c r="AT3094" t="s">
        <v>113</v>
      </c>
      <c r="AU3094" t="s">
        <v>113</v>
      </c>
      <c r="AV3094" t="s">
        <v>113</v>
      </c>
      <c r="AW3094" t="s">
        <v>113</v>
      </c>
      <c r="AX3094" t="s">
        <v>113</v>
      </c>
      <c r="AY3094" t="s">
        <v>113</v>
      </c>
      <c r="AZ3094" t="s">
        <v>113</v>
      </c>
      <c r="BA3094" t="s">
        <v>113</v>
      </c>
      <c r="BB3094" t="s">
        <v>113</v>
      </c>
      <c r="BD3094" t="s">
        <v>113</v>
      </c>
      <c r="BF3094" t="s">
        <v>113</v>
      </c>
      <c r="BG3094" t="s">
        <v>113</v>
      </c>
      <c r="BH3094" t="s">
        <v>113</v>
      </c>
      <c r="BI3094" t="s">
        <v>113</v>
      </c>
      <c r="BJ3094" t="s">
        <v>113</v>
      </c>
      <c r="BK3094" t="s">
        <v>113</v>
      </c>
      <c r="BL3094" t="s">
        <v>113</v>
      </c>
      <c r="BM3094" t="s">
        <v>113</v>
      </c>
      <c r="BN3094" t="s">
        <v>113</v>
      </c>
      <c r="BO3094" t="s">
        <v>113</v>
      </c>
      <c r="BP3094" t="s">
        <v>113</v>
      </c>
      <c r="BQ3094" t="s">
        <v>113</v>
      </c>
      <c r="BR3094" t="s">
        <v>113</v>
      </c>
      <c r="BS3094" t="s">
        <v>113</v>
      </c>
      <c r="BT3094" t="s">
        <v>113</v>
      </c>
      <c r="BU3094" t="s">
        <v>113</v>
      </c>
      <c r="BV3094" t="s">
        <v>111</v>
      </c>
      <c r="BW3094" t="s">
        <v>111</v>
      </c>
      <c r="BX3094" t="s">
        <v>113</v>
      </c>
      <c r="BY3094" t="s">
        <v>113</v>
      </c>
      <c r="BZ3094" t="s">
        <v>113</v>
      </c>
      <c r="CA3094" t="s">
        <v>113</v>
      </c>
      <c r="CB3094" t="s">
        <v>113</v>
      </c>
      <c r="CC3094" t="s">
        <v>113</v>
      </c>
      <c r="CD3094" t="s">
        <v>113</v>
      </c>
      <c r="CE3094" t="s">
        <v>113</v>
      </c>
      <c r="CF3094" t="s">
        <v>113</v>
      </c>
      <c r="CG3094" t="s">
        <v>113</v>
      </c>
      <c r="CH3094" t="s">
        <v>113</v>
      </c>
      <c r="CI3094" t="s">
        <v>113</v>
      </c>
      <c r="CJ3094" t="s">
        <v>113</v>
      </c>
      <c r="CK3094" t="s">
        <v>113</v>
      </c>
      <c r="CL3094" t="s">
        <v>113</v>
      </c>
      <c r="CM3094" t="s">
        <v>113</v>
      </c>
      <c r="CN3094" t="s">
        <v>113</v>
      </c>
      <c r="CO3094" t="s">
        <v>113</v>
      </c>
      <c r="CP3094" t="s">
        <v>113</v>
      </c>
      <c r="CQ3094" t="s">
        <v>113</v>
      </c>
      <c r="CR3094" t="s">
        <v>113</v>
      </c>
      <c r="CS3094" t="s">
        <v>113</v>
      </c>
      <c r="CT3094" t="s">
        <v>113</v>
      </c>
      <c r="CU3094" t="s">
        <v>113</v>
      </c>
      <c r="CV3094" t="s">
        <v>113</v>
      </c>
      <c r="CW3094" t="s">
        <v>113</v>
      </c>
    </row>
    <row r="3095" spans="1:101" x14ac:dyDescent="0.25">
      <c r="A3095" t="s">
        <v>117</v>
      </c>
      <c r="B3095">
        <v>291711</v>
      </c>
      <c r="C3095" t="s">
        <v>19116</v>
      </c>
      <c r="D3095" t="s">
        <v>102</v>
      </c>
      <c r="E3095" t="s">
        <v>19117</v>
      </c>
      <c r="F3095" t="s">
        <v>19117</v>
      </c>
      <c r="G3095" t="s">
        <v>19118</v>
      </c>
      <c r="I3095" t="s">
        <v>661</v>
      </c>
      <c r="K3095" t="s">
        <v>662</v>
      </c>
      <c r="L3095" t="s">
        <v>19119</v>
      </c>
      <c r="M3095" t="s">
        <v>19120</v>
      </c>
      <c r="O3095">
        <v>0</v>
      </c>
      <c r="V3095" t="s">
        <v>110</v>
      </c>
      <c r="W3095" s="1">
        <v>43140</v>
      </c>
      <c r="Y3095" s="1">
        <v>43560</v>
      </c>
      <c r="Z3095" s="2">
        <v>43009</v>
      </c>
      <c r="AB3095" t="s">
        <v>111</v>
      </c>
      <c r="AC3095" t="s">
        <v>113</v>
      </c>
      <c r="AD3095" t="s">
        <v>113</v>
      </c>
      <c r="AF3095" t="s">
        <v>19121</v>
      </c>
      <c r="AG3095" t="s">
        <v>113</v>
      </c>
      <c r="AH3095" t="s">
        <v>111</v>
      </c>
      <c r="AI3095" t="s">
        <v>113</v>
      </c>
      <c r="AJ3095" t="s">
        <v>131</v>
      </c>
      <c r="AL3095" t="s">
        <v>199</v>
      </c>
      <c r="AN3095" t="s">
        <v>662</v>
      </c>
      <c r="AO3095" t="s">
        <v>113</v>
      </c>
      <c r="AP3095" t="s">
        <v>113</v>
      </c>
      <c r="AQ3095" t="s">
        <v>111</v>
      </c>
      <c r="AR3095" t="s">
        <v>113</v>
      </c>
      <c r="AS3095" t="s">
        <v>113</v>
      </c>
      <c r="AT3095" t="s">
        <v>113</v>
      </c>
      <c r="AU3095" t="s">
        <v>113</v>
      </c>
      <c r="AV3095" t="s">
        <v>113</v>
      </c>
      <c r="AW3095" t="s">
        <v>113</v>
      </c>
      <c r="AX3095" t="s">
        <v>113</v>
      </c>
      <c r="AY3095" t="s">
        <v>113</v>
      </c>
      <c r="AZ3095" t="s">
        <v>113</v>
      </c>
      <c r="BA3095" t="s">
        <v>113</v>
      </c>
      <c r="BB3095" t="s">
        <v>113</v>
      </c>
      <c r="BD3095" t="s">
        <v>113</v>
      </c>
      <c r="BF3095" t="s">
        <v>113</v>
      </c>
      <c r="BG3095" t="s">
        <v>113</v>
      </c>
      <c r="BH3095" t="s">
        <v>113</v>
      </c>
      <c r="BI3095" t="s">
        <v>113</v>
      </c>
      <c r="BJ3095" t="s">
        <v>113</v>
      </c>
      <c r="BK3095" t="s">
        <v>113</v>
      </c>
      <c r="BL3095" t="s">
        <v>111</v>
      </c>
      <c r="BM3095" t="s">
        <v>113</v>
      </c>
      <c r="BN3095" t="s">
        <v>113</v>
      </c>
      <c r="BO3095" t="s">
        <v>113</v>
      </c>
      <c r="BP3095" t="s">
        <v>113</v>
      </c>
      <c r="BQ3095" t="s">
        <v>113</v>
      </c>
      <c r="BR3095" t="s">
        <v>113</v>
      </c>
      <c r="BS3095" t="s">
        <v>113</v>
      </c>
      <c r="BT3095" t="s">
        <v>113</v>
      </c>
      <c r="BU3095" t="s">
        <v>113</v>
      </c>
      <c r="BV3095" t="s">
        <v>111</v>
      </c>
      <c r="BW3095" t="s">
        <v>111</v>
      </c>
      <c r="BX3095" t="s">
        <v>113</v>
      </c>
      <c r="BY3095" t="s">
        <v>113</v>
      </c>
      <c r="BZ3095" t="s">
        <v>113</v>
      </c>
      <c r="CA3095" t="s">
        <v>113</v>
      </c>
      <c r="CB3095" t="s">
        <v>113</v>
      </c>
      <c r="CC3095" t="s">
        <v>113</v>
      </c>
      <c r="CD3095" t="s">
        <v>113</v>
      </c>
      <c r="CE3095" t="s">
        <v>113</v>
      </c>
      <c r="CF3095" t="s">
        <v>113</v>
      </c>
      <c r="CG3095" t="s">
        <v>113</v>
      </c>
      <c r="CH3095" t="s">
        <v>113</v>
      </c>
      <c r="CI3095" t="s">
        <v>113</v>
      </c>
      <c r="CJ3095" t="s">
        <v>113</v>
      </c>
      <c r="CK3095" t="s">
        <v>113</v>
      </c>
      <c r="CL3095" t="s">
        <v>113</v>
      </c>
      <c r="CM3095" t="s">
        <v>113</v>
      </c>
      <c r="CN3095" t="s">
        <v>113</v>
      </c>
      <c r="CO3095" t="s">
        <v>113</v>
      </c>
      <c r="CP3095" t="s">
        <v>113</v>
      </c>
      <c r="CQ3095" t="s">
        <v>113</v>
      </c>
      <c r="CR3095" t="s">
        <v>113</v>
      </c>
      <c r="CS3095" t="s">
        <v>113</v>
      </c>
      <c r="CT3095" t="s">
        <v>113</v>
      </c>
      <c r="CU3095" t="s">
        <v>113</v>
      </c>
      <c r="CV3095" t="s">
        <v>113</v>
      </c>
      <c r="CW3095" t="s">
        <v>113</v>
      </c>
    </row>
    <row r="3096" spans="1:101" x14ac:dyDescent="0.25">
      <c r="A3096" t="s">
        <v>100</v>
      </c>
      <c r="B3096">
        <v>170882</v>
      </c>
      <c r="C3096" t="s">
        <v>19122</v>
      </c>
      <c r="D3096" t="s">
        <v>102</v>
      </c>
      <c r="E3096" t="s">
        <v>19123</v>
      </c>
      <c r="F3096" t="s">
        <v>19123</v>
      </c>
      <c r="G3096" t="s">
        <v>7479</v>
      </c>
      <c r="H3096" t="s">
        <v>19124</v>
      </c>
      <c r="I3096" t="s">
        <v>106</v>
      </c>
      <c r="J3096" t="s">
        <v>107</v>
      </c>
      <c r="K3096" t="s">
        <v>108</v>
      </c>
      <c r="L3096">
        <v>10105</v>
      </c>
      <c r="M3096" t="s">
        <v>19125</v>
      </c>
      <c r="O3096">
        <v>0</v>
      </c>
      <c r="V3096" t="s">
        <v>110</v>
      </c>
      <c r="W3096" s="1">
        <v>41723</v>
      </c>
      <c r="Y3096" s="1">
        <v>43920</v>
      </c>
      <c r="Z3096" s="2">
        <v>43009</v>
      </c>
      <c r="AB3096" t="s">
        <v>113</v>
      </c>
      <c r="AC3096" t="s">
        <v>113</v>
      </c>
      <c r="AD3096" t="s">
        <v>113</v>
      </c>
      <c r="AG3096" t="s">
        <v>113</v>
      </c>
      <c r="AH3096" t="s">
        <v>113</v>
      </c>
      <c r="AI3096" t="s">
        <v>111</v>
      </c>
      <c r="AJ3096" t="s">
        <v>114</v>
      </c>
      <c r="AL3096" t="s">
        <v>115</v>
      </c>
      <c r="AM3096" t="s">
        <v>116</v>
      </c>
      <c r="AN3096" t="s">
        <v>108</v>
      </c>
      <c r="AO3096" t="s">
        <v>113</v>
      </c>
      <c r="AP3096" t="s">
        <v>113</v>
      </c>
      <c r="AQ3096" t="s">
        <v>111</v>
      </c>
      <c r="AR3096" t="s">
        <v>113</v>
      </c>
      <c r="AS3096" t="s">
        <v>113</v>
      </c>
      <c r="AT3096" t="s">
        <v>113</v>
      </c>
      <c r="AU3096" t="s">
        <v>113</v>
      </c>
      <c r="AV3096" t="s">
        <v>113</v>
      </c>
      <c r="AW3096" t="s">
        <v>113</v>
      </c>
      <c r="AX3096" t="s">
        <v>113</v>
      </c>
      <c r="AY3096" t="s">
        <v>113</v>
      </c>
      <c r="AZ3096" t="s">
        <v>113</v>
      </c>
      <c r="BA3096" t="s">
        <v>113</v>
      </c>
      <c r="BB3096" t="s">
        <v>113</v>
      </c>
      <c r="BD3096" t="s">
        <v>113</v>
      </c>
      <c r="BF3096" t="s">
        <v>113</v>
      </c>
      <c r="BG3096" t="s">
        <v>113</v>
      </c>
      <c r="BH3096" t="s">
        <v>111</v>
      </c>
      <c r="BI3096" t="s">
        <v>113</v>
      </c>
      <c r="BJ3096" t="s">
        <v>113</v>
      </c>
      <c r="BK3096" t="s">
        <v>113</v>
      </c>
      <c r="BL3096" t="s">
        <v>111</v>
      </c>
      <c r="BM3096" t="s">
        <v>113</v>
      </c>
      <c r="BN3096" t="s">
        <v>113</v>
      </c>
      <c r="BO3096" t="s">
        <v>113</v>
      </c>
      <c r="BP3096" t="s">
        <v>113</v>
      </c>
      <c r="BQ3096" t="s">
        <v>113</v>
      </c>
      <c r="BR3096" t="s">
        <v>113</v>
      </c>
      <c r="BS3096" t="s">
        <v>113</v>
      </c>
      <c r="BT3096" t="s">
        <v>113</v>
      </c>
      <c r="BU3096" t="s">
        <v>113</v>
      </c>
      <c r="BV3096" t="s">
        <v>111</v>
      </c>
      <c r="BW3096" t="s">
        <v>111</v>
      </c>
      <c r="BX3096" t="s">
        <v>113</v>
      </c>
      <c r="BY3096" t="s">
        <v>113</v>
      </c>
      <c r="BZ3096" t="s">
        <v>113</v>
      </c>
      <c r="CA3096" t="s">
        <v>113</v>
      </c>
      <c r="CB3096" t="s">
        <v>113</v>
      </c>
      <c r="CC3096" t="s">
        <v>113</v>
      </c>
      <c r="CD3096" t="s">
        <v>113</v>
      </c>
      <c r="CE3096" t="s">
        <v>113</v>
      </c>
      <c r="CF3096" t="s">
        <v>113</v>
      </c>
      <c r="CG3096" t="s">
        <v>113</v>
      </c>
      <c r="CH3096" t="s">
        <v>113</v>
      </c>
      <c r="CI3096" t="s">
        <v>113</v>
      </c>
      <c r="CJ3096" t="s">
        <v>113</v>
      </c>
      <c r="CK3096" t="s">
        <v>113</v>
      </c>
      <c r="CL3096" t="s">
        <v>113</v>
      </c>
      <c r="CM3096" t="s">
        <v>113</v>
      </c>
      <c r="CN3096" t="s">
        <v>113</v>
      </c>
      <c r="CO3096" t="s">
        <v>113</v>
      </c>
      <c r="CP3096" t="s">
        <v>113</v>
      </c>
      <c r="CQ3096" t="s">
        <v>113</v>
      </c>
      <c r="CR3096" t="s">
        <v>113</v>
      </c>
      <c r="CS3096" t="s">
        <v>113</v>
      </c>
      <c r="CT3096" t="s">
        <v>113</v>
      </c>
      <c r="CU3096" t="s">
        <v>113</v>
      </c>
      <c r="CV3096" t="s">
        <v>113</v>
      </c>
      <c r="CW3096" t="s">
        <v>113</v>
      </c>
    </row>
    <row r="3097" spans="1:101" x14ac:dyDescent="0.25">
      <c r="A3097" t="s">
        <v>141</v>
      </c>
      <c r="B3097">
        <v>170587</v>
      </c>
      <c r="C3097" t="s">
        <v>19126</v>
      </c>
      <c r="D3097" t="s">
        <v>102</v>
      </c>
      <c r="E3097" t="s">
        <v>19127</v>
      </c>
      <c r="F3097" t="s">
        <v>19127</v>
      </c>
      <c r="G3097" t="s">
        <v>19128</v>
      </c>
      <c r="I3097" t="s">
        <v>5609</v>
      </c>
      <c r="J3097" t="s">
        <v>1347</v>
      </c>
      <c r="K3097" t="s">
        <v>108</v>
      </c>
      <c r="L3097" t="s">
        <v>19129</v>
      </c>
      <c r="M3097" t="s">
        <v>19130</v>
      </c>
      <c r="O3097">
        <v>1</v>
      </c>
      <c r="V3097" t="s">
        <v>110</v>
      </c>
      <c r="W3097" s="1">
        <v>41695</v>
      </c>
      <c r="Y3097" s="1">
        <v>43551</v>
      </c>
      <c r="Z3097" s="2">
        <v>43009</v>
      </c>
      <c r="AA3097" t="s">
        <v>19131</v>
      </c>
      <c r="AB3097" t="s">
        <v>113</v>
      </c>
      <c r="AC3097" t="s">
        <v>113</v>
      </c>
      <c r="AD3097" t="s">
        <v>113</v>
      </c>
      <c r="AG3097" t="s">
        <v>113</v>
      </c>
      <c r="AH3097" t="s">
        <v>111</v>
      </c>
      <c r="AI3097" t="s">
        <v>113</v>
      </c>
      <c r="AJ3097" t="s">
        <v>114</v>
      </c>
      <c r="AL3097" t="s">
        <v>115</v>
      </c>
      <c r="AM3097" t="s">
        <v>116</v>
      </c>
      <c r="AN3097" t="s">
        <v>108</v>
      </c>
      <c r="AO3097" t="s">
        <v>113</v>
      </c>
      <c r="AP3097" t="s">
        <v>113</v>
      </c>
      <c r="AQ3097" t="s">
        <v>113</v>
      </c>
      <c r="AR3097" t="s">
        <v>113</v>
      </c>
      <c r="AS3097" t="s">
        <v>113</v>
      </c>
      <c r="AT3097" t="s">
        <v>113</v>
      </c>
      <c r="AU3097" t="s">
        <v>113</v>
      </c>
      <c r="AV3097" t="s">
        <v>113</v>
      </c>
      <c r="AW3097" t="s">
        <v>113</v>
      </c>
      <c r="AX3097" t="s">
        <v>113</v>
      </c>
      <c r="AY3097" t="s">
        <v>113</v>
      </c>
      <c r="AZ3097" t="s">
        <v>113</v>
      </c>
      <c r="BA3097" t="s">
        <v>113</v>
      </c>
      <c r="BB3097" t="s">
        <v>113</v>
      </c>
      <c r="BD3097" t="s">
        <v>113</v>
      </c>
      <c r="BF3097" t="s">
        <v>113</v>
      </c>
      <c r="BG3097" t="s">
        <v>113</v>
      </c>
      <c r="BH3097" t="s">
        <v>113</v>
      </c>
      <c r="BI3097" t="s">
        <v>113</v>
      </c>
      <c r="BJ3097" t="s">
        <v>113</v>
      </c>
      <c r="BK3097" t="s">
        <v>113</v>
      </c>
      <c r="BL3097" t="s">
        <v>113</v>
      </c>
      <c r="BM3097" t="s">
        <v>113</v>
      </c>
      <c r="BN3097" t="s">
        <v>113</v>
      </c>
      <c r="BO3097" t="s">
        <v>113</v>
      </c>
      <c r="BP3097" t="s">
        <v>113</v>
      </c>
      <c r="BQ3097" t="s">
        <v>113</v>
      </c>
      <c r="BR3097" t="s">
        <v>113</v>
      </c>
      <c r="BS3097" t="s">
        <v>113</v>
      </c>
      <c r="BT3097" t="s">
        <v>113</v>
      </c>
      <c r="BU3097" t="s">
        <v>113</v>
      </c>
      <c r="BV3097" t="s">
        <v>113</v>
      </c>
      <c r="BW3097" t="s">
        <v>111</v>
      </c>
      <c r="BX3097" t="s">
        <v>113</v>
      </c>
      <c r="BY3097" t="s">
        <v>111</v>
      </c>
      <c r="BZ3097" t="s">
        <v>113</v>
      </c>
      <c r="CA3097" t="s">
        <v>113</v>
      </c>
      <c r="CB3097" t="s">
        <v>113</v>
      </c>
      <c r="CC3097" t="s">
        <v>113</v>
      </c>
      <c r="CD3097" t="s">
        <v>113</v>
      </c>
      <c r="CE3097" t="s">
        <v>111</v>
      </c>
      <c r="CF3097" t="s">
        <v>113</v>
      </c>
      <c r="CG3097" t="s">
        <v>111</v>
      </c>
      <c r="CH3097" t="s">
        <v>111</v>
      </c>
      <c r="CI3097" t="s">
        <v>113</v>
      </c>
      <c r="CJ3097" t="s">
        <v>113</v>
      </c>
      <c r="CK3097" t="s">
        <v>113</v>
      </c>
      <c r="CL3097" t="s">
        <v>113</v>
      </c>
      <c r="CM3097" t="s">
        <v>113</v>
      </c>
      <c r="CN3097" t="s">
        <v>113</v>
      </c>
      <c r="CO3097" t="s">
        <v>113</v>
      </c>
      <c r="CP3097" t="s">
        <v>113</v>
      </c>
      <c r="CQ3097" t="s">
        <v>113</v>
      </c>
      <c r="CR3097" t="s">
        <v>113</v>
      </c>
      <c r="CS3097" t="s">
        <v>113</v>
      </c>
      <c r="CT3097" t="s">
        <v>113</v>
      </c>
      <c r="CU3097" t="s">
        <v>113</v>
      </c>
      <c r="CV3097" t="s">
        <v>113</v>
      </c>
      <c r="CW3097" t="s">
        <v>113</v>
      </c>
    </row>
    <row r="3098" spans="1:101" x14ac:dyDescent="0.25">
      <c r="A3098" t="s">
        <v>117</v>
      </c>
      <c r="B3098">
        <v>164504</v>
      </c>
      <c r="C3098" t="s">
        <v>19132</v>
      </c>
      <c r="D3098" t="s">
        <v>102</v>
      </c>
      <c r="E3098" t="s">
        <v>19133</v>
      </c>
      <c r="F3098" t="s">
        <v>19133</v>
      </c>
      <c r="G3098" t="s">
        <v>7642</v>
      </c>
      <c r="H3098" t="s">
        <v>19134</v>
      </c>
      <c r="I3098" t="s">
        <v>250</v>
      </c>
      <c r="K3098" t="s">
        <v>251</v>
      </c>
      <c r="L3098" t="s">
        <v>19135</v>
      </c>
      <c r="M3098" t="s">
        <v>19136</v>
      </c>
      <c r="O3098">
        <v>2</v>
      </c>
      <c r="P3098" t="s">
        <v>7472</v>
      </c>
      <c r="Q3098" t="s">
        <v>472</v>
      </c>
      <c r="R3098" t="s">
        <v>234</v>
      </c>
      <c r="S3098" t="s">
        <v>180</v>
      </c>
      <c r="T3098" t="s">
        <v>108</v>
      </c>
      <c r="U3098">
        <v>94111</v>
      </c>
      <c r="V3098" t="s">
        <v>110</v>
      </c>
      <c r="W3098" s="1">
        <v>41558</v>
      </c>
      <c r="Y3098" s="1">
        <v>43917</v>
      </c>
      <c r="Z3098" s="2">
        <v>43009</v>
      </c>
      <c r="AA3098" t="s">
        <v>19137</v>
      </c>
      <c r="AB3098" t="s">
        <v>111</v>
      </c>
      <c r="AC3098" t="s">
        <v>113</v>
      </c>
      <c r="AD3098" t="s">
        <v>113</v>
      </c>
      <c r="AG3098" t="s">
        <v>113</v>
      </c>
      <c r="AH3098" t="s">
        <v>111</v>
      </c>
      <c r="AI3098" t="s">
        <v>113</v>
      </c>
      <c r="AJ3098" t="s">
        <v>300</v>
      </c>
      <c r="AL3098" t="s">
        <v>115</v>
      </c>
      <c r="AN3098" t="s">
        <v>251</v>
      </c>
      <c r="AO3098" t="s">
        <v>113</v>
      </c>
      <c r="AP3098" t="s">
        <v>113</v>
      </c>
      <c r="AQ3098" t="s">
        <v>113</v>
      </c>
      <c r="AR3098" t="s">
        <v>113</v>
      </c>
      <c r="AS3098" t="s">
        <v>113</v>
      </c>
      <c r="AT3098" t="s">
        <v>113</v>
      </c>
      <c r="AU3098" t="s">
        <v>113</v>
      </c>
      <c r="AV3098" t="s">
        <v>113</v>
      </c>
      <c r="AW3098" t="s">
        <v>113</v>
      </c>
      <c r="AX3098" t="s">
        <v>113</v>
      </c>
      <c r="AY3098" t="s">
        <v>113</v>
      </c>
      <c r="AZ3098" t="s">
        <v>113</v>
      </c>
      <c r="BA3098" t="s">
        <v>113</v>
      </c>
      <c r="BB3098" t="s">
        <v>113</v>
      </c>
      <c r="BD3098" t="s">
        <v>113</v>
      </c>
      <c r="BF3098" t="s">
        <v>113</v>
      </c>
      <c r="BG3098" t="s">
        <v>111</v>
      </c>
      <c r="BH3098" t="s">
        <v>111</v>
      </c>
      <c r="BI3098" t="s">
        <v>113</v>
      </c>
      <c r="BJ3098" t="s">
        <v>113</v>
      </c>
      <c r="BK3098" t="s">
        <v>113</v>
      </c>
      <c r="BL3098" t="s">
        <v>113</v>
      </c>
      <c r="BM3098" t="s">
        <v>113</v>
      </c>
      <c r="BN3098" t="s">
        <v>113</v>
      </c>
      <c r="BO3098" t="s">
        <v>113</v>
      </c>
      <c r="BP3098" t="s">
        <v>113</v>
      </c>
      <c r="BQ3098" t="s">
        <v>113</v>
      </c>
      <c r="BR3098" t="s">
        <v>113</v>
      </c>
      <c r="BS3098" t="s">
        <v>113</v>
      </c>
      <c r="BT3098" t="s">
        <v>113</v>
      </c>
      <c r="BU3098" t="s">
        <v>113</v>
      </c>
      <c r="BV3098" t="s">
        <v>111</v>
      </c>
      <c r="BW3098" t="s">
        <v>111</v>
      </c>
      <c r="BX3098" t="s">
        <v>111</v>
      </c>
      <c r="BY3098" t="s">
        <v>113</v>
      </c>
      <c r="BZ3098" t="s">
        <v>113</v>
      </c>
      <c r="CA3098" t="s">
        <v>113</v>
      </c>
      <c r="CB3098" t="s">
        <v>113</v>
      </c>
      <c r="CC3098" t="s">
        <v>113</v>
      </c>
      <c r="CD3098" t="s">
        <v>113</v>
      </c>
      <c r="CE3098" t="s">
        <v>113</v>
      </c>
      <c r="CF3098" t="s">
        <v>113</v>
      </c>
      <c r="CG3098" t="s">
        <v>113</v>
      </c>
      <c r="CH3098" t="s">
        <v>113</v>
      </c>
      <c r="CI3098" t="s">
        <v>113</v>
      </c>
      <c r="CJ3098" t="s">
        <v>113</v>
      </c>
      <c r="CK3098" t="s">
        <v>113</v>
      </c>
      <c r="CL3098" t="s">
        <v>113</v>
      </c>
      <c r="CM3098" t="s">
        <v>113</v>
      </c>
      <c r="CN3098" t="s">
        <v>113</v>
      </c>
      <c r="CO3098" t="s">
        <v>113</v>
      </c>
      <c r="CP3098" t="s">
        <v>113</v>
      </c>
      <c r="CQ3098" t="s">
        <v>113</v>
      </c>
      <c r="CR3098" t="s">
        <v>113</v>
      </c>
      <c r="CS3098" t="s">
        <v>113</v>
      </c>
      <c r="CT3098" t="s">
        <v>113</v>
      </c>
      <c r="CU3098" t="s">
        <v>113</v>
      </c>
      <c r="CV3098" t="s">
        <v>113</v>
      </c>
      <c r="CW3098" t="s">
        <v>113</v>
      </c>
    </row>
    <row r="3099" spans="1:101" x14ac:dyDescent="0.25">
      <c r="A3099" t="s">
        <v>910</v>
      </c>
      <c r="B3099">
        <v>166627</v>
      </c>
      <c r="C3099" t="s">
        <v>19138</v>
      </c>
      <c r="D3099" t="s">
        <v>102</v>
      </c>
      <c r="E3099" t="s">
        <v>19139</v>
      </c>
      <c r="F3099" t="s">
        <v>19139</v>
      </c>
      <c r="G3099" t="s">
        <v>19140</v>
      </c>
      <c r="I3099" t="s">
        <v>19141</v>
      </c>
      <c r="J3099" t="s">
        <v>1983</v>
      </c>
      <c r="K3099" t="s">
        <v>108</v>
      </c>
      <c r="L3099">
        <v>32789</v>
      </c>
      <c r="M3099" t="s">
        <v>19142</v>
      </c>
      <c r="O3099">
        <v>0</v>
      </c>
      <c r="V3099" t="s">
        <v>110</v>
      </c>
      <c r="W3099" s="1">
        <v>41302</v>
      </c>
      <c r="Y3099" s="1">
        <v>43886</v>
      </c>
      <c r="Z3099" s="2">
        <v>43009</v>
      </c>
      <c r="AA3099" t="s">
        <v>19143</v>
      </c>
      <c r="AB3099" t="s">
        <v>113</v>
      </c>
      <c r="AC3099" t="s">
        <v>113</v>
      </c>
      <c r="AD3099" t="s">
        <v>113</v>
      </c>
      <c r="AG3099" t="s">
        <v>113</v>
      </c>
      <c r="AH3099" t="s">
        <v>111</v>
      </c>
      <c r="AI3099" t="s">
        <v>113</v>
      </c>
      <c r="AJ3099" t="s">
        <v>114</v>
      </c>
      <c r="AL3099" t="s">
        <v>115</v>
      </c>
      <c r="AM3099" t="s">
        <v>1983</v>
      </c>
      <c r="AN3099" t="s">
        <v>108</v>
      </c>
      <c r="AO3099" t="s">
        <v>113</v>
      </c>
      <c r="AP3099" t="s">
        <v>113</v>
      </c>
      <c r="AQ3099" t="s">
        <v>113</v>
      </c>
      <c r="AR3099" t="s">
        <v>113</v>
      </c>
      <c r="AS3099" t="s">
        <v>113</v>
      </c>
      <c r="AT3099" t="s">
        <v>113</v>
      </c>
      <c r="AU3099" t="s">
        <v>113</v>
      </c>
      <c r="AV3099" t="s">
        <v>113</v>
      </c>
      <c r="AW3099" t="s">
        <v>113</v>
      </c>
      <c r="AX3099" t="s">
        <v>113</v>
      </c>
      <c r="AY3099" t="s">
        <v>113</v>
      </c>
      <c r="AZ3099" t="s">
        <v>113</v>
      </c>
      <c r="BA3099" t="s">
        <v>113</v>
      </c>
      <c r="BB3099" t="s">
        <v>113</v>
      </c>
      <c r="BD3099" t="s">
        <v>113</v>
      </c>
      <c r="BF3099" t="s">
        <v>113</v>
      </c>
      <c r="BG3099" t="s">
        <v>113</v>
      </c>
      <c r="BH3099" t="s">
        <v>113</v>
      </c>
      <c r="BI3099" t="s">
        <v>113</v>
      </c>
      <c r="BJ3099" t="s">
        <v>113</v>
      </c>
      <c r="BK3099" t="s">
        <v>113</v>
      </c>
      <c r="BL3099" t="s">
        <v>113</v>
      </c>
      <c r="BM3099" t="s">
        <v>113</v>
      </c>
      <c r="BN3099" t="s">
        <v>113</v>
      </c>
      <c r="BO3099" t="s">
        <v>113</v>
      </c>
      <c r="BP3099" t="s">
        <v>111</v>
      </c>
      <c r="BQ3099" t="s">
        <v>111</v>
      </c>
      <c r="BR3099" t="s">
        <v>113</v>
      </c>
      <c r="BS3099" t="s">
        <v>113</v>
      </c>
      <c r="BT3099" t="s">
        <v>113</v>
      </c>
      <c r="BU3099" t="s">
        <v>113</v>
      </c>
      <c r="BV3099" t="s">
        <v>111</v>
      </c>
      <c r="BW3099" t="s">
        <v>111</v>
      </c>
      <c r="BX3099" t="s">
        <v>113</v>
      </c>
      <c r="BY3099" t="s">
        <v>113</v>
      </c>
      <c r="BZ3099" t="s">
        <v>113</v>
      </c>
      <c r="CA3099" t="s">
        <v>113</v>
      </c>
      <c r="CB3099" t="s">
        <v>113</v>
      </c>
      <c r="CC3099" t="s">
        <v>113</v>
      </c>
      <c r="CD3099" t="s">
        <v>113</v>
      </c>
      <c r="CE3099" t="s">
        <v>113</v>
      </c>
      <c r="CF3099" t="s">
        <v>113</v>
      </c>
      <c r="CG3099" t="s">
        <v>113</v>
      </c>
      <c r="CH3099" t="s">
        <v>113</v>
      </c>
      <c r="CI3099" t="s">
        <v>113</v>
      </c>
      <c r="CJ3099" t="s">
        <v>113</v>
      </c>
      <c r="CK3099" t="s">
        <v>113</v>
      </c>
      <c r="CL3099" t="s">
        <v>113</v>
      </c>
      <c r="CM3099" t="s">
        <v>113</v>
      </c>
      <c r="CN3099" t="s">
        <v>113</v>
      </c>
      <c r="CO3099" t="s">
        <v>113</v>
      </c>
      <c r="CP3099" t="s">
        <v>113</v>
      </c>
      <c r="CQ3099" t="s">
        <v>113</v>
      </c>
      <c r="CR3099" t="s">
        <v>113</v>
      </c>
      <c r="CS3099" t="s">
        <v>113</v>
      </c>
      <c r="CT3099" t="s">
        <v>113</v>
      </c>
      <c r="CU3099" t="s">
        <v>113</v>
      </c>
      <c r="CV3099" t="s">
        <v>113</v>
      </c>
      <c r="CW3099" t="s">
        <v>113</v>
      </c>
    </row>
    <row r="3100" spans="1:101" x14ac:dyDescent="0.25">
      <c r="A3100" t="s">
        <v>100</v>
      </c>
      <c r="B3100">
        <v>298047</v>
      </c>
      <c r="C3100" t="s">
        <v>19144</v>
      </c>
      <c r="D3100" t="s">
        <v>102</v>
      </c>
      <c r="E3100" t="s">
        <v>19145</v>
      </c>
      <c r="F3100" t="s">
        <v>19145</v>
      </c>
      <c r="G3100" t="s">
        <v>19146</v>
      </c>
      <c r="H3100" t="s">
        <v>7480</v>
      </c>
      <c r="I3100" t="s">
        <v>106</v>
      </c>
      <c r="J3100" t="s">
        <v>107</v>
      </c>
      <c r="K3100" t="s">
        <v>108</v>
      </c>
      <c r="L3100">
        <v>10168</v>
      </c>
      <c r="M3100" t="s">
        <v>19147</v>
      </c>
      <c r="O3100">
        <v>0</v>
      </c>
      <c r="V3100" t="s">
        <v>110</v>
      </c>
      <c r="W3100" s="1">
        <v>43327</v>
      </c>
      <c r="Y3100" s="1">
        <v>43893</v>
      </c>
      <c r="Z3100" s="2">
        <v>43009</v>
      </c>
      <c r="AB3100" t="s">
        <v>113</v>
      </c>
      <c r="AC3100" t="s">
        <v>113</v>
      </c>
      <c r="AD3100" t="s">
        <v>113</v>
      </c>
      <c r="AG3100" t="s">
        <v>113</v>
      </c>
      <c r="AH3100" t="s">
        <v>111</v>
      </c>
      <c r="AI3100" t="s">
        <v>113</v>
      </c>
      <c r="AJ3100" t="s">
        <v>114</v>
      </c>
      <c r="AL3100" t="s">
        <v>115</v>
      </c>
      <c r="AM3100" t="s">
        <v>116</v>
      </c>
      <c r="AN3100" t="s">
        <v>108</v>
      </c>
      <c r="AO3100" t="s">
        <v>113</v>
      </c>
      <c r="AP3100" t="s">
        <v>113</v>
      </c>
      <c r="AQ3100" t="s">
        <v>113</v>
      </c>
      <c r="AR3100" t="s">
        <v>113</v>
      </c>
      <c r="AS3100" t="s">
        <v>113</v>
      </c>
      <c r="AT3100" t="s">
        <v>113</v>
      </c>
      <c r="AU3100" t="s">
        <v>113</v>
      </c>
      <c r="AV3100" t="s">
        <v>113</v>
      </c>
      <c r="AW3100" t="s">
        <v>113</v>
      </c>
      <c r="AX3100" t="s">
        <v>113</v>
      </c>
      <c r="AY3100" t="s">
        <v>113</v>
      </c>
      <c r="AZ3100" t="s">
        <v>113</v>
      </c>
      <c r="BA3100" t="s">
        <v>113</v>
      </c>
      <c r="BB3100" t="s">
        <v>113</v>
      </c>
      <c r="BD3100" t="s">
        <v>113</v>
      </c>
      <c r="BF3100" t="s">
        <v>113</v>
      </c>
      <c r="BG3100" t="s">
        <v>113</v>
      </c>
      <c r="BH3100" t="s">
        <v>113</v>
      </c>
      <c r="BI3100" t="s">
        <v>113</v>
      </c>
      <c r="BJ3100" t="s">
        <v>113</v>
      </c>
      <c r="BK3100" t="s">
        <v>113</v>
      </c>
      <c r="BL3100" t="s">
        <v>113</v>
      </c>
      <c r="BM3100" t="s">
        <v>113</v>
      </c>
      <c r="BN3100" t="s">
        <v>113</v>
      </c>
      <c r="BO3100" t="s">
        <v>113</v>
      </c>
      <c r="BP3100" t="s">
        <v>113</v>
      </c>
      <c r="BQ3100" t="s">
        <v>113</v>
      </c>
      <c r="BR3100" t="s">
        <v>113</v>
      </c>
      <c r="BS3100" t="s">
        <v>113</v>
      </c>
      <c r="BT3100" t="s">
        <v>113</v>
      </c>
      <c r="BU3100" t="s">
        <v>113</v>
      </c>
      <c r="BV3100" t="s">
        <v>113</v>
      </c>
      <c r="BW3100" t="s">
        <v>111</v>
      </c>
      <c r="BX3100" t="s">
        <v>113</v>
      </c>
      <c r="BY3100" t="s">
        <v>113</v>
      </c>
      <c r="BZ3100" t="s">
        <v>113</v>
      </c>
      <c r="CA3100" t="s">
        <v>113</v>
      </c>
      <c r="CB3100" t="s">
        <v>113</v>
      </c>
      <c r="CC3100" t="s">
        <v>113</v>
      </c>
      <c r="CD3100" t="s">
        <v>113</v>
      </c>
      <c r="CE3100" t="s">
        <v>113</v>
      </c>
      <c r="CF3100" t="s">
        <v>113</v>
      </c>
      <c r="CG3100" t="s">
        <v>113</v>
      </c>
      <c r="CH3100" t="s">
        <v>113</v>
      </c>
      <c r="CI3100" t="s">
        <v>113</v>
      </c>
      <c r="CJ3100" t="s">
        <v>113</v>
      </c>
      <c r="CK3100" t="s">
        <v>113</v>
      </c>
      <c r="CL3100" t="s">
        <v>113</v>
      </c>
      <c r="CM3100" t="s">
        <v>113</v>
      </c>
      <c r="CN3100" t="s">
        <v>113</v>
      </c>
      <c r="CO3100" t="s">
        <v>113</v>
      </c>
      <c r="CP3100" t="s">
        <v>113</v>
      </c>
      <c r="CQ3100" t="s">
        <v>113</v>
      </c>
      <c r="CR3100" t="s">
        <v>113</v>
      </c>
      <c r="CS3100" t="s">
        <v>113</v>
      </c>
      <c r="CT3100" t="s">
        <v>113</v>
      </c>
      <c r="CU3100" t="s">
        <v>113</v>
      </c>
      <c r="CV3100" t="s">
        <v>113</v>
      </c>
      <c r="CW3100" t="s">
        <v>113</v>
      </c>
    </row>
    <row r="3101" spans="1:101" x14ac:dyDescent="0.25">
      <c r="A3101" t="s">
        <v>117</v>
      </c>
      <c r="B3101">
        <v>298601</v>
      </c>
      <c r="C3101" t="s">
        <v>19148</v>
      </c>
      <c r="D3101" t="s">
        <v>102</v>
      </c>
      <c r="E3101" t="s">
        <v>19149</v>
      </c>
      <c r="F3101" t="s">
        <v>19149</v>
      </c>
      <c r="G3101" t="s">
        <v>19150</v>
      </c>
      <c r="I3101" t="s">
        <v>19151</v>
      </c>
      <c r="K3101" t="s">
        <v>1633</v>
      </c>
      <c r="L3101" t="s">
        <v>19152</v>
      </c>
      <c r="M3101" t="s">
        <v>19153</v>
      </c>
      <c r="O3101">
        <v>0</v>
      </c>
      <c r="V3101" t="s">
        <v>110</v>
      </c>
      <c r="W3101" s="1">
        <v>43503</v>
      </c>
      <c r="Y3101" s="1">
        <v>43920</v>
      </c>
      <c r="Z3101" s="2">
        <v>43009</v>
      </c>
      <c r="AA3101" t="s">
        <v>19154</v>
      </c>
      <c r="AB3101" t="s">
        <v>111</v>
      </c>
      <c r="AC3101" t="s">
        <v>113</v>
      </c>
      <c r="AD3101" t="s">
        <v>111</v>
      </c>
      <c r="AE3101" t="s">
        <v>2262</v>
      </c>
      <c r="AF3101" t="s">
        <v>19155</v>
      </c>
      <c r="AG3101" t="s">
        <v>113</v>
      </c>
      <c r="AH3101" t="s">
        <v>111</v>
      </c>
      <c r="AI3101" t="s">
        <v>113</v>
      </c>
      <c r="AJ3101" t="s">
        <v>131</v>
      </c>
      <c r="AL3101" t="s">
        <v>115</v>
      </c>
      <c r="AN3101" t="s">
        <v>1633</v>
      </c>
      <c r="AO3101" t="s">
        <v>113</v>
      </c>
      <c r="AP3101" t="s">
        <v>113</v>
      </c>
      <c r="AQ3101" t="s">
        <v>113</v>
      </c>
      <c r="AR3101" t="s">
        <v>113</v>
      </c>
      <c r="AS3101" t="s">
        <v>113</v>
      </c>
      <c r="AT3101" t="s">
        <v>113</v>
      </c>
      <c r="AU3101" t="s">
        <v>111</v>
      </c>
      <c r="AV3101" t="s">
        <v>113</v>
      </c>
      <c r="AW3101" t="s">
        <v>113</v>
      </c>
      <c r="AX3101" t="s">
        <v>113</v>
      </c>
      <c r="AY3101" t="s">
        <v>113</v>
      </c>
      <c r="AZ3101" t="s">
        <v>113</v>
      </c>
      <c r="BA3101" t="s">
        <v>113</v>
      </c>
      <c r="BB3101" t="s">
        <v>113</v>
      </c>
      <c r="BD3101" t="s">
        <v>113</v>
      </c>
      <c r="BF3101" t="s">
        <v>113</v>
      </c>
      <c r="BG3101" t="s">
        <v>113</v>
      </c>
      <c r="BH3101" t="s">
        <v>111</v>
      </c>
      <c r="BI3101" t="s">
        <v>113</v>
      </c>
      <c r="BJ3101" t="s">
        <v>113</v>
      </c>
      <c r="BK3101" t="s">
        <v>113</v>
      </c>
      <c r="BL3101" t="s">
        <v>113</v>
      </c>
      <c r="BM3101" t="s">
        <v>113</v>
      </c>
      <c r="BN3101" t="s">
        <v>111</v>
      </c>
      <c r="BO3101" t="s">
        <v>113</v>
      </c>
      <c r="BP3101" t="s">
        <v>113</v>
      </c>
      <c r="BQ3101" t="s">
        <v>113</v>
      </c>
      <c r="BR3101" t="s">
        <v>113</v>
      </c>
      <c r="BS3101" t="s">
        <v>113</v>
      </c>
      <c r="BT3101" t="s">
        <v>113</v>
      </c>
      <c r="BU3101" t="s">
        <v>113</v>
      </c>
      <c r="BV3101" t="s">
        <v>111</v>
      </c>
      <c r="BW3101" t="s">
        <v>111</v>
      </c>
      <c r="BX3101" t="s">
        <v>113</v>
      </c>
      <c r="BY3101" t="s">
        <v>113</v>
      </c>
      <c r="BZ3101" t="s">
        <v>113</v>
      </c>
      <c r="CA3101" t="s">
        <v>113</v>
      </c>
      <c r="CB3101" t="s">
        <v>113</v>
      </c>
      <c r="CC3101" t="s">
        <v>113</v>
      </c>
      <c r="CD3101" t="s">
        <v>113</v>
      </c>
      <c r="CE3101" t="s">
        <v>113</v>
      </c>
      <c r="CF3101" t="s">
        <v>113</v>
      </c>
      <c r="CG3101" t="s">
        <v>113</v>
      </c>
      <c r="CH3101" t="s">
        <v>113</v>
      </c>
      <c r="CI3101" t="s">
        <v>113</v>
      </c>
      <c r="CJ3101" t="s">
        <v>113</v>
      </c>
      <c r="CK3101" t="s">
        <v>113</v>
      </c>
      <c r="CL3101" t="s">
        <v>113</v>
      </c>
      <c r="CM3101" t="s">
        <v>113</v>
      </c>
      <c r="CN3101" t="s">
        <v>113</v>
      </c>
      <c r="CO3101" t="s">
        <v>113</v>
      </c>
      <c r="CP3101" t="s">
        <v>113</v>
      </c>
      <c r="CQ3101" t="s">
        <v>113</v>
      </c>
      <c r="CR3101" t="s">
        <v>113</v>
      </c>
      <c r="CS3101" t="s">
        <v>113</v>
      </c>
      <c r="CT3101" t="s">
        <v>113</v>
      </c>
      <c r="CU3101" t="s">
        <v>113</v>
      </c>
      <c r="CV3101" t="s">
        <v>113</v>
      </c>
      <c r="CW3101" t="s">
        <v>113</v>
      </c>
    </row>
    <row r="3102" spans="1:101" x14ac:dyDescent="0.25">
      <c r="A3102" t="s">
        <v>378</v>
      </c>
      <c r="B3102">
        <v>163445</v>
      </c>
      <c r="C3102" t="s">
        <v>19156</v>
      </c>
      <c r="D3102" t="s">
        <v>102</v>
      </c>
      <c r="E3102" t="s">
        <v>19157</v>
      </c>
      <c r="F3102" t="s">
        <v>19157</v>
      </c>
      <c r="G3102" t="s">
        <v>19158</v>
      </c>
      <c r="I3102" t="s">
        <v>691</v>
      </c>
      <c r="J3102" t="s">
        <v>180</v>
      </c>
      <c r="K3102" t="s">
        <v>108</v>
      </c>
      <c r="L3102">
        <v>90401</v>
      </c>
      <c r="M3102" t="s">
        <v>19159</v>
      </c>
      <c r="N3102" t="s">
        <v>19160</v>
      </c>
      <c r="O3102">
        <v>0</v>
      </c>
      <c r="V3102" t="s">
        <v>110</v>
      </c>
      <c r="W3102" s="1">
        <v>40998</v>
      </c>
      <c r="Y3102" s="1">
        <v>43556</v>
      </c>
      <c r="Z3102" s="2">
        <v>43009</v>
      </c>
      <c r="AA3102" t="s">
        <v>19161</v>
      </c>
      <c r="AB3102" t="s">
        <v>113</v>
      </c>
      <c r="AC3102" t="s">
        <v>113</v>
      </c>
      <c r="AD3102" t="s">
        <v>113</v>
      </c>
      <c r="AG3102" t="s">
        <v>111</v>
      </c>
      <c r="AH3102" t="s">
        <v>113</v>
      </c>
      <c r="AI3102" t="s">
        <v>113</v>
      </c>
      <c r="AJ3102" t="s">
        <v>114</v>
      </c>
      <c r="AL3102" t="s">
        <v>115</v>
      </c>
      <c r="AM3102" t="s">
        <v>116</v>
      </c>
      <c r="AN3102" t="s">
        <v>108</v>
      </c>
      <c r="AO3102" t="s">
        <v>113</v>
      </c>
      <c r="AP3102" t="s">
        <v>113</v>
      </c>
      <c r="AQ3102" t="s">
        <v>113</v>
      </c>
      <c r="AR3102" t="s">
        <v>113</v>
      </c>
      <c r="AS3102" t="s">
        <v>113</v>
      </c>
      <c r="AT3102" t="s">
        <v>113</v>
      </c>
      <c r="AU3102" t="s">
        <v>113</v>
      </c>
      <c r="AV3102" t="s">
        <v>113</v>
      </c>
      <c r="AW3102" t="s">
        <v>113</v>
      </c>
      <c r="AX3102" t="s">
        <v>113</v>
      </c>
      <c r="AY3102" t="s">
        <v>113</v>
      </c>
      <c r="AZ3102" t="s">
        <v>113</v>
      </c>
      <c r="BA3102" t="s">
        <v>113</v>
      </c>
      <c r="BB3102" t="s">
        <v>113</v>
      </c>
      <c r="BD3102" t="s">
        <v>113</v>
      </c>
      <c r="BF3102" t="s">
        <v>113</v>
      </c>
      <c r="BG3102" t="s">
        <v>113</v>
      </c>
      <c r="BH3102" t="s">
        <v>113</v>
      </c>
      <c r="BI3102" t="s">
        <v>113</v>
      </c>
      <c r="BJ3102" t="s">
        <v>113</v>
      </c>
      <c r="BK3102" t="s">
        <v>113</v>
      </c>
      <c r="BL3102" t="s">
        <v>113</v>
      </c>
      <c r="BM3102" t="s">
        <v>113</v>
      </c>
      <c r="BN3102" t="s">
        <v>113</v>
      </c>
      <c r="BO3102" t="s">
        <v>113</v>
      </c>
      <c r="BP3102" t="s">
        <v>111</v>
      </c>
      <c r="BQ3102" t="s">
        <v>113</v>
      </c>
      <c r="BR3102" t="s">
        <v>113</v>
      </c>
      <c r="BS3102" t="s">
        <v>113</v>
      </c>
      <c r="BT3102" t="s">
        <v>113</v>
      </c>
      <c r="BU3102" t="s">
        <v>113</v>
      </c>
      <c r="BV3102" t="s">
        <v>111</v>
      </c>
      <c r="BW3102" t="s">
        <v>111</v>
      </c>
      <c r="BX3102" t="s">
        <v>113</v>
      </c>
      <c r="BY3102" t="s">
        <v>111</v>
      </c>
      <c r="BZ3102" t="s">
        <v>113</v>
      </c>
      <c r="CA3102" t="s">
        <v>113</v>
      </c>
      <c r="CB3102" t="s">
        <v>113</v>
      </c>
      <c r="CC3102" t="s">
        <v>113</v>
      </c>
      <c r="CD3102" t="s">
        <v>113</v>
      </c>
      <c r="CE3102" t="s">
        <v>113</v>
      </c>
      <c r="CF3102" t="s">
        <v>113</v>
      </c>
      <c r="CG3102" t="s">
        <v>113</v>
      </c>
      <c r="CH3102" t="s">
        <v>113</v>
      </c>
      <c r="CI3102" t="s">
        <v>113</v>
      </c>
      <c r="CJ3102" t="s">
        <v>113</v>
      </c>
      <c r="CK3102" t="s">
        <v>113</v>
      </c>
      <c r="CL3102" t="s">
        <v>113</v>
      </c>
      <c r="CM3102" t="s">
        <v>111</v>
      </c>
      <c r="CN3102" t="s">
        <v>113</v>
      </c>
      <c r="CO3102" t="s">
        <v>113</v>
      </c>
      <c r="CP3102" t="s">
        <v>113</v>
      </c>
      <c r="CQ3102" t="s">
        <v>113</v>
      </c>
      <c r="CR3102" t="s">
        <v>113</v>
      </c>
      <c r="CS3102" t="s">
        <v>113</v>
      </c>
      <c r="CT3102" t="s">
        <v>113</v>
      </c>
      <c r="CU3102" t="s">
        <v>113</v>
      </c>
      <c r="CV3102" t="s">
        <v>113</v>
      </c>
      <c r="CW3102" t="s">
        <v>113</v>
      </c>
    </row>
    <row r="3103" spans="1:101" x14ac:dyDescent="0.25">
      <c r="A3103" t="s">
        <v>100</v>
      </c>
      <c r="B3103">
        <v>308371</v>
      </c>
      <c r="C3103" t="s">
        <v>19162</v>
      </c>
      <c r="D3103" t="s">
        <v>102</v>
      </c>
      <c r="E3103" t="s">
        <v>19163</v>
      </c>
      <c r="F3103" t="s">
        <v>19163</v>
      </c>
      <c r="G3103" t="s">
        <v>19164</v>
      </c>
      <c r="H3103" t="s">
        <v>1337</v>
      </c>
      <c r="I3103" t="s">
        <v>106</v>
      </c>
      <c r="J3103" t="s">
        <v>107</v>
      </c>
      <c r="K3103" t="s">
        <v>108</v>
      </c>
      <c r="L3103">
        <v>10001</v>
      </c>
      <c r="M3103" t="s">
        <v>19165</v>
      </c>
      <c r="O3103">
        <v>0</v>
      </c>
      <c r="V3103" t="s">
        <v>110</v>
      </c>
      <c r="W3103" s="1">
        <v>43930</v>
      </c>
      <c r="Y3103" s="1">
        <v>43930</v>
      </c>
      <c r="Z3103" s="2">
        <v>43891</v>
      </c>
      <c r="AB3103" t="s">
        <v>113</v>
      </c>
      <c r="AC3103" t="s">
        <v>113</v>
      </c>
      <c r="AD3103" t="s">
        <v>113</v>
      </c>
      <c r="AG3103" t="s">
        <v>113</v>
      </c>
      <c r="AH3103" t="s">
        <v>111</v>
      </c>
      <c r="AI3103" t="s">
        <v>113</v>
      </c>
      <c r="AJ3103" t="s">
        <v>293</v>
      </c>
      <c r="AL3103" t="s">
        <v>115</v>
      </c>
      <c r="AM3103" t="s">
        <v>116</v>
      </c>
      <c r="AN3103" t="s">
        <v>108</v>
      </c>
      <c r="AO3103" t="s">
        <v>113</v>
      </c>
      <c r="AP3103" t="s">
        <v>113</v>
      </c>
      <c r="AQ3103" t="s">
        <v>111</v>
      </c>
      <c r="AR3103" t="s">
        <v>113</v>
      </c>
      <c r="AS3103" t="s">
        <v>113</v>
      </c>
      <c r="AT3103" t="s">
        <v>113</v>
      </c>
      <c r="AU3103" t="s">
        <v>113</v>
      </c>
      <c r="AV3103" t="s">
        <v>113</v>
      </c>
      <c r="AW3103" t="s">
        <v>113</v>
      </c>
      <c r="AX3103" t="s">
        <v>113</v>
      </c>
      <c r="AY3103" t="s">
        <v>113</v>
      </c>
      <c r="AZ3103" t="s">
        <v>113</v>
      </c>
      <c r="BA3103" t="s">
        <v>113</v>
      </c>
      <c r="BB3103" t="s">
        <v>113</v>
      </c>
      <c r="BD3103" t="s">
        <v>113</v>
      </c>
      <c r="BF3103" t="s">
        <v>113</v>
      </c>
      <c r="BG3103" t="s">
        <v>113</v>
      </c>
      <c r="BH3103" t="s">
        <v>113</v>
      </c>
      <c r="BI3103" t="s">
        <v>113</v>
      </c>
      <c r="BJ3103" t="s">
        <v>113</v>
      </c>
      <c r="BK3103" t="s">
        <v>113</v>
      </c>
      <c r="BL3103" t="s">
        <v>113</v>
      </c>
      <c r="BM3103" t="s">
        <v>113</v>
      </c>
      <c r="BN3103" t="s">
        <v>113</v>
      </c>
      <c r="BO3103" t="s">
        <v>113</v>
      </c>
      <c r="BP3103" t="s">
        <v>113</v>
      </c>
      <c r="BQ3103" t="s">
        <v>113</v>
      </c>
      <c r="BR3103" t="s">
        <v>113</v>
      </c>
      <c r="BS3103" t="s">
        <v>113</v>
      </c>
      <c r="BT3103" t="s">
        <v>113</v>
      </c>
      <c r="BU3103" t="s">
        <v>113</v>
      </c>
      <c r="BV3103" t="s">
        <v>113</v>
      </c>
      <c r="BW3103" t="s">
        <v>111</v>
      </c>
      <c r="BX3103" t="s">
        <v>113</v>
      </c>
      <c r="BY3103" t="s">
        <v>113</v>
      </c>
      <c r="BZ3103" t="s">
        <v>113</v>
      </c>
      <c r="CA3103" t="s">
        <v>113</v>
      </c>
      <c r="CB3103" t="s">
        <v>113</v>
      </c>
      <c r="CC3103" t="s">
        <v>113</v>
      </c>
      <c r="CD3103" t="s">
        <v>113</v>
      </c>
      <c r="CE3103" t="s">
        <v>113</v>
      </c>
      <c r="CF3103" t="s">
        <v>113</v>
      </c>
      <c r="CG3103" t="s">
        <v>113</v>
      </c>
      <c r="CH3103" t="s">
        <v>113</v>
      </c>
      <c r="CI3103" t="s">
        <v>113</v>
      </c>
      <c r="CJ3103" t="s">
        <v>113</v>
      </c>
      <c r="CK3103" t="s">
        <v>113</v>
      </c>
      <c r="CL3103" t="s">
        <v>113</v>
      </c>
      <c r="CM3103" t="s">
        <v>113</v>
      </c>
      <c r="CN3103" t="s">
        <v>113</v>
      </c>
      <c r="CO3103" t="s">
        <v>113</v>
      </c>
      <c r="CP3103" t="s">
        <v>113</v>
      </c>
      <c r="CQ3103" t="s">
        <v>113</v>
      </c>
      <c r="CR3103" t="s">
        <v>113</v>
      </c>
      <c r="CS3103" t="s">
        <v>113</v>
      </c>
      <c r="CT3103" t="s">
        <v>113</v>
      </c>
      <c r="CU3103" t="s">
        <v>113</v>
      </c>
      <c r="CV3103" t="s">
        <v>113</v>
      </c>
      <c r="CW3103" t="s">
        <v>113</v>
      </c>
    </row>
    <row r="3104" spans="1:101" x14ac:dyDescent="0.25">
      <c r="A3104" t="s">
        <v>117</v>
      </c>
      <c r="B3104">
        <v>290160</v>
      </c>
      <c r="C3104" t="s">
        <v>19166</v>
      </c>
      <c r="D3104" t="s">
        <v>102</v>
      </c>
      <c r="E3104" t="s">
        <v>19167</v>
      </c>
      <c r="F3104" t="s">
        <v>19167</v>
      </c>
      <c r="G3104" t="s">
        <v>19168</v>
      </c>
      <c r="I3104" t="s">
        <v>610</v>
      </c>
      <c r="K3104" t="s">
        <v>251</v>
      </c>
      <c r="L3104" t="s">
        <v>19169</v>
      </c>
      <c r="M3104" t="s">
        <v>19170</v>
      </c>
      <c r="N3104" t="s">
        <v>19171</v>
      </c>
      <c r="O3104">
        <v>0</v>
      </c>
      <c r="V3104" t="s">
        <v>110</v>
      </c>
      <c r="W3104" s="1">
        <v>43111</v>
      </c>
      <c r="Y3104" s="1">
        <v>43643</v>
      </c>
      <c r="Z3104" s="2">
        <v>43009</v>
      </c>
      <c r="AA3104" t="s">
        <v>19172</v>
      </c>
      <c r="AB3104" t="s">
        <v>111</v>
      </c>
      <c r="AC3104" t="s">
        <v>113</v>
      </c>
      <c r="AD3104" t="s">
        <v>113</v>
      </c>
      <c r="AG3104" t="s">
        <v>113</v>
      </c>
      <c r="AH3104" t="s">
        <v>111</v>
      </c>
      <c r="AI3104" t="s">
        <v>113</v>
      </c>
      <c r="AJ3104" t="s">
        <v>114</v>
      </c>
      <c r="AL3104" t="s">
        <v>2869</v>
      </c>
      <c r="AN3104" t="s">
        <v>251</v>
      </c>
      <c r="AO3104" t="s">
        <v>113</v>
      </c>
      <c r="AP3104" t="s">
        <v>113</v>
      </c>
      <c r="AQ3104" t="s">
        <v>111</v>
      </c>
      <c r="AR3104" t="s">
        <v>113</v>
      </c>
      <c r="AS3104" t="s">
        <v>113</v>
      </c>
      <c r="AT3104" t="s">
        <v>113</v>
      </c>
      <c r="AU3104" t="s">
        <v>113</v>
      </c>
      <c r="AV3104" t="s">
        <v>113</v>
      </c>
      <c r="AW3104" t="s">
        <v>113</v>
      </c>
      <c r="AX3104" t="s">
        <v>113</v>
      </c>
      <c r="AY3104" t="s">
        <v>113</v>
      </c>
      <c r="AZ3104" t="s">
        <v>113</v>
      </c>
      <c r="BA3104" t="s">
        <v>113</v>
      </c>
      <c r="BB3104" t="s">
        <v>113</v>
      </c>
      <c r="BD3104" t="s">
        <v>113</v>
      </c>
      <c r="BF3104" t="s">
        <v>113</v>
      </c>
      <c r="BG3104" t="s">
        <v>113</v>
      </c>
      <c r="BH3104" t="s">
        <v>113</v>
      </c>
      <c r="BI3104" t="s">
        <v>113</v>
      </c>
      <c r="BJ3104" t="s">
        <v>113</v>
      </c>
      <c r="BK3104" t="s">
        <v>113</v>
      </c>
      <c r="BL3104" t="s">
        <v>111</v>
      </c>
      <c r="BM3104" t="s">
        <v>113</v>
      </c>
      <c r="BN3104" t="s">
        <v>113</v>
      </c>
      <c r="BO3104" t="s">
        <v>113</v>
      </c>
      <c r="BP3104" t="s">
        <v>113</v>
      </c>
      <c r="BQ3104" t="s">
        <v>113</v>
      </c>
      <c r="BR3104" t="s">
        <v>113</v>
      </c>
      <c r="BS3104" t="s">
        <v>113</v>
      </c>
      <c r="BT3104" t="s">
        <v>113</v>
      </c>
      <c r="BU3104" t="s">
        <v>113</v>
      </c>
      <c r="BV3104" t="s">
        <v>111</v>
      </c>
      <c r="BW3104" t="s">
        <v>111</v>
      </c>
      <c r="BX3104" t="s">
        <v>113</v>
      </c>
      <c r="BY3104" t="s">
        <v>113</v>
      </c>
      <c r="BZ3104" t="s">
        <v>113</v>
      </c>
      <c r="CA3104" t="s">
        <v>113</v>
      </c>
      <c r="CB3104" t="s">
        <v>113</v>
      </c>
      <c r="CC3104" t="s">
        <v>113</v>
      </c>
      <c r="CD3104" t="s">
        <v>113</v>
      </c>
      <c r="CE3104" t="s">
        <v>113</v>
      </c>
      <c r="CF3104" t="s">
        <v>113</v>
      </c>
      <c r="CG3104" t="s">
        <v>113</v>
      </c>
      <c r="CH3104" t="s">
        <v>113</v>
      </c>
      <c r="CI3104" t="s">
        <v>113</v>
      </c>
      <c r="CJ3104" t="s">
        <v>113</v>
      </c>
      <c r="CK3104" t="s">
        <v>113</v>
      </c>
      <c r="CL3104" t="s">
        <v>113</v>
      </c>
      <c r="CM3104" t="s">
        <v>113</v>
      </c>
      <c r="CN3104" t="s">
        <v>113</v>
      </c>
      <c r="CO3104" t="s">
        <v>113</v>
      </c>
      <c r="CP3104" t="s">
        <v>113</v>
      </c>
      <c r="CQ3104" t="s">
        <v>113</v>
      </c>
      <c r="CR3104" t="s">
        <v>113</v>
      </c>
      <c r="CS3104" t="s">
        <v>113</v>
      </c>
      <c r="CT3104" t="s">
        <v>113</v>
      </c>
      <c r="CU3104" t="s">
        <v>113</v>
      </c>
      <c r="CV3104" t="s">
        <v>113</v>
      </c>
      <c r="CW3104" t="s">
        <v>113</v>
      </c>
    </row>
    <row r="3105" spans="1:101" x14ac:dyDescent="0.25">
      <c r="A3105" t="s">
        <v>100</v>
      </c>
      <c r="B3105">
        <v>175504</v>
      </c>
      <c r="C3105" t="s">
        <v>19173</v>
      </c>
      <c r="D3105" t="s">
        <v>102</v>
      </c>
      <c r="E3105" t="s">
        <v>19174</v>
      </c>
      <c r="F3105" t="s">
        <v>19174</v>
      </c>
      <c r="G3105" t="s">
        <v>19175</v>
      </c>
      <c r="I3105" t="s">
        <v>5952</v>
      </c>
      <c r="J3105" t="s">
        <v>107</v>
      </c>
      <c r="K3105" t="s">
        <v>108</v>
      </c>
      <c r="L3105">
        <v>11242</v>
      </c>
      <c r="M3105" t="s">
        <v>19176</v>
      </c>
      <c r="N3105" t="s">
        <v>5954</v>
      </c>
      <c r="O3105">
        <v>0</v>
      </c>
      <c r="V3105" t="s">
        <v>110</v>
      </c>
      <c r="W3105" s="1">
        <v>42090</v>
      </c>
      <c r="Y3105" s="1">
        <v>43917</v>
      </c>
      <c r="Z3105" s="2">
        <v>43009</v>
      </c>
      <c r="AB3105" t="s">
        <v>113</v>
      </c>
      <c r="AC3105" t="s">
        <v>113</v>
      </c>
      <c r="AD3105" t="s">
        <v>113</v>
      </c>
      <c r="AG3105" t="s">
        <v>113</v>
      </c>
      <c r="AH3105" t="s">
        <v>111</v>
      </c>
      <c r="AI3105" t="s">
        <v>113</v>
      </c>
      <c r="AJ3105" t="s">
        <v>114</v>
      </c>
      <c r="AL3105" t="s">
        <v>115</v>
      </c>
      <c r="AM3105" t="s">
        <v>116</v>
      </c>
      <c r="AN3105" t="s">
        <v>108</v>
      </c>
      <c r="AO3105" t="s">
        <v>113</v>
      </c>
      <c r="AP3105" t="s">
        <v>113</v>
      </c>
      <c r="AQ3105" t="s">
        <v>113</v>
      </c>
      <c r="AR3105" t="s">
        <v>113</v>
      </c>
      <c r="AS3105" t="s">
        <v>113</v>
      </c>
      <c r="AT3105" t="s">
        <v>113</v>
      </c>
      <c r="AU3105" t="s">
        <v>113</v>
      </c>
      <c r="AV3105" t="s">
        <v>113</v>
      </c>
      <c r="AW3105" t="s">
        <v>113</v>
      </c>
      <c r="AX3105" t="s">
        <v>113</v>
      </c>
      <c r="AY3105" t="s">
        <v>113</v>
      </c>
      <c r="AZ3105" t="s">
        <v>113</v>
      </c>
      <c r="BA3105" t="s">
        <v>113</v>
      </c>
      <c r="BB3105" t="s">
        <v>113</v>
      </c>
      <c r="BD3105" t="s">
        <v>113</v>
      </c>
      <c r="BF3105" t="s">
        <v>113</v>
      </c>
      <c r="BG3105" t="s">
        <v>113</v>
      </c>
      <c r="BH3105" t="s">
        <v>113</v>
      </c>
      <c r="BI3105" t="s">
        <v>113</v>
      </c>
      <c r="BJ3105" t="s">
        <v>113</v>
      </c>
      <c r="BK3105" t="s">
        <v>113</v>
      </c>
      <c r="BL3105" t="s">
        <v>113</v>
      </c>
      <c r="BM3105" t="s">
        <v>113</v>
      </c>
      <c r="BN3105" t="s">
        <v>113</v>
      </c>
      <c r="BO3105" t="s">
        <v>113</v>
      </c>
      <c r="BP3105" t="s">
        <v>113</v>
      </c>
      <c r="BQ3105" t="s">
        <v>113</v>
      </c>
      <c r="BR3105" t="s">
        <v>113</v>
      </c>
      <c r="BS3105" t="s">
        <v>113</v>
      </c>
      <c r="BT3105" t="s">
        <v>113</v>
      </c>
      <c r="BU3105" t="s">
        <v>113</v>
      </c>
      <c r="BV3105" t="s">
        <v>111</v>
      </c>
      <c r="BW3105" t="s">
        <v>111</v>
      </c>
      <c r="BX3105" t="s">
        <v>113</v>
      </c>
      <c r="BY3105" t="s">
        <v>113</v>
      </c>
      <c r="BZ3105" t="s">
        <v>113</v>
      </c>
      <c r="CA3105" t="s">
        <v>113</v>
      </c>
      <c r="CB3105" t="s">
        <v>113</v>
      </c>
      <c r="CC3105" t="s">
        <v>113</v>
      </c>
      <c r="CD3105" t="s">
        <v>113</v>
      </c>
      <c r="CE3105" t="s">
        <v>113</v>
      </c>
      <c r="CF3105" t="s">
        <v>113</v>
      </c>
      <c r="CG3105" t="s">
        <v>113</v>
      </c>
      <c r="CH3105" t="s">
        <v>113</v>
      </c>
      <c r="CI3105" t="s">
        <v>113</v>
      </c>
      <c r="CJ3105" t="s">
        <v>113</v>
      </c>
      <c r="CK3105" t="s">
        <v>113</v>
      </c>
      <c r="CL3105" t="s">
        <v>113</v>
      </c>
      <c r="CM3105" t="s">
        <v>113</v>
      </c>
      <c r="CN3105" t="s">
        <v>113</v>
      </c>
      <c r="CO3105" t="s">
        <v>113</v>
      </c>
      <c r="CP3105" t="s">
        <v>113</v>
      </c>
      <c r="CQ3105" t="s">
        <v>113</v>
      </c>
      <c r="CR3105" t="s">
        <v>113</v>
      </c>
      <c r="CS3105" t="s">
        <v>113</v>
      </c>
      <c r="CT3105" t="s">
        <v>113</v>
      </c>
      <c r="CU3105" t="s">
        <v>113</v>
      </c>
      <c r="CV3105" t="s">
        <v>113</v>
      </c>
      <c r="CW3105" t="s">
        <v>113</v>
      </c>
    </row>
    <row r="3106" spans="1:101" x14ac:dyDescent="0.25">
      <c r="A3106" t="s">
        <v>155</v>
      </c>
      <c r="B3106">
        <v>163557</v>
      </c>
      <c r="C3106" t="s">
        <v>19177</v>
      </c>
      <c r="D3106" t="s">
        <v>102</v>
      </c>
      <c r="E3106" t="s">
        <v>19178</v>
      </c>
      <c r="F3106" t="s">
        <v>19178</v>
      </c>
      <c r="G3106" t="s">
        <v>9893</v>
      </c>
      <c r="I3106" t="s">
        <v>431</v>
      </c>
      <c r="J3106" t="s">
        <v>432</v>
      </c>
      <c r="K3106" t="s">
        <v>108</v>
      </c>
      <c r="L3106">
        <v>6905</v>
      </c>
      <c r="M3106" t="s">
        <v>19179</v>
      </c>
      <c r="N3106" t="s">
        <v>9896</v>
      </c>
      <c r="O3106">
        <v>0</v>
      </c>
      <c r="V3106" t="s">
        <v>110</v>
      </c>
      <c r="W3106" s="1">
        <v>40998</v>
      </c>
      <c r="Y3106" s="1">
        <v>43906</v>
      </c>
      <c r="Z3106" s="2">
        <v>43009</v>
      </c>
      <c r="AB3106" t="s">
        <v>113</v>
      </c>
      <c r="AC3106" t="s">
        <v>113</v>
      </c>
      <c r="AD3106" t="s">
        <v>113</v>
      </c>
      <c r="AG3106" t="s">
        <v>113</v>
      </c>
      <c r="AH3106" t="s">
        <v>111</v>
      </c>
      <c r="AI3106" t="s">
        <v>113</v>
      </c>
      <c r="AJ3106" t="s">
        <v>114</v>
      </c>
      <c r="AL3106" t="s">
        <v>115</v>
      </c>
      <c r="AM3106" t="s">
        <v>116</v>
      </c>
      <c r="AN3106" t="s">
        <v>108</v>
      </c>
      <c r="AO3106" t="s">
        <v>113</v>
      </c>
      <c r="AP3106" t="s">
        <v>113</v>
      </c>
      <c r="AQ3106" t="s">
        <v>113</v>
      </c>
      <c r="AR3106" t="s">
        <v>113</v>
      </c>
      <c r="AS3106" t="s">
        <v>113</v>
      </c>
      <c r="AT3106" t="s">
        <v>113</v>
      </c>
      <c r="AU3106" t="s">
        <v>113</v>
      </c>
      <c r="AV3106" t="s">
        <v>113</v>
      </c>
      <c r="AW3106" t="s">
        <v>113</v>
      </c>
      <c r="AX3106" t="s">
        <v>113</v>
      </c>
      <c r="AY3106" t="s">
        <v>113</v>
      </c>
      <c r="AZ3106" t="s">
        <v>113</v>
      </c>
      <c r="BA3106" t="s">
        <v>113</v>
      </c>
      <c r="BB3106" t="s">
        <v>113</v>
      </c>
      <c r="BD3106" t="s">
        <v>113</v>
      </c>
      <c r="BF3106" t="s">
        <v>113</v>
      </c>
      <c r="BG3106" t="s">
        <v>113</v>
      </c>
      <c r="BH3106" t="s">
        <v>113</v>
      </c>
      <c r="BI3106" t="s">
        <v>113</v>
      </c>
      <c r="BJ3106" t="s">
        <v>113</v>
      </c>
      <c r="BK3106" t="s">
        <v>113</v>
      </c>
      <c r="BL3106" t="s">
        <v>113</v>
      </c>
      <c r="BM3106" t="s">
        <v>113</v>
      </c>
      <c r="BN3106" t="s">
        <v>113</v>
      </c>
      <c r="BO3106" t="s">
        <v>113</v>
      </c>
      <c r="BP3106" t="s">
        <v>113</v>
      </c>
      <c r="BQ3106" t="s">
        <v>113</v>
      </c>
      <c r="BR3106" t="s">
        <v>113</v>
      </c>
      <c r="BS3106" t="s">
        <v>113</v>
      </c>
      <c r="BT3106" t="s">
        <v>113</v>
      </c>
      <c r="BU3106" t="s">
        <v>113</v>
      </c>
      <c r="BV3106" t="s">
        <v>113</v>
      </c>
      <c r="BW3106" t="s">
        <v>111</v>
      </c>
      <c r="BX3106" t="s">
        <v>113</v>
      </c>
      <c r="BY3106" t="s">
        <v>113</v>
      </c>
      <c r="BZ3106" t="s">
        <v>113</v>
      </c>
      <c r="CA3106" t="s">
        <v>113</v>
      </c>
      <c r="CB3106" t="s">
        <v>113</v>
      </c>
      <c r="CC3106" t="s">
        <v>113</v>
      </c>
      <c r="CD3106" t="s">
        <v>113</v>
      </c>
      <c r="CE3106" t="s">
        <v>113</v>
      </c>
      <c r="CF3106" t="s">
        <v>113</v>
      </c>
      <c r="CG3106" t="s">
        <v>113</v>
      </c>
      <c r="CH3106" t="s">
        <v>113</v>
      </c>
      <c r="CI3106" t="s">
        <v>113</v>
      </c>
      <c r="CJ3106" t="s">
        <v>113</v>
      </c>
      <c r="CK3106" t="s">
        <v>113</v>
      </c>
      <c r="CL3106" t="s">
        <v>113</v>
      </c>
      <c r="CM3106" t="s">
        <v>113</v>
      </c>
      <c r="CN3106" t="s">
        <v>113</v>
      </c>
      <c r="CO3106" t="s">
        <v>113</v>
      </c>
      <c r="CP3106" t="s">
        <v>113</v>
      </c>
      <c r="CQ3106" t="s">
        <v>113</v>
      </c>
      <c r="CR3106" t="s">
        <v>113</v>
      </c>
      <c r="CS3106" t="s">
        <v>113</v>
      </c>
      <c r="CT3106" t="s">
        <v>113</v>
      </c>
      <c r="CU3106" t="s">
        <v>113</v>
      </c>
      <c r="CV3106" t="s">
        <v>113</v>
      </c>
      <c r="CW3106" t="s">
        <v>113</v>
      </c>
    </row>
    <row r="3107" spans="1:101" x14ac:dyDescent="0.25">
      <c r="A3107" t="s">
        <v>117</v>
      </c>
      <c r="B3107">
        <v>169188</v>
      </c>
      <c r="C3107" t="s">
        <v>19180</v>
      </c>
      <c r="D3107" t="s">
        <v>102</v>
      </c>
      <c r="E3107" t="s">
        <v>19181</v>
      </c>
      <c r="F3107" t="s">
        <v>19181</v>
      </c>
      <c r="G3107" t="s">
        <v>19182</v>
      </c>
      <c r="H3107" t="s">
        <v>19183</v>
      </c>
      <c r="I3107" t="s">
        <v>1049</v>
      </c>
      <c r="K3107" t="s">
        <v>539</v>
      </c>
      <c r="L3107">
        <v>72201</v>
      </c>
      <c r="M3107" t="s">
        <v>19184</v>
      </c>
      <c r="N3107" t="s">
        <v>19185</v>
      </c>
      <c r="O3107">
        <v>7</v>
      </c>
      <c r="V3107" t="s">
        <v>110</v>
      </c>
      <c r="W3107" s="1">
        <v>41719</v>
      </c>
      <c r="Y3107" s="1">
        <v>43920</v>
      </c>
      <c r="Z3107" s="2">
        <v>43009</v>
      </c>
      <c r="AA3107" t="s">
        <v>19186</v>
      </c>
      <c r="AB3107" t="s">
        <v>111</v>
      </c>
      <c r="AC3107" t="s">
        <v>113</v>
      </c>
      <c r="AD3107" t="s">
        <v>113</v>
      </c>
      <c r="AG3107" t="s">
        <v>113</v>
      </c>
      <c r="AH3107" t="s">
        <v>111</v>
      </c>
      <c r="AI3107" t="s">
        <v>113</v>
      </c>
      <c r="AJ3107" t="s">
        <v>131</v>
      </c>
      <c r="AL3107" t="s">
        <v>115</v>
      </c>
      <c r="AN3107" t="s">
        <v>539</v>
      </c>
      <c r="AO3107" t="s">
        <v>113</v>
      </c>
      <c r="AP3107" t="s">
        <v>113</v>
      </c>
      <c r="AQ3107" t="s">
        <v>113</v>
      </c>
      <c r="AR3107" t="s">
        <v>113</v>
      </c>
      <c r="AS3107" t="s">
        <v>113</v>
      </c>
      <c r="AT3107" t="s">
        <v>113</v>
      </c>
      <c r="AU3107" t="s">
        <v>113</v>
      </c>
      <c r="AV3107" t="s">
        <v>113</v>
      </c>
      <c r="AW3107" t="s">
        <v>113</v>
      </c>
      <c r="AX3107" t="s">
        <v>113</v>
      </c>
      <c r="AY3107" t="s">
        <v>113</v>
      </c>
      <c r="AZ3107" t="s">
        <v>113</v>
      </c>
      <c r="BA3107" t="s">
        <v>113</v>
      </c>
      <c r="BB3107" t="s">
        <v>113</v>
      </c>
      <c r="BD3107" t="s">
        <v>113</v>
      </c>
      <c r="BF3107" t="s">
        <v>113</v>
      </c>
      <c r="BG3107" t="s">
        <v>113</v>
      </c>
      <c r="BH3107" t="s">
        <v>111</v>
      </c>
      <c r="BI3107" t="s">
        <v>113</v>
      </c>
      <c r="BJ3107" t="s">
        <v>113</v>
      </c>
      <c r="BK3107" t="s">
        <v>113</v>
      </c>
      <c r="BL3107" t="s">
        <v>113</v>
      </c>
      <c r="BM3107" t="s">
        <v>113</v>
      </c>
      <c r="BN3107" t="s">
        <v>113</v>
      </c>
      <c r="BO3107" t="s">
        <v>113</v>
      </c>
      <c r="BP3107" t="s">
        <v>113</v>
      </c>
      <c r="BQ3107" t="s">
        <v>113</v>
      </c>
      <c r="BR3107" t="s">
        <v>111</v>
      </c>
      <c r="BS3107" t="s">
        <v>113</v>
      </c>
      <c r="BT3107" t="s">
        <v>113</v>
      </c>
      <c r="BU3107" t="s">
        <v>113</v>
      </c>
      <c r="BV3107" t="s">
        <v>111</v>
      </c>
      <c r="BW3107" t="s">
        <v>111</v>
      </c>
      <c r="BX3107" t="s">
        <v>113</v>
      </c>
      <c r="BY3107" t="s">
        <v>113</v>
      </c>
      <c r="BZ3107" t="s">
        <v>113</v>
      </c>
      <c r="CA3107" t="s">
        <v>113</v>
      </c>
      <c r="CB3107" t="s">
        <v>113</v>
      </c>
      <c r="CC3107" t="s">
        <v>113</v>
      </c>
      <c r="CD3107" t="s">
        <v>113</v>
      </c>
      <c r="CE3107" t="s">
        <v>113</v>
      </c>
      <c r="CF3107" t="s">
        <v>113</v>
      </c>
      <c r="CG3107" t="s">
        <v>113</v>
      </c>
      <c r="CH3107" t="s">
        <v>113</v>
      </c>
      <c r="CI3107" t="s">
        <v>113</v>
      </c>
      <c r="CJ3107" t="s">
        <v>113</v>
      </c>
      <c r="CK3107" t="s">
        <v>113</v>
      </c>
      <c r="CL3107" t="s">
        <v>113</v>
      </c>
      <c r="CM3107" t="s">
        <v>113</v>
      </c>
      <c r="CN3107" t="s">
        <v>113</v>
      </c>
      <c r="CO3107" t="s">
        <v>113</v>
      </c>
      <c r="CP3107" t="s">
        <v>113</v>
      </c>
      <c r="CQ3107" t="s">
        <v>113</v>
      </c>
      <c r="CR3107" t="s">
        <v>113</v>
      </c>
      <c r="CS3107" t="s">
        <v>113</v>
      </c>
      <c r="CT3107" t="s">
        <v>113</v>
      </c>
      <c r="CU3107" t="s">
        <v>113</v>
      </c>
      <c r="CV3107" t="s">
        <v>113</v>
      </c>
      <c r="CW3107" t="s">
        <v>113</v>
      </c>
    </row>
    <row r="3108" spans="1:101" x14ac:dyDescent="0.25">
      <c r="A3108" t="s">
        <v>117</v>
      </c>
      <c r="B3108">
        <v>305486</v>
      </c>
      <c r="C3108" t="s">
        <v>19187</v>
      </c>
      <c r="D3108" t="s">
        <v>102</v>
      </c>
      <c r="E3108" t="s">
        <v>19188</v>
      </c>
      <c r="F3108" t="s">
        <v>19188</v>
      </c>
      <c r="G3108" t="s">
        <v>19189</v>
      </c>
      <c r="H3108" t="s">
        <v>908</v>
      </c>
      <c r="I3108" t="s">
        <v>128</v>
      </c>
      <c r="K3108" t="s">
        <v>219</v>
      </c>
      <c r="M3108" t="s">
        <v>19190</v>
      </c>
      <c r="N3108" t="s">
        <v>19191</v>
      </c>
      <c r="O3108">
        <v>0</v>
      </c>
      <c r="V3108" t="s">
        <v>110</v>
      </c>
      <c r="W3108" s="1">
        <v>43881</v>
      </c>
      <c r="Y3108" s="1">
        <v>43881</v>
      </c>
      <c r="Z3108" s="2">
        <v>43009</v>
      </c>
      <c r="AB3108" t="s">
        <v>113</v>
      </c>
      <c r="AC3108" t="s">
        <v>113</v>
      </c>
      <c r="AD3108" t="s">
        <v>113</v>
      </c>
      <c r="AG3108" t="s">
        <v>113</v>
      </c>
      <c r="AH3108" t="s">
        <v>111</v>
      </c>
      <c r="AI3108" t="s">
        <v>113</v>
      </c>
      <c r="AJ3108" t="s">
        <v>173</v>
      </c>
      <c r="AK3108" t="s">
        <v>245</v>
      </c>
      <c r="AL3108" t="s">
        <v>115</v>
      </c>
      <c r="AN3108" t="s">
        <v>129</v>
      </c>
      <c r="AO3108" t="s">
        <v>113</v>
      </c>
      <c r="AP3108" t="s">
        <v>113</v>
      </c>
      <c r="AQ3108" t="s">
        <v>113</v>
      </c>
      <c r="AR3108" t="s">
        <v>113</v>
      </c>
      <c r="AS3108" t="s">
        <v>113</v>
      </c>
      <c r="AT3108" t="s">
        <v>113</v>
      </c>
      <c r="AU3108" t="s">
        <v>113</v>
      </c>
      <c r="AV3108" t="s">
        <v>113</v>
      </c>
      <c r="AW3108" t="s">
        <v>113</v>
      </c>
      <c r="AX3108" t="s">
        <v>113</v>
      </c>
      <c r="AY3108" t="s">
        <v>113</v>
      </c>
      <c r="AZ3108" t="s">
        <v>113</v>
      </c>
      <c r="BA3108" t="s">
        <v>113</v>
      </c>
      <c r="BB3108" t="s">
        <v>113</v>
      </c>
      <c r="BD3108" t="s">
        <v>113</v>
      </c>
      <c r="BF3108" t="s">
        <v>113</v>
      </c>
      <c r="BG3108" t="s">
        <v>113</v>
      </c>
      <c r="BH3108" t="s">
        <v>111</v>
      </c>
      <c r="BI3108" t="s">
        <v>113</v>
      </c>
      <c r="BJ3108" t="s">
        <v>113</v>
      </c>
      <c r="BK3108" t="s">
        <v>113</v>
      </c>
      <c r="BL3108" t="s">
        <v>113</v>
      </c>
      <c r="BM3108" t="s">
        <v>113</v>
      </c>
      <c r="BN3108" t="s">
        <v>113</v>
      </c>
      <c r="BO3108" t="s">
        <v>113</v>
      </c>
      <c r="BP3108" t="s">
        <v>113</v>
      </c>
      <c r="BQ3108" t="s">
        <v>113</v>
      </c>
      <c r="BR3108" t="s">
        <v>113</v>
      </c>
      <c r="BS3108" t="s">
        <v>113</v>
      </c>
      <c r="BT3108" t="s">
        <v>113</v>
      </c>
      <c r="BU3108" t="s">
        <v>113</v>
      </c>
      <c r="BV3108" t="s">
        <v>111</v>
      </c>
      <c r="BW3108" t="s">
        <v>111</v>
      </c>
      <c r="BX3108" t="s">
        <v>113</v>
      </c>
      <c r="BY3108" t="s">
        <v>113</v>
      </c>
      <c r="BZ3108" t="s">
        <v>113</v>
      </c>
      <c r="CA3108" t="s">
        <v>113</v>
      </c>
      <c r="CB3108" t="s">
        <v>113</v>
      </c>
      <c r="CC3108" t="s">
        <v>113</v>
      </c>
      <c r="CD3108" t="s">
        <v>113</v>
      </c>
      <c r="CE3108" t="s">
        <v>113</v>
      </c>
      <c r="CF3108" t="s">
        <v>113</v>
      </c>
      <c r="CG3108" t="s">
        <v>113</v>
      </c>
      <c r="CH3108" t="s">
        <v>113</v>
      </c>
      <c r="CI3108" t="s">
        <v>113</v>
      </c>
      <c r="CJ3108" t="s">
        <v>113</v>
      </c>
      <c r="CK3108" t="s">
        <v>113</v>
      </c>
      <c r="CL3108" t="s">
        <v>113</v>
      </c>
      <c r="CM3108" t="s">
        <v>113</v>
      </c>
      <c r="CN3108" t="s">
        <v>113</v>
      </c>
      <c r="CO3108" t="s">
        <v>113</v>
      </c>
      <c r="CP3108" t="s">
        <v>113</v>
      </c>
      <c r="CQ3108" t="s">
        <v>113</v>
      </c>
      <c r="CR3108" t="s">
        <v>113</v>
      </c>
      <c r="CS3108" t="s">
        <v>113</v>
      </c>
      <c r="CT3108" t="s">
        <v>113</v>
      </c>
      <c r="CU3108" t="s">
        <v>113</v>
      </c>
      <c r="CV3108" t="s">
        <v>113</v>
      </c>
      <c r="CW3108" t="s">
        <v>113</v>
      </c>
    </row>
    <row r="3109" spans="1:101" x14ac:dyDescent="0.25">
      <c r="A3109" t="s">
        <v>175</v>
      </c>
      <c r="B3109">
        <v>171247</v>
      </c>
      <c r="C3109" t="s">
        <v>19192</v>
      </c>
      <c r="D3109" t="s">
        <v>102</v>
      </c>
      <c r="E3109" t="s">
        <v>19193</v>
      </c>
      <c r="F3109" t="s">
        <v>19194</v>
      </c>
      <c r="G3109" t="s">
        <v>19195</v>
      </c>
      <c r="I3109" t="s">
        <v>234</v>
      </c>
      <c r="J3109" t="s">
        <v>180</v>
      </c>
      <c r="K3109" t="s">
        <v>108</v>
      </c>
      <c r="L3109">
        <v>94111</v>
      </c>
      <c r="M3109" t="s">
        <v>19196</v>
      </c>
      <c r="N3109" t="s">
        <v>19197</v>
      </c>
      <c r="O3109">
        <v>0</v>
      </c>
      <c r="V3109" t="s">
        <v>110</v>
      </c>
      <c r="W3109" s="1">
        <v>41955</v>
      </c>
      <c r="Y3109" s="1">
        <v>43514</v>
      </c>
      <c r="Z3109" s="2">
        <v>43009</v>
      </c>
      <c r="AA3109" t="s">
        <v>19198</v>
      </c>
      <c r="AB3109" t="s">
        <v>113</v>
      </c>
      <c r="AC3109" t="s">
        <v>113</v>
      </c>
      <c r="AD3109" t="s">
        <v>113</v>
      </c>
      <c r="AG3109" t="s">
        <v>111</v>
      </c>
      <c r="AH3109" t="s">
        <v>111</v>
      </c>
      <c r="AI3109" t="s">
        <v>113</v>
      </c>
      <c r="AJ3109" t="s">
        <v>114</v>
      </c>
      <c r="AL3109" t="s">
        <v>115</v>
      </c>
      <c r="AM3109" t="s">
        <v>116</v>
      </c>
      <c r="AN3109" t="s">
        <v>108</v>
      </c>
      <c r="AO3109" t="s">
        <v>113</v>
      </c>
      <c r="AP3109" t="s">
        <v>113</v>
      </c>
      <c r="AQ3109" t="s">
        <v>113</v>
      </c>
      <c r="AR3109" t="s">
        <v>113</v>
      </c>
      <c r="AS3109" t="s">
        <v>113</v>
      </c>
      <c r="AT3109" t="s">
        <v>113</v>
      </c>
      <c r="AU3109" t="s">
        <v>113</v>
      </c>
      <c r="AV3109" t="s">
        <v>113</v>
      </c>
      <c r="AW3109" t="s">
        <v>113</v>
      </c>
      <c r="AX3109" t="s">
        <v>113</v>
      </c>
      <c r="AY3109" t="s">
        <v>113</v>
      </c>
      <c r="AZ3109" t="s">
        <v>113</v>
      </c>
      <c r="BA3109" t="s">
        <v>113</v>
      </c>
      <c r="BB3109" t="s">
        <v>113</v>
      </c>
      <c r="BD3109" t="s">
        <v>113</v>
      </c>
      <c r="BF3109" t="s">
        <v>113</v>
      </c>
      <c r="BG3109" t="s">
        <v>113</v>
      </c>
      <c r="BH3109" t="s">
        <v>113</v>
      </c>
      <c r="BI3109" t="s">
        <v>113</v>
      </c>
      <c r="BJ3109" t="s">
        <v>113</v>
      </c>
      <c r="BK3109" t="s">
        <v>113</v>
      </c>
      <c r="BL3109" t="s">
        <v>113</v>
      </c>
      <c r="BM3109" t="s">
        <v>113</v>
      </c>
      <c r="BN3109" t="s">
        <v>113</v>
      </c>
      <c r="BO3109" t="s">
        <v>113</v>
      </c>
      <c r="BP3109" t="s">
        <v>113</v>
      </c>
      <c r="BQ3109" t="s">
        <v>113</v>
      </c>
      <c r="BR3109" t="s">
        <v>113</v>
      </c>
      <c r="BS3109" t="s">
        <v>113</v>
      </c>
      <c r="BT3109" t="s">
        <v>113</v>
      </c>
      <c r="BU3109" t="s">
        <v>113</v>
      </c>
      <c r="BV3109" t="s">
        <v>111</v>
      </c>
      <c r="BW3109" t="s">
        <v>111</v>
      </c>
      <c r="BX3109" t="s">
        <v>113</v>
      </c>
      <c r="BY3109" t="s">
        <v>113</v>
      </c>
      <c r="BZ3109" t="s">
        <v>113</v>
      </c>
      <c r="CA3109" t="s">
        <v>113</v>
      </c>
      <c r="CB3109" t="s">
        <v>113</v>
      </c>
      <c r="CC3109" t="s">
        <v>113</v>
      </c>
      <c r="CD3109" t="s">
        <v>113</v>
      </c>
      <c r="CE3109" t="s">
        <v>113</v>
      </c>
      <c r="CF3109" t="s">
        <v>113</v>
      </c>
      <c r="CG3109" t="s">
        <v>113</v>
      </c>
      <c r="CH3109" t="s">
        <v>113</v>
      </c>
      <c r="CI3109" t="s">
        <v>113</v>
      </c>
      <c r="CJ3109" t="s">
        <v>113</v>
      </c>
      <c r="CK3109" t="s">
        <v>113</v>
      </c>
      <c r="CL3109" t="s">
        <v>113</v>
      </c>
      <c r="CM3109" t="s">
        <v>113</v>
      </c>
      <c r="CN3109" t="s">
        <v>113</v>
      </c>
      <c r="CO3109" t="s">
        <v>113</v>
      </c>
      <c r="CP3109" t="s">
        <v>113</v>
      </c>
      <c r="CQ3109" t="s">
        <v>113</v>
      </c>
      <c r="CR3109" t="s">
        <v>113</v>
      </c>
      <c r="CS3109" t="s">
        <v>113</v>
      </c>
      <c r="CT3109" t="s">
        <v>113</v>
      </c>
      <c r="CU3109" t="s">
        <v>113</v>
      </c>
      <c r="CV3109" t="s">
        <v>113</v>
      </c>
      <c r="CW3109" t="s">
        <v>113</v>
      </c>
    </row>
    <row r="3110" spans="1:101" x14ac:dyDescent="0.25">
      <c r="A3110" t="s">
        <v>378</v>
      </c>
      <c r="B3110">
        <v>161183</v>
      </c>
      <c r="C3110" t="s">
        <v>19199</v>
      </c>
      <c r="D3110" t="s">
        <v>102</v>
      </c>
      <c r="E3110" t="s">
        <v>19200</v>
      </c>
      <c r="F3110" t="s">
        <v>19200</v>
      </c>
      <c r="G3110" t="s">
        <v>19201</v>
      </c>
      <c r="H3110" t="s">
        <v>19202</v>
      </c>
      <c r="I3110" t="s">
        <v>384</v>
      </c>
      <c r="J3110" t="s">
        <v>180</v>
      </c>
      <c r="K3110" t="s">
        <v>108</v>
      </c>
      <c r="L3110">
        <v>90017</v>
      </c>
      <c r="M3110" t="s">
        <v>19203</v>
      </c>
      <c r="N3110" t="s">
        <v>19204</v>
      </c>
      <c r="O3110">
        <v>0</v>
      </c>
      <c r="V3110" t="s">
        <v>110</v>
      </c>
      <c r="W3110" s="1">
        <v>42789</v>
      </c>
      <c r="Y3110" s="1">
        <v>43734</v>
      </c>
      <c r="Z3110" s="2">
        <v>43009</v>
      </c>
      <c r="AA3110" t="s">
        <v>19205</v>
      </c>
      <c r="AB3110" t="s">
        <v>113</v>
      </c>
      <c r="AC3110" t="s">
        <v>113</v>
      </c>
      <c r="AD3110" t="s">
        <v>113</v>
      </c>
      <c r="AG3110" t="s">
        <v>113</v>
      </c>
      <c r="AH3110" t="s">
        <v>111</v>
      </c>
      <c r="AI3110" t="s">
        <v>113</v>
      </c>
      <c r="AJ3110" t="s">
        <v>114</v>
      </c>
      <c r="AL3110" t="s">
        <v>1060</v>
      </c>
      <c r="AM3110" t="s">
        <v>116</v>
      </c>
      <c r="AN3110" t="s">
        <v>108</v>
      </c>
      <c r="AO3110" t="s">
        <v>113</v>
      </c>
      <c r="AP3110" t="s">
        <v>113</v>
      </c>
      <c r="AQ3110" t="s">
        <v>113</v>
      </c>
      <c r="AR3110" t="s">
        <v>113</v>
      </c>
      <c r="AS3110" t="s">
        <v>113</v>
      </c>
      <c r="AT3110" t="s">
        <v>113</v>
      </c>
      <c r="AU3110" t="s">
        <v>113</v>
      </c>
      <c r="AV3110" t="s">
        <v>113</v>
      </c>
      <c r="AW3110" t="s">
        <v>113</v>
      </c>
      <c r="AX3110" t="s">
        <v>113</v>
      </c>
      <c r="AY3110" t="s">
        <v>113</v>
      </c>
      <c r="AZ3110" t="s">
        <v>113</v>
      </c>
      <c r="BA3110" t="s">
        <v>113</v>
      </c>
      <c r="BB3110" t="s">
        <v>113</v>
      </c>
      <c r="BD3110" t="s">
        <v>113</v>
      </c>
      <c r="BF3110" t="s">
        <v>113</v>
      </c>
      <c r="BG3110" t="s">
        <v>111</v>
      </c>
      <c r="BH3110" t="s">
        <v>111</v>
      </c>
      <c r="BI3110" t="s">
        <v>111</v>
      </c>
      <c r="BJ3110" t="s">
        <v>113</v>
      </c>
      <c r="BK3110" t="s">
        <v>113</v>
      </c>
      <c r="BL3110" t="s">
        <v>111</v>
      </c>
      <c r="BM3110" t="s">
        <v>111</v>
      </c>
      <c r="BN3110" t="s">
        <v>113</v>
      </c>
      <c r="BO3110" t="s">
        <v>113</v>
      </c>
      <c r="BP3110" t="s">
        <v>113</v>
      </c>
      <c r="BQ3110" t="s">
        <v>113</v>
      </c>
      <c r="BR3110" t="s">
        <v>113</v>
      </c>
      <c r="BS3110" t="s">
        <v>111</v>
      </c>
      <c r="BT3110" t="s">
        <v>113</v>
      </c>
      <c r="BU3110" t="s">
        <v>113</v>
      </c>
      <c r="BV3110" t="s">
        <v>111</v>
      </c>
      <c r="BW3110" t="s">
        <v>111</v>
      </c>
      <c r="BX3110" t="s">
        <v>113</v>
      </c>
      <c r="BY3110" t="s">
        <v>111</v>
      </c>
      <c r="BZ3110" t="s">
        <v>113</v>
      </c>
      <c r="CA3110" t="s">
        <v>113</v>
      </c>
      <c r="CB3110" t="s">
        <v>113</v>
      </c>
      <c r="CC3110" t="s">
        <v>113</v>
      </c>
      <c r="CD3110" t="s">
        <v>113</v>
      </c>
      <c r="CE3110" t="s">
        <v>113</v>
      </c>
      <c r="CF3110" t="s">
        <v>113</v>
      </c>
      <c r="CG3110" t="s">
        <v>113</v>
      </c>
      <c r="CH3110" t="s">
        <v>113</v>
      </c>
      <c r="CI3110" t="s">
        <v>113</v>
      </c>
      <c r="CJ3110" t="s">
        <v>113</v>
      </c>
      <c r="CK3110" t="s">
        <v>113</v>
      </c>
      <c r="CL3110" t="s">
        <v>113</v>
      </c>
      <c r="CM3110" t="s">
        <v>113</v>
      </c>
      <c r="CN3110" t="s">
        <v>113</v>
      </c>
      <c r="CO3110" t="s">
        <v>113</v>
      </c>
      <c r="CP3110" t="s">
        <v>113</v>
      </c>
      <c r="CQ3110" t="s">
        <v>113</v>
      </c>
      <c r="CR3110" t="s">
        <v>113</v>
      </c>
      <c r="CS3110" t="s">
        <v>111</v>
      </c>
      <c r="CT3110" t="s">
        <v>113</v>
      </c>
      <c r="CU3110" t="s">
        <v>113</v>
      </c>
      <c r="CV3110" t="s">
        <v>113</v>
      </c>
      <c r="CW3110" t="s">
        <v>113</v>
      </c>
    </row>
    <row r="3111" spans="1:101" x14ac:dyDescent="0.25">
      <c r="A3111" t="s">
        <v>368</v>
      </c>
      <c r="B3111">
        <v>114980</v>
      </c>
      <c r="C3111" t="s">
        <v>19206</v>
      </c>
      <c r="D3111" t="s">
        <v>102</v>
      </c>
      <c r="E3111" t="s">
        <v>19207</v>
      </c>
      <c r="F3111" t="s">
        <v>19208</v>
      </c>
      <c r="G3111" t="s">
        <v>19209</v>
      </c>
      <c r="H3111" t="s">
        <v>7686</v>
      </c>
      <c r="I3111" t="s">
        <v>372</v>
      </c>
      <c r="J3111" t="s">
        <v>373</v>
      </c>
      <c r="K3111" t="s">
        <v>108</v>
      </c>
      <c r="L3111" t="s">
        <v>19210</v>
      </c>
      <c r="M3111" t="s">
        <v>19211</v>
      </c>
      <c r="N3111" t="s">
        <v>19212</v>
      </c>
      <c r="O3111">
        <v>0</v>
      </c>
      <c r="V3111" t="s">
        <v>110</v>
      </c>
      <c r="W3111" s="1">
        <v>41892</v>
      </c>
      <c r="Y3111" s="1">
        <v>43920</v>
      </c>
      <c r="Z3111" s="2">
        <v>43009</v>
      </c>
      <c r="AB3111" t="s">
        <v>113</v>
      </c>
      <c r="AC3111" t="s">
        <v>113</v>
      </c>
      <c r="AD3111" t="s">
        <v>113</v>
      </c>
      <c r="AG3111" t="s">
        <v>113</v>
      </c>
      <c r="AH3111" t="s">
        <v>111</v>
      </c>
      <c r="AI3111" t="s">
        <v>113</v>
      </c>
      <c r="AJ3111" t="s">
        <v>114</v>
      </c>
      <c r="AL3111" t="s">
        <v>115</v>
      </c>
      <c r="AM3111" t="s">
        <v>373</v>
      </c>
      <c r="AN3111" t="s">
        <v>108</v>
      </c>
      <c r="AO3111" t="s">
        <v>113</v>
      </c>
      <c r="AP3111" t="s">
        <v>113</v>
      </c>
      <c r="AQ3111" t="s">
        <v>113</v>
      </c>
      <c r="AR3111" t="s">
        <v>113</v>
      </c>
      <c r="AS3111" t="s">
        <v>113</v>
      </c>
      <c r="AT3111" t="s">
        <v>113</v>
      </c>
      <c r="AU3111" t="s">
        <v>113</v>
      </c>
      <c r="AV3111" t="s">
        <v>113</v>
      </c>
      <c r="AW3111" t="s">
        <v>113</v>
      </c>
      <c r="AX3111" t="s">
        <v>113</v>
      </c>
      <c r="AY3111" t="s">
        <v>113</v>
      </c>
      <c r="AZ3111" t="s">
        <v>113</v>
      </c>
      <c r="BA3111" t="s">
        <v>113</v>
      </c>
      <c r="BB3111" t="s">
        <v>113</v>
      </c>
      <c r="BD3111" t="s">
        <v>113</v>
      </c>
      <c r="BF3111" t="s">
        <v>113</v>
      </c>
      <c r="BG3111" t="s">
        <v>113</v>
      </c>
      <c r="BH3111" t="s">
        <v>113</v>
      </c>
      <c r="BI3111" t="s">
        <v>113</v>
      </c>
      <c r="BJ3111" t="s">
        <v>113</v>
      </c>
      <c r="BK3111" t="s">
        <v>113</v>
      </c>
      <c r="BL3111" t="s">
        <v>113</v>
      </c>
      <c r="BM3111" t="s">
        <v>113</v>
      </c>
      <c r="BN3111" t="s">
        <v>113</v>
      </c>
      <c r="BO3111" t="s">
        <v>113</v>
      </c>
      <c r="BP3111" t="s">
        <v>113</v>
      </c>
      <c r="BQ3111" t="s">
        <v>113</v>
      </c>
      <c r="BR3111" t="s">
        <v>113</v>
      </c>
      <c r="BS3111" t="s">
        <v>113</v>
      </c>
      <c r="BT3111" t="s">
        <v>113</v>
      </c>
      <c r="BU3111" t="s">
        <v>113</v>
      </c>
      <c r="BV3111" t="s">
        <v>111</v>
      </c>
      <c r="BW3111" t="s">
        <v>111</v>
      </c>
      <c r="BX3111" t="s">
        <v>113</v>
      </c>
      <c r="BY3111" t="s">
        <v>113</v>
      </c>
      <c r="BZ3111" t="s">
        <v>113</v>
      </c>
      <c r="CA3111" t="s">
        <v>113</v>
      </c>
      <c r="CB3111" t="s">
        <v>113</v>
      </c>
      <c r="CC3111" t="s">
        <v>113</v>
      </c>
      <c r="CD3111" t="s">
        <v>113</v>
      </c>
      <c r="CE3111" t="s">
        <v>113</v>
      </c>
      <c r="CF3111" t="s">
        <v>113</v>
      </c>
      <c r="CG3111" t="s">
        <v>113</v>
      </c>
      <c r="CH3111" t="s">
        <v>113</v>
      </c>
      <c r="CI3111" t="s">
        <v>113</v>
      </c>
      <c r="CJ3111" t="s">
        <v>113</v>
      </c>
      <c r="CK3111" t="s">
        <v>113</v>
      </c>
      <c r="CL3111" t="s">
        <v>113</v>
      </c>
      <c r="CM3111" t="s">
        <v>113</v>
      </c>
      <c r="CN3111" t="s">
        <v>113</v>
      </c>
      <c r="CO3111" t="s">
        <v>113</v>
      </c>
      <c r="CP3111" t="s">
        <v>113</v>
      </c>
      <c r="CQ3111" t="s">
        <v>113</v>
      </c>
      <c r="CR3111" t="s">
        <v>113</v>
      </c>
      <c r="CS3111" t="s">
        <v>113</v>
      </c>
      <c r="CT3111" t="s">
        <v>113</v>
      </c>
      <c r="CU3111" t="s">
        <v>113</v>
      </c>
      <c r="CV3111" t="s">
        <v>113</v>
      </c>
      <c r="CW3111" t="s">
        <v>113</v>
      </c>
    </row>
    <row r="3112" spans="1:101" x14ac:dyDescent="0.25">
      <c r="A3112" t="s">
        <v>155</v>
      </c>
      <c r="B3112">
        <v>161520</v>
      </c>
      <c r="C3112" t="s">
        <v>19213</v>
      </c>
      <c r="D3112" t="s">
        <v>102</v>
      </c>
      <c r="E3112" t="s">
        <v>19214</v>
      </c>
      <c r="F3112" t="s">
        <v>19215</v>
      </c>
      <c r="G3112" t="s">
        <v>19216</v>
      </c>
      <c r="H3112" t="s">
        <v>2820</v>
      </c>
      <c r="I3112" t="s">
        <v>392</v>
      </c>
      <c r="J3112" t="s">
        <v>161</v>
      </c>
      <c r="K3112" t="s">
        <v>108</v>
      </c>
      <c r="L3112">
        <v>2481</v>
      </c>
      <c r="M3112" t="s">
        <v>19217</v>
      </c>
      <c r="N3112" t="s">
        <v>19218</v>
      </c>
      <c r="O3112">
        <v>0</v>
      </c>
      <c r="V3112" t="s">
        <v>110</v>
      </c>
      <c r="W3112" s="1">
        <v>40994</v>
      </c>
      <c r="Y3112" s="1">
        <v>43920</v>
      </c>
      <c r="Z3112" s="2">
        <v>43009</v>
      </c>
      <c r="AA3112" t="s">
        <v>19219</v>
      </c>
      <c r="AB3112" t="s">
        <v>113</v>
      </c>
      <c r="AC3112" t="s">
        <v>113</v>
      </c>
      <c r="AD3112" t="s">
        <v>113</v>
      </c>
      <c r="AG3112" t="s">
        <v>111</v>
      </c>
      <c r="AH3112" t="s">
        <v>111</v>
      </c>
      <c r="AI3112" t="s">
        <v>113</v>
      </c>
      <c r="AJ3112" t="s">
        <v>131</v>
      </c>
      <c r="AL3112" t="s">
        <v>115</v>
      </c>
      <c r="AM3112" t="s">
        <v>116</v>
      </c>
      <c r="AN3112" t="s">
        <v>108</v>
      </c>
      <c r="AO3112" t="s">
        <v>113</v>
      </c>
      <c r="AP3112" t="s">
        <v>113</v>
      </c>
      <c r="AQ3112" t="s">
        <v>113</v>
      </c>
      <c r="AR3112" t="s">
        <v>113</v>
      </c>
      <c r="AS3112" t="s">
        <v>113</v>
      </c>
      <c r="AT3112" t="s">
        <v>113</v>
      </c>
      <c r="AU3112" t="s">
        <v>113</v>
      </c>
      <c r="AV3112" t="s">
        <v>113</v>
      </c>
      <c r="AW3112" t="s">
        <v>113</v>
      </c>
      <c r="AX3112" t="s">
        <v>113</v>
      </c>
      <c r="AY3112" t="s">
        <v>113</v>
      </c>
      <c r="AZ3112" t="s">
        <v>113</v>
      </c>
      <c r="BA3112" t="s">
        <v>113</v>
      </c>
      <c r="BB3112" t="s">
        <v>113</v>
      </c>
      <c r="BD3112" t="s">
        <v>113</v>
      </c>
      <c r="BF3112" t="s">
        <v>113</v>
      </c>
      <c r="BG3112" t="s">
        <v>113</v>
      </c>
      <c r="BH3112" t="s">
        <v>113</v>
      </c>
      <c r="BI3112" t="s">
        <v>113</v>
      </c>
      <c r="BJ3112" t="s">
        <v>113</v>
      </c>
      <c r="BK3112" t="s">
        <v>113</v>
      </c>
      <c r="BL3112" t="s">
        <v>113</v>
      </c>
      <c r="BM3112" t="s">
        <v>113</v>
      </c>
      <c r="BN3112" t="s">
        <v>113</v>
      </c>
      <c r="BO3112" t="s">
        <v>113</v>
      </c>
      <c r="BP3112" t="s">
        <v>113</v>
      </c>
      <c r="BQ3112" t="s">
        <v>113</v>
      </c>
      <c r="BR3112" t="s">
        <v>113</v>
      </c>
      <c r="BS3112" t="s">
        <v>113</v>
      </c>
      <c r="BT3112" t="s">
        <v>113</v>
      </c>
      <c r="BU3112" t="s">
        <v>113</v>
      </c>
      <c r="BV3112" t="s">
        <v>111</v>
      </c>
      <c r="BW3112" t="s">
        <v>111</v>
      </c>
      <c r="BX3112" t="s">
        <v>113</v>
      </c>
      <c r="BY3112" t="s">
        <v>113</v>
      </c>
      <c r="BZ3112" t="s">
        <v>113</v>
      </c>
      <c r="CA3112" t="s">
        <v>113</v>
      </c>
      <c r="CB3112" t="s">
        <v>113</v>
      </c>
      <c r="CC3112" t="s">
        <v>113</v>
      </c>
      <c r="CD3112" t="s">
        <v>113</v>
      </c>
      <c r="CE3112" t="s">
        <v>113</v>
      </c>
      <c r="CF3112" t="s">
        <v>113</v>
      </c>
      <c r="CG3112" t="s">
        <v>113</v>
      </c>
      <c r="CH3112" t="s">
        <v>113</v>
      </c>
      <c r="CI3112" t="s">
        <v>113</v>
      </c>
      <c r="CJ3112" t="s">
        <v>113</v>
      </c>
      <c r="CK3112" t="s">
        <v>113</v>
      </c>
      <c r="CL3112" t="s">
        <v>113</v>
      </c>
      <c r="CM3112" t="s">
        <v>113</v>
      </c>
      <c r="CN3112" t="s">
        <v>113</v>
      </c>
      <c r="CO3112" t="s">
        <v>113</v>
      </c>
      <c r="CP3112" t="s">
        <v>113</v>
      </c>
      <c r="CQ3112" t="s">
        <v>113</v>
      </c>
      <c r="CR3112" t="s">
        <v>113</v>
      </c>
      <c r="CS3112" t="s">
        <v>113</v>
      </c>
      <c r="CT3112" t="s">
        <v>113</v>
      </c>
      <c r="CU3112" t="s">
        <v>113</v>
      </c>
      <c r="CV3112" t="s">
        <v>113</v>
      </c>
      <c r="CW3112" t="s">
        <v>113</v>
      </c>
    </row>
    <row r="3113" spans="1:101" x14ac:dyDescent="0.25">
      <c r="A3113" t="s">
        <v>117</v>
      </c>
      <c r="B3113">
        <v>297584</v>
      </c>
      <c r="C3113" t="s">
        <v>19220</v>
      </c>
      <c r="D3113" t="s">
        <v>102</v>
      </c>
      <c r="E3113" t="s">
        <v>19221</v>
      </c>
      <c r="F3113" t="s">
        <v>19221</v>
      </c>
      <c r="G3113" t="s">
        <v>3727</v>
      </c>
      <c r="I3113" t="s">
        <v>3728</v>
      </c>
      <c r="K3113" t="s">
        <v>539</v>
      </c>
      <c r="M3113" t="s">
        <v>19222</v>
      </c>
      <c r="N3113" t="s">
        <v>19223</v>
      </c>
      <c r="O3113">
        <v>0</v>
      </c>
      <c r="V3113" t="s">
        <v>110</v>
      </c>
      <c r="W3113" s="1">
        <v>43280</v>
      </c>
      <c r="Y3113" s="1">
        <v>43924</v>
      </c>
      <c r="Z3113" s="2">
        <v>43009</v>
      </c>
      <c r="AB3113" t="s">
        <v>111</v>
      </c>
      <c r="AC3113" t="s">
        <v>113</v>
      </c>
      <c r="AD3113" t="s">
        <v>113</v>
      </c>
      <c r="AG3113" t="s">
        <v>113</v>
      </c>
      <c r="AH3113" t="s">
        <v>111</v>
      </c>
      <c r="AI3113" t="s">
        <v>113</v>
      </c>
      <c r="AJ3113" t="s">
        <v>173</v>
      </c>
      <c r="AK3113" t="s">
        <v>505</v>
      </c>
      <c r="AL3113" t="s">
        <v>115</v>
      </c>
      <c r="AN3113" t="s">
        <v>539</v>
      </c>
      <c r="AO3113" t="s">
        <v>113</v>
      </c>
      <c r="AP3113" t="s">
        <v>113</v>
      </c>
      <c r="AQ3113" t="s">
        <v>113</v>
      </c>
      <c r="AR3113" t="s">
        <v>113</v>
      </c>
      <c r="AS3113" t="s">
        <v>113</v>
      </c>
      <c r="AT3113" t="s">
        <v>113</v>
      </c>
      <c r="AU3113" t="s">
        <v>113</v>
      </c>
      <c r="AV3113" t="s">
        <v>113</v>
      </c>
      <c r="AW3113" t="s">
        <v>113</v>
      </c>
      <c r="AX3113" t="s">
        <v>113</v>
      </c>
      <c r="AY3113" t="s">
        <v>113</v>
      </c>
      <c r="AZ3113" t="s">
        <v>113</v>
      </c>
      <c r="BA3113" t="s">
        <v>113</v>
      </c>
      <c r="BB3113" t="s">
        <v>113</v>
      </c>
      <c r="BD3113" t="s">
        <v>113</v>
      </c>
      <c r="BF3113" t="s">
        <v>113</v>
      </c>
      <c r="BG3113" t="s">
        <v>113</v>
      </c>
      <c r="BH3113" t="s">
        <v>111</v>
      </c>
      <c r="BI3113" t="s">
        <v>113</v>
      </c>
      <c r="BJ3113" t="s">
        <v>113</v>
      </c>
      <c r="BK3113" t="s">
        <v>113</v>
      </c>
      <c r="BL3113" t="s">
        <v>113</v>
      </c>
      <c r="BM3113" t="s">
        <v>113</v>
      </c>
      <c r="BN3113" t="s">
        <v>113</v>
      </c>
      <c r="BO3113" t="s">
        <v>113</v>
      </c>
      <c r="BP3113" t="s">
        <v>113</v>
      </c>
      <c r="BQ3113" t="s">
        <v>113</v>
      </c>
      <c r="BR3113" t="s">
        <v>113</v>
      </c>
      <c r="BS3113" t="s">
        <v>113</v>
      </c>
      <c r="BT3113" t="s">
        <v>113</v>
      </c>
      <c r="BU3113" t="s">
        <v>113</v>
      </c>
      <c r="BV3113" t="s">
        <v>113</v>
      </c>
      <c r="BW3113" t="s">
        <v>111</v>
      </c>
      <c r="BX3113" t="s">
        <v>113</v>
      </c>
      <c r="BY3113" t="s">
        <v>113</v>
      </c>
      <c r="BZ3113" t="s">
        <v>113</v>
      </c>
      <c r="CA3113" t="s">
        <v>113</v>
      </c>
      <c r="CB3113" t="s">
        <v>113</v>
      </c>
      <c r="CC3113" t="s">
        <v>113</v>
      </c>
      <c r="CD3113" t="s">
        <v>113</v>
      </c>
      <c r="CE3113" t="s">
        <v>113</v>
      </c>
      <c r="CF3113" t="s">
        <v>113</v>
      </c>
      <c r="CG3113" t="s">
        <v>113</v>
      </c>
      <c r="CH3113" t="s">
        <v>113</v>
      </c>
      <c r="CI3113" t="s">
        <v>113</v>
      </c>
      <c r="CJ3113" t="s">
        <v>113</v>
      </c>
      <c r="CK3113" t="s">
        <v>113</v>
      </c>
      <c r="CL3113" t="s">
        <v>113</v>
      </c>
      <c r="CM3113" t="s">
        <v>113</v>
      </c>
      <c r="CN3113" t="s">
        <v>113</v>
      </c>
      <c r="CO3113" t="s">
        <v>113</v>
      </c>
      <c r="CP3113" t="s">
        <v>113</v>
      </c>
      <c r="CQ3113" t="s">
        <v>113</v>
      </c>
      <c r="CR3113" t="s">
        <v>113</v>
      </c>
      <c r="CS3113" t="s">
        <v>113</v>
      </c>
      <c r="CT3113" t="s">
        <v>113</v>
      </c>
      <c r="CU3113" t="s">
        <v>113</v>
      </c>
      <c r="CV3113" t="s">
        <v>113</v>
      </c>
      <c r="CW3113" t="s">
        <v>113</v>
      </c>
    </row>
    <row r="3114" spans="1:101" x14ac:dyDescent="0.25">
      <c r="A3114" t="s">
        <v>117</v>
      </c>
      <c r="B3114">
        <v>288764</v>
      </c>
      <c r="C3114" t="s">
        <v>19224</v>
      </c>
      <c r="D3114" t="s">
        <v>102</v>
      </c>
      <c r="E3114" t="s">
        <v>19225</v>
      </c>
      <c r="F3114" t="s">
        <v>19225</v>
      </c>
      <c r="G3114" t="s">
        <v>19226</v>
      </c>
      <c r="H3114" t="s">
        <v>19227</v>
      </c>
      <c r="I3114" t="s">
        <v>19228</v>
      </c>
      <c r="K3114" t="s">
        <v>1557</v>
      </c>
      <c r="L3114">
        <v>4217</v>
      </c>
      <c r="M3114" t="s">
        <v>19229</v>
      </c>
      <c r="N3114" t="s">
        <v>19230</v>
      </c>
      <c r="O3114">
        <v>0</v>
      </c>
      <c r="V3114" t="s">
        <v>110</v>
      </c>
      <c r="W3114" s="1">
        <v>43041</v>
      </c>
      <c r="Y3114" s="1">
        <v>43917</v>
      </c>
      <c r="Z3114" s="2">
        <v>43009</v>
      </c>
      <c r="AA3114" t="s">
        <v>3707</v>
      </c>
      <c r="AB3114" t="s">
        <v>111</v>
      </c>
      <c r="AC3114" t="s">
        <v>113</v>
      </c>
      <c r="AD3114" t="s">
        <v>113</v>
      </c>
      <c r="AG3114" t="s">
        <v>113</v>
      </c>
      <c r="AH3114" t="s">
        <v>111</v>
      </c>
      <c r="AI3114" t="s">
        <v>113</v>
      </c>
      <c r="AJ3114" t="s">
        <v>131</v>
      </c>
      <c r="AL3114" t="s">
        <v>115</v>
      </c>
      <c r="AN3114" t="s">
        <v>1557</v>
      </c>
      <c r="AO3114" t="s">
        <v>113</v>
      </c>
      <c r="AP3114" t="s">
        <v>113</v>
      </c>
      <c r="AQ3114" t="s">
        <v>113</v>
      </c>
      <c r="AR3114" t="s">
        <v>113</v>
      </c>
      <c r="AS3114" t="s">
        <v>113</v>
      </c>
      <c r="AT3114" t="s">
        <v>113</v>
      </c>
      <c r="AU3114" t="s">
        <v>113</v>
      </c>
      <c r="AV3114" t="s">
        <v>113</v>
      </c>
      <c r="AW3114" t="s">
        <v>113</v>
      </c>
      <c r="AX3114" t="s">
        <v>113</v>
      </c>
      <c r="AY3114" t="s">
        <v>113</v>
      </c>
      <c r="AZ3114" t="s">
        <v>113</v>
      </c>
      <c r="BA3114" t="s">
        <v>113</v>
      </c>
      <c r="BB3114" t="s">
        <v>113</v>
      </c>
      <c r="BD3114" t="s">
        <v>113</v>
      </c>
      <c r="BF3114" t="s">
        <v>113</v>
      </c>
      <c r="BG3114" t="s">
        <v>113</v>
      </c>
      <c r="BH3114" t="s">
        <v>111</v>
      </c>
      <c r="BI3114" t="s">
        <v>113</v>
      </c>
      <c r="BJ3114" t="s">
        <v>113</v>
      </c>
      <c r="BK3114" t="s">
        <v>113</v>
      </c>
      <c r="BL3114" t="s">
        <v>113</v>
      </c>
      <c r="BM3114" t="s">
        <v>113</v>
      </c>
      <c r="BN3114" t="s">
        <v>113</v>
      </c>
      <c r="BO3114" t="s">
        <v>113</v>
      </c>
      <c r="BP3114" t="s">
        <v>113</v>
      </c>
      <c r="BQ3114" t="s">
        <v>113</v>
      </c>
      <c r="BR3114" t="s">
        <v>113</v>
      </c>
      <c r="BS3114" t="s">
        <v>113</v>
      </c>
      <c r="BT3114" t="s">
        <v>113</v>
      </c>
      <c r="BU3114" t="s">
        <v>113</v>
      </c>
      <c r="BV3114" t="s">
        <v>111</v>
      </c>
      <c r="BW3114" t="s">
        <v>111</v>
      </c>
      <c r="BX3114" t="s">
        <v>113</v>
      </c>
      <c r="BY3114" t="s">
        <v>113</v>
      </c>
      <c r="BZ3114" t="s">
        <v>113</v>
      </c>
      <c r="CA3114" t="s">
        <v>113</v>
      </c>
      <c r="CB3114" t="s">
        <v>113</v>
      </c>
      <c r="CC3114" t="s">
        <v>113</v>
      </c>
      <c r="CD3114" t="s">
        <v>113</v>
      </c>
      <c r="CE3114" t="s">
        <v>113</v>
      </c>
      <c r="CF3114" t="s">
        <v>113</v>
      </c>
      <c r="CG3114" t="s">
        <v>113</v>
      </c>
      <c r="CH3114" t="s">
        <v>113</v>
      </c>
      <c r="CI3114" t="s">
        <v>113</v>
      </c>
      <c r="CJ3114" t="s">
        <v>113</v>
      </c>
      <c r="CK3114" t="s">
        <v>113</v>
      </c>
      <c r="CL3114" t="s">
        <v>113</v>
      </c>
      <c r="CM3114" t="s">
        <v>113</v>
      </c>
      <c r="CN3114" t="s">
        <v>113</v>
      </c>
      <c r="CO3114" t="s">
        <v>113</v>
      </c>
      <c r="CP3114" t="s">
        <v>113</v>
      </c>
      <c r="CQ3114" t="s">
        <v>113</v>
      </c>
      <c r="CR3114" t="s">
        <v>113</v>
      </c>
      <c r="CS3114" t="s">
        <v>113</v>
      </c>
      <c r="CT3114" t="s">
        <v>113</v>
      </c>
      <c r="CU3114" t="s">
        <v>113</v>
      </c>
      <c r="CV3114" t="s">
        <v>113</v>
      </c>
      <c r="CW3114" t="s">
        <v>113</v>
      </c>
    </row>
    <row r="3115" spans="1:101" x14ac:dyDescent="0.25">
      <c r="A3115" t="s">
        <v>117</v>
      </c>
      <c r="B3115">
        <v>162136</v>
      </c>
      <c r="C3115" t="s">
        <v>19231</v>
      </c>
      <c r="D3115" t="s">
        <v>102</v>
      </c>
      <c r="E3115" t="s">
        <v>19232</v>
      </c>
      <c r="F3115" t="s">
        <v>19232</v>
      </c>
      <c r="G3115" t="s">
        <v>4601</v>
      </c>
      <c r="H3115" t="s">
        <v>1779</v>
      </c>
      <c r="I3115" t="s">
        <v>128</v>
      </c>
      <c r="K3115" t="s">
        <v>219</v>
      </c>
      <c r="M3115" t="s">
        <v>1780</v>
      </c>
      <c r="N3115" t="s">
        <v>1781</v>
      </c>
      <c r="O3115">
        <v>4</v>
      </c>
      <c r="V3115" t="s">
        <v>110</v>
      </c>
      <c r="W3115" s="1">
        <v>40996</v>
      </c>
      <c r="Y3115" s="1">
        <v>43907</v>
      </c>
      <c r="Z3115" s="2">
        <v>43009</v>
      </c>
      <c r="AA3115" t="s">
        <v>1782</v>
      </c>
      <c r="AB3115" t="s">
        <v>113</v>
      </c>
      <c r="AC3115" t="s">
        <v>113</v>
      </c>
      <c r="AD3115" t="s">
        <v>113</v>
      </c>
      <c r="AG3115" t="s">
        <v>113</v>
      </c>
      <c r="AH3115" t="s">
        <v>111</v>
      </c>
      <c r="AI3115" t="s">
        <v>113</v>
      </c>
      <c r="AJ3115" t="s">
        <v>131</v>
      </c>
      <c r="AL3115" t="s">
        <v>115</v>
      </c>
      <c r="AN3115" t="s">
        <v>122</v>
      </c>
      <c r="AO3115" t="s">
        <v>113</v>
      </c>
      <c r="AP3115" t="s">
        <v>113</v>
      </c>
      <c r="AQ3115" t="s">
        <v>113</v>
      </c>
      <c r="AR3115" t="s">
        <v>113</v>
      </c>
      <c r="AS3115" t="s">
        <v>113</v>
      </c>
      <c r="AT3115" t="s">
        <v>113</v>
      </c>
      <c r="AU3115" t="s">
        <v>113</v>
      </c>
      <c r="AV3115" t="s">
        <v>113</v>
      </c>
      <c r="AW3115" t="s">
        <v>113</v>
      </c>
      <c r="AX3115" t="s">
        <v>113</v>
      </c>
      <c r="AY3115" t="s">
        <v>113</v>
      </c>
      <c r="AZ3115" t="s">
        <v>113</v>
      </c>
      <c r="BA3115" t="s">
        <v>113</v>
      </c>
      <c r="BB3115" t="s">
        <v>113</v>
      </c>
      <c r="BD3115" t="s">
        <v>113</v>
      </c>
      <c r="BF3115" t="s">
        <v>113</v>
      </c>
      <c r="BG3115" t="s">
        <v>113</v>
      </c>
      <c r="BH3115" t="s">
        <v>111</v>
      </c>
      <c r="BI3115" t="s">
        <v>113</v>
      </c>
      <c r="BJ3115" t="s">
        <v>113</v>
      </c>
      <c r="BK3115" t="s">
        <v>113</v>
      </c>
      <c r="BL3115" t="s">
        <v>113</v>
      </c>
      <c r="BM3115" t="s">
        <v>113</v>
      </c>
      <c r="BN3115" t="s">
        <v>113</v>
      </c>
      <c r="BO3115" t="s">
        <v>113</v>
      </c>
      <c r="BP3115" t="s">
        <v>113</v>
      </c>
      <c r="BQ3115" t="s">
        <v>113</v>
      </c>
      <c r="BR3115" t="s">
        <v>113</v>
      </c>
      <c r="BS3115" t="s">
        <v>113</v>
      </c>
      <c r="BT3115" t="s">
        <v>113</v>
      </c>
      <c r="BU3115" t="s">
        <v>113</v>
      </c>
      <c r="BV3115" t="s">
        <v>111</v>
      </c>
      <c r="BW3115" t="s">
        <v>111</v>
      </c>
      <c r="BX3115" t="s">
        <v>111</v>
      </c>
      <c r="BY3115" t="s">
        <v>113</v>
      </c>
      <c r="BZ3115" t="s">
        <v>113</v>
      </c>
      <c r="CA3115" t="s">
        <v>113</v>
      </c>
      <c r="CB3115" t="s">
        <v>113</v>
      </c>
      <c r="CC3115" t="s">
        <v>113</v>
      </c>
      <c r="CD3115" t="s">
        <v>113</v>
      </c>
      <c r="CE3115" t="s">
        <v>113</v>
      </c>
      <c r="CF3115" t="s">
        <v>113</v>
      </c>
      <c r="CG3115" t="s">
        <v>113</v>
      </c>
      <c r="CH3115" t="s">
        <v>113</v>
      </c>
      <c r="CI3115" t="s">
        <v>113</v>
      </c>
      <c r="CJ3115" t="s">
        <v>113</v>
      </c>
      <c r="CK3115" t="s">
        <v>113</v>
      </c>
      <c r="CL3115" t="s">
        <v>113</v>
      </c>
      <c r="CM3115" t="s">
        <v>113</v>
      </c>
      <c r="CN3115" t="s">
        <v>113</v>
      </c>
      <c r="CO3115" t="s">
        <v>113</v>
      </c>
      <c r="CP3115" t="s">
        <v>113</v>
      </c>
      <c r="CQ3115" t="s">
        <v>113</v>
      </c>
      <c r="CR3115" t="s">
        <v>113</v>
      </c>
      <c r="CS3115" t="s">
        <v>113</v>
      </c>
      <c r="CT3115" t="s">
        <v>113</v>
      </c>
      <c r="CU3115" t="s">
        <v>113</v>
      </c>
      <c r="CV3115" t="s">
        <v>113</v>
      </c>
      <c r="CW3115" t="s">
        <v>113</v>
      </c>
    </row>
    <row r="3116" spans="1:101" x14ac:dyDescent="0.25">
      <c r="A3116" t="s">
        <v>100</v>
      </c>
      <c r="B3116">
        <v>306335</v>
      </c>
      <c r="C3116" t="s">
        <v>19233</v>
      </c>
      <c r="D3116" t="s">
        <v>102</v>
      </c>
      <c r="E3116" t="s">
        <v>19234</v>
      </c>
      <c r="F3116" t="s">
        <v>19234</v>
      </c>
      <c r="G3116" t="s">
        <v>19235</v>
      </c>
      <c r="H3116" t="s">
        <v>7294</v>
      </c>
      <c r="I3116" t="s">
        <v>106</v>
      </c>
      <c r="J3116" t="s">
        <v>107</v>
      </c>
      <c r="K3116" t="s">
        <v>108</v>
      </c>
      <c r="L3116">
        <v>10005</v>
      </c>
      <c r="M3116" t="s">
        <v>19236</v>
      </c>
      <c r="O3116">
        <v>0</v>
      </c>
      <c r="V3116" t="s">
        <v>110</v>
      </c>
      <c r="W3116" s="1">
        <v>43878</v>
      </c>
      <c r="Y3116" s="1">
        <v>43878</v>
      </c>
      <c r="Z3116" s="2">
        <v>43009</v>
      </c>
      <c r="AA3116" t="s">
        <v>19237</v>
      </c>
      <c r="AB3116" t="s">
        <v>113</v>
      </c>
      <c r="AC3116" t="s">
        <v>113</v>
      </c>
      <c r="AD3116" t="s">
        <v>113</v>
      </c>
      <c r="AG3116" t="s">
        <v>113</v>
      </c>
      <c r="AH3116" t="s">
        <v>111</v>
      </c>
      <c r="AI3116" t="s">
        <v>113</v>
      </c>
      <c r="AJ3116" t="s">
        <v>114</v>
      </c>
      <c r="AL3116" t="s">
        <v>115</v>
      </c>
      <c r="AM3116" t="s">
        <v>116</v>
      </c>
      <c r="AN3116" t="s">
        <v>108</v>
      </c>
      <c r="AO3116" t="s">
        <v>113</v>
      </c>
      <c r="AP3116" t="s">
        <v>113</v>
      </c>
      <c r="AQ3116" t="s">
        <v>111</v>
      </c>
      <c r="AR3116" t="s">
        <v>113</v>
      </c>
      <c r="AS3116" t="s">
        <v>113</v>
      </c>
      <c r="AT3116" t="s">
        <v>113</v>
      </c>
      <c r="AU3116" t="s">
        <v>113</v>
      </c>
      <c r="AV3116" t="s">
        <v>113</v>
      </c>
      <c r="AW3116" t="s">
        <v>113</v>
      </c>
      <c r="AX3116" t="s">
        <v>113</v>
      </c>
      <c r="AY3116" t="s">
        <v>113</v>
      </c>
      <c r="AZ3116" t="s">
        <v>113</v>
      </c>
      <c r="BA3116" t="s">
        <v>113</v>
      </c>
      <c r="BB3116" t="s">
        <v>113</v>
      </c>
      <c r="BD3116" t="s">
        <v>113</v>
      </c>
      <c r="BF3116" t="s">
        <v>113</v>
      </c>
      <c r="BG3116" t="s">
        <v>113</v>
      </c>
      <c r="BH3116" t="s">
        <v>113</v>
      </c>
      <c r="BI3116" t="s">
        <v>113</v>
      </c>
      <c r="BJ3116" t="s">
        <v>113</v>
      </c>
      <c r="BK3116" t="s">
        <v>113</v>
      </c>
      <c r="BL3116" t="s">
        <v>111</v>
      </c>
      <c r="BM3116" t="s">
        <v>113</v>
      </c>
      <c r="BN3116" t="s">
        <v>113</v>
      </c>
      <c r="BO3116" t="s">
        <v>113</v>
      </c>
      <c r="BP3116" t="s">
        <v>113</v>
      </c>
      <c r="BQ3116" t="s">
        <v>113</v>
      </c>
      <c r="BR3116" t="s">
        <v>113</v>
      </c>
      <c r="BS3116" t="s">
        <v>113</v>
      </c>
      <c r="BT3116" t="s">
        <v>113</v>
      </c>
      <c r="BU3116" t="s">
        <v>113</v>
      </c>
      <c r="BV3116" t="s">
        <v>113</v>
      </c>
      <c r="BW3116" t="s">
        <v>111</v>
      </c>
      <c r="BX3116" t="s">
        <v>113</v>
      </c>
      <c r="BY3116" t="s">
        <v>113</v>
      </c>
      <c r="BZ3116" t="s">
        <v>113</v>
      </c>
      <c r="CA3116" t="s">
        <v>113</v>
      </c>
      <c r="CB3116" t="s">
        <v>113</v>
      </c>
      <c r="CC3116" t="s">
        <v>113</v>
      </c>
      <c r="CD3116" t="s">
        <v>113</v>
      </c>
      <c r="CE3116" t="s">
        <v>113</v>
      </c>
      <c r="CF3116" t="s">
        <v>113</v>
      </c>
      <c r="CG3116" t="s">
        <v>113</v>
      </c>
      <c r="CH3116" t="s">
        <v>113</v>
      </c>
      <c r="CI3116" t="s">
        <v>113</v>
      </c>
      <c r="CJ3116" t="s">
        <v>113</v>
      </c>
      <c r="CK3116" t="s">
        <v>113</v>
      </c>
      <c r="CL3116" t="s">
        <v>113</v>
      </c>
      <c r="CM3116" t="s">
        <v>113</v>
      </c>
      <c r="CN3116" t="s">
        <v>113</v>
      </c>
      <c r="CO3116" t="s">
        <v>113</v>
      </c>
      <c r="CP3116" t="s">
        <v>113</v>
      </c>
      <c r="CQ3116" t="s">
        <v>113</v>
      </c>
      <c r="CR3116" t="s">
        <v>113</v>
      </c>
      <c r="CS3116" t="s">
        <v>113</v>
      </c>
      <c r="CT3116" t="s">
        <v>113</v>
      </c>
      <c r="CU3116" t="s">
        <v>113</v>
      </c>
      <c r="CV3116" t="s">
        <v>113</v>
      </c>
      <c r="CW3116" t="s">
        <v>113</v>
      </c>
    </row>
    <row r="3117" spans="1:101" x14ac:dyDescent="0.25">
      <c r="A3117" t="s">
        <v>175</v>
      </c>
      <c r="B3117">
        <v>282514</v>
      </c>
      <c r="C3117" t="s">
        <v>19238</v>
      </c>
      <c r="D3117" t="s">
        <v>102</v>
      </c>
      <c r="E3117" t="s">
        <v>19239</v>
      </c>
      <c r="F3117" t="s">
        <v>19239</v>
      </c>
      <c r="G3117" t="s">
        <v>14133</v>
      </c>
      <c r="H3117" t="s">
        <v>19240</v>
      </c>
      <c r="I3117" t="s">
        <v>6009</v>
      </c>
      <c r="J3117" t="s">
        <v>965</v>
      </c>
      <c r="K3117" t="s">
        <v>108</v>
      </c>
      <c r="L3117">
        <v>98033</v>
      </c>
      <c r="M3117" t="s">
        <v>19241</v>
      </c>
      <c r="N3117" t="s">
        <v>19242</v>
      </c>
      <c r="O3117">
        <v>0</v>
      </c>
      <c r="V3117" t="s">
        <v>110</v>
      </c>
      <c r="W3117" s="1">
        <v>42362</v>
      </c>
      <c r="Y3117" s="1">
        <v>43853</v>
      </c>
      <c r="Z3117" s="2">
        <v>43009</v>
      </c>
      <c r="AA3117" t="s">
        <v>14137</v>
      </c>
      <c r="AB3117" t="s">
        <v>113</v>
      </c>
      <c r="AC3117" t="s">
        <v>113</v>
      </c>
      <c r="AD3117" t="s">
        <v>113</v>
      </c>
      <c r="AG3117" t="s">
        <v>111</v>
      </c>
      <c r="AH3117" t="s">
        <v>113</v>
      </c>
      <c r="AI3117" t="s">
        <v>113</v>
      </c>
      <c r="AJ3117" t="s">
        <v>114</v>
      </c>
      <c r="AL3117" t="s">
        <v>115</v>
      </c>
      <c r="AM3117" t="s">
        <v>965</v>
      </c>
      <c r="AN3117" t="s">
        <v>108</v>
      </c>
      <c r="AO3117" t="s">
        <v>113</v>
      </c>
      <c r="AP3117" t="s">
        <v>113</v>
      </c>
      <c r="AQ3117" t="s">
        <v>113</v>
      </c>
      <c r="AR3117" t="s">
        <v>113</v>
      </c>
      <c r="AS3117" t="s">
        <v>113</v>
      </c>
      <c r="AT3117" t="s">
        <v>113</v>
      </c>
      <c r="AU3117" t="s">
        <v>113</v>
      </c>
      <c r="AV3117" t="s">
        <v>113</v>
      </c>
      <c r="AW3117" t="s">
        <v>113</v>
      </c>
      <c r="AX3117" t="s">
        <v>113</v>
      </c>
      <c r="AY3117" t="s">
        <v>113</v>
      </c>
      <c r="AZ3117" t="s">
        <v>113</v>
      </c>
      <c r="BA3117" t="s">
        <v>113</v>
      </c>
      <c r="BB3117" t="s">
        <v>113</v>
      </c>
      <c r="BD3117" t="s">
        <v>113</v>
      </c>
      <c r="BF3117" t="s">
        <v>113</v>
      </c>
      <c r="BG3117" t="s">
        <v>113</v>
      </c>
      <c r="BH3117" t="s">
        <v>111</v>
      </c>
      <c r="BI3117" t="s">
        <v>113</v>
      </c>
      <c r="BJ3117" t="s">
        <v>113</v>
      </c>
      <c r="BK3117" t="s">
        <v>113</v>
      </c>
      <c r="BL3117" t="s">
        <v>113</v>
      </c>
      <c r="BM3117" t="s">
        <v>113</v>
      </c>
      <c r="BN3117" t="s">
        <v>113</v>
      </c>
      <c r="BO3117" t="s">
        <v>113</v>
      </c>
      <c r="BP3117" t="s">
        <v>113</v>
      </c>
      <c r="BQ3117" t="s">
        <v>113</v>
      </c>
      <c r="BR3117" t="s">
        <v>113</v>
      </c>
      <c r="BS3117" t="s">
        <v>113</v>
      </c>
      <c r="BT3117" t="s">
        <v>113</v>
      </c>
      <c r="BU3117" t="s">
        <v>113</v>
      </c>
      <c r="BV3117" t="s">
        <v>113</v>
      </c>
      <c r="BW3117" t="s">
        <v>111</v>
      </c>
      <c r="BX3117" t="s">
        <v>113</v>
      </c>
      <c r="BY3117" t="s">
        <v>113</v>
      </c>
      <c r="BZ3117" t="s">
        <v>113</v>
      </c>
      <c r="CA3117" t="s">
        <v>113</v>
      </c>
      <c r="CB3117" t="s">
        <v>113</v>
      </c>
      <c r="CC3117" t="s">
        <v>113</v>
      </c>
      <c r="CD3117" t="s">
        <v>113</v>
      </c>
      <c r="CE3117" t="s">
        <v>113</v>
      </c>
      <c r="CF3117" t="s">
        <v>113</v>
      </c>
      <c r="CG3117" t="s">
        <v>113</v>
      </c>
      <c r="CH3117" t="s">
        <v>113</v>
      </c>
      <c r="CI3117" t="s">
        <v>113</v>
      </c>
      <c r="CJ3117" t="s">
        <v>113</v>
      </c>
      <c r="CK3117" t="s">
        <v>113</v>
      </c>
      <c r="CL3117" t="s">
        <v>113</v>
      </c>
      <c r="CM3117" t="s">
        <v>113</v>
      </c>
      <c r="CN3117" t="s">
        <v>113</v>
      </c>
      <c r="CO3117" t="s">
        <v>113</v>
      </c>
      <c r="CP3117" t="s">
        <v>113</v>
      </c>
      <c r="CQ3117" t="s">
        <v>113</v>
      </c>
      <c r="CR3117" t="s">
        <v>113</v>
      </c>
      <c r="CS3117" t="s">
        <v>113</v>
      </c>
      <c r="CT3117" t="s">
        <v>113</v>
      </c>
      <c r="CU3117" t="s">
        <v>113</v>
      </c>
      <c r="CV3117" t="s">
        <v>113</v>
      </c>
      <c r="CW3117" t="s">
        <v>113</v>
      </c>
    </row>
    <row r="3118" spans="1:101" x14ac:dyDescent="0.25">
      <c r="A3118" t="s">
        <v>100</v>
      </c>
      <c r="B3118">
        <v>289300</v>
      </c>
      <c r="C3118" t="s">
        <v>19243</v>
      </c>
      <c r="D3118" t="s">
        <v>102</v>
      </c>
      <c r="E3118" t="s">
        <v>19244</v>
      </c>
      <c r="F3118" t="s">
        <v>19245</v>
      </c>
      <c r="G3118" t="s">
        <v>19246</v>
      </c>
      <c r="H3118" t="s">
        <v>3540</v>
      </c>
      <c r="I3118" t="s">
        <v>106</v>
      </c>
      <c r="J3118" t="s">
        <v>107</v>
      </c>
      <c r="K3118" t="s">
        <v>108</v>
      </c>
      <c r="L3118">
        <v>10004</v>
      </c>
      <c r="M3118" t="s">
        <v>19247</v>
      </c>
      <c r="O3118">
        <v>0</v>
      </c>
      <c r="V3118" t="s">
        <v>110</v>
      </c>
      <c r="W3118" s="1">
        <v>43136</v>
      </c>
      <c r="Y3118" s="1">
        <v>43874</v>
      </c>
      <c r="Z3118" s="2">
        <v>43009</v>
      </c>
      <c r="AB3118" t="s">
        <v>113</v>
      </c>
      <c r="AC3118" t="s">
        <v>113</v>
      </c>
      <c r="AD3118" t="s">
        <v>113</v>
      </c>
      <c r="AG3118" t="s">
        <v>113</v>
      </c>
      <c r="AH3118" t="s">
        <v>111</v>
      </c>
      <c r="AI3118" t="s">
        <v>113</v>
      </c>
      <c r="AJ3118" t="s">
        <v>114</v>
      </c>
      <c r="AL3118" t="s">
        <v>115</v>
      </c>
      <c r="AM3118" t="s">
        <v>116</v>
      </c>
      <c r="AN3118" t="s">
        <v>108</v>
      </c>
      <c r="AO3118" t="s">
        <v>113</v>
      </c>
      <c r="AP3118" t="s">
        <v>113</v>
      </c>
      <c r="AQ3118" t="s">
        <v>113</v>
      </c>
      <c r="AR3118" t="s">
        <v>113</v>
      </c>
      <c r="AS3118" t="s">
        <v>113</v>
      </c>
      <c r="AT3118" t="s">
        <v>113</v>
      </c>
      <c r="AU3118" t="s">
        <v>113</v>
      </c>
      <c r="AV3118" t="s">
        <v>113</v>
      </c>
      <c r="AW3118" t="s">
        <v>113</v>
      </c>
      <c r="AX3118" t="s">
        <v>113</v>
      </c>
      <c r="AY3118" t="s">
        <v>113</v>
      </c>
      <c r="AZ3118" t="s">
        <v>113</v>
      </c>
      <c r="BA3118" t="s">
        <v>113</v>
      </c>
      <c r="BB3118" t="s">
        <v>113</v>
      </c>
      <c r="BD3118" t="s">
        <v>113</v>
      </c>
      <c r="BF3118" t="s">
        <v>113</v>
      </c>
      <c r="BG3118" t="s">
        <v>113</v>
      </c>
      <c r="BH3118" t="s">
        <v>113</v>
      </c>
      <c r="BI3118" t="s">
        <v>113</v>
      </c>
      <c r="BJ3118" t="s">
        <v>113</v>
      </c>
      <c r="BK3118" t="s">
        <v>113</v>
      </c>
      <c r="BL3118" t="s">
        <v>113</v>
      </c>
      <c r="BM3118" t="s">
        <v>113</v>
      </c>
      <c r="BN3118" t="s">
        <v>113</v>
      </c>
      <c r="BO3118" t="s">
        <v>113</v>
      </c>
      <c r="BP3118" t="s">
        <v>113</v>
      </c>
      <c r="BQ3118" t="s">
        <v>113</v>
      </c>
      <c r="BR3118" t="s">
        <v>113</v>
      </c>
      <c r="BS3118" t="s">
        <v>113</v>
      </c>
      <c r="BT3118" t="s">
        <v>113</v>
      </c>
      <c r="BU3118" t="s">
        <v>113</v>
      </c>
      <c r="BV3118" t="s">
        <v>113</v>
      </c>
      <c r="BW3118" t="s">
        <v>111</v>
      </c>
      <c r="BX3118" t="s">
        <v>111</v>
      </c>
      <c r="BY3118" t="s">
        <v>113</v>
      </c>
      <c r="BZ3118" t="s">
        <v>113</v>
      </c>
      <c r="CA3118" t="s">
        <v>113</v>
      </c>
      <c r="CB3118" t="s">
        <v>113</v>
      </c>
      <c r="CC3118" t="s">
        <v>113</v>
      </c>
      <c r="CD3118" t="s">
        <v>113</v>
      </c>
      <c r="CE3118" t="s">
        <v>113</v>
      </c>
      <c r="CF3118" t="s">
        <v>113</v>
      </c>
      <c r="CG3118" t="s">
        <v>113</v>
      </c>
      <c r="CH3118" t="s">
        <v>113</v>
      </c>
      <c r="CI3118" t="s">
        <v>113</v>
      </c>
      <c r="CJ3118" t="s">
        <v>113</v>
      </c>
      <c r="CK3118" t="s">
        <v>113</v>
      </c>
      <c r="CL3118" t="s">
        <v>113</v>
      </c>
      <c r="CM3118" t="s">
        <v>111</v>
      </c>
      <c r="CN3118" t="s">
        <v>113</v>
      </c>
      <c r="CO3118" t="s">
        <v>111</v>
      </c>
      <c r="CP3118" t="s">
        <v>113</v>
      </c>
      <c r="CQ3118" t="s">
        <v>111</v>
      </c>
      <c r="CR3118" t="s">
        <v>113</v>
      </c>
      <c r="CS3118" t="s">
        <v>113</v>
      </c>
      <c r="CT3118" t="s">
        <v>113</v>
      </c>
      <c r="CU3118" t="s">
        <v>113</v>
      </c>
      <c r="CV3118" t="s">
        <v>113</v>
      </c>
      <c r="CW3118" t="s">
        <v>113</v>
      </c>
    </row>
    <row r="3119" spans="1:101" x14ac:dyDescent="0.25">
      <c r="A3119" t="s">
        <v>100</v>
      </c>
      <c r="B3119">
        <v>175471</v>
      </c>
      <c r="C3119" t="s">
        <v>19248</v>
      </c>
      <c r="D3119" t="s">
        <v>102</v>
      </c>
      <c r="E3119" t="s">
        <v>19249</v>
      </c>
      <c r="F3119" t="s">
        <v>19249</v>
      </c>
      <c r="G3119" t="s">
        <v>19250</v>
      </c>
      <c r="H3119" t="s">
        <v>19251</v>
      </c>
      <c r="I3119" t="s">
        <v>106</v>
      </c>
      <c r="J3119" t="s">
        <v>107</v>
      </c>
      <c r="K3119" t="s">
        <v>108</v>
      </c>
      <c r="L3119">
        <v>10020</v>
      </c>
      <c r="M3119" t="s">
        <v>19252</v>
      </c>
      <c r="N3119">
        <v>3479837562</v>
      </c>
      <c r="O3119">
        <v>0</v>
      </c>
      <c r="V3119" t="s">
        <v>110</v>
      </c>
      <c r="W3119" s="1">
        <v>42107</v>
      </c>
      <c r="Y3119" s="1">
        <v>43916</v>
      </c>
      <c r="Z3119" s="2">
        <v>43009</v>
      </c>
      <c r="AA3119" t="s">
        <v>19253</v>
      </c>
      <c r="AB3119" t="s">
        <v>113</v>
      </c>
      <c r="AC3119" t="s">
        <v>113</v>
      </c>
      <c r="AD3119" t="s">
        <v>113</v>
      </c>
      <c r="AG3119" t="s">
        <v>113</v>
      </c>
      <c r="AH3119" t="s">
        <v>111</v>
      </c>
      <c r="AI3119" t="s">
        <v>113</v>
      </c>
      <c r="AJ3119" t="s">
        <v>114</v>
      </c>
      <c r="AL3119" t="s">
        <v>115</v>
      </c>
      <c r="AM3119" t="s">
        <v>116</v>
      </c>
      <c r="AN3119" t="s">
        <v>108</v>
      </c>
      <c r="AO3119" t="s">
        <v>113</v>
      </c>
      <c r="AP3119" t="s">
        <v>113</v>
      </c>
      <c r="AQ3119" t="s">
        <v>111</v>
      </c>
      <c r="AR3119" t="s">
        <v>113</v>
      </c>
      <c r="AS3119" t="s">
        <v>113</v>
      </c>
      <c r="AT3119" t="s">
        <v>113</v>
      </c>
      <c r="AU3119" t="s">
        <v>113</v>
      </c>
      <c r="AV3119" t="s">
        <v>113</v>
      </c>
      <c r="AW3119" t="s">
        <v>113</v>
      </c>
      <c r="AX3119" t="s">
        <v>113</v>
      </c>
      <c r="AY3119" t="s">
        <v>113</v>
      </c>
      <c r="AZ3119" t="s">
        <v>113</v>
      </c>
      <c r="BA3119" t="s">
        <v>113</v>
      </c>
      <c r="BB3119" t="s">
        <v>113</v>
      </c>
      <c r="BD3119" t="s">
        <v>113</v>
      </c>
      <c r="BF3119" t="s">
        <v>113</v>
      </c>
      <c r="BG3119" t="s">
        <v>113</v>
      </c>
      <c r="BH3119" t="s">
        <v>113</v>
      </c>
      <c r="BI3119" t="s">
        <v>113</v>
      </c>
      <c r="BJ3119" t="s">
        <v>113</v>
      </c>
      <c r="BK3119" t="s">
        <v>113</v>
      </c>
      <c r="BL3119" t="s">
        <v>113</v>
      </c>
      <c r="BM3119" t="s">
        <v>113</v>
      </c>
      <c r="BN3119" t="s">
        <v>113</v>
      </c>
      <c r="BO3119" t="s">
        <v>113</v>
      </c>
      <c r="BP3119" t="s">
        <v>113</v>
      </c>
      <c r="BQ3119" t="s">
        <v>113</v>
      </c>
      <c r="BR3119" t="s">
        <v>113</v>
      </c>
      <c r="BS3119" t="s">
        <v>113</v>
      </c>
      <c r="BT3119" t="s">
        <v>113</v>
      </c>
      <c r="BU3119" t="s">
        <v>113</v>
      </c>
      <c r="BV3119" t="s">
        <v>111</v>
      </c>
      <c r="BW3119" t="s">
        <v>111</v>
      </c>
      <c r="BX3119" t="s">
        <v>113</v>
      </c>
      <c r="BY3119" t="s">
        <v>113</v>
      </c>
      <c r="BZ3119" t="s">
        <v>113</v>
      </c>
      <c r="CA3119" t="s">
        <v>113</v>
      </c>
      <c r="CB3119" t="s">
        <v>113</v>
      </c>
      <c r="CC3119" t="s">
        <v>113</v>
      </c>
      <c r="CD3119" t="s">
        <v>113</v>
      </c>
      <c r="CE3119" t="s">
        <v>113</v>
      </c>
      <c r="CF3119" t="s">
        <v>113</v>
      </c>
      <c r="CG3119" t="s">
        <v>113</v>
      </c>
      <c r="CH3119" t="s">
        <v>113</v>
      </c>
      <c r="CI3119" t="s">
        <v>113</v>
      </c>
      <c r="CJ3119" t="s">
        <v>113</v>
      </c>
      <c r="CK3119" t="s">
        <v>113</v>
      </c>
      <c r="CL3119" t="s">
        <v>113</v>
      </c>
      <c r="CM3119" t="s">
        <v>113</v>
      </c>
      <c r="CN3119" t="s">
        <v>113</v>
      </c>
      <c r="CO3119" t="s">
        <v>113</v>
      </c>
      <c r="CP3119" t="s">
        <v>113</v>
      </c>
      <c r="CQ3119" t="s">
        <v>113</v>
      </c>
      <c r="CR3119" t="s">
        <v>113</v>
      </c>
      <c r="CS3119" t="s">
        <v>113</v>
      </c>
      <c r="CT3119" t="s">
        <v>113</v>
      </c>
      <c r="CU3119" t="s">
        <v>113</v>
      </c>
      <c r="CV3119" t="s">
        <v>113</v>
      </c>
      <c r="CW3119" t="s">
        <v>113</v>
      </c>
    </row>
    <row r="3120" spans="1:101" x14ac:dyDescent="0.25">
      <c r="A3120" t="s">
        <v>117</v>
      </c>
      <c r="B3120">
        <v>284314</v>
      </c>
      <c r="C3120" t="s">
        <v>19254</v>
      </c>
      <c r="D3120" t="s">
        <v>102</v>
      </c>
      <c r="E3120" t="s">
        <v>19255</v>
      </c>
      <c r="F3120" t="s">
        <v>19255</v>
      </c>
      <c r="G3120" t="s">
        <v>660</v>
      </c>
      <c r="H3120" t="s">
        <v>935</v>
      </c>
      <c r="I3120" t="s">
        <v>934</v>
      </c>
      <c r="K3120" t="s">
        <v>662</v>
      </c>
      <c r="L3120" t="s">
        <v>663</v>
      </c>
      <c r="M3120" t="s">
        <v>19256</v>
      </c>
      <c r="N3120" t="s">
        <v>19257</v>
      </c>
      <c r="O3120">
        <v>0</v>
      </c>
      <c r="P3120" t="s">
        <v>5614</v>
      </c>
      <c r="Q3120" t="s">
        <v>5615</v>
      </c>
      <c r="R3120" t="s">
        <v>128</v>
      </c>
      <c r="T3120" t="s">
        <v>219</v>
      </c>
      <c r="V3120" t="s">
        <v>110</v>
      </c>
      <c r="W3120" s="1">
        <v>42536</v>
      </c>
      <c r="Y3120" s="1">
        <v>43913</v>
      </c>
      <c r="Z3120" s="2">
        <v>43009</v>
      </c>
      <c r="AB3120" t="s">
        <v>111</v>
      </c>
      <c r="AC3120" t="s">
        <v>113</v>
      </c>
      <c r="AD3120" t="s">
        <v>113</v>
      </c>
      <c r="AG3120" t="s">
        <v>113</v>
      </c>
      <c r="AH3120" t="s">
        <v>111</v>
      </c>
      <c r="AI3120" t="s">
        <v>113</v>
      </c>
      <c r="AJ3120" t="s">
        <v>173</v>
      </c>
      <c r="AK3120" t="s">
        <v>7406</v>
      </c>
      <c r="AL3120" t="s">
        <v>115</v>
      </c>
      <c r="AN3120" t="s">
        <v>662</v>
      </c>
      <c r="AO3120" t="s">
        <v>113</v>
      </c>
      <c r="AP3120" t="s">
        <v>113</v>
      </c>
      <c r="AQ3120" t="s">
        <v>111</v>
      </c>
      <c r="AR3120" t="s">
        <v>113</v>
      </c>
      <c r="AS3120" t="s">
        <v>113</v>
      </c>
      <c r="AT3120" t="s">
        <v>113</v>
      </c>
      <c r="AU3120" t="s">
        <v>113</v>
      </c>
      <c r="AV3120" t="s">
        <v>113</v>
      </c>
      <c r="AW3120" t="s">
        <v>113</v>
      </c>
      <c r="AX3120" t="s">
        <v>113</v>
      </c>
      <c r="AY3120" t="s">
        <v>113</v>
      </c>
      <c r="AZ3120" t="s">
        <v>113</v>
      </c>
      <c r="BA3120" t="s">
        <v>113</v>
      </c>
      <c r="BB3120" t="s">
        <v>113</v>
      </c>
      <c r="BD3120" t="s">
        <v>113</v>
      </c>
      <c r="BF3120" t="s">
        <v>113</v>
      </c>
      <c r="BG3120" t="s">
        <v>113</v>
      </c>
      <c r="BH3120" t="s">
        <v>111</v>
      </c>
      <c r="BI3120" t="s">
        <v>113</v>
      </c>
      <c r="BJ3120" t="s">
        <v>113</v>
      </c>
      <c r="BK3120" t="s">
        <v>113</v>
      </c>
      <c r="BL3120" t="s">
        <v>111</v>
      </c>
      <c r="BM3120" t="s">
        <v>113</v>
      </c>
      <c r="BN3120" t="s">
        <v>113</v>
      </c>
      <c r="BO3120" t="s">
        <v>113</v>
      </c>
      <c r="BP3120" t="s">
        <v>113</v>
      </c>
      <c r="BQ3120" t="s">
        <v>113</v>
      </c>
      <c r="BR3120" t="s">
        <v>113</v>
      </c>
      <c r="BS3120" t="s">
        <v>113</v>
      </c>
      <c r="BT3120" t="s">
        <v>113</v>
      </c>
      <c r="BU3120" t="s">
        <v>113</v>
      </c>
      <c r="BV3120" t="s">
        <v>111</v>
      </c>
      <c r="BW3120" t="s">
        <v>111</v>
      </c>
      <c r="BX3120" t="s">
        <v>113</v>
      </c>
      <c r="BY3120" t="s">
        <v>113</v>
      </c>
      <c r="BZ3120" t="s">
        <v>113</v>
      </c>
      <c r="CA3120" t="s">
        <v>113</v>
      </c>
      <c r="CB3120" t="s">
        <v>113</v>
      </c>
      <c r="CC3120" t="s">
        <v>113</v>
      </c>
      <c r="CD3120" t="s">
        <v>113</v>
      </c>
      <c r="CE3120" t="s">
        <v>113</v>
      </c>
      <c r="CF3120" t="s">
        <v>113</v>
      </c>
      <c r="CG3120" t="s">
        <v>113</v>
      </c>
      <c r="CH3120" t="s">
        <v>113</v>
      </c>
      <c r="CI3120" t="s">
        <v>113</v>
      </c>
      <c r="CJ3120" t="s">
        <v>113</v>
      </c>
      <c r="CK3120" t="s">
        <v>113</v>
      </c>
      <c r="CL3120" t="s">
        <v>113</v>
      </c>
      <c r="CM3120" t="s">
        <v>113</v>
      </c>
      <c r="CN3120" t="s">
        <v>113</v>
      </c>
      <c r="CO3120" t="s">
        <v>113</v>
      </c>
      <c r="CP3120" t="s">
        <v>113</v>
      </c>
      <c r="CQ3120" t="s">
        <v>113</v>
      </c>
      <c r="CR3120" t="s">
        <v>113</v>
      </c>
      <c r="CS3120" t="s">
        <v>113</v>
      </c>
      <c r="CT3120" t="s">
        <v>113</v>
      </c>
      <c r="CU3120" t="s">
        <v>113</v>
      </c>
      <c r="CV3120" t="s">
        <v>113</v>
      </c>
      <c r="CW3120" t="s">
        <v>113</v>
      </c>
    </row>
    <row r="3121" spans="1:101" x14ac:dyDescent="0.25">
      <c r="A3121" t="s">
        <v>117</v>
      </c>
      <c r="B3121">
        <v>163771</v>
      </c>
      <c r="C3121" t="s">
        <v>19258</v>
      </c>
      <c r="D3121" t="s">
        <v>102</v>
      </c>
      <c r="E3121" t="s">
        <v>19259</v>
      </c>
      <c r="F3121" t="s">
        <v>19259</v>
      </c>
      <c r="G3121" t="s">
        <v>19260</v>
      </c>
      <c r="I3121" t="s">
        <v>169</v>
      </c>
      <c r="K3121" t="s">
        <v>170</v>
      </c>
      <c r="L3121">
        <v>239926</v>
      </c>
      <c r="M3121" t="s">
        <v>19261</v>
      </c>
      <c r="O3121">
        <v>1</v>
      </c>
      <c r="V3121" t="s">
        <v>110</v>
      </c>
      <c r="W3121" s="1">
        <v>40998</v>
      </c>
      <c r="Y3121" s="1">
        <v>43759</v>
      </c>
      <c r="Z3121" s="2">
        <v>43009</v>
      </c>
      <c r="AA3121" t="s">
        <v>19262</v>
      </c>
      <c r="AB3121" t="s">
        <v>111</v>
      </c>
      <c r="AC3121" t="s">
        <v>113</v>
      </c>
      <c r="AD3121" t="s">
        <v>113</v>
      </c>
      <c r="AG3121" t="s">
        <v>113</v>
      </c>
      <c r="AH3121" t="s">
        <v>111</v>
      </c>
      <c r="AI3121" t="s">
        <v>113</v>
      </c>
      <c r="AJ3121" t="s">
        <v>173</v>
      </c>
      <c r="AK3121" t="s">
        <v>19263</v>
      </c>
      <c r="AL3121" t="s">
        <v>16213</v>
      </c>
      <c r="AN3121" t="s">
        <v>170</v>
      </c>
      <c r="AO3121" t="s">
        <v>113</v>
      </c>
      <c r="AP3121" t="s">
        <v>113</v>
      </c>
      <c r="AQ3121" t="s">
        <v>113</v>
      </c>
      <c r="AR3121" t="s">
        <v>113</v>
      </c>
      <c r="AS3121" t="s">
        <v>113</v>
      </c>
      <c r="AT3121" t="s">
        <v>113</v>
      </c>
      <c r="AU3121" t="s">
        <v>113</v>
      </c>
      <c r="AV3121" t="s">
        <v>113</v>
      </c>
      <c r="AW3121" t="s">
        <v>113</v>
      </c>
      <c r="AX3121" t="s">
        <v>113</v>
      </c>
      <c r="AY3121" t="s">
        <v>113</v>
      </c>
      <c r="AZ3121" t="s">
        <v>113</v>
      </c>
      <c r="BA3121" t="s">
        <v>113</v>
      </c>
      <c r="BB3121" t="s">
        <v>113</v>
      </c>
      <c r="BD3121" t="s">
        <v>113</v>
      </c>
      <c r="BF3121" t="s">
        <v>113</v>
      </c>
      <c r="BG3121" t="s">
        <v>113</v>
      </c>
      <c r="BH3121" t="s">
        <v>113</v>
      </c>
      <c r="BI3121" t="s">
        <v>113</v>
      </c>
      <c r="BJ3121" t="s">
        <v>113</v>
      </c>
      <c r="BK3121" t="s">
        <v>113</v>
      </c>
      <c r="BL3121" t="s">
        <v>113</v>
      </c>
      <c r="BM3121" t="s">
        <v>113</v>
      </c>
      <c r="BN3121" t="s">
        <v>113</v>
      </c>
      <c r="BO3121" t="s">
        <v>113</v>
      </c>
      <c r="BP3121" t="s">
        <v>113</v>
      </c>
      <c r="BQ3121" t="s">
        <v>113</v>
      </c>
      <c r="BR3121" t="s">
        <v>113</v>
      </c>
      <c r="BS3121" t="s">
        <v>113</v>
      </c>
      <c r="BT3121" t="s">
        <v>113</v>
      </c>
      <c r="BU3121" t="s">
        <v>113</v>
      </c>
      <c r="BV3121" t="s">
        <v>113</v>
      </c>
      <c r="BW3121" t="s">
        <v>111</v>
      </c>
      <c r="BX3121" t="s">
        <v>113</v>
      </c>
      <c r="BY3121" t="s">
        <v>113</v>
      </c>
      <c r="BZ3121" t="s">
        <v>113</v>
      </c>
      <c r="CA3121" t="s">
        <v>113</v>
      </c>
      <c r="CB3121" t="s">
        <v>113</v>
      </c>
      <c r="CC3121" t="s">
        <v>113</v>
      </c>
      <c r="CD3121" t="s">
        <v>113</v>
      </c>
      <c r="CE3121" t="s">
        <v>113</v>
      </c>
      <c r="CF3121" t="s">
        <v>113</v>
      </c>
      <c r="CG3121" t="s">
        <v>113</v>
      </c>
      <c r="CH3121" t="s">
        <v>113</v>
      </c>
      <c r="CI3121" t="s">
        <v>113</v>
      </c>
      <c r="CJ3121" t="s">
        <v>113</v>
      </c>
      <c r="CK3121" t="s">
        <v>113</v>
      </c>
      <c r="CL3121" t="s">
        <v>113</v>
      </c>
      <c r="CM3121" t="s">
        <v>113</v>
      </c>
      <c r="CN3121" t="s">
        <v>113</v>
      </c>
      <c r="CO3121" t="s">
        <v>113</v>
      </c>
      <c r="CP3121" t="s">
        <v>113</v>
      </c>
      <c r="CQ3121" t="s">
        <v>113</v>
      </c>
      <c r="CR3121" t="s">
        <v>113</v>
      </c>
      <c r="CS3121" t="s">
        <v>113</v>
      </c>
      <c r="CT3121" t="s">
        <v>113</v>
      </c>
      <c r="CU3121" t="s">
        <v>113</v>
      </c>
      <c r="CV3121" t="s">
        <v>113</v>
      </c>
      <c r="CW3121" t="s">
        <v>113</v>
      </c>
    </row>
    <row r="3122" spans="1:101" x14ac:dyDescent="0.25">
      <c r="A3122" t="s">
        <v>263</v>
      </c>
      <c r="B3122">
        <v>289776</v>
      </c>
      <c r="C3122" t="s">
        <v>19264</v>
      </c>
      <c r="D3122" t="s">
        <v>102</v>
      </c>
      <c r="E3122" t="s">
        <v>19265</v>
      </c>
      <c r="F3122" t="s">
        <v>19265</v>
      </c>
      <c r="G3122" t="s">
        <v>19266</v>
      </c>
      <c r="I3122" t="s">
        <v>435</v>
      </c>
      <c r="J3122" t="s">
        <v>436</v>
      </c>
      <c r="K3122" t="s">
        <v>108</v>
      </c>
      <c r="L3122">
        <v>55403</v>
      </c>
      <c r="M3122" t="s">
        <v>19267</v>
      </c>
      <c r="O3122">
        <v>0</v>
      </c>
      <c r="V3122" t="s">
        <v>110</v>
      </c>
      <c r="W3122" s="1">
        <v>43364</v>
      </c>
      <c r="Y3122" s="1">
        <v>43867</v>
      </c>
      <c r="Z3122" s="2">
        <v>43009</v>
      </c>
      <c r="AA3122" t="s">
        <v>19268</v>
      </c>
      <c r="AB3122" t="s">
        <v>113</v>
      </c>
      <c r="AC3122" t="s">
        <v>113</v>
      </c>
      <c r="AD3122" t="s">
        <v>113</v>
      </c>
      <c r="AG3122" t="s">
        <v>113</v>
      </c>
      <c r="AH3122" t="s">
        <v>111</v>
      </c>
      <c r="AI3122" t="s">
        <v>113</v>
      </c>
      <c r="AJ3122" t="s">
        <v>114</v>
      </c>
      <c r="AL3122" t="s">
        <v>115</v>
      </c>
      <c r="AM3122" t="s">
        <v>116</v>
      </c>
      <c r="AN3122" t="s">
        <v>108</v>
      </c>
      <c r="AO3122" t="s">
        <v>113</v>
      </c>
      <c r="AP3122" t="s">
        <v>113</v>
      </c>
      <c r="AQ3122" t="s">
        <v>113</v>
      </c>
      <c r="AR3122" t="s">
        <v>113</v>
      </c>
      <c r="AS3122" t="s">
        <v>113</v>
      </c>
      <c r="AT3122" t="s">
        <v>113</v>
      </c>
      <c r="AU3122" t="s">
        <v>113</v>
      </c>
      <c r="AV3122" t="s">
        <v>113</v>
      </c>
      <c r="AW3122" t="s">
        <v>113</v>
      </c>
      <c r="AX3122" t="s">
        <v>113</v>
      </c>
      <c r="AY3122" t="s">
        <v>113</v>
      </c>
      <c r="AZ3122" t="s">
        <v>113</v>
      </c>
      <c r="BA3122" t="s">
        <v>113</v>
      </c>
      <c r="BB3122" t="s">
        <v>113</v>
      </c>
      <c r="BD3122" t="s">
        <v>113</v>
      </c>
      <c r="BF3122" t="s">
        <v>113</v>
      </c>
      <c r="BG3122" t="s">
        <v>113</v>
      </c>
      <c r="BH3122" t="s">
        <v>113</v>
      </c>
      <c r="BI3122" t="s">
        <v>113</v>
      </c>
      <c r="BJ3122" t="s">
        <v>113</v>
      </c>
      <c r="BK3122" t="s">
        <v>113</v>
      </c>
      <c r="BL3122" t="s">
        <v>113</v>
      </c>
      <c r="BM3122" t="s">
        <v>113</v>
      </c>
      <c r="BN3122" t="s">
        <v>113</v>
      </c>
      <c r="BO3122" t="s">
        <v>113</v>
      </c>
      <c r="BP3122" t="s">
        <v>113</v>
      </c>
      <c r="BQ3122" t="s">
        <v>113</v>
      </c>
      <c r="BR3122" t="s">
        <v>113</v>
      </c>
      <c r="BS3122" t="s">
        <v>113</v>
      </c>
      <c r="BT3122" t="s">
        <v>113</v>
      </c>
      <c r="BU3122" t="s">
        <v>113</v>
      </c>
      <c r="BV3122" t="s">
        <v>113</v>
      </c>
      <c r="BW3122" t="s">
        <v>111</v>
      </c>
      <c r="BX3122" t="s">
        <v>113</v>
      </c>
      <c r="BY3122" t="s">
        <v>113</v>
      </c>
      <c r="BZ3122" t="s">
        <v>113</v>
      </c>
      <c r="CA3122" t="s">
        <v>113</v>
      </c>
      <c r="CB3122" t="s">
        <v>113</v>
      </c>
      <c r="CC3122" t="s">
        <v>113</v>
      </c>
      <c r="CD3122" t="s">
        <v>113</v>
      </c>
      <c r="CE3122" t="s">
        <v>113</v>
      </c>
      <c r="CF3122" t="s">
        <v>113</v>
      </c>
      <c r="CG3122" t="s">
        <v>113</v>
      </c>
      <c r="CH3122" t="s">
        <v>113</v>
      </c>
      <c r="CI3122" t="s">
        <v>113</v>
      </c>
      <c r="CJ3122" t="s">
        <v>113</v>
      </c>
      <c r="CK3122" t="s">
        <v>113</v>
      </c>
      <c r="CL3122" t="s">
        <v>113</v>
      </c>
      <c r="CM3122" t="s">
        <v>113</v>
      </c>
      <c r="CN3122" t="s">
        <v>113</v>
      </c>
      <c r="CO3122" t="s">
        <v>113</v>
      </c>
      <c r="CP3122" t="s">
        <v>113</v>
      </c>
      <c r="CQ3122" t="s">
        <v>113</v>
      </c>
      <c r="CR3122" t="s">
        <v>113</v>
      </c>
      <c r="CS3122" t="s">
        <v>113</v>
      </c>
      <c r="CT3122" t="s">
        <v>113</v>
      </c>
      <c r="CU3122" t="s">
        <v>113</v>
      </c>
      <c r="CV3122" t="s">
        <v>113</v>
      </c>
      <c r="CW3122" t="s">
        <v>113</v>
      </c>
    </row>
    <row r="3123" spans="1:101" x14ac:dyDescent="0.25">
      <c r="A3123" t="s">
        <v>910</v>
      </c>
      <c r="B3123">
        <v>172431</v>
      </c>
      <c r="C3123" t="s">
        <v>19269</v>
      </c>
      <c r="D3123" t="s">
        <v>102</v>
      </c>
      <c r="E3123" t="s">
        <v>19270</v>
      </c>
      <c r="F3123" t="s">
        <v>19270</v>
      </c>
      <c r="M3123" t="s">
        <v>19271</v>
      </c>
      <c r="O3123">
        <v>0</v>
      </c>
      <c r="V3123" t="s">
        <v>110</v>
      </c>
      <c r="W3123" s="1">
        <v>41872</v>
      </c>
      <c r="Y3123" s="1">
        <v>43899</v>
      </c>
      <c r="Z3123" s="2">
        <v>43009</v>
      </c>
      <c r="AB3123" t="s">
        <v>113</v>
      </c>
      <c r="AC3123" t="s">
        <v>113</v>
      </c>
      <c r="AD3123" t="s">
        <v>113</v>
      </c>
      <c r="AG3123" t="s">
        <v>113</v>
      </c>
      <c r="AH3123" t="s">
        <v>111</v>
      </c>
      <c r="AI3123" t="s">
        <v>113</v>
      </c>
      <c r="AJ3123" t="s">
        <v>114</v>
      </c>
      <c r="AL3123" t="s">
        <v>115</v>
      </c>
      <c r="AM3123" t="s">
        <v>801</v>
      </c>
      <c r="AN3123" t="s">
        <v>108</v>
      </c>
      <c r="AO3123" t="s">
        <v>113</v>
      </c>
      <c r="AP3123" t="s">
        <v>113</v>
      </c>
      <c r="AQ3123" t="s">
        <v>111</v>
      </c>
      <c r="AR3123" t="s">
        <v>113</v>
      </c>
      <c r="AS3123" t="s">
        <v>113</v>
      </c>
      <c r="AT3123" t="s">
        <v>113</v>
      </c>
      <c r="AU3123" t="s">
        <v>113</v>
      </c>
      <c r="AV3123" t="s">
        <v>113</v>
      </c>
      <c r="AW3123" t="s">
        <v>113</v>
      </c>
      <c r="AX3123" t="s">
        <v>113</v>
      </c>
      <c r="AY3123" t="s">
        <v>113</v>
      </c>
      <c r="AZ3123" t="s">
        <v>113</v>
      </c>
      <c r="BA3123" t="s">
        <v>113</v>
      </c>
      <c r="BB3123" t="s">
        <v>113</v>
      </c>
      <c r="BD3123" t="s">
        <v>113</v>
      </c>
      <c r="BF3123" t="s">
        <v>113</v>
      </c>
      <c r="BG3123" t="s">
        <v>113</v>
      </c>
      <c r="BH3123" t="s">
        <v>113</v>
      </c>
      <c r="BI3123" t="s">
        <v>113</v>
      </c>
      <c r="BJ3123" t="s">
        <v>113</v>
      </c>
      <c r="BK3123" t="s">
        <v>113</v>
      </c>
      <c r="BL3123" t="s">
        <v>113</v>
      </c>
      <c r="BM3123" t="s">
        <v>113</v>
      </c>
      <c r="BN3123" t="s">
        <v>113</v>
      </c>
      <c r="BO3123" t="s">
        <v>113</v>
      </c>
      <c r="BP3123" t="s">
        <v>113</v>
      </c>
      <c r="BQ3123" t="s">
        <v>113</v>
      </c>
      <c r="BR3123" t="s">
        <v>113</v>
      </c>
      <c r="BS3123" t="s">
        <v>113</v>
      </c>
      <c r="BT3123" t="s">
        <v>113</v>
      </c>
      <c r="BU3123" t="s">
        <v>113</v>
      </c>
      <c r="BV3123" t="s">
        <v>113</v>
      </c>
      <c r="BW3123" t="s">
        <v>111</v>
      </c>
      <c r="BX3123" t="s">
        <v>113</v>
      </c>
      <c r="BY3123" t="s">
        <v>113</v>
      </c>
      <c r="BZ3123" t="s">
        <v>113</v>
      </c>
      <c r="CA3123" t="s">
        <v>113</v>
      </c>
      <c r="CB3123" t="s">
        <v>113</v>
      </c>
      <c r="CC3123" t="s">
        <v>113</v>
      </c>
      <c r="CD3123" t="s">
        <v>113</v>
      </c>
      <c r="CE3123" t="s">
        <v>113</v>
      </c>
      <c r="CF3123" t="s">
        <v>113</v>
      </c>
      <c r="CG3123" t="s">
        <v>113</v>
      </c>
      <c r="CH3123" t="s">
        <v>113</v>
      </c>
      <c r="CI3123" t="s">
        <v>113</v>
      </c>
      <c r="CJ3123" t="s">
        <v>113</v>
      </c>
      <c r="CK3123" t="s">
        <v>113</v>
      </c>
      <c r="CL3123" t="s">
        <v>113</v>
      </c>
      <c r="CM3123" t="s">
        <v>113</v>
      </c>
      <c r="CN3123" t="s">
        <v>113</v>
      </c>
      <c r="CO3123" t="s">
        <v>113</v>
      </c>
      <c r="CP3123" t="s">
        <v>113</v>
      </c>
      <c r="CQ3123" t="s">
        <v>113</v>
      </c>
      <c r="CR3123" t="s">
        <v>113</v>
      </c>
      <c r="CS3123" t="s">
        <v>113</v>
      </c>
      <c r="CT3123" t="s">
        <v>113</v>
      </c>
      <c r="CU3123" t="s">
        <v>113</v>
      </c>
      <c r="CV3123" t="s">
        <v>113</v>
      </c>
      <c r="CW3123" t="s">
        <v>113</v>
      </c>
    </row>
    <row r="3124" spans="1:101" x14ac:dyDescent="0.25">
      <c r="A3124" t="s">
        <v>263</v>
      </c>
      <c r="B3124">
        <v>307482</v>
      </c>
      <c r="C3124" t="s">
        <v>19272</v>
      </c>
      <c r="D3124" t="s">
        <v>102</v>
      </c>
      <c r="E3124" t="s">
        <v>19273</v>
      </c>
      <c r="F3124" t="s">
        <v>19273</v>
      </c>
      <c r="G3124" t="s">
        <v>19274</v>
      </c>
      <c r="H3124" t="s">
        <v>19275</v>
      </c>
      <c r="I3124" t="s">
        <v>19276</v>
      </c>
      <c r="J3124" t="s">
        <v>2575</v>
      </c>
      <c r="K3124" t="s">
        <v>108</v>
      </c>
      <c r="L3124">
        <v>47130</v>
      </c>
      <c r="M3124" t="s">
        <v>19277</v>
      </c>
      <c r="O3124">
        <v>0</v>
      </c>
      <c r="P3124" t="s">
        <v>19274</v>
      </c>
      <c r="Q3124" t="s">
        <v>19275</v>
      </c>
      <c r="R3124" t="s">
        <v>19276</v>
      </c>
      <c r="S3124" t="s">
        <v>2575</v>
      </c>
      <c r="T3124" t="s">
        <v>108</v>
      </c>
      <c r="U3124">
        <v>47130</v>
      </c>
      <c r="V3124" t="s">
        <v>110</v>
      </c>
      <c r="W3124" s="1">
        <v>43941</v>
      </c>
      <c r="Y3124" s="1">
        <v>43941</v>
      </c>
      <c r="Z3124" s="2">
        <v>43891</v>
      </c>
      <c r="AA3124" t="s">
        <v>19278</v>
      </c>
      <c r="AB3124" t="s">
        <v>113</v>
      </c>
      <c r="AC3124" t="s">
        <v>113</v>
      </c>
      <c r="AD3124" t="s">
        <v>113</v>
      </c>
      <c r="AG3124" t="s">
        <v>113</v>
      </c>
      <c r="AH3124" t="s">
        <v>111</v>
      </c>
      <c r="AI3124" t="s">
        <v>113</v>
      </c>
      <c r="AJ3124" t="s">
        <v>114</v>
      </c>
      <c r="AL3124" t="s">
        <v>115</v>
      </c>
      <c r="AM3124" t="s">
        <v>116</v>
      </c>
      <c r="AN3124" t="s">
        <v>108</v>
      </c>
      <c r="AO3124" t="s">
        <v>113</v>
      </c>
      <c r="AP3124" t="s">
        <v>113</v>
      </c>
      <c r="AQ3124" t="s">
        <v>113</v>
      </c>
      <c r="AR3124" t="s">
        <v>113</v>
      </c>
      <c r="AS3124" t="s">
        <v>113</v>
      </c>
      <c r="AT3124" t="s">
        <v>113</v>
      </c>
      <c r="AU3124" t="s">
        <v>113</v>
      </c>
      <c r="AV3124" t="s">
        <v>113</v>
      </c>
      <c r="AW3124" t="s">
        <v>113</v>
      </c>
      <c r="AX3124" t="s">
        <v>113</v>
      </c>
      <c r="AY3124" t="s">
        <v>113</v>
      </c>
      <c r="AZ3124" t="s">
        <v>113</v>
      </c>
      <c r="BA3124" t="s">
        <v>113</v>
      </c>
      <c r="BB3124" t="s">
        <v>113</v>
      </c>
      <c r="BD3124" t="s">
        <v>113</v>
      </c>
      <c r="BF3124" t="s">
        <v>113</v>
      </c>
      <c r="BG3124" t="s">
        <v>113</v>
      </c>
      <c r="BH3124" t="s">
        <v>111</v>
      </c>
      <c r="BI3124" t="s">
        <v>113</v>
      </c>
      <c r="BJ3124" t="s">
        <v>113</v>
      </c>
      <c r="BK3124" t="s">
        <v>113</v>
      </c>
      <c r="BL3124" t="s">
        <v>113</v>
      </c>
      <c r="BM3124" t="s">
        <v>113</v>
      </c>
      <c r="BN3124" t="s">
        <v>113</v>
      </c>
      <c r="BO3124" t="s">
        <v>113</v>
      </c>
      <c r="BP3124" t="s">
        <v>113</v>
      </c>
      <c r="BQ3124" t="s">
        <v>113</v>
      </c>
      <c r="BR3124" t="s">
        <v>113</v>
      </c>
      <c r="BS3124" t="s">
        <v>113</v>
      </c>
      <c r="BT3124" t="s">
        <v>113</v>
      </c>
      <c r="BU3124" t="s">
        <v>113</v>
      </c>
      <c r="BV3124" t="s">
        <v>111</v>
      </c>
      <c r="BW3124" t="s">
        <v>111</v>
      </c>
      <c r="BX3124" t="s">
        <v>113</v>
      </c>
      <c r="BY3124" t="s">
        <v>113</v>
      </c>
      <c r="BZ3124" t="s">
        <v>113</v>
      </c>
      <c r="CA3124" t="s">
        <v>113</v>
      </c>
      <c r="CB3124" t="s">
        <v>113</v>
      </c>
      <c r="CC3124" t="s">
        <v>113</v>
      </c>
      <c r="CD3124" t="s">
        <v>113</v>
      </c>
      <c r="CE3124" t="s">
        <v>113</v>
      </c>
      <c r="CF3124" t="s">
        <v>113</v>
      </c>
      <c r="CG3124" t="s">
        <v>113</v>
      </c>
      <c r="CH3124" t="s">
        <v>113</v>
      </c>
      <c r="CI3124" t="s">
        <v>113</v>
      </c>
      <c r="CJ3124" t="s">
        <v>113</v>
      </c>
      <c r="CK3124" t="s">
        <v>113</v>
      </c>
      <c r="CL3124" t="s">
        <v>113</v>
      </c>
      <c r="CM3124" t="s">
        <v>113</v>
      </c>
      <c r="CN3124" t="s">
        <v>113</v>
      </c>
      <c r="CO3124" t="s">
        <v>113</v>
      </c>
      <c r="CP3124" t="s">
        <v>113</v>
      </c>
      <c r="CQ3124" t="s">
        <v>113</v>
      </c>
      <c r="CR3124" t="s">
        <v>113</v>
      </c>
      <c r="CS3124" t="s">
        <v>113</v>
      </c>
      <c r="CT3124" t="s">
        <v>113</v>
      </c>
      <c r="CU3124" t="s">
        <v>113</v>
      </c>
      <c r="CV3124" t="s">
        <v>113</v>
      </c>
      <c r="CW3124" t="s">
        <v>113</v>
      </c>
    </row>
    <row r="3125" spans="1:101" x14ac:dyDescent="0.25">
      <c r="A3125" t="s">
        <v>100</v>
      </c>
      <c r="B3125">
        <v>301960</v>
      </c>
      <c r="C3125" t="s">
        <v>19279</v>
      </c>
      <c r="D3125" t="s">
        <v>102</v>
      </c>
      <c r="E3125" t="s">
        <v>19280</v>
      </c>
      <c r="F3125" t="s">
        <v>19280</v>
      </c>
      <c r="G3125" t="s">
        <v>19281</v>
      </c>
      <c r="I3125" t="s">
        <v>106</v>
      </c>
      <c r="J3125" t="s">
        <v>107</v>
      </c>
      <c r="K3125" t="s">
        <v>108</v>
      </c>
      <c r="L3125">
        <v>10003</v>
      </c>
      <c r="M3125" t="s">
        <v>19282</v>
      </c>
      <c r="O3125">
        <v>1</v>
      </c>
      <c r="V3125" t="s">
        <v>110</v>
      </c>
      <c r="W3125" s="1">
        <v>43720</v>
      </c>
      <c r="Y3125" s="1">
        <v>43720</v>
      </c>
      <c r="Z3125" s="2">
        <v>43009</v>
      </c>
      <c r="AA3125" t="s">
        <v>19283</v>
      </c>
      <c r="AB3125" t="s">
        <v>113</v>
      </c>
      <c r="AC3125" t="s">
        <v>113</v>
      </c>
      <c r="AD3125" t="s">
        <v>113</v>
      </c>
      <c r="AG3125" t="s">
        <v>111</v>
      </c>
      <c r="AH3125" t="s">
        <v>113</v>
      </c>
      <c r="AI3125" t="s">
        <v>113</v>
      </c>
      <c r="AJ3125" t="s">
        <v>114</v>
      </c>
      <c r="AL3125" t="s">
        <v>115</v>
      </c>
      <c r="AM3125" t="s">
        <v>116</v>
      </c>
      <c r="AN3125" t="s">
        <v>108</v>
      </c>
      <c r="AO3125" t="s">
        <v>113</v>
      </c>
      <c r="AP3125" t="s">
        <v>113</v>
      </c>
      <c r="AQ3125" t="s">
        <v>113</v>
      </c>
      <c r="AR3125" t="s">
        <v>113</v>
      </c>
      <c r="AS3125" t="s">
        <v>113</v>
      </c>
      <c r="AT3125" t="s">
        <v>113</v>
      </c>
      <c r="AU3125" t="s">
        <v>113</v>
      </c>
      <c r="AV3125" t="s">
        <v>113</v>
      </c>
      <c r="AW3125" t="s">
        <v>113</v>
      </c>
      <c r="AX3125" t="s">
        <v>113</v>
      </c>
      <c r="AY3125" t="s">
        <v>113</v>
      </c>
      <c r="AZ3125" t="s">
        <v>113</v>
      </c>
      <c r="BA3125" t="s">
        <v>113</v>
      </c>
      <c r="BB3125" t="s">
        <v>113</v>
      </c>
      <c r="BD3125" t="s">
        <v>113</v>
      </c>
      <c r="BF3125" t="s">
        <v>113</v>
      </c>
      <c r="BG3125" t="s">
        <v>113</v>
      </c>
      <c r="BH3125" t="s">
        <v>111</v>
      </c>
      <c r="BI3125" t="s">
        <v>113</v>
      </c>
      <c r="BJ3125" t="s">
        <v>113</v>
      </c>
      <c r="BK3125" t="s">
        <v>113</v>
      </c>
      <c r="BL3125" t="s">
        <v>113</v>
      </c>
      <c r="BM3125" t="s">
        <v>113</v>
      </c>
      <c r="BN3125" t="s">
        <v>113</v>
      </c>
      <c r="BO3125" t="s">
        <v>113</v>
      </c>
      <c r="BP3125" t="s">
        <v>113</v>
      </c>
      <c r="BQ3125" t="s">
        <v>113</v>
      </c>
      <c r="BR3125" t="s">
        <v>113</v>
      </c>
      <c r="BS3125" t="s">
        <v>113</v>
      </c>
      <c r="BT3125" t="s">
        <v>113</v>
      </c>
      <c r="BU3125" t="s">
        <v>113</v>
      </c>
      <c r="BV3125" t="s">
        <v>111</v>
      </c>
      <c r="BW3125" t="s">
        <v>111</v>
      </c>
      <c r="BX3125" t="s">
        <v>113</v>
      </c>
      <c r="BY3125" t="s">
        <v>113</v>
      </c>
      <c r="BZ3125" t="s">
        <v>113</v>
      </c>
      <c r="CA3125" t="s">
        <v>113</v>
      </c>
      <c r="CB3125" t="s">
        <v>113</v>
      </c>
      <c r="CC3125" t="s">
        <v>113</v>
      </c>
      <c r="CD3125" t="s">
        <v>113</v>
      </c>
      <c r="CE3125" t="s">
        <v>113</v>
      </c>
      <c r="CF3125" t="s">
        <v>113</v>
      </c>
      <c r="CG3125" t="s">
        <v>113</v>
      </c>
      <c r="CH3125" t="s">
        <v>113</v>
      </c>
      <c r="CI3125" t="s">
        <v>113</v>
      </c>
      <c r="CJ3125" t="s">
        <v>113</v>
      </c>
      <c r="CK3125" t="s">
        <v>113</v>
      </c>
      <c r="CL3125" t="s">
        <v>113</v>
      </c>
      <c r="CM3125" t="s">
        <v>113</v>
      </c>
      <c r="CN3125" t="s">
        <v>113</v>
      </c>
      <c r="CO3125" t="s">
        <v>113</v>
      </c>
      <c r="CP3125" t="s">
        <v>113</v>
      </c>
      <c r="CQ3125" t="s">
        <v>113</v>
      </c>
      <c r="CR3125" t="s">
        <v>113</v>
      </c>
      <c r="CS3125" t="s">
        <v>113</v>
      </c>
      <c r="CT3125" t="s">
        <v>113</v>
      </c>
      <c r="CU3125" t="s">
        <v>113</v>
      </c>
      <c r="CV3125" t="s">
        <v>113</v>
      </c>
      <c r="CW3125" t="s">
        <v>113</v>
      </c>
    </row>
    <row r="3126" spans="1:101" x14ac:dyDescent="0.25">
      <c r="A3126" t="s">
        <v>100</v>
      </c>
      <c r="B3126">
        <v>287784</v>
      </c>
      <c r="C3126" t="s">
        <v>19284</v>
      </c>
      <c r="D3126" t="s">
        <v>102</v>
      </c>
      <c r="E3126" t="s">
        <v>19285</v>
      </c>
      <c r="F3126" t="s">
        <v>19285</v>
      </c>
      <c r="G3126" t="s">
        <v>10376</v>
      </c>
      <c r="H3126" t="s">
        <v>19286</v>
      </c>
      <c r="I3126" t="s">
        <v>106</v>
      </c>
      <c r="J3126" t="s">
        <v>107</v>
      </c>
      <c r="K3126" t="s">
        <v>108</v>
      </c>
      <c r="L3126">
        <v>10022</v>
      </c>
      <c r="M3126" t="s">
        <v>19287</v>
      </c>
      <c r="O3126">
        <v>0</v>
      </c>
      <c r="V3126" t="s">
        <v>110</v>
      </c>
      <c r="W3126" s="1">
        <v>42969</v>
      </c>
      <c r="Y3126" s="1">
        <v>43914</v>
      </c>
      <c r="Z3126" s="2">
        <v>43009</v>
      </c>
      <c r="AA3126" t="s">
        <v>19288</v>
      </c>
      <c r="AB3126" t="s">
        <v>113</v>
      </c>
      <c r="AC3126" t="s">
        <v>113</v>
      </c>
      <c r="AD3126" t="s">
        <v>113</v>
      </c>
      <c r="AG3126" t="s">
        <v>113</v>
      </c>
      <c r="AH3126" t="s">
        <v>111</v>
      </c>
      <c r="AI3126" t="s">
        <v>113</v>
      </c>
      <c r="AJ3126" t="s">
        <v>114</v>
      </c>
      <c r="AL3126" t="s">
        <v>115</v>
      </c>
      <c r="AM3126" t="s">
        <v>116</v>
      </c>
      <c r="AN3126" t="s">
        <v>108</v>
      </c>
      <c r="AO3126" t="s">
        <v>113</v>
      </c>
      <c r="AP3126" t="s">
        <v>113</v>
      </c>
      <c r="AQ3126" t="s">
        <v>113</v>
      </c>
      <c r="AR3126" t="s">
        <v>113</v>
      </c>
      <c r="AS3126" t="s">
        <v>113</v>
      </c>
      <c r="AT3126" t="s">
        <v>113</v>
      </c>
      <c r="AU3126" t="s">
        <v>113</v>
      </c>
      <c r="AV3126" t="s">
        <v>113</v>
      </c>
      <c r="AW3126" t="s">
        <v>113</v>
      </c>
      <c r="AX3126" t="s">
        <v>113</v>
      </c>
      <c r="AY3126" t="s">
        <v>113</v>
      </c>
      <c r="AZ3126" t="s">
        <v>113</v>
      </c>
      <c r="BA3126" t="s">
        <v>113</v>
      </c>
      <c r="BB3126" t="s">
        <v>113</v>
      </c>
      <c r="BD3126" t="s">
        <v>113</v>
      </c>
      <c r="BF3126" t="s">
        <v>113</v>
      </c>
      <c r="BG3126" t="s">
        <v>113</v>
      </c>
      <c r="BH3126" t="s">
        <v>113</v>
      </c>
      <c r="BI3126" t="s">
        <v>113</v>
      </c>
      <c r="BJ3126" t="s">
        <v>113</v>
      </c>
      <c r="BK3126" t="s">
        <v>113</v>
      </c>
      <c r="BL3126" t="s">
        <v>113</v>
      </c>
      <c r="BM3126" t="s">
        <v>113</v>
      </c>
      <c r="BN3126" t="s">
        <v>113</v>
      </c>
      <c r="BO3126" t="s">
        <v>113</v>
      </c>
      <c r="BP3126" t="s">
        <v>113</v>
      </c>
      <c r="BQ3126" t="s">
        <v>113</v>
      </c>
      <c r="BR3126" t="s">
        <v>113</v>
      </c>
      <c r="BS3126" t="s">
        <v>113</v>
      </c>
      <c r="BT3126" t="s">
        <v>113</v>
      </c>
      <c r="BU3126" t="s">
        <v>113</v>
      </c>
      <c r="BV3126" t="s">
        <v>111</v>
      </c>
      <c r="BW3126" t="s">
        <v>111</v>
      </c>
      <c r="BX3126" t="s">
        <v>113</v>
      </c>
      <c r="BY3126" t="s">
        <v>113</v>
      </c>
      <c r="BZ3126" t="s">
        <v>113</v>
      </c>
      <c r="CA3126" t="s">
        <v>113</v>
      </c>
      <c r="CB3126" t="s">
        <v>113</v>
      </c>
      <c r="CC3126" t="s">
        <v>113</v>
      </c>
      <c r="CD3126" t="s">
        <v>113</v>
      </c>
      <c r="CE3126" t="s">
        <v>113</v>
      </c>
      <c r="CF3126" t="s">
        <v>113</v>
      </c>
      <c r="CG3126" t="s">
        <v>113</v>
      </c>
      <c r="CH3126" t="s">
        <v>113</v>
      </c>
      <c r="CI3126" t="s">
        <v>113</v>
      </c>
      <c r="CJ3126" t="s">
        <v>113</v>
      </c>
      <c r="CK3126" t="s">
        <v>113</v>
      </c>
      <c r="CL3126" t="s">
        <v>113</v>
      </c>
      <c r="CM3126" t="s">
        <v>113</v>
      </c>
      <c r="CN3126" t="s">
        <v>113</v>
      </c>
      <c r="CO3126" t="s">
        <v>113</v>
      </c>
      <c r="CP3126" t="s">
        <v>113</v>
      </c>
      <c r="CQ3126" t="s">
        <v>113</v>
      </c>
      <c r="CR3126" t="s">
        <v>113</v>
      </c>
      <c r="CS3126" t="s">
        <v>113</v>
      </c>
      <c r="CT3126" t="s">
        <v>113</v>
      </c>
      <c r="CU3126" t="s">
        <v>113</v>
      </c>
      <c r="CV3126" t="s">
        <v>113</v>
      </c>
      <c r="CW3126" t="s">
        <v>113</v>
      </c>
    </row>
    <row r="3127" spans="1:101" x14ac:dyDescent="0.25">
      <c r="A3127" t="s">
        <v>378</v>
      </c>
      <c r="B3127">
        <v>286046</v>
      </c>
      <c r="C3127" t="s">
        <v>19289</v>
      </c>
      <c r="D3127" t="s">
        <v>102</v>
      </c>
      <c r="E3127" t="s">
        <v>19290</v>
      </c>
      <c r="F3127" t="s">
        <v>19290</v>
      </c>
      <c r="G3127" t="s">
        <v>19291</v>
      </c>
      <c r="H3127" t="s">
        <v>19292</v>
      </c>
      <c r="I3127" t="s">
        <v>691</v>
      </c>
      <c r="J3127" t="s">
        <v>180</v>
      </c>
      <c r="K3127" t="s">
        <v>108</v>
      </c>
      <c r="L3127">
        <v>90402</v>
      </c>
      <c r="M3127" t="s">
        <v>19293</v>
      </c>
      <c r="O3127">
        <v>0</v>
      </c>
      <c r="V3127" t="s">
        <v>110</v>
      </c>
      <c r="W3127" s="1">
        <v>43188</v>
      </c>
      <c r="Y3127" s="1">
        <v>43556</v>
      </c>
      <c r="Z3127" s="2">
        <v>43009</v>
      </c>
      <c r="AA3127" t="s">
        <v>19294</v>
      </c>
      <c r="AB3127" t="s">
        <v>113</v>
      </c>
      <c r="AC3127" t="s">
        <v>113</v>
      </c>
      <c r="AD3127" t="s">
        <v>113</v>
      </c>
      <c r="AG3127" t="s">
        <v>111</v>
      </c>
      <c r="AH3127" t="s">
        <v>111</v>
      </c>
      <c r="AI3127" t="s">
        <v>113</v>
      </c>
      <c r="AJ3127" t="s">
        <v>114</v>
      </c>
      <c r="AL3127" t="s">
        <v>115</v>
      </c>
      <c r="AM3127" t="s">
        <v>116</v>
      </c>
      <c r="AN3127" t="s">
        <v>108</v>
      </c>
      <c r="AO3127" t="s">
        <v>113</v>
      </c>
      <c r="AP3127" t="s">
        <v>113</v>
      </c>
      <c r="AQ3127" t="s">
        <v>113</v>
      </c>
      <c r="AR3127" t="s">
        <v>113</v>
      </c>
      <c r="AS3127" t="s">
        <v>113</v>
      </c>
      <c r="AT3127" t="s">
        <v>113</v>
      </c>
      <c r="AU3127" t="s">
        <v>113</v>
      </c>
      <c r="AV3127" t="s">
        <v>113</v>
      </c>
      <c r="AW3127" t="s">
        <v>113</v>
      </c>
      <c r="AX3127" t="s">
        <v>113</v>
      </c>
      <c r="AY3127" t="s">
        <v>113</v>
      </c>
      <c r="AZ3127" t="s">
        <v>113</v>
      </c>
      <c r="BA3127" t="s">
        <v>113</v>
      </c>
      <c r="BB3127" t="s">
        <v>113</v>
      </c>
      <c r="BD3127" t="s">
        <v>113</v>
      </c>
      <c r="BF3127" t="s">
        <v>113</v>
      </c>
      <c r="BG3127" t="s">
        <v>113</v>
      </c>
      <c r="BH3127" t="s">
        <v>113</v>
      </c>
      <c r="BI3127" t="s">
        <v>113</v>
      </c>
      <c r="BJ3127" t="s">
        <v>113</v>
      </c>
      <c r="BK3127" t="s">
        <v>113</v>
      </c>
      <c r="BL3127" t="s">
        <v>113</v>
      </c>
      <c r="BM3127" t="s">
        <v>113</v>
      </c>
      <c r="BN3127" t="s">
        <v>113</v>
      </c>
      <c r="BO3127" t="s">
        <v>113</v>
      </c>
      <c r="BP3127" t="s">
        <v>113</v>
      </c>
      <c r="BQ3127" t="s">
        <v>113</v>
      </c>
      <c r="BR3127" t="s">
        <v>113</v>
      </c>
      <c r="BS3127" t="s">
        <v>113</v>
      </c>
      <c r="BT3127" t="s">
        <v>113</v>
      </c>
      <c r="BU3127" t="s">
        <v>113</v>
      </c>
      <c r="BV3127" t="s">
        <v>113</v>
      </c>
      <c r="BW3127" t="s">
        <v>111</v>
      </c>
      <c r="BX3127" t="s">
        <v>113</v>
      </c>
      <c r="BY3127" t="s">
        <v>113</v>
      </c>
      <c r="BZ3127" t="s">
        <v>113</v>
      </c>
      <c r="CA3127" t="s">
        <v>113</v>
      </c>
      <c r="CB3127" t="s">
        <v>113</v>
      </c>
      <c r="CC3127" t="s">
        <v>113</v>
      </c>
      <c r="CD3127" t="s">
        <v>113</v>
      </c>
      <c r="CE3127" t="s">
        <v>113</v>
      </c>
      <c r="CF3127" t="s">
        <v>113</v>
      </c>
      <c r="CG3127" t="s">
        <v>113</v>
      </c>
      <c r="CH3127" t="s">
        <v>113</v>
      </c>
      <c r="CI3127" t="s">
        <v>113</v>
      </c>
      <c r="CJ3127" t="s">
        <v>113</v>
      </c>
      <c r="CK3127" t="s">
        <v>113</v>
      </c>
      <c r="CL3127" t="s">
        <v>113</v>
      </c>
      <c r="CM3127" t="s">
        <v>113</v>
      </c>
      <c r="CN3127" t="s">
        <v>113</v>
      </c>
      <c r="CO3127" t="s">
        <v>113</v>
      </c>
      <c r="CP3127" t="s">
        <v>113</v>
      </c>
      <c r="CQ3127" t="s">
        <v>113</v>
      </c>
      <c r="CR3127" t="s">
        <v>113</v>
      </c>
      <c r="CS3127" t="s">
        <v>113</v>
      </c>
      <c r="CT3127" t="s">
        <v>113</v>
      </c>
      <c r="CU3127" t="s">
        <v>113</v>
      </c>
      <c r="CV3127" t="s">
        <v>113</v>
      </c>
      <c r="CW3127" t="s">
        <v>113</v>
      </c>
    </row>
    <row r="3128" spans="1:101" x14ac:dyDescent="0.25">
      <c r="A3128" t="s">
        <v>175</v>
      </c>
      <c r="B3128">
        <v>283646</v>
      </c>
      <c r="C3128" t="s">
        <v>19295</v>
      </c>
      <c r="D3128" t="s">
        <v>102</v>
      </c>
      <c r="E3128" t="s">
        <v>19296</v>
      </c>
      <c r="F3128" t="s">
        <v>19296</v>
      </c>
      <c r="G3128" t="s">
        <v>19297</v>
      </c>
      <c r="H3128" t="s">
        <v>19298</v>
      </c>
      <c r="I3128" t="s">
        <v>285</v>
      </c>
      <c r="J3128" t="s">
        <v>180</v>
      </c>
      <c r="K3128" t="s">
        <v>108</v>
      </c>
      <c r="L3128">
        <v>94025</v>
      </c>
      <c r="M3128" t="s">
        <v>19299</v>
      </c>
      <c r="O3128">
        <v>0</v>
      </c>
      <c r="V3128" t="s">
        <v>110</v>
      </c>
      <c r="W3128" s="1">
        <v>42472</v>
      </c>
      <c r="Y3128" s="1">
        <v>43895</v>
      </c>
      <c r="Z3128" s="2">
        <v>43009</v>
      </c>
      <c r="AA3128" t="s">
        <v>8037</v>
      </c>
      <c r="AB3128" t="s">
        <v>113</v>
      </c>
      <c r="AC3128" t="s">
        <v>113</v>
      </c>
      <c r="AD3128" t="s">
        <v>113</v>
      </c>
      <c r="AG3128" t="s">
        <v>111</v>
      </c>
      <c r="AH3128" t="s">
        <v>111</v>
      </c>
      <c r="AI3128" t="s">
        <v>113</v>
      </c>
      <c r="AJ3128" t="s">
        <v>114</v>
      </c>
      <c r="AL3128" t="s">
        <v>115</v>
      </c>
      <c r="AM3128" t="s">
        <v>116</v>
      </c>
      <c r="AN3128" t="s">
        <v>108</v>
      </c>
      <c r="AO3128" t="s">
        <v>113</v>
      </c>
      <c r="AP3128" t="s">
        <v>113</v>
      </c>
      <c r="AQ3128" t="s">
        <v>113</v>
      </c>
      <c r="AR3128" t="s">
        <v>113</v>
      </c>
      <c r="AS3128" t="s">
        <v>113</v>
      </c>
      <c r="AT3128" t="s">
        <v>113</v>
      </c>
      <c r="AU3128" t="s">
        <v>113</v>
      </c>
      <c r="AV3128" t="s">
        <v>113</v>
      </c>
      <c r="AW3128" t="s">
        <v>113</v>
      </c>
      <c r="AX3128" t="s">
        <v>113</v>
      </c>
      <c r="AY3128" t="s">
        <v>113</v>
      </c>
      <c r="AZ3128" t="s">
        <v>113</v>
      </c>
      <c r="BA3128" t="s">
        <v>113</v>
      </c>
      <c r="BB3128" t="s">
        <v>113</v>
      </c>
      <c r="BD3128" t="s">
        <v>113</v>
      </c>
      <c r="BF3128" t="s">
        <v>113</v>
      </c>
      <c r="BG3128" t="s">
        <v>113</v>
      </c>
      <c r="BH3128" t="s">
        <v>113</v>
      </c>
      <c r="BI3128" t="s">
        <v>113</v>
      </c>
      <c r="BJ3128" t="s">
        <v>113</v>
      </c>
      <c r="BK3128" t="s">
        <v>113</v>
      </c>
      <c r="BL3128" t="s">
        <v>113</v>
      </c>
      <c r="BM3128" t="s">
        <v>113</v>
      </c>
      <c r="BN3128" t="s">
        <v>113</v>
      </c>
      <c r="BO3128" t="s">
        <v>113</v>
      </c>
      <c r="BP3128" t="s">
        <v>113</v>
      </c>
      <c r="BQ3128" t="s">
        <v>113</v>
      </c>
      <c r="BR3128" t="s">
        <v>113</v>
      </c>
      <c r="BS3128" t="s">
        <v>113</v>
      </c>
      <c r="BT3128" t="s">
        <v>113</v>
      </c>
      <c r="BU3128" t="s">
        <v>113</v>
      </c>
      <c r="BV3128" t="s">
        <v>111</v>
      </c>
      <c r="BW3128" t="s">
        <v>111</v>
      </c>
      <c r="BX3128" t="s">
        <v>113</v>
      </c>
      <c r="BY3128" t="s">
        <v>113</v>
      </c>
      <c r="BZ3128" t="s">
        <v>113</v>
      </c>
      <c r="CA3128" t="s">
        <v>113</v>
      </c>
      <c r="CB3128" t="s">
        <v>113</v>
      </c>
      <c r="CC3128" t="s">
        <v>113</v>
      </c>
      <c r="CD3128" t="s">
        <v>113</v>
      </c>
      <c r="CE3128" t="s">
        <v>113</v>
      </c>
      <c r="CF3128" t="s">
        <v>113</v>
      </c>
      <c r="CG3128" t="s">
        <v>113</v>
      </c>
      <c r="CH3128" t="s">
        <v>113</v>
      </c>
      <c r="CI3128" t="s">
        <v>113</v>
      </c>
      <c r="CJ3128" t="s">
        <v>113</v>
      </c>
      <c r="CK3128" t="s">
        <v>113</v>
      </c>
      <c r="CL3128" t="s">
        <v>113</v>
      </c>
      <c r="CM3128" t="s">
        <v>113</v>
      </c>
      <c r="CN3128" t="s">
        <v>113</v>
      </c>
      <c r="CO3128" t="s">
        <v>113</v>
      </c>
      <c r="CP3128" t="s">
        <v>113</v>
      </c>
      <c r="CQ3128" t="s">
        <v>113</v>
      </c>
      <c r="CR3128" t="s">
        <v>113</v>
      </c>
      <c r="CS3128" t="s">
        <v>113</v>
      </c>
      <c r="CT3128" t="s">
        <v>113</v>
      </c>
      <c r="CU3128" t="s">
        <v>113</v>
      </c>
      <c r="CV3128" t="s">
        <v>113</v>
      </c>
      <c r="CW3128" t="s">
        <v>113</v>
      </c>
    </row>
    <row r="3129" spans="1:101" x14ac:dyDescent="0.25">
      <c r="A3129" t="s">
        <v>117</v>
      </c>
      <c r="B3129">
        <v>171483</v>
      </c>
      <c r="C3129" t="s">
        <v>19300</v>
      </c>
      <c r="D3129" t="s">
        <v>102</v>
      </c>
      <c r="E3129" t="s">
        <v>19301</v>
      </c>
      <c r="F3129" t="s">
        <v>19301</v>
      </c>
      <c r="G3129" t="s">
        <v>19302</v>
      </c>
      <c r="H3129" t="s">
        <v>907</v>
      </c>
      <c r="I3129" t="s">
        <v>128</v>
      </c>
      <c r="K3129" t="s">
        <v>219</v>
      </c>
      <c r="M3129" t="s">
        <v>19303</v>
      </c>
      <c r="N3129" t="s">
        <v>19304</v>
      </c>
      <c r="O3129">
        <v>0</v>
      </c>
      <c r="V3129" t="s">
        <v>110</v>
      </c>
      <c r="W3129" s="1">
        <v>41820</v>
      </c>
      <c r="Y3129" s="1">
        <v>43920</v>
      </c>
      <c r="Z3129" s="2">
        <v>43009</v>
      </c>
      <c r="AA3129" t="s">
        <v>14530</v>
      </c>
      <c r="AB3129" t="s">
        <v>111</v>
      </c>
      <c r="AC3129" t="s">
        <v>113</v>
      </c>
      <c r="AD3129" t="s">
        <v>113</v>
      </c>
      <c r="AF3129" t="s">
        <v>19305</v>
      </c>
      <c r="AG3129" t="s">
        <v>113</v>
      </c>
      <c r="AH3129" t="s">
        <v>111</v>
      </c>
      <c r="AI3129" t="s">
        <v>113</v>
      </c>
      <c r="AJ3129" t="s">
        <v>131</v>
      </c>
      <c r="AL3129" t="s">
        <v>115</v>
      </c>
      <c r="AN3129" t="s">
        <v>219</v>
      </c>
      <c r="AO3129" t="s">
        <v>113</v>
      </c>
      <c r="AP3129" t="s">
        <v>113</v>
      </c>
      <c r="AQ3129" t="s">
        <v>111</v>
      </c>
      <c r="AR3129" t="s">
        <v>113</v>
      </c>
      <c r="AS3129" t="s">
        <v>113</v>
      </c>
      <c r="AT3129" t="s">
        <v>113</v>
      </c>
      <c r="AU3129" t="s">
        <v>113</v>
      </c>
      <c r="AV3129" t="s">
        <v>113</v>
      </c>
      <c r="AW3129" t="s">
        <v>113</v>
      </c>
      <c r="AX3129" t="s">
        <v>113</v>
      </c>
      <c r="AY3129" t="s">
        <v>113</v>
      </c>
      <c r="AZ3129" t="s">
        <v>113</v>
      </c>
      <c r="BA3129" t="s">
        <v>113</v>
      </c>
      <c r="BB3129" t="s">
        <v>113</v>
      </c>
      <c r="BD3129" t="s">
        <v>113</v>
      </c>
      <c r="BF3129" t="s">
        <v>113</v>
      </c>
      <c r="BG3129" t="s">
        <v>113</v>
      </c>
      <c r="BH3129" t="s">
        <v>111</v>
      </c>
      <c r="BI3129" t="s">
        <v>113</v>
      </c>
      <c r="BJ3129" t="s">
        <v>113</v>
      </c>
      <c r="BK3129" t="s">
        <v>113</v>
      </c>
      <c r="BL3129" t="s">
        <v>111</v>
      </c>
      <c r="BM3129" t="s">
        <v>113</v>
      </c>
      <c r="BN3129" t="s">
        <v>113</v>
      </c>
      <c r="BO3129" t="s">
        <v>113</v>
      </c>
      <c r="BP3129" t="s">
        <v>113</v>
      </c>
      <c r="BQ3129" t="s">
        <v>113</v>
      </c>
      <c r="BR3129" t="s">
        <v>113</v>
      </c>
      <c r="BS3129" t="s">
        <v>113</v>
      </c>
      <c r="BT3129" t="s">
        <v>113</v>
      </c>
      <c r="BU3129" t="s">
        <v>113</v>
      </c>
      <c r="BV3129" t="s">
        <v>113</v>
      </c>
      <c r="BW3129" t="s">
        <v>111</v>
      </c>
      <c r="BX3129" t="s">
        <v>113</v>
      </c>
      <c r="BY3129" t="s">
        <v>113</v>
      </c>
      <c r="BZ3129" t="s">
        <v>113</v>
      </c>
      <c r="CA3129" t="s">
        <v>113</v>
      </c>
      <c r="CB3129" t="s">
        <v>113</v>
      </c>
      <c r="CC3129" t="s">
        <v>113</v>
      </c>
      <c r="CD3129" t="s">
        <v>113</v>
      </c>
      <c r="CE3129" t="s">
        <v>113</v>
      </c>
      <c r="CF3129" t="s">
        <v>113</v>
      </c>
      <c r="CG3129" t="s">
        <v>113</v>
      </c>
      <c r="CH3129" t="s">
        <v>113</v>
      </c>
      <c r="CI3129" t="s">
        <v>113</v>
      </c>
      <c r="CJ3129" t="s">
        <v>113</v>
      </c>
      <c r="CK3129" t="s">
        <v>113</v>
      </c>
      <c r="CL3129" t="s">
        <v>113</v>
      </c>
      <c r="CM3129" t="s">
        <v>113</v>
      </c>
      <c r="CN3129" t="s">
        <v>113</v>
      </c>
      <c r="CO3129" t="s">
        <v>113</v>
      </c>
      <c r="CP3129" t="s">
        <v>113</v>
      </c>
      <c r="CQ3129" t="s">
        <v>113</v>
      </c>
      <c r="CR3129" t="s">
        <v>113</v>
      </c>
      <c r="CS3129" t="s">
        <v>113</v>
      </c>
      <c r="CT3129" t="s">
        <v>113</v>
      </c>
      <c r="CU3129" t="s">
        <v>113</v>
      </c>
      <c r="CV3129" t="s">
        <v>113</v>
      </c>
      <c r="CW3129" t="s">
        <v>113</v>
      </c>
    </row>
    <row r="3130" spans="1:101" x14ac:dyDescent="0.25">
      <c r="A3130" t="s">
        <v>309</v>
      </c>
      <c r="B3130">
        <v>297265</v>
      </c>
      <c r="C3130" t="s">
        <v>19306</v>
      </c>
      <c r="D3130" t="s">
        <v>102</v>
      </c>
      <c r="E3130" t="s">
        <v>19307</v>
      </c>
      <c r="F3130" t="s">
        <v>19307</v>
      </c>
      <c r="G3130" t="s">
        <v>19308</v>
      </c>
      <c r="H3130" t="s">
        <v>5257</v>
      </c>
      <c r="I3130" t="s">
        <v>4459</v>
      </c>
      <c r="J3130" t="s">
        <v>721</v>
      </c>
      <c r="K3130" t="s">
        <v>108</v>
      </c>
      <c r="L3130">
        <v>20814</v>
      </c>
      <c r="M3130" t="s">
        <v>19309</v>
      </c>
      <c r="O3130">
        <v>1</v>
      </c>
      <c r="V3130" t="s">
        <v>110</v>
      </c>
      <c r="W3130" s="1">
        <v>43251</v>
      </c>
      <c r="Y3130" s="1">
        <v>43917</v>
      </c>
      <c r="Z3130" s="2">
        <v>43009</v>
      </c>
      <c r="AA3130" t="s">
        <v>19310</v>
      </c>
      <c r="AB3130" t="s">
        <v>113</v>
      </c>
      <c r="AC3130" t="s">
        <v>113</v>
      </c>
      <c r="AD3130" t="s">
        <v>113</v>
      </c>
      <c r="AG3130" t="s">
        <v>111</v>
      </c>
      <c r="AH3130" t="s">
        <v>113</v>
      </c>
      <c r="AI3130" t="s">
        <v>113</v>
      </c>
      <c r="AJ3130" t="s">
        <v>114</v>
      </c>
      <c r="AL3130" t="s">
        <v>115</v>
      </c>
      <c r="AM3130" t="s">
        <v>116</v>
      </c>
      <c r="AN3130" t="s">
        <v>108</v>
      </c>
      <c r="AO3130" t="s">
        <v>113</v>
      </c>
      <c r="AP3130" t="s">
        <v>113</v>
      </c>
      <c r="AQ3130" t="s">
        <v>113</v>
      </c>
      <c r="AR3130" t="s">
        <v>113</v>
      </c>
      <c r="AS3130" t="s">
        <v>113</v>
      </c>
      <c r="AT3130" t="s">
        <v>113</v>
      </c>
      <c r="AU3130" t="s">
        <v>113</v>
      </c>
      <c r="AV3130" t="s">
        <v>113</v>
      </c>
      <c r="AW3130" t="s">
        <v>113</v>
      </c>
      <c r="AX3130" t="s">
        <v>113</v>
      </c>
      <c r="AY3130" t="s">
        <v>113</v>
      </c>
      <c r="AZ3130" t="s">
        <v>113</v>
      </c>
      <c r="BA3130" t="s">
        <v>113</v>
      </c>
      <c r="BB3130" t="s">
        <v>113</v>
      </c>
      <c r="BD3130" t="s">
        <v>113</v>
      </c>
      <c r="BF3130" t="s">
        <v>113</v>
      </c>
      <c r="BG3130" t="s">
        <v>113</v>
      </c>
      <c r="BH3130" t="s">
        <v>113</v>
      </c>
      <c r="BI3130" t="s">
        <v>113</v>
      </c>
      <c r="BJ3130" t="s">
        <v>113</v>
      </c>
      <c r="BK3130" t="s">
        <v>113</v>
      </c>
      <c r="BL3130" t="s">
        <v>113</v>
      </c>
      <c r="BM3130" t="s">
        <v>113</v>
      </c>
      <c r="BN3130" t="s">
        <v>113</v>
      </c>
      <c r="BO3130" t="s">
        <v>113</v>
      </c>
      <c r="BP3130" t="s">
        <v>113</v>
      </c>
      <c r="BQ3130" t="s">
        <v>113</v>
      </c>
      <c r="BR3130" t="s">
        <v>113</v>
      </c>
      <c r="BS3130" t="s">
        <v>113</v>
      </c>
      <c r="BT3130" t="s">
        <v>113</v>
      </c>
      <c r="BU3130" t="s">
        <v>113</v>
      </c>
      <c r="BV3130" t="s">
        <v>111</v>
      </c>
      <c r="BW3130" t="s">
        <v>111</v>
      </c>
      <c r="BX3130" t="s">
        <v>113</v>
      </c>
      <c r="BY3130" t="s">
        <v>113</v>
      </c>
      <c r="BZ3130" t="s">
        <v>113</v>
      </c>
      <c r="CA3130" t="s">
        <v>113</v>
      </c>
      <c r="CB3130" t="s">
        <v>113</v>
      </c>
      <c r="CC3130" t="s">
        <v>113</v>
      </c>
      <c r="CD3130" t="s">
        <v>113</v>
      </c>
      <c r="CE3130" t="s">
        <v>113</v>
      </c>
      <c r="CF3130" t="s">
        <v>113</v>
      </c>
      <c r="CG3130" t="s">
        <v>113</v>
      </c>
      <c r="CH3130" t="s">
        <v>113</v>
      </c>
      <c r="CI3130" t="s">
        <v>113</v>
      </c>
      <c r="CJ3130" t="s">
        <v>113</v>
      </c>
      <c r="CK3130" t="s">
        <v>113</v>
      </c>
      <c r="CL3130" t="s">
        <v>113</v>
      </c>
      <c r="CM3130" t="s">
        <v>113</v>
      </c>
      <c r="CN3130" t="s">
        <v>113</v>
      </c>
      <c r="CO3130" t="s">
        <v>113</v>
      </c>
      <c r="CP3130" t="s">
        <v>113</v>
      </c>
      <c r="CQ3130" t="s">
        <v>113</v>
      </c>
      <c r="CR3130" t="s">
        <v>113</v>
      </c>
      <c r="CS3130" t="s">
        <v>113</v>
      </c>
      <c r="CT3130" t="s">
        <v>113</v>
      </c>
      <c r="CU3130" t="s">
        <v>113</v>
      </c>
      <c r="CV3130" t="s">
        <v>113</v>
      </c>
      <c r="CW3130" t="s">
        <v>113</v>
      </c>
    </row>
    <row r="3131" spans="1:101" x14ac:dyDescent="0.25">
      <c r="A3131" t="s">
        <v>155</v>
      </c>
      <c r="B3131">
        <v>173816</v>
      </c>
      <c r="C3131" t="s">
        <v>19311</v>
      </c>
      <c r="D3131" t="s">
        <v>102</v>
      </c>
      <c r="E3131" t="s">
        <v>19312</v>
      </c>
      <c r="F3131" t="s">
        <v>19312</v>
      </c>
      <c r="G3131" t="s">
        <v>19313</v>
      </c>
      <c r="H3131" t="s">
        <v>15851</v>
      </c>
      <c r="I3131" t="s">
        <v>314</v>
      </c>
      <c r="J3131" t="s">
        <v>161</v>
      </c>
      <c r="K3131" t="s">
        <v>108</v>
      </c>
      <c r="L3131">
        <v>2476</v>
      </c>
      <c r="M3131" t="s">
        <v>19314</v>
      </c>
      <c r="N3131" t="s">
        <v>19315</v>
      </c>
      <c r="O3131">
        <v>0</v>
      </c>
      <c r="V3131" t="s">
        <v>110</v>
      </c>
      <c r="W3131" s="1">
        <v>42459</v>
      </c>
      <c r="Y3131" s="1">
        <v>43920</v>
      </c>
      <c r="Z3131" s="2">
        <v>43009</v>
      </c>
      <c r="AB3131" t="s">
        <v>113</v>
      </c>
      <c r="AC3131" t="s">
        <v>113</v>
      </c>
      <c r="AD3131" t="s">
        <v>113</v>
      </c>
      <c r="AG3131" t="s">
        <v>113</v>
      </c>
      <c r="AH3131" t="s">
        <v>111</v>
      </c>
      <c r="AI3131" t="s">
        <v>113</v>
      </c>
      <c r="AJ3131" t="s">
        <v>293</v>
      </c>
      <c r="AL3131" t="s">
        <v>115</v>
      </c>
      <c r="AM3131" t="s">
        <v>116</v>
      </c>
      <c r="AN3131" t="s">
        <v>108</v>
      </c>
      <c r="AO3131" t="s">
        <v>113</v>
      </c>
      <c r="AP3131" t="s">
        <v>113</v>
      </c>
      <c r="AQ3131" t="s">
        <v>113</v>
      </c>
      <c r="AR3131" t="s">
        <v>113</v>
      </c>
      <c r="AS3131" t="s">
        <v>113</v>
      </c>
      <c r="AT3131" t="s">
        <v>113</v>
      </c>
      <c r="AU3131" t="s">
        <v>113</v>
      </c>
      <c r="AV3131" t="s">
        <v>113</v>
      </c>
      <c r="AW3131" t="s">
        <v>113</v>
      </c>
      <c r="AX3131" t="s">
        <v>113</v>
      </c>
      <c r="AY3131" t="s">
        <v>113</v>
      </c>
      <c r="AZ3131" t="s">
        <v>113</v>
      </c>
      <c r="BA3131" t="s">
        <v>113</v>
      </c>
      <c r="BB3131" t="s">
        <v>113</v>
      </c>
      <c r="BD3131" t="s">
        <v>113</v>
      </c>
      <c r="BF3131" t="s">
        <v>113</v>
      </c>
      <c r="BG3131" t="s">
        <v>113</v>
      </c>
      <c r="BH3131" t="s">
        <v>111</v>
      </c>
      <c r="BI3131" t="s">
        <v>113</v>
      </c>
      <c r="BJ3131" t="s">
        <v>113</v>
      </c>
      <c r="BK3131" t="s">
        <v>113</v>
      </c>
      <c r="BL3131" t="s">
        <v>113</v>
      </c>
      <c r="BM3131" t="s">
        <v>113</v>
      </c>
      <c r="BN3131" t="s">
        <v>113</v>
      </c>
      <c r="BO3131" t="s">
        <v>113</v>
      </c>
      <c r="BP3131" t="s">
        <v>113</v>
      </c>
      <c r="BQ3131" t="s">
        <v>113</v>
      </c>
      <c r="BR3131" t="s">
        <v>113</v>
      </c>
      <c r="BS3131" t="s">
        <v>113</v>
      </c>
      <c r="BT3131" t="s">
        <v>113</v>
      </c>
      <c r="BU3131" t="s">
        <v>113</v>
      </c>
      <c r="BV3131" t="s">
        <v>111</v>
      </c>
      <c r="BW3131" t="s">
        <v>111</v>
      </c>
      <c r="BX3131" t="s">
        <v>113</v>
      </c>
      <c r="BY3131" t="s">
        <v>113</v>
      </c>
      <c r="BZ3131" t="s">
        <v>113</v>
      </c>
      <c r="CA3131" t="s">
        <v>113</v>
      </c>
      <c r="CB3131" t="s">
        <v>113</v>
      </c>
      <c r="CC3131" t="s">
        <v>113</v>
      </c>
      <c r="CD3131" t="s">
        <v>113</v>
      </c>
      <c r="CE3131" t="s">
        <v>113</v>
      </c>
      <c r="CF3131" t="s">
        <v>113</v>
      </c>
      <c r="CG3131" t="s">
        <v>113</v>
      </c>
      <c r="CH3131" t="s">
        <v>113</v>
      </c>
      <c r="CI3131" t="s">
        <v>113</v>
      </c>
      <c r="CJ3131" t="s">
        <v>113</v>
      </c>
      <c r="CK3131" t="s">
        <v>113</v>
      </c>
      <c r="CL3131" t="s">
        <v>113</v>
      </c>
      <c r="CM3131" t="s">
        <v>113</v>
      </c>
      <c r="CN3131" t="s">
        <v>113</v>
      </c>
      <c r="CO3131" t="s">
        <v>113</v>
      </c>
      <c r="CP3131" t="s">
        <v>113</v>
      </c>
      <c r="CQ3131" t="s">
        <v>113</v>
      </c>
      <c r="CR3131" t="s">
        <v>113</v>
      </c>
      <c r="CS3131" t="s">
        <v>113</v>
      </c>
      <c r="CT3131" t="s">
        <v>113</v>
      </c>
      <c r="CU3131" t="s">
        <v>113</v>
      </c>
      <c r="CV3131" t="s">
        <v>113</v>
      </c>
      <c r="CW3131" t="s">
        <v>113</v>
      </c>
    </row>
    <row r="3132" spans="1:101" x14ac:dyDescent="0.25">
      <c r="A3132" t="s">
        <v>378</v>
      </c>
      <c r="B3132">
        <v>160259</v>
      </c>
      <c r="C3132" t="s">
        <v>19316</v>
      </c>
      <c r="D3132" t="s">
        <v>102</v>
      </c>
      <c r="E3132" t="s">
        <v>19317</v>
      </c>
      <c r="F3132" t="s">
        <v>19318</v>
      </c>
      <c r="G3132" t="s">
        <v>9242</v>
      </c>
      <c r="I3132" t="s">
        <v>691</v>
      </c>
      <c r="J3132" t="s">
        <v>180</v>
      </c>
      <c r="K3132" t="s">
        <v>108</v>
      </c>
      <c r="L3132">
        <v>90401</v>
      </c>
      <c r="M3132" t="s">
        <v>9243</v>
      </c>
      <c r="N3132" t="s">
        <v>9244</v>
      </c>
      <c r="O3132">
        <v>2</v>
      </c>
      <c r="V3132" t="s">
        <v>110</v>
      </c>
      <c r="W3132" s="1">
        <v>40997</v>
      </c>
      <c r="Y3132" s="1">
        <v>43917</v>
      </c>
      <c r="Z3132" s="2">
        <v>43009</v>
      </c>
      <c r="AA3132" t="s">
        <v>19319</v>
      </c>
      <c r="AB3132" t="s">
        <v>113</v>
      </c>
      <c r="AC3132" t="s">
        <v>113</v>
      </c>
      <c r="AD3132" t="s">
        <v>113</v>
      </c>
      <c r="AG3132" t="s">
        <v>111</v>
      </c>
      <c r="AH3132" t="s">
        <v>113</v>
      </c>
      <c r="AI3132" t="s">
        <v>113</v>
      </c>
      <c r="AJ3132" t="s">
        <v>114</v>
      </c>
      <c r="AL3132" t="s">
        <v>115</v>
      </c>
      <c r="AM3132" t="s">
        <v>116</v>
      </c>
      <c r="AN3132" t="s">
        <v>108</v>
      </c>
      <c r="AO3132" t="s">
        <v>113</v>
      </c>
      <c r="AP3132" t="s">
        <v>113</v>
      </c>
      <c r="AQ3132" t="s">
        <v>113</v>
      </c>
      <c r="AR3132" t="s">
        <v>113</v>
      </c>
      <c r="AS3132" t="s">
        <v>113</v>
      </c>
      <c r="AT3132" t="s">
        <v>113</v>
      </c>
      <c r="AU3132" t="s">
        <v>113</v>
      </c>
      <c r="AV3132" t="s">
        <v>113</v>
      </c>
      <c r="AW3132" t="s">
        <v>113</v>
      </c>
      <c r="AX3132" t="s">
        <v>113</v>
      </c>
      <c r="AY3132" t="s">
        <v>113</v>
      </c>
      <c r="AZ3132" t="s">
        <v>113</v>
      </c>
      <c r="BA3132" t="s">
        <v>113</v>
      </c>
      <c r="BB3132" t="s">
        <v>113</v>
      </c>
      <c r="BD3132" t="s">
        <v>113</v>
      </c>
      <c r="BF3132" t="s">
        <v>113</v>
      </c>
      <c r="BG3132" t="s">
        <v>113</v>
      </c>
      <c r="BH3132" t="s">
        <v>113</v>
      </c>
      <c r="BI3132" t="s">
        <v>113</v>
      </c>
      <c r="BJ3132" t="s">
        <v>113</v>
      </c>
      <c r="BK3132" t="s">
        <v>113</v>
      </c>
      <c r="BL3132" t="s">
        <v>113</v>
      </c>
      <c r="BM3132" t="s">
        <v>113</v>
      </c>
      <c r="BN3132" t="s">
        <v>113</v>
      </c>
      <c r="BO3132" t="s">
        <v>113</v>
      </c>
      <c r="BP3132" t="s">
        <v>113</v>
      </c>
      <c r="BQ3132" t="s">
        <v>113</v>
      </c>
      <c r="BR3132" t="s">
        <v>113</v>
      </c>
      <c r="BS3132" t="s">
        <v>113</v>
      </c>
      <c r="BT3132" t="s">
        <v>113</v>
      </c>
      <c r="BU3132" t="s">
        <v>113</v>
      </c>
      <c r="BV3132" t="s">
        <v>113</v>
      </c>
      <c r="BW3132" t="s">
        <v>111</v>
      </c>
      <c r="BX3132" t="s">
        <v>113</v>
      </c>
      <c r="BY3132" t="s">
        <v>113</v>
      </c>
      <c r="BZ3132" t="s">
        <v>113</v>
      </c>
      <c r="CA3132" t="s">
        <v>113</v>
      </c>
      <c r="CB3132" t="s">
        <v>113</v>
      </c>
      <c r="CC3132" t="s">
        <v>113</v>
      </c>
      <c r="CD3132" t="s">
        <v>113</v>
      </c>
      <c r="CE3132" t="s">
        <v>113</v>
      </c>
      <c r="CF3132" t="s">
        <v>113</v>
      </c>
      <c r="CG3132" t="s">
        <v>113</v>
      </c>
      <c r="CH3132" t="s">
        <v>113</v>
      </c>
      <c r="CI3132" t="s">
        <v>113</v>
      </c>
      <c r="CJ3132" t="s">
        <v>113</v>
      </c>
      <c r="CK3132" t="s">
        <v>113</v>
      </c>
      <c r="CL3132" t="s">
        <v>113</v>
      </c>
      <c r="CM3132" t="s">
        <v>113</v>
      </c>
      <c r="CN3132" t="s">
        <v>113</v>
      </c>
      <c r="CO3132" t="s">
        <v>113</v>
      </c>
      <c r="CP3132" t="s">
        <v>113</v>
      </c>
      <c r="CQ3132" t="s">
        <v>113</v>
      </c>
      <c r="CR3132" t="s">
        <v>113</v>
      </c>
      <c r="CS3132" t="s">
        <v>113</v>
      </c>
      <c r="CT3132" t="s">
        <v>113</v>
      </c>
      <c r="CU3132" t="s">
        <v>113</v>
      </c>
      <c r="CV3132" t="s">
        <v>113</v>
      </c>
      <c r="CW3132" t="s">
        <v>113</v>
      </c>
    </row>
    <row r="3133" spans="1:101" x14ac:dyDescent="0.25">
      <c r="A3133" t="s">
        <v>117</v>
      </c>
      <c r="B3133">
        <v>161391</v>
      </c>
      <c r="C3133" t="s">
        <v>19320</v>
      </c>
      <c r="D3133" t="s">
        <v>102</v>
      </c>
      <c r="E3133" t="s">
        <v>19321</v>
      </c>
      <c r="F3133" t="s">
        <v>19321</v>
      </c>
      <c r="G3133" t="s">
        <v>19322</v>
      </c>
      <c r="H3133" t="s">
        <v>19323</v>
      </c>
      <c r="I3133" t="s">
        <v>1498</v>
      </c>
      <c r="K3133" t="s">
        <v>1149</v>
      </c>
      <c r="L3133" t="s">
        <v>19324</v>
      </c>
      <c r="M3133" t="s">
        <v>19325</v>
      </c>
      <c r="N3133" t="s">
        <v>19326</v>
      </c>
      <c r="O3133">
        <v>0</v>
      </c>
      <c r="V3133" t="s">
        <v>110</v>
      </c>
      <c r="W3133" s="1">
        <v>40998</v>
      </c>
      <c r="Y3133" s="1">
        <v>43872</v>
      </c>
      <c r="Z3133" s="2">
        <v>43009</v>
      </c>
      <c r="AA3133" t="s">
        <v>19327</v>
      </c>
      <c r="AB3133" t="s">
        <v>113</v>
      </c>
      <c r="AC3133" t="s">
        <v>113</v>
      </c>
      <c r="AD3133" t="s">
        <v>113</v>
      </c>
      <c r="AG3133" t="s">
        <v>113</v>
      </c>
      <c r="AH3133" t="s">
        <v>111</v>
      </c>
      <c r="AI3133" t="s">
        <v>113</v>
      </c>
      <c r="AJ3133" t="s">
        <v>173</v>
      </c>
      <c r="AK3133" t="s">
        <v>402</v>
      </c>
      <c r="AL3133" t="s">
        <v>115</v>
      </c>
      <c r="AN3133" t="s">
        <v>122</v>
      </c>
      <c r="AO3133" t="s">
        <v>113</v>
      </c>
      <c r="AP3133" t="s">
        <v>113</v>
      </c>
      <c r="AQ3133" t="s">
        <v>113</v>
      </c>
      <c r="AR3133" t="s">
        <v>113</v>
      </c>
      <c r="AS3133" t="s">
        <v>113</v>
      </c>
      <c r="AT3133" t="s">
        <v>113</v>
      </c>
      <c r="AU3133" t="s">
        <v>113</v>
      </c>
      <c r="AV3133" t="s">
        <v>113</v>
      </c>
      <c r="AW3133" t="s">
        <v>113</v>
      </c>
      <c r="AX3133" t="s">
        <v>113</v>
      </c>
      <c r="AY3133" t="s">
        <v>113</v>
      </c>
      <c r="AZ3133" t="s">
        <v>113</v>
      </c>
      <c r="BA3133" t="s">
        <v>113</v>
      </c>
      <c r="BB3133" t="s">
        <v>113</v>
      </c>
      <c r="BD3133" t="s">
        <v>113</v>
      </c>
      <c r="BF3133" t="s">
        <v>113</v>
      </c>
      <c r="BG3133" t="s">
        <v>113</v>
      </c>
      <c r="BH3133" t="s">
        <v>113</v>
      </c>
      <c r="BI3133" t="s">
        <v>113</v>
      </c>
      <c r="BJ3133" t="s">
        <v>113</v>
      </c>
      <c r="BK3133" t="s">
        <v>113</v>
      </c>
      <c r="BL3133" t="s">
        <v>113</v>
      </c>
      <c r="BM3133" t="s">
        <v>113</v>
      </c>
      <c r="BN3133" t="s">
        <v>113</v>
      </c>
      <c r="BO3133" t="s">
        <v>113</v>
      </c>
      <c r="BP3133" t="s">
        <v>113</v>
      </c>
      <c r="BQ3133" t="s">
        <v>113</v>
      </c>
      <c r="BR3133" t="s">
        <v>113</v>
      </c>
      <c r="BS3133" t="s">
        <v>113</v>
      </c>
      <c r="BT3133" t="s">
        <v>113</v>
      </c>
      <c r="BU3133" t="s">
        <v>113</v>
      </c>
      <c r="BV3133" t="s">
        <v>111</v>
      </c>
      <c r="BW3133" t="s">
        <v>111</v>
      </c>
      <c r="BX3133" t="s">
        <v>113</v>
      </c>
      <c r="BY3133" t="s">
        <v>113</v>
      </c>
      <c r="BZ3133" t="s">
        <v>113</v>
      </c>
      <c r="CA3133" t="s">
        <v>113</v>
      </c>
      <c r="CB3133" t="s">
        <v>113</v>
      </c>
      <c r="CC3133" t="s">
        <v>113</v>
      </c>
      <c r="CD3133" t="s">
        <v>113</v>
      </c>
      <c r="CE3133" t="s">
        <v>113</v>
      </c>
      <c r="CF3133" t="s">
        <v>113</v>
      </c>
      <c r="CG3133" t="s">
        <v>113</v>
      </c>
      <c r="CH3133" t="s">
        <v>113</v>
      </c>
      <c r="CI3133" t="s">
        <v>113</v>
      </c>
      <c r="CJ3133" t="s">
        <v>113</v>
      </c>
      <c r="CK3133" t="s">
        <v>113</v>
      </c>
      <c r="CL3133" t="s">
        <v>113</v>
      </c>
      <c r="CM3133" t="s">
        <v>113</v>
      </c>
      <c r="CN3133" t="s">
        <v>113</v>
      </c>
      <c r="CO3133" t="s">
        <v>113</v>
      </c>
      <c r="CP3133" t="s">
        <v>113</v>
      </c>
      <c r="CQ3133" t="s">
        <v>113</v>
      </c>
      <c r="CR3133" t="s">
        <v>113</v>
      </c>
      <c r="CS3133" t="s">
        <v>113</v>
      </c>
      <c r="CT3133" t="s">
        <v>113</v>
      </c>
      <c r="CU3133" t="s">
        <v>113</v>
      </c>
      <c r="CV3133" t="s">
        <v>113</v>
      </c>
      <c r="CW3133" t="s">
        <v>113</v>
      </c>
    </row>
    <row r="3134" spans="1:101" x14ac:dyDescent="0.25">
      <c r="A3134" t="s">
        <v>506</v>
      </c>
      <c r="B3134">
        <v>174060</v>
      </c>
      <c r="C3134" t="s">
        <v>19328</v>
      </c>
      <c r="D3134" t="s">
        <v>102</v>
      </c>
      <c r="E3134" t="s">
        <v>19329</v>
      </c>
      <c r="F3134" t="s">
        <v>19329</v>
      </c>
      <c r="G3134" t="s">
        <v>19330</v>
      </c>
      <c r="H3134" t="s">
        <v>19331</v>
      </c>
      <c r="I3134" t="s">
        <v>1324</v>
      </c>
      <c r="J3134" t="s">
        <v>1325</v>
      </c>
      <c r="K3134" t="s">
        <v>108</v>
      </c>
      <c r="L3134">
        <v>30309</v>
      </c>
      <c r="M3134" t="s">
        <v>1537</v>
      </c>
      <c r="O3134">
        <v>0</v>
      </c>
      <c r="V3134" t="s">
        <v>110</v>
      </c>
      <c r="W3134" s="1">
        <v>42013</v>
      </c>
      <c r="Y3134" s="1">
        <v>43921</v>
      </c>
      <c r="Z3134" s="2">
        <v>43009</v>
      </c>
      <c r="AA3134" t="s">
        <v>1539</v>
      </c>
      <c r="AB3134" t="s">
        <v>113</v>
      </c>
      <c r="AC3134" t="s">
        <v>113</v>
      </c>
      <c r="AD3134" t="s">
        <v>113</v>
      </c>
      <c r="AG3134" t="s">
        <v>113</v>
      </c>
      <c r="AH3134" t="s">
        <v>111</v>
      </c>
      <c r="AI3134" t="s">
        <v>113</v>
      </c>
      <c r="AJ3134" t="s">
        <v>114</v>
      </c>
      <c r="AL3134" t="s">
        <v>115</v>
      </c>
      <c r="AM3134" t="s">
        <v>116</v>
      </c>
      <c r="AN3134" t="s">
        <v>108</v>
      </c>
      <c r="AO3134" t="s">
        <v>113</v>
      </c>
      <c r="AP3134" t="s">
        <v>113</v>
      </c>
      <c r="AQ3134" t="s">
        <v>113</v>
      </c>
      <c r="AR3134" t="s">
        <v>113</v>
      </c>
      <c r="AS3134" t="s">
        <v>113</v>
      </c>
      <c r="AT3134" t="s">
        <v>113</v>
      </c>
      <c r="AU3134" t="s">
        <v>113</v>
      </c>
      <c r="AV3134" t="s">
        <v>113</v>
      </c>
      <c r="AW3134" t="s">
        <v>113</v>
      </c>
      <c r="AX3134" t="s">
        <v>113</v>
      </c>
      <c r="AY3134" t="s">
        <v>113</v>
      </c>
      <c r="AZ3134" t="s">
        <v>113</v>
      </c>
      <c r="BA3134" t="s">
        <v>113</v>
      </c>
      <c r="BB3134" t="s">
        <v>113</v>
      </c>
      <c r="BD3134" t="s">
        <v>113</v>
      </c>
      <c r="BF3134" t="s">
        <v>113</v>
      </c>
      <c r="BG3134" t="s">
        <v>113</v>
      </c>
      <c r="BH3134" t="s">
        <v>111</v>
      </c>
      <c r="BI3134" t="s">
        <v>113</v>
      </c>
      <c r="BJ3134" t="s">
        <v>113</v>
      </c>
      <c r="BK3134" t="s">
        <v>113</v>
      </c>
      <c r="BL3134" t="s">
        <v>113</v>
      </c>
      <c r="BM3134" t="s">
        <v>113</v>
      </c>
      <c r="BN3134" t="s">
        <v>113</v>
      </c>
      <c r="BO3134" t="s">
        <v>113</v>
      </c>
      <c r="BP3134" t="s">
        <v>113</v>
      </c>
      <c r="BQ3134" t="s">
        <v>113</v>
      </c>
      <c r="BR3134" t="s">
        <v>113</v>
      </c>
      <c r="BS3134" t="s">
        <v>113</v>
      </c>
      <c r="BT3134" t="s">
        <v>113</v>
      </c>
      <c r="BU3134" t="s">
        <v>113</v>
      </c>
      <c r="BV3134" t="s">
        <v>111</v>
      </c>
      <c r="BW3134" t="s">
        <v>111</v>
      </c>
      <c r="BX3134" t="s">
        <v>113</v>
      </c>
      <c r="BY3134" t="s">
        <v>113</v>
      </c>
      <c r="BZ3134" t="s">
        <v>113</v>
      </c>
      <c r="CA3134" t="s">
        <v>113</v>
      </c>
      <c r="CB3134" t="s">
        <v>113</v>
      </c>
      <c r="CC3134" t="s">
        <v>113</v>
      </c>
      <c r="CD3134" t="s">
        <v>113</v>
      </c>
      <c r="CE3134" t="s">
        <v>113</v>
      </c>
      <c r="CF3134" t="s">
        <v>113</v>
      </c>
      <c r="CG3134" t="s">
        <v>113</v>
      </c>
      <c r="CH3134" t="s">
        <v>113</v>
      </c>
      <c r="CI3134" t="s">
        <v>113</v>
      </c>
      <c r="CJ3134" t="s">
        <v>113</v>
      </c>
      <c r="CK3134" t="s">
        <v>113</v>
      </c>
      <c r="CL3134" t="s">
        <v>113</v>
      </c>
      <c r="CM3134" t="s">
        <v>113</v>
      </c>
      <c r="CN3134" t="s">
        <v>113</v>
      </c>
      <c r="CO3134" t="s">
        <v>113</v>
      </c>
      <c r="CP3134" t="s">
        <v>113</v>
      </c>
      <c r="CQ3134" t="s">
        <v>113</v>
      </c>
      <c r="CR3134" t="s">
        <v>113</v>
      </c>
      <c r="CS3134" t="s">
        <v>113</v>
      </c>
      <c r="CT3134" t="s">
        <v>113</v>
      </c>
      <c r="CU3134" t="s">
        <v>113</v>
      </c>
      <c r="CV3134" t="s">
        <v>113</v>
      </c>
      <c r="CW3134" t="s">
        <v>113</v>
      </c>
    </row>
    <row r="3135" spans="1:101" x14ac:dyDescent="0.25">
      <c r="A3135" t="s">
        <v>378</v>
      </c>
      <c r="B3135">
        <v>293981</v>
      </c>
      <c r="C3135" t="s">
        <v>19332</v>
      </c>
      <c r="D3135" t="s">
        <v>102</v>
      </c>
      <c r="E3135" t="s">
        <v>19333</v>
      </c>
      <c r="F3135" t="s">
        <v>19333</v>
      </c>
      <c r="G3135" t="s">
        <v>19334</v>
      </c>
      <c r="I3135" t="s">
        <v>384</v>
      </c>
      <c r="J3135" t="s">
        <v>180</v>
      </c>
      <c r="K3135" t="s">
        <v>108</v>
      </c>
      <c r="L3135">
        <v>90038</v>
      </c>
      <c r="M3135" t="s">
        <v>19335</v>
      </c>
      <c r="O3135">
        <v>0</v>
      </c>
      <c r="V3135" t="s">
        <v>110</v>
      </c>
      <c r="W3135" s="1">
        <v>43390</v>
      </c>
      <c r="Y3135" s="1">
        <v>43923</v>
      </c>
      <c r="Z3135" s="2">
        <v>43009</v>
      </c>
      <c r="AA3135" t="s">
        <v>19336</v>
      </c>
      <c r="AB3135" t="s">
        <v>113</v>
      </c>
      <c r="AC3135" t="s">
        <v>113</v>
      </c>
      <c r="AD3135" t="s">
        <v>113</v>
      </c>
      <c r="AG3135" t="s">
        <v>113</v>
      </c>
      <c r="AH3135" t="s">
        <v>111</v>
      </c>
      <c r="AI3135" t="s">
        <v>113</v>
      </c>
      <c r="AJ3135" t="s">
        <v>114</v>
      </c>
      <c r="AL3135" t="s">
        <v>115</v>
      </c>
      <c r="AM3135" t="s">
        <v>116</v>
      </c>
      <c r="AN3135" t="s">
        <v>108</v>
      </c>
      <c r="AO3135" t="s">
        <v>113</v>
      </c>
      <c r="AP3135" t="s">
        <v>113</v>
      </c>
      <c r="AQ3135" t="s">
        <v>113</v>
      </c>
      <c r="AR3135" t="s">
        <v>113</v>
      </c>
      <c r="AS3135" t="s">
        <v>113</v>
      </c>
      <c r="AT3135" t="s">
        <v>113</v>
      </c>
      <c r="AU3135" t="s">
        <v>113</v>
      </c>
      <c r="AV3135" t="s">
        <v>113</v>
      </c>
      <c r="AW3135" t="s">
        <v>113</v>
      </c>
      <c r="AX3135" t="s">
        <v>113</v>
      </c>
      <c r="AY3135" t="s">
        <v>113</v>
      </c>
      <c r="AZ3135" t="s">
        <v>113</v>
      </c>
      <c r="BA3135" t="s">
        <v>113</v>
      </c>
      <c r="BB3135" t="s">
        <v>113</v>
      </c>
      <c r="BD3135" t="s">
        <v>113</v>
      </c>
      <c r="BF3135" t="s">
        <v>113</v>
      </c>
      <c r="BG3135" t="s">
        <v>113</v>
      </c>
      <c r="BH3135" t="s">
        <v>113</v>
      </c>
      <c r="BI3135" t="s">
        <v>113</v>
      </c>
      <c r="BJ3135" t="s">
        <v>113</v>
      </c>
      <c r="BK3135" t="s">
        <v>113</v>
      </c>
      <c r="BL3135" t="s">
        <v>113</v>
      </c>
      <c r="BM3135" t="s">
        <v>113</v>
      </c>
      <c r="BN3135" t="s">
        <v>113</v>
      </c>
      <c r="BO3135" t="s">
        <v>113</v>
      </c>
      <c r="BP3135" t="s">
        <v>113</v>
      </c>
      <c r="BQ3135" t="s">
        <v>113</v>
      </c>
      <c r="BR3135" t="s">
        <v>113</v>
      </c>
      <c r="BS3135" t="s">
        <v>113</v>
      </c>
      <c r="BT3135" t="s">
        <v>113</v>
      </c>
      <c r="BU3135" t="s">
        <v>113</v>
      </c>
      <c r="BV3135" t="s">
        <v>111</v>
      </c>
      <c r="BW3135" t="s">
        <v>111</v>
      </c>
      <c r="BX3135" t="s">
        <v>113</v>
      </c>
      <c r="BY3135" t="s">
        <v>113</v>
      </c>
      <c r="BZ3135" t="s">
        <v>113</v>
      </c>
      <c r="CA3135" t="s">
        <v>113</v>
      </c>
      <c r="CB3135" t="s">
        <v>113</v>
      </c>
      <c r="CC3135" t="s">
        <v>113</v>
      </c>
      <c r="CD3135" t="s">
        <v>113</v>
      </c>
      <c r="CE3135" t="s">
        <v>113</v>
      </c>
      <c r="CF3135" t="s">
        <v>113</v>
      </c>
      <c r="CG3135" t="s">
        <v>113</v>
      </c>
      <c r="CH3135" t="s">
        <v>113</v>
      </c>
      <c r="CI3135" t="s">
        <v>113</v>
      </c>
      <c r="CJ3135" t="s">
        <v>113</v>
      </c>
      <c r="CK3135" t="s">
        <v>113</v>
      </c>
      <c r="CL3135" t="s">
        <v>113</v>
      </c>
      <c r="CM3135" t="s">
        <v>113</v>
      </c>
      <c r="CN3135" t="s">
        <v>113</v>
      </c>
      <c r="CO3135" t="s">
        <v>113</v>
      </c>
      <c r="CP3135" t="s">
        <v>113</v>
      </c>
      <c r="CQ3135" t="s">
        <v>113</v>
      </c>
      <c r="CR3135" t="s">
        <v>113</v>
      </c>
      <c r="CS3135" t="s">
        <v>113</v>
      </c>
      <c r="CT3135" t="s">
        <v>113</v>
      </c>
      <c r="CU3135" t="s">
        <v>113</v>
      </c>
      <c r="CV3135" t="s">
        <v>113</v>
      </c>
      <c r="CW3135" t="s">
        <v>113</v>
      </c>
    </row>
    <row r="3136" spans="1:101" x14ac:dyDescent="0.25">
      <c r="A3136" t="s">
        <v>117</v>
      </c>
      <c r="B3136">
        <v>297025</v>
      </c>
      <c r="C3136" t="s">
        <v>19337</v>
      </c>
      <c r="D3136" t="s">
        <v>102</v>
      </c>
      <c r="E3136" t="s">
        <v>19338</v>
      </c>
      <c r="F3136" t="s">
        <v>19338</v>
      </c>
      <c r="G3136" t="s">
        <v>19339</v>
      </c>
      <c r="H3136" t="s">
        <v>19340</v>
      </c>
      <c r="I3136" t="s">
        <v>1770</v>
      </c>
      <c r="K3136" t="s">
        <v>365</v>
      </c>
      <c r="L3136" t="s">
        <v>19341</v>
      </c>
      <c r="M3136" t="s">
        <v>19342</v>
      </c>
      <c r="N3136" t="s">
        <v>19343</v>
      </c>
      <c r="O3136">
        <v>1</v>
      </c>
      <c r="V3136" t="s">
        <v>110</v>
      </c>
      <c r="W3136" s="1">
        <v>43224</v>
      </c>
      <c r="Y3136" s="1">
        <v>43921</v>
      </c>
      <c r="Z3136" s="2">
        <v>43009</v>
      </c>
      <c r="AA3136" t="s">
        <v>19344</v>
      </c>
      <c r="AB3136" t="s">
        <v>113</v>
      </c>
      <c r="AC3136" t="s">
        <v>113</v>
      </c>
      <c r="AD3136" t="s">
        <v>113</v>
      </c>
      <c r="AG3136" t="s">
        <v>111</v>
      </c>
      <c r="AH3136" t="s">
        <v>111</v>
      </c>
      <c r="AI3136" t="s">
        <v>113</v>
      </c>
      <c r="AJ3136" t="s">
        <v>173</v>
      </c>
      <c r="AK3136" t="s">
        <v>198</v>
      </c>
      <c r="AL3136" t="s">
        <v>115</v>
      </c>
      <c r="AN3136" t="s">
        <v>365</v>
      </c>
      <c r="AO3136" t="s">
        <v>113</v>
      </c>
      <c r="AP3136" t="s">
        <v>113</v>
      </c>
      <c r="AQ3136" t="s">
        <v>113</v>
      </c>
      <c r="AR3136" t="s">
        <v>113</v>
      </c>
      <c r="AS3136" t="s">
        <v>113</v>
      </c>
      <c r="AT3136" t="s">
        <v>113</v>
      </c>
      <c r="AU3136" t="s">
        <v>113</v>
      </c>
      <c r="AV3136" t="s">
        <v>113</v>
      </c>
      <c r="AW3136" t="s">
        <v>113</v>
      </c>
      <c r="AX3136" t="s">
        <v>113</v>
      </c>
      <c r="AY3136" t="s">
        <v>113</v>
      </c>
      <c r="AZ3136" t="s">
        <v>113</v>
      </c>
      <c r="BA3136" t="s">
        <v>113</v>
      </c>
      <c r="BB3136" t="s">
        <v>113</v>
      </c>
      <c r="BD3136" t="s">
        <v>113</v>
      </c>
      <c r="BF3136" t="s">
        <v>113</v>
      </c>
      <c r="BG3136" t="s">
        <v>113</v>
      </c>
      <c r="BH3136" t="s">
        <v>111</v>
      </c>
      <c r="BI3136" t="s">
        <v>113</v>
      </c>
      <c r="BJ3136" t="s">
        <v>113</v>
      </c>
      <c r="BK3136" t="s">
        <v>113</v>
      </c>
      <c r="BL3136" t="s">
        <v>113</v>
      </c>
      <c r="BM3136" t="s">
        <v>113</v>
      </c>
      <c r="BN3136" t="s">
        <v>113</v>
      </c>
      <c r="BO3136" t="s">
        <v>113</v>
      </c>
      <c r="BP3136" t="s">
        <v>113</v>
      </c>
      <c r="BQ3136" t="s">
        <v>113</v>
      </c>
      <c r="BR3136" t="s">
        <v>113</v>
      </c>
      <c r="BS3136" t="s">
        <v>113</v>
      </c>
      <c r="BT3136" t="s">
        <v>113</v>
      </c>
      <c r="BU3136" t="s">
        <v>113</v>
      </c>
      <c r="BV3136" t="s">
        <v>111</v>
      </c>
      <c r="BW3136" t="s">
        <v>111</v>
      </c>
      <c r="BX3136" t="s">
        <v>113</v>
      </c>
      <c r="BY3136" t="s">
        <v>113</v>
      </c>
      <c r="BZ3136" t="s">
        <v>113</v>
      </c>
      <c r="CA3136" t="s">
        <v>113</v>
      </c>
      <c r="CB3136" t="s">
        <v>113</v>
      </c>
      <c r="CC3136" t="s">
        <v>113</v>
      </c>
      <c r="CD3136" t="s">
        <v>113</v>
      </c>
      <c r="CE3136" t="s">
        <v>113</v>
      </c>
      <c r="CF3136" t="s">
        <v>113</v>
      </c>
      <c r="CG3136" t="s">
        <v>113</v>
      </c>
      <c r="CH3136" t="s">
        <v>113</v>
      </c>
      <c r="CI3136" t="s">
        <v>113</v>
      </c>
      <c r="CJ3136" t="s">
        <v>113</v>
      </c>
      <c r="CK3136" t="s">
        <v>113</v>
      </c>
      <c r="CL3136" t="s">
        <v>113</v>
      </c>
      <c r="CM3136" t="s">
        <v>113</v>
      </c>
      <c r="CN3136" t="s">
        <v>113</v>
      </c>
      <c r="CO3136" t="s">
        <v>113</v>
      </c>
      <c r="CP3136" t="s">
        <v>113</v>
      </c>
      <c r="CQ3136" t="s">
        <v>113</v>
      </c>
      <c r="CR3136" t="s">
        <v>113</v>
      </c>
      <c r="CS3136" t="s">
        <v>113</v>
      </c>
      <c r="CT3136" t="s">
        <v>113</v>
      </c>
      <c r="CU3136" t="s">
        <v>113</v>
      </c>
      <c r="CV3136" t="s">
        <v>113</v>
      </c>
      <c r="CW3136" t="s">
        <v>113</v>
      </c>
    </row>
    <row r="3137" spans="1:101" x14ac:dyDescent="0.25">
      <c r="A3137" t="s">
        <v>506</v>
      </c>
      <c r="B3137">
        <v>299332</v>
      </c>
      <c r="C3137" t="s">
        <v>19345</v>
      </c>
      <c r="D3137" t="s">
        <v>102</v>
      </c>
      <c r="E3137" t="s">
        <v>19346</v>
      </c>
      <c r="F3137" t="s">
        <v>19346</v>
      </c>
      <c r="G3137" t="s">
        <v>19347</v>
      </c>
      <c r="H3137" t="s">
        <v>8967</v>
      </c>
      <c r="I3137" t="s">
        <v>19348</v>
      </c>
      <c r="J3137" t="s">
        <v>701</v>
      </c>
      <c r="K3137" t="s">
        <v>108</v>
      </c>
      <c r="L3137">
        <v>27101</v>
      </c>
      <c r="M3137" t="s">
        <v>19349</v>
      </c>
      <c r="O3137">
        <v>0</v>
      </c>
      <c r="P3137" t="s">
        <v>19350</v>
      </c>
      <c r="R3137" t="s">
        <v>19348</v>
      </c>
      <c r="S3137" t="s">
        <v>701</v>
      </c>
      <c r="T3137" t="s">
        <v>108</v>
      </c>
      <c r="U3137">
        <v>27120</v>
      </c>
      <c r="V3137" t="s">
        <v>110</v>
      </c>
      <c r="W3137" s="1">
        <v>43451</v>
      </c>
      <c r="Y3137" s="1">
        <v>43907</v>
      </c>
      <c r="Z3137" s="2">
        <v>43009</v>
      </c>
      <c r="AA3137" t="s">
        <v>19351</v>
      </c>
      <c r="AB3137" t="s">
        <v>113</v>
      </c>
      <c r="AC3137" t="s">
        <v>113</v>
      </c>
      <c r="AD3137" t="s">
        <v>113</v>
      </c>
      <c r="AG3137" t="s">
        <v>113</v>
      </c>
      <c r="AH3137" t="s">
        <v>111</v>
      </c>
      <c r="AI3137" t="s">
        <v>113</v>
      </c>
      <c r="AJ3137" t="s">
        <v>114</v>
      </c>
      <c r="AL3137" t="s">
        <v>115</v>
      </c>
      <c r="AM3137" t="s">
        <v>701</v>
      </c>
      <c r="AN3137" t="s">
        <v>108</v>
      </c>
      <c r="AO3137" t="s">
        <v>113</v>
      </c>
      <c r="AP3137" t="s">
        <v>113</v>
      </c>
      <c r="AQ3137" t="s">
        <v>113</v>
      </c>
      <c r="AR3137" t="s">
        <v>113</v>
      </c>
      <c r="AS3137" t="s">
        <v>113</v>
      </c>
      <c r="AT3137" t="s">
        <v>113</v>
      </c>
      <c r="AU3137" t="s">
        <v>113</v>
      </c>
      <c r="AV3137" t="s">
        <v>113</v>
      </c>
      <c r="AW3137" t="s">
        <v>113</v>
      </c>
      <c r="AX3137" t="s">
        <v>113</v>
      </c>
      <c r="AY3137" t="s">
        <v>113</v>
      </c>
      <c r="AZ3137" t="s">
        <v>113</v>
      </c>
      <c r="BA3137" t="s">
        <v>113</v>
      </c>
      <c r="BB3137" t="s">
        <v>113</v>
      </c>
      <c r="BD3137" t="s">
        <v>113</v>
      </c>
      <c r="BF3137" t="s">
        <v>113</v>
      </c>
      <c r="BG3137" t="s">
        <v>113</v>
      </c>
      <c r="BH3137" t="s">
        <v>113</v>
      </c>
      <c r="BI3137" t="s">
        <v>113</v>
      </c>
      <c r="BJ3137" t="s">
        <v>113</v>
      </c>
      <c r="BK3137" t="s">
        <v>113</v>
      </c>
      <c r="BL3137" t="s">
        <v>113</v>
      </c>
      <c r="BM3137" t="s">
        <v>113</v>
      </c>
      <c r="BN3137" t="s">
        <v>113</v>
      </c>
      <c r="BO3137" t="s">
        <v>113</v>
      </c>
      <c r="BP3137" t="s">
        <v>113</v>
      </c>
      <c r="BQ3137" t="s">
        <v>113</v>
      </c>
      <c r="BR3137" t="s">
        <v>113</v>
      </c>
      <c r="BS3137" t="s">
        <v>113</v>
      </c>
      <c r="BT3137" t="s">
        <v>113</v>
      </c>
      <c r="BU3137" t="s">
        <v>113</v>
      </c>
      <c r="BV3137" t="s">
        <v>111</v>
      </c>
      <c r="BW3137" t="s">
        <v>111</v>
      </c>
      <c r="BX3137" t="s">
        <v>113</v>
      </c>
      <c r="BY3137" t="s">
        <v>113</v>
      </c>
      <c r="BZ3137" t="s">
        <v>113</v>
      </c>
      <c r="CA3137" t="s">
        <v>113</v>
      </c>
      <c r="CB3137" t="s">
        <v>113</v>
      </c>
      <c r="CC3137" t="s">
        <v>113</v>
      </c>
      <c r="CD3137" t="s">
        <v>113</v>
      </c>
      <c r="CE3137" t="s">
        <v>113</v>
      </c>
      <c r="CF3137" t="s">
        <v>113</v>
      </c>
      <c r="CG3137" t="s">
        <v>113</v>
      </c>
      <c r="CH3137" t="s">
        <v>113</v>
      </c>
      <c r="CI3137" t="s">
        <v>113</v>
      </c>
      <c r="CJ3137" t="s">
        <v>113</v>
      </c>
      <c r="CK3137" t="s">
        <v>113</v>
      </c>
      <c r="CL3137" t="s">
        <v>113</v>
      </c>
      <c r="CM3137" t="s">
        <v>113</v>
      </c>
      <c r="CN3137" t="s">
        <v>113</v>
      </c>
      <c r="CO3137" t="s">
        <v>113</v>
      </c>
      <c r="CP3137" t="s">
        <v>113</v>
      </c>
      <c r="CQ3137" t="s">
        <v>113</v>
      </c>
      <c r="CR3137" t="s">
        <v>113</v>
      </c>
      <c r="CS3137" t="s">
        <v>113</v>
      </c>
      <c r="CT3137" t="s">
        <v>113</v>
      </c>
      <c r="CU3137" t="s">
        <v>113</v>
      </c>
      <c r="CV3137" t="s">
        <v>113</v>
      </c>
      <c r="CW3137" t="s">
        <v>113</v>
      </c>
    </row>
    <row r="3138" spans="1:101" x14ac:dyDescent="0.25">
      <c r="A3138" t="s">
        <v>117</v>
      </c>
      <c r="B3138">
        <v>162755</v>
      </c>
      <c r="C3138" t="s">
        <v>19352</v>
      </c>
      <c r="D3138" t="s">
        <v>102</v>
      </c>
      <c r="E3138" t="s">
        <v>19353</v>
      </c>
      <c r="F3138" t="s">
        <v>19353</v>
      </c>
      <c r="G3138" t="s">
        <v>19354</v>
      </c>
      <c r="H3138" t="s">
        <v>19355</v>
      </c>
      <c r="I3138" t="s">
        <v>5647</v>
      </c>
      <c r="K3138" t="s">
        <v>5648</v>
      </c>
      <c r="L3138" t="s">
        <v>19356</v>
      </c>
      <c r="M3138" t="s">
        <v>19357</v>
      </c>
      <c r="N3138" t="s">
        <v>19358</v>
      </c>
      <c r="O3138">
        <v>0</v>
      </c>
      <c r="V3138" t="s">
        <v>110</v>
      </c>
      <c r="W3138" s="1">
        <v>40998</v>
      </c>
      <c r="Y3138" s="1">
        <v>43921</v>
      </c>
      <c r="Z3138" s="2">
        <v>43009</v>
      </c>
      <c r="AB3138" t="s">
        <v>113</v>
      </c>
      <c r="AC3138" t="s">
        <v>113</v>
      </c>
      <c r="AD3138" t="s">
        <v>113</v>
      </c>
      <c r="AG3138" t="s">
        <v>113</v>
      </c>
      <c r="AH3138" t="s">
        <v>111</v>
      </c>
      <c r="AI3138" t="s">
        <v>113</v>
      </c>
      <c r="AJ3138" t="s">
        <v>131</v>
      </c>
      <c r="AL3138" t="s">
        <v>115</v>
      </c>
      <c r="AN3138" t="s">
        <v>1482</v>
      </c>
      <c r="AO3138" t="s">
        <v>113</v>
      </c>
      <c r="AP3138" t="s">
        <v>113</v>
      </c>
      <c r="AQ3138" t="s">
        <v>113</v>
      </c>
      <c r="AR3138" t="s">
        <v>113</v>
      </c>
      <c r="AS3138" t="s">
        <v>113</v>
      </c>
      <c r="AT3138" t="s">
        <v>113</v>
      </c>
      <c r="AU3138" t="s">
        <v>113</v>
      </c>
      <c r="AV3138" t="s">
        <v>113</v>
      </c>
      <c r="AW3138" t="s">
        <v>113</v>
      </c>
      <c r="AX3138" t="s">
        <v>113</v>
      </c>
      <c r="AY3138" t="s">
        <v>113</v>
      </c>
      <c r="AZ3138" t="s">
        <v>113</v>
      </c>
      <c r="BA3138" t="s">
        <v>113</v>
      </c>
      <c r="BB3138" t="s">
        <v>111</v>
      </c>
      <c r="BC3138" t="s">
        <v>19359</v>
      </c>
      <c r="BD3138" t="s">
        <v>113</v>
      </c>
      <c r="BF3138" t="s">
        <v>113</v>
      </c>
      <c r="BG3138" t="s">
        <v>113</v>
      </c>
      <c r="BH3138" t="s">
        <v>113</v>
      </c>
      <c r="BI3138" t="s">
        <v>113</v>
      </c>
      <c r="BJ3138" t="s">
        <v>113</v>
      </c>
      <c r="BK3138" t="s">
        <v>113</v>
      </c>
      <c r="BL3138" t="s">
        <v>113</v>
      </c>
      <c r="BM3138" t="s">
        <v>113</v>
      </c>
      <c r="BN3138" t="s">
        <v>113</v>
      </c>
      <c r="BO3138" t="s">
        <v>113</v>
      </c>
      <c r="BP3138" t="s">
        <v>113</v>
      </c>
      <c r="BQ3138" t="s">
        <v>113</v>
      </c>
      <c r="BR3138" t="s">
        <v>113</v>
      </c>
      <c r="BS3138" t="s">
        <v>113</v>
      </c>
      <c r="BT3138" t="s">
        <v>113</v>
      </c>
      <c r="BU3138" t="s">
        <v>113</v>
      </c>
      <c r="BV3138" t="s">
        <v>113</v>
      </c>
      <c r="BW3138" t="s">
        <v>111</v>
      </c>
      <c r="BX3138" t="s">
        <v>113</v>
      </c>
      <c r="BY3138" t="s">
        <v>113</v>
      </c>
      <c r="BZ3138" t="s">
        <v>113</v>
      </c>
      <c r="CA3138" t="s">
        <v>113</v>
      </c>
      <c r="CB3138" t="s">
        <v>113</v>
      </c>
      <c r="CC3138" t="s">
        <v>113</v>
      </c>
      <c r="CD3138" t="s">
        <v>113</v>
      </c>
      <c r="CE3138" t="s">
        <v>113</v>
      </c>
      <c r="CF3138" t="s">
        <v>113</v>
      </c>
      <c r="CG3138" t="s">
        <v>113</v>
      </c>
      <c r="CH3138" t="s">
        <v>113</v>
      </c>
      <c r="CI3138" t="s">
        <v>113</v>
      </c>
      <c r="CJ3138" t="s">
        <v>113</v>
      </c>
      <c r="CK3138" t="s">
        <v>113</v>
      </c>
      <c r="CL3138" t="s">
        <v>113</v>
      </c>
      <c r="CM3138" t="s">
        <v>113</v>
      </c>
      <c r="CN3138" t="s">
        <v>113</v>
      </c>
      <c r="CO3138" t="s">
        <v>113</v>
      </c>
      <c r="CP3138" t="s">
        <v>113</v>
      </c>
      <c r="CQ3138" t="s">
        <v>113</v>
      </c>
      <c r="CR3138" t="s">
        <v>113</v>
      </c>
      <c r="CS3138" t="s">
        <v>113</v>
      </c>
      <c r="CT3138" t="s">
        <v>113</v>
      </c>
      <c r="CU3138" t="s">
        <v>113</v>
      </c>
      <c r="CV3138" t="s">
        <v>113</v>
      </c>
      <c r="CW3138" t="s">
        <v>113</v>
      </c>
    </row>
    <row r="3139" spans="1:101" x14ac:dyDescent="0.25">
      <c r="A3139" t="s">
        <v>100</v>
      </c>
      <c r="B3139">
        <v>162263</v>
      </c>
      <c r="C3139" t="s">
        <v>19360</v>
      </c>
      <c r="D3139" t="s">
        <v>102</v>
      </c>
      <c r="E3139" t="s">
        <v>19361</v>
      </c>
      <c r="F3139" t="s">
        <v>19361</v>
      </c>
      <c r="G3139" t="s">
        <v>11342</v>
      </c>
      <c r="H3139" t="s">
        <v>19362</v>
      </c>
      <c r="I3139" t="s">
        <v>106</v>
      </c>
      <c r="J3139" t="s">
        <v>107</v>
      </c>
      <c r="K3139" t="s">
        <v>108</v>
      </c>
      <c r="L3139">
        <v>10012</v>
      </c>
      <c r="M3139" t="s">
        <v>19363</v>
      </c>
      <c r="N3139" t="s">
        <v>19364</v>
      </c>
      <c r="O3139">
        <v>0</v>
      </c>
      <c r="V3139" t="s">
        <v>110</v>
      </c>
      <c r="W3139" s="1">
        <v>41001</v>
      </c>
      <c r="Y3139" s="1">
        <v>43920</v>
      </c>
      <c r="Z3139" s="2">
        <v>43009</v>
      </c>
      <c r="AA3139" t="s">
        <v>19365</v>
      </c>
      <c r="AB3139" t="s">
        <v>113</v>
      </c>
      <c r="AC3139" t="s">
        <v>113</v>
      </c>
      <c r="AD3139" t="s">
        <v>113</v>
      </c>
      <c r="AG3139" t="s">
        <v>111</v>
      </c>
      <c r="AH3139" t="s">
        <v>113</v>
      </c>
      <c r="AI3139" t="s">
        <v>113</v>
      </c>
      <c r="AJ3139" t="s">
        <v>114</v>
      </c>
      <c r="AL3139" t="s">
        <v>115</v>
      </c>
      <c r="AM3139" t="s">
        <v>116</v>
      </c>
      <c r="AN3139" t="s">
        <v>108</v>
      </c>
      <c r="AO3139" t="s">
        <v>113</v>
      </c>
      <c r="AP3139" t="s">
        <v>113</v>
      </c>
      <c r="AQ3139" t="s">
        <v>113</v>
      </c>
      <c r="AR3139" t="s">
        <v>113</v>
      </c>
      <c r="AS3139" t="s">
        <v>113</v>
      </c>
      <c r="AT3139" t="s">
        <v>113</v>
      </c>
      <c r="AU3139" t="s">
        <v>113</v>
      </c>
      <c r="AV3139" t="s">
        <v>113</v>
      </c>
      <c r="AW3139" t="s">
        <v>113</v>
      </c>
      <c r="AX3139" t="s">
        <v>113</v>
      </c>
      <c r="AY3139" t="s">
        <v>113</v>
      </c>
      <c r="AZ3139" t="s">
        <v>113</v>
      </c>
      <c r="BA3139" t="s">
        <v>113</v>
      </c>
      <c r="BB3139" t="s">
        <v>113</v>
      </c>
      <c r="BD3139" t="s">
        <v>113</v>
      </c>
      <c r="BF3139" t="s">
        <v>113</v>
      </c>
      <c r="BG3139" t="s">
        <v>113</v>
      </c>
      <c r="BH3139" t="s">
        <v>113</v>
      </c>
      <c r="BI3139" t="s">
        <v>113</v>
      </c>
      <c r="BJ3139" t="s">
        <v>113</v>
      </c>
      <c r="BK3139" t="s">
        <v>113</v>
      </c>
      <c r="BL3139" t="s">
        <v>113</v>
      </c>
      <c r="BM3139" t="s">
        <v>113</v>
      </c>
      <c r="BN3139" t="s">
        <v>113</v>
      </c>
      <c r="BO3139" t="s">
        <v>113</v>
      </c>
      <c r="BP3139" t="s">
        <v>113</v>
      </c>
      <c r="BQ3139" t="s">
        <v>113</v>
      </c>
      <c r="BR3139" t="s">
        <v>113</v>
      </c>
      <c r="BS3139" t="s">
        <v>113</v>
      </c>
      <c r="BT3139" t="s">
        <v>113</v>
      </c>
      <c r="BU3139" t="s">
        <v>113</v>
      </c>
      <c r="BV3139" t="s">
        <v>111</v>
      </c>
      <c r="BW3139" t="s">
        <v>111</v>
      </c>
      <c r="BX3139" t="s">
        <v>113</v>
      </c>
      <c r="BY3139" t="s">
        <v>113</v>
      </c>
      <c r="BZ3139" t="s">
        <v>113</v>
      </c>
      <c r="CA3139" t="s">
        <v>113</v>
      </c>
      <c r="CB3139" t="s">
        <v>113</v>
      </c>
      <c r="CC3139" t="s">
        <v>113</v>
      </c>
      <c r="CD3139" t="s">
        <v>113</v>
      </c>
      <c r="CE3139" t="s">
        <v>113</v>
      </c>
      <c r="CF3139" t="s">
        <v>113</v>
      </c>
      <c r="CG3139" t="s">
        <v>113</v>
      </c>
      <c r="CH3139" t="s">
        <v>113</v>
      </c>
      <c r="CI3139" t="s">
        <v>113</v>
      </c>
      <c r="CJ3139" t="s">
        <v>113</v>
      </c>
      <c r="CK3139" t="s">
        <v>113</v>
      </c>
      <c r="CL3139" t="s">
        <v>113</v>
      </c>
      <c r="CM3139" t="s">
        <v>113</v>
      </c>
      <c r="CN3139" t="s">
        <v>113</v>
      </c>
      <c r="CO3139" t="s">
        <v>113</v>
      </c>
      <c r="CP3139" t="s">
        <v>113</v>
      </c>
      <c r="CQ3139" t="s">
        <v>113</v>
      </c>
      <c r="CR3139" t="s">
        <v>113</v>
      </c>
      <c r="CS3139" t="s">
        <v>113</v>
      </c>
      <c r="CT3139" t="s">
        <v>113</v>
      </c>
      <c r="CU3139" t="s">
        <v>113</v>
      </c>
      <c r="CV3139" t="s">
        <v>113</v>
      </c>
      <c r="CW3139" t="s">
        <v>113</v>
      </c>
    </row>
    <row r="3140" spans="1:101" x14ac:dyDescent="0.25">
      <c r="A3140" t="s">
        <v>100</v>
      </c>
      <c r="B3140">
        <v>282038</v>
      </c>
      <c r="C3140" t="s">
        <v>19366</v>
      </c>
      <c r="D3140" t="s">
        <v>102</v>
      </c>
      <c r="E3140" t="s">
        <v>19367</v>
      </c>
      <c r="F3140" t="s">
        <v>19367</v>
      </c>
      <c r="G3140" t="s">
        <v>19368</v>
      </c>
      <c r="H3140" t="s">
        <v>19369</v>
      </c>
      <c r="I3140" t="s">
        <v>106</v>
      </c>
      <c r="J3140" t="s">
        <v>107</v>
      </c>
      <c r="K3140" t="s">
        <v>108</v>
      </c>
      <c r="L3140">
        <v>10007</v>
      </c>
      <c r="M3140" t="s">
        <v>19370</v>
      </c>
      <c r="N3140" t="s">
        <v>1070</v>
      </c>
      <c r="O3140">
        <v>1</v>
      </c>
      <c r="P3140" t="s">
        <v>19371</v>
      </c>
      <c r="Q3140" t="s">
        <v>19372</v>
      </c>
      <c r="R3140" t="s">
        <v>10042</v>
      </c>
      <c r="S3140" t="s">
        <v>8462</v>
      </c>
      <c r="T3140" t="s">
        <v>108</v>
      </c>
      <c r="U3140">
        <v>29406</v>
      </c>
      <c r="V3140" t="s">
        <v>110</v>
      </c>
      <c r="W3140" s="1">
        <v>43913</v>
      </c>
      <c r="Y3140" s="1">
        <v>43913</v>
      </c>
      <c r="Z3140" s="2">
        <v>43009</v>
      </c>
      <c r="AA3140" t="s">
        <v>19373</v>
      </c>
      <c r="AB3140" t="s">
        <v>113</v>
      </c>
      <c r="AC3140" t="s">
        <v>113</v>
      </c>
      <c r="AD3140" t="s">
        <v>113</v>
      </c>
      <c r="AG3140" t="s">
        <v>113</v>
      </c>
      <c r="AH3140" t="s">
        <v>111</v>
      </c>
      <c r="AI3140" t="s">
        <v>113</v>
      </c>
      <c r="AJ3140" t="s">
        <v>114</v>
      </c>
      <c r="AL3140" t="s">
        <v>115</v>
      </c>
      <c r="AM3140" t="s">
        <v>116</v>
      </c>
      <c r="AN3140" t="s">
        <v>108</v>
      </c>
      <c r="AO3140" t="s">
        <v>113</v>
      </c>
      <c r="AP3140" t="s">
        <v>113</v>
      </c>
      <c r="AQ3140" t="s">
        <v>113</v>
      </c>
      <c r="AR3140" t="s">
        <v>113</v>
      </c>
      <c r="AS3140" t="s">
        <v>113</v>
      </c>
      <c r="AT3140" t="s">
        <v>113</v>
      </c>
      <c r="AU3140" t="s">
        <v>113</v>
      </c>
      <c r="AV3140" t="s">
        <v>113</v>
      </c>
      <c r="AW3140" t="s">
        <v>113</v>
      </c>
      <c r="AX3140" t="s">
        <v>113</v>
      </c>
      <c r="AY3140" t="s">
        <v>113</v>
      </c>
      <c r="AZ3140" t="s">
        <v>113</v>
      </c>
      <c r="BA3140" t="s">
        <v>113</v>
      </c>
      <c r="BB3140" t="s">
        <v>113</v>
      </c>
      <c r="BD3140" t="s">
        <v>113</v>
      </c>
      <c r="BF3140" t="s">
        <v>113</v>
      </c>
      <c r="BG3140" t="s">
        <v>113</v>
      </c>
      <c r="BH3140" t="s">
        <v>113</v>
      </c>
      <c r="BI3140" t="s">
        <v>113</v>
      </c>
      <c r="BJ3140" t="s">
        <v>113</v>
      </c>
      <c r="BK3140" t="s">
        <v>113</v>
      </c>
      <c r="BL3140" t="s">
        <v>113</v>
      </c>
      <c r="BM3140" t="s">
        <v>113</v>
      </c>
      <c r="BN3140" t="s">
        <v>113</v>
      </c>
      <c r="BO3140" t="s">
        <v>113</v>
      </c>
      <c r="BP3140" t="s">
        <v>113</v>
      </c>
      <c r="BQ3140" t="s">
        <v>113</v>
      </c>
      <c r="BR3140" t="s">
        <v>113</v>
      </c>
      <c r="BS3140" t="s">
        <v>113</v>
      </c>
      <c r="BT3140" t="s">
        <v>113</v>
      </c>
      <c r="BU3140" t="s">
        <v>113</v>
      </c>
      <c r="BV3140" t="s">
        <v>111</v>
      </c>
      <c r="BW3140" t="s">
        <v>111</v>
      </c>
      <c r="BX3140" t="s">
        <v>113</v>
      </c>
      <c r="BY3140" t="s">
        <v>113</v>
      </c>
      <c r="BZ3140" t="s">
        <v>113</v>
      </c>
      <c r="CA3140" t="s">
        <v>113</v>
      </c>
      <c r="CB3140" t="s">
        <v>113</v>
      </c>
      <c r="CC3140" t="s">
        <v>113</v>
      </c>
      <c r="CD3140" t="s">
        <v>113</v>
      </c>
      <c r="CE3140" t="s">
        <v>113</v>
      </c>
      <c r="CF3140" t="s">
        <v>113</v>
      </c>
      <c r="CG3140" t="s">
        <v>113</v>
      </c>
      <c r="CH3140" t="s">
        <v>113</v>
      </c>
      <c r="CI3140" t="s">
        <v>113</v>
      </c>
      <c r="CJ3140" t="s">
        <v>113</v>
      </c>
      <c r="CK3140" t="s">
        <v>113</v>
      </c>
      <c r="CL3140" t="s">
        <v>113</v>
      </c>
      <c r="CM3140" t="s">
        <v>113</v>
      </c>
      <c r="CN3140" t="s">
        <v>113</v>
      </c>
      <c r="CO3140" t="s">
        <v>113</v>
      </c>
      <c r="CP3140" t="s">
        <v>113</v>
      </c>
      <c r="CQ3140" t="s">
        <v>113</v>
      </c>
      <c r="CR3140" t="s">
        <v>113</v>
      </c>
      <c r="CS3140" t="s">
        <v>113</v>
      </c>
      <c r="CT3140" t="s">
        <v>113</v>
      </c>
      <c r="CU3140" t="s">
        <v>113</v>
      </c>
      <c r="CV3140" t="s">
        <v>113</v>
      </c>
      <c r="CW3140" t="s">
        <v>113</v>
      </c>
    </row>
    <row r="3141" spans="1:101" x14ac:dyDescent="0.25">
      <c r="A3141" t="s">
        <v>175</v>
      </c>
      <c r="B3141">
        <v>162301</v>
      </c>
      <c r="C3141" t="s">
        <v>19374</v>
      </c>
      <c r="D3141" t="s">
        <v>102</v>
      </c>
      <c r="E3141" t="s">
        <v>19375</v>
      </c>
      <c r="F3141" t="s">
        <v>19376</v>
      </c>
      <c r="G3141" t="s">
        <v>19377</v>
      </c>
      <c r="H3141" t="s">
        <v>835</v>
      </c>
      <c r="I3141" t="s">
        <v>285</v>
      </c>
      <c r="J3141" t="s">
        <v>180</v>
      </c>
      <c r="K3141" t="s">
        <v>108</v>
      </c>
      <c r="L3141">
        <v>94025</v>
      </c>
      <c r="M3141" t="s">
        <v>19378</v>
      </c>
      <c r="N3141" t="s">
        <v>19379</v>
      </c>
      <c r="O3141">
        <v>1</v>
      </c>
      <c r="V3141" t="s">
        <v>110</v>
      </c>
      <c r="W3141" s="1">
        <v>40989</v>
      </c>
      <c r="Y3141" s="1">
        <v>43912</v>
      </c>
      <c r="Z3141" s="2">
        <v>43009</v>
      </c>
      <c r="AA3141" t="s">
        <v>19380</v>
      </c>
      <c r="AB3141" t="s">
        <v>113</v>
      </c>
      <c r="AC3141" t="s">
        <v>113</v>
      </c>
      <c r="AD3141" t="s">
        <v>111</v>
      </c>
      <c r="AE3141" t="s">
        <v>1239</v>
      </c>
      <c r="AG3141" t="s">
        <v>111</v>
      </c>
      <c r="AH3141" t="s">
        <v>113</v>
      </c>
      <c r="AI3141" t="s">
        <v>113</v>
      </c>
      <c r="AJ3141" t="s">
        <v>114</v>
      </c>
      <c r="AL3141" t="s">
        <v>115</v>
      </c>
      <c r="AM3141" t="s">
        <v>116</v>
      </c>
      <c r="AN3141" t="s">
        <v>108</v>
      </c>
      <c r="AO3141" t="s">
        <v>113</v>
      </c>
      <c r="AP3141" t="s">
        <v>113</v>
      </c>
      <c r="AQ3141" t="s">
        <v>113</v>
      </c>
      <c r="AR3141" t="s">
        <v>113</v>
      </c>
      <c r="AS3141" t="s">
        <v>113</v>
      </c>
      <c r="AT3141" t="s">
        <v>113</v>
      </c>
      <c r="AU3141" t="s">
        <v>113</v>
      </c>
      <c r="AV3141" t="s">
        <v>113</v>
      </c>
      <c r="AW3141" t="s">
        <v>113</v>
      </c>
      <c r="AX3141" t="s">
        <v>113</v>
      </c>
      <c r="AY3141" t="s">
        <v>113</v>
      </c>
      <c r="AZ3141" t="s">
        <v>113</v>
      </c>
      <c r="BA3141" t="s">
        <v>113</v>
      </c>
      <c r="BB3141" t="s">
        <v>113</v>
      </c>
      <c r="BD3141" t="s">
        <v>113</v>
      </c>
      <c r="BF3141" t="s">
        <v>113</v>
      </c>
      <c r="BG3141" t="s">
        <v>113</v>
      </c>
      <c r="BH3141" t="s">
        <v>113</v>
      </c>
      <c r="BI3141" t="s">
        <v>113</v>
      </c>
      <c r="BJ3141" t="s">
        <v>113</v>
      </c>
      <c r="BK3141" t="s">
        <v>113</v>
      </c>
      <c r="BL3141" t="s">
        <v>113</v>
      </c>
      <c r="BM3141" t="s">
        <v>113</v>
      </c>
      <c r="BN3141" t="s">
        <v>113</v>
      </c>
      <c r="BO3141" t="s">
        <v>113</v>
      </c>
      <c r="BP3141" t="s">
        <v>113</v>
      </c>
      <c r="BQ3141" t="s">
        <v>113</v>
      </c>
      <c r="BR3141" t="s">
        <v>113</v>
      </c>
      <c r="BS3141" t="s">
        <v>113</v>
      </c>
      <c r="BT3141" t="s">
        <v>113</v>
      </c>
      <c r="BU3141" t="s">
        <v>113</v>
      </c>
      <c r="BV3141" t="s">
        <v>111</v>
      </c>
      <c r="BW3141" t="s">
        <v>111</v>
      </c>
      <c r="BX3141" t="s">
        <v>113</v>
      </c>
      <c r="BY3141" t="s">
        <v>113</v>
      </c>
      <c r="BZ3141" t="s">
        <v>113</v>
      </c>
      <c r="CA3141" t="s">
        <v>113</v>
      </c>
      <c r="CB3141" t="s">
        <v>113</v>
      </c>
      <c r="CC3141" t="s">
        <v>113</v>
      </c>
      <c r="CD3141" t="s">
        <v>113</v>
      </c>
      <c r="CE3141" t="s">
        <v>113</v>
      </c>
      <c r="CF3141" t="s">
        <v>113</v>
      </c>
      <c r="CG3141" t="s">
        <v>113</v>
      </c>
      <c r="CH3141" t="s">
        <v>113</v>
      </c>
      <c r="CI3141" t="s">
        <v>113</v>
      </c>
      <c r="CJ3141" t="s">
        <v>113</v>
      </c>
      <c r="CK3141" t="s">
        <v>113</v>
      </c>
      <c r="CL3141" t="s">
        <v>113</v>
      </c>
      <c r="CM3141" t="s">
        <v>113</v>
      </c>
      <c r="CN3141" t="s">
        <v>113</v>
      </c>
      <c r="CO3141" t="s">
        <v>113</v>
      </c>
      <c r="CP3141" t="s">
        <v>113</v>
      </c>
      <c r="CQ3141" t="s">
        <v>113</v>
      </c>
      <c r="CR3141" t="s">
        <v>113</v>
      </c>
      <c r="CS3141" t="s">
        <v>113</v>
      </c>
      <c r="CT3141" t="s">
        <v>113</v>
      </c>
      <c r="CU3141" t="s">
        <v>113</v>
      </c>
      <c r="CV3141" t="s">
        <v>113</v>
      </c>
      <c r="CW3141" t="s">
        <v>113</v>
      </c>
    </row>
    <row r="3142" spans="1:101" x14ac:dyDescent="0.25">
      <c r="A3142" t="s">
        <v>309</v>
      </c>
      <c r="B3142">
        <v>167257</v>
      </c>
      <c r="C3142" t="s">
        <v>19381</v>
      </c>
      <c r="D3142" t="s">
        <v>102</v>
      </c>
      <c r="E3142" t="s">
        <v>19382</v>
      </c>
      <c r="F3142" t="s">
        <v>19383</v>
      </c>
      <c r="G3142" t="s">
        <v>19384</v>
      </c>
      <c r="H3142" t="s">
        <v>2357</v>
      </c>
      <c r="I3142" t="s">
        <v>1289</v>
      </c>
      <c r="J3142" t="s">
        <v>1290</v>
      </c>
      <c r="K3142" t="s">
        <v>108</v>
      </c>
      <c r="L3142">
        <v>20001</v>
      </c>
      <c r="M3142" t="s">
        <v>19385</v>
      </c>
      <c r="N3142" t="s">
        <v>19386</v>
      </c>
      <c r="O3142">
        <v>0</v>
      </c>
      <c r="V3142" t="s">
        <v>110</v>
      </c>
      <c r="W3142" s="1">
        <v>41372</v>
      </c>
      <c r="Y3142" s="1">
        <v>43889</v>
      </c>
      <c r="Z3142" s="2">
        <v>43009</v>
      </c>
      <c r="AA3142" t="s">
        <v>19387</v>
      </c>
      <c r="AB3142" t="s">
        <v>113</v>
      </c>
      <c r="AC3142" t="s">
        <v>113</v>
      </c>
      <c r="AD3142" t="s">
        <v>113</v>
      </c>
      <c r="AG3142" t="s">
        <v>113</v>
      </c>
      <c r="AH3142" t="s">
        <v>111</v>
      </c>
      <c r="AI3142" t="s">
        <v>113</v>
      </c>
      <c r="AJ3142" t="s">
        <v>114</v>
      </c>
      <c r="AL3142" t="s">
        <v>115</v>
      </c>
      <c r="AM3142" t="s">
        <v>116</v>
      </c>
      <c r="AN3142" t="s">
        <v>108</v>
      </c>
      <c r="AO3142" t="s">
        <v>113</v>
      </c>
      <c r="AP3142" t="s">
        <v>113</v>
      </c>
      <c r="AQ3142" t="s">
        <v>113</v>
      </c>
      <c r="AR3142" t="s">
        <v>113</v>
      </c>
      <c r="AS3142" t="s">
        <v>113</v>
      </c>
      <c r="AT3142" t="s">
        <v>113</v>
      </c>
      <c r="AU3142" t="s">
        <v>113</v>
      </c>
      <c r="AV3142" t="s">
        <v>113</v>
      </c>
      <c r="AW3142" t="s">
        <v>113</v>
      </c>
      <c r="AX3142" t="s">
        <v>113</v>
      </c>
      <c r="AY3142" t="s">
        <v>113</v>
      </c>
      <c r="AZ3142" t="s">
        <v>113</v>
      </c>
      <c r="BA3142" t="s">
        <v>113</v>
      </c>
      <c r="BB3142" t="s">
        <v>113</v>
      </c>
      <c r="BD3142" t="s">
        <v>113</v>
      </c>
      <c r="BF3142" t="s">
        <v>113</v>
      </c>
      <c r="BG3142" t="s">
        <v>113</v>
      </c>
      <c r="BH3142" t="s">
        <v>113</v>
      </c>
      <c r="BI3142" t="s">
        <v>113</v>
      </c>
      <c r="BJ3142" t="s">
        <v>113</v>
      </c>
      <c r="BK3142" t="s">
        <v>113</v>
      </c>
      <c r="BL3142" t="s">
        <v>113</v>
      </c>
      <c r="BM3142" t="s">
        <v>113</v>
      </c>
      <c r="BN3142" t="s">
        <v>113</v>
      </c>
      <c r="BO3142" t="s">
        <v>113</v>
      </c>
      <c r="BP3142" t="s">
        <v>113</v>
      </c>
      <c r="BQ3142" t="s">
        <v>113</v>
      </c>
      <c r="BR3142" t="s">
        <v>113</v>
      </c>
      <c r="BS3142" t="s">
        <v>113</v>
      </c>
      <c r="BT3142" t="s">
        <v>113</v>
      </c>
      <c r="BU3142" t="s">
        <v>113</v>
      </c>
      <c r="BV3142" t="s">
        <v>113</v>
      </c>
      <c r="BW3142" t="s">
        <v>111</v>
      </c>
      <c r="BX3142" t="s">
        <v>113</v>
      </c>
      <c r="BY3142" t="s">
        <v>113</v>
      </c>
      <c r="BZ3142" t="s">
        <v>113</v>
      </c>
      <c r="CA3142" t="s">
        <v>113</v>
      </c>
      <c r="CB3142" t="s">
        <v>113</v>
      </c>
      <c r="CC3142" t="s">
        <v>113</v>
      </c>
      <c r="CD3142" t="s">
        <v>113</v>
      </c>
      <c r="CE3142" t="s">
        <v>113</v>
      </c>
      <c r="CF3142" t="s">
        <v>113</v>
      </c>
      <c r="CG3142" t="s">
        <v>113</v>
      </c>
      <c r="CH3142" t="s">
        <v>113</v>
      </c>
      <c r="CI3142" t="s">
        <v>113</v>
      </c>
      <c r="CJ3142" t="s">
        <v>113</v>
      </c>
      <c r="CK3142" t="s">
        <v>113</v>
      </c>
      <c r="CL3142" t="s">
        <v>113</v>
      </c>
      <c r="CM3142" t="s">
        <v>113</v>
      </c>
      <c r="CN3142" t="s">
        <v>113</v>
      </c>
      <c r="CO3142" t="s">
        <v>113</v>
      </c>
      <c r="CP3142" t="s">
        <v>113</v>
      </c>
      <c r="CQ3142" t="s">
        <v>113</v>
      </c>
      <c r="CR3142" t="s">
        <v>113</v>
      </c>
      <c r="CS3142" t="s">
        <v>113</v>
      </c>
      <c r="CT3142" t="s">
        <v>113</v>
      </c>
      <c r="CU3142" t="s">
        <v>113</v>
      </c>
      <c r="CV3142" t="s">
        <v>113</v>
      </c>
      <c r="CW3142" t="s">
        <v>113</v>
      </c>
    </row>
    <row r="3143" spans="1:101" x14ac:dyDescent="0.25">
      <c r="A3143" t="s">
        <v>100</v>
      </c>
      <c r="B3143">
        <v>286033</v>
      </c>
      <c r="C3143" t="s">
        <v>19388</v>
      </c>
      <c r="D3143" t="s">
        <v>102</v>
      </c>
      <c r="E3143" t="s">
        <v>19389</v>
      </c>
      <c r="F3143" t="s">
        <v>19389</v>
      </c>
      <c r="G3143" t="s">
        <v>19390</v>
      </c>
      <c r="I3143" t="s">
        <v>106</v>
      </c>
      <c r="J3143" t="s">
        <v>107</v>
      </c>
      <c r="K3143" t="s">
        <v>108</v>
      </c>
      <c r="L3143">
        <v>10020</v>
      </c>
      <c r="M3143" t="s">
        <v>19391</v>
      </c>
      <c r="O3143">
        <v>0</v>
      </c>
      <c r="V3143" t="s">
        <v>110</v>
      </c>
      <c r="W3143" s="1">
        <v>42697</v>
      </c>
      <c r="Y3143" s="1">
        <v>43893</v>
      </c>
      <c r="Z3143" s="2">
        <v>43009</v>
      </c>
      <c r="AA3143" t="s">
        <v>19392</v>
      </c>
      <c r="AB3143" t="s">
        <v>113</v>
      </c>
      <c r="AC3143" t="s">
        <v>113</v>
      </c>
      <c r="AD3143" t="s">
        <v>113</v>
      </c>
      <c r="AG3143" t="s">
        <v>113</v>
      </c>
      <c r="AH3143" t="s">
        <v>111</v>
      </c>
      <c r="AI3143" t="s">
        <v>113</v>
      </c>
      <c r="AJ3143" t="s">
        <v>114</v>
      </c>
      <c r="AL3143" t="s">
        <v>115</v>
      </c>
      <c r="AM3143" t="s">
        <v>116</v>
      </c>
      <c r="AN3143" t="s">
        <v>108</v>
      </c>
      <c r="AO3143" t="s">
        <v>113</v>
      </c>
      <c r="AP3143" t="s">
        <v>113</v>
      </c>
      <c r="AQ3143" t="s">
        <v>111</v>
      </c>
      <c r="AR3143" t="s">
        <v>113</v>
      </c>
      <c r="AS3143" t="s">
        <v>113</v>
      </c>
      <c r="AT3143" t="s">
        <v>113</v>
      </c>
      <c r="AU3143" t="s">
        <v>113</v>
      </c>
      <c r="AV3143" t="s">
        <v>113</v>
      </c>
      <c r="AW3143" t="s">
        <v>113</v>
      </c>
      <c r="AX3143" t="s">
        <v>113</v>
      </c>
      <c r="AY3143" t="s">
        <v>113</v>
      </c>
      <c r="AZ3143" t="s">
        <v>113</v>
      </c>
      <c r="BA3143" t="s">
        <v>113</v>
      </c>
      <c r="BB3143" t="s">
        <v>113</v>
      </c>
      <c r="BD3143" t="s">
        <v>113</v>
      </c>
      <c r="BF3143" t="s">
        <v>113</v>
      </c>
      <c r="BG3143" t="s">
        <v>113</v>
      </c>
      <c r="BH3143" t="s">
        <v>113</v>
      </c>
      <c r="BI3143" t="s">
        <v>113</v>
      </c>
      <c r="BJ3143" t="s">
        <v>113</v>
      </c>
      <c r="BK3143" t="s">
        <v>113</v>
      </c>
      <c r="BL3143" t="s">
        <v>113</v>
      </c>
      <c r="BM3143" t="s">
        <v>113</v>
      </c>
      <c r="BN3143" t="s">
        <v>113</v>
      </c>
      <c r="BO3143" t="s">
        <v>113</v>
      </c>
      <c r="BP3143" t="s">
        <v>113</v>
      </c>
      <c r="BQ3143" t="s">
        <v>113</v>
      </c>
      <c r="BR3143" t="s">
        <v>113</v>
      </c>
      <c r="BS3143" t="s">
        <v>113</v>
      </c>
      <c r="BT3143" t="s">
        <v>113</v>
      </c>
      <c r="BU3143" t="s">
        <v>113</v>
      </c>
      <c r="BV3143" t="s">
        <v>111</v>
      </c>
      <c r="BW3143" t="s">
        <v>111</v>
      </c>
      <c r="BX3143" t="s">
        <v>113</v>
      </c>
      <c r="BY3143" t="s">
        <v>113</v>
      </c>
      <c r="BZ3143" t="s">
        <v>113</v>
      </c>
      <c r="CA3143" t="s">
        <v>113</v>
      </c>
      <c r="CB3143" t="s">
        <v>113</v>
      </c>
      <c r="CC3143" t="s">
        <v>113</v>
      </c>
      <c r="CD3143" t="s">
        <v>113</v>
      </c>
      <c r="CE3143" t="s">
        <v>113</v>
      </c>
      <c r="CF3143" t="s">
        <v>113</v>
      </c>
      <c r="CG3143" t="s">
        <v>113</v>
      </c>
      <c r="CH3143" t="s">
        <v>113</v>
      </c>
      <c r="CI3143" t="s">
        <v>113</v>
      </c>
      <c r="CJ3143" t="s">
        <v>113</v>
      </c>
      <c r="CK3143" t="s">
        <v>113</v>
      </c>
      <c r="CL3143" t="s">
        <v>113</v>
      </c>
      <c r="CM3143" t="s">
        <v>113</v>
      </c>
      <c r="CN3143" t="s">
        <v>113</v>
      </c>
      <c r="CO3143" t="s">
        <v>113</v>
      </c>
      <c r="CP3143" t="s">
        <v>113</v>
      </c>
      <c r="CQ3143" t="s">
        <v>113</v>
      </c>
      <c r="CR3143" t="s">
        <v>113</v>
      </c>
      <c r="CS3143" t="s">
        <v>113</v>
      </c>
      <c r="CT3143" t="s">
        <v>113</v>
      </c>
      <c r="CU3143" t="s">
        <v>113</v>
      </c>
      <c r="CV3143" t="s">
        <v>113</v>
      </c>
      <c r="CW3143" t="s">
        <v>113</v>
      </c>
    </row>
    <row r="3144" spans="1:101" x14ac:dyDescent="0.25">
      <c r="A3144" t="s">
        <v>175</v>
      </c>
      <c r="B3144">
        <v>164808</v>
      </c>
      <c r="C3144" t="s">
        <v>19393</v>
      </c>
      <c r="D3144" t="s">
        <v>102</v>
      </c>
      <c r="E3144" t="s">
        <v>19394</v>
      </c>
      <c r="F3144" t="s">
        <v>19395</v>
      </c>
      <c r="G3144" t="s">
        <v>19396</v>
      </c>
      <c r="I3144" t="s">
        <v>179</v>
      </c>
      <c r="J3144" t="s">
        <v>180</v>
      </c>
      <c r="K3144" t="s">
        <v>108</v>
      </c>
      <c r="L3144">
        <v>94301</v>
      </c>
      <c r="M3144" t="s">
        <v>19397</v>
      </c>
      <c r="O3144">
        <v>1</v>
      </c>
      <c r="V3144" t="s">
        <v>110</v>
      </c>
      <c r="W3144" s="1">
        <v>41128</v>
      </c>
      <c r="Y3144" s="1">
        <v>43919</v>
      </c>
      <c r="Z3144" s="2">
        <v>43009</v>
      </c>
      <c r="AA3144" t="s">
        <v>19398</v>
      </c>
      <c r="AB3144" t="s">
        <v>113</v>
      </c>
      <c r="AC3144" t="s">
        <v>113</v>
      </c>
      <c r="AD3144" t="s">
        <v>113</v>
      </c>
      <c r="AG3144" t="s">
        <v>111</v>
      </c>
      <c r="AH3144" t="s">
        <v>113</v>
      </c>
      <c r="AI3144" t="s">
        <v>111</v>
      </c>
      <c r="AJ3144" t="s">
        <v>114</v>
      </c>
      <c r="AL3144" t="s">
        <v>115</v>
      </c>
      <c r="AM3144" t="s">
        <v>116</v>
      </c>
      <c r="AN3144" t="s">
        <v>108</v>
      </c>
      <c r="AO3144" t="s">
        <v>113</v>
      </c>
      <c r="AP3144" t="s">
        <v>113</v>
      </c>
      <c r="AQ3144" t="s">
        <v>113</v>
      </c>
      <c r="AR3144" t="s">
        <v>113</v>
      </c>
      <c r="AS3144" t="s">
        <v>113</v>
      </c>
      <c r="AT3144" t="s">
        <v>113</v>
      </c>
      <c r="AU3144" t="s">
        <v>113</v>
      </c>
      <c r="AV3144" t="s">
        <v>113</v>
      </c>
      <c r="AW3144" t="s">
        <v>113</v>
      </c>
      <c r="AX3144" t="s">
        <v>113</v>
      </c>
      <c r="AY3144" t="s">
        <v>113</v>
      </c>
      <c r="AZ3144" t="s">
        <v>113</v>
      </c>
      <c r="BA3144" t="s">
        <v>113</v>
      </c>
      <c r="BB3144" t="s">
        <v>113</v>
      </c>
      <c r="BD3144" t="s">
        <v>113</v>
      </c>
      <c r="BF3144" t="s">
        <v>113</v>
      </c>
      <c r="BG3144" t="s">
        <v>113</v>
      </c>
      <c r="BH3144" t="s">
        <v>111</v>
      </c>
      <c r="BI3144" t="s">
        <v>113</v>
      </c>
      <c r="BJ3144" t="s">
        <v>113</v>
      </c>
      <c r="BK3144" t="s">
        <v>113</v>
      </c>
      <c r="BL3144" t="s">
        <v>113</v>
      </c>
      <c r="BM3144" t="s">
        <v>113</v>
      </c>
      <c r="BN3144" t="s">
        <v>113</v>
      </c>
      <c r="BO3144" t="s">
        <v>113</v>
      </c>
      <c r="BP3144" t="s">
        <v>113</v>
      </c>
      <c r="BQ3144" t="s">
        <v>113</v>
      </c>
      <c r="BR3144" t="s">
        <v>113</v>
      </c>
      <c r="BS3144" t="s">
        <v>113</v>
      </c>
      <c r="BT3144" t="s">
        <v>113</v>
      </c>
      <c r="BU3144" t="s">
        <v>113</v>
      </c>
      <c r="BV3144" t="s">
        <v>111</v>
      </c>
      <c r="BW3144" t="s">
        <v>111</v>
      </c>
      <c r="BX3144" t="s">
        <v>113</v>
      </c>
      <c r="BY3144" t="s">
        <v>113</v>
      </c>
      <c r="BZ3144" t="s">
        <v>113</v>
      </c>
      <c r="CA3144" t="s">
        <v>113</v>
      </c>
      <c r="CB3144" t="s">
        <v>113</v>
      </c>
      <c r="CC3144" t="s">
        <v>113</v>
      </c>
      <c r="CD3144" t="s">
        <v>113</v>
      </c>
      <c r="CE3144" t="s">
        <v>113</v>
      </c>
      <c r="CF3144" t="s">
        <v>113</v>
      </c>
      <c r="CG3144" t="s">
        <v>113</v>
      </c>
      <c r="CH3144" t="s">
        <v>113</v>
      </c>
      <c r="CI3144" t="s">
        <v>113</v>
      </c>
      <c r="CJ3144" t="s">
        <v>113</v>
      </c>
      <c r="CK3144" t="s">
        <v>113</v>
      </c>
      <c r="CL3144" t="s">
        <v>113</v>
      </c>
      <c r="CM3144" t="s">
        <v>113</v>
      </c>
      <c r="CN3144" t="s">
        <v>113</v>
      </c>
      <c r="CO3144" t="s">
        <v>113</v>
      </c>
      <c r="CP3144" t="s">
        <v>113</v>
      </c>
      <c r="CQ3144" t="s">
        <v>113</v>
      </c>
      <c r="CR3144" t="s">
        <v>113</v>
      </c>
      <c r="CS3144" t="s">
        <v>113</v>
      </c>
      <c r="CT3144" t="s">
        <v>113</v>
      </c>
      <c r="CU3144" t="s">
        <v>113</v>
      </c>
      <c r="CV3144" t="s">
        <v>113</v>
      </c>
      <c r="CW3144" t="s">
        <v>113</v>
      </c>
    </row>
    <row r="3145" spans="1:101" x14ac:dyDescent="0.25">
      <c r="A3145" t="s">
        <v>100</v>
      </c>
      <c r="B3145">
        <v>304767</v>
      </c>
      <c r="C3145" t="s">
        <v>19399</v>
      </c>
      <c r="D3145" t="s">
        <v>102</v>
      </c>
      <c r="E3145" t="s">
        <v>19400</v>
      </c>
      <c r="F3145" t="s">
        <v>19400</v>
      </c>
      <c r="G3145" t="s">
        <v>2326</v>
      </c>
      <c r="H3145" t="s">
        <v>19401</v>
      </c>
      <c r="I3145" t="s">
        <v>106</v>
      </c>
      <c r="J3145" t="s">
        <v>107</v>
      </c>
      <c r="K3145" t="s">
        <v>108</v>
      </c>
      <c r="L3145">
        <v>10017</v>
      </c>
      <c r="M3145" t="s">
        <v>19402</v>
      </c>
      <c r="O3145">
        <v>0</v>
      </c>
      <c r="V3145" t="s">
        <v>110</v>
      </c>
      <c r="W3145" s="1">
        <v>43836</v>
      </c>
      <c r="Y3145" s="1">
        <v>43836</v>
      </c>
      <c r="Z3145" s="2">
        <v>43009</v>
      </c>
      <c r="AA3145" t="s">
        <v>19403</v>
      </c>
      <c r="AB3145" t="s">
        <v>113</v>
      </c>
      <c r="AC3145" t="s">
        <v>113</v>
      </c>
      <c r="AD3145" t="s">
        <v>113</v>
      </c>
      <c r="AG3145" t="s">
        <v>113</v>
      </c>
      <c r="AH3145" t="s">
        <v>111</v>
      </c>
      <c r="AI3145" t="s">
        <v>113</v>
      </c>
      <c r="AJ3145" t="s">
        <v>114</v>
      </c>
      <c r="AL3145" t="s">
        <v>115</v>
      </c>
      <c r="AM3145" t="s">
        <v>116</v>
      </c>
      <c r="AN3145" t="s">
        <v>108</v>
      </c>
      <c r="AO3145" t="s">
        <v>113</v>
      </c>
      <c r="AP3145" t="s">
        <v>113</v>
      </c>
      <c r="AQ3145" t="s">
        <v>113</v>
      </c>
      <c r="AR3145" t="s">
        <v>113</v>
      </c>
      <c r="AS3145" t="s">
        <v>113</v>
      </c>
      <c r="AT3145" t="s">
        <v>113</v>
      </c>
      <c r="AU3145" t="s">
        <v>113</v>
      </c>
      <c r="AV3145" t="s">
        <v>113</v>
      </c>
      <c r="AW3145" t="s">
        <v>113</v>
      </c>
      <c r="AX3145" t="s">
        <v>113</v>
      </c>
      <c r="AY3145" t="s">
        <v>113</v>
      </c>
      <c r="AZ3145" t="s">
        <v>113</v>
      </c>
      <c r="BA3145" t="s">
        <v>113</v>
      </c>
      <c r="BB3145" t="s">
        <v>113</v>
      </c>
      <c r="BD3145" t="s">
        <v>113</v>
      </c>
      <c r="BF3145" t="s">
        <v>113</v>
      </c>
      <c r="BG3145" t="s">
        <v>113</v>
      </c>
      <c r="BH3145" t="s">
        <v>113</v>
      </c>
      <c r="BI3145" t="s">
        <v>113</v>
      </c>
      <c r="BJ3145" t="s">
        <v>113</v>
      </c>
      <c r="BK3145" t="s">
        <v>113</v>
      </c>
      <c r="BL3145" t="s">
        <v>113</v>
      </c>
      <c r="BM3145" t="s">
        <v>113</v>
      </c>
      <c r="BN3145" t="s">
        <v>113</v>
      </c>
      <c r="BO3145" t="s">
        <v>113</v>
      </c>
      <c r="BP3145" t="s">
        <v>113</v>
      </c>
      <c r="BQ3145" t="s">
        <v>113</v>
      </c>
      <c r="BR3145" t="s">
        <v>113</v>
      </c>
      <c r="BS3145" t="s">
        <v>113</v>
      </c>
      <c r="BT3145" t="s">
        <v>113</v>
      </c>
      <c r="BU3145" t="s">
        <v>113</v>
      </c>
      <c r="BV3145" t="s">
        <v>111</v>
      </c>
      <c r="BW3145" t="s">
        <v>111</v>
      </c>
      <c r="BX3145" t="s">
        <v>113</v>
      </c>
      <c r="BY3145" t="s">
        <v>113</v>
      </c>
      <c r="BZ3145" t="s">
        <v>113</v>
      </c>
      <c r="CA3145" t="s">
        <v>113</v>
      </c>
      <c r="CB3145" t="s">
        <v>113</v>
      </c>
      <c r="CC3145" t="s">
        <v>113</v>
      </c>
      <c r="CD3145" t="s">
        <v>113</v>
      </c>
      <c r="CE3145" t="s">
        <v>113</v>
      </c>
      <c r="CF3145" t="s">
        <v>113</v>
      </c>
      <c r="CG3145" t="s">
        <v>113</v>
      </c>
      <c r="CH3145" t="s">
        <v>113</v>
      </c>
      <c r="CI3145" t="s">
        <v>113</v>
      </c>
      <c r="CJ3145" t="s">
        <v>113</v>
      </c>
      <c r="CK3145" t="s">
        <v>113</v>
      </c>
      <c r="CL3145" t="s">
        <v>113</v>
      </c>
      <c r="CM3145" t="s">
        <v>113</v>
      </c>
      <c r="CN3145" t="s">
        <v>113</v>
      </c>
      <c r="CO3145" t="s">
        <v>113</v>
      </c>
      <c r="CP3145" t="s">
        <v>113</v>
      </c>
      <c r="CQ3145" t="s">
        <v>113</v>
      </c>
      <c r="CR3145" t="s">
        <v>113</v>
      </c>
      <c r="CS3145" t="s">
        <v>113</v>
      </c>
      <c r="CT3145" t="s">
        <v>113</v>
      </c>
      <c r="CU3145" t="s">
        <v>113</v>
      </c>
      <c r="CV3145" t="s">
        <v>113</v>
      </c>
      <c r="CW3145" t="s">
        <v>113</v>
      </c>
    </row>
    <row r="3146" spans="1:101" x14ac:dyDescent="0.25">
      <c r="A3146" t="s">
        <v>368</v>
      </c>
      <c r="B3146">
        <v>288298</v>
      </c>
      <c r="C3146" t="s">
        <v>19404</v>
      </c>
      <c r="D3146" t="s">
        <v>102</v>
      </c>
      <c r="E3146" t="s">
        <v>19405</v>
      </c>
      <c r="F3146" t="s">
        <v>19406</v>
      </c>
      <c r="G3146" t="s">
        <v>19407</v>
      </c>
      <c r="I3146" t="s">
        <v>7876</v>
      </c>
      <c r="J3146" t="s">
        <v>4621</v>
      </c>
      <c r="K3146" t="s">
        <v>108</v>
      </c>
      <c r="L3146">
        <v>73102</v>
      </c>
      <c r="M3146" t="s">
        <v>19408</v>
      </c>
      <c r="O3146">
        <v>0</v>
      </c>
      <c r="P3146" t="s">
        <v>19409</v>
      </c>
      <c r="R3146" t="s">
        <v>7876</v>
      </c>
      <c r="S3146" t="s">
        <v>4621</v>
      </c>
      <c r="T3146" t="s">
        <v>108</v>
      </c>
      <c r="U3146" t="s">
        <v>19410</v>
      </c>
      <c r="V3146" t="s">
        <v>110</v>
      </c>
      <c r="W3146" s="1">
        <v>42836</v>
      </c>
      <c r="Y3146" s="1">
        <v>43915</v>
      </c>
      <c r="Z3146" s="2">
        <v>43009</v>
      </c>
      <c r="AA3146" t="s">
        <v>19411</v>
      </c>
      <c r="AB3146" t="s">
        <v>113</v>
      </c>
      <c r="AC3146" t="s">
        <v>113</v>
      </c>
      <c r="AD3146" t="s">
        <v>113</v>
      </c>
      <c r="AG3146" t="s">
        <v>113</v>
      </c>
      <c r="AH3146" t="s">
        <v>111</v>
      </c>
      <c r="AI3146" t="s">
        <v>113</v>
      </c>
      <c r="AJ3146" t="s">
        <v>114</v>
      </c>
      <c r="AL3146" t="s">
        <v>115</v>
      </c>
      <c r="AM3146" t="s">
        <v>116</v>
      </c>
      <c r="AN3146" t="s">
        <v>108</v>
      </c>
      <c r="AO3146" t="s">
        <v>113</v>
      </c>
      <c r="AP3146" t="s">
        <v>113</v>
      </c>
      <c r="AQ3146" t="s">
        <v>113</v>
      </c>
      <c r="AR3146" t="s">
        <v>113</v>
      </c>
      <c r="AS3146" t="s">
        <v>113</v>
      </c>
      <c r="AT3146" t="s">
        <v>113</v>
      </c>
      <c r="AU3146" t="s">
        <v>113</v>
      </c>
      <c r="AV3146" t="s">
        <v>113</v>
      </c>
      <c r="AW3146" t="s">
        <v>113</v>
      </c>
      <c r="AX3146" t="s">
        <v>113</v>
      </c>
      <c r="AY3146" t="s">
        <v>113</v>
      </c>
      <c r="AZ3146" t="s">
        <v>113</v>
      </c>
      <c r="BA3146" t="s">
        <v>113</v>
      </c>
      <c r="BB3146" t="s">
        <v>113</v>
      </c>
      <c r="BD3146" t="s">
        <v>113</v>
      </c>
      <c r="BF3146" t="s">
        <v>113</v>
      </c>
      <c r="BG3146" t="s">
        <v>113</v>
      </c>
      <c r="BH3146" t="s">
        <v>111</v>
      </c>
      <c r="BI3146" t="s">
        <v>113</v>
      </c>
      <c r="BJ3146" t="s">
        <v>113</v>
      </c>
      <c r="BK3146" t="s">
        <v>113</v>
      </c>
      <c r="BL3146" t="s">
        <v>113</v>
      </c>
      <c r="BM3146" t="s">
        <v>113</v>
      </c>
      <c r="BN3146" t="s">
        <v>113</v>
      </c>
      <c r="BO3146" t="s">
        <v>113</v>
      </c>
      <c r="BP3146" t="s">
        <v>113</v>
      </c>
      <c r="BQ3146" t="s">
        <v>113</v>
      </c>
      <c r="BR3146" t="s">
        <v>113</v>
      </c>
      <c r="BS3146" t="s">
        <v>113</v>
      </c>
      <c r="BT3146" t="s">
        <v>113</v>
      </c>
      <c r="BU3146" t="s">
        <v>113</v>
      </c>
      <c r="BV3146" t="s">
        <v>111</v>
      </c>
      <c r="BW3146" t="s">
        <v>111</v>
      </c>
      <c r="BX3146" t="s">
        <v>113</v>
      </c>
      <c r="BY3146" t="s">
        <v>113</v>
      </c>
      <c r="BZ3146" t="s">
        <v>113</v>
      </c>
      <c r="CA3146" t="s">
        <v>113</v>
      </c>
      <c r="CB3146" t="s">
        <v>113</v>
      </c>
      <c r="CC3146" t="s">
        <v>113</v>
      </c>
      <c r="CD3146" t="s">
        <v>113</v>
      </c>
      <c r="CE3146" t="s">
        <v>113</v>
      </c>
      <c r="CF3146" t="s">
        <v>113</v>
      </c>
      <c r="CG3146" t="s">
        <v>113</v>
      </c>
      <c r="CH3146" t="s">
        <v>113</v>
      </c>
      <c r="CI3146" t="s">
        <v>113</v>
      </c>
      <c r="CJ3146" t="s">
        <v>113</v>
      </c>
      <c r="CK3146" t="s">
        <v>113</v>
      </c>
      <c r="CL3146" t="s">
        <v>113</v>
      </c>
      <c r="CM3146" t="s">
        <v>113</v>
      </c>
      <c r="CN3146" t="s">
        <v>113</v>
      </c>
      <c r="CO3146" t="s">
        <v>113</v>
      </c>
      <c r="CP3146" t="s">
        <v>113</v>
      </c>
      <c r="CQ3146" t="s">
        <v>113</v>
      </c>
      <c r="CR3146" t="s">
        <v>113</v>
      </c>
      <c r="CS3146" t="s">
        <v>113</v>
      </c>
      <c r="CT3146" t="s">
        <v>113</v>
      </c>
      <c r="CU3146" t="s">
        <v>113</v>
      </c>
      <c r="CV3146" t="s">
        <v>113</v>
      </c>
      <c r="CW3146" t="s">
        <v>113</v>
      </c>
    </row>
    <row r="3147" spans="1:101" x14ac:dyDescent="0.25">
      <c r="A3147" t="s">
        <v>117</v>
      </c>
      <c r="B3147">
        <v>164430</v>
      </c>
      <c r="C3147" t="s">
        <v>19412</v>
      </c>
      <c r="D3147" t="s">
        <v>102</v>
      </c>
      <c r="E3147" t="s">
        <v>19413</v>
      </c>
      <c r="F3147" t="s">
        <v>19413</v>
      </c>
      <c r="G3147" t="s">
        <v>4340</v>
      </c>
      <c r="H3147" t="s">
        <v>13702</v>
      </c>
      <c r="I3147" t="s">
        <v>250</v>
      </c>
      <c r="K3147" t="s">
        <v>251</v>
      </c>
      <c r="L3147" t="s">
        <v>13703</v>
      </c>
      <c r="M3147" t="s">
        <v>19414</v>
      </c>
      <c r="N3147" t="s">
        <v>19415</v>
      </c>
      <c r="O3147">
        <v>0</v>
      </c>
      <c r="V3147" t="s">
        <v>110</v>
      </c>
      <c r="W3147" s="1">
        <v>41236</v>
      </c>
      <c r="Y3147" s="1">
        <v>43874</v>
      </c>
      <c r="Z3147" s="2">
        <v>43009</v>
      </c>
      <c r="AA3147" t="s">
        <v>19416</v>
      </c>
      <c r="AB3147" t="s">
        <v>111</v>
      </c>
      <c r="AC3147" t="s">
        <v>113</v>
      </c>
      <c r="AD3147" t="s">
        <v>113</v>
      </c>
      <c r="AF3147" t="s">
        <v>19417</v>
      </c>
      <c r="AG3147" t="s">
        <v>113</v>
      </c>
      <c r="AH3147" t="s">
        <v>111</v>
      </c>
      <c r="AI3147" t="s">
        <v>113</v>
      </c>
      <c r="AJ3147" t="s">
        <v>300</v>
      </c>
      <c r="AL3147" t="s">
        <v>352</v>
      </c>
      <c r="AN3147" t="s">
        <v>251</v>
      </c>
      <c r="AO3147" t="s">
        <v>113</v>
      </c>
      <c r="AP3147" t="s">
        <v>113</v>
      </c>
      <c r="AQ3147" t="s">
        <v>111</v>
      </c>
      <c r="AR3147" t="s">
        <v>113</v>
      </c>
      <c r="AS3147" t="s">
        <v>113</v>
      </c>
      <c r="AT3147" t="s">
        <v>113</v>
      </c>
      <c r="AU3147" t="s">
        <v>113</v>
      </c>
      <c r="AV3147" t="s">
        <v>113</v>
      </c>
      <c r="AW3147" t="s">
        <v>113</v>
      </c>
      <c r="AX3147" t="s">
        <v>113</v>
      </c>
      <c r="AY3147" t="s">
        <v>113</v>
      </c>
      <c r="AZ3147" t="s">
        <v>113</v>
      </c>
      <c r="BA3147" t="s">
        <v>113</v>
      </c>
      <c r="BB3147" t="s">
        <v>113</v>
      </c>
      <c r="BD3147" t="s">
        <v>113</v>
      </c>
      <c r="BF3147" t="s">
        <v>113</v>
      </c>
      <c r="BG3147" t="s">
        <v>113</v>
      </c>
      <c r="BH3147" t="s">
        <v>113</v>
      </c>
      <c r="BI3147" t="s">
        <v>113</v>
      </c>
      <c r="BJ3147" t="s">
        <v>113</v>
      </c>
      <c r="BK3147" t="s">
        <v>113</v>
      </c>
      <c r="BL3147" t="s">
        <v>113</v>
      </c>
      <c r="BM3147" t="s">
        <v>113</v>
      </c>
      <c r="BN3147" t="s">
        <v>113</v>
      </c>
      <c r="BO3147" t="s">
        <v>113</v>
      </c>
      <c r="BP3147" t="s">
        <v>113</v>
      </c>
      <c r="BQ3147" t="s">
        <v>113</v>
      </c>
      <c r="BR3147" t="s">
        <v>113</v>
      </c>
      <c r="BS3147" t="s">
        <v>113</v>
      </c>
      <c r="BT3147" t="s">
        <v>113</v>
      </c>
      <c r="BU3147" t="s">
        <v>113</v>
      </c>
      <c r="BV3147" t="s">
        <v>111</v>
      </c>
      <c r="BW3147" t="s">
        <v>111</v>
      </c>
      <c r="BX3147" t="s">
        <v>113</v>
      </c>
      <c r="BY3147" t="s">
        <v>113</v>
      </c>
      <c r="BZ3147" t="s">
        <v>113</v>
      </c>
      <c r="CA3147" t="s">
        <v>113</v>
      </c>
      <c r="CB3147" t="s">
        <v>113</v>
      </c>
      <c r="CC3147" t="s">
        <v>113</v>
      </c>
      <c r="CD3147" t="s">
        <v>113</v>
      </c>
      <c r="CE3147" t="s">
        <v>113</v>
      </c>
      <c r="CF3147" t="s">
        <v>113</v>
      </c>
      <c r="CG3147" t="s">
        <v>113</v>
      </c>
      <c r="CH3147" t="s">
        <v>113</v>
      </c>
      <c r="CI3147" t="s">
        <v>113</v>
      </c>
      <c r="CJ3147" t="s">
        <v>113</v>
      </c>
      <c r="CK3147" t="s">
        <v>113</v>
      </c>
      <c r="CL3147" t="s">
        <v>113</v>
      </c>
      <c r="CM3147" t="s">
        <v>113</v>
      </c>
      <c r="CN3147" t="s">
        <v>113</v>
      </c>
      <c r="CO3147" t="s">
        <v>113</v>
      </c>
      <c r="CP3147" t="s">
        <v>113</v>
      </c>
      <c r="CQ3147" t="s">
        <v>113</v>
      </c>
      <c r="CR3147" t="s">
        <v>113</v>
      </c>
      <c r="CS3147" t="s">
        <v>113</v>
      </c>
      <c r="CT3147" t="s">
        <v>113</v>
      </c>
      <c r="CU3147" t="s">
        <v>113</v>
      </c>
      <c r="CV3147" t="s">
        <v>113</v>
      </c>
      <c r="CW3147" t="s">
        <v>113</v>
      </c>
    </row>
    <row r="3148" spans="1:101" x14ac:dyDescent="0.25">
      <c r="A3148" t="s">
        <v>117</v>
      </c>
      <c r="B3148">
        <v>298458</v>
      </c>
      <c r="C3148" t="s">
        <v>19418</v>
      </c>
      <c r="D3148" t="s">
        <v>102</v>
      </c>
      <c r="E3148" t="s">
        <v>19419</v>
      </c>
      <c r="F3148" t="s">
        <v>19419</v>
      </c>
      <c r="G3148" t="s">
        <v>11086</v>
      </c>
      <c r="H3148" t="s">
        <v>19420</v>
      </c>
      <c r="I3148" t="s">
        <v>6555</v>
      </c>
      <c r="K3148" t="s">
        <v>251</v>
      </c>
      <c r="L3148" t="s">
        <v>11088</v>
      </c>
      <c r="M3148" t="s">
        <v>19421</v>
      </c>
      <c r="N3148" t="s">
        <v>19422</v>
      </c>
      <c r="O3148">
        <v>0</v>
      </c>
      <c r="V3148" t="s">
        <v>110</v>
      </c>
      <c r="W3148" s="1">
        <v>43378</v>
      </c>
      <c r="Y3148" s="1">
        <v>43920</v>
      </c>
      <c r="Z3148" s="2">
        <v>43009</v>
      </c>
      <c r="AB3148" t="s">
        <v>111</v>
      </c>
      <c r="AC3148" t="s">
        <v>113</v>
      </c>
      <c r="AD3148" t="s">
        <v>113</v>
      </c>
      <c r="AG3148" t="s">
        <v>113</v>
      </c>
      <c r="AH3148" t="s">
        <v>111</v>
      </c>
      <c r="AI3148" t="s">
        <v>113</v>
      </c>
      <c r="AJ3148" t="s">
        <v>131</v>
      </c>
      <c r="AL3148" t="s">
        <v>115</v>
      </c>
      <c r="AN3148" t="s">
        <v>365</v>
      </c>
      <c r="AO3148" t="s">
        <v>113</v>
      </c>
      <c r="AP3148" t="s">
        <v>113</v>
      </c>
      <c r="AQ3148" t="s">
        <v>111</v>
      </c>
      <c r="AR3148" t="s">
        <v>113</v>
      </c>
      <c r="AS3148" t="s">
        <v>113</v>
      </c>
      <c r="AT3148" t="s">
        <v>113</v>
      </c>
      <c r="AU3148" t="s">
        <v>113</v>
      </c>
      <c r="AV3148" t="s">
        <v>113</v>
      </c>
      <c r="AW3148" t="s">
        <v>113</v>
      </c>
      <c r="AX3148" t="s">
        <v>113</v>
      </c>
      <c r="AY3148" t="s">
        <v>113</v>
      </c>
      <c r="AZ3148" t="s">
        <v>113</v>
      </c>
      <c r="BA3148" t="s">
        <v>113</v>
      </c>
      <c r="BB3148" t="s">
        <v>113</v>
      </c>
      <c r="BD3148" t="s">
        <v>113</v>
      </c>
      <c r="BF3148" t="s">
        <v>113</v>
      </c>
      <c r="BG3148" t="s">
        <v>113</v>
      </c>
      <c r="BH3148" t="s">
        <v>111</v>
      </c>
      <c r="BI3148" t="s">
        <v>113</v>
      </c>
      <c r="BJ3148" t="s">
        <v>113</v>
      </c>
      <c r="BK3148" t="s">
        <v>113</v>
      </c>
      <c r="BL3148" t="s">
        <v>111</v>
      </c>
      <c r="BM3148" t="s">
        <v>113</v>
      </c>
      <c r="BN3148" t="s">
        <v>113</v>
      </c>
      <c r="BO3148" t="s">
        <v>113</v>
      </c>
      <c r="BP3148" t="s">
        <v>113</v>
      </c>
      <c r="BQ3148" t="s">
        <v>113</v>
      </c>
      <c r="BR3148" t="s">
        <v>113</v>
      </c>
      <c r="BS3148" t="s">
        <v>113</v>
      </c>
      <c r="BT3148" t="s">
        <v>113</v>
      </c>
      <c r="BU3148" t="s">
        <v>113</v>
      </c>
      <c r="BV3148" t="s">
        <v>111</v>
      </c>
      <c r="BW3148" t="s">
        <v>111</v>
      </c>
      <c r="BX3148" t="s">
        <v>113</v>
      </c>
      <c r="BY3148" t="s">
        <v>113</v>
      </c>
      <c r="BZ3148" t="s">
        <v>113</v>
      </c>
      <c r="CA3148" t="s">
        <v>113</v>
      </c>
      <c r="CB3148" t="s">
        <v>113</v>
      </c>
      <c r="CC3148" t="s">
        <v>113</v>
      </c>
      <c r="CD3148" t="s">
        <v>113</v>
      </c>
      <c r="CE3148" t="s">
        <v>113</v>
      </c>
      <c r="CF3148" t="s">
        <v>113</v>
      </c>
      <c r="CG3148" t="s">
        <v>113</v>
      </c>
      <c r="CH3148" t="s">
        <v>113</v>
      </c>
      <c r="CI3148" t="s">
        <v>113</v>
      </c>
      <c r="CJ3148" t="s">
        <v>113</v>
      </c>
      <c r="CK3148" t="s">
        <v>113</v>
      </c>
      <c r="CL3148" t="s">
        <v>113</v>
      </c>
      <c r="CM3148" t="s">
        <v>113</v>
      </c>
      <c r="CN3148" t="s">
        <v>113</v>
      </c>
      <c r="CO3148" t="s">
        <v>113</v>
      </c>
      <c r="CP3148" t="s">
        <v>113</v>
      </c>
      <c r="CQ3148" t="s">
        <v>113</v>
      </c>
      <c r="CR3148" t="s">
        <v>113</v>
      </c>
      <c r="CS3148" t="s">
        <v>113</v>
      </c>
      <c r="CT3148" t="s">
        <v>113</v>
      </c>
      <c r="CU3148" t="s">
        <v>113</v>
      </c>
      <c r="CV3148" t="s">
        <v>113</v>
      </c>
      <c r="CW3148" t="s">
        <v>113</v>
      </c>
    </row>
    <row r="3149" spans="1:101" x14ac:dyDescent="0.25">
      <c r="A3149" t="s">
        <v>263</v>
      </c>
      <c r="B3149">
        <v>306886</v>
      </c>
      <c r="C3149" t="s">
        <v>19423</v>
      </c>
      <c r="D3149" t="s">
        <v>102</v>
      </c>
      <c r="E3149" t="s">
        <v>19424</v>
      </c>
      <c r="F3149" t="s">
        <v>19424</v>
      </c>
      <c r="G3149" t="s">
        <v>19425</v>
      </c>
      <c r="I3149" t="s">
        <v>19426</v>
      </c>
      <c r="J3149" t="s">
        <v>436</v>
      </c>
      <c r="K3149" t="s">
        <v>108</v>
      </c>
      <c r="L3149">
        <v>55082</v>
      </c>
      <c r="M3149" t="s">
        <v>19427</v>
      </c>
      <c r="N3149" t="s">
        <v>19428</v>
      </c>
      <c r="O3149">
        <v>0</v>
      </c>
      <c r="V3149" t="s">
        <v>110</v>
      </c>
      <c r="W3149" s="1">
        <v>43810</v>
      </c>
      <c r="Y3149" s="1">
        <v>43846</v>
      </c>
      <c r="Z3149" s="2">
        <v>43009</v>
      </c>
      <c r="AA3149" t="s">
        <v>19429</v>
      </c>
      <c r="AB3149" t="s">
        <v>113</v>
      </c>
      <c r="AC3149" t="s">
        <v>113</v>
      </c>
      <c r="AD3149" t="s">
        <v>113</v>
      </c>
      <c r="AG3149" t="s">
        <v>111</v>
      </c>
      <c r="AH3149" t="s">
        <v>113</v>
      </c>
      <c r="AI3149" t="s">
        <v>113</v>
      </c>
      <c r="AJ3149" t="s">
        <v>114</v>
      </c>
      <c r="AL3149" t="s">
        <v>115</v>
      </c>
      <c r="AM3149" t="s">
        <v>116</v>
      </c>
      <c r="AN3149" t="s">
        <v>108</v>
      </c>
      <c r="AO3149" t="s">
        <v>113</v>
      </c>
      <c r="AP3149" t="s">
        <v>113</v>
      </c>
      <c r="AQ3149" t="s">
        <v>113</v>
      </c>
      <c r="AR3149" t="s">
        <v>113</v>
      </c>
      <c r="AS3149" t="s">
        <v>113</v>
      </c>
      <c r="AT3149" t="s">
        <v>113</v>
      </c>
      <c r="AU3149" t="s">
        <v>113</v>
      </c>
      <c r="AV3149" t="s">
        <v>113</v>
      </c>
      <c r="AW3149" t="s">
        <v>113</v>
      </c>
      <c r="AX3149" t="s">
        <v>113</v>
      </c>
      <c r="AY3149" t="s">
        <v>113</v>
      </c>
      <c r="AZ3149" t="s">
        <v>113</v>
      </c>
      <c r="BA3149" t="s">
        <v>113</v>
      </c>
      <c r="BB3149" t="s">
        <v>113</v>
      </c>
      <c r="BD3149" t="s">
        <v>113</v>
      </c>
      <c r="BF3149" t="s">
        <v>113</v>
      </c>
      <c r="BG3149" t="s">
        <v>113</v>
      </c>
      <c r="BH3149" t="s">
        <v>113</v>
      </c>
      <c r="BI3149" t="s">
        <v>113</v>
      </c>
      <c r="BJ3149" t="s">
        <v>113</v>
      </c>
      <c r="BK3149" t="s">
        <v>113</v>
      </c>
      <c r="BL3149" t="s">
        <v>113</v>
      </c>
      <c r="BM3149" t="s">
        <v>113</v>
      </c>
      <c r="BN3149" t="s">
        <v>113</v>
      </c>
      <c r="BO3149" t="s">
        <v>113</v>
      </c>
      <c r="BP3149" t="s">
        <v>113</v>
      </c>
      <c r="BQ3149" t="s">
        <v>113</v>
      </c>
      <c r="BR3149" t="s">
        <v>113</v>
      </c>
      <c r="BS3149" t="s">
        <v>113</v>
      </c>
      <c r="BT3149" t="s">
        <v>113</v>
      </c>
      <c r="BU3149" t="s">
        <v>113</v>
      </c>
      <c r="BV3149" t="s">
        <v>111</v>
      </c>
      <c r="BW3149" t="s">
        <v>111</v>
      </c>
      <c r="BX3149" t="s">
        <v>113</v>
      </c>
      <c r="BY3149" t="s">
        <v>113</v>
      </c>
      <c r="BZ3149" t="s">
        <v>113</v>
      </c>
      <c r="CA3149" t="s">
        <v>113</v>
      </c>
      <c r="CB3149" t="s">
        <v>113</v>
      </c>
      <c r="CC3149" t="s">
        <v>113</v>
      </c>
      <c r="CD3149" t="s">
        <v>113</v>
      </c>
      <c r="CE3149" t="s">
        <v>113</v>
      </c>
      <c r="CF3149" t="s">
        <v>113</v>
      </c>
      <c r="CG3149" t="s">
        <v>113</v>
      </c>
      <c r="CH3149" t="s">
        <v>113</v>
      </c>
      <c r="CI3149" t="s">
        <v>113</v>
      </c>
      <c r="CJ3149" t="s">
        <v>113</v>
      </c>
      <c r="CK3149" t="s">
        <v>113</v>
      </c>
      <c r="CL3149" t="s">
        <v>113</v>
      </c>
      <c r="CM3149" t="s">
        <v>113</v>
      </c>
      <c r="CN3149" t="s">
        <v>113</v>
      </c>
      <c r="CO3149" t="s">
        <v>113</v>
      </c>
      <c r="CP3149" t="s">
        <v>113</v>
      </c>
      <c r="CQ3149" t="s">
        <v>113</v>
      </c>
      <c r="CR3149" t="s">
        <v>113</v>
      </c>
      <c r="CS3149" t="s">
        <v>113</v>
      </c>
      <c r="CT3149" t="s">
        <v>113</v>
      </c>
      <c r="CU3149" t="s">
        <v>113</v>
      </c>
      <c r="CV3149" t="s">
        <v>113</v>
      </c>
      <c r="CW3149" t="s">
        <v>113</v>
      </c>
    </row>
    <row r="3150" spans="1:101" x14ac:dyDescent="0.25">
      <c r="A3150" t="s">
        <v>117</v>
      </c>
      <c r="B3150">
        <v>161379</v>
      </c>
      <c r="C3150" t="s">
        <v>19430</v>
      </c>
      <c r="D3150" t="s">
        <v>102</v>
      </c>
      <c r="E3150" t="s">
        <v>19431</v>
      </c>
      <c r="F3150" t="s">
        <v>19432</v>
      </c>
      <c r="G3150" t="s">
        <v>19433</v>
      </c>
      <c r="H3150" t="s">
        <v>5520</v>
      </c>
      <c r="I3150" t="s">
        <v>128</v>
      </c>
      <c r="K3150" t="s">
        <v>219</v>
      </c>
      <c r="M3150">
        <v>85226008888</v>
      </c>
      <c r="N3150">
        <v>85229189763</v>
      </c>
      <c r="O3150">
        <v>7</v>
      </c>
      <c r="V3150" t="s">
        <v>110</v>
      </c>
      <c r="W3150" s="1">
        <v>40997</v>
      </c>
      <c r="Y3150" s="1">
        <v>43553</v>
      </c>
      <c r="Z3150" s="2">
        <v>43009</v>
      </c>
      <c r="AA3150" t="s">
        <v>19434</v>
      </c>
      <c r="AB3150" t="s">
        <v>111</v>
      </c>
      <c r="AC3150" t="s">
        <v>113</v>
      </c>
      <c r="AD3150" t="s">
        <v>113</v>
      </c>
      <c r="AG3150" t="s">
        <v>113</v>
      </c>
      <c r="AH3150" t="s">
        <v>111</v>
      </c>
      <c r="AI3150" t="s">
        <v>113</v>
      </c>
      <c r="AJ3150" t="s">
        <v>131</v>
      </c>
      <c r="AL3150" t="s">
        <v>115</v>
      </c>
      <c r="AN3150" t="s">
        <v>219</v>
      </c>
      <c r="AO3150" t="s">
        <v>113</v>
      </c>
      <c r="AP3150" t="s">
        <v>113</v>
      </c>
      <c r="AQ3150" t="s">
        <v>113</v>
      </c>
      <c r="AR3150" t="s">
        <v>113</v>
      </c>
      <c r="AS3150" t="s">
        <v>113</v>
      </c>
      <c r="AT3150" t="s">
        <v>113</v>
      </c>
      <c r="AU3150" t="s">
        <v>113</v>
      </c>
      <c r="AV3150" t="s">
        <v>113</v>
      </c>
      <c r="AW3150" t="s">
        <v>113</v>
      </c>
      <c r="AX3150" t="s">
        <v>113</v>
      </c>
      <c r="AY3150" t="s">
        <v>113</v>
      </c>
      <c r="AZ3150" t="s">
        <v>113</v>
      </c>
      <c r="BA3150" t="s">
        <v>113</v>
      </c>
      <c r="BB3150" t="s">
        <v>113</v>
      </c>
      <c r="BD3150" t="s">
        <v>113</v>
      </c>
      <c r="BF3150" t="s">
        <v>113</v>
      </c>
      <c r="BG3150" t="s">
        <v>111</v>
      </c>
      <c r="BH3150" t="s">
        <v>111</v>
      </c>
      <c r="BI3150" t="s">
        <v>113</v>
      </c>
      <c r="BJ3150" t="s">
        <v>113</v>
      </c>
      <c r="BK3150" t="s">
        <v>113</v>
      </c>
      <c r="BL3150" t="s">
        <v>113</v>
      </c>
      <c r="BM3150" t="s">
        <v>111</v>
      </c>
      <c r="BN3150" t="s">
        <v>113</v>
      </c>
      <c r="BO3150" t="s">
        <v>113</v>
      </c>
      <c r="BP3150" t="s">
        <v>113</v>
      </c>
      <c r="BQ3150" t="s">
        <v>113</v>
      </c>
      <c r="BR3150" t="s">
        <v>113</v>
      </c>
      <c r="BS3150" t="s">
        <v>113</v>
      </c>
      <c r="BT3150" t="s">
        <v>111</v>
      </c>
      <c r="BU3150" t="s">
        <v>113</v>
      </c>
      <c r="BV3150" t="s">
        <v>111</v>
      </c>
      <c r="BW3150" t="s">
        <v>111</v>
      </c>
      <c r="BX3150" t="s">
        <v>113</v>
      </c>
      <c r="BY3150" t="s">
        <v>113</v>
      </c>
      <c r="BZ3150" t="s">
        <v>113</v>
      </c>
      <c r="CA3150" t="s">
        <v>113</v>
      </c>
      <c r="CB3150" t="s">
        <v>113</v>
      </c>
      <c r="CC3150" t="s">
        <v>113</v>
      </c>
      <c r="CD3150" t="s">
        <v>113</v>
      </c>
      <c r="CE3150" t="s">
        <v>113</v>
      </c>
      <c r="CF3150" t="s">
        <v>113</v>
      </c>
      <c r="CG3150" t="s">
        <v>113</v>
      </c>
      <c r="CH3150" t="s">
        <v>113</v>
      </c>
      <c r="CI3150" t="s">
        <v>113</v>
      </c>
      <c r="CJ3150" t="s">
        <v>113</v>
      </c>
      <c r="CK3150" t="s">
        <v>113</v>
      </c>
      <c r="CL3150" t="s">
        <v>113</v>
      </c>
      <c r="CM3150" t="s">
        <v>113</v>
      </c>
      <c r="CN3150" t="s">
        <v>113</v>
      </c>
      <c r="CO3150" t="s">
        <v>113</v>
      </c>
      <c r="CP3150" t="s">
        <v>113</v>
      </c>
      <c r="CQ3150" t="s">
        <v>113</v>
      </c>
      <c r="CR3150" t="s">
        <v>113</v>
      </c>
      <c r="CS3150" t="s">
        <v>113</v>
      </c>
      <c r="CT3150" t="s">
        <v>113</v>
      </c>
      <c r="CU3150" t="s">
        <v>113</v>
      </c>
      <c r="CV3150" t="s">
        <v>113</v>
      </c>
      <c r="CW3150" t="s">
        <v>113</v>
      </c>
    </row>
    <row r="3151" spans="1:101" x14ac:dyDescent="0.25">
      <c r="A3151" t="s">
        <v>117</v>
      </c>
      <c r="B3151">
        <v>305051</v>
      </c>
      <c r="C3151" t="s">
        <v>19435</v>
      </c>
      <c r="D3151" t="s">
        <v>102</v>
      </c>
      <c r="E3151" t="s">
        <v>19436</v>
      </c>
      <c r="F3151" t="s">
        <v>19436</v>
      </c>
      <c r="G3151" t="s">
        <v>18979</v>
      </c>
      <c r="I3151" t="s">
        <v>18616</v>
      </c>
      <c r="K3151" t="s">
        <v>662</v>
      </c>
      <c r="L3151" t="s">
        <v>18981</v>
      </c>
      <c r="M3151" t="s">
        <v>19437</v>
      </c>
      <c r="O3151">
        <v>0</v>
      </c>
      <c r="V3151" t="s">
        <v>110</v>
      </c>
      <c r="W3151" s="1">
        <v>43759</v>
      </c>
      <c r="Y3151" s="1">
        <v>43920</v>
      </c>
      <c r="Z3151" s="2">
        <v>43009</v>
      </c>
      <c r="AB3151" t="s">
        <v>111</v>
      </c>
      <c r="AC3151" t="s">
        <v>113</v>
      </c>
      <c r="AD3151" t="s">
        <v>113</v>
      </c>
      <c r="AG3151" t="s">
        <v>113</v>
      </c>
      <c r="AH3151" t="s">
        <v>111</v>
      </c>
      <c r="AI3151" t="s">
        <v>113</v>
      </c>
      <c r="AJ3151" t="s">
        <v>131</v>
      </c>
      <c r="AL3151" t="s">
        <v>115</v>
      </c>
      <c r="AN3151" t="s">
        <v>662</v>
      </c>
      <c r="AO3151" t="s">
        <v>113</v>
      </c>
      <c r="AP3151" t="s">
        <v>113</v>
      </c>
      <c r="AQ3151" t="s">
        <v>113</v>
      </c>
      <c r="AR3151" t="s">
        <v>113</v>
      </c>
      <c r="AS3151" t="s">
        <v>113</v>
      </c>
      <c r="AT3151" t="s">
        <v>113</v>
      </c>
      <c r="AU3151" t="s">
        <v>113</v>
      </c>
      <c r="AV3151" t="s">
        <v>113</v>
      </c>
      <c r="AW3151" t="s">
        <v>113</v>
      </c>
      <c r="AX3151" t="s">
        <v>113</v>
      </c>
      <c r="AY3151" t="s">
        <v>113</v>
      </c>
      <c r="AZ3151" t="s">
        <v>113</v>
      </c>
      <c r="BA3151" t="s">
        <v>113</v>
      </c>
      <c r="BB3151" t="s">
        <v>113</v>
      </c>
      <c r="BD3151" t="s">
        <v>113</v>
      </c>
      <c r="BF3151" t="s">
        <v>113</v>
      </c>
      <c r="BG3151" t="s">
        <v>111</v>
      </c>
      <c r="BH3151" t="s">
        <v>111</v>
      </c>
      <c r="BI3151" t="s">
        <v>113</v>
      </c>
      <c r="BJ3151" t="s">
        <v>113</v>
      </c>
      <c r="BK3151" t="s">
        <v>113</v>
      </c>
      <c r="BL3151" t="s">
        <v>113</v>
      </c>
      <c r="BM3151" t="s">
        <v>113</v>
      </c>
      <c r="BN3151" t="s">
        <v>113</v>
      </c>
      <c r="BO3151" t="s">
        <v>113</v>
      </c>
      <c r="BP3151" t="s">
        <v>113</v>
      </c>
      <c r="BQ3151" t="s">
        <v>113</v>
      </c>
      <c r="BR3151" t="s">
        <v>111</v>
      </c>
      <c r="BS3151" t="s">
        <v>113</v>
      </c>
      <c r="BT3151" t="s">
        <v>113</v>
      </c>
      <c r="BU3151" t="s">
        <v>113</v>
      </c>
      <c r="BV3151" t="s">
        <v>111</v>
      </c>
      <c r="BW3151" t="s">
        <v>111</v>
      </c>
      <c r="BX3151" t="s">
        <v>113</v>
      </c>
      <c r="BY3151" t="s">
        <v>113</v>
      </c>
      <c r="BZ3151" t="s">
        <v>113</v>
      </c>
      <c r="CA3151" t="s">
        <v>113</v>
      </c>
      <c r="CB3151" t="s">
        <v>113</v>
      </c>
      <c r="CC3151" t="s">
        <v>113</v>
      </c>
      <c r="CD3151" t="s">
        <v>113</v>
      </c>
      <c r="CE3151" t="s">
        <v>113</v>
      </c>
      <c r="CF3151" t="s">
        <v>113</v>
      </c>
      <c r="CG3151" t="s">
        <v>113</v>
      </c>
      <c r="CH3151" t="s">
        <v>113</v>
      </c>
      <c r="CI3151" t="s">
        <v>113</v>
      </c>
      <c r="CJ3151" t="s">
        <v>113</v>
      </c>
      <c r="CK3151" t="s">
        <v>113</v>
      </c>
      <c r="CL3151" t="s">
        <v>113</v>
      </c>
      <c r="CM3151" t="s">
        <v>113</v>
      </c>
      <c r="CN3151" t="s">
        <v>113</v>
      </c>
      <c r="CO3151" t="s">
        <v>113</v>
      </c>
      <c r="CP3151" t="s">
        <v>113</v>
      </c>
      <c r="CQ3151" t="s">
        <v>113</v>
      </c>
      <c r="CR3151" t="s">
        <v>113</v>
      </c>
      <c r="CS3151" t="s">
        <v>113</v>
      </c>
      <c r="CT3151" t="s">
        <v>113</v>
      </c>
      <c r="CU3151" t="s">
        <v>113</v>
      </c>
      <c r="CV3151" t="s">
        <v>113</v>
      </c>
      <c r="CW3151" t="s">
        <v>113</v>
      </c>
    </row>
    <row r="3152" spans="1:101" x14ac:dyDescent="0.25">
      <c r="A3152" t="s">
        <v>100</v>
      </c>
      <c r="B3152">
        <v>301283</v>
      </c>
      <c r="C3152" t="s">
        <v>19438</v>
      </c>
      <c r="D3152" t="s">
        <v>102</v>
      </c>
      <c r="E3152" t="s">
        <v>19439</v>
      </c>
      <c r="F3152" t="s">
        <v>19439</v>
      </c>
      <c r="M3152" t="s">
        <v>19440</v>
      </c>
      <c r="O3152">
        <v>0</v>
      </c>
      <c r="V3152" t="s">
        <v>110</v>
      </c>
      <c r="W3152" s="1">
        <v>43706</v>
      </c>
      <c r="Y3152" s="1">
        <v>43913</v>
      </c>
      <c r="Z3152" s="2">
        <v>43009</v>
      </c>
      <c r="AB3152" t="s">
        <v>113</v>
      </c>
      <c r="AC3152" t="s">
        <v>113</v>
      </c>
      <c r="AD3152" t="s">
        <v>113</v>
      </c>
      <c r="AG3152" t="s">
        <v>113</v>
      </c>
      <c r="AH3152" t="s">
        <v>111</v>
      </c>
      <c r="AI3152" t="s">
        <v>113</v>
      </c>
      <c r="AJ3152" t="s">
        <v>114</v>
      </c>
      <c r="AL3152" t="s">
        <v>115</v>
      </c>
      <c r="AM3152" t="s">
        <v>116</v>
      </c>
      <c r="AN3152" t="s">
        <v>108</v>
      </c>
      <c r="AO3152" t="s">
        <v>113</v>
      </c>
      <c r="AP3152" t="s">
        <v>113</v>
      </c>
      <c r="AQ3152" t="s">
        <v>113</v>
      </c>
      <c r="AR3152" t="s">
        <v>113</v>
      </c>
      <c r="AS3152" t="s">
        <v>113</v>
      </c>
      <c r="AT3152" t="s">
        <v>113</v>
      </c>
      <c r="AU3152" t="s">
        <v>113</v>
      </c>
      <c r="AV3152" t="s">
        <v>113</v>
      </c>
      <c r="AW3152" t="s">
        <v>113</v>
      </c>
      <c r="AX3152" t="s">
        <v>113</v>
      </c>
      <c r="AY3152" t="s">
        <v>113</v>
      </c>
      <c r="AZ3152" t="s">
        <v>113</v>
      </c>
      <c r="BA3152" t="s">
        <v>113</v>
      </c>
      <c r="BB3152" t="s">
        <v>113</v>
      </c>
      <c r="BD3152" t="s">
        <v>113</v>
      </c>
      <c r="BF3152" t="s">
        <v>113</v>
      </c>
      <c r="BG3152" t="s">
        <v>113</v>
      </c>
      <c r="BH3152" t="s">
        <v>113</v>
      </c>
      <c r="BI3152" t="s">
        <v>113</v>
      </c>
      <c r="BJ3152" t="s">
        <v>113</v>
      </c>
      <c r="BK3152" t="s">
        <v>113</v>
      </c>
      <c r="BL3152" t="s">
        <v>113</v>
      </c>
      <c r="BM3152" t="s">
        <v>113</v>
      </c>
      <c r="BN3152" t="s">
        <v>113</v>
      </c>
      <c r="BO3152" t="s">
        <v>113</v>
      </c>
      <c r="BP3152" t="s">
        <v>113</v>
      </c>
      <c r="BQ3152" t="s">
        <v>113</v>
      </c>
      <c r="BR3152" t="s">
        <v>113</v>
      </c>
      <c r="BS3152" t="s">
        <v>113</v>
      </c>
      <c r="BT3152" t="s">
        <v>113</v>
      </c>
      <c r="BU3152" t="s">
        <v>113</v>
      </c>
      <c r="BV3152" t="s">
        <v>111</v>
      </c>
      <c r="BW3152" t="s">
        <v>111</v>
      </c>
      <c r="BX3152" t="s">
        <v>113</v>
      </c>
      <c r="BY3152" t="s">
        <v>113</v>
      </c>
      <c r="BZ3152" t="s">
        <v>113</v>
      </c>
      <c r="CA3152" t="s">
        <v>113</v>
      </c>
      <c r="CB3152" t="s">
        <v>113</v>
      </c>
      <c r="CC3152" t="s">
        <v>113</v>
      </c>
      <c r="CD3152" t="s">
        <v>113</v>
      </c>
      <c r="CE3152" t="s">
        <v>113</v>
      </c>
      <c r="CF3152" t="s">
        <v>113</v>
      </c>
      <c r="CG3152" t="s">
        <v>113</v>
      </c>
      <c r="CH3152" t="s">
        <v>113</v>
      </c>
      <c r="CI3152" t="s">
        <v>113</v>
      </c>
      <c r="CJ3152" t="s">
        <v>113</v>
      </c>
      <c r="CK3152" t="s">
        <v>113</v>
      </c>
      <c r="CL3152" t="s">
        <v>113</v>
      </c>
      <c r="CM3152" t="s">
        <v>113</v>
      </c>
      <c r="CN3152" t="s">
        <v>113</v>
      </c>
      <c r="CO3152" t="s">
        <v>113</v>
      </c>
      <c r="CP3152" t="s">
        <v>113</v>
      </c>
      <c r="CQ3152" t="s">
        <v>113</v>
      </c>
      <c r="CR3152" t="s">
        <v>113</v>
      </c>
      <c r="CS3152" t="s">
        <v>113</v>
      </c>
      <c r="CT3152" t="s">
        <v>113</v>
      </c>
      <c r="CU3152" t="s">
        <v>113</v>
      </c>
      <c r="CV3152" t="s">
        <v>113</v>
      </c>
      <c r="CW3152" t="s">
        <v>113</v>
      </c>
    </row>
    <row r="3153" spans="1:101" x14ac:dyDescent="0.25">
      <c r="A3153" t="s">
        <v>175</v>
      </c>
      <c r="B3153">
        <v>161248</v>
      </c>
      <c r="C3153" t="s">
        <v>19441</v>
      </c>
      <c r="D3153" t="s">
        <v>102</v>
      </c>
      <c r="E3153" t="s">
        <v>12735</v>
      </c>
      <c r="F3153" t="s">
        <v>19442</v>
      </c>
      <c r="G3153" t="s">
        <v>19443</v>
      </c>
      <c r="I3153" t="s">
        <v>285</v>
      </c>
      <c r="J3153" t="s">
        <v>180</v>
      </c>
      <c r="K3153" t="s">
        <v>108</v>
      </c>
      <c r="L3153">
        <v>94025</v>
      </c>
      <c r="M3153" t="s">
        <v>19444</v>
      </c>
      <c r="N3153" t="s">
        <v>19445</v>
      </c>
      <c r="O3153">
        <v>1</v>
      </c>
      <c r="V3153" t="s">
        <v>110</v>
      </c>
      <c r="W3153" s="1">
        <v>40997</v>
      </c>
      <c r="Y3153" s="1">
        <v>43916</v>
      </c>
      <c r="Z3153" s="2">
        <v>43009</v>
      </c>
      <c r="AA3153" t="s">
        <v>12740</v>
      </c>
      <c r="AB3153" t="s">
        <v>113</v>
      </c>
      <c r="AC3153" t="s">
        <v>113</v>
      </c>
      <c r="AD3153" t="s">
        <v>111</v>
      </c>
      <c r="AE3153" t="s">
        <v>1239</v>
      </c>
      <c r="AG3153" t="s">
        <v>111</v>
      </c>
      <c r="AH3153" t="s">
        <v>113</v>
      </c>
      <c r="AI3153" t="s">
        <v>113</v>
      </c>
      <c r="AJ3153" t="s">
        <v>114</v>
      </c>
      <c r="AL3153" t="s">
        <v>115</v>
      </c>
      <c r="AM3153" t="s">
        <v>116</v>
      </c>
      <c r="AN3153" t="s">
        <v>108</v>
      </c>
      <c r="AO3153" t="s">
        <v>113</v>
      </c>
      <c r="AP3153" t="s">
        <v>113</v>
      </c>
      <c r="AQ3153" t="s">
        <v>113</v>
      </c>
      <c r="AR3153" t="s">
        <v>113</v>
      </c>
      <c r="AS3153" t="s">
        <v>113</v>
      </c>
      <c r="AT3153" t="s">
        <v>113</v>
      </c>
      <c r="AU3153" t="s">
        <v>113</v>
      </c>
      <c r="AV3153" t="s">
        <v>113</v>
      </c>
      <c r="AW3153" t="s">
        <v>113</v>
      </c>
      <c r="AX3153" t="s">
        <v>113</v>
      </c>
      <c r="AY3153" t="s">
        <v>113</v>
      </c>
      <c r="AZ3153" t="s">
        <v>113</v>
      </c>
      <c r="BA3153" t="s">
        <v>113</v>
      </c>
      <c r="BB3153" t="s">
        <v>113</v>
      </c>
      <c r="BD3153" t="s">
        <v>113</v>
      </c>
      <c r="BF3153" t="s">
        <v>113</v>
      </c>
      <c r="BG3153" t="s">
        <v>113</v>
      </c>
      <c r="BH3153" t="s">
        <v>111</v>
      </c>
      <c r="BI3153" t="s">
        <v>113</v>
      </c>
      <c r="BJ3153" t="s">
        <v>113</v>
      </c>
      <c r="BK3153" t="s">
        <v>113</v>
      </c>
      <c r="BL3153" t="s">
        <v>113</v>
      </c>
      <c r="BM3153" t="s">
        <v>113</v>
      </c>
      <c r="BN3153" t="s">
        <v>113</v>
      </c>
      <c r="BO3153" t="s">
        <v>113</v>
      </c>
      <c r="BP3153" t="s">
        <v>113</v>
      </c>
      <c r="BQ3153" t="s">
        <v>113</v>
      </c>
      <c r="BR3153" t="s">
        <v>113</v>
      </c>
      <c r="BS3153" t="s">
        <v>113</v>
      </c>
      <c r="BT3153" t="s">
        <v>113</v>
      </c>
      <c r="BU3153" t="s">
        <v>113</v>
      </c>
      <c r="BV3153" t="s">
        <v>111</v>
      </c>
      <c r="BW3153" t="s">
        <v>111</v>
      </c>
      <c r="BX3153" t="s">
        <v>113</v>
      </c>
      <c r="BY3153" t="s">
        <v>113</v>
      </c>
      <c r="BZ3153" t="s">
        <v>113</v>
      </c>
      <c r="CA3153" t="s">
        <v>113</v>
      </c>
      <c r="CB3153" t="s">
        <v>113</v>
      </c>
      <c r="CC3153" t="s">
        <v>113</v>
      </c>
      <c r="CD3153" t="s">
        <v>113</v>
      </c>
      <c r="CE3153" t="s">
        <v>113</v>
      </c>
      <c r="CF3153" t="s">
        <v>113</v>
      </c>
      <c r="CG3153" t="s">
        <v>113</v>
      </c>
      <c r="CH3153" t="s">
        <v>113</v>
      </c>
      <c r="CI3153" t="s">
        <v>113</v>
      </c>
      <c r="CJ3153" t="s">
        <v>113</v>
      </c>
      <c r="CK3153" t="s">
        <v>113</v>
      </c>
      <c r="CL3153" t="s">
        <v>113</v>
      </c>
      <c r="CM3153" t="s">
        <v>113</v>
      </c>
      <c r="CN3153" t="s">
        <v>113</v>
      </c>
      <c r="CO3153" t="s">
        <v>113</v>
      </c>
      <c r="CP3153" t="s">
        <v>113</v>
      </c>
      <c r="CQ3153" t="s">
        <v>113</v>
      </c>
      <c r="CR3153" t="s">
        <v>113</v>
      </c>
      <c r="CS3153" t="s">
        <v>113</v>
      </c>
      <c r="CT3153" t="s">
        <v>113</v>
      </c>
      <c r="CU3153" t="s">
        <v>113</v>
      </c>
      <c r="CV3153" t="s">
        <v>113</v>
      </c>
      <c r="CW3153" t="s">
        <v>113</v>
      </c>
    </row>
    <row r="3154" spans="1:101" x14ac:dyDescent="0.25">
      <c r="A3154" t="s">
        <v>117</v>
      </c>
      <c r="B3154">
        <v>302117</v>
      </c>
      <c r="C3154" t="s">
        <v>19446</v>
      </c>
      <c r="D3154" t="s">
        <v>102</v>
      </c>
      <c r="E3154" t="s">
        <v>19447</v>
      </c>
      <c r="F3154" t="s">
        <v>19447</v>
      </c>
      <c r="G3154" t="s">
        <v>19448</v>
      </c>
      <c r="H3154" t="s">
        <v>14887</v>
      </c>
      <c r="I3154" t="s">
        <v>19449</v>
      </c>
      <c r="K3154" t="s">
        <v>1557</v>
      </c>
      <c r="L3154" t="s">
        <v>19450</v>
      </c>
      <c r="M3154" t="s">
        <v>19451</v>
      </c>
      <c r="O3154">
        <v>0</v>
      </c>
      <c r="V3154" t="s">
        <v>110</v>
      </c>
      <c r="W3154" s="1">
        <v>43677</v>
      </c>
      <c r="Y3154" s="1">
        <v>43917</v>
      </c>
      <c r="Z3154" s="2">
        <v>43009</v>
      </c>
      <c r="AA3154" t="s">
        <v>19452</v>
      </c>
      <c r="AB3154" t="s">
        <v>113</v>
      </c>
      <c r="AC3154" t="s">
        <v>113</v>
      </c>
      <c r="AD3154" t="s">
        <v>113</v>
      </c>
      <c r="AG3154" t="s">
        <v>113</v>
      </c>
      <c r="AH3154" t="s">
        <v>111</v>
      </c>
      <c r="AI3154" t="s">
        <v>113</v>
      </c>
      <c r="AJ3154" t="s">
        <v>173</v>
      </c>
      <c r="AK3154" t="s">
        <v>19453</v>
      </c>
      <c r="AL3154" t="s">
        <v>115</v>
      </c>
      <c r="AN3154" t="s">
        <v>1557</v>
      </c>
      <c r="AO3154" t="s">
        <v>113</v>
      </c>
      <c r="AP3154" t="s">
        <v>113</v>
      </c>
      <c r="AQ3154" t="s">
        <v>113</v>
      </c>
      <c r="AR3154" t="s">
        <v>113</v>
      </c>
      <c r="AS3154" t="s">
        <v>113</v>
      </c>
      <c r="AT3154" t="s">
        <v>113</v>
      </c>
      <c r="AU3154" t="s">
        <v>113</v>
      </c>
      <c r="AV3154" t="s">
        <v>113</v>
      </c>
      <c r="AW3154" t="s">
        <v>113</v>
      </c>
      <c r="AX3154" t="s">
        <v>113</v>
      </c>
      <c r="AY3154" t="s">
        <v>113</v>
      </c>
      <c r="AZ3154" t="s">
        <v>113</v>
      </c>
      <c r="BA3154" t="s">
        <v>113</v>
      </c>
      <c r="BB3154" t="s">
        <v>113</v>
      </c>
      <c r="BD3154" t="s">
        <v>111</v>
      </c>
      <c r="BE3154" t="s">
        <v>113</v>
      </c>
      <c r="BF3154" t="s">
        <v>113</v>
      </c>
      <c r="BG3154" t="s">
        <v>113</v>
      </c>
      <c r="BH3154" t="s">
        <v>111</v>
      </c>
      <c r="BI3154" t="s">
        <v>113</v>
      </c>
      <c r="BJ3154" t="s">
        <v>113</v>
      </c>
      <c r="BK3154" t="s">
        <v>113</v>
      </c>
      <c r="BL3154" t="s">
        <v>113</v>
      </c>
      <c r="BM3154" t="s">
        <v>113</v>
      </c>
      <c r="BN3154" t="s">
        <v>113</v>
      </c>
      <c r="BO3154" t="s">
        <v>113</v>
      </c>
      <c r="BP3154" t="s">
        <v>113</v>
      </c>
      <c r="BQ3154" t="s">
        <v>113</v>
      </c>
      <c r="BR3154" t="s">
        <v>113</v>
      </c>
      <c r="BS3154" t="s">
        <v>113</v>
      </c>
      <c r="BT3154" t="s">
        <v>113</v>
      </c>
      <c r="BU3154" t="s">
        <v>113</v>
      </c>
      <c r="BV3154" t="s">
        <v>111</v>
      </c>
      <c r="BW3154" t="s">
        <v>111</v>
      </c>
      <c r="BX3154" t="s">
        <v>113</v>
      </c>
      <c r="BY3154" t="s">
        <v>113</v>
      </c>
      <c r="BZ3154" t="s">
        <v>113</v>
      </c>
      <c r="CA3154" t="s">
        <v>113</v>
      </c>
      <c r="CB3154" t="s">
        <v>113</v>
      </c>
      <c r="CC3154" t="s">
        <v>113</v>
      </c>
      <c r="CD3154" t="s">
        <v>113</v>
      </c>
      <c r="CE3154" t="s">
        <v>113</v>
      </c>
      <c r="CF3154" t="s">
        <v>113</v>
      </c>
      <c r="CG3154" t="s">
        <v>113</v>
      </c>
      <c r="CH3154" t="s">
        <v>113</v>
      </c>
      <c r="CI3154" t="s">
        <v>113</v>
      </c>
      <c r="CJ3154" t="s">
        <v>113</v>
      </c>
      <c r="CK3154" t="s">
        <v>113</v>
      </c>
      <c r="CL3154" t="s">
        <v>113</v>
      </c>
      <c r="CM3154" t="s">
        <v>113</v>
      </c>
      <c r="CN3154" t="s">
        <v>113</v>
      </c>
      <c r="CO3154" t="s">
        <v>113</v>
      </c>
      <c r="CP3154" t="s">
        <v>113</v>
      </c>
      <c r="CQ3154" t="s">
        <v>113</v>
      </c>
      <c r="CR3154" t="s">
        <v>113</v>
      </c>
      <c r="CS3154" t="s">
        <v>113</v>
      </c>
      <c r="CT3154" t="s">
        <v>113</v>
      </c>
      <c r="CU3154" t="s">
        <v>113</v>
      </c>
      <c r="CV3154" t="s">
        <v>113</v>
      </c>
      <c r="CW3154" t="s">
        <v>113</v>
      </c>
    </row>
    <row r="3155" spans="1:101" x14ac:dyDescent="0.25">
      <c r="A3155" t="s">
        <v>100</v>
      </c>
      <c r="B3155">
        <v>281105</v>
      </c>
      <c r="C3155" t="s">
        <v>19454</v>
      </c>
      <c r="D3155" t="s">
        <v>102</v>
      </c>
      <c r="E3155" t="s">
        <v>19455</v>
      </c>
      <c r="F3155" t="s">
        <v>19455</v>
      </c>
      <c r="G3155" t="s">
        <v>13151</v>
      </c>
      <c r="H3155" t="s">
        <v>2029</v>
      </c>
      <c r="I3155" t="s">
        <v>106</v>
      </c>
      <c r="J3155" t="s">
        <v>107</v>
      </c>
      <c r="K3155" t="s">
        <v>108</v>
      </c>
      <c r="L3155">
        <v>10003</v>
      </c>
      <c r="M3155" t="s">
        <v>19456</v>
      </c>
      <c r="O3155">
        <v>0</v>
      </c>
      <c r="V3155" t="s">
        <v>110</v>
      </c>
      <c r="W3155" s="1">
        <v>42788</v>
      </c>
      <c r="Y3155" s="1">
        <v>43921</v>
      </c>
      <c r="Z3155" s="2">
        <v>43009</v>
      </c>
      <c r="AB3155" t="s">
        <v>113</v>
      </c>
      <c r="AC3155" t="s">
        <v>113</v>
      </c>
      <c r="AD3155" t="s">
        <v>113</v>
      </c>
      <c r="AG3155" t="s">
        <v>113</v>
      </c>
      <c r="AH3155" t="s">
        <v>111</v>
      </c>
      <c r="AI3155" t="s">
        <v>113</v>
      </c>
      <c r="AJ3155" t="s">
        <v>293</v>
      </c>
      <c r="AL3155" t="s">
        <v>115</v>
      </c>
      <c r="AM3155" t="s">
        <v>116</v>
      </c>
      <c r="AN3155" t="s">
        <v>108</v>
      </c>
      <c r="AO3155" t="s">
        <v>113</v>
      </c>
      <c r="AP3155" t="s">
        <v>113</v>
      </c>
      <c r="AQ3155" t="s">
        <v>111</v>
      </c>
      <c r="AR3155" t="s">
        <v>113</v>
      </c>
      <c r="AS3155" t="s">
        <v>113</v>
      </c>
      <c r="AT3155" t="s">
        <v>113</v>
      </c>
      <c r="AU3155" t="s">
        <v>113</v>
      </c>
      <c r="AV3155" t="s">
        <v>113</v>
      </c>
      <c r="AW3155" t="s">
        <v>113</v>
      </c>
      <c r="AX3155" t="s">
        <v>113</v>
      </c>
      <c r="AY3155" t="s">
        <v>113</v>
      </c>
      <c r="AZ3155" t="s">
        <v>113</v>
      </c>
      <c r="BA3155" t="s">
        <v>113</v>
      </c>
      <c r="BB3155" t="s">
        <v>113</v>
      </c>
      <c r="BD3155" t="s">
        <v>113</v>
      </c>
      <c r="BF3155" t="s">
        <v>113</v>
      </c>
      <c r="BG3155" t="s">
        <v>113</v>
      </c>
      <c r="BH3155" t="s">
        <v>113</v>
      </c>
      <c r="BI3155" t="s">
        <v>113</v>
      </c>
      <c r="BJ3155" t="s">
        <v>113</v>
      </c>
      <c r="BK3155" t="s">
        <v>113</v>
      </c>
      <c r="BL3155" t="s">
        <v>113</v>
      </c>
      <c r="BM3155" t="s">
        <v>113</v>
      </c>
      <c r="BN3155" t="s">
        <v>113</v>
      </c>
      <c r="BO3155" t="s">
        <v>113</v>
      </c>
      <c r="BP3155" t="s">
        <v>113</v>
      </c>
      <c r="BQ3155" t="s">
        <v>113</v>
      </c>
      <c r="BR3155" t="s">
        <v>113</v>
      </c>
      <c r="BS3155" t="s">
        <v>113</v>
      </c>
      <c r="BT3155" t="s">
        <v>113</v>
      </c>
      <c r="BU3155" t="s">
        <v>113</v>
      </c>
      <c r="BV3155" t="s">
        <v>111</v>
      </c>
      <c r="BW3155" t="s">
        <v>111</v>
      </c>
      <c r="BX3155" t="s">
        <v>113</v>
      </c>
      <c r="BY3155" t="s">
        <v>113</v>
      </c>
      <c r="BZ3155" t="s">
        <v>113</v>
      </c>
      <c r="CA3155" t="s">
        <v>113</v>
      </c>
      <c r="CB3155" t="s">
        <v>113</v>
      </c>
      <c r="CC3155" t="s">
        <v>113</v>
      </c>
      <c r="CD3155" t="s">
        <v>113</v>
      </c>
      <c r="CE3155" t="s">
        <v>113</v>
      </c>
      <c r="CF3155" t="s">
        <v>113</v>
      </c>
      <c r="CG3155" t="s">
        <v>113</v>
      </c>
      <c r="CH3155" t="s">
        <v>113</v>
      </c>
      <c r="CI3155" t="s">
        <v>113</v>
      </c>
      <c r="CJ3155" t="s">
        <v>113</v>
      </c>
      <c r="CK3155" t="s">
        <v>113</v>
      </c>
      <c r="CL3155" t="s">
        <v>113</v>
      </c>
      <c r="CM3155" t="s">
        <v>113</v>
      </c>
      <c r="CN3155" t="s">
        <v>113</v>
      </c>
      <c r="CO3155" t="s">
        <v>113</v>
      </c>
      <c r="CP3155" t="s">
        <v>113</v>
      </c>
      <c r="CQ3155" t="s">
        <v>113</v>
      </c>
      <c r="CR3155" t="s">
        <v>113</v>
      </c>
      <c r="CS3155" t="s">
        <v>113</v>
      </c>
      <c r="CT3155" t="s">
        <v>113</v>
      </c>
      <c r="CU3155" t="s">
        <v>113</v>
      </c>
      <c r="CV3155" t="s">
        <v>113</v>
      </c>
      <c r="CW3155" t="s">
        <v>113</v>
      </c>
    </row>
    <row r="3156" spans="1:101" x14ac:dyDescent="0.25">
      <c r="A3156" t="s">
        <v>117</v>
      </c>
      <c r="B3156">
        <v>295197</v>
      </c>
      <c r="C3156" t="s">
        <v>19457</v>
      </c>
      <c r="D3156" t="s">
        <v>102</v>
      </c>
      <c r="E3156" t="s">
        <v>19458</v>
      </c>
      <c r="F3156" t="s">
        <v>19458</v>
      </c>
      <c r="G3156" t="s">
        <v>5573</v>
      </c>
      <c r="H3156" t="s">
        <v>3500</v>
      </c>
      <c r="I3156" t="s">
        <v>3501</v>
      </c>
      <c r="K3156" t="s">
        <v>635</v>
      </c>
      <c r="L3156">
        <v>4672530</v>
      </c>
      <c r="M3156" t="s">
        <v>3502</v>
      </c>
      <c r="N3156" t="s">
        <v>7501</v>
      </c>
      <c r="O3156">
        <v>0</v>
      </c>
      <c r="V3156" t="s">
        <v>110</v>
      </c>
      <c r="W3156" s="1">
        <v>43187</v>
      </c>
      <c r="Y3156" s="1">
        <v>43915</v>
      </c>
      <c r="Z3156" s="2">
        <v>43009</v>
      </c>
      <c r="AA3156" t="s">
        <v>19459</v>
      </c>
      <c r="AB3156" t="s">
        <v>113</v>
      </c>
      <c r="AC3156" t="s">
        <v>113</v>
      </c>
      <c r="AD3156" t="s">
        <v>113</v>
      </c>
      <c r="AG3156" t="s">
        <v>113</v>
      </c>
      <c r="AH3156" t="s">
        <v>111</v>
      </c>
      <c r="AI3156" t="s">
        <v>113</v>
      </c>
      <c r="AJ3156" t="s">
        <v>131</v>
      </c>
      <c r="AL3156" t="s">
        <v>115</v>
      </c>
      <c r="AN3156" t="s">
        <v>635</v>
      </c>
      <c r="AO3156" t="s">
        <v>113</v>
      </c>
      <c r="AP3156" t="s">
        <v>113</v>
      </c>
      <c r="AQ3156" t="s">
        <v>113</v>
      </c>
      <c r="AR3156" t="s">
        <v>113</v>
      </c>
      <c r="AS3156" t="s">
        <v>113</v>
      </c>
      <c r="AT3156" t="s">
        <v>113</v>
      </c>
      <c r="AU3156" t="s">
        <v>113</v>
      </c>
      <c r="AV3156" t="s">
        <v>113</v>
      </c>
      <c r="AW3156" t="s">
        <v>113</v>
      </c>
      <c r="AX3156" t="s">
        <v>113</v>
      </c>
      <c r="AY3156" t="s">
        <v>113</v>
      </c>
      <c r="AZ3156" t="s">
        <v>113</v>
      </c>
      <c r="BA3156" t="s">
        <v>113</v>
      </c>
      <c r="BB3156" t="s">
        <v>113</v>
      </c>
      <c r="BD3156" t="s">
        <v>113</v>
      </c>
      <c r="BF3156" t="s">
        <v>113</v>
      </c>
      <c r="BG3156" t="s">
        <v>113</v>
      </c>
      <c r="BH3156" t="s">
        <v>111</v>
      </c>
      <c r="BI3156" t="s">
        <v>113</v>
      </c>
      <c r="BJ3156" t="s">
        <v>113</v>
      </c>
      <c r="BK3156" t="s">
        <v>113</v>
      </c>
      <c r="BL3156" t="s">
        <v>113</v>
      </c>
      <c r="BM3156" t="s">
        <v>113</v>
      </c>
      <c r="BN3156" t="s">
        <v>113</v>
      </c>
      <c r="BO3156" t="s">
        <v>113</v>
      </c>
      <c r="BP3156" t="s">
        <v>113</v>
      </c>
      <c r="BQ3156" t="s">
        <v>113</v>
      </c>
      <c r="BR3156" t="s">
        <v>113</v>
      </c>
      <c r="BS3156" t="s">
        <v>113</v>
      </c>
      <c r="BT3156" t="s">
        <v>113</v>
      </c>
      <c r="BU3156" t="s">
        <v>113</v>
      </c>
      <c r="BV3156" t="s">
        <v>111</v>
      </c>
      <c r="BW3156" t="s">
        <v>111</v>
      </c>
      <c r="BX3156" t="s">
        <v>113</v>
      </c>
      <c r="BY3156" t="s">
        <v>113</v>
      </c>
      <c r="BZ3156" t="s">
        <v>113</v>
      </c>
      <c r="CA3156" t="s">
        <v>113</v>
      </c>
      <c r="CB3156" t="s">
        <v>113</v>
      </c>
      <c r="CC3156" t="s">
        <v>113</v>
      </c>
      <c r="CD3156" t="s">
        <v>113</v>
      </c>
      <c r="CE3156" t="s">
        <v>113</v>
      </c>
      <c r="CF3156" t="s">
        <v>113</v>
      </c>
      <c r="CG3156" t="s">
        <v>113</v>
      </c>
      <c r="CH3156" t="s">
        <v>113</v>
      </c>
      <c r="CI3156" t="s">
        <v>113</v>
      </c>
      <c r="CJ3156" t="s">
        <v>113</v>
      </c>
      <c r="CK3156" t="s">
        <v>113</v>
      </c>
      <c r="CL3156" t="s">
        <v>113</v>
      </c>
      <c r="CM3156" t="s">
        <v>113</v>
      </c>
      <c r="CN3156" t="s">
        <v>113</v>
      </c>
      <c r="CO3156" t="s">
        <v>113</v>
      </c>
      <c r="CP3156" t="s">
        <v>113</v>
      </c>
      <c r="CQ3156" t="s">
        <v>113</v>
      </c>
      <c r="CR3156" t="s">
        <v>113</v>
      </c>
      <c r="CS3156" t="s">
        <v>113</v>
      </c>
      <c r="CT3156" t="s">
        <v>113</v>
      </c>
      <c r="CU3156" t="s">
        <v>113</v>
      </c>
      <c r="CV3156" t="s">
        <v>113</v>
      </c>
      <c r="CW3156" t="s">
        <v>113</v>
      </c>
    </row>
    <row r="3157" spans="1:101" x14ac:dyDescent="0.25">
      <c r="A3157" t="s">
        <v>117</v>
      </c>
      <c r="B3157">
        <v>301577</v>
      </c>
      <c r="C3157" t="s">
        <v>19460</v>
      </c>
      <c r="D3157" t="s">
        <v>102</v>
      </c>
      <c r="E3157" t="s">
        <v>19461</v>
      </c>
      <c r="F3157" t="s">
        <v>19461</v>
      </c>
      <c r="G3157" t="s">
        <v>19462</v>
      </c>
      <c r="H3157" t="s">
        <v>19463</v>
      </c>
      <c r="I3157" t="s">
        <v>1912</v>
      </c>
      <c r="K3157" t="s">
        <v>129</v>
      </c>
      <c r="L3157">
        <v>100600</v>
      </c>
      <c r="M3157">
        <v>8685315100</v>
      </c>
      <c r="N3157">
        <v>8685315018</v>
      </c>
      <c r="O3157">
        <v>2</v>
      </c>
      <c r="V3157" t="s">
        <v>110</v>
      </c>
      <c r="W3157" s="1">
        <v>43553</v>
      </c>
      <c r="Y3157" s="1">
        <v>43917</v>
      </c>
      <c r="Z3157" s="2">
        <v>43009</v>
      </c>
      <c r="AA3157" t="s">
        <v>19464</v>
      </c>
      <c r="AB3157" t="s">
        <v>113</v>
      </c>
      <c r="AC3157" t="s">
        <v>113</v>
      </c>
      <c r="AD3157" t="s">
        <v>113</v>
      </c>
      <c r="AG3157" t="s">
        <v>111</v>
      </c>
      <c r="AH3157" t="s">
        <v>111</v>
      </c>
      <c r="AI3157" t="s">
        <v>113</v>
      </c>
      <c r="AJ3157" t="s">
        <v>173</v>
      </c>
      <c r="AK3157" t="s">
        <v>795</v>
      </c>
      <c r="AL3157" t="s">
        <v>115</v>
      </c>
      <c r="AN3157" t="s">
        <v>122</v>
      </c>
      <c r="AO3157" t="s">
        <v>113</v>
      </c>
      <c r="AP3157" t="s">
        <v>113</v>
      </c>
      <c r="AQ3157" t="s">
        <v>113</v>
      </c>
      <c r="AR3157" t="s">
        <v>113</v>
      </c>
      <c r="AS3157" t="s">
        <v>113</v>
      </c>
      <c r="AT3157" t="s">
        <v>113</v>
      </c>
      <c r="AU3157" t="s">
        <v>113</v>
      </c>
      <c r="AV3157" t="s">
        <v>113</v>
      </c>
      <c r="AW3157" t="s">
        <v>113</v>
      </c>
      <c r="AX3157" t="s">
        <v>113</v>
      </c>
      <c r="AY3157" t="s">
        <v>113</v>
      </c>
      <c r="AZ3157" t="s">
        <v>113</v>
      </c>
      <c r="BA3157" t="s">
        <v>113</v>
      </c>
      <c r="BB3157" t="s">
        <v>113</v>
      </c>
      <c r="BD3157" t="s">
        <v>113</v>
      </c>
      <c r="BF3157" t="s">
        <v>113</v>
      </c>
      <c r="BG3157" t="s">
        <v>113</v>
      </c>
      <c r="BH3157" t="s">
        <v>111</v>
      </c>
      <c r="BI3157" t="s">
        <v>113</v>
      </c>
      <c r="BJ3157" t="s">
        <v>113</v>
      </c>
      <c r="BK3157" t="s">
        <v>113</v>
      </c>
      <c r="BL3157" t="s">
        <v>113</v>
      </c>
      <c r="BM3157" t="s">
        <v>113</v>
      </c>
      <c r="BN3157" t="s">
        <v>113</v>
      </c>
      <c r="BO3157" t="s">
        <v>113</v>
      </c>
      <c r="BP3157" t="s">
        <v>113</v>
      </c>
      <c r="BQ3157" t="s">
        <v>113</v>
      </c>
      <c r="BR3157" t="s">
        <v>113</v>
      </c>
      <c r="BS3157" t="s">
        <v>113</v>
      </c>
      <c r="BT3157" t="s">
        <v>113</v>
      </c>
      <c r="BU3157" t="s">
        <v>113</v>
      </c>
      <c r="BV3157" t="s">
        <v>111</v>
      </c>
      <c r="BW3157" t="s">
        <v>111</v>
      </c>
      <c r="BX3157" t="s">
        <v>113</v>
      </c>
      <c r="BY3157" t="s">
        <v>113</v>
      </c>
      <c r="BZ3157" t="s">
        <v>113</v>
      </c>
      <c r="CA3157" t="s">
        <v>113</v>
      </c>
      <c r="CB3157" t="s">
        <v>113</v>
      </c>
      <c r="CC3157" t="s">
        <v>113</v>
      </c>
      <c r="CD3157" t="s">
        <v>113</v>
      </c>
      <c r="CE3157" t="s">
        <v>113</v>
      </c>
      <c r="CF3157" t="s">
        <v>113</v>
      </c>
      <c r="CG3157" t="s">
        <v>113</v>
      </c>
      <c r="CH3157" t="s">
        <v>113</v>
      </c>
      <c r="CI3157" t="s">
        <v>113</v>
      </c>
      <c r="CJ3157" t="s">
        <v>113</v>
      </c>
      <c r="CK3157" t="s">
        <v>113</v>
      </c>
      <c r="CL3157" t="s">
        <v>113</v>
      </c>
      <c r="CM3157" t="s">
        <v>113</v>
      </c>
      <c r="CN3157" t="s">
        <v>113</v>
      </c>
      <c r="CO3157" t="s">
        <v>113</v>
      </c>
      <c r="CP3157" t="s">
        <v>113</v>
      </c>
      <c r="CQ3157" t="s">
        <v>113</v>
      </c>
      <c r="CR3157" t="s">
        <v>113</v>
      </c>
      <c r="CS3157" t="s">
        <v>113</v>
      </c>
      <c r="CT3157" t="s">
        <v>113</v>
      </c>
      <c r="CU3157" t="s">
        <v>113</v>
      </c>
      <c r="CV3157" t="s">
        <v>113</v>
      </c>
      <c r="CW3157" t="s">
        <v>113</v>
      </c>
    </row>
    <row r="3158" spans="1:101" x14ac:dyDescent="0.25">
      <c r="A3158" t="s">
        <v>117</v>
      </c>
      <c r="B3158">
        <v>160213</v>
      </c>
      <c r="C3158" t="s">
        <v>19465</v>
      </c>
      <c r="D3158" t="s">
        <v>102</v>
      </c>
      <c r="E3158" t="s">
        <v>19466</v>
      </c>
      <c r="F3158" t="s">
        <v>19466</v>
      </c>
      <c r="G3158" t="s">
        <v>19467</v>
      </c>
      <c r="H3158" t="s">
        <v>19468</v>
      </c>
      <c r="I3158" t="s">
        <v>128</v>
      </c>
      <c r="K3158" t="s">
        <v>219</v>
      </c>
      <c r="M3158" t="s">
        <v>19469</v>
      </c>
      <c r="N3158" t="s">
        <v>19470</v>
      </c>
      <c r="O3158">
        <v>2</v>
      </c>
      <c r="P3158" t="s">
        <v>10581</v>
      </c>
      <c r="R3158" t="s">
        <v>10582</v>
      </c>
      <c r="S3158" t="s">
        <v>180</v>
      </c>
      <c r="T3158" t="s">
        <v>108</v>
      </c>
      <c r="U3158">
        <v>91203</v>
      </c>
      <c r="V3158" t="s">
        <v>110</v>
      </c>
      <c r="W3158" s="1">
        <v>40997</v>
      </c>
      <c r="Y3158" s="1">
        <v>43801</v>
      </c>
      <c r="Z3158" s="2">
        <v>43009</v>
      </c>
      <c r="AA3158" t="s">
        <v>19471</v>
      </c>
      <c r="AB3158" t="s">
        <v>113</v>
      </c>
      <c r="AC3158" t="s">
        <v>113</v>
      </c>
      <c r="AD3158" t="s">
        <v>113</v>
      </c>
      <c r="AG3158" t="s">
        <v>111</v>
      </c>
      <c r="AH3158" t="s">
        <v>113</v>
      </c>
      <c r="AI3158" t="s">
        <v>113</v>
      </c>
      <c r="AJ3158" t="s">
        <v>173</v>
      </c>
      <c r="AK3158" t="s">
        <v>198</v>
      </c>
      <c r="AL3158" t="s">
        <v>461</v>
      </c>
      <c r="AN3158" t="s">
        <v>122</v>
      </c>
      <c r="AO3158" t="s">
        <v>113</v>
      </c>
      <c r="AP3158" t="s">
        <v>113</v>
      </c>
      <c r="AQ3158" t="s">
        <v>113</v>
      </c>
      <c r="AR3158" t="s">
        <v>113</v>
      </c>
      <c r="AS3158" t="s">
        <v>113</v>
      </c>
      <c r="AT3158" t="s">
        <v>113</v>
      </c>
      <c r="AU3158" t="s">
        <v>113</v>
      </c>
      <c r="AV3158" t="s">
        <v>113</v>
      </c>
      <c r="AW3158" t="s">
        <v>113</v>
      </c>
      <c r="AX3158" t="s">
        <v>113</v>
      </c>
      <c r="AY3158" t="s">
        <v>113</v>
      </c>
      <c r="AZ3158" t="s">
        <v>113</v>
      </c>
      <c r="BA3158" t="s">
        <v>113</v>
      </c>
      <c r="BB3158" t="s">
        <v>113</v>
      </c>
      <c r="BD3158" t="s">
        <v>113</v>
      </c>
      <c r="BF3158" t="s">
        <v>113</v>
      </c>
      <c r="BG3158" t="s">
        <v>113</v>
      </c>
      <c r="BH3158" t="s">
        <v>111</v>
      </c>
      <c r="BI3158" t="s">
        <v>113</v>
      </c>
      <c r="BJ3158" t="s">
        <v>113</v>
      </c>
      <c r="BK3158" t="s">
        <v>113</v>
      </c>
      <c r="BL3158" t="s">
        <v>113</v>
      </c>
      <c r="BM3158" t="s">
        <v>113</v>
      </c>
      <c r="BN3158" t="s">
        <v>113</v>
      </c>
      <c r="BO3158" t="s">
        <v>113</v>
      </c>
      <c r="BP3158" t="s">
        <v>113</v>
      </c>
      <c r="BQ3158" t="s">
        <v>113</v>
      </c>
      <c r="BR3158" t="s">
        <v>113</v>
      </c>
      <c r="BS3158" t="s">
        <v>113</v>
      </c>
      <c r="BT3158" t="s">
        <v>113</v>
      </c>
      <c r="BU3158" t="s">
        <v>113</v>
      </c>
      <c r="BV3158" t="s">
        <v>111</v>
      </c>
      <c r="BW3158" t="s">
        <v>111</v>
      </c>
      <c r="BX3158" t="s">
        <v>113</v>
      </c>
      <c r="BY3158" t="s">
        <v>113</v>
      </c>
      <c r="BZ3158" t="s">
        <v>113</v>
      </c>
      <c r="CA3158" t="s">
        <v>113</v>
      </c>
      <c r="CB3158" t="s">
        <v>113</v>
      </c>
      <c r="CC3158" t="s">
        <v>113</v>
      </c>
      <c r="CD3158" t="s">
        <v>113</v>
      </c>
      <c r="CE3158" t="s">
        <v>113</v>
      </c>
      <c r="CF3158" t="s">
        <v>113</v>
      </c>
      <c r="CG3158" t="s">
        <v>113</v>
      </c>
      <c r="CH3158" t="s">
        <v>113</v>
      </c>
      <c r="CI3158" t="s">
        <v>113</v>
      </c>
      <c r="CJ3158" t="s">
        <v>113</v>
      </c>
      <c r="CK3158" t="s">
        <v>113</v>
      </c>
      <c r="CL3158" t="s">
        <v>113</v>
      </c>
      <c r="CM3158" t="s">
        <v>113</v>
      </c>
      <c r="CN3158" t="s">
        <v>113</v>
      </c>
      <c r="CO3158" t="s">
        <v>113</v>
      </c>
      <c r="CP3158" t="s">
        <v>113</v>
      </c>
      <c r="CQ3158" t="s">
        <v>113</v>
      </c>
      <c r="CR3158" t="s">
        <v>113</v>
      </c>
      <c r="CS3158" t="s">
        <v>113</v>
      </c>
      <c r="CT3158" t="s">
        <v>113</v>
      </c>
      <c r="CU3158" t="s">
        <v>113</v>
      </c>
      <c r="CV3158" t="s">
        <v>113</v>
      </c>
      <c r="CW3158" t="s">
        <v>113</v>
      </c>
    </row>
    <row r="3159" spans="1:101" x14ac:dyDescent="0.25">
      <c r="A3159" t="s">
        <v>117</v>
      </c>
      <c r="B3159">
        <v>172140</v>
      </c>
      <c r="C3159" t="s">
        <v>19472</v>
      </c>
      <c r="D3159" t="s">
        <v>102</v>
      </c>
      <c r="E3159" t="s">
        <v>19473</v>
      </c>
      <c r="F3159" t="s">
        <v>19473</v>
      </c>
      <c r="G3159" t="s">
        <v>19474</v>
      </c>
      <c r="I3159" t="s">
        <v>1303</v>
      </c>
      <c r="K3159" t="s">
        <v>328</v>
      </c>
      <c r="L3159" t="s">
        <v>18899</v>
      </c>
      <c r="M3159" t="s">
        <v>19475</v>
      </c>
      <c r="N3159" t="s">
        <v>19476</v>
      </c>
      <c r="O3159">
        <v>3</v>
      </c>
      <c r="V3159" t="s">
        <v>110</v>
      </c>
      <c r="W3159" s="1">
        <v>41885</v>
      </c>
      <c r="Y3159" s="1">
        <v>43865</v>
      </c>
      <c r="Z3159" s="2">
        <v>43009</v>
      </c>
      <c r="AA3159" t="s">
        <v>19477</v>
      </c>
      <c r="AB3159" t="s">
        <v>111</v>
      </c>
      <c r="AC3159" t="s">
        <v>113</v>
      </c>
      <c r="AD3159" t="s">
        <v>113</v>
      </c>
      <c r="AF3159" t="s">
        <v>19478</v>
      </c>
      <c r="AG3159" t="s">
        <v>113</v>
      </c>
      <c r="AH3159" t="s">
        <v>111</v>
      </c>
      <c r="AI3159" t="s">
        <v>113</v>
      </c>
      <c r="AJ3159" t="s">
        <v>173</v>
      </c>
      <c r="AK3159" t="s">
        <v>19479</v>
      </c>
      <c r="AL3159" t="s">
        <v>461</v>
      </c>
      <c r="AN3159" t="s">
        <v>328</v>
      </c>
      <c r="AO3159" t="s">
        <v>111</v>
      </c>
      <c r="AP3159" t="s">
        <v>113</v>
      </c>
      <c r="AQ3159" t="s">
        <v>111</v>
      </c>
      <c r="AR3159" t="s">
        <v>113</v>
      </c>
      <c r="AS3159" t="s">
        <v>113</v>
      </c>
      <c r="AT3159" t="s">
        <v>113</v>
      </c>
      <c r="AU3159" t="s">
        <v>113</v>
      </c>
      <c r="AV3159" t="s">
        <v>113</v>
      </c>
      <c r="AW3159" t="s">
        <v>113</v>
      </c>
      <c r="AX3159" t="s">
        <v>113</v>
      </c>
      <c r="AY3159" t="s">
        <v>113</v>
      </c>
      <c r="AZ3159" t="s">
        <v>113</v>
      </c>
      <c r="BA3159" t="s">
        <v>113</v>
      </c>
      <c r="BB3159" t="s">
        <v>113</v>
      </c>
      <c r="BD3159" t="s">
        <v>111</v>
      </c>
      <c r="BE3159" t="s">
        <v>113</v>
      </c>
      <c r="BF3159" t="s">
        <v>113</v>
      </c>
      <c r="BG3159" t="s">
        <v>111</v>
      </c>
      <c r="BH3159" t="s">
        <v>111</v>
      </c>
      <c r="BI3159" t="s">
        <v>113</v>
      </c>
      <c r="BJ3159" t="s">
        <v>113</v>
      </c>
      <c r="BK3159" t="s">
        <v>113</v>
      </c>
      <c r="BL3159" t="s">
        <v>111</v>
      </c>
      <c r="BM3159" t="s">
        <v>113</v>
      </c>
      <c r="BN3159" t="s">
        <v>111</v>
      </c>
      <c r="BO3159" t="s">
        <v>111</v>
      </c>
      <c r="BP3159" t="s">
        <v>113</v>
      </c>
      <c r="BQ3159" t="s">
        <v>113</v>
      </c>
      <c r="BR3159" t="s">
        <v>113</v>
      </c>
      <c r="BS3159" t="s">
        <v>113</v>
      </c>
      <c r="BT3159" t="s">
        <v>113</v>
      </c>
      <c r="BU3159" t="s">
        <v>113</v>
      </c>
      <c r="BV3159" t="s">
        <v>111</v>
      </c>
      <c r="BW3159" t="s">
        <v>111</v>
      </c>
      <c r="BX3159" t="s">
        <v>113</v>
      </c>
      <c r="BY3159" t="s">
        <v>113</v>
      </c>
      <c r="BZ3159" t="s">
        <v>113</v>
      </c>
      <c r="CA3159" t="s">
        <v>113</v>
      </c>
      <c r="CB3159" t="s">
        <v>113</v>
      </c>
      <c r="CC3159" t="s">
        <v>113</v>
      </c>
      <c r="CD3159" t="s">
        <v>113</v>
      </c>
      <c r="CE3159" t="s">
        <v>113</v>
      </c>
      <c r="CF3159" t="s">
        <v>113</v>
      </c>
      <c r="CG3159" t="s">
        <v>113</v>
      </c>
      <c r="CH3159" t="s">
        <v>113</v>
      </c>
      <c r="CI3159" t="s">
        <v>113</v>
      </c>
      <c r="CJ3159" t="s">
        <v>113</v>
      </c>
      <c r="CK3159" t="s">
        <v>113</v>
      </c>
      <c r="CL3159" t="s">
        <v>113</v>
      </c>
      <c r="CM3159" t="s">
        <v>113</v>
      </c>
      <c r="CN3159" t="s">
        <v>113</v>
      </c>
      <c r="CO3159" t="s">
        <v>113</v>
      </c>
      <c r="CP3159" t="s">
        <v>113</v>
      </c>
      <c r="CQ3159" t="s">
        <v>113</v>
      </c>
      <c r="CR3159" t="s">
        <v>113</v>
      </c>
      <c r="CS3159" t="s">
        <v>113</v>
      </c>
      <c r="CT3159" t="s">
        <v>113</v>
      </c>
      <c r="CU3159" t="s">
        <v>113</v>
      </c>
      <c r="CV3159" t="s">
        <v>113</v>
      </c>
      <c r="CW3159" t="s">
        <v>113</v>
      </c>
    </row>
    <row r="3160" spans="1:101" x14ac:dyDescent="0.25">
      <c r="A3160" t="s">
        <v>141</v>
      </c>
      <c r="B3160">
        <v>300146</v>
      </c>
      <c r="C3160" t="s">
        <v>19480</v>
      </c>
      <c r="D3160" t="s">
        <v>102</v>
      </c>
      <c r="E3160" t="s">
        <v>19481</v>
      </c>
      <c r="F3160" t="s">
        <v>19481</v>
      </c>
      <c r="G3160" t="s">
        <v>19482</v>
      </c>
      <c r="I3160" t="s">
        <v>4937</v>
      </c>
      <c r="J3160" t="s">
        <v>1158</v>
      </c>
      <c r="K3160" t="s">
        <v>108</v>
      </c>
      <c r="L3160">
        <v>80202</v>
      </c>
      <c r="M3160" t="s">
        <v>19483</v>
      </c>
      <c r="O3160">
        <v>0</v>
      </c>
      <c r="V3160" t="s">
        <v>110</v>
      </c>
      <c r="W3160" s="1">
        <v>43467</v>
      </c>
      <c r="Y3160" s="1">
        <v>43913</v>
      </c>
      <c r="Z3160" s="2">
        <v>43009</v>
      </c>
      <c r="AA3160" t="s">
        <v>19484</v>
      </c>
      <c r="AB3160" t="s">
        <v>113</v>
      </c>
      <c r="AC3160" t="s">
        <v>113</v>
      </c>
      <c r="AD3160" t="s">
        <v>113</v>
      </c>
      <c r="AG3160" t="s">
        <v>113</v>
      </c>
      <c r="AH3160" t="s">
        <v>111</v>
      </c>
      <c r="AI3160" t="s">
        <v>113</v>
      </c>
      <c r="AJ3160" t="s">
        <v>114</v>
      </c>
      <c r="AL3160" t="s">
        <v>115</v>
      </c>
      <c r="AM3160" t="s">
        <v>116</v>
      </c>
      <c r="AN3160" t="s">
        <v>108</v>
      </c>
      <c r="AO3160" t="s">
        <v>113</v>
      </c>
      <c r="AP3160" t="s">
        <v>113</v>
      </c>
      <c r="AQ3160" t="s">
        <v>113</v>
      </c>
      <c r="AR3160" t="s">
        <v>113</v>
      </c>
      <c r="AS3160" t="s">
        <v>113</v>
      </c>
      <c r="AT3160" t="s">
        <v>113</v>
      </c>
      <c r="AU3160" t="s">
        <v>113</v>
      </c>
      <c r="AV3160" t="s">
        <v>113</v>
      </c>
      <c r="AW3160" t="s">
        <v>113</v>
      </c>
      <c r="AX3160" t="s">
        <v>113</v>
      </c>
      <c r="AY3160" t="s">
        <v>113</v>
      </c>
      <c r="AZ3160" t="s">
        <v>113</v>
      </c>
      <c r="BA3160" t="s">
        <v>113</v>
      </c>
      <c r="BB3160" t="s">
        <v>113</v>
      </c>
      <c r="BD3160" t="s">
        <v>111</v>
      </c>
      <c r="BE3160" t="s">
        <v>111</v>
      </c>
      <c r="BF3160" t="s">
        <v>113</v>
      </c>
      <c r="BG3160" t="s">
        <v>113</v>
      </c>
      <c r="BH3160" t="s">
        <v>113</v>
      </c>
      <c r="BI3160" t="s">
        <v>113</v>
      </c>
      <c r="BJ3160" t="s">
        <v>113</v>
      </c>
      <c r="BK3160" t="s">
        <v>113</v>
      </c>
      <c r="BL3160" t="s">
        <v>113</v>
      </c>
      <c r="BM3160" t="s">
        <v>113</v>
      </c>
      <c r="BN3160" t="s">
        <v>113</v>
      </c>
      <c r="BO3160" t="s">
        <v>113</v>
      </c>
      <c r="BP3160" t="s">
        <v>113</v>
      </c>
      <c r="BQ3160" t="s">
        <v>113</v>
      </c>
      <c r="BR3160" t="s">
        <v>113</v>
      </c>
      <c r="BS3160" t="s">
        <v>113</v>
      </c>
      <c r="BT3160" t="s">
        <v>113</v>
      </c>
      <c r="BU3160" t="s">
        <v>113</v>
      </c>
      <c r="BV3160" t="s">
        <v>113</v>
      </c>
      <c r="BW3160" t="s">
        <v>111</v>
      </c>
      <c r="BX3160" t="s">
        <v>113</v>
      </c>
      <c r="BY3160" t="s">
        <v>113</v>
      </c>
      <c r="BZ3160" t="s">
        <v>113</v>
      </c>
      <c r="CA3160" t="s">
        <v>113</v>
      </c>
      <c r="CB3160" t="s">
        <v>113</v>
      </c>
      <c r="CC3160" t="s">
        <v>113</v>
      </c>
      <c r="CD3160" t="s">
        <v>113</v>
      </c>
      <c r="CE3160" t="s">
        <v>113</v>
      </c>
      <c r="CF3160" t="s">
        <v>113</v>
      </c>
      <c r="CG3160" t="s">
        <v>113</v>
      </c>
      <c r="CH3160" t="s">
        <v>113</v>
      </c>
      <c r="CI3160" t="s">
        <v>113</v>
      </c>
      <c r="CJ3160" t="s">
        <v>113</v>
      </c>
      <c r="CK3160" t="s">
        <v>113</v>
      </c>
      <c r="CL3160" t="s">
        <v>113</v>
      </c>
      <c r="CM3160" t="s">
        <v>113</v>
      </c>
      <c r="CN3160" t="s">
        <v>113</v>
      </c>
      <c r="CO3160" t="s">
        <v>113</v>
      </c>
      <c r="CP3160" t="s">
        <v>113</v>
      </c>
      <c r="CQ3160" t="s">
        <v>113</v>
      </c>
      <c r="CR3160" t="s">
        <v>113</v>
      </c>
      <c r="CS3160" t="s">
        <v>113</v>
      </c>
      <c r="CT3160" t="s">
        <v>113</v>
      </c>
      <c r="CU3160" t="s">
        <v>113</v>
      </c>
      <c r="CV3160" t="s">
        <v>113</v>
      </c>
      <c r="CW3160" t="s">
        <v>113</v>
      </c>
    </row>
    <row r="3161" spans="1:101" x14ac:dyDescent="0.25">
      <c r="A3161" t="s">
        <v>117</v>
      </c>
      <c r="B3161">
        <v>292698</v>
      </c>
      <c r="C3161" t="s">
        <v>19485</v>
      </c>
      <c r="D3161" t="s">
        <v>102</v>
      </c>
      <c r="E3161" t="s">
        <v>19486</v>
      </c>
      <c r="F3161" t="s">
        <v>19486</v>
      </c>
      <c r="G3161" t="s">
        <v>19487</v>
      </c>
      <c r="I3161" t="s">
        <v>250</v>
      </c>
      <c r="K3161" t="s">
        <v>251</v>
      </c>
      <c r="L3161" t="s">
        <v>19488</v>
      </c>
      <c r="M3161" t="s">
        <v>19489</v>
      </c>
      <c r="O3161">
        <v>0</v>
      </c>
      <c r="P3161" t="s">
        <v>19487</v>
      </c>
      <c r="R3161" t="s">
        <v>250</v>
      </c>
      <c r="T3161" t="s">
        <v>251</v>
      </c>
      <c r="U3161" t="s">
        <v>19488</v>
      </c>
      <c r="V3161" t="s">
        <v>110</v>
      </c>
      <c r="W3161" s="1">
        <v>43168</v>
      </c>
      <c r="Y3161" s="1">
        <v>43913</v>
      </c>
      <c r="Z3161" s="2">
        <v>43009</v>
      </c>
      <c r="AA3161" t="s">
        <v>19490</v>
      </c>
      <c r="AB3161" t="s">
        <v>111</v>
      </c>
      <c r="AC3161" t="s">
        <v>113</v>
      </c>
      <c r="AD3161" t="s">
        <v>113</v>
      </c>
      <c r="AF3161" t="s">
        <v>19491</v>
      </c>
      <c r="AG3161" t="s">
        <v>113</v>
      </c>
      <c r="AH3161" t="s">
        <v>111</v>
      </c>
      <c r="AI3161" t="s">
        <v>113</v>
      </c>
      <c r="AJ3161" t="s">
        <v>300</v>
      </c>
      <c r="AL3161" t="s">
        <v>115</v>
      </c>
      <c r="AN3161" t="s">
        <v>251</v>
      </c>
      <c r="AO3161" t="s">
        <v>113</v>
      </c>
      <c r="AP3161" t="s">
        <v>113</v>
      </c>
      <c r="AQ3161" t="s">
        <v>113</v>
      </c>
      <c r="AR3161" t="s">
        <v>113</v>
      </c>
      <c r="AS3161" t="s">
        <v>113</v>
      </c>
      <c r="AT3161" t="s">
        <v>113</v>
      </c>
      <c r="AU3161" t="s">
        <v>113</v>
      </c>
      <c r="AV3161" t="s">
        <v>113</v>
      </c>
      <c r="AW3161" t="s">
        <v>113</v>
      </c>
      <c r="AX3161" t="s">
        <v>113</v>
      </c>
      <c r="AY3161" t="s">
        <v>113</v>
      </c>
      <c r="AZ3161" t="s">
        <v>113</v>
      </c>
      <c r="BA3161" t="s">
        <v>113</v>
      </c>
      <c r="BB3161" t="s">
        <v>113</v>
      </c>
      <c r="BD3161" t="s">
        <v>113</v>
      </c>
      <c r="BF3161" t="s">
        <v>113</v>
      </c>
      <c r="BG3161" t="s">
        <v>113</v>
      </c>
      <c r="BH3161" t="s">
        <v>111</v>
      </c>
      <c r="BI3161" t="s">
        <v>113</v>
      </c>
      <c r="BJ3161" t="s">
        <v>113</v>
      </c>
      <c r="BK3161" t="s">
        <v>113</v>
      </c>
      <c r="BL3161" t="s">
        <v>111</v>
      </c>
      <c r="BM3161" t="s">
        <v>113</v>
      </c>
      <c r="BN3161" t="s">
        <v>113</v>
      </c>
      <c r="BO3161" t="s">
        <v>113</v>
      </c>
      <c r="BP3161" t="s">
        <v>113</v>
      </c>
      <c r="BQ3161" t="s">
        <v>113</v>
      </c>
      <c r="BR3161" t="s">
        <v>113</v>
      </c>
      <c r="BS3161" t="s">
        <v>113</v>
      </c>
      <c r="BT3161" t="s">
        <v>113</v>
      </c>
      <c r="BU3161" t="s">
        <v>113</v>
      </c>
      <c r="BV3161" t="s">
        <v>113</v>
      </c>
      <c r="BW3161" t="s">
        <v>111</v>
      </c>
      <c r="BX3161" t="s">
        <v>113</v>
      </c>
      <c r="BY3161" t="s">
        <v>113</v>
      </c>
      <c r="BZ3161" t="s">
        <v>113</v>
      </c>
      <c r="CA3161" t="s">
        <v>113</v>
      </c>
      <c r="CB3161" t="s">
        <v>113</v>
      </c>
      <c r="CC3161" t="s">
        <v>113</v>
      </c>
      <c r="CD3161" t="s">
        <v>113</v>
      </c>
      <c r="CE3161" t="s">
        <v>113</v>
      </c>
      <c r="CF3161" t="s">
        <v>113</v>
      </c>
      <c r="CG3161" t="s">
        <v>113</v>
      </c>
      <c r="CH3161" t="s">
        <v>113</v>
      </c>
      <c r="CI3161" t="s">
        <v>113</v>
      </c>
      <c r="CJ3161" t="s">
        <v>113</v>
      </c>
      <c r="CK3161" t="s">
        <v>113</v>
      </c>
      <c r="CL3161" t="s">
        <v>113</v>
      </c>
      <c r="CM3161" t="s">
        <v>113</v>
      </c>
      <c r="CN3161" t="s">
        <v>113</v>
      </c>
      <c r="CO3161" t="s">
        <v>113</v>
      </c>
      <c r="CP3161" t="s">
        <v>113</v>
      </c>
      <c r="CQ3161" t="s">
        <v>113</v>
      </c>
      <c r="CR3161" t="s">
        <v>113</v>
      </c>
      <c r="CS3161" t="s">
        <v>113</v>
      </c>
      <c r="CT3161" t="s">
        <v>113</v>
      </c>
      <c r="CU3161" t="s">
        <v>113</v>
      </c>
      <c r="CV3161" t="s">
        <v>113</v>
      </c>
      <c r="CW3161" t="s">
        <v>113</v>
      </c>
    </row>
    <row r="3162" spans="1:101" x14ac:dyDescent="0.25">
      <c r="A3162" t="s">
        <v>141</v>
      </c>
      <c r="B3162">
        <v>162762</v>
      </c>
      <c r="C3162" t="s">
        <v>19492</v>
      </c>
      <c r="D3162" t="s">
        <v>102</v>
      </c>
      <c r="E3162" t="s">
        <v>19493</v>
      </c>
      <c r="F3162" t="s">
        <v>19494</v>
      </c>
      <c r="G3162" t="s">
        <v>19495</v>
      </c>
      <c r="H3162" t="s">
        <v>2514</v>
      </c>
      <c r="I3162" t="s">
        <v>547</v>
      </c>
      <c r="J3162" t="s">
        <v>548</v>
      </c>
      <c r="K3162" t="s">
        <v>108</v>
      </c>
      <c r="L3162">
        <v>84121</v>
      </c>
      <c r="M3162" t="s">
        <v>19496</v>
      </c>
      <c r="N3162" t="s">
        <v>19497</v>
      </c>
      <c r="O3162">
        <v>1</v>
      </c>
      <c r="V3162" t="s">
        <v>110</v>
      </c>
      <c r="W3162" s="1">
        <v>40998</v>
      </c>
      <c r="Y3162" s="1">
        <v>43920</v>
      </c>
      <c r="Z3162" s="2">
        <v>43009</v>
      </c>
      <c r="AA3162" t="s">
        <v>19498</v>
      </c>
      <c r="AB3162" t="s">
        <v>113</v>
      </c>
      <c r="AC3162" t="s">
        <v>113</v>
      </c>
      <c r="AD3162" t="s">
        <v>113</v>
      </c>
      <c r="AG3162" t="s">
        <v>111</v>
      </c>
      <c r="AH3162" t="s">
        <v>113</v>
      </c>
      <c r="AI3162" t="s">
        <v>113</v>
      </c>
      <c r="AJ3162" t="s">
        <v>131</v>
      </c>
      <c r="AL3162" t="s">
        <v>115</v>
      </c>
      <c r="AM3162" t="s">
        <v>548</v>
      </c>
      <c r="AN3162" t="s">
        <v>108</v>
      </c>
      <c r="AO3162" t="s">
        <v>113</v>
      </c>
      <c r="AP3162" t="s">
        <v>113</v>
      </c>
      <c r="AQ3162" t="s">
        <v>113</v>
      </c>
      <c r="AR3162" t="s">
        <v>113</v>
      </c>
      <c r="AS3162" t="s">
        <v>113</v>
      </c>
      <c r="AT3162" t="s">
        <v>113</v>
      </c>
      <c r="AU3162" t="s">
        <v>113</v>
      </c>
      <c r="AV3162" t="s">
        <v>113</v>
      </c>
      <c r="AW3162" t="s">
        <v>113</v>
      </c>
      <c r="AX3162" t="s">
        <v>113</v>
      </c>
      <c r="AY3162" t="s">
        <v>113</v>
      </c>
      <c r="AZ3162" t="s">
        <v>113</v>
      </c>
      <c r="BA3162" t="s">
        <v>113</v>
      </c>
      <c r="BB3162" t="s">
        <v>113</v>
      </c>
      <c r="BD3162" t="s">
        <v>113</v>
      </c>
      <c r="BF3162" t="s">
        <v>113</v>
      </c>
      <c r="BG3162" t="s">
        <v>113</v>
      </c>
      <c r="BH3162" t="s">
        <v>113</v>
      </c>
      <c r="BI3162" t="s">
        <v>113</v>
      </c>
      <c r="BJ3162" t="s">
        <v>113</v>
      </c>
      <c r="BK3162" t="s">
        <v>113</v>
      </c>
      <c r="BL3162" t="s">
        <v>113</v>
      </c>
      <c r="BM3162" t="s">
        <v>113</v>
      </c>
      <c r="BN3162" t="s">
        <v>113</v>
      </c>
      <c r="BO3162" t="s">
        <v>113</v>
      </c>
      <c r="BP3162" t="s">
        <v>113</v>
      </c>
      <c r="BQ3162" t="s">
        <v>113</v>
      </c>
      <c r="BR3162" t="s">
        <v>113</v>
      </c>
      <c r="BS3162" t="s">
        <v>113</v>
      </c>
      <c r="BT3162" t="s">
        <v>113</v>
      </c>
      <c r="BU3162" t="s">
        <v>113</v>
      </c>
      <c r="BV3162" t="s">
        <v>111</v>
      </c>
      <c r="BW3162" t="s">
        <v>111</v>
      </c>
      <c r="BX3162" t="s">
        <v>113</v>
      </c>
      <c r="BY3162" t="s">
        <v>113</v>
      </c>
      <c r="BZ3162" t="s">
        <v>113</v>
      </c>
      <c r="CA3162" t="s">
        <v>113</v>
      </c>
      <c r="CB3162" t="s">
        <v>113</v>
      </c>
      <c r="CC3162" t="s">
        <v>113</v>
      </c>
      <c r="CD3162" t="s">
        <v>113</v>
      </c>
      <c r="CE3162" t="s">
        <v>113</v>
      </c>
      <c r="CF3162" t="s">
        <v>113</v>
      </c>
      <c r="CG3162" t="s">
        <v>113</v>
      </c>
      <c r="CH3162" t="s">
        <v>113</v>
      </c>
      <c r="CI3162" t="s">
        <v>113</v>
      </c>
      <c r="CJ3162" t="s">
        <v>113</v>
      </c>
      <c r="CK3162" t="s">
        <v>113</v>
      </c>
      <c r="CL3162" t="s">
        <v>113</v>
      </c>
      <c r="CM3162" t="s">
        <v>113</v>
      </c>
      <c r="CN3162" t="s">
        <v>113</v>
      </c>
      <c r="CO3162" t="s">
        <v>113</v>
      </c>
      <c r="CP3162" t="s">
        <v>113</v>
      </c>
      <c r="CQ3162" t="s">
        <v>113</v>
      </c>
      <c r="CR3162" t="s">
        <v>113</v>
      </c>
      <c r="CS3162" t="s">
        <v>113</v>
      </c>
      <c r="CT3162" t="s">
        <v>113</v>
      </c>
      <c r="CU3162" t="s">
        <v>113</v>
      </c>
      <c r="CV3162" t="s">
        <v>113</v>
      </c>
      <c r="CW3162" t="s">
        <v>113</v>
      </c>
    </row>
    <row r="3163" spans="1:101" x14ac:dyDescent="0.25">
      <c r="A3163" t="s">
        <v>175</v>
      </c>
      <c r="B3163">
        <v>164231</v>
      </c>
      <c r="C3163" t="s">
        <v>19499</v>
      </c>
      <c r="D3163" t="s">
        <v>102</v>
      </c>
      <c r="E3163" t="s">
        <v>19500</v>
      </c>
      <c r="F3163" t="s">
        <v>19500</v>
      </c>
      <c r="G3163" t="s">
        <v>19501</v>
      </c>
      <c r="H3163" t="s">
        <v>1283</v>
      </c>
      <c r="I3163" t="s">
        <v>19502</v>
      </c>
      <c r="J3163" t="s">
        <v>180</v>
      </c>
      <c r="K3163" t="s">
        <v>108</v>
      </c>
      <c r="L3163">
        <v>94965</v>
      </c>
      <c r="M3163" t="s">
        <v>19503</v>
      </c>
      <c r="N3163" t="s">
        <v>19504</v>
      </c>
      <c r="O3163">
        <v>0</v>
      </c>
      <c r="V3163" t="s">
        <v>110</v>
      </c>
      <c r="W3163" s="1">
        <v>42459</v>
      </c>
      <c r="Y3163" s="1">
        <v>43920</v>
      </c>
      <c r="Z3163" s="2">
        <v>43009</v>
      </c>
      <c r="AA3163" t="s">
        <v>19505</v>
      </c>
      <c r="AB3163" t="s">
        <v>113</v>
      </c>
      <c r="AC3163" t="s">
        <v>113</v>
      </c>
      <c r="AD3163" t="s">
        <v>113</v>
      </c>
      <c r="AG3163" t="s">
        <v>113</v>
      </c>
      <c r="AH3163" t="s">
        <v>111</v>
      </c>
      <c r="AI3163" t="s">
        <v>113</v>
      </c>
      <c r="AJ3163" t="s">
        <v>114</v>
      </c>
      <c r="AL3163" t="s">
        <v>115</v>
      </c>
      <c r="AM3163" t="s">
        <v>180</v>
      </c>
      <c r="AN3163" t="s">
        <v>108</v>
      </c>
      <c r="AO3163" t="s">
        <v>113</v>
      </c>
      <c r="AP3163" t="s">
        <v>113</v>
      </c>
      <c r="AQ3163" t="s">
        <v>113</v>
      </c>
      <c r="AR3163" t="s">
        <v>113</v>
      </c>
      <c r="AS3163" t="s">
        <v>113</v>
      </c>
      <c r="AT3163" t="s">
        <v>113</v>
      </c>
      <c r="AU3163" t="s">
        <v>113</v>
      </c>
      <c r="AV3163" t="s">
        <v>113</v>
      </c>
      <c r="AW3163" t="s">
        <v>113</v>
      </c>
      <c r="AX3163" t="s">
        <v>113</v>
      </c>
      <c r="AY3163" t="s">
        <v>113</v>
      </c>
      <c r="AZ3163" t="s">
        <v>113</v>
      </c>
      <c r="BA3163" t="s">
        <v>113</v>
      </c>
      <c r="BB3163" t="s">
        <v>113</v>
      </c>
      <c r="BD3163" t="s">
        <v>113</v>
      </c>
      <c r="BF3163" t="s">
        <v>113</v>
      </c>
      <c r="BG3163" t="s">
        <v>113</v>
      </c>
      <c r="BH3163" t="s">
        <v>113</v>
      </c>
      <c r="BI3163" t="s">
        <v>113</v>
      </c>
      <c r="BJ3163" t="s">
        <v>113</v>
      </c>
      <c r="BK3163" t="s">
        <v>113</v>
      </c>
      <c r="BL3163" t="s">
        <v>113</v>
      </c>
      <c r="BM3163" t="s">
        <v>113</v>
      </c>
      <c r="BN3163" t="s">
        <v>113</v>
      </c>
      <c r="BO3163" t="s">
        <v>113</v>
      </c>
      <c r="BP3163" t="s">
        <v>113</v>
      </c>
      <c r="BQ3163" t="s">
        <v>113</v>
      </c>
      <c r="BR3163" t="s">
        <v>113</v>
      </c>
      <c r="BS3163" t="s">
        <v>113</v>
      </c>
      <c r="BT3163" t="s">
        <v>113</v>
      </c>
      <c r="BU3163" t="s">
        <v>113</v>
      </c>
      <c r="BV3163" t="s">
        <v>113</v>
      </c>
      <c r="BW3163" t="s">
        <v>111</v>
      </c>
      <c r="BX3163" t="s">
        <v>113</v>
      </c>
      <c r="BY3163" t="s">
        <v>113</v>
      </c>
      <c r="BZ3163" t="s">
        <v>113</v>
      </c>
      <c r="CA3163" t="s">
        <v>113</v>
      </c>
      <c r="CB3163" t="s">
        <v>113</v>
      </c>
      <c r="CC3163" t="s">
        <v>113</v>
      </c>
      <c r="CD3163" t="s">
        <v>113</v>
      </c>
      <c r="CE3163" t="s">
        <v>111</v>
      </c>
      <c r="CF3163" t="s">
        <v>113</v>
      </c>
      <c r="CG3163" t="s">
        <v>111</v>
      </c>
      <c r="CH3163" t="s">
        <v>111</v>
      </c>
      <c r="CI3163" t="s">
        <v>113</v>
      </c>
      <c r="CJ3163" t="s">
        <v>113</v>
      </c>
      <c r="CK3163" t="s">
        <v>113</v>
      </c>
      <c r="CL3163" t="s">
        <v>113</v>
      </c>
      <c r="CM3163" t="s">
        <v>113</v>
      </c>
      <c r="CN3163" t="s">
        <v>113</v>
      </c>
      <c r="CO3163" t="s">
        <v>113</v>
      </c>
      <c r="CP3163" t="s">
        <v>113</v>
      </c>
      <c r="CQ3163" t="s">
        <v>113</v>
      </c>
      <c r="CR3163" t="s">
        <v>113</v>
      </c>
      <c r="CS3163" t="s">
        <v>113</v>
      </c>
      <c r="CT3163" t="s">
        <v>113</v>
      </c>
      <c r="CU3163" t="s">
        <v>113</v>
      </c>
      <c r="CV3163" t="s">
        <v>113</v>
      </c>
      <c r="CW3163" t="s">
        <v>113</v>
      </c>
    </row>
    <row r="3164" spans="1:101" x14ac:dyDescent="0.25">
      <c r="A3164" t="s">
        <v>155</v>
      </c>
      <c r="B3164">
        <v>287952</v>
      </c>
      <c r="C3164" t="s">
        <v>19506</v>
      </c>
      <c r="D3164" t="s">
        <v>102</v>
      </c>
      <c r="E3164" t="s">
        <v>19507</v>
      </c>
      <c r="F3164" t="s">
        <v>19507</v>
      </c>
      <c r="G3164" t="s">
        <v>1082</v>
      </c>
      <c r="I3164" t="s">
        <v>1083</v>
      </c>
      <c r="J3164" t="s">
        <v>432</v>
      </c>
      <c r="K3164" t="s">
        <v>108</v>
      </c>
      <c r="L3164">
        <v>6880</v>
      </c>
      <c r="M3164" t="s">
        <v>1084</v>
      </c>
      <c r="N3164" t="s">
        <v>1085</v>
      </c>
      <c r="O3164">
        <v>0</v>
      </c>
      <c r="V3164" t="s">
        <v>110</v>
      </c>
      <c r="W3164" s="1">
        <v>42808</v>
      </c>
      <c r="Y3164" s="1">
        <v>43875</v>
      </c>
      <c r="Z3164" s="2">
        <v>43009</v>
      </c>
      <c r="AA3164" t="s">
        <v>1086</v>
      </c>
      <c r="AB3164" t="s">
        <v>113</v>
      </c>
      <c r="AC3164" t="s">
        <v>113</v>
      </c>
      <c r="AD3164" t="s">
        <v>113</v>
      </c>
      <c r="AG3164" t="s">
        <v>113</v>
      </c>
      <c r="AH3164" t="s">
        <v>111</v>
      </c>
      <c r="AI3164" t="s">
        <v>113</v>
      </c>
      <c r="AJ3164" t="s">
        <v>114</v>
      </c>
      <c r="AL3164" t="s">
        <v>115</v>
      </c>
      <c r="AM3164" t="s">
        <v>116</v>
      </c>
      <c r="AN3164" t="s">
        <v>108</v>
      </c>
      <c r="AO3164" t="s">
        <v>113</v>
      </c>
      <c r="AP3164" t="s">
        <v>113</v>
      </c>
      <c r="AQ3164" t="s">
        <v>113</v>
      </c>
      <c r="AR3164" t="s">
        <v>113</v>
      </c>
      <c r="AS3164" t="s">
        <v>113</v>
      </c>
      <c r="AT3164" t="s">
        <v>113</v>
      </c>
      <c r="AU3164" t="s">
        <v>113</v>
      </c>
      <c r="AV3164" t="s">
        <v>113</v>
      </c>
      <c r="AW3164" t="s">
        <v>113</v>
      </c>
      <c r="AX3164" t="s">
        <v>113</v>
      </c>
      <c r="AY3164" t="s">
        <v>113</v>
      </c>
      <c r="AZ3164" t="s">
        <v>113</v>
      </c>
      <c r="BA3164" t="s">
        <v>113</v>
      </c>
      <c r="BB3164" t="s">
        <v>113</v>
      </c>
      <c r="BD3164" t="s">
        <v>113</v>
      </c>
      <c r="BF3164" t="s">
        <v>113</v>
      </c>
      <c r="BG3164" t="s">
        <v>113</v>
      </c>
      <c r="BH3164" t="s">
        <v>111</v>
      </c>
      <c r="BI3164" t="s">
        <v>113</v>
      </c>
      <c r="BJ3164" t="s">
        <v>113</v>
      </c>
      <c r="BK3164" t="s">
        <v>113</v>
      </c>
      <c r="BL3164" t="s">
        <v>113</v>
      </c>
      <c r="BM3164" t="s">
        <v>113</v>
      </c>
      <c r="BN3164" t="s">
        <v>113</v>
      </c>
      <c r="BO3164" t="s">
        <v>113</v>
      </c>
      <c r="BP3164" t="s">
        <v>113</v>
      </c>
      <c r="BQ3164" t="s">
        <v>113</v>
      </c>
      <c r="BR3164" t="s">
        <v>113</v>
      </c>
      <c r="BS3164" t="s">
        <v>113</v>
      </c>
      <c r="BT3164" t="s">
        <v>113</v>
      </c>
      <c r="BU3164" t="s">
        <v>113</v>
      </c>
      <c r="BV3164" t="s">
        <v>111</v>
      </c>
      <c r="BW3164" t="s">
        <v>111</v>
      </c>
      <c r="BX3164" t="s">
        <v>113</v>
      </c>
      <c r="BY3164" t="s">
        <v>113</v>
      </c>
      <c r="BZ3164" t="s">
        <v>113</v>
      </c>
      <c r="CA3164" t="s">
        <v>113</v>
      </c>
      <c r="CB3164" t="s">
        <v>113</v>
      </c>
      <c r="CC3164" t="s">
        <v>113</v>
      </c>
      <c r="CD3164" t="s">
        <v>113</v>
      </c>
      <c r="CE3164" t="s">
        <v>113</v>
      </c>
      <c r="CF3164" t="s">
        <v>113</v>
      </c>
      <c r="CG3164" t="s">
        <v>113</v>
      </c>
      <c r="CH3164" t="s">
        <v>113</v>
      </c>
      <c r="CI3164" t="s">
        <v>113</v>
      </c>
      <c r="CJ3164" t="s">
        <v>113</v>
      </c>
      <c r="CK3164" t="s">
        <v>113</v>
      </c>
      <c r="CL3164" t="s">
        <v>113</v>
      </c>
      <c r="CM3164" t="s">
        <v>113</v>
      </c>
      <c r="CN3164" t="s">
        <v>113</v>
      </c>
      <c r="CO3164" t="s">
        <v>113</v>
      </c>
      <c r="CP3164" t="s">
        <v>113</v>
      </c>
      <c r="CQ3164" t="s">
        <v>113</v>
      </c>
      <c r="CR3164" t="s">
        <v>113</v>
      </c>
      <c r="CS3164" t="s">
        <v>113</v>
      </c>
      <c r="CT3164" t="s">
        <v>113</v>
      </c>
      <c r="CU3164" t="s">
        <v>113</v>
      </c>
      <c r="CV3164" t="s">
        <v>113</v>
      </c>
      <c r="CW3164" t="s">
        <v>113</v>
      </c>
    </row>
    <row r="3165" spans="1:101" x14ac:dyDescent="0.25">
      <c r="A3165" t="s">
        <v>263</v>
      </c>
      <c r="B3165">
        <v>163907</v>
      </c>
      <c r="C3165" t="s">
        <v>19508</v>
      </c>
      <c r="D3165" t="s">
        <v>102</v>
      </c>
      <c r="E3165" t="s">
        <v>19509</v>
      </c>
      <c r="F3165" t="s">
        <v>19509</v>
      </c>
      <c r="G3165" t="s">
        <v>19510</v>
      </c>
      <c r="I3165" t="s">
        <v>4520</v>
      </c>
      <c r="J3165" t="s">
        <v>801</v>
      </c>
      <c r="K3165" t="s">
        <v>108</v>
      </c>
      <c r="L3165">
        <v>44114</v>
      </c>
      <c r="M3165" t="s">
        <v>19511</v>
      </c>
      <c r="N3165" t="s">
        <v>19512</v>
      </c>
      <c r="O3165">
        <v>0</v>
      </c>
      <c r="V3165" t="s">
        <v>110</v>
      </c>
      <c r="W3165" s="1">
        <v>41004</v>
      </c>
      <c r="Y3165" s="1">
        <v>43897</v>
      </c>
      <c r="Z3165" s="2">
        <v>43009</v>
      </c>
      <c r="AB3165" t="s">
        <v>113</v>
      </c>
      <c r="AC3165" t="s">
        <v>113</v>
      </c>
      <c r="AD3165" t="s">
        <v>113</v>
      </c>
      <c r="AG3165" t="s">
        <v>113</v>
      </c>
      <c r="AH3165" t="s">
        <v>111</v>
      </c>
      <c r="AI3165" t="s">
        <v>113</v>
      </c>
      <c r="AJ3165" t="s">
        <v>114</v>
      </c>
      <c r="AL3165" t="s">
        <v>115</v>
      </c>
      <c r="AM3165" t="s">
        <v>801</v>
      </c>
      <c r="AN3165" t="s">
        <v>108</v>
      </c>
      <c r="AO3165" t="s">
        <v>113</v>
      </c>
      <c r="AP3165" t="s">
        <v>113</v>
      </c>
      <c r="AQ3165" t="s">
        <v>113</v>
      </c>
      <c r="AR3165" t="s">
        <v>113</v>
      </c>
      <c r="AS3165" t="s">
        <v>113</v>
      </c>
      <c r="AT3165" t="s">
        <v>113</v>
      </c>
      <c r="AU3165" t="s">
        <v>113</v>
      </c>
      <c r="AV3165" t="s">
        <v>113</v>
      </c>
      <c r="AW3165" t="s">
        <v>113</v>
      </c>
      <c r="AX3165" t="s">
        <v>113</v>
      </c>
      <c r="AY3165" t="s">
        <v>113</v>
      </c>
      <c r="AZ3165" t="s">
        <v>113</v>
      </c>
      <c r="BA3165" t="s">
        <v>111</v>
      </c>
      <c r="BB3165" t="s">
        <v>113</v>
      </c>
      <c r="BD3165" t="s">
        <v>113</v>
      </c>
      <c r="BF3165" t="s">
        <v>113</v>
      </c>
      <c r="BG3165" t="s">
        <v>113</v>
      </c>
      <c r="BH3165" t="s">
        <v>113</v>
      </c>
      <c r="BI3165" t="s">
        <v>113</v>
      </c>
      <c r="BJ3165" t="s">
        <v>113</v>
      </c>
      <c r="BK3165" t="s">
        <v>113</v>
      </c>
      <c r="BL3165" t="s">
        <v>113</v>
      </c>
      <c r="BM3165" t="s">
        <v>113</v>
      </c>
      <c r="BN3165" t="s">
        <v>113</v>
      </c>
      <c r="BO3165" t="s">
        <v>113</v>
      </c>
      <c r="BP3165" t="s">
        <v>113</v>
      </c>
      <c r="BQ3165" t="s">
        <v>111</v>
      </c>
      <c r="BR3165" t="s">
        <v>113</v>
      </c>
      <c r="BS3165" t="s">
        <v>113</v>
      </c>
      <c r="BT3165" t="s">
        <v>113</v>
      </c>
      <c r="BU3165" t="s">
        <v>113</v>
      </c>
      <c r="BV3165" t="s">
        <v>113</v>
      </c>
      <c r="BW3165" t="s">
        <v>111</v>
      </c>
      <c r="BX3165" t="s">
        <v>113</v>
      </c>
      <c r="BY3165" t="s">
        <v>113</v>
      </c>
      <c r="BZ3165" t="s">
        <v>113</v>
      </c>
      <c r="CA3165" t="s">
        <v>113</v>
      </c>
      <c r="CB3165" t="s">
        <v>113</v>
      </c>
      <c r="CC3165" t="s">
        <v>113</v>
      </c>
      <c r="CD3165" t="s">
        <v>113</v>
      </c>
      <c r="CE3165" t="s">
        <v>113</v>
      </c>
      <c r="CF3165" t="s">
        <v>113</v>
      </c>
      <c r="CG3165" t="s">
        <v>113</v>
      </c>
      <c r="CH3165" t="s">
        <v>113</v>
      </c>
      <c r="CI3165" t="s">
        <v>113</v>
      </c>
      <c r="CJ3165" t="s">
        <v>113</v>
      </c>
      <c r="CK3165" t="s">
        <v>113</v>
      </c>
      <c r="CL3165" t="s">
        <v>113</v>
      </c>
      <c r="CM3165" t="s">
        <v>113</v>
      </c>
      <c r="CN3165" t="s">
        <v>113</v>
      </c>
      <c r="CO3165" t="s">
        <v>113</v>
      </c>
      <c r="CP3165" t="s">
        <v>113</v>
      </c>
      <c r="CQ3165" t="s">
        <v>113</v>
      </c>
      <c r="CR3165" t="s">
        <v>113</v>
      </c>
      <c r="CS3165" t="s">
        <v>113</v>
      </c>
      <c r="CT3165" t="s">
        <v>113</v>
      </c>
      <c r="CU3165" t="s">
        <v>113</v>
      </c>
      <c r="CV3165" t="s">
        <v>113</v>
      </c>
      <c r="CW3165" t="s">
        <v>113</v>
      </c>
    </row>
    <row r="3166" spans="1:101" x14ac:dyDescent="0.25">
      <c r="A3166" t="s">
        <v>263</v>
      </c>
      <c r="B3166">
        <v>307503</v>
      </c>
      <c r="C3166" t="s">
        <v>19513</v>
      </c>
      <c r="D3166" t="s">
        <v>102</v>
      </c>
      <c r="E3166" t="s">
        <v>19514</v>
      </c>
      <c r="F3166" t="s">
        <v>19514</v>
      </c>
      <c r="G3166" t="s">
        <v>19515</v>
      </c>
      <c r="H3166" t="s">
        <v>19516</v>
      </c>
      <c r="I3166" t="s">
        <v>1020</v>
      </c>
      <c r="J3166" t="s">
        <v>422</v>
      </c>
      <c r="K3166" t="s">
        <v>108</v>
      </c>
      <c r="L3166">
        <v>60604</v>
      </c>
      <c r="M3166" t="s">
        <v>19517</v>
      </c>
      <c r="O3166">
        <v>0</v>
      </c>
      <c r="V3166" t="s">
        <v>110</v>
      </c>
      <c r="W3166" s="1">
        <v>43895</v>
      </c>
      <c r="Y3166" s="1">
        <v>43895</v>
      </c>
      <c r="Z3166" s="2">
        <v>43009</v>
      </c>
      <c r="AA3166" t="s">
        <v>19518</v>
      </c>
      <c r="AB3166" t="s">
        <v>113</v>
      </c>
      <c r="AC3166" t="s">
        <v>113</v>
      </c>
      <c r="AD3166" t="s">
        <v>113</v>
      </c>
      <c r="AF3166" t="s">
        <v>19519</v>
      </c>
      <c r="AG3166" t="s">
        <v>113</v>
      </c>
      <c r="AH3166" t="s">
        <v>111</v>
      </c>
      <c r="AI3166" t="s">
        <v>113</v>
      </c>
      <c r="AJ3166" t="s">
        <v>114</v>
      </c>
      <c r="AL3166" t="s">
        <v>115</v>
      </c>
      <c r="AM3166" t="s">
        <v>422</v>
      </c>
      <c r="AN3166" t="s">
        <v>108</v>
      </c>
      <c r="AO3166" t="s">
        <v>113</v>
      </c>
      <c r="AP3166" t="s">
        <v>113</v>
      </c>
      <c r="AQ3166" t="s">
        <v>111</v>
      </c>
      <c r="AR3166" t="s">
        <v>113</v>
      </c>
      <c r="AS3166" t="s">
        <v>113</v>
      </c>
      <c r="AT3166" t="s">
        <v>113</v>
      </c>
      <c r="AU3166" t="s">
        <v>113</v>
      </c>
      <c r="AV3166" t="s">
        <v>113</v>
      </c>
      <c r="AW3166" t="s">
        <v>113</v>
      </c>
      <c r="AX3166" t="s">
        <v>113</v>
      </c>
      <c r="AY3166" t="s">
        <v>113</v>
      </c>
      <c r="AZ3166" t="s">
        <v>113</v>
      </c>
      <c r="BA3166" t="s">
        <v>113</v>
      </c>
      <c r="BB3166" t="s">
        <v>113</v>
      </c>
      <c r="BD3166" t="s">
        <v>113</v>
      </c>
      <c r="BF3166" t="s">
        <v>113</v>
      </c>
      <c r="BG3166" t="s">
        <v>113</v>
      </c>
      <c r="BH3166" t="s">
        <v>113</v>
      </c>
      <c r="BI3166" t="s">
        <v>113</v>
      </c>
      <c r="BJ3166" t="s">
        <v>113</v>
      </c>
      <c r="BK3166" t="s">
        <v>113</v>
      </c>
      <c r="BL3166" t="s">
        <v>113</v>
      </c>
      <c r="BM3166" t="s">
        <v>113</v>
      </c>
      <c r="BN3166" t="s">
        <v>113</v>
      </c>
      <c r="BO3166" t="s">
        <v>113</v>
      </c>
      <c r="BP3166" t="s">
        <v>113</v>
      </c>
      <c r="BQ3166" t="s">
        <v>113</v>
      </c>
      <c r="BR3166" t="s">
        <v>113</v>
      </c>
      <c r="BS3166" t="s">
        <v>113</v>
      </c>
      <c r="BT3166" t="s">
        <v>113</v>
      </c>
      <c r="BU3166" t="s">
        <v>113</v>
      </c>
      <c r="BV3166" t="s">
        <v>113</v>
      </c>
      <c r="BW3166" t="s">
        <v>111</v>
      </c>
      <c r="BX3166" t="s">
        <v>113</v>
      </c>
      <c r="BY3166" t="s">
        <v>113</v>
      </c>
      <c r="BZ3166" t="s">
        <v>113</v>
      </c>
      <c r="CA3166" t="s">
        <v>113</v>
      </c>
      <c r="CB3166" t="s">
        <v>113</v>
      </c>
      <c r="CC3166" t="s">
        <v>113</v>
      </c>
      <c r="CD3166" t="s">
        <v>113</v>
      </c>
      <c r="CE3166" t="s">
        <v>113</v>
      </c>
      <c r="CF3166" t="s">
        <v>113</v>
      </c>
      <c r="CG3166" t="s">
        <v>113</v>
      </c>
      <c r="CH3166" t="s">
        <v>113</v>
      </c>
      <c r="CI3166" t="s">
        <v>113</v>
      </c>
      <c r="CJ3166" t="s">
        <v>113</v>
      </c>
      <c r="CK3166" t="s">
        <v>113</v>
      </c>
      <c r="CL3166" t="s">
        <v>113</v>
      </c>
      <c r="CM3166" t="s">
        <v>113</v>
      </c>
      <c r="CN3166" t="s">
        <v>113</v>
      </c>
      <c r="CO3166" t="s">
        <v>113</v>
      </c>
      <c r="CP3166" t="s">
        <v>113</v>
      </c>
      <c r="CQ3166" t="s">
        <v>113</v>
      </c>
      <c r="CR3166" t="s">
        <v>113</v>
      </c>
      <c r="CS3166" t="s">
        <v>113</v>
      </c>
      <c r="CT3166" t="s">
        <v>113</v>
      </c>
      <c r="CU3166" t="s">
        <v>113</v>
      </c>
      <c r="CV3166" t="s">
        <v>113</v>
      </c>
      <c r="CW3166" t="s">
        <v>113</v>
      </c>
    </row>
    <row r="3167" spans="1:101" x14ac:dyDescent="0.25">
      <c r="A3167" t="s">
        <v>117</v>
      </c>
      <c r="B3167">
        <v>287602</v>
      </c>
      <c r="C3167" t="s">
        <v>19520</v>
      </c>
      <c r="D3167" t="s">
        <v>102</v>
      </c>
      <c r="E3167" t="s">
        <v>19521</v>
      </c>
      <c r="F3167" t="s">
        <v>19521</v>
      </c>
      <c r="G3167" t="s">
        <v>19522</v>
      </c>
      <c r="I3167" t="s">
        <v>19523</v>
      </c>
      <c r="K3167" t="s">
        <v>1557</v>
      </c>
      <c r="L3167">
        <v>4000</v>
      </c>
      <c r="M3167" t="s">
        <v>19524</v>
      </c>
      <c r="O3167">
        <v>0</v>
      </c>
      <c r="V3167" t="s">
        <v>110</v>
      </c>
      <c r="W3167" s="1">
        <v>42867</v>
      </c>
      <c r="Y3167" s="1">
        <v>43922</v>
      </c>
      <c r="Z3167" s="2">
        <v>43009</v>
      </c>
      <c r="AA3167" t="s">
        <v>19525</v>
      </c>
      <c r="AB3167" t="s">
        <v>113</v>
      </c>
      <c r="AC3167" t="s">
        <v>113</v>
      </c>
      <c r="AD3167" t="s">
        <v>113</v>
      </c>
      <c r="AG3167" t="s">
        <v>113</v>
      </c>
      <c r="AH3167" t="s">
        <v>111</v>
      </c>
      <c r="AI3167" t="s">
        <v>113</v>
      </c>
      <c r="AJ3167" t="s">
        <v>114</v>
      </c>
      <c r="AL3167" t="s">
        <v>115</v>
      </c>
      <c r="AM3167" t="s">
        <v>116</v>
      </c>
      <c r="AN3167" t="s">
        <v>108</v>
      </c>
      <c r="AO3167" t="s">
        <v>113</v>
      </c>
      <c r="AP3167" t="s">
        <v>113</v>
      </c>
      <c r="AQ3167" t="s">
        <v>113</v>
      </c>
      <c r="AR3167" t="s">
        <v>113</v>
      </c>
      <c r="AS3167" t="s">
        <v>113</v>
      </c>
      <c r="AT3167" t="s">
        <v>113</v>
      </c>
      <c r="AU3167" t="s">
        <v>113</v>
      </c>
      <c r="AV3167" t="s">
        <v>113</v>
      </c>
      <c r="AW3167" t="s">
        <v>113</v>
      </c>
      <c r="AX3167" t="s">
        <v>113</v>
      </c>
      <c r="AY3167" t="s">
        <v>113</v>
      </c>
      <c r="AZ3167" t="s">
        <v>113</v>
      </c>
      <c r="BA3167" t="s">
        <v>113</v>
      </c>
      <c r="BB3167" t="s">
        <v>113</v>
      </c>
      <c r="BD3167" t="s">
        <v>113</v>
      </c>
      <c r="BF3167" t="s">
        <v>113</v>
      </c>
      <c r="BG3167" t="s">
        <v>113</v>
      </c>
      <c r="BH3167" t="s">
        <v>111</v>
      </c>
      <c r="BI3167" t="s">
        <v>113</v>
      </c>
      <c r="BJ3167" t="s">
        <v>113</v>
      </c>
      <c r="BK3167" t="s">
        <v>113</v>
      </c>
      <c r="BL3167" t="s">
        <v>111</v>
      </c>
      <c r="BM3167" t="s">
        <v>113</v>
      </c>
      <c r="BN3167" t="s">
        <v>113</v>
      </c>
      <c r="BO3167" t="s">
        <v>113</v>
      </c>
      <c r="BP3167" t="s">
        <v>113</v>
      </c>
      <c r="BQ3167" t="s">
        <v>113</v>
      </c>
      <c r="BR3167" t="s">
        <v>113</v>
      </c>
      <c r="BS3167" t="s">
        <v>113</v>
      </c>
      <c r="BT3167" t="s">
        <v>113</v>
      </c>
      <c r="BU3167" t="s">
        <v>113</v>
      </c>
      <c r="BV3167" t="s">
        <v>111</v>
      </c>
      <c r="BW3167" t="s">
        <v>111</v>
      </c>
      <c r="BX3167" t="s">
        <v>111</v>
      </c>
      <c r="BY3167" t="s">
        <v>113</v>
      </c>
      <c r="BZ3167" t="s">
        <v>113</v>
      </c>
      <c r="CA3167" t="s">
        <v>113</v>
      </c>
      <c r="CB3167" t="s">
        <v>113</v>
      </c>
      <c r="CC3167" t="s">
        <v>113</v>
      </c>
      <c r="CD3167" t="s">
        <v>113</v>
      </c>
      <c r="CE3167" t="s">
        <v>113</v>
      </c>
      <c r="CF3167" t="s">
        <v>113</v>
      </c>
      <c r="CG3167" t="s">
        <v>113</v>
      </c>
      <c r="CH3167" t="s">
        <v>113</v>
      </c>
      <c r="CI3167" t="s">
        <v>113</v>
      </c>
      <c r="CJ3167" t="s">
        <v>113</v>
      </c>
      <c r="CK3167" t="s">
        <v>113</v>
      </c>
      <c r="CL3167" t="s">
        <v>113</v>
      </c>
      <c r="CM3167" t="s">
        <v>113</v>
      </c>
      <c r="CN3167" t="s">
        <v>113</v>
      </c>
      <c r="CO3167" t="s">
        <v>113</v>
      </c>
      <c r="CP3167" t="s">
        <v>113</v>
      </c>
      <c r="CQ3167" t="s">
        <v>113</v>
      </c>
      <c r="CR3167" t="s">
        <v>113</v>
      </c>
      <c r="CS3167" t="s">
        <v>113</v>
      </c>
      <c r="CT3167" t="s">
        <v>113</v>
      </c>
      <c r="CU3167" t="s">
        <v>113</v>
      </c>
      <c r="CV3167" t="s">
        <v>113</v>
      </c>
      <c r="CW3167" t="s">
        <v>113</v>
      </c>
    </row>
    <row r="3168" spans="1:101" x14ac:dyDescent="0.25">
      <c r="A3168" t="s">
        <v>117</v>
      </c>
      <c r="B3168">
        <v>163141</v>
      </c>
      <c r="C3168" t="s">
        <v>19526</v>
      </c>
      <c r="D3168" t="s">
        <v>102</v>
      </c>
      <c r="E3168" t="s">
        <v>19527</v>
      </c>
      <c r="F3168" t="s">
        <v>19527</v>
      </c>
      <c r="G3168" t="s">
        <v>19528</v>
      </c>
      <c r="H3168" t="s">
        <v>19529</v>
      </c>
      <c r="I3168" t="s">
        <v>2640</v>
      </c>
      <c r="K3168" t="s">
        <v>365</v>
      </c>
      <c r="L3168" t="s">
        <v>19530</v>
      </c>
      <c r="M3168" t="s">
        <v>19531</v>
      </c>
      <c r="N3168" t="s">
        <v>19532</v>
      </c>
      <c r="O3168">
        <v>1</v>
      </c>
      <c r="V3168" t="s">
        <v>110</v>
      </c>
      <c r="W3168" s="1">
        <v>40998</v>
      </c>
      <c r="Y3168" s="1">
        <v>43601</v>
      </c>
      <c r="Z3168" s="2">
        <v>43009</v>
      </c>
      <c r="AA3168" t="s">
        <v>19533</v>
      </c>
      <c r="AB3168" t="s">
        <v>111</v>
      </c>
      <c r="AC3168" t="s">
        <v>113</v>
      </c>
      <c r="AD3168" t="s">
        <v>113</v>
      </c>
      <c r="AG3168" t="s">
        <v>113</v>
      </c>
      <c r="AH3168" t="s">
        <v>111</v>
      </c>
      <c r="AI3168" t="s">
        <v>113</v>
      </c>
      <c r="AJ3168" t="s">
        <v>114</v>
      </c>
      <c r="AL3168" t="s">
        <v>199</v>
      </c>
      <c r="AN3168" t="s">
        <v>365</v>
      </c>
      <c r="AO3168" t="s">
        <v>113</v>
      </c>
      <c r="AP3168" t="s">
        <v>113</v>
      </c>
      <c r="AQ3168" t="s">
        <v>113</v>
      </c>
      <c r="AR3168" t="s">
        <v>113</v>
      </c>
      <c r="AS3168" t="s">
        <v>113</v>
      </c>
      <c r="AT3168" t="s">
        <v>113</v>
      </c>
      <c r="AU3168" t="s">
        <v>113</v>
      </c>
      <c r="AV3168" t="s">
        <v>113</v>
      </c>
      <c r="AW3168" t="s">
        <v>113</v>
      </c>
      <c r="AX3168" t="s">
        <v>113</v>
      </c>
      <c r="AY3168" t="s">
        <v>113</v>
      </c>
      <c r="AZ3168" t="s">
        <v>113</v>
      </c>
      <c r="BA3168" t="s">
        <v>113</v>
      </c>
      <c r="BB3168" t="s">
        <v>113</v>
      </c>
      <c r="BD3168" t="s">
        <v>113</v>
      </c>
      <c r="BF3168" t="s">
        <v>113</v>
      </c>
      <c r="BG3168" t="s">
        <v>113</v>
      </c>
      <c r="BH3168" t="s">
        <v>113</v>
      </c>
      <c r="BI3168" t="s">
        <v>113</v>
      </c>
      <c r="BJ3168" t="s">
        <v>113</v>
      </c>
      <c r="BK3168" t="s">
        <v>113</v>
      </c>
      <c r="BL3168" t="s">
        <v>113</v>
      </c>
      <c r="BM3168" t="s">
        <v>113</v>
      </c>
      <c r="BN3168" t="s">
        <v>113</v>
      </c>
      <c r="BO3168" t="s">
        <v>113</v>
      </c>
      <c r="BP3168" t="s">
        <v>113</v>
      </c>
      <c r="BQ3168" t="s">
        <v>113</v>
      </c>
      <c r="BR3168" t="s">
        <v>113</v>
      </c>
      <c r="BS3168" t="s">
        <v>113</v>
      </c>
      <c r="BT3168" t="s">
        <v>113</v>
      </c>
      <c r="BU3168" t="s">
        <v>113</v>
      </c>
      <c r="BV3168" t="s">
        <v>113</v>
      </c>
      <c r="BW3168" t="s">
        <v>111</v>
      </c>
      <c r="BX3168" t="s">
        <v>113</v>
      </c>
      <c r="BY3168" t="s">
        <v>113</v>
      </c>
      <c r="BZ3168" t="s">
        <v>113</v>
      </c>
      <c r="CA3168" t="s">
        <v>113</v>
      </c>
      <c r="CB3168" t="s">
        <v>113</v>
      </c>
      <c r="CC3168" t="s">
        <v>113</v>
      </c>
      <c r="CD3168" t="s">
        <v>113</v>
      </c>
      <c r="CE3168" t="s">
        <v>113</v>
      </c>
      <c r="CF3168" t="s">
        <v>113</v>
      </c>
      <c r="CG3168" t="s">
        <v>113</v>
      </c>
      <c r="CH3168" t="s">
        <v>113</v>
      </c>
      <c r="CI3168" t="s">
        <v>113</v>
      </c>
      <c r="CJ3168" t="s">
        <v>113</v>
      </c>
      <c r="CK3168" t="s">
        <v>113</v>
      </c>
      <c r="CL3168" t="s">
        <v>113</v>
      </c>
      <c r="CM3168" t="s">
        <v>113</v>
      </c>
      <c r="CN3168" t="s">
        <v>113</v>
      </c>
      <c r="CO3168" t="s">
        <v>113</v>
      </c>
      <c r="CP3168" t="s">
        <v>113</v>
      </c>
      <c r="CQ3168" t="s">
        <v>113</v>
      </c>
      <c r="CR3168" t="s">
        <v>113</v>
      </c>
      <c r="CS3168" t="s">
        <v>113</v>
      </c>
      <c r="CT3168" t="s">
        <v>113</v>
      </c>
      <c r="CU3168" t="s">
        <v>113</v>
      </c>
      <c r="CV3168" t="s">
        <v>113</v>
      </c>
      <c r="CW3168" t="s">
        <v>113</v>
      </c>
    </row>
    <row r="3169" spans="1:101" x14ac:dyDescent="0.25">
      <c r="A3169" t="s">
        <v>117</v>
      </c>
      <c r="B3169">
        <v>166573</v>
      </c>
      <c r="C3169" t="s">
        <v>19534</v>
      </c>
      <c r="D3169" t="s">
        <v>102</v>
      </c>
      <c r="E3169" t="s">
        <v>19535</v>
      </c>
      <c r="F3169" t="s">
        <v>19535</v>
      </c>
      <c r="G3169" t="s">
        <v>19536</v>
      </c>
      <c r="I3169" t="s">
        <v>1191</v>
      </c>
      <c r="K3169" t="s">
        <v>415</v>
      </c>
      <c r="L3169">
        <v>80539</v>
      </c>
      <c r="M3169" t="s">
        <v>19537</v>
      </c>
      <c r="N3169" t="s">
        <v>19538</v>
      </c>
      <c r="O3169">
        <v>0</v>
      </c>
      <c r="V3169" t="s">
        <v>110</v>
      </c>
      <c r="W3169" s="1">
        <v>41296</v>
      </c>
      <c r="Y3169" s="1">
        <v>43922</v>
      </c>
      <c r="Z3169" s="2">
        <v>43009</v>
      </c>
      <c r="AA3169" t="s">
        <v>19539</v>
      </c>
      <c r="AB3169" t="s">
        <v>111</v>
      </c>
      <c r="AC3169" t="s">
        <v>113</v>
      </c>
      <c r="AD3169" t="s">
        <v>113</v>
      </c>
      <c r="AF3169" t="s">
        <v>19540</v>
      </c>
      <c r="AG3169" t="s">
        <v>113</v>
      </c>
      <c r="AH3169" t="s">
        <v>111</v>
      </c>
      <c r="AI3169" t="s">
        <v>113</v>
      </c>
      <c r="AJ3169" t="s">
        <v>173</v>
      </c>
      <c r="AK3169" t="s">
        <v>19541</v>
      </c>
      <c r="AL3169" t="s">
        <v>115</v>
      </c>
      <c r="AN3169" t="s">
        <v>415</v>
      </c>
      <c r="AO3169" t="s">
        <v>113</v>
      </c>
      <c r="AP3169" t="s">
        <v>113</v>
      </c>
      <c r="AQ3169" t="s">
        <v>113</v>
      </c>
      <c r="AR3169" t="s">
        <v>113</v>
      </c>
      <c r="AS3169" t="s">
        <v>113</v>
      </c>
      <c r="AT3169" t="s">
        <v>113</v>
      </c>
      <c r="AU3169" t="s">
        <v>113</v>
      </c>
      <c r="AV3169" t="s">
        <v>113</v>
      </c>
      <c r="AW3169" t="s">
        <v>113</v>
      </c>
      <c r="AX3169" t="s">
        <v>113</v>
      </c>
      <c r="AY3169" t="s">
        <v>113</v>
      </c>
      <c r="AZ3169" t="s">
        <v>113</v>
      </c>
      <c r="BA3169" t="s">
        <v>113</v>
      </c>
      <c r="BB3169" t="s">
        <v>113</v>
      </c>
      <c r="BD3169" t="s">
        <v>113</v>
      </c>
      <c r="BF3169" t="s">
        <v>113</v>
      </c>
      <c r="BG3169" t="s">
        <v>113</v>
      </c>
      <c r="BH3169" t="s">
        <v>113</v>
      </c>
      <c r="BI3169" t="s">
        <v>113</v>
      </c>
      <c r="BJ3169" t="s">
        <v>113</v>
      </c>
      <c r="BK3169" t="s">
        <v>113</v>
      </c>
      <c r="BL3169" t="s">
        <v>113</v>
      </c>
      <c r="BM3169" t="s">
        <v>113</v>
      </c>
      <c r="BN3169" t="s">
        <v>113</v>
      </c>
      <c r="BO3169" t="s">
        <v>113</v>
      </c>
      <c r="BP3169" t="s">
        <v>113</v>
      </c>
      <c r="BQ3169" t="s">
        <v>113</v>
      </c>
      <c r="BR3169" t="s">
        <v>113</v>
      </c>
      <c r="BS3169" t="s">
        <v>113</v>
      </c>
      <c r="BT3169" t="s">
        <v>113</v>
      </c>
      <c r="BU3169" t="s">
        <v>113</v>
      </c>
      <c r="BV3169" t="s">
        <v>111</v>
      </c>
      <c r="BW3169" t="s">
        <v>111</v>
      </c>
      <c r="BX3169" t="s">
        <v>111</v>
      </c>
      <c r="BY3169" t="s">
        <v>111</v>
      </c>
      <c r="BZ3169" t="s">
        <v>113</v>
      </c>
      <c r="CA3169" t="s">
        <v>113</v>
      </c>
      <c r="CB3169" t="s">
        <v>111</v>
      </c>
      <c r="CC3169" t="s">
        <v>113</v>
      </c>
      <c r="CD3169" t="s">
        <v>113</v>
      </c>
      <c r="CE3169" t="s">
        <v>113</v>
      </c>
      <c r="CF3169" t="s">
        <v>113</v>
      </c>
      <c r="CG3169" t="s">
        <v>113</v>
      </c>
      <c r="CH3169" t="s">
        <v>113</v>
      </c>
      <c r="CI3169" t="s">
        <v>113</v>
      </c>
      <c r="CJ3169" t="s">
        <v>113</v>
      </c>
      <c r="CK3169" t="s">
        <v>113</v>
      </c>
      <c r="CL3169" t="s">
        <v>113</v>
      </c>
      <c r="CM3169" t="s">
        <v>113</v>
      </c>
      <c r="CN3169" t="s">
        <v>113</v>
      </c>
      <c r="CO3169" t="s">
        <v>113</v>
      </c>
      <c r="CP3169" t="s">
        <v>113</v>
      </c>
      <c r="CQ3169" t="s">
        <v>113</v>
      </c>
      <c r="CR3169" t="s">
        <v>113</v>
      </c>
      <c r="CS3169" t="s">
        <v>113</v>
      </c>
      <c r="CT3169" t="s">
        <v>113</v>
      </c>
      <c r="CU3169" t="s">
        <v>113</v>
      </c>
      <c r="CV3169" t="s">
        <v>113</v>
      </c>
      <c r="CW3169" t="s">
        <v>113</v>
      </c>
    </row>
    <row r="3170" spans="1:101" x14ac:dyDescent="0.25">
      <c r="A3170" t="s">
        <v>100</v>
      </c>
      <c r="B3170">
        <v>288136</v>
      </c>
      <c r="C3170" t="s">
        <v>19542</v>
      </c>
      <c r="D3170" t="s">
        <v>102</v>
      </c>
      <c r="E3170" t="s">
        <v>19543</v>
      </c>
      <c r="F3170" t="s">
        <v>19543</v>
      </c>
      <c r="M3170" t="s">
        <v>19544</v>
      </c>
      <c r="O3170">
        <v>0</v>
      </c>
      <c r="V3170" t="s">
        <v>110</v>
      </c>
      <c r="W3170" s="1">
        <v>42844</v>
      </c>
      <c r="Y3170" s="1">
        <v>43893</v>
      </c>
      <c r="Z3170" s="2">
        <v>43009</v>
      </c>
      <c r="AB3170" t="s">
        <v>113</v>
      </c>
      <c r="AC3170" t="s">
        <v>113</v>
      </c>
      <c r="AD3170" t="s">
        <v>113</v>
      </c>
      <c r="AG3170" t="s">
        <v>113</v>
      </c>
      <c r="AH3170" t="s">
        <v>111</v>
      </c>
      <c r="AI3170" t="s">
        <v>113</v>
      </c>
      <c r="AJ3170" t="s">
        <v>114</v>
      </c>
      <c r="AL3170" t="s">
        <v>115</v>
      </c>
      <c r="AM3170" t="s">
        <v>116</v>
      </c>
      <c r="AN3170" t="s">
        <v>108</v>
      </c>
      <c r="AO3170" t="s">
        <v>113</v>
      </c>
      <c r="AP3170" t="s">
        <v>113</v>
      </c>
      <c r="AQ3170" t="s">
        <v>113</v>
      </c>
      <c r="AR3170" t="s">
        <v>113</v>
      </c>
      <c r="AS3170" t="s">
        <v>113</v>
      </c>
      <c r="AT3170" t="s">
        <v>113</v>
      </c>
      <c r="AU3170" t="s">
        <v>113</v>
      </c>
      <c r="AV3170" t="s">
        <v>113</v>
      </c>
      <c r="AW3170" t="s">
        <v>113</v>
      </c>
      <c r="AX3170" t="s">
        <v>113</v>
      </c>
      <c r="AY3170" t="s">
        <v>113</v>
      </c>
      <c r="AZ3170" t="s">
        <v>113</v>
      </c>
      <c r="BA3170" t="s">
        <v>113</v>
      </c>
      <c r="BB3170" t="s">
        <v>113</v>
      </c>
      <c r="BD3170" t="s">
        <v>113</v>
      </c>
      <c r="BF3170" t="s">
        <v>113</v>
      </c>
      <c r="BG3170" t="s">
        <v>113</v>
      </c>
      <c r="BH3170" t="s">
        <v>113</v>
      </c>
      <c r="BI3170" t="s">
        <v>113</v>
      </c>
      <c r="BJ3170" t="s">
        <v>113</v>
      </c>
      <c r="BK3170" t="s">
        <v>113</v>
      </c>
      <c r="BL3170" t="s">
        <v>113</v>
      </c>
      <c r="BM3170" t="s">
        <v>113</v>
      </c>
      <c r="BN3170" t="s">
        <v>113</v>
      </c>
      <c r="BO3170" t="s">
        <v>113</v>
      </c>
      <c r="BP3170" t="s">
        <v>113</v>
      </c>
      <c r="BQ3170" t="s">
        <v>113</v>
      </c>
      <c r="BR3170" t="s">
        <v>113</v>
      </c>
      <c r="BS3170" t="s">
        <v>113</v>
      </c>
      <c r="BT3170" t="s">
        <v>113</v>
      </c>
      <c r="BU3170" t="s">
        <v>113</v>
      </c>
      <c r="BV3170" t="s">
        <v>111</v>
      </c>
      <c r="BW3170" t="s">
        <v>111</v>
      </c>
      <c r="BX3170" t="s">
        <v>113</v>
      </c>
      <c r="BY3170" t="s">
        <v>113</v>
      </c>
      <c r="BZ3170" t="s">
        <v>113</v>
      </c>
      <c r="CA3170" t="s">
        <v>113</v>
      </c>
      <c r="CB3170" t="s">
        <v>113</v>
      </c>
      <c r="CC3170" t="s">
        <v>113</v>
      </c>
      <c r="CD3170" t="s">
        <v>113</v>
      </c>
      <c r="CE3170" t="s">
        <v>113</v>
      </c>
      <c r="CF3170" t="s">
        <v>113</v>
      </c>
      <c r="CG3170" t="s">
        <v>113</v>
      </c>
      <c r="CH3170" t="s">
        <v>113</v>
      </c>
      <c r="CI3170" t="s">
        <v>113</v>
      </c>
      <c r="CJ3170" t="s">
        <v>113</v>
      </c>
      <c r="CK3170" t="s">
        <v>113</v>
      </c>
      <c r="CL3170" t="s">
        <v>113</v>
      </c>
      <c r="CM3170" t="s">
        <v>113</v>
      </c>
      <c r="CN3170" t="s">
        <v>113</v>
      </c>
      <c r="CO3170" t="s">
        <v>113</v>
      </c>
      <c r="CP3170" t="s">
        <v>113</v>
      </c>
      <c r="CQ3170" t="s">
        <v>113</v>
      </c>
      <c r="CR3170" t="s">
        <v>113</v>
      </c>
      <c r="CS3170" t="s">
        <v>113</v>
      </c>
      <c r="CT3170" t="s">
        <v>113</v>
      </c>
      <c r="CU3170" t="s">
        <v>113</v>
      </c>
      <c r="CV3170" t="s">
        <v>113</v>
      </c>
      <c r="CW3170" t="s">
        <v>113</v>
      </c>
    </row>
    <row r="3171" spans="1:101" x14ac:dyDescent="0.25">
      <c r="A3171" t="s">
        <v>155</v>
      </c>
      <c r="B3171">
        <v>288447</v>
      </c>
      <c r="C3171" t="s">
        <v>19545</v>
      </c>
      <c r="D3171" t="s">
        <v>102</v>
      </c>
      <c r="E3171" t="s">
        <v>19546</v>
      </c>
      <c r="F3171" t="s">
        <v>19546</v>
      </c>
      <c r="M3171" t="s">
        <v>19547</v>
      </c>
      <c r="N3171" t="s">
        <v>19548</v>
      </c>
      <c r="O3171">
        <v>0</v>
      </c>
      <c r="V3171" t="s">
        <v>110</v>
      </c>
      <c r="W3171" s="1">
        <v>42850</v>
      </c>
      <c r="Y3171" s="1">
        <v>43553</v>
      </c>
      <c r="Z3171" s="2">
        <v>43009</v>
      </c>
      <c r="AA3171" t="s">
        <v>19549</v>
      </c>
      <c r="AB3171" t="s">
        <v>113</v>
      </c>
      <c r="AC3171" t="s">
        <v>113</v>
      </c>
      <c r="AD3171" t="s">
        <v>113</v>
      </c>
      <c r="AG3171" t="s">
        <v>113</v>
      </c>
      <c r="AH3171" t="s">
        <v>111</v>
      </c>
      <c r="AI3171" t="s">
        <v>113</v>
      </c>
      <c r="AJ3171" t="s">
        <v>114</v>
      </c>
      <c r="AL3171" t="s">
        <v>115</v>
      </c>
      <c r="AM3171" t="s">
        <v>116</v>
      </c>
      <c r="AN3171" t="s">
        <v>108</v>
      </c>
      <c r="AO3171" t="s">
        <v>113</v>
      </c>
      <c r="AP3171" t="s">
        <v>113</v>
      </c>
      <c r="AQ3171" t="s">
        <v>111</v>
      </c>
      <c r="AR3171" t="s">
        <v>113</v>
      </c>
      <c r="AS3171" t="s">
        <v>113</v>
      </c>
      <c r="AT3171" t="s">
        <v>113</v>
      </c>
      <c r="AU3171" t="s">
        <v>113</v>
      </c>
      <c r="AV3171" t="s">
        <v>113</v>
      </c>
      <c r="AW3171" t="s">
        <v>113</v>
      </c>
      <c r="AX3171" t="s">
        <v>113</v>
      </c>
      <c r="AY3171" t="s">
        <v>113</v>
      </c>
      <c r="AZ3171" t="s">
        <v>113</v>
      </c>
      <c r="BA3171" t="s">
        <v>113</v>
      </c>
      <c r="BB3171" t="s">
        <v>113</v>
      </c>
      <c r="BD3171" t="s">
        <v>113</v>
      </c>
      <c r="BF3171" t="s">
        <v>113</v>
      </c>
      <c r="BG3171" t="s">
        <v>113</v>
      </c>
      <c r="BH3171" t="s">
        <v>113</v>
      </c>
      <c r="BI3171" t="s">
        <v>113</v>
      </c>
      <c r="BJ3171" t="s">
        <v>113</v>
      </c>
      <c r="BK3171" t="s">
        <v>113</v>
      </c>
      <c r="BL3171" t="s">
        <v>113</v>
      </c>
      <c r="BM3171" t="s">
        <v>113</v>
      </c>
      <c r="BN3171" t="s">
        <v>113</v>
      </c>
      <c r="BO3171" t="s">
        <v>113</v>
      </c>
      <c r="BP3171" t="s">
        <v>113</v>
      </c>
      <c r="BQ3171" t="s">
        <v>113</v>
      </c>
      <c r="BR3171" t="s">
        <v>113</v>
      </c>
      <c r="BS3171" t="s">
        <v>113</v>
      </c>
      <c r="BT3171" t="s">
        <v>113</v>
      </c>
      <c r="BU3171" t="s">
        <v>113</v>
      </c>
      <c r="BV3171" t="s">
        <v>113</v>
      </c>
      <c r="BW3171" t="s">
        <v>111</v>
      </c>
      <c r="BX3171" t="s">
        <v>113</v>
      </c>
      <c r="BY3171" t="s">
        <v>113</v>
      </c>
      <c r="BZ3171" t="s">
        <v>113</v>
      </c>
      <c r="CA3171" t="s">
        <v>113</v>
      </c>
      <c r="CB3171" t="s">
        <v>113</v>
      </c>
      <c r="CC3171" t="s">
        <v>113</v>
      </c>
      <c r="CD3171" t="s">
        <v>113</v>
      </c>
      <c r="CE3171" t="s">
        <v>113</v>
      </c>
      <c r="CF3171" t="s">
        <v>113</v>
      </c>
      <c r="CG3171" t="s">
        <v>113</v>
      </c>
      <c r="CH3171" t="s">
        <v>113</v>
      </c>
      <c r="CI3171" t="s">
        <v>113</v>
      </c>
      <c r="CJ3171" t="s">
        <v>113</v>
      </c>
      <c r="CK3171" t="s">
        <v>113</v>
      </c>
      <c r="CL3171" t="s">
        <v>113</v>
      </c>
      <c r="CM3171" t="s">
        <v>113</v>
      </c>
      <c r="CN3171" t="s">
        <v>113</v>
      </c>
      <c r="CO3171" t="s">
        <v>113</v>
      </c>
      <c r="CP3171" t="s">
        <v>113</v>
      </c>
      <c r="CQ3171" t="s">
        <v>113</v>
      </c>
      <c r="CR3171" t="s">
        <v>113</v>
      </c>
      <c r="CS3171" t="s">
        <v>113</v>
      </c>
      <c r="CT3171" t="s">
        <v>113</v>
      </c>
      <c r="CU3171" t="s">
        <v>113</v>
      </c>
      <c r="CV3171" t="s">
        <v>113</v>
      </c>
      <c r="CW3171" t="s">
        <v>113</v>
      </c>
    </row>
    <row r="3172" spans="1:101" x14ac:dyDescent="0.25">
      <c r="A3172" t="s">
        <v>117</v>
      </c>
      <c r="B3172">
        <v>163671</v>
      </c>
      <c r="C3172" t="s">
        <v>19550</v>
      </c>
      <c r="D3172" t="s">
        <v>102</v>
      </c>
      <c r="E3172" t="s">
        <v>19551</v>
      </c>
      <c r="F3172" t="s">
        <v>19551</v>
      </c>
      <c r="G3172" t="s">
        <v>19552</v>
      </c>
      <c r="H3172" t="s">
        <v>19553</v>
      </c>
      <c r="I3172" t="s">
        <v>4903</v>
      </c>
      <c r="K3172" t="s">
        <v>4904</v>
      </c>
      <c r="L3172">
        <v>7630659</v>
      </c>
      <c r="M3172" t="s">
        <v>19554</v>
      </c>
      <c r="N3172" t="s">
        <v>19555</v>
      </c>
      <c r="O3172">
        <v>1</v>
      </c>
      <c r="V3172" t="s">
        <v>110</v>
      </c>
      <c r="W3172" s="1">
        <v>40998</v>
      </c>
      <c r="Y3172" s="1">
        <v>43919</v>
      </c>
      <c r="Z3172" s="2">
        <v>43009</v>
      </c>
      <c r="AA3172" t="s">
        <v>19556</v>
      </c>
      <c r="AB3172" t="s">
        <v>113</v>
      </c>
      <c r="AC3172" t="s">
        <v>113</v>
      </c>
      <c r="AD3172" t="s">
        <v>113</v>
      </c>
      <c r="AG3172" t="s">
        <v>113</v>
      </c>
      <c r="AH3172" t="s">
        <v>111</v>
      </c>
      <c r="AI3172" t="s">
        <v>113</v>
      </c>
      <c r="AJ3172" t="s">
        <v>173</v>
      </c>
      <c r="AK3172" t="s">
        <v>402</v>
      </c>
      <c r="AL3172" t="s">
        <v>115</v>
      </c>
      <c r="AN3172" t="s">
        <v>122</v>
      </c>
      <c r="AO3172" t="s">
        <v>113</v>
      </c>
      <c r="AP3172" t="s">
        <v>113</v>
      </c>
      <c r="AQ3172" t="s">
        <v>113</v>
      </c>
      <c r="AR3172" t="s">
        <v>113</v>
      </c>
      <c r="AS3172" t="s">
        <v>113</v>
      </c>
      <c r="AT3172" t="s">
        <v>113</v>
      </c>
      <c r="AU3172" t="s">
        <v>113</v>
      </c>
      <c r="AV3172" t="s">
        <v>113</v>
      </c>
      <c r="AW3172" t="s">
        <v>113</v>
      </c>
      <c r="AX3172" t="s">
        <v>113</v>
      </c>
      <c r="AY3172" t="s">
        <v>113</v>
      </c>
      <c r="AZ3172" t="s">
        <v>113</v>
      </c>
      <c r="BA3172" t="s">
        <v>113</v>
      </c>
      <c r="BB3172" t="s">
        <v>113</v>
      </c>
      <c r="BD3172" t="s">
        <v>113</v>
      </c>
      <c r="BF3172" t="s">
        <v>113</v>
      </c>
      <c r="BG3172" t="s">
        <v>113</v>
      </c>
      <c r="BH3172" t="s">
        <v>113</v>
      </c>
      <c r="BI3172" t="s">
        <v>113</v>
      </c>
      <c r="BJ3172" t="s">
        <v>113</v>
      </c>
      <c r="BK3172" t="s">
        <v>113</v>
      </c>
      <c r="BL3172" t="s">
        <v>113</v>
      </c>
      <c r="BM3172" t="s">
        <v>113</v>
      </c>
      <c r="BN3172" t="s">
        <v>113</v>
      </c>
      <c r="BO3172" t="s">
        <v>113</v>
      </c>
      <c r="BP3172" t="s">
        <v>113</v>
      </c>
      <c r="BQ3172" t="s">
        <v>113</v>
      </c>
      <c r="BR3172" t="s">
        <v>113</v>
      </c>
      <c r="BS3172" t="s">
        <v>113</v>
      </c>
      <c r="BT3172" t="s">
        <v>113</v>
      </c>
      <c r="BU3172" t="s">
        <v>113</v>
      </c>
      <c r="BV3172" t="s">
        <v>113</v>
      </c>
      <c r="BW3172" t="s">
        <v>111</v>
      </c>
      <c r="BX3172" t="s">
        <v>113</v>
      </c>
      <c r="BY3172" t="s">
        <v>113</v>
      </c>
      <c r="BZ3172" t="s">
        <v>113</v>
      </c>
      <c r="CA3172" t="s">
        <v>113</v>
      </c>
      <c r="CB3172" t="s">
        <v>113</v>
      </c>
      <c r="CC3172" t="s">
        <v>113</v>
      </c>
      <c r="CD3172" t="s">
        <v>113</v>
      </c>
      <c r="CE3172" t="s">
        <v>113</v>
      </c>
      <c r="CF3172" t="s">
        <v>113</v>
      </c>
      <c r="CG3172" t="s">
        <v>113</v>
      </c>
      <c r="CH3172" t="s">
        <v>113</v>
      </c>
      <c r="CI3172" t="s">
        <v>113</v>
      </c>
      <c r="CJ3172" t="s">
        <v>113</v>
      </c>
      <c r="CK3172" t="s">
        <v>113</v>
      </c>
      <c r="CL3172" t="s">
        <v>113</v>
      </c>
      <c r="CM3172" t="s">
        <v>113</v>
      </c>
      <c r="CN3172" t="s">
        <v>113</v>
      </c>
      <c r="CO3172" t="s">
        <v>113</v>
      </c>
      <c r="CP3172" t="s">
        <v>113</v>
      </c>
      <c r="CQ3172" t="s">
        <v>113</v>
      </c>
      <c r="CR3172" t="s">
        <v>113</v>
      </c>
      <c r="CS3172" t="s">
        <v>113</v>
      </c>
      <c r="CT3172" t="s">
        <v>113</v>
      </c>
      <c r="CU3172" t="s">
        <v>113</v>
      </c>
      <c r="CV3172" t="s">
        <v>113</v>
      </c>
      <c r="CW3172" t="s">
        <v>113</v>
      </c>
    </row>
    <row r="3173" spans="1:101" x14ac:dyDescent="0.25">
      <c r="A3173" t="s">
        <v>100</v>
      </c>
      <c r="B3173">
        <v>286466</v>
      </c>
      <c r="C3173" t="s">
        <v>19557</v>
      </c>
      <c r="D3173" t="s">
        <v>102</v>
      </c>
      <c r="E3173" t="s">
        <v>19558</v>
      </c>
      <c r="F3173" t="s">
        <v>19558</v>
      </c>
      <c r="G3173" t="s">
        <v>19559</v>
      </c>
      <c r="H3173" t="s">
        <v>19560</v>
      </c>
      <c r="I3173" t="s">
        <v>106</v>
      </c>
      <c r="J3173" t="s">
        <v>107</v>
      </c>
      <c r="K3173" t="s">
        <v>108</v>
      </c>
      <c r="L3173">
        <v>10011</v>
      </c>
      <c r="M3173" t="s">
        <v>19561</v>
      </c>
      <c r="N3173" t="s">
        <v>19562</v>
      </c>
      <c r="O3173">
        <v>0</v>
      </c>
      <c r="V3173" t="s">
        <v>110</v>
      </c>
      <c r="W3173" s="1">
        <v>42803</v>
      </c>
      <c r="Y3173" s="1">
        <v>43920</v>
      </c>
      <c r="Z3173" s="2">
        <v>43009</v>
      </c>
      <c r="AB3173" t="s">
        <v>113</v>
      </c>
      <c r="AC3173" t="s">
        <v>113</v>
      </c>
      <c r="AD3173" t="s">
        <v>113</v>
      </c>
      <c r="AG3173" t="s">
        <v>113</v>
      </c>
      <c r="AH3173" t="s">
        <v>111</v>
      </c>
      <c r="AI3173" t="s">
        <v>113</v>
      </c>
      <c r="AJ3173" t="s">
        <v>114</v>
      </c>
      <c r="AL3173" t="s">
        <v>115</v>
      </c>
      <c r="AM3173" t="s">
        <v>116</v>
      </c>
      <c r="AN3173" t="s">
        <v>108</v>
      </c>
      <c r="AO3173" t="s">
        <v>113</v>
      </c>
      <c r="AP3173" t="s">
        <v>113</v>
      </c>
      <c r="AQ3173" t="s">
        <v>113</v>
      </c>
      <c r="AR3173" t="s">
        <v>113</v>
      </c>
      <c r="AS3173" t="s">
        <v>113</v>
      </c>
      <c r="AT3173" t="s">
        <v>113</v>
      </c>
      <c r="AU3173" t="s">
        <v>113</v>
      </c>
      <c r="AV3173" t="s">
        <v>113</v>
      </c>
      <c r="AW3173" t="s">
        <v>113</v>
      </c>
      <c r="AX3173" t="s">
        <v>113</v>
      </c>
      <c r="AY3173" t="s">
        <v>113</v>
      </c>
      <c r="AZ3173" t="s">
        <v>113</v>
      </c>
      <c r="BA3173" t="s">
        <v>113</v>
      </c>
      <c r="BB3173" t="s">
        <v>113</v>
      </c>
      <c r="BD3173" t="s">
        <v>113</v>
      </c>
      <c r="BF3173" t="s">
        <v>113</v>
      </c>
      <c r="BG3173" t="s">
        <v>111</v>
      </c>
      <c r="BH3173" t="s">
        <v>113</v>
      </c>
      <c r="BI3173" t="s">
        <v>113</v>
      </c>
      <c r="BJ3173" t="s">
        <v>113</v>
      </c>
      <c r="BK3173" t="s">
        <v>113</v>
      </c>
      <c r="BL3173" t="s">
        <v>113</v>
      </c>
      <c r="BM3173" t="s">
        <v>113</v>
      </c>
      <c r="BN3173" t="s">
        <v>113</v>
      </c>
      <c r="BO3173" t="s">
        <v>113</v>
      </c>
      <c r="BP3173" t="s">
        <v>113</v>
      </c>
      <c r="BQ3173" t="s">
        <v>113</v>
      </c>
      <c r="BR3173" t="s">
        <v>113</v>
      </c>
      <c r="BS3173" t="s">
        <v>113</v>
      </c>
      <c r="BT3173" t="s">
        <v>113</v>
      </c>
      <c r="BU3173" t="s">
        <v>113</v>
      </c>
      <c r="BV3173" t="s">
        <v>113</v>
      </c>
      <c r="BW3173" t="s">
        <v>111</v>
      </c>
      <c r="BX3173" t="s">
        <v>113</v>
      </c>
      <c r="BY3173" t="s">
        <v>113</v>
      </c>
      <c r="BZ3173" t="s">
        <v>113</v>
      </c>
      <c r="CA3173" t="s">
        <v>113</v>
      </c>
      <c r="CB3173" t="s">
        <v>113</v>
      </c>
      <c r="CC3173" t="s">
        <v>113</v>
      </c>
      <c r="CD3173" t="s">
        <v>113</v>
      </c>
      <c r="CE3173" t="s">
        <v>113</v>
      </c>
      <c r="CF3173" t="s">
        <v>113</v>
      </c>
      <c r="CG3173" t="s">
        <v>113</v>
      </c>
      <c r="CH3173" t="s">
        <v>113</v>
      </c>
      <c r="CI3173" t="s">
        <v>113</v>
      </c>
      <c r="CJ3173" t="s">
        <v>113</v>
      </c>
      <c r="CK3173" t="s">
        <v>113</v>
      </c>
      <c r="CL3173" t="s">
        <v>113</v>
      </c>
      <c r="CM3173" t="s">
        <v>113</v>
      </c>
      <c r="CN3173" t="s">
        <v>113</v>
      </c>
      <c r="CO3173" t="s">
        <v>113</v>
      </c>
      <c r="CP3173" t="s">
        <v>113</v>
      </c>
      <c r="CQ3173" t="s">
        <v>113</v>
      </c>
      <c r="CR3173" t="s">
        <v>113</v>
      </c>
      <c r="CS3173" t="s">
        <v>113</v>
      </c>
      <c r="CT3173" t="s">
        <v>113</v>
      </c>
      <c r="CU3173" t="s">
        <v>113</v>
      </c>
      <c r="CV3173" t="s">
        <v>113</v>
      </c>
      <c r="CW3173" t="s">
        <v>113</v>
      </c>
    </row>
    <row r="3174" spans="1:101" x14ac:dyDescent="0.25">
      <c r="A3174" t="s">
        <v>117</v>
      </c>
      <c r="B3174">
        <v>139164</v>
      </c>
      <c r="C3174" t="s">
        <v>19563</v>
      </c>
      <c r="D3174" t="s">
        <v>102</v>
      </c>
      <c r="E3174" t="s">
        <v>19564</v>
      </c>
      <c r="F3174" t="s">
        <v>19565</v>
      </c>
      <c r="G3174" t="s">
        <v>10312</v>
      </c>
      <c r="H3174" t="s">
        <v>19566</v>
      </c>
      <c r="I3174" t="s">
        <v>169</v>
      </c>
      <c r="K3174" t="s">
        <v>170</v>
      </c>
      <c r="L3174">
        <v>59818</v>
      </c>
      <c r="M3174" t="s">
        <v>19567</v>
      </c>
      <c r="N3174" t="s">
        <v>19568</v>
      </c>
      <c r="O3174">
        <v>0</v>
      </c>
      <c r="V3174" t="s">
        <v>110</v>
      </c>
      <c r="W3174" s="1">
        <v>42690</v>
      </c>
      <c r="Y3174" s="1">
        <v>43921</v>
      </c>
      <c r="Z3174" s="2">
        <v>43009</v>
      </c>
      <c r="AB3174" t="s">
        <v>111</v>
      </c>
      <c r="AC3174" t="s">
        <v>113</v>
      </c>
      <c r="AD3174" t="s">
        <v>113</v>
      </c>
      <c r="AG3174" t="s">
        <v>113</v>
      </c>
      <c r="AH3174" t="s">
        <v>111</v>
      </c>
      <c r="AI3174" t="s">
        <v>113</v>
      </c>
      <c r="AJ3174" t="s">
        <v>131</v>
      </c>
      <c r="AL3174" t="s">
        <v>115</v>
      </c>
      <c r="AN3174" t="s">
        <v>170</v>
      </c>
      <c r="AO3174" t="s">
        <v>113</v>
      </c>
      <c r="AP3174" t="s">
        <v>113</v>
      </c>
      <c r="AQ3174" t="s">
        <v>111</v>
      </c>
      <c r="AR3174" t="s">
        <v>113</v>
      </c>
      <c r="AS3174" t="s">
        <v>113</v>
      </c>
      <c r="AT3174" t="s">
        <v>113</v>
      </c>
      <c r="AU3174" t="s">
        <v>113</v>
      </c>
      <c r="AV3174" t="s">
        <v>113</v>
      </c>
      <c r="AW3174" t="s">
        <v>113</v>
      </c>
      <c r="AX3174" t="s">
        <v>113</v>
      </c>
      <c r="AY3174" t="s">
        <v>113</v>
      </c>
      <c r="AZ3174" t="s">
        <v>113</v>
      </c>
      <c r="BA3174" t="s">
        <v>113</v>
      </c>
      <c r="BB3174" t="s">
        <v>113</v>
      </c>
      <c r="BD3174" t="s">
        <v>113</v>
      </c>
      <c r="BF3174" t="s">
        <v>113</v>
      </c>
      <c r="BG3174" t="s">
        <v>113</v>
      </c>
      <c r="BH3174" t="s">
        <v>111</v>
      </c>
      <c r="BI3174" t="s">
        <v>113</v>
      </c>
      <c r="BJ3174" t="s">
        <v>113</v>
      </c>
      <c r="BK3174" t="s">
        <v>113</v>
      </c>
      <c r="BL3174" t="s">
        <v>113</v>
      </c>
      <c r="BM3174" t="s">
        <v>113</v>
      </c>
      <c r="BN3174" t="s">
        <v>113</v>
      </c>
      <c r="BO3174" t="s">
        <v>113</v>
      </c>
      <c r="BP3174" t="s">
        <v>113</v>
      </c>
      <c r="BQ3174" t="s">
        <v>113</v>
      </c>
      <c r="BR3174" t="s">
        <v>113</v>
      </c>
      <c r="BS3174" t="s">
        <v>113</v>
      </c>
      <c r="BT3174" t="s">
        <v>113</v>
      </c>
      <c r="BU3174" t="s">
        <v>113</v>
      </c>
      <c r="BV3174" t="s">
        <v>113</v>
      </c>
      <c r="BW3174" t="s">
        <v>111</v>
      </c>
      <c r="BX3174" t="s">
        <v>113</v>
      </c>
      <c r="BY3174" t="s">
        <v>113</v>
      </c>
      <c r="BZ3174" t="s">
        <v>113</v>
      </c>
      <c r="CA3174" t="s">
        <v>113</v>
      </c>
      <c r="CB3174" t="s">
        <v>113</v>
      </c>
      <c r="CC3174" t="s">
        <v>113</v>
      </c>
      <c r="CD3174" t="s">
        <v>113</v>
      </c>
      <c r="CE3174" t="s">
        <v>113</v>
      </c>
      <c r="CF3174" t="s">
        <v>113</v>
      </c>
      <c r="CG3174" t="s">
        <v>113</v>
      </c>
      <c r="CH3174" t="s">
        <v>113</v>
      </c>
      <c r="CI3174" t="s">
        <v>113</v>
      </c>
      <c r="CJ3174" t="s">
        <v>113</v>
      </c>
      <c r="CK3174" t="s">
        <v>113</v>
      </c>
      <c r="CL3174" t="s">
        <v>113</v>
      </c>
      <c r="CM3174" t="s">
        <v>113</v>
      </c>
      <c r="CN3174" t="s">
        <v>113</v>
      </c>
      <c r="CO3174" t="s">
        <v>113</v>
      </c>
      <c r="CP3174" t="s">
        <v>113</v>
      </c>
      <c r="CQ3174" t="s">
        <v>113</v>
      </c>
      <c r="CR3174" t="s">
        <v>113</v>
      </c>
      <c r="CS3174" t="s">
        <v>113</v>
      </c>
      <c r="CT3174" t="s">
        <v>113</v>
      </c>
      <c r="CU3174" t="s">
        <v>113</v>
      </c>
      <c r="CV3174" t="s">
        <v>113</v>
      </c>
      <c r="CW3174" t="s">
        <v>113</v>
      </c>
    </row>
    <row r="3175" spans="1:101" x14ac:dyDescent="0.25">
      <c r="A3175" t="s">
        <v>175</v>
      </c>
      <c r="B3175">
        <v>301357</v>
      </c>
      <c r="C3175" t="s">
        <v>19569</v>
      </c>
      <c r="D3175" t="s">
        <v>102</v>
      </c>
      <c r="E3175" t="s">
        <v>19570</v>
      </c>
      <c r="F3175" t="s">
        <v>19570</v>
      </c>
      <c r="G3175" t="s">
        <v>19571</v>
      </c>
      <c r="I3175" t="s">
        <v>6634</v>
      </c>
      <c r="J3175" t="s">
        <v>180</v>
      </c>
      <c r="K3175" t="s">
        <v>108</v>
      </c>
      <c r="L3175">
        <v>94085</v>
      </c>
      <c r="M3175" t="s">
        <v>19572</v>
      </c>
      <c r="O3175">
        <v>0</v>
      </c>
      <c r="V3175" t="s">
        <v>110</v>
      </c>
      <c r="W3175" s="1">
        <v>43559</v>
      </c>
      <c r="Y3175" s="1">
        <v>43909</v>
      </c>
      <c r="Z3175" s="2">
        <v>43009</v>
      </c>
      <c r="AB3175" t="s">
        <v>113</v>
      </c>
      <c r="AC3175" t="s">
        <v>113</v>
      </c>
      <c r="AD3175" t="s">
        <v>113</v>
      </c>
      <c r="AG3175" t="s">
        <v>111</v>
      </c>
      <c r="AH3175" t="s">
        <v>113</v>
      </c>
      <c r="AI3175" t="s">
        <v>113</v>
      </c>
      <c r="AJ3175" t="s">
        <v>114</v>
      </c>
      <c r="AL3175" t="s">
        <v>115</v>
      </c>
      <c r="AM3175" t="s">
        <v>116</v>
      </c>
      <c r="AN3175" t="s">
        <v>108</v>
      </c>
      <c r="AO3175" t="s">
        <v>113</v>
      </c>
      <c r="AP3175" t="s">
        <v>113</v>
      </c>
      <c r="AQ3175" t="s">
        <v>113</v>
      </c>
      <c r="AR3175" t="s">
        <v>113</v>
      </c>
      <c r="AS3175" t="s">
        <v>113</v>
      </c>
      <c r="AT3175" t="s">
        <v>113</v>
      </c>
      <c r="AU3175" t="s">
        <v>113</v>
      </c>
      <c r="AV3175" t="s">
        <v>113</v>
      </c>
      <c r="AW3175" t="s">
        <v>113</v>
      </c>
      <c r="AX3175" t="s">
        <v>113</v>
      </c>
      <c r="AY3175" t="s">
        <v>113</v>
      </c>
      <c r="AZ3175" t="s">
        <v>113</v>
      </c>
      <c r="BA3175" t="s">
        <v>113</v>
      </c>
      <c r="BB3175" t="s">
        <v>113</v>
      </c>
      <c r="BD3175" t="s">
        <v>113</v>
      </c>
      <c r="BF3175" t="s">
        <v>113</v>
      </c>
      <c r="BG3175" t="s">
        <v>113</v>
      </c>
      <c r="BH3175" t="s">
        <v>113</v>
      </c>
      <c r="BI3175" t="s">
        <v>113</v>
      </c>
      <c r="BJ3175" t="s">
        <v>113</v>
      </c>
      <c r="BK3175" t="s">
        <v>113</v>
      </c>
      <c r="BL3175" t="s">
        <v>113</v>
      </c>
      <c r="BM3175" t="s">
        <v>113</v>
      </c>
      <c r="BN3175" t="s">
        <v>113</v>
      </c>
      <c r="BO3175" t="s">
        <v>113</v>
      </c>
      <c r="BP3175" t="s">
        <v>113</v>
      </c>
      <c r="BQ3175" t="s">
        <v>113</v>
      </c>
      <c r="BR3175" t="s">
        <v>113</v>
      </c>
      <c r="BS3175" t="s">
        <v>113</v>
      </c>
      <c r="BT3175" t="s">
        <v>113</v>
      </c>
      <c r="BU3175" t="s">
        <v>113</v>
      </c>
      <c r="BV3175" t="s">
        <v>111</v>
      </c>
      <c r="BW3175" t="s">
        <v>111</v>
      </c>
      <c r="BX3175" t="s">
        <v>113</v>
      </c>
      <c r="BY3175" t="s">
        <v>113</v>
      </c>
      <c r="BZ3175" t="s">
        <v>113</v>
      </c>
      <c r="CA3175" t="s">
        <v>113</v>
      </c>
      <c r="CB3175" t="s">
        <v>113</v>
      </c>
      <c r="CC3175" t="s">
        <v>113</v>
      </c>
      <c r="CD3175" t="s">
        <v>113</v>
      </c>
      <c r="CE3175" t="s">
        <v>113</v>
      </c>
      <c r="CF3175" t="s">
        <v>113</v>
      </c>
      <c r="CG3175" t="s">
        <v>113</v>
      </c>
      <c r="CH3175" t="s">
        <v>113</v>
      </c>
      <c r="CI3175" t="s">
        <v>113</v>
      </c>
      <c r="CJ3175" t="s">
        <v>113</v>
      </c>
      <c r="CK3175" t="s">
        <v>113</v>
      </c>
      <c r="CL3175" t="s">
        <v>113</v>
      </c>
      <c r="CM3175" t="s">
        <v>113</v>
      </c>
      <c r="CN3175" t="s">
        <v>113</v>
      </c>
      <c r="CO3175" t="s">
        <v>113</v>
      </c>
      <c r="CP3175" t="s">
        <v>113</v>
      </c>
      <c r="CQ3175" t="s">
        <v>113</v>
      </c>
      <c r="CR3175" t="s">
        <v>113</v>
      </c>
      <c r="CS3175" t="s">
        <v>113</v>
      </c>
      <c r="CT3175" t="s">
        <v>113</v>
      </c>
      <c r="CU3175" t="s">
        <v>113</v>
      </c>
      <c r="CV3175" t="s">
        <v>113</v>
      </c>
      <c r="CW3175" t="s">
        <v>113</v>
      </c>
    </row>
    <row r="3176" spans="1:101" x14ac:dyDescent="0.25">
      <c r="A3176" t="s">
        <v>378</v>
      </c>
      <c r="B3176">
        <v>163335</v>
      </c>
      <c r="C3176" t="s">
        <v>19573</v>
      </c>
      <c r="D3176" t="s">
        <v>102</v>
      </c>
      <c r="E3176" t="s">
        <v>19574</v>
      </c>
      <c r="F3176" t="s">
        <v>19575</v>
      </c>
      <c r="G3176" t="s">
        <v>19576</v>
      </c>
      <c r="H3176" t="s">
        <v>19577</v>
      </c>
      <c r="I3176" t="s">
        <v>384</v>
      </c>
      <c r="J3176" t="s">
        <v>180</v>
      </c>
      <c r="K3176" t="s">
        <v>108</v>
      </c>
      <c r="L3176">
        <v>90028</v>
      </c>
      <c r="M3176" t="s">
        <v>19578</v>
      </c>
      <c r="N3176" t="s">
        <v>19579</v>
      </c>
      <c r="O3176">
        <v>1</v>
      </c>
      <c r="V3176" t="s">
        <v>110</v>
      </c>
      <c r="W3176" s="1">
        <v>40998</v>
      </c>
      <c r="Y3176" s="1">
        <v>43920</v>
      </c>
      <c r="Z3176" s="2">
        <v>43009</v>
      </c>
      <c r="AA3176" t="s">
        <v>19580</v>
      </c>
      <c r="AB3176" t="s">
        <v>113</v>
      </c>
      <c r="AC3176" t="s">
        <v>113</v>
      </c>
      <c r="AD3176" t="s">
        <v>113</v>
      </c>
      <c r="AG3176" t="s">
        <v>111</v>
      </c>
      <c r="AH3176" t="s">
        <v>113</v>
      </c>
      <c r="AI3176" t="s">
        <v>111</v>
      </c>
      <c r="AJ3176" t="s">
        <v>114</v>
      </c>
      <c r="AL3176" t="s">
        <v>115</v>
      </c>
      <c r="AM3176" t="s">
        <v>116</v>
      </c>
      <c r="AN3176" t="s">
        <v>108</v>
      </c>
      <c r="AO3176" t="s">
        <v>113</v>
      </c>
      <c r="AP3176" t="s">
        <v>113</v>
      </c>
      <c r="AQ3176" t="s">
        <v>113</v>
      </c>
      <c r="AR3176" t="s">
        <v>113</v>
      </c>
      <c r="AS3176" t="s">
        <v>113</v>
      </c>
      <c r="AT3176" t="s">
        <v>113</v>
      </c>
      <c r="AU3176" t="s">
        <v>113</v>
      </c>
      <c r="AV3176" t="s">
        <v>113</v>
      </c>
      <c r="AW3176" t="s">
        <v>113</v>
      </c>
      <c r="AX3176" t="s">
        <v>113</v>
      </c>
      <c r="AY3176" t="s">
        <v>113</v>
      </c>
      <c r="AZ3176" t="s">
        <v>113</v>
      </c>
      <c r="BA3176" t="s">
        <v>113</v>
      </c>
      <c r="BB3176" t="s">
        <v>113</v>
      </c>
      <c r="BD3176" t="s">
        <v>113</v>
      </c>
      <c r="BF3176" t="s">
        <v>113</v>
      </c>
      <c r="BG3176" t="s">
        <v>113</v>
      </c>
      <c r="BH3176" t="s">
        <v>113</v>
      </c>
      <c r="BI3176" t="s">
        <v>113</v>
      </c>
      <c r="BJ3176" t="s">
        <v>113</v>
      </c>
      <c r="BK3176" t="s">
        <v>113</v>
      </c>
      <c r="BL3176" t="s">
        <v>113</v>
      </c>
      <c r="BM3176" t="s">
        <v>113</v>
      </c>
      <c r="BN3176" t="s">
        <v>113</v>
      </c>
      <c r="BO3176" t="s">
        <v>113</v>
      </c>
      <c r="BP3176" t="s">
        <v>113</v>
      </c>
      <c r="BQ3176" t="s">
        <v>113</v>
      </c>
      <c r="BR3176" t="s">
        <v>113</v>
      </c>
      <c r="BS3176" t="s">
        <v>113</v>
      </c>
      <c r="BT3176" t="s">
        <v>113</v>
      </c>
      <c r="BU3176" t="s">
        <v>113</v>
      </c>
      <c r="BV3176" t="s">
        <v>113</v>
      </c>
      <c r="BW3176" t="s">
        <v>111</v>
      </c>
      <c r="BX3176" t="s">
        <v>113</v>
      </c>
      <c r="BY3176" t="s">
        <v>113</v>
      </c>
      <c r="BZ3176" t="s">
        <v>113</v>
      </c>
      <c r="CA3176" t="s">
        <v>113</v>
      </c>
      <c r="CB3176" t="s">
        <v>113</v>
      </c>
      <c r="CC3176" t="s">
        <v>113</v>
      </c>
      <c r="CD3176" t="s">
        <v>113</v>
      </c>
      <c r="CE3176" t="s">
        <v>113</v>
      </c>
      <c r="CF3176" t="s">
        <v>113</v>
      </c>
      <c r="CG3176" t="s">
        <v>113</v>
      </c>
      <c r="CH3176" t="s">
        <v>113</v>
      </c>
      <c r="CI3176" t="s">
        <v>113</v>
      </c>
      <c r="CJ3176" t="s">
        <v>113</v>
      </c>
      <c r="CK3176" t="s">
        <v>113</v>
      </c>
      <c r="CL3176" t="s">
        <v>113</v>
      </c>
      <c r="CM3176" t="s">
        <v>113</v>
      </c>
      <c r="CN3176" t="s">
        <v>113</v>
      </c>
      <c r="CO3176" t="s">
        <v>113</v>
      </c>
      <c r="CP3176" t="s">
        <v>113</v>
      </c>
      <c r="CQ3176" t="s">
        <v>113</v>
      </c>
      <c r="CR3176" t="s">
        <v>113</v>
      </c>
      <c r="CS3176" t="s">
        <v>113</v>
      </c>
      <c r="CT3176" t="s">
        <v>113</v>
      </c>
      <c r="CU3176" t="s">
        <v>113</v>
      </c>
      <c r="CV3176" t="s">
        <v>113</v>
      </c>
      <c r="CW3176" t="s">
        <v>113</v>
      </c>
    </row>
    <row r="3177" spans="1:101" x14ac:dyDescent="0.25">
      <c r="A3177" t="s">
        <v>117</v>
      </c>
      <c r="B3177">
        <v>307063</v>
      </c>
      <c r="C3177" t="s">
        <v>19581</v>
      </c>
      <c r="D3177" t="s">
        <v>102</v>
      </c>
      <c r="E3177" t="s">
        <v>19582</v>
      </c>
      <c r="F3177" t="s">
        <v>19582</v>
      </c>
      <c r="G3177" t="s">
        <v>19583</v>
      </c>
      <c r="I3177" t="s">
        <v>935</v>
      </c>
      <c r="K3177" t="s">
        <v>662</v>
      </c>
      <c r="L3177" t="s">
        <v>19584</v>
      </c>
      <c r="M3177" t="s">
        <v>19585</v>
      </c>
      <c r="O3177">
        <v>0</v>
      </c>
      <c r="V3177" t="s">
        <v>110</v>
      </c>
      <c r="W3177" s="1">
        <v>43859</v>
      </c>
      <c r="Y3177" s="1">
        <v>43859</v>
      </c>
      <c r="Z3177" s="2">
        <v>43009</v>
      </c>
      <c r="AB3177" t="s">
        <v>111</v>
      </c>
      <c r="AC3177" t="s">
        <v>113</v>
      </c>
      <c r="AD3177" t="s">
        <v>113</v>
      </c>
      <c r="AG3177" t="s">
        <v>113</v>
      </c>
      <c r="AH3177" t="s">
        <v>111</v>
      </c>
      <c r="AI3177" t="s">
        <v>113</v>
      </c>
      <c r="AJ3177" t="s">
        <v>173</v>
      </c>
      <c r="AK3177" t="s">
        <v>505</v>
      </c>
      <c r="AL3177" t="s">
        <v>115</v>
      </c>
      <c r="AN3177" t="s">
        <v>662</v>
      </c>
      <c r="AO3177" t="s">
        <v>113</v>
      </c>
      <c r="AP3177" t="s">
        <v>113</v>
      </c>
      <c r="AQ3177" t="s">
        <v>111</v>
      </c>
      <c r="AR3177" t="s">
        <v>113</v>
      </c>
      <c r="AS3177" t="s">
        <v>113</v>
      </c>
      <c r="AT3177" t="s">
        <v>113</v>
      </c>
      <c r="AU3177" t="s">
        <v>113</v>
      </c>
      <c r="AV3177" t="s">
        <v>113</v>
      </c>
      <c r="AW3177" t="s">
        <v>113</v>
      </c>
      <c r="AX3177" t="s">
        <v>113</v>
      </c>
      <c r="AY3177" t="s">
        <v>113</v>
      </c>
      <c r="AZ3177" t="s">
        <v>113</v>
      </c>
      <c r="BA3177" t="s">
        <v>113</v>
      </c>
      <c r="BB3177" t="s">
        <v>113</v>
      </c>
      <c r="BD3177" t="s">
        <v>113</v>
      </c>
      <c r="BF3177" t="s">
        <v>113</v>
      </c>
      <c r="BG3177" t="s">
        <v>113</v>
      </c>
      <c r="BH3177" t="s">
        <v>113</v>
      </c>
      <c r="BI3177" t="s">
        <v>113</v>
      </c>
      <c r="BJ3177" t="s">
        <v>113</v>
      </c>
      <c r="BK3177" t="s">
        <v>113</v>
      </c>
      <c r="BL3177" t="s">
        <v>113</v>
      </c>
      <c r="BM3177" t="s">
        <v>113</v>
      </c>
      <c r="BN3177" t="s">
        <v>113</v>
      </c>
      <c r="BO3177" t="s">
        <v>113</v>
      </c>
      <c r="BP3177" t="s">
        <v>113</v>
      </c>
      <c r="BQ3177" t="s">
        <v>113</v>
      </c>
      <c r="BR3177" t="s">
        <v>113</v>
      </c>
      <c r="BS3177" t="s">
        <v>113</v>
      </c>
      <c r="BT3177" t="s">
        <v>113</v>
      </c>
      <c r="BU3177" t="s">
        <v>113</v>
      </c>
      <c r="BV3177" t="s">
        <v>113</v>
      </c>
      <c r="BW3177" t="s">
        <v>111</v>
      </c>
      <c r="BX3177" t="s">
        <v>113</v>
      </c>
      <c r="BY3177" t="s">
        <v>113</v>
      </c>
      <c r="BZ3177" t="s">
        <v>113</v>
      </c>
      <c r="CA3177" t="s">
        <v>113</v>
      </c>
      <c r="CB3177" t="s">
        <v>113</v>
      </c>
      <c r="CC3177" t="s">
        <v>113</v>
      </c>
      <c r="CD3177" t="s">
        <v>113</v>
      </c>
      <c r="CE3177" t="s">
        <v>113</v>
      </c>
      <c r="CF3177" t="s">
        <v>113</v>
      </c>
      <c r="CG3177" t="s">
        <v>113</v>
      </c>
      <c r="CH3177" t="s">
        <v>113</v>
      </c>
      <c r="CI3177" t="s">
        <v>113</v>
      </c>
      <c r="CJ3177" t="s">
        <v>113</v>
      </c>
      <c r="CK3177" t="s">
        <v>113</v>
      </c>
      <c r="CL3177" t="s">
        <v>113</v>
      </c>
      <c r="CM3177" t="s">
        <v>113</v>
      </c>
      <c r="CN3177" t="s">
        <v>113</v>
      </c>
      <c r="CO3177" t="s">
        <v>113</v>
      </c>
      <c r="CP3177" t="s">
        <v>113</v>
      </c>
      <c r="CQ3177" t="s">
        <v>113</v>
      </c>
      <c r="CR3177" t="s">
        <v>113</v>
      </c>
      <c r="CS3177" t="s">
        <v>113</v>
      </c>
      <c r="CT3177" t="s">
        <v>113</v>
      </c>
      <c r="CU3177" t="s">
        <v>113</v>
      </c>
      <c r="CV3177" t="s">
        <v>113</v>
      </c>
      <c r="CW3177" t="s">
        <v>113</v>
      </c>
    </row>
    <row r="3178" spans="1:101" x14ac:dyDescent="0.25">
      <c r="A3178" t="s">
        <v>309</v>
      </c>
      <c r="B3178">
        <v>162772</v>
      </c>
      <c r="C3178" t="s">
        <v>19586</v>
      </c>
      <c r="D3178" t="s">
        <v>102</v>
      </c>
      <c r="E3178" t="s">
        <v>19587</v>
      </c>
      <c r="F3178" t="s">
        <v>19587</v>
      </c>
      <c r="G3178" t="s">
        <v>19588</v>
      </c>
      <c r="H3178" t="s">
        <v>19589</v>
      </c>
      <c r="I3178" t="s">
        <v>19590</v>
      </c>
      <c r="J3178" t="s">
        <v>721</v>
      </c>
      <c r="K3178" t="s">
        <v>108</v>
      </c>
      <c r="L3178">
        <v>21031</v>
      </c>
      <c r="M3178" t="s">
        <v>19591</v>
      </c>
      <c r="O3178">
        <v>1</v>
      </c>
      <c r="V3178" t="s">
        <v>110</v>
      </c>
      <c r="W3178" s="1">
        <v>40997</v>
      </c>
      <c r="Y3178" s="1">
        <v>43907</v>
      </c>
      <c r="Z3178" s="2">
        <v>43009</v>
      </c>
      <c r="AA3178" t="s">
        <v>19592</v>
      </c>
      <c r="AB3178" t="s">
        <v>113</v>
      </c>
      <c r="AC3178" t="s">
        <v>113</v>
      </c>
      <c r="AD3178" t="s">
        <v>113</v>
      </c>
      <c r="AG3178" t="s">
        <v>111</v>
      </c>
      <c r="AH3178" t="s">
        <v>113</v>
      </c>
      <c r="AI3178" t="s">
        <v>113</v>
      </c>
      <c r="AJ3178" t="s">
        <v>131</v>
      </c>
      <c r="AL3178" t="s">
        <v>115</v>
      </c>
      <c r="AM3178" t="s">
        <v>721</v>
      </c>
      <c r="AN3178" t="s">
        <v>108</v>
      </c>
      <c r="AO3178" t="s">
        <v>113</v>
      </c>
      <c r="AP3178" t="s">
        <v>113</v>
      </c>
      <c r="AQ3178" t="s">
        <v>113</v>
      </c>
      <c r="AR3178" t="s">
        <v>113</v>
      </c>
      <c r="AS3178" t="s">
        <v>113</v>
      </c>
      <c r="AT3178" t="s">
        <v>113</v>
      </c>
      <c r="AU3178" t="s">
        <v>113</v>
      </c>
      <c r="AV3178" t="s">
        <v>113</v>
      </c>
      <c r="AW3178" t="s">
        <v>113</v>
      </c>
      <c r="AX3178" t="s">
        <v>113</v>
      </c>
      <c r="AY3178" t="s">
        <v>113</v>
      </c>
      <c r="AZ3178" t="s">
        <v>113</v>
      </c>
      <c r="BA3178" t="s">
        <v>113</v>
      </c>
      <c r="BB3178" t="s">
        <v>113</v>
      </c>
      <c r="BD3178" t="s">
        <v>113</v>
      </c>
      <c r="BF3178" t="s">
        <v>113</v>
      </c>
      <c r="BG3178" t="s">
        <v>113</v>
      </c>
      <c r="BH3178" t="s">
        <v>113</v>
      </c>
      <c r="BI3178" t="s">
        <v>113</v>
      </c>
      <c r="BJ3178" t="s">
        <v>113</v>
      </c>
      <c r="BK3178" t="s">
        <v>113</v>
      </c>
      <c r="BL3178" t="s">
        <v>113</v>
      </c>
      <c r="BM3178" t="s">
        <v>113</v>
      </c>
      <c r="BN3178" t="s">
        <v>113</v>
      </c>
      <c r="BO3178" t="s">
        <v>113</v>
      </c>
      <c r="BP3178" t="s">
        <v>113</v>
      </c>
      <c r="BQ3178" t="s">
        <v>113</v>
      </c>
      <c r="BR3178" t="s">
        <v>113</v>
      </c>
      <c r="BS3178" t="s">
        <v>113</v>
      </c>
      <c r="BT3178" t="s">
        <v>113</v>
      </c>
      <c r="BU3178" t="s">
        <v>113</v>
      </c>
      <c r="BV3178" t="s">
        <v>111</v>
      </c>
      <c r="BW3178" t="s">
        <v>111</v>
      </c>
      <c r="BX3178" t="s">
        <v>113</v>
      </c>
      <c r="BY3178" t="s">
        <v>113</v>
      </c>
      <c r="BZ3178" t="s">
        <v>113</v>
      </c>
      <c r="CA3178" t="s">
        <v>113</v>
      </c>
      <c r="CB3178" t="s">
        <v>113</v>
      </c>
      <c r="CC3178" t="s">
        <v>113</v>
      </c>
      <c r="CD3178" t="s">
        <v>113</v>
      </c>
      <c r="CE3178" t="s">
        <v>113</v>
      </c>
      <c r="CF3178" t="s">
        <v>113</v>
      </c>
      <c r="CG3178" t="s">
        <v>113</v>
      </c>
      <c r="CH3178" t="s">
        <v>113</v>
      </c>
      <c r="CI3178" t="s">
        <v>113</v>
      </c>
      <c r="CJ3178" t="s">
        <v>113</v>
      </c>
      <c r="CK3178" t="s">
        <v>113</v>
      </c>
      <c r="CL3178" t="s">
        <v>113</v>
      </c>
      <c r="CM3178" t="s">
        <v>113</v>
      </c>
      <c r="CN3178" t="s">
        <v>113</v>
      </c>
      <c r="CO3178" t="s">
        <v>113</v>
      </c>
      <c r="CP3178" t="s">
        <v>113</v>
      </c>
      <c r="CQ3178" t="s">
        <v>113</v>
      </c>
      <c r="CR3178" t="s">
        <v>113</v>
      </c>
      <c r="CS3178" t="s">
        <v>113</v>
      </c>
      <c r="CT3178" t="s">
        <v>113</v>
      </c>
      <c r="CU3178" t="s">
        <v>113</v>
      </c>
      <c r="CV3178" t="s">
        <v>113</v>
      </c>
      <c r="CW3178" t="s">
        <v>113</v>
      </c>
    </row>
    <row r="3179" spans="1:101" x14ac:dyDescent="0.25">
      <c r="A3179" t="s">
        <v>117</v>
      </c>
      <c r="B3179">
        <v>161857</v>
      </c>
      <c r="C3179" t="s">
        <v>19593</v>
      </c>
      <c r="D3179" t="s">
        <v>102</v>
      </c>
      <c r="E3179" t="s">
        <v>19594</v>
      </c>
      <c r="F3179" t="s">
        <v>19595</v>
      </c>
      <c r="G3179" t="s">
        <v>11753</v>
      </c>
      <c r="I3179" t="s">
        <v>250</v>
      </c>
      <c r="K3179" t="s">
        <v>251</v>
      </c>
      <c r="L3179" t="s">
        <v>11754</v>
      </c>
      <c r="M3179">
        <v>442078088900</v>
      </c>
      <c r="N3179">
        <v>442078088901</v>
      </c>
      <c r="O3179">
        <v>0</v>
      </c>
      <c r="V3179" t="s">
        <v>110</v>
      </c>
      <c r="W3179" s="1">
        <v>40995</v>
      </c>
      <c r="Y3179" s="1">
        <v>43920</v>
      </c>
      <c r="Z3179" s="2">
        <v>43009</v>
      </c>
      <c r="AA3179" t="s">
        <v>19596</v>
      </c>
      <c r="AB3179" t="s">
        <v>111</v>
      </c>
      <c r="AC3179" t="s">
        <v>113</v>
      </c>
      <c r="AD3179" t="s">
        <v>113</v>
      </c>
      <c r="AG3179" t="s">
        <v>113</v>
      </c>
      <c r="AH3179" t="s">
        <v>111</v>
      </c>
      <c r="AI3179" t="s">
        <v>113</v>
      </c>
      <c r="AJ3179" t="s">
        <v>300</v>
      </c>
      <c r="AL3179" t="s">
        <v>115</v>
      </c>
      <c r="AN3179" t="s">
        <v>251</v>
      </c>
      <c r="AO3179" t="s">
        <v>113</v>
      </c>
      <c r="AP3179" t="s">
        <v>113</v>
      </c>
      <c r="AQ3179" t="s">
        <v>113</v>
      </c>
      <c r="AR3179" t="s">
        <v>113</v>
      </c>
      <c r="AS3179" t="s">
        <v>113</v>
      </c>
      <c r="AT3179" t="s">
        <v>113</v>
      </c>
      <c r="AU3179" t="s">
        <v>113</v>
      </c>
      <c r="AV3179" t="s">
        <v>113</v>
      </c>
      <c r="AW3179" t="s">
        <v>113</v>
      </c>
      <c r="AX3179" t="s">
        <v>113</v>
      </c>
      <c r="AY3179" t="s">
        <v>113</v>
      </c>
      <c r="AZ3179" t="s">
        <v>113</v>
      </c>
      <c r="BA3179" t="s">
        <v>113</v>
      </c>
      <c r="BB3179" t="s">
        <v>113</v>
      </c>
      <c r="BD3179" t="s">
        <v>113</v>
      </c>
      <c r="BF3179" t="s">
        <v>113</v>
      </c>
      <c r="BG3179" t="s">
        <v>113</v>
      </c>
      <c r="BH3179" t="s">
        <v>113</v>
      </c>
      <c r="BI3179" t="s">
        <v>113</v>
      </c>
      <c r="BJ3179" t="s">
        <v>113</v>
      </c>
      <c r="BK3179" t="s">
        <v>113</v>
      </c>
      <c r="BL3179" t="s">
        <v>113</v>
      </c>
      <c r="BM3179" t="s">
        <v>113</v>
      </c>
      <c r="BN3179" t="s">
        <v>113</v>
      </c>
      <c r="BO3179" t="s">
        <v>113</v>
      </c>
      <c r="BP3179" t="s">
        <v>113</v>
      </c>
      <c r="BQ3179" t="s">
        <v>113</v>
      </c>
      <c r="BR3179" t="s">
        <v>113</v>
      </c>
      <c r="BS3179" t="s">
        <v>113</v>
      </c>
      <c r="BT3179" t="s">
        <v>113</v>
      </c>
      <c r="BU3179" t="s">
        <v>113</v>
      </c>
      <c r="BV3179" t="s">
        <v>111</v>
      </c>
      <c r="BW3179" t="s">
        <v>111</v>
      </c>
      <c r="BX3179" t="s">
        <v>113</v>
      </c>
      <c r="BY3179" t="s">
        <v>113</v>
      </c>
      <c r="BZ3179" t="s">
        <v>113</v>
      </c>
      <c r="CA3179" t="s">
        <v>113</v>
      </c>
      <c r="CB3179" t="s">
        <v>113</v>
      </c>
      <c r="CC3179" t="s">
        <v>113</v>
      </c>
      <c r="CD3179" t="s">
        <v>113</v>
      </c>
      <c r="CE3179" t="s">
        <v>113</v>
      </c>
      <c r="CF3179" t="s">
        <v>113</v>
      </c>
      <c r="CG3179" t="s">
        <v>113</v>
      </c>
      <c r="CH3179" t="s">
        <v>113</v>
      </c>
      <c r="CI3179" t="s">
        <v>113</v>
      </c>
      <c r="CJ3179" t="s">
        <v>113</v>
      </c>
      <c r="CK3179" t="s">
        <v>113</v>
      </c>
      <c r="CL3179" t="s">
        <v>113</v>
      </c>
      <c r="CM3179" t="s">
        <v>113</v>
      </c>
      <c r="CN3179" t="s">
        <v>113</v>
      </c>
      <c r="CO3179" t="s">
        <v>113</v>
      </c>
      <c r="CP3179" t="s">
        <v>113</v>
      </c>
      <c r="CQ3179" t="s">
        <v>113</v>
      </c>
      <c r="CR3179" t="s">
        <v>113</v>
      </c>
      <c r="CS3179" t="s">
        <v>113</v>
      </c>
      <c r="CT3179" t="s">
        <v>113</v>
      </c>
      <c r="CU3179" t="s">
        <v>113</v>
      </c>
      <c r="CV3179" t="s">
        <v>113</v>
      </c>
      <c r="CW3179" t="s">
        <v>113</v>
      </c>
    </row>
    <row r="3180" spans="1:101" x14ac:dyDescent="0.25">
      <c r="A3180" t="s">
        <v>117</v>
      </c>
      <c r="B3180">
        <v>304027</v>
      </c>
      <c r="C3180" t="s">
        <v>19597</v>
      </c>
      <c r="D3180" t="s">
        <v>102</v>
      </c>
      <c r="E3180" t="s">
        <v>19598</v>
      </c>
      <c r="F3180" t="s">
        <v>19598</v>
      </c>
      <c r="G3180" t="s">
        <v>2638</v>
      </c>
      <c r="H3180" t="s">
        <v>2639</v>
      </c>
      <c r="I3180" t="s">
        <v>2640</v>
      </c>
      <c r="K3180" t="s">
        <v>365</v>
      </c>
      <c r="L3180" t="s">
        <v>2641</v>
      </c>
      <c r="M3180" t="s">
        <v>2642</v>
      </c>
      <c r="O3180">
        <v>0</v>
      </c>
      <c r="V3180" t="s">
        <v>110</v>
      </c>
      <c r="W3180" s="1">
        <v>43662</v>
      </c>
      <c r="Y3180" s="1">
        <v>43920</v>
      </c>
      <c r="Z3180" s="2">
        <v>43009</v>
      </c>
      <c r="AB3180" t="s">
        <v>111</v>
      </c>
      <c r="AC3180" t="s">
        <v>113</v>
      </c>
      <c r="AD3180" t="s">
        <v>113</v>
      </c>
      <c r="AG3180" t="s">
        <v>113</v>
      </c>
      <c r="AH3180" t="s">
        <v>111</v>
      </c>
      <c r="AI3180" t="s">
        <v>113</v>
      </c>
      <c r="AJ3180" t="s">
        <v>131</v>
      </c>
      <c r="AL3180" t="s">
        <v>115</v>
      </c>
      <c r="AN3180" t="s">
        <v>365</v>
      </c>
      <c r="AO3180" t="s">
        <v>113</v>
      </c>
      <c r="AP3180" t="s">
        <v>113</v>
      </c>
      <c r="AQ3180" t="s">
        <v>113</v>
      </c>
      <c r="AR3180" t="s">
        <v>113</v>
      </c>
      <c r="AS3180" t="s">
        <v>113</v>
      </c>
      <c r="AT3180" t="s">
        <v>113</v>
      </c>
      <c r="AU3180" t="s">
        <v>113</v>
      </c>
      <c r="AV3180" t="s">
        <v>113</v>
      </c>
      <c r="AW3180" t="s">
        <v>113</v>
      </c>
      <c r="AX3180" t="s">
        <v>113</v>
      </c>
      <c r="AY3180" t="s">
        <v>113</v>
      </c>
      <c r="AZ3180" t="s">
        <v>113</v>
      </c>
      <c r="BA3180" t="s">
        <v>113</v>
      </c>
      <c r="BB3180" t="s">
        <v>113</v>
      </c>
      <c r="BD3180" t="s">
        <v>113</v>
      </c>
      <c r="BF3180" t="s">
        <v>113</v>
      </c>
      <c r="BG3180" t="s">
        <v>113</v>
      </c>
      <c r="BH3180" t="s">
        <v>113</v>
      </c>
      <c r="BI3180" t="s">
        <v>113</v>
      </c>
      <c r="BJ3180" t="s">
        <v>113</v>
      </c>
      <c r="BK3180" t="s">
        <v>113</v>
      </c>
      <c r="BL3180" t="s">
        <v>113</v>
      </c>
      <c r="BM3180" t="s">
        <v>113</v>
      </c>
      <c r="BN3180" t="s">
        <v>113</v>
      </c>
      <c r="BO3180" t="s">
        <v>113</v>
      </c>
      <c r="BP3180" t="s">
        <v>113</v>
      </c>
      <c r="BQ3180" t="s">
        <v>113</v>
      </c>
      <c r="BR3180" t="s">
        <v>113</v>
      </c>
      <c r="BS3180" t="s">
        <v>113</v>
      </c>
      <c r="BT3180" t="s">
        <v>113</v>
      </c>
      <c r="BU3180" t="s">
        <v>113</v>
      </c>
      <c r="BV3180" t="s">
        <v>111</v>
      </c>
      <c r="BW3180" t="s">
        <v>111</v>
      </c>
      <c r="BX3180" t="s">
        <v>113</v>
      </c>
      <c r="BY3180" t="s">
        <v>113</v>
      </c>
      <c r="BZ3180" t="s">
        <v>113</v>
      </c>
      <c r="CA3180" t="s">
        <v>113</v>
      </c>
      <c r="CB3180" t="s">
        <v>113</v>
      </c>
      <c r="CC3180" t="s">
        <v>113</v>
      </c>
      <c r="CD3180" t="s">
        <v>113</v>
      </c>
      <c r="CE3180" t="s">
        <v>113</v>
      </c>
      <c r="CF3180" t="s">
        <v>113</v>
      </c>
      <c r="CG3180" t="s">
        <v>113</v>
      </c>
      <c r="CH3180" t="s">
        <v>113</v>
      </c>
      <c r="CI3180" t="s">
        <v>113</v>
      </c>
      <c r="CJ3180" t="s">
        <v>113</v>
      </c>
      <c r="CK3180" t="s">
        <v>113</v>
      </c>
      <c r="CL3180" t="s">
        <v>113</v>
      </c>
      <c r="CM3180" t="s">
        <v>113</v>
      </c>
      <c r="CN3180" t="s">
        <v>113</v>
      </c>
      <c r="CO3180" t="s">
        <v>113</v>
      </c>
      <c r="CP3180" t="s">
        <v>113</v>
      </c>
      <c r="CQ3180" t="s">
        <v>113</v>
      </c>
      <c r="CR3180" t="s">
        <v>113</v>
      </c>
      <c r="CS3180" t="s">
        <v>113</v>
      </c>
      <c r="CT3180" t="s">
        <v>113</v>
      </c>
      <c r="CU3180" t="s">
        <v>113</v>
      </c>
      <c r="CV3180" t="s">
        <v>113</v>
      </c>
      <c r="CW3180" t="s">
        <v>113</v>
      </c>
    </row>
    <row r="3181" spans="1:101" x14ac:dyDescent="0.25">
      <c r="A3181" t="s">
        <v>117</v>
      </c>
      <c r="B3181">
        <v>289925</v>
      </c>
      <c r="C3181" t="s">
        <v>19599</v>
      </c>
      <c r="D3181" t="s">
        <v>102</v>
      </c>
      <c r="E3181" t="s">
        <v>19600</v>
      </c>
      <c r="F3181" t="s">
        <v>19600</v>
      </c>
      <c r="G3181" t="s">
        <v>19601</v>
      </c>
      <c r="I3181" t="s">
        <v>169</v>
      </c>
      <c r="K3181" t="s">
        <v>170</v>
      </c>
      <c r="L3181">
        <v>228233</v>
      </c>
      <c r="M3181" t="s">
        <v>19602</v>
      </c>
      <c r="O3181">
        <v>1</v>
      </c>
      <c r="V3181" t="s">
        <v>110</v>
      </c>
      <c r="W3181" s="1">
        <v>43055</v>
      </c>
      <c r="Y3181" s="1">
        <v>43899</v>
      </c>
      <c r="Z3181" s="2">
        <v>43009</v>
      </c>
      <c r="AA3181" t="s">
        <v>19603</v>
      </c>
      <c r="AB3181" t="s">
        <v>111</v>
      </c>
      <c r="AC3181" t="s">
        <v>113</v>
      </c>
      <c r="AD3181" t="s">
        <v>113</v>
      </c>
      <c r="AF3181" t="s">
        <v>19604</v>
      </c>
      <c r="AG3181" t="s">
        <v>113</v>
      </c>
      <c r="AH3181" t="s">
        <v>111</v>
      </c>
      <c r="AI3181" t="s">
        <v>113</v>
      </c>
      <c r="AJ3181" t="s">
        <v>173</v>
      </c>
      <c r="AK3181" t="s">
        <v>19605</v>
      </c>
      <c r="AL3181" t="s">
        <v>115</v>
      </c>
      <c r="AN3181" t="s">
        <v>170</v>
      </c>
      <c r="AO3181" t="s">
        <v>113</v>
      </c>
      <c r="AP3181" t="s">
        <v>113</v>
      </c>
      <c r="AQ3181" t="s">
        <v>113</v>
      </c>
      <c r="AR3181" t="s">
        <v>113</v>
      </c>
      <c r="AS3181" t="s">
        <v>113</v>
      </c>
      <c r="AT3181" t="s">
        <v>113</v>
      </c>
      <c r="AU3181" t="s">
        <v>113</v>
      </c>
      <c r="AV3181" t="s">
        <v>113</v>
      </c>
      <c r="AW3181" t="s">
        <v>113</v>
      </c>
      <c r="AX3181" t="s">
        <v>113</v>
      </c>
      <c r="AY3181" t="s">
        <v>113</v>
      </c>
      <c r="AZ3181" t="s">
        <v>113</v>
      </c>
      <c r="BA3181" t="s">
        <v>113</v>
      </c>
      <c r="BB3181" t="s">
        <v>113</v>
      </c>
      <c r="BD3181" t="s">
        <v>113</v>
      </c>
      <c r="BF3181" t="s">
        <v>113</v>
      </c>
      <c r="BG3181" t="s">
        <v>113</v>
      </c>
      <c r="BH3181" t="s">
        <v>113</v>
      </c>
      <c r="BI3181" t="s">
        <v>113</v>
      </c>
      <c r="BJ3181" t="s">
        <v>113</v>
      </c>
      <c r="BK3181" t="s">
        <v>113</v>
      </c>
      <c r="BL3181" t="s">
        <v>113</v>
      </c>
      <c r="BM3181" t="s">
        <v>113</v>
      </c>
      <c r="BN3181" t="s">
        <v>113</v>
      </c>
      <c r="BO3181" t="s">
        <v>113</v>
      </c>
      <c r="BP3181" t="s">
        <v>113</v>
      </c>
      <c r="BQ3181" t="s">
        <v>113</v>
      </c>
      <c r="BR3181" t="s">
        <v>113</v>
      </c>
      <c r="BS3181" t="s">
        <v>113</v>
      </c>
      <c r="BT3181" t="s">
        <v>113</v>
      </c>
      <c r="BU3181" t="s">
        <v>113</v>
      </c>
      <c r="BV3181" t="s">
        <v>113</v>
      </c>
      <c r="BW3181" t="s">
        <v>111</v>
      </c>
      <c r="BX3181" t="s">
        <v>113</v>
      </c>
      <c r="BY3181" t="s">
        <v>113</v>
      </c>
      <c r="BZ3181" t="s">
        <v>113</v>
      </c>
      <c r="CA3181" t="s">
        <v>113</v>
      </c>
      <c r="CB3181" t="s">
        <v>113</v>
      </c>
      <c r="CC3181" t="s">
        <v>113</v>
      </c>
      <c r="CD3181" t="s">
        <v>113</v>
      </c>
      <c r="CE3181" t="s">
        <v>113</v>
      </c>
      <c r="CF3181" t="s">
        <v>113</v>
      </c>
      <c r="CG3181" t="s">
        <v>113</v>
      </c>
      <c r="CH3181" t="s">
        <v>113</v>
      </c>
      <c r="CI3181" t="s">
        <v>113</v>
      </c>
      <c r="CJ3181" t="s">
        <v>113</v>
      </c>
      <c r="CK3181" t="s">
        <v>113</v>
      </c>
      <c r="CL3181" t="s">
        <v>113</v>
      </c>
      <c r="CM3181" t="s">
        <v>113</v>
      </c>
      <c r="CN3181" t="s">
        <v>113</v>
      </c>
      <c r="CO3181" t="s">
        <v>113</v>
      </c>
      <c r="CP3181" t="s">
        <v>113</v>
      </c>
      <c r="CQ3181" t="s">
        <v>113</v>
      </c>
      <c r="CR3181" t="s">
        <v>113</v>
      </c>
      <c r="CS3181" t="s">
        <v>113</v>
      </c>
      <c r="CT3181" t="s">
        <v>113</v>
      </c>
      <c r="CU3181" t="s">
        <v>113</v>
      </c>
      <c r="CV3181" t="s">
        <v>113</v>
      </c>
      <c r="CW3181" t="s">
        <v>113</v>
      </c>
    </row>
    <row r="3182" spans="1:101" x14ac:dyDescent="0.25">
      <c r="A3182" t="s">
        <v>100</v>
      </c>
      <c r="B3182">
        <v>305210</v>
      </c>
      <c r="C3182" t="s">
        <v>19606</v>
      </c>
      <c r="D3182" t="s">
        <v>102</v>
      </c>
      <c r="E3182" t="s">
        <v>19607</v>
      </c>
      <c r="F3182" t="s">
        <v>19607</v>
      </c>
      <c r="G3182" t="s">
        <v>19608</v>
      </c>
      <c r="H3182" t="s">
        <v>8171</v>
      </c>
      <c r="I3182" t="s">
        <v>106</v>
      </c>
      <c r="J3182" t="s">
        <v>107</v>
      </c>
      <c r="K3182" t="s">
        <v>108</v>
      </c>
      <c r="L3182">
        <v>10007</v>
      </c>
      <c r="M3182">
        <v>9174145120</v>
      </c>
      <c r="O3182">
        <v>1</v>
      </c>
      <c r="V3182" t="s">
        <v>110</v>
      </c>
      <c r="W3182" s="1">
        <v>43686</v>
      </c>
      <c r="Y3182" s="1">
        <v>43888</v>
      </c>
      <c r="Z3182" s="2">
        <v>43009</v>
      </c>
      <c r="AA3182" t="s">
        <v>19609</v>
      </c>
      <c r="AB3182" t="s">
        <v>113</v>
      </c>
      <c r="AC3182" t="s">
        <v>113</v>
      </c>
      <c r="AD3182" t="s">
        <v>113</v>
      </c>
      <c r="AF3182" t="s">
        <v>19610</v>
      </c>
      <c r="AG3182" t="s">
        <v>113</v>
      </c>
      <c r="AH3182" t="s">
        <v>111</v>
      </c>
      <c r="AI3182" t="s">
        <v>113</v>
      </c>
      <c r="AJ3182" t="s">
        <v>114</v>
      </c>
      <c r="AL3182" t="s">
        <v>115</v>
      </c>
      <c r="AM3182" t="s">
        <v>107</v>
      </c>
      <c r="AN3182" t="s">
        <v>108</v>
      </c>
      <c r="AO3182" t="s">
        <v>113</v>
      </c>
      <c r="AP3182" t="s">
        <v>113</v>
      </c>
      <c r="AQ3182" t="s">
        <v>113</v>
      </c>
      <c r="AR3182" t="s">
        <v>113</v>
      </c>
      <c r="AS3182" t="s">
        <v>113</v>
      </c>
      <c r="AT3182" t="s">
        <v>113</v>
      </c>
      <c r="AU3182" t="s">
        <v>113</v>
      </c>
      <c r="AV3182" t="s">
        <v>113</v>
      </c>
      <c r="AW3182" t="s">
        <v>113</v>
      </c>
      <c r="AX3182" t="s">
        <v>113</v>
      </c>
      <c r="AY3182" t="s">
        <v>113</v>
      </c>
      <c r="AZ3182" t="s">
        <v>113</v>
      </c>
      <c r="BA3182" t="s">
        <v>113</v>
      </c>
      <c r="BB3182" t="s">
        <v>113</v>
      </c>
      <c r="BD3182" t="s">
        <v>113</v>
      </c>
      <c r="BF3182" t="s">
        <v>113</v>
      </c>
      <c r="BG3182" t="s">
        <v>113</v>
      </c>
      <c r="BH3182" t="s">
        <v>113</v>
      </c>
      <c r="BI3182" t="s">
        <v>113</v>
      </c>
      <c r="BJ3182" t="s">
        <v>113</v>
      </c>
      <c r="BK3182" t="s">
        <v>113</v>
      </c>
      <c r="BL3182" t="s">
        <v>113</v>
      </c>
      <c r="BM3182" t="s">
        <v>113</v>
      </c>
      <c r="BN3182" t="s">
        <v>113</v>
      </c>
      <c r="BO3182" t="s">
        <v>113</v>
      </c>
      <c r="BP3182" t="s">
        <v>113</v>
      </c>
      <c r="BQ3182" t="s">
        <v>113</v>
      </c>
      <c r="BR3182" t="s">
        <v>113</v>
      </c>
      <c r="BS3182" t="s">
        <v>113</v>
      </c>
      <c r="BT3182" t="s">
        <v>113</v>
      </c>
      <c r="BU3182" t="s">
        <v>113</v>
      </c>
      <c r="BV3182" t="s">
        <v>111</v>
      </c>
      <c r="BW3182" t="s">
        <v>111</v>
      </c>
      <c r="BX3182" t="s">
        <v>113</v>
      </c>
      <c r="BY3182" t="s">
        <v>113</v>
      </c>
      <c r="BZ3182" t="s">
        <v>113</v>
      </c>
      <c r="CA3182" t="s">
        <v>113</v>
      </c>
      <c r="CB3182" t="s">
        <v>113</v>
      </c>
      <c r="CC3182" t="s">
        <v>113</v>
      </c>
      <c r="CD3182" t="s">
        <v>113</v>
      </c>
      <c r="CE3182" t="s">
        <v>113</v>
      </c>
      <c r="CF3182" t="s">
        <v>113</v>
      </c>
      <c r="CG3182" t="s">
        <v>113</v>
      </c>
      <c r="CH3182" t="s">
        <v>113</v>
      </c>
      <c r="CI3182" t="s">
        <v>113</v>
      </c>
      <c r="CJ3182" t="s">
        <v>113</v>
      </c>
      <c r="CK3182" t="s">
        <v>113</v>
      </c>
      <c r="CL3182" t="s">
        <v>113</v>
      </c>
      <c r="CM3182" t="s">
        <v>113</v>
      </c>
      <c r="CN3182" t="s">
        <v>113</v>
      </c>
      <c r="CO3182" t="s">
        <v>113</v>
      </c>
      <c r="CP3182" t="s">
        <v>113</v>
      </c>
      <c r="CQ3182" t="s">
        <v>113</v>
      </c>
      <c r="CR3182" t="s">
        <v>113</v>
      </c>
      <c r="CS3182" t="s">
        <v>113</v>
      </c>
      <c r="CT3182" t="s">
        <v>113</v>
      </c>
      <c r="CU3182" t="s">
        <v>113</v>
      </c>
      <c r="CV3182" t="s">
        <v>113</v>
      </c>
      <c r="CW3182" t="s">
        <v>113</v>
      </c>
    </row>
    <row r="3183" spans="1:101" x14ac:dyDescent="0.25">
      <c r="A3183" t="s">
        <v>117</v>
      </c>
      <c r="B3183">
        <v>305536</v>
      </c>
      <c r="C3183" t="s">
        <v>19611</v>
      </c>
      <c r="D3183" t="s">
        <v>102</v>
      </c>
      <c r="E3183" t="s">
        <v>19612</v>
      </c>
      <c r="F3183" t="s">
        <v>19612</v>
      </c>
      <c r="G3183" t="s">
        <v>19613</v>
      </c>
      <c r="H3183" t="s">
        <v>19614</v>
      </c>
      <c r="I3183" t="s">
        <v>19615</v>
      </c>
      <c r="K3183" t="s">
        <v>926</v>
      </c>
      <c r="L3183" t="s">
        <v>19616</v>
      </c>
      <c r="M3183" t="s">
        <v>19617</v>
      </c>
      <c r="O3183">
        <v>3</v>
      </c>
      <c r="V3183" t="s">
        <v>110</v>
      </c>
      <c r="W3183" s="1">
        <v>43742</v>
      </c>
      <c r="Y3183" s="1">
        <v>43915</v>
      </c>
      <c r="Z3183" s="2">
        <v>43009</v>
      </c>
      <c r="AA3183" t="s">
        <v>19618</v>
      </c>
      <c r="AB3183" t="s">
        <v>111</v>
      </c>
      <c r="AC3183" t="s">
        <v>113</v>
      </c>
      <c r="AD3183" t="s">
        <v>113</v>
      </c>
      <c r="AF3183" t="s">
        <v>19619</v>
      </c>
      <c r="AG3183" t="s">
        <v>113</v>
      </c>
      <c r="AH3183" t="s">
        <v>111</v>
      </c>
      <c r="AI3183" t="s">
        <v>113</v>
      </c>
      <c r="AJ3183" t="s">
        <v>173</v>
      </c>
      <c r="AK3183" t="s">
        <v>3763</v>
      </c>
      <c r="AL3183" t="s">
        <v>115</v>
      </c>
      <c r="AN3183" t="s">
        <v>926</v>
      </c>
      <c r="AO3183" t="s">
        <v>113</v>
      </c>
      <c r="AP3183" t="s">
        <v>113</v>
      </c>
      <c r="AQ3183" t="s">
        <v>113</v>
      </c>
      <c r="AR3183" t="s">
        <v>113</v>
      </c>
      <c r="AS3183" t="s">
        <v>113</v>
      </c>
      <c r="AT3183" t="s">
        <v>113</v>
      </c>
      <c r="AU3183" t="s">
        <v>113</v>
      </c>
      <c r="AV3183" t="s">
        <v>113</v>
      </c>
      <c r="AW3183" t="s">
        <v>113</v>
      </c>
      <c r="AX3183" t="s">
        <v>113</v>
      </c>
      <c r="AY3183" t="s">
        <v>113</v>
      </c>
      <c r="AZ3183" t="s">
        <v>113</v>
      </c>
      <c r="BA3183" t="s">
        <v>113</v>
      </c>
      <c r="BB3183" t="s">
        <v>113</v>
      </c>
      <c r="BD3183" t="s">
        <v>113</v>
      </c>
      <c r="BF3183" t="s">
        <v>113</v>
      </c>
      <c r="BG3183" t="s">
        <v>111</v>
      </c>
      <c r="BH3183" t="s">
        <v>111</v>
      </c>
      <c r="BI3183" t="s">
        <v>113</v>
      </c>
      <c r="BJ3183" t="s">
        <v>113</v>
      </c>
      <c r="BK3183" t="s">
        <v>113</v>
      </c>
      <c r="BL3183" t="s">
        <v>111</v>
      </c>
      <c r="BM3183" t="s">
        <v>113</v>
      </c>
      <c r="BN3183" t="s">
        <v>111</v>
      </c>
      <c r="BO3183" t="s">
        <v>111</v>
      </c>
      <c r="BP3183" t="s">
        <v>113</v>
      </c>
      <c r="BQ3183" t="s">
        <v>113</v>
      </c>
      <c r="BR3183" t="s">
        <v>111</v>
      </c>
      <c r="BS3183" t="s">
        <v>113</v>
      </c>
      <c r="BT3183" t="s">
        <v>111</v>
      </c>
      <c r="BU3183" t="s">
        <v>111</v>
      </c>
      <c r="BV3183" t="s">
        <v>111</v>
      </c>
      <c r="BW3183" t="s">
        <v>111</v>
      </c>
      <c r="BX3183" t="s">
        <v>113</v>
      </c>
      <c r="BY3183" t="s">
        <v>113</v>
      </c>
      <c r="BZ3183" t="s">
        <v>113</v>
      </c>
      <c r="CA3183" t="s">
        <v>113</v>
      </c>
      <c r="CB3183" t="s">
        <v>113</v>
      </c>
      <c r="CC3183" t="s">
        <v>113</v>
      </c>
      <c r="CD3183" t="s">
        <v>113</v>
      </c>
      <c r="CE3183" t="s">
        <v>113</v>
      </c>
      <c r="CF3183" t="s">
        <v>113</v>
      </c>
      <c r="CG3183" t="s">
        <v>113</v>
      </c>
      <c r="CH3183" t="s">
        <v>113</v>
      </c>
      <c r="CI3183" t="s">
        <v>113</v>
      </c>
      <c r="CJ3183" t="s">
        <v>113</v>
      </c>
      <c r="CK3183" t="s">
        <v>113</v>
      </c>
      <c r="CL3183" t="s">
        <v>113</v>
      </c>
      <c r="CM3183" t="s">
        <v>113</v>
      </c>
      <c r="CN3183" t="s">
        <v>113</v>
      </c>
      <c r="CO3183" t="s">
        <v>113</v>
      </c>
      <c r="CP3183" t="s">
        <v>113</v>
      </c>
      <c r="CQ3183" t="s">
        <v>113</v>
      </c>
      <c r="CR3183" t="s">
        <v>111</v>
      </c>
      <c r="CS3183" t="s">
        <v>113</v>
      </c>
      <c r="CT3183" t="s">
        <v>113</v>
      </c>
      <c r="CU3183" t="s">
        <v>113</v>
      </c>
      <c r="CV3183" t="s">
        <v>113</v>
      </c>
      <c r="CW3183" t="s">
        <v>113</v>
      </c>
    </row>
    <row r="3184" spans="1:101" x14ac:dyDescent="0.25">
      <c r="A3184" t="s">
        <v>117</v>
      </c>
      <c r="B3184">
        <v>284312</v>
      </c>
      <c r="C3184" t="s">
        <v>19620</v>
      </c>
      <c r="D3184" t="s">
        <v>102</v>
      </c>
      <c r="E3184" t="s">
        <v>19621</v>
      </c>
      <c r="F3184" t="s">
        <v>19621</v>
      </c>
      <c r="G3184" t="s">
        <v>19622</v>
      </c>
      <c r="H3184" t="s">
        <v>13737</v>
      </c>
      <c r="I3184" t="s">
        <v>1425</v>
      </c>
      <c r="K3184" t="s">
        <v>635</v>
      </c>
      <c r="L3184">
        <v>6688118</v>
      </c>
      <c r="M3184" t="s">
        <v>19623</v>
      </c>
      <c r="N3184" t="s">
        <v>19624</v>
      </c>
      <c r="O3184">
        <v>0</v>
      </c>
      <c r="V3184" t="s">
        <v>110</v>
      </c>
      <c r="W3184" s="1">
        <v>42576</v>
      </c>
      <c r="Y3184" s="1">
        <v>43888</v>
      </c>
      <c r="Z3184" s="2">
        <v>43009</v>
      </c>
      <c r="AA3184" t="s">
        <v>19625</v>
      </c>
      <c r="AB3184" t="s">
        <v>113</v>
      </c>
      <c r="AC3184" t="s">
        <v>113</v>
      </c>
      <c r="AD3184" t="s">
        <v>113</v>
      </c>
      <c r="AG3184" t="s">
        <v>111</v>
      </c>
      <c r="AH3184" t="s">
        <v>111</v>
      </c>
      <c r="AI3184" t="s">
        <v>113</v>
      </c>
      <c r="AJ3184" t="s">
        <v>173</v>
      </c>
      <c r="AK3184" t="s">
        <v>1427</v>
      </c>
      <c r="AL3184" t="s">
        <v>115</v>
      </c>
      <c r="AN3184" t="s">
        <v>635</v>
      </c>
      <c r="AO3184" t="s">
        <v>113</v>
      </c>
      <c r="AP3184" t="s">
        <v>113</v>
      </c>
      <c r="AQ3184" t="s">
        <v>113</v>
      </c>
      <c r="AR3184" t="s">
        <v>113</v>
      </c>
      <c r="AS3184" t="s">
        <v>113</v>
      </c>
      <c r="AT3184" t="s">
        <v>113</v>
      </c>
      <c r="AU3184" t="s">
        <v>113</v>
      </c>
      <c r="AV3184" t="s">
        <v>113</v>
      </c>
      <c r="AW3184" t="s">
        <v>113</v>
      </c>
      <c r="AX3184" t="s">
        <v>113</v>
      </c>
      <c r="AY3184" t="s">
        <v>113</v>
      </c>
      <c r="AZ3184" t="s">
        <v>113</v>
      </c>
      <c r="BA3184" t="s">
        <v>113</v>
      </c>
      <c r="BB3184" t="s">
        <v>113</v>
      </c>
      <c r="BD3184" t="s">
        <v>113</v>
      </c>
      <c r="BF3184" t="s">
        <v>113</v>
      </c>
      <c r="BG3184" t="s">
        <v>113</v>
      </c>
      <c r="BH3184" t="s">
        <v>111</v>
      </c>
      <c r="BI3184" t="s">
        <v>113</v>
      </c>
      <c r="BJ3184" t="s">
        <v>113</v>
      </c>
      <c r="BK3184" t="s">
        <v>113</v>
      </c>
      <c r="BL3184" t="s">
        <v>113</v>
      </c>
      <c r="BM3184" t="s">
        <v>113</v>
      </c>
      <c r="BN3184" t="s">
        <v>113</v>
      </c>
      <c r="BO3184" t="s">
        <v>113</v>
      </c>
      <c r="BP3184" t="s">
        <v>113</v>
      </c>
      <c r="BQ3184" t="s">
        <v>113</v>
      </c>
      <c r="BR3184" t="s">
        <v>113</v>
      </c>
      <c r="BS3184" t="s">
        <v>113</v>
      </c>
      <c r="BT3184" t="s">
        <v>113</v>
      </c>
      <c r="BU3184" t="s">
        <v>113</v>
      </c>
      <c r="BV3184" t="s">
        <v>113</v>
      </c>
      <c r="BW3184" t="s">
        <v>111</v>
      </c>
      <c r="BX3184" t="s">
        <v>113</v>
      </c>
      <c r="BY3184" t="s">
        <v>113</v>
      </c>
      <c r="BZ3184" t="s">
        <v>113</v>
      </c>
      <c r="CA3184" t="s">
        <v>113</v>
      </c>
      <c r="CB3184" t="s">
        <v>113</v>
      </c>
      <c r="CC3184" t="s">
        <v>113</v>
      </c>
      <c r="CD3184" t="s">
        <v>113</v>
      </c>
      <c r="CE3184" t="s">
        <v>113</v>
      </c>
      <c r="CF3184" t="s">
        <v>113</v>
      </c>
      <c r="CG3184" t="s">
        <v>113</v>
      </c>
      <c r="CH3184" t="s">
        <v>113</v>
      </c>
      <c r="CI3184" t="s">
        <v>113</v>
      </c>
      <c r="CJ3184" t="s">
        <v>113</v>
      </c>
      <c r="CK3184" t="s">
        <v>113</v>
      </c>
      <c r="CL3184" t="s">
        <v>113</v>
      </c>
      <c r="CM3184" t="s">
        <v>113</v>
      </c>
      <c r="CN3184" t="s">
        <v>113</v>
      </c>
      <c r="CO3184" t="s">
        <v>113</v>
      </c>
      <c r="CP3184" t="s">
        <v>113</v>
      </c>
      <c r="CQ3184" t="s">
        <v>113</v>
      </c>
      <c r="CR3184" t="s">
        <v>113</v>
      </c>
      <c r="CS3184" t="s">
        <v>113</v>
      </c>
      <c r="CT3184" t="s">
        <v>113</v>
      </c>
      <c r="CU3184" t="s">
        <v>113</v>
      </c>
      <c r="CV3184" t="s">
        <v>113</v>
      </c>
      <c r="CW3184" t="s">
        <v>113</v>
      </c>
    </row>
    <row r="3185" spans="1:101" x14ac:dyDescent="0.25">
      <c r="A3185" t="s">
        <v>117</v>
      </c>
      <c r="B3185">
        <v>163990</v>
      </c>
      <c r="C3185" t="s">
        <v>19626</v>
      </c>
      <c r="D3185" t="s">
        <v>102</v>
      </c>
      <c r="E3185" t="s">
        <v>19627</v>
      </c>
      <c r="F3185" t="s">
        <v>19627</v>
      </c>
      <c r="G3185" t="s">
        <v>2058</v>
      </c>
      <c r="I3185" t="s">
        <v>250</v>
      </c>
      <c r="K3185" t="s">
        <v>251</v>
      </c>
      <c r="L3185" t="s">
        <v>2059</v>
      </c>
      <c r="M3185" t="s">
        <v>2060</v>
      </c>
      <c r="N3185" t="s">
        <v>2061</v>
      </c>
      <c r="O3185">
        <v>1</v>
      </c>
      <c r="V3185" t="s">
        <v>110</v>
      </c>
      <c r="W3185" s="1">
        <v>41064</v>
      </c>
      <c r="Y3185" s="1">
        <v>43915</v>
      </c>
      <c r="Z3185" s="2">
        <v>43009</v>
      </c>
      <c r="AB3185" t="s">
        <v>113</v>
      </c>
      <c r="AC3185" t="s">
        <v>113</v>
      </c>
      <c r="AD3185" t="s">
        <v>113</v>
      </c>
      <c r="AG3185" t="s">
        <v>113</v>
      </c>
      <c r="AH3185" t="s">
        <v>111</v>
      </c>
      <c r="AI3185" t="s">
        <v>113</v>
      </c>
      <c r="AJ3185" t="s">
        <v>114</v>
      </c>
      <c r="AL3185" t="s">
        <v>115</v>
      </c>
      <c r="AN3185" t="s">
        <v>251</v>
      </c>
      <c r="AO3185" t="s">
        <v>113</v>
      </c>
      <c r="AP3185" t="s">
        <v>113</v>
      </c>
      <c r="AQ3185" t="s">
        <v>113</v>
      </c>
      <c r="AR3185" t="s">
        <v>113</v>
      </c>
      <c r="AS3185" t="s">
        <v>113</v>
      </c>
      <c r="AT3185" t="s">
        <v>113</v>
      </c>
      <c r="AU3185" t="s">
        <v>113</v>
      </c>
      <c r="AV3185" t="s">
        <v>113</v>
      </c>
      <c r="AW3185" t="s">
        <v>113</v>
      </c>
      <c r="AX3185" t="s">
        <v>113</v>
      </c>
      <c r="AY3185" t="s">
        <v>113</v>
      </c>
      <c r="AZ3185" t="s">
        <v>113</v>
      </c>
      <c r="BA3185" t="s">
        <v>113</v>
      </c>
      <c r="BB3185" t="s">
        <v>111</v>
      </c>
      <c r="BC3185" t="s">
        <v>2062</v>
      </c>
      <c r="BD3185" t="s">
        <v>113</v>
      </c>
      <c r="BF3185" t="s">
        <v>113</v>
      </c>
      <c r="BG3185" t="s">
        <v>113</v>
      </c>
      <c r="BH3185" t="s">
        <v>111</v>
      </c>
      <c r="BI3185" t="s">
        <v>113</v>
      </c>
      <c r="BJ3185" t="s">
        <v>113</v>
      </c>
      <c r="BK3185" t="s">
        <v>113</v>
      </c>
      <c r="BL3185" t="s">
        <v>113</v>
      </c>
      <c r="BM3185" t="s">
        <v>113</v>
      </c>
      <c r="BN3185" t="s">
        <v>113</v>
      </c>
      <c r="BO3185" t="s">
        <v>113</v>
      </c>
      <c r="BP3185" t="s">
        <v>113</v>
      </c>
      <c r="BQ3185" t="s">
        <v>113</v>
      </c>
      <c r="BR3185" t="s">
        <v>113</v>
      </c>
      <c r="BS3185" t="s">
        <v>113</v>
      </c>
      <c r="BT3185" t="s">
        <v>113</v>
      </c>
      <c r="BU3185" t="s">
        <v>113</v>
      </c>
      <c r="BV3185" t="s">
        <v>111</v>
      </c>
      <c r="BW3185" t="s">
        <v>111</v>
      </c>
      <c r="BX3185" t="s">
        <v>111</v>
      </c>
      <c r="BY3185" t="s">
        <v>113</v>
      </c>
      <c r="BZ3185" t="s">
        <v>113</v>
      </c>
      <c r="CA3185" t="s">
        <v>113</v>
      </c>
      <c r="CB3185" t="s">
        <v>113</v>
      </c>
      <c r="CC3185" t="s">
        <v>113</v>
      </c>
      <c r="CD3185" t="s">
        <v>113</v>
      </c>
      <c r="CE3185" t="s">
        <v>113</v>
      </c>
      <c r="CF3185" t="s">
        <v>113</v>
      </c>
      <c r="CG3185" t="s">
        <v>113</v>
      </c>
      <c r="CH3185" t="s">
        <v>113</v>
      </c>
      <c r="CI3185" t="s">
        <v>113</v>
      </c>
      <c r="CJ3185" t="s">
        <v>113</v>
      </c>
      <c r="CK3185" t="s">
        <v>113</v>
      </c>
      <c r="CL3185" t="s">
        <v>113</v>
      </c>
      <c r="CM3185" t="s">
        <v>113</v>
      </c>
      <c r="CN3185" t="s">
        <v>113</v>
      </c>
      <c r="CO3185" t="s">
        <v>113</v>
      </c>
      <c r="CP3185" t="s">
        <v>113</v>
      </c>
      <c r="CQ3185" t="s">
        <v>113</v>
      </c>
      <c r="CR3185" t="s">
        <v>113</v>
      </c>
      <c r="CS3185" t="s">
        <v>113</v>
      </c>
      <c r="CT3185" t="s">
        <v>113</v>
      </c>
      <c r="CU3185" t="s">
        <v>113</v>
      </c>
      <c r="CV3185" t="s">
        <v>113</v>
      </c>
      <c r="CW3185" t="s">
        <v>113</v>
      </c>
    </row>
    <row r="3186" spans="1:101" x14ac:dyDescent="0.25">
      <c r="A3186" t="s">
        <v>175</v>
      </c>
      <c r="B3186">
        <v>307729</v>
      </c>
      <c r="C3186" t="s">
        <v>19628</v>
      </c>
      <c r="D3186" t="s">
        <v>102</v>
      </c>
      <c r="E3186" t="s">
        <v>19629</v>
      </c>
      <c r="F3186" t="s">
        <v>19629</v>
      </c>
      <c r="G3186" t="s">
        <v>14564</v>
      </c>
      <c r="I3186" t="s">
        <v>179</v>
      </c>
      <c r="J3186" t="s">
        <v>180</v>
      </c>
      <c r="K3186" t="s">
        <v>108</v>
      </c>
      <c r="L3186">
        <v>94301</v>
      </c>
      <c r="M3186" t="s">
        <v>19630</v>
      </c>
      <c r="O3186">
        <v>0</v>
      </c>
      <c r="V3186" t="s">
        <v>110</v>
      </c>
      <c r="W3186" s="1">
        <v>43875</v>
      </c>
      <c r="Y3186" s="1">
        <v>43875</v>
      </c>
      <c r="Z3186" s="2">
        <v>43009</v>
      </c>
      <c r="AA3186" t="s">
        <v>19631</v>
      </c>
      <c r="AB3186" t="s">
        <v>113</v>
      </c>
      <c r="AC3186" t="s">
        <v>113</v>
      </c>
      <c r="AD3186" t="s">
        <v>113</v>
      </c>
      <c r="AG3186" t="s">
        <v>111</v>
      </c>
      <c r="AH3186" t="s">
        <v>113</v>
      </c>
      <c r="AI3186" t="s">
        <v>113</v>
      </c>
      <c r="AJ3186" t="s">
        <v>293</v>
      </c>
      <c r="AL3186" t="s">
        <v>115</v>
      </c>
      <c r="AM3186" t="s">
        <v>116</v>
      </c>
      <c r="AN3186" t="s">
        <v>108</v>
      </c>
      <c r="AO3186" t="s">
        <v>113</v>
      </c>
      <c r="AP3186" t="s">
        <v>113</v>
      </c>
      <c r="AQ3186" t="s">
        <v>113</v>
      </c>
      <c r="AR3186" t="s">
        <v>113</v>
      </c>
      <c r="AS3186" t="s">
        <v>113</v>
      </c>
      <c r="AT3186" t="s">
        <v>113</v>
      </c>
      <c r="AU3186" t="s">
        <v>113</v>
      </c>
      <c r="AV3186" t="s">
        <v>113</v>
      </c>
      <c r="AW3186" t="s">
        <v>113</v>
      </c>
      <c r="AX3186" t="s">
        <v>113</v>
      </c>
      <c r="AY3186" t="s">
        <v>113</v>
      </c>
      <c r="AZ3186" t="s">
        <v>113</v>
      </c>
      <c r="BA3186" t="s">
        <v>113</v>
      </c>
      <c r="BB3186" t="s">
        <v>113</v>
      </c>
      <c r="BD3186" t="s">
        <v>113</v>
      </c>
      <c r="BF3186" t="s">
        <v>113</v>
      </c>
      <c r="BG3186" t="s">
        <v>113</v>
      </c>
      <c r="BH3186" t="s">
        <v>111</v>
      </c>
      <c r="BI3186" t="s">
        <v>113</v>
      </c>
      <c r="BJ3186" t="s">
        <v>113</v>
      </c>
      <c r="BK3186" t="s">
        <v>113</v>
      </c>
      <c r="BL3186" t="s">
        <v>113</v>
      </c>
      <c r="BM3186" t="s">
        <v>113</v>
      </c>
      <c r="BN3186" t="s">
        <v>113</v>
      </c>
      <c r="BO3186" t="s">
        <v>113</v>
      </c>
      <c r="BP3186" t="s">
        <v>113</v>
      </c>
      <c r="BQ3186" t="s">
        <v>113</v>
      </c>
      <c r="BR3186" t="s">
        <v>113</v>
      </c>
      <c r="BS3186" t="s">
        <v>113</v>
      </c>
      <c r="BT3186" t="s">
        <v>113</v>
      </c>
      <c r="BU3186" t="s">
        <v>113</v>
      </c>
      <c r="BV3186" t="s">
        <v>111</v>
      </c>
      <c r="BW3186" t="s">
        <v>111</v>
      </c>
      <c r="BX3186" t="s">
        <v>113</v>
      </c>
      <c r="BY3186" t="s">
        <v>113</v>
      </c>
      <c r="BZ3186" t="s">
        <v>113</v>
      </c>
      <c r="CA3186" t="s">
        <v>113</v>
      </c>
      <c r="CB3186" t="s">
        <v>113</v>
      </c>
      <c r="CC3186" t="s">
        <v>113</v>
      </c>
      <c r="CD3186" t="s">
        <v>113</v>
      </c>
      <c r="CE3186" t="s">
        <v>113</v>
      </c>
      <c r="CF3186" t="s">
        <v>113</v>
      </c>
      <c r="CG3186" t="s">
        <v>113</v>
      </c>
      <c r="CH3186" t="s">
        <v>113</v>
      </c>
      <c r="CI3186" t="s">
        <v>113</v>
      </c>
      <c r="CJ3186" t="s">
        <v>113</v>
      </c>
      <c r="CK3186" t="s">
        <v>113</v>
      </c>
      <c r="CL3186" t="s">
        <v>113</v>
      </c>
      <c r="CM3186" t="s">
        <v>113</v>
      </c>
      <c r="CN3186" t="s">
        <v>113</v>
      </c>
      <c r="CO3186" t="s">
        <v>113</v>
      </c>
      <c r="CP3186" t="s">
        <v>113</v>
      </c>
      <c r="CQ3186" t="s">
        <v>113</v>
      </c>
      <c r="CR3186" t="s">
        <v>113</v>
      </c>
      <c r="CS3186" t="s">
        <v>113</v>
      </c>
      <c r="CT3186" t="s">
        <v>113</v>
      </c>
      <c r="CU3186" t="s">
        <v>113</v>
      </c>
      <c r="CV3186" t="s">
        <v>113</v>
      </c>
      <c r="CW3186" t="s">
        <v>113</v>
      </c>
    </row>
    <row r="3187" spans="1:101" x14ac:dyDescent="0.25">
      <c r="A3187" t="s">
        <v>117</v>
      </c>
      <c r="B3187">
        <v>163950</v>
      </c>
      <c r="C3187" t="s">
        <v>19632</v>
      </c>
      <c r="D3187" t="s">
        <v>102</v>
      </c>
      <c r="E3187" t="s">
        <v>19633</v>
      </c>
      <c r="F3187" t="s">
        <v>19633</v>
      </c>
      <c r="G3187" t="s">
        <v>19634</v>
      </c>
      <c r="I3187" t="s">
        <v>790</v>
      </c>
      <c r="K3187" t="s">
        <v>122</v>
      </c>
      <c r="L3187" t="s">
        <v>123</v>
      </c>
      <c r="M3187" t="s">
        <v>5335</v>
      </c>
      <c r="N3187" t="s">
        <v>19635</v>
      </c>
      <c r="O3187">
        <v>1</v>
      </c>
      <c r="P3187" t="s">
        <v>19636</v>
      </c>
      <c r="Q3187" t="s">
        <v>19637</v>
      </c>
      <c r="R3187" t="s">
        <v>250</v>
      </c>
      <c r="T3187" t="s">
        <v>251</v>
      </c>
      <c r="U3187" t="s">
        <v>19638</v>
      </c>
      <c r="V3187" t="s">
        <v>110</v>
      </c>
      <c r="W3187" s="1">
        <v>41037</v>
      </c>
      <c r="Y3187" s="1">
        <v>43916</v>
      </c>
      <c r="Z3187" s="2">
        <v>43009</v>
      </c>
      <c r="AA3187" t="s">
        <v>19639</v>
      </c>
      <c r="AB3187" t="s">
        <v>111</v>
      </c>
      <c r="AC3187" t="s">
        <v>113</v>
      </c>
      <c r="AD3187" t="s">
        <v>113</v>
      </c>
      <c r="AF3187" t="s">
        <v>19640</v>
      </c>
      <c r="AG3187" t="s">
        <v>113</v>
      </c>
      <c r="AH3187" t="s">
        <v>111</v>
      </c>
      <c r="AI3187" t="s">
        <v>113</v>
      </c>
      <c r="AJ3187" t="s">
        <v>131</v>
      </c>
      <c r="AL3187" t="s">
        <v>115</v>
      </c>
      <c r="AN3187" t="s">
        <v>122</v>
      </c>
      <c r="AO3187" t="s">
        <v>113</v>
      </c>
      <c r="AP3187" t="s">
        <v>113</v>
      </c>
      <c r="AQ3187" t="s">
        <v>113</v>
      </c>
      <c r="AR3187" t="s">
        <v>113</v>
      </c>
      <c r="AS3187" t="s">
        <v>113</v>
      </c>
      <c r="AT3187" t="s">
        <v>113</v>
      </c>
      <c r="AU3187" t="s">
        <v>113</v>
      </c>
      <c r="AV3187" t="s">
        <v>113</v>
      </c>
      <c r="AW3187" t="s">
        <v>113</v>
      </c>
      <c r="AX3187" t="s">
        <v>113</v>
      </c>
      <c r="AY3187" t="s">
        <v>113</v>
      </c>
      <c r="AZ3187" t="s">
        <v>113</v>
      </c>
      <c r="BA3187" t="s">
        <v>113</v>
      </c>
      <c r="BB3187" t="s">
        <v>113</v>
      </c>
      <c r="BD3187" t="s">
        <v>113</v>
      </c>
      <c r="BF3187" t="s">
        <v>113</v>
      </c>
      <c r="BG3187" t="s">
        <v>113</v>
      </c>
      <c r="BH3187" t="s">
        <v>111</v>
      </c>
      <c r="BI3187" t="s">
        <v>113</v>
      </c>
      <c r="BJ3187" t="s">
        <v>113</v>
      </c>
      <c r="BK3187" t="s">
        <v>113</v>
      </c>
      <c r="BL3187" t="s">
        <v>113</v>
      </c>
      <c r="BM3187" t="s">
        <v>113</v>
      </c>
      <c r="BN3187" t="s">
        <v>113</v>
      </c>
      <c r="BO3187" t="s">
        <v>113</v>
      </c>
      <c r="BP3187" t="s">
        <v>113</v>
      </c>
      <c r="BQ3187" t="s">
        <v>113</v>
      </c>
      <c r="BR3187" t="s">
        <v>113</v>
      </c>
      <c r="BS3187" t="s">
        <v>113</v>
      </c>
      <c r="BT3187" t="s">
        <v>113</v>
      </c>
      <c r="BU3187" t="s">
        <v>113</v>
      </c>
      <c r="BV3187" t="s">
        <v>111</v>
      </c>
      <c r="BW3187" t="s">
        <v>111</v>
      </c>
      <c r="BX3187" t="s">
        <v>113</v>
      </c>
      <c r="BY3187" t="s">
        <v>113</v>
      </c>
      <c r="BZ3187" t="s">
        <v>113</v>
      </c>
      <c r="CA3187" t="s">
        <v>113</v>
      </c>
      <c r="CB3187" t="s">
        <v>113</v>
      </c>
      <c r="CC3187" t="s">
        <v>113</v>
      </c>
      <c r="CD3187" t="s">
        <v>113</v>
      </c>
      <c r="CE3187" t="s">
        <v>113</v>
      </c>
      <c r="CF3187" t="s">
        <v>113</v>
      </c>
      <c r="CG3187" t="s">
        <v>113</v>
      </c>
      <c r="CH3187" t="s">
        <v>113</v>
      </c>
      <c r="CI3187" t="s">
        <v>113</v>
      </c>
      <c r="CJ3187" t="s">
        <v>113</v>
      </c>
      <c r="CK3187" t="s">
        <v>113</v>
      </c>
      <c r="CL3187" t="s">
        <v>113</v>
      </c>
      <c r="CM3187" t="s">
        <v>113</v>
      </c>
      <c r="CN3187" t="s">
        <v>113</v>
      </c>
      <c r="CO3187" t="s">
        <v>113</v>
      </c>
      <c r="CP3187" t="s">
        <v>113</v>
      </c>
      <c r="CQ3187" t="s">
        <v>113</v>
      </c>
      <c r="CR3187" t="s">
        <v>113</v>
      </c>
      <c r="CS3187" t="s">
        <v>113</v>
      </c>
      <c r="CT3187" t="s">
        <v>113</v>
      </c>
      <c r="CU3187" t="s">
        <v>113</v>
      </c>
      <c r="CV3187" t="s">
        <v>113</v>
      </c>
      <c r="CW3187" t="s">
        <v>113</v>
      </c>
    </row>
    <row r="3188" spans="1:101" x14ac:dyDescent="0.25">
      <c r="A3188" t="s">
        <v>100</v>
      </c>
      <c r="B3188">
        <v>306224</v>
      </c>
      <c r="C3188" t="s">
        <v>19641</v>
      </c>
      <c r="D3188" t="s">
        <v>102</v>
      </c>
      <c r="E3188" t="s">
        <v>19642</v>
      </c>
      <c r="F3188" t="s">
        <v>19642</v>
      </c>
      <c r="G3188" t="s">
        <v>19643</v>
      </c>
      <c r="I3188" t="s">
        <v>19644</v>
      </c>
      <c r="J3188" t="s">
        <v>2371</v>
      </c>
      <c r="K3188" t="s">
        <v>108</v>
      </c>
      <c r="L3188">
        <v>7041</v>
      </c>
      <c r="M3188" t="s">
        <v>19645</v>
      </c>
      <c r="O3188">
        <v>0</v>
      </c>
      <c r="V3188" t="s">
        <v>110</v>
      </c>
      <c r="W3188" s="1">
        <v>43840</v>
      </c>
      <c r="Y3188" s="1">
        <v>43840</v>
      </c>
      <c r="Z3188" s="2">
        <v>43009</v>
      </c>
      <c r="AB3188" t="s">
        <v>113</v>
      </c>
      <c r="AC3188" t="s">
        <v>113</v>
      </c>
      <c r="AD3188" t="s">
        <v>113</v>
      </c>
      <c r="AG3188" t="s">
        <v>113</v>
      </c>
      <c r="AH3188" t="s">
        <v>111</v>
      </c>
      <c r="AI3188" t="s">
        <v>113</v>
      </c>
      <c r="AJ3188" t="s">
        <v>114</v>
      </c>
      <c r="AL3188" t="s">
        <v>115</v>
      </c>
      <c r="AM3188" t="s">
        <v>116</v>
      </c>
      <c r="AN3188" t="s">
        <v>108</v>
      </c>
      <c r="AO3188" t="s">
        <v>113</v>
      </c>
      <c r="AP3188" t="s">
        <v>113</v>
      </c>
      <c r="AQ3188" t="s">
        <v>113</v>
      </c>
      <c r="AR3188" t="s">
        <v>113</v>
      </c>
      <c r="AS3188" t="s">
        <v>113</v>
      </c>
      <c r="AT3188" t="s">
        <v>113</v>
      </c>
      <c r="AU3188" t="s">
        <v>113</v>
      </c>
      <c r="AV3188" t="s">
        <v>113</v>
      </c>
      <c r="AW3188" t="s">
        <v>113</v>
      </c>
      <c r="AX3188" t="s">
        <v>113</v>
      </c>
      <c r="AY3188" t="s">
        <v>113</v>
      </c>
      <c r="AZ3188" t="s">
        <v>113</v>
      </c>
      <c r="BA3188" t="s">
        <v>113</v>
      </c>
      <c r="BB3188" t="s">
        <v>113</v>
      </c>
      <c r="BD3188" t="s">
        <v>113</v>
      </c>
      <c r="BF3188" t="s">
        <v>113</v>
      </c>
      <c r="BG3188" t="s">
        <v>113</v>
      </c>
      <c r="BH3188" t="s">
        <v>113</v>
      </c>
      <c r="BI3188" t="s">
        <v>113</v>
      </c>
      <c r="BJ3188" t="s">
        <v>113</v>
      </c>
      <c r="BK3188" t="s">
        <v>113</v>
      </c>
      <c r="BL3188" t="s">
        <v>113</v>
      </c>
      <c r="BM3188" t="s">
        <v>113</v>
      </c>
      <c r="BN3188" t="s">
        <v>113</v>
      </c>
      <c r="BO3188" t="s">
        <v>113</v>
      </c>
      <c r="BP3188" t="s">
        <v>113</v>
      </c>
      <c r="BQ3188" t="s">
        <v>113</v>
      </c>
      <c r="BR3188" t="s">
        <v>113</v>
      </c>
      <c r="BS3188" t="s">
        <v>113</v>
      </c>
      <c r="BT3188" t="s">
        <v>113</v>
      </c>
      <c r="BU3188" t="s">
        <v>113</v>
      </c>
      <c r="BV3188" t="s">
        <v>111</v>
      </c>
      <c r="BW3188" t="s">
        <v>111</v>
      </c>
      <c r="BX3188" t="s">
        <v>113</v>
      </c>
      <c r="BY3188" t="s">
        <v>113</v>
      </c>
      <c r="BZ3188" t="s">
        <v>113</v>
      </c>
      <c r="CA3188" t="s">
        <v>113</v>
      </c>
      <c r="CB3188" t="s">
        <v>113</v>
      </c>
      <c r="CC3188" t="s">
        <v>113</v>
      </c>
      <c r="CD3188" t="s">
        <v>113</v>
      </c>
      <c r="CE3188" t="s">
        <v>113</v>
      </c>
      <c r="CF3188" t="s">
        <v>113</v>
      </c>
      <c r="CG3188" t="s">
        <v>113</v>
      </c>
      <c r="CH3188" t="s">
        <v>113</v>
      </c>
      <c r="CI3188" t="s">
        <v>113</v>
      </c>
      <c r="CJ3188" t="s">
        <v>113</v>
      </c>
      <c r="CK3188" t="s">
        <v>113</v>
      </c>
      <c r="CL3188" t="s">
        <v>113</v>
      </c>
      <c r="CM3188" t="s">
        <v>113</v>
      </c>
      <c r="CN3188" t="s">
        <v>113</v>
      </c>
      <c r="CO3188" t="s">
        <v>113</v>
      </c>
      <c r="CP3188" t="s">
        <v>113</v>
      </c>
      <c r="CQ3188" t="s">
        <v>113</v>
      </c>
      <c r="CR3188" t="s">
        <v>113</v>
      </c>
      <c r="CS3188" t="s">
        <v>113</v>
      </c>
      <c r="CT3188" t="s">
        <v>113</v>
      </c>
      <c r="CU3188" t="s">
        <v>113</v>
      </c>
      <c r="CV3188" t="s">
        <v>113</v>
      </c>
      <c r="CW3188" t="s">
        <v>113</v>
      </c>
    </row>
    <row r="3189" spans="1:101" x14ac:dyDescent="0.25">
      <c r="A3189" t="s">
        <v>117</v>
      </c>
      <c r="B3189">
        <v>306589</v>
      </c>
      <c r="C3189" t="s">
        <v>19646</v>
      </c>
      <c r="D3189" t="s">
        <v>102</v>
      </c>
      <c r="E3189" t="s">
        <v>19647</v>
      </c>
      <c r="F3189" t="s">
        <v>19647</v>
      </c>
      <c r="G3189" t="s">
        <v>19648</v>
      </c>
      <c r="H3189" t="s">
        <v>19649</v>
      </c>
      <c r="I3189" t="s">
        <v>121</v>
      </c>
      <c r="K3189" t="s">
        <v>122</v>
      </c>
      <c r="L3189" t="s">
        <v>19650</v>
      </c>
      <c r="M3189" t="s">
        <v>19651</v>
      </c>
      <c r="O3189">
        <v>2</v>
      </c>
      <c r="V3189" t="s">
        <v>110</v>
      </c>
      <c r="W3189" s="1">
        <v>43901</v>
      </c>
      <c r="Y3189" s="1">
        <v>43901</v>
      </c>
      <c r="Z3189" s="2">
        <v>43009</v>
      </c>
      <c r="AA3189" t="s">
        <v>19652</v>
      </c>
      <c r="AB3189" t="s">
        <v>113</v>
      </c>
      <c r="AC3189" t="s">
        <v>113</v>
      </c>
      <c r="AD3189" t="s">
        <v>113</v>
      </c>
      <c r="AG3189" t="s">
        <v>111</v>
      </c>
      <c r="AH3189" t="s">
        <v>113</v>
      </c>
      <c r="AI3189" t="s">
        <v>113</v>
      </c>
      <c r="AJ3189" t="s">
        <v>131</v>
      </c>
      <c r="AL3189" t="s">
        <v>115</v>
      </c>
      <c r="AM3189" t="s">
        <v>116</v>
      </c>
      <c r="AN3189" t="s">
        <v>108</v>
      </c>
      <c r="AO3189" t="s">
        <v>113</v>
      </c>
      <c r="AP3189" t="s">
        <v>113</v>
      </c>
      <c r="AQ3189" t="s">
        <v>113</v>
      </c>
      <c r="AR3189" t="s">
        <v>113</v>
      </c>
      <c r="AS3189" t="s">
        <v>113</v>
      </c>
      <c r="AT3189" t="s">
        <v>113</v>
      </c>
      <c r="AU3189" t="s">
        <v>113</v>
      </c>
      <c r="AV3189" t="s">
        <v>113</v>
      </c>
      <c r="AW3189" t="s">
        <v>113</v>
      </c>
      <c r="AX3189" t="s">
        <v>113</v>
      </c>
      <c r="AY3189" t="s">
        <v>113</v>
      </c>
      <c r="AZ3189" t="s">
        <v>113</v>
      </c>
      <c r="BA3189" t="s">
        <v>113</v>
      </c>
      <c r="BB3189" t="s">
        <v>113</v>
      </c>
      <c r="BD3189" t="s">
        <v>113</v>
      </c>
      <c r="BF3189" t="s">
        <v>113</v>
      </c>
      <c r="BG3189" t="s">
        <v>113</v>
      </c>
      <c r="BH3189" t="s">
        <v>111</v>
      </c>
      <c r="BI3189" t="s">
        <v>113</v>
      </c>
      <c r="BJ3189" t="s">
        <v>113</v>
      </c>
      <c r="BK3189" t="s">
        <v>113</v>
      </c>
      <c r="BL3189" t="s">
        <v>113</v>
      </c>
      <c r="BM3189" t="s">
        <v>113</v>
      </c>
      <c r="BN3189" t="s">
        <v>113</v>
      </c>
      <c r="BO3189" t="s">
        <v>113</v>
      </c>
      <c r="BP3189" t="s">
        <v>113</v>
      </c>
      <c r="BQ3189" t="s">
        <v>113</v>
      </c>
      <c r="BR3189" t="s">
        <v>113</v>
      </c>
      <c r="BS3189" t="s">
        <v>113</v>
      </c>
      <c r="BT3189" t="s">
        <v>113</v>
      </c>
      <c r="BU3189" t="s">
        <v>113</v>
      </c>
      <c r="BV3189" t="s">
        <v>111</v>
      </c>
      <c r="BW3189" t="s">
        <v>111</v>
      </c>
      <c r="BX3189" t="s">
        <v>113</v>
      </c>
      <c r="BY3189" t="s">
        <v>113</v>
      </c>
      <c r="BZ3189" t="s">
        <v>113</v>
      </c>
      <c r="CA3189" t="s">
        <v>113</v>
      </c>
      <c r="CB3189" t="s">
        <v>113</v>
      </c>
      <c r="CC3189" t="s">
        <v>113</v>
      </c>
      <c r="CD3189" t="s">
        <v>113</v>
      </c>
      <c r="CE3189" t="s">
        <v>113</v>
      </c>
      <c r="CF3189" t="s">
        <v>113</v>
      </c>
      <c r="CG3189" t="s">
        <v>113</v>
      </c>
      <c r="CH3189" t="s">
        <v>113</v>
      </c>
      <c r="CI3189" t="s">
        <v>113</v>
      </c>
      <c r="CJ3189" t="s">
        <v>113</v>
      </c>
      <c r="CK3189" t="s">
        <v>113</v>
      </c>
      <c r="CL3189" t="s">
        <v>113</v>
      </c>
      <c r="CM3189" t="s">
        <v>113</v>
      </c>
      <c r="CN3189" t="s">
        <v>113</v>
      </c>
      <c r="CO3189" t="s">
        <v>113</v>
      </c>
      <c r="CP3189" t="s">
        <v>113</v>
      </c>
      <c r="CQ3189" t="s">
        <v>113</v>
      </c>
      <c r="CR3189" t="s">
        <v>113</v>
      </c>
      <c r="CS3189" t="s">
        <v>113</v>
      </c>
      <c r="CT3189" t="s">
        <v>113</v>
      </c>
      <c r="CU3189" t="s">
        <v>113</v>
      </c>
      <c r="CV3189" t="s">
        <v>113</v>
      </c>
      <c r="CW3189" t="s">
        <v>113</v>
      </c>
    </row>
    <row r="3190" spans="1:101" x14ac:dyDescent="0.25">
      <c r="A3190" t="s">
        <v>100</v>
      </c>
      <c r="B3190">
        <v>306314</v>
      </c>
      <c r="C3190" t="s">
        <v>19653</v>
      </c>
      <c r="D3190" t="s">
        <v>102</v>
      </c>
      <c r="E3190" t="s">
        <v>19654</v>
      </c>
      <c r="F3190" t="s">
        <v>19654</v>
      </c>
      <c r="M3190" t="s">
        <v>19655</v>
      </c>
      <c r="O3190">
        <v>0</v>
      </c>
      <c r="V3190" t="s">
        <v>110</v>
      </c>
      <c r="W3190" s="1">
        <v>43775</v>
      </c>
      <c r="Y3190" s="1">
        <v>43902</v>
      </c>
      <c r="Z3190" s="2">
        <v>43009</v>
      </c>
      <c r="AB3190" t="s">
        <v>113</v>
      </c>
      <c r="AC3190" t="s">
        <v>113</v>
      </c>
      <c r="AD3190" t="s">
        <v>113</v>
      </c>
      <c r="AG3190" t="s">
        <v>111</v>
      </c>
      <c r="AH3190" t="s">
        <v>111</v>
      </c>
      <c r="AI3190" t="s">
        <v>113</v>
      </c>
      <c r="AJ3190" t="s">
        <v>300</v>
      </c>
      <c r="AL3190" t="s">
        <v>115</v>
      </c>
      <c r="AM3190" t="s">
        <v>116</v>
      </c>
      <c r="AN3190" t="s">
        <v>108</v>
      </c>
      <c r="AO3190" t="s">
        <v>113</v>
      </c>
      <c r="AP3190" t="s">
        <v>113</v>
      </c>
      <c r="AQ3190" t="s">
        <v>113</v>
      </c>
      <c r="AR3190" t="s">
        <v>113</v>
      </c>
      <c r="AS3190" t="s">
        <v>113</v>
      </c>
      <c r="AT3190" t="s">
        <v>113</v>
      </c>
      <c r="AU3190" t="s">
        <v>113</v>
      </c>
      <c r="AV3190" t="s">
        <v>113</v>
      </c>
      <c r="AW3190" t="s">
        <v>113</v>
      </c>
      <c r="AX3190" t="s">
        <v>113</v>
      </c>
      <c r="AY3190" t="s">
        <v>113</v>
      </c>
      <c r="AZ3190" t="s">
        <v>113</v>
      </c>
      <c r="BA3190" t="s">
        <v>113</v>
      </c>
      <c r="BB3190" t="s">
        <v>113</v>
      </c>
      <c r="BD3190" t="s">
        <v>113</v>
      </c>
      <c r="BF3190" t="s">
        <v>113</v>
      </c>
      <c r="BG3190" t="s">
        <v>113</v>
      </c>
      <c r="BH3190" t="s">
        <v>113</v>
      </c>
      <c r="BI3190" t="s">
        <v>113</v>
      </c>
      <c r="BJ3190" t="s">
        <v>113</v>
      </c>
      <c r="BK3190" t="s">
        <v>113</v>
      </c>
      <c r="BL3190" t="s">
        <v>113</v>
      </c>
      <c r="BM3190" t="s">
        <v>113</v>
      </c>
      <c r="BN3190" t="s">
        <v>113</v>
      </c>
      <c r="BO3190" t="s">
        <v>113</v>
      </c>
      <c r="BP3190" t="s">
        <v>113</v>
      </c>
      <c r="BQ3190" t="s">
        <v>113</v>
      </c>
      <c r="BR3190" t="s">
        <v>113</v>
      </c>
      <c r="BS3190" t="s">
        <v>113</v>
      </c>
      <c r="BT3190" t="s">
        <v>113</v>
      </c>
      <c r="BU3190" t="s">
        <v>113</v>
      </c>
      <c r="BV3190" t="s">
        <v>113</v>
      </c>
      <c r="BW3190" t="s">
        <v>111</v>
      </c>
      <c r="BX3190" t="s">
        <v>113</v>
      </c>
      <c r="BY3190" t="s">
        <v>113</v>
      </c>
      <c r="BZ3190" t="s">
        <v>113</v>
      </c>
      <c r="CA3190" t="s">
        <v>113</v>
      </c>
      <c r="CB3190" t="s">
        <v>113</v>
      </c>
      <c r="CC3190" t="s">
        <v>113</v>
      </c>
      <c r="CD3190" t="s">
        <v>113</v>
      </c>
      <c r="CE3190" t="s">
        <v>113</v>
      </c>
      <c r="CF3190" t="s">
        <v>113</v>
      </c>
      <c r="CG3190" t="s">
        <v>113</v>
      </c>
      <c r="CH3190" t="s">
        <v>113</v>
      </c>
      <c r="CI3190" t="s">
        <v>113</v>
      </c>
      <c r="CJ3190" t="s">
        <v>113</v>
      </c>
      <c r="CK3190" t="s">
        <v>113</v>
      </c>
      <c r="CL3190" t="s">
        <v>113</v>
      </c>
      <c r="CM3190" t="s">
        <v>113</v>
      </c>
      <c r="CN3190" t="s">
        <v>113</v>
      </c>
      <c r="CO3190" t="s">
        <v>113</v>
      </c>
      <c r="CP3190" t="s">
        <v>113</v>
      </c>
      <c r="CQ3190" t="s">
        <v>113</v>
      </c>
      <c r="CR3190" t="s">
        <v>113</v>
      </c>
      <c r="CS3190" t="s">
        <v>113</v>
      </c>
      <c r="CT3190" t="s">
        <v>113</v>
      </c>
      <c r="CU3190" t="s">
        <v>113</v>
      </c>
      <c r="CV3190" t="s">
        <v>113</v>
      </c>
      <c r="CW3190" t="s">
        <v>113</v>
      </c>
    </row>
    <row r="3191" spans="1:101" x14ac:dyDescent="0.25">
      <c r="A3191" t="s">
        <v>117</v>
      </c>
      <c r="B3191">
        <v>161135</v>
      </c>
      <c r="C3191" t="s">
        <v>19656</v>
      </c>
      <c r="D3191" t="s">
        <v>102</v>
      </c>
      <c r="E3191" t="s">
        <v>19657</v>
      </c>
      <c r="F3191" t="s">
        <v>19657</v>
      </c>
      <c r="G3191" t="s">
        <v>933</v>
      </c>
      <c r="I3191" t="s">
        <v>935</v>
      </c>
      <c r="K3191" t="s">
        <v>662</v>
      </c>
      <c r="L3191" t="s">
        <v>936</v>
      </c>
      <c r="M3191" t="s">
        <v>19658</v>
      </c>
      <c r="N3191" t="s">
        <v>19659</v>
      </c>
      <c r="O3191">
        <v>0</v>
      </c>
      <c r="V3191" t="s">
        <v>110</v>
      </c>
      <c r="W3191" s="1">
        <v>40967</v>
      </c>
      <c r="Y3191" s="1">
        <v>43923</v>
      </c>
      <c r="Z3191" s="2">
        <v>43009</v>
      </c>
      <c r="AA3191" t="s">
        <v>5253</v>
      </c>
      <c r="AB3191" t="s">
        <v>111</v>
      </c>
      <c r="AC3191" t="s">
        <v>113</v>
      </c>
      <c r="AD3191" t="s">
        <v>113</v>
      </c>
      <c r="AG3191" t="s">
        <v>113</v>
      </c>
      <c r="AH3191" t="s">
        <v>111</v>
      </c>
      <c r="AI3191" t="s">
        <v>113</v>
      </c>
      <c r="AJ3191" t="s">
        <v>114</v>
      </c>
      <c r="AL3191" t="s">
        <v>115</v>
      </c>
      <c r="AN3191" t="s">
        <v>662</v>
      </c>
      <c r="AO3191" t="s">
        <v>113</v>
      </c>
      <c r="AP3191" t="s">
        <v>113</v>
      </c>
      <c r="AQ3191" t="s">
        <v>113</v>
      </c>
      <c r="AR3191" t="s">
        <v>113</v>
      </c>
      <c r="AS3191" t="s">
        <v>113</v>
      </c>
      <c r="AT3191" t="s">
        <v>113</v>
      </c>
      <c r="AU3191" t="s">
        <v>113</v>
      </c>
      <c r="AV3191" t="s">
        <v>113</v>
      </c>
      <c r="AW3191" t="s">
        <v>113</v>
      </c>
      <c r="AX3191" t="s">
        <v>113</v>
      </c>
      <c r="AY3191" t="s">
        <v>113</v>
      </c>
      <c r="AZ3191" t="s">
        <v>113</v>
      </c>
      <c r="BA3191" t="s">
        <v>113</v>
      </c>
      <c r="BB3191" t="s">
        <v>113</v>
      </c>
      <c r="BD3191" t="s">
        <v>113</v>
      </c>
      <c r="BF3191" t="s">
        <v>113</v>
      </c>
      <c r="BG3191" t="s">
        <v>113</v>
      </c>
      <c r="BH3191" t="s">
        <v>111</v>
      </c>
      <c r="BI3191" t="s">
        <v>113</v>
      </c>
      <c r="BJ3191" t="s">
        <v>113</v>
      </c>
      <c r="BK3191" t="s">
        <v>113</v>
      </c>
      <c r="BL3191" t="s">
        <v>113</v>
      </c>
      <c r="BM3191" t="s">
        <v>113</v>
      </c>
      <c r="BN3191" t="s">
        <v>113</v>
      </c>
      <c r="BO3191" t="s">
        <v>113</v>
      </c>
      <c r="BP3191" t="s">
        <v>113</v>
      </c>
      <c r="BQ3191" t="s">
        <v>113</v>
      </c>
      <c r="BR3191" t="s">
        <v>113</v>
      </c>
      <c r="BS3191" t="s">
        <v>113</v>
      </c>
      <c r="BT3191" t="s">
        <v>113</v>
      </c>
      <c r="BU3191" t="s">
        <v>113</v>
      </c>
      <c r="BV3191" t="s">
        <v>111</v>
      </c>
      <c r="BW3191" t="s">
        <v>111</v>
      </c>
      <c r="BX3191" t="s">
        <v>113</v>
      </c>
      <c r="BY3191" t="s">
        <v>113</v>
      </c>
      <c r="BZ3191" t="s">
        <v>113</v>
      </c>
      <c r="CA3191" t="s">
        <v>113</v>
      </c>
      <c r="CB3191" t="s">
        <v>113</v>
      </c>
      <c r="CC3191" t="s">
        <v>113</v>
      </c>
      <c r="CD3191" t="s">
        <v>113</v>
      </c>
      <c r="CE3191" t="s">
        <v>113</v>
      </c>
      <c r="CF3191" t="s">
        <v>113</v>
      </c>
      <c r="CG3191" t="s">
        <v>113</v>
      </c>
      <c r="CH3191" t="s">
        <v>113</v>
      </c>
      <c r="CI3191" t="s">
        <v>113</v>
      </c>
      <c r="CJ3191" t="s">
        <v>113</v>
      </c>
      <c r="CK3191" t="s">
        <v>113</v>
      </c>
      <c r="CL3191" t="s">
        <v>113</v>
      </c>
      <c r="CM3191" t="s">
        <v>113</v>
      </c>
      <c r="CN3191" t="s">
        <v>113</v>
      </c>
      <c r="CO3191" t="s">
        <v>113</v>
      </c>
      <c r="CP3191" t="s">
        <v>113</v>
      </c>
      <c r="CQ3191" t="s">
        <v>113</v>
      </c>
      <c r="CR3191" t="s">
        <v>113</v>
      </c>
      <c r="CS3191" t="s">
        <v>113</v>
      </c>
      <c r="CT3191" t="s">
        <v>113</v>
      </c>
      <c r="CU3191" t="s">
        <v>113</v>
      </c>
      <c r="CV3191" t="s">
        <v>113</v>
      </c>
      <c r="CW3191" t="s">
        <v>113</v>
      </c>
    </row>
    <row r="3192" spans="1:101" x14ac:dyDescent="0.25">
      <c r="A3192" t="s">
        <v>117</v>
      </c>
      <c r="B3192">
        <v>165184</v>
      </c>
      <c r="C3192" t="s">
        <v>19660</v>
      </c>
      <c r="D3192" t="s">
        <v>102</v>
      </c>
      <c r="E3192" t="s">
        <v>19661</v>
      </c>
      <c r="F3192" t="s">
        <v>19662</v>
      </c>
      <c r="G3192" t="s">
        <v>19663</v>
      </c>
      <c r="H3192" t="s">
        <v>19664</v>
      </c>
      <c r="I3192" t="s">
        <v>1148</v>
      </c>
      <c r="K3192" t="s">
        <v>1149</v>
      </c>
      <c r="L3192" t="s">
        <v>19665</v>
      </c>
      <c r="M3192" t="s">
        <v>19666</v>
      </c>
      <c r="N3192" t="s">
        <v>19667</v>
      </c>
      <c r="O3192">
        <v>0</v>
      </c>
      <c r="V3192" t="s">
        <v>110</v>
      </c>
      <c r="W3192" s="1">
        <v>41145</v>
      </c>
      <c r="Y3192" s="1">
        <v>43901</v>
      </c>
      <c r="Z3192" s="2">
        <v>43009</v>
      </c>
      <c r="AA3192" t="s">
        <v>19668</v>
      </c>
      <c r="AB3192" t="s">
        <v>111</v>
      </c>
      <c r="AC3192" t="s">
        <v>113</v>
      </c>
      <c r="AD3192" t="s">
        <v>113</v>
      </c>
      <c r="AF3192" t="s">
        <v>19669</v>
      </c>
      <c r="AG3192" t="s">
        <v>113</v>
      </c>
      <c r="AH3192" t="s">
        <v>111</v>
      </c>
      <c r="AI3192" t="s">
        <v>113</v>
      </c>
      <c r="AJ3192" t="s">
        <v>173</v>
      </c>
      <c r="AK3192" t="s">
        <v>19670</v>
      </c>
      <c r="AL3192" t="s">
        <v>115</v>
      </c>
      <c r="AN3192" t="s">
        <v>1149</v>
      </c>
      <c r="AO3192" t="s">
        <v>113</v>
      </c>
      <c r="AP3192" t="s">
        <v>113</v>
      </c>
      <c r="AQ3192" t="s">
        <v>113</v>
      </c>
      <c r="AR3192" t="s">
        <v>113</v>
      </c>
      <c r="AS3192" t="s">
        <v>113</v>
      </c>
      <c r="AT3192" t="s">
        <v>113</v>
      </c>
      <c r="AU3192" t="s">
        <v>113</v>
      </c>
      <c r="AV3192" t="s">
        <v>113</v>
      </c>
      <c r="AW3192" t="s">
        <v>113</v>
      </c>
      <c r="AX3192" t="s">
        <v>113</v>
      </c>
      <c r="AY3192" t="s">
        <v>113</v>
      </c>
      <c r="AZ3192" t="s">
        <v>113</v>
      </c>
      <c r="BA3192" t="s">
        <v>113</v>
      </c>
      <c r="BB3192" t="s">
        <v>113</v>
      </c>
      <c r="BD3192" t="s">
        <v>113</v>
      </c>
      <c r="BF3192" t="s">
        <v>113</v>
      </c>
      <c r="BG3192" t="s">
        <v>113</v>
      </c>
      <c r="BH3192" t="s">
        <v>113</v>
      </c>
      <c r="BI3192" t="s">
        <v>113</v>
      </c>
      <c r="BJ3192" t="s">
        <v>113</v>
      </c>
      <c r="BK3192" t="s">
        <v>113</v>
      </c>
      <c r="BL3192" t="s">
        <v>113</v>
      </c>
      <c r="BM3192" t="s">
        <v>113</v>
      </c>
      <c r="BN3192" t="s">
        <v>113</v>
      </c>
      <c r="BO3192" t="s">
        <v>113</v>
      </c>
      <c r="BP3192" t="s">
        <v>113</v>
      </c>
      <c r="BQ3192" t="s">
        <v>113</v>
      </c>
      <c r="BR3192" t="s">
        <v>113</v>
      </c>
      <c r="BS3192" t="s">
        <v>113</v>
      </c>
      <c r="BT3192" t="s">
        <v>113</v>
      </c>
      <c r="BU3192" t="s">
        <v>113</v>
      </c>
      <c r="BV3192" t="s">
        <v>113</v>
      </c>
      <c r="BW3192" t="s">
        <v>111</v>
      </c>
      <c r="BX3192" t="s">
        <v>113</v>
      </c>
      <c r="BY3192" t="s">
        <v>113</v>
      </c>
      <c r="BZ3192" t="s">
        <v>113</v>
      </c>
      <c r="CA3192" t="s">
        <v>113</v>
      </c>
      <c r="CB3192" t="s">
        <v>113</v>
      </c>
      <c r="CC3192" t="s">
        <v>113</v>
      </c>
      <c r="CD3192" t="s">
        <v>113</v>
      </c>
      <c r="CE3192" t="s">
        <v>113</v>
      </c>
      <c r="CF3192" t="s">
        <v>113</v>
      </c>
      <c r="CG3192" t="s">
        <v>113</v>
      </c>
      <c r="CH3192" t="s">
        <v>113</v>
      </c>
      <c r="CI3192" t="s">
        <v>113</v>
      </c>
      <c r="CJ3192" t="s">
        <v>113</v>
      </c>
      <c r="CK3192" t="s">
        <v>113</v>
      </c>
      <c r="CL3192" t="s">
        <v>113</v>
      </c>
      <c r="CM3192" t="s">
        <v>113</v>
      </c>
      <c r="CN3192" t="s">
        <v>113</v>
      </c>
      <c r="CO3192" t="s">
        <v>113</v>
      </c>
      <c r="CP3192" t="s">
        <v>113</v>
      </c>
      <c r="CQ3192" t="s">
        <v>113</v>
      </c>
      <c r="CR3192" t="s">
        <v>113</v>
      </c>
      <c r="CS3192" t="s">
        <v>113</v>
      </c>
      <c r="CT3192" t="s">
        <v>113</v>
      </c>
      <c r="CU3192" t="s">
        <v>113</v>
      </c>
      <c r="CV3192" t="s">
        <v>113</v>
      </c>
      <c r="CW3192" t="s">
        <v>113</v>
      </c>
    </row>
    <row r="3193" spans="1:101" x14ac:dyDescent="0.25">
      <c r="A3193" t="s">
        <v>117</v>
      </c>
      <c r="B3193">
        <v>308070</v>
      </c>
      <c r="C3193" t="s">
        <v>19671</v>
      </c>
      <c r="D3193" t="s">
        <v>102</v>
      </c>
      <c r="E3193" t="s">
        <v>19672</v>
      </c>
      <c r="F3193" t="s">
        <v>19672</v>
      </c>
      <c r="G3193" t="s">
        <v>19673</v>
      </c>
      <c r="H3193" t="s">
        <v>399</v>
      </c>
      <c r="I3193" t="s">
        <v>121</v>
      </c>
      <c r="K3193" t="s">
        <v>122</v>
      </c>
      <c r="L3193" t="s">
        <v>19674</v>
      </c>
      <c r="M3193" t="s">
        <v>19675</v>
      </c>
      <c r="N3193" t="s">
        <v>19676</v>
      </c>
      <c r="O3193">
        <v>0</v>
      </c>
      <c r="P3193" t="s">
        <v>10371</v>
      </c>
      <c r="Q3193" t="s">
        <v>10372</v>
      </c>
      <c r="R3193" t="s">
        <v>831</v>
      </c>
      <c r="T3193" t="s">
        <v>129</v>
      </c>
      <c r="U3193">
        <v>200122</v>
      </c>
      <c r="V3193" t="s">
        <v>110</v>
      </c>
      <c r="W3193" s="1">
        <v>43918</v>
      </c>
      <c r="Y3193" s="1">
        <v>43918</v>
      </c>
      <c r="Z3193" s="2">
        <v>43009</v>
      </c>
      <c r="AA3193" t="s">
        <v>10373</v>
      </c>
      <c r="AB3193" t="s">
        <v>113</v>
      </c>
      <c r="AC3193" t="s">
        <v>113</v>
      </c>
      <c r="AD3193" t="s">
        <v>113</v>
      </c>
      <c r="AG3193" t="s">
        <v>113</v>
      </c>
      <c r="AH3193" t="s">
        <v>111</v>
      </c>
      <c r="AI3193" t="s">
        <v>113</v>
      </c>
      <c r="AJ3193" t="s">
        <v>131</v>
      </c>
      <c r="AL3193" t="s">
        <v>115</v>
      </c>
      <c r="AN3193" t="s">
        <v>122</v>
      </c>
      <c r="AO3193" t="s">
        <v>113</v>
      </c>
      <c r="AP3193" t="s">
        <v>113</v>
      </c>
      <c r="AQ3193" t="s">
        <v>113</v>
      </c>
      <c r="AR3193" t="s">
        <v>113</v>
      </c>
      <c r="AS3193" t="s">
        <v>113</v>
      </c>
      <c r="AT3193" t="s">
        <v>113</v>
      </c>
      <c r="AU3193" t="s">
        <v>113</v>
      </c>
      <c r="AV3193" t="s">
        <v>113</v>
      </c>
      <c r="AW3193" t="s">
        <v>113</v>
      </c>
      <c r="AX3193" t="s">
        <v>113</v>
      </c>
      <c r="AY3193" t="s">
        <v>113</v>
      </c>
      <c r="AZ3193" t="s">
        <v>113</v>
      </c>
      <c r="BA3193" t="s">
        <v>113</v>
      </c>
      <c r="BB3193" t="s">
        <v>113</v>
      </c>
      <c r="BD3193" t="s">
        <v>111</v>
      </c>
      <c r="BE3193" t="s">
        <v>113</v>
      </c>
      <c r="BF3193" t="s">
        <v>113</v>
      </c>
      <c r="BG3193" t="s">
        <v>113</v>
      </c>
      <c r="BH3193" t="s">
        <v>111</v>
      </c>
      <c r="BI3193" t="s">
        <v>113</v>
      </c>
      <c r="BJ3193" t="s">
        <v>113</v>
      </c>
      <c r="BK3193" t="s">
        <v>113</v>
      </c>
      <c r="BL3193" t="s">
        <v>113</v>
      </c>
      <c r="BM3193" t="s">
        <v>113</v>
      </c>
      <c r="BN3193" t="s">
        <v>113</v>
      </c>
      <c r="BO3193" t="s">
        <v>113</v>
      </c>
      <c r="BP3193" t="s">
        <v>113</v>
      </c>
      <c r="BQ3193" t="s">
        <v>113</v>
      </c>
      <c r="BR3193" t="s">
        <v>113</v>
      </c>
      <c r="BS3193" t="s">
        <v>113</v>
      </c>
      <c r="BT3193" t="s">
        <v>113</v>
      </c>
      <c r="BU3193" t="s">
        <v>113</v>
      </c>
      <c r="BV3193" t="s">
        <v>111</v>
      </c>
      <c r="BW3193" t="s">
        <v>111</v>
      </c>
      <c r="BX3193" t="s">
        <v>113</v>
      </c>
      <c r="BY3193" t="s">
        <v>113</v>
      </c>
      <c r="BZ3193" t="s">
        <v>113</v>
      </c>
      <c r="CA3193" t="s">
        <v>113</v>
      </c>
      <c r="CB3193" t="s">
        <v>113</v>
      </c>
      <c r="CC3193" t="s">
        <v>113</v>
      </c>
      <c r="CD3193" t="s">
        <v>113</v>
      </c>
      <c r="CE3193" t="s">
        <v>113</v>
      </c>
      <c r="CF3193" t="s">
        <v>113</v>
      </c>
      <c r="CG3193" t="s">
        <v>113</v>
      </c>
      <c r="CH3193" t="s">
        <v>113</v>
      </c>
      <c r="CI3193" t="s">
        <v>113</v>
      </c>
      <c r="CJ3193" t="s">
        <v>113</v>
      </c>
      <c r="CK3193" t="s">
        <v>113</v>
      </c>
      <c r="CL3193" t="s">
        <v>113</v>
      </c>
      <c r="CM3193" t="s">
        <v>113</v>
      </c>
      <c r="CN3193" t="s">
        <v>113</v>
      </c>
      <c r="CO3193" t="s">
        <v>113</v>
      </c>
      <c r="CP3193" t="s">
        <v>113</v>
      </c>
      <c r="CQ3193" t="s">
        <v>113</v>
      </c>
      <c r="CR3193" t="s">
        <v>113</v>
      </c>
      <c r="CS3193" t="s">
        <v>113</v>
      </c>
      <c r="CT3193" t="s">
        <v>113</v>
      </c>
      <c r="CU3193" t="s">
        <v>113</v>
      </c>
      <c r="CV3193" t="s">
        <v>113</v>
      </c>
      <c r="CW3193" t="s">
        <v>113</v>
      </c>
    </row>
    <row r="3194" spans="1:101" x14ac:dyDescent="0.25">
      <c r="A3194" t="s">
        <v>155</v>
      </c>
      <c r="B3194">
        <v>162441</v>
      </c>
      <c r="C3194" t="s">
        <v>19677</v>
      </c>
      <c r="D3194" t="s">
        <v>102</v>
      </c>
      <c r="E3194" t="s">
        <v>19678</v>
      </c>
      <c r="F3194" t="s">
        <v>19678</v>
      </c>
      <c r="G3194" t="s">
        <v>19679</v>
      </c>
      <c r="I3194" t="s">
        <v>3864</v>
      </c>
      <c r="J3194" t="s">
        <v>432</v>
      </c>
      <c r="K3194" t="s">
        <v>108</v>
      </c>
      <c r="L3194">
        <v>6851</v>
      </c>
      <c r="M3194" t="s">
        <v>19680</v>
      </c>
      <c r="N3194" t="s">
        <v>19681</v>
      </c>
      <c r="O3194">
        <v>2</v>
      </c>
      <c r="V3194" t="s">
        <v>110</v>
      </c>
      <c r="W3194" s="1">
        <v>40998</v>
      </c>
      <c r="Y3194" s="1">
        <v>43921</v>
      </c>
      <c r="Z3194" s="2">
        <v>43009</v>
      </c>
      <c r="AA3194" t="s">
        <v>19682</v>
      </c>
      <c r="AB3194" t="s">
        <v>113</v>
      </c>
      <c r="AC3194" t="s">
        <v>113</v>
      </c>
      <c r="AD3194" t="s">
        <v>113</v>
      </c>
      <c r="AG3194" t="s">
        <v>111</v>
      </c>
      <c r="AH3194" t="s">
        <v>113</v>
      </c>
      <c r="AI3194" t="s">
        <v>113</v>
      </c>
      <c r="AJ3194" t="s">
        <v>131</v>
      </c>
      <c r="AL3194" t="s">
        <v>115</v>
      </c>
      <c r="AM3194" t="s">
        <v>116</v>
      </c>
      <c r="AN3194" t="s">
        <v>108</v>
      </c>
      <c r="AO3194" t="s">
        <v>113</v>
      </c>
      <c r="AP3194" t="s">
        <v>113</v>
      </c>
      <c r="AQ3194" t="s">
        <v>113</v>
      </c>
      <c r="AR3194" t="s">
        <v>113</v>
      </c>
      <c r="AS3194" t="s">
        <v>113</v>
      </c>
      <c r="AT3194" t="s">
        <v>113</v>
      </c>
      <c r="AU3194" t="s">
        <v>113</v>
      </c>
      <c r="AV3194" t="s">
        <v>113</v>
      </c>
      <c r="AW3194" t="s">
        <v>113</v>
      </c>
      <c r="AX3194" t="s">
        <v>113</v>
      </c>
      <c r="AY3194" t="s">
        <v>113</v>
      </c>
      <c r="AZ3194" t="s">
        <v>113</v>
      </c>
      <c r="BA3194" t="s">
        <v>113</v>
      </c>
      <c r="BB3194" t="s">
        <v>113</v>
      </c>
      <c r="BD3194" t="s">
        <v>113</v>
      </c>
      <c r="BF3194" t="s">
        <v>113</v>
      </c>
      <c r="BG3194" t="s">
        <v>113</v>
      </c>
      <c r="BH3194" t="s">
        <v>111</v>
      </c>
      <c r="BI3194" t="s">
        <v>113</v>
      </c>
      <c r="BJ3194" t="s">
        <v>113</v>
      </c>
      <c r="BK3194" t="s">
        <v>113</v>
      </c>
      <c r="BL3194" t="s">
        <v>113</v>
      </c>
      <c r="BM3194" t="s">
        <v>113</v>
      </c>
      <c r="BN3194" t="s">
        <v>113</v>
      </c>
      <c r="BO3194" t="s">
        <v>113</v>
      </c>
      <c r="BP3194" t="s">
        <v>113</v>
      </c>
      <c r="BQ3194" t="s">
        <v>113</v>
      </c>
      <c r="BR3194" t="s">
        <v>113</v>
      </c>
      <c r="BS3194" t="s">
        <v>113</v>
      </c>
      <c r="BT3194" t="s">
        <v>113</v>
      </c>
      <c r="BU3194" t="s">
        <v>113</v>
      </c>
      <c r="BV3194" t="s">
        <v>111</v>
      </c>
      <c r="BW3194" t="s">
        <v>111</v>
      </c>
      <c r="BX3194" t="s">
        <v>113</v>
      </c>
      <c r="BY3194" t="s">
        <v>113</v>
      </c>
      <c r="BZ3194" t="s">
        <v>113</v>
      </c>
      <c r="CA3194" t="s">
        <v>113</v>
      </c>
      <c r="CB3194" t="s">
        <v>113</v>
      </c>
      <c r="CC3194" t="s">
        <v>113</v>
      </c>
      <c r="CD3194" t="s">
        <v>113</v>
      </c>
      <c r="CE3194" t="s">
        <v>113</v>
      </c>
      <c r="CF3194" t="s">
        <v>113</v>
      </c>
      <c r="CG3194" t="s">
        <v>113</v>
      </c>
      <c r="CH3194" t="s">
        <v>113</v>
      </c>
      <c r="CI3194" t="s">
        <v>113</v>
      </c>
      <c r="CJ3194" t="s">
        <v>113</v>
      </c>
      <c r="CK3194" t="s">
        <v>113</v>
      </c>
      <c r="CL3194" t="s">
        <v>113</v>
      </c>
      <c r="CM3194" t="s">
        <v>113</v>
      </c>
      <c r="CN3194" t="s">
        <v>113</v>
      </c>
      <c r="CO3194" t="s">
        <v>113</v>
      </c>
      <c r="CP3194" t="s">
        <v>113</v>
      </c>
      <c r="CQ3194" t="s">
        <v>113</v>
      </c>
      <c r="CR3194" t="s">
        <v>113</v>
      </c>
      <c r="CS3194" t="s">
        <v>113</v>
      </c>
      <c r="CT3194" t="s">
        <v>113</v>
      </c>
      <c r="CU3194" t="s">
        <v>113</v>
      </c>
      <c r="CV3194" t="s">
        <v>113</v>
      </c>
      <c r="CW3194" t="s">
        <v>113</v>
      </c>
    </row>
    <row r="3195" spans="1:101" x14ac:dyDescent="0.25">
      <c r="A3195" t="s">
        <v>117</v>
      </c>
      <c r="B3195">
        <v>157256</v>
      </c>
      <c r="C3195" t="s">
        <v>19683</v>
      </c>
      <c r="D3195" t="s">
        <v>102</v>
      </c>
      <c r="E3195" t="s">
        <v>19684</v>
      </c>
      <c r="F3195" t="s">
        <v>19684</v>
      </c>
      <c r="G3195" t="s">
        <v>561</v>
      </c>
      <c r="H3195" t="s">
        <v>9787</v>
      </c>
      <c r="I3195" t="s">
        <v>250</v>
      </c>
      <c r="K3195" t="s">
        <v>251</v>
      </c>
      <c r="L3195" t="s">
        <v>9788</v>
      </c>
      <c r="M3195" t="s">
        <v>19685</v>
      </c>
      <c r="N3195" t="s">
        <v>19686</v>
      </c>
      <c r="O3195">
        <v>0</v>
      </c>
      <c r="V3195" t="s">
        <v>110</v>
      </c>
      <c r="W3195" s="1">
        <v>43774</v>
      </c>
      <c r="Y3195" s="1">
        <v>43859</v>
      </c>
      <c r="Z3195" s="2">
        <v>43009</v>
      </c>
      <c r="AA3195" t="s">
        <v>19687</v>
      </c>
      <c r="AB3195" t="s">
        <v>111</v>
      </c>
      <c r="AC3195" t="s">
        <v>113</v>
      </c>
      <c r="AD3195" t="s">
        <v>113</v>
      </c>
      <c r="AF3195" t="s">
        <v>19688</v>
      </c>
      <c r="AG3195" t="s">
        <v>113</v>
      </c>
      <c r="AH3195" t="s">
        <v>111</v>
      </c>
      <c r="AI3195" t="s">
        <v>113</v>
      </c>
      <c r="AJ3195" t="s">
        <v>300</v>
      </c>
      <c r="AL3195" t="s">
        <v>3846</v>
      </c>
      <c r="AN3195" t="s">
        <v>251</v>
      </c>
      <c r="AO3195" t="s">
        <v>113</v>
      </c>
      <c r="AP3195" t="s">
        <v>113</v>
      </c>
      <c r="AQ3195" t="s">
        <v>111</v>
      </c>
      <c r="AR3195" t="s">
        <v>113</v>
      </c>
      <c r="AS3195" t="s">
        <v>113</v>
      </c>
      <c r="AT3195" t="s">
        <v>113</v>
      </c>
      <c r="AU3195" t="s">
        <v>113</v>
      </c>
      <c r="AV3195" t="s">
        <v>113</v>
      </c>
      <c r="AW3195" t="s">
        <v>113</v>
      </c>
      <c r="AX3195" t="s">
        <v>113</v>
      </c>
      <c r="AY3195" t="s">
        <v>113</v>
      </c>
      <c r="AZ3195" t="s">
        <v>113</v>
      </c>
      <c r="BA3195" t="s">
        <v>113</v>
      </c>
      <c r="BB3195" t="s">
        <v>113</v>
      </c>
      <c r="BD3195" t="s">
        <v>113</v>
      </c>
      <c r="BF3195" t="s">
        <v>113</v>
      </c>
      <c r="BG3195" t="s">
        <v>113</v>
      </c>
      <c r="BH3195" t="s">
        <v>111</v>
      </c>
      <c r="BI3195" t="s">
        <v>113</v>
      </c>
      <c r="BJ3195" t="s">
        <v>113</v>
      </c>
      <c r="BK3195" t="s">
        <v>113</v>
      </c>
      <c r="BL3195" t="s">
        <v>111</v>
      </c>
      <c r="BM3195" t="s">
        <v>113</v>
      </c>
      <c r="BN3195" t="s">
        <v>113</v>
      </c>
      <c r="BO3195" t="s">
        <v>113</v>
      </c>
      <c r="BP3195" t="s">
        <v>113</v>
      </c>
      <c r="BQ3195" t="s">
        <v>113</v>
      </c>
      <c r="BR3195" t="s">
        <v>113</v>
      </c>
      <c r="BS3195" t="s">
        <v>113</v>
      </c>
      <c r="BT3195" t="s">
        <v>111</v>
      </c>
      <c r="BU3195" t="s">
        <v>113</v>
      </c>
      <c r="BV3195" t="s">
        <v>111</v>
      </c>
      <c r="BW3195" t="s">
        <v>111</v>
      </c>
      <c r="BX3195" t="s">
        <v>113</v>
      </c>
      <c r="BY3195" t="s">
        <v>113</v>
      </c>
      <c r="BZ3195" t="s">
        <v>113</v>
      </c>
      <c r="CA3195" t="s">
        <v>113</v>
      </c>
      <c r="CB3195" t="s">
        <v>113</v>
      </c>
      <c r="CC3195" t="s">
        <v>113</v>
      </c>
      <c r="CD3195" t="s">
        <v>113</v>
      </c>
      <c r="CE3195" t="s">
        <v>113</v>
      </c>
      <c r="CF3195" t="s">
        <v>113</v>
      </c>
      <c r="CG3195" t="s">
        <v>113</v>
      </c>
      <c r="CH3195" t="s">
        <v>113</v>
      </c>
      <c r="CI3195" t="s">
        <v>113</v>
      </c>
      <c r="CJ3195" t="s">
        <v>113</v>
      </c>
      <c r="CK3195" t="s">
        <v>113</v>
      </c>
      <c r="CL3195" t="s">
        <v>113</v>
      </c>
      <c r="CM3195" t="s">
        <v>113</v>
      </c>
      <c r="CN3195" t="s">
        <v>113</v>
      </c>
      <c r="CO3195" t="s">
        <v>113</v>
      </c>
      <c r="CP3195" t="s">
        <v>113</v>
      </c>
      <c r="CQ3195" t="s">
        <v>113</v>
      </c>
      <c r="CR3195" t="s">
        <v>113</v>
      </c>
      <c r="CS3195" t="s">
        <v>113</v>
      </c>
      <c r="CT3195" t="s">
        <v>113</v>
      </c>
      <c r="CU3195" t="s">
        <v>113</v>
      </c>
      <c r="CV3195" t="s">
        <v>113</v>
      </c>
      <c r="CW3195" t="s">
        <v>113</v>
      </c>
    </row>
    <row r="3196" spans="1:101" x14ac:dyDescent="0.25">
      <c r="A3196" t="s">
        <v>117</v>
      </c>
      <c r="B3196">
        <v>288757</v>
      </c>
      <c r="C3196" t="s">
        <v>19689</v>
      </c>
      <c r="D3196" t="s">
        <v>102</v>
      </c>
      <c r="E3196" t="s">
        <v>19690</v>
      </c>
      <c r="F3196" t="s">
        <v>19691</v>
      </c>
      <c r="G3196" t="s">
        <v>19692</v>
      </c>
      <c r="I3196" t="s">
        <v>1303</v>
      </c>
      <c r="K3196" t="s">
        <v>328</v>
      </c>
      <c r="L3196" t="s">
        <v>9417</v>
      </c>
      <c r="M3196">
        <v>35220882191</v>
      </c>
      <c r="O3196">
        <v>0</v>
      </c>
      <c r="V3196" t="s">
        <v>110</v>
      </c>
      <c r="W3196" s="1">
        <v>43140</v>
      </c>
      <c r="Y3196" s="1">
        <v>43924</v>
      </c>
      <c r="Z3196" s="2">
        <v>43009</v>
      </c>
      <c r="AA3196" t="s">
        <v>19693</v>
      </c>
      <c r="AB3196" t="s">
        <v>111</v>
      </c>
      <c r="AC3196" t="s">
        <v>113</v>
      </c>
      <c r="AD3196" t="s">
        <v>111</v>
      </c>
      <c r="AE3196" t="s">
        <v>1239</v>
      </c>
      <c r="AF3196" t="s">
        <v>19694</v>
      </c>
      <c r="AG3196" t="s">
        <v>113</v>
      </c>
      <c r="AH3196" t="s">
        <v>111</v>
      </c>
      <c r="AI3196" t="s">
        <v>113</v>
      </c>
      <c r="AJ3196" t="s">
        <v>131</v>
      </c>
      <c r="AL3196" t="s">
        <v>115</v>
      </c>
      <c r="AN3196" t="s">
        <v>328</v>
      </c>
      <c r="AO3196" t="s">
        <v>113</v>
      </c>
      <c r="AP3196" t="s">
        <v>113</v>
      </c>
      <c r="AQ3196" t="s">
        <v>113</v>
      </c>
      <c r="AR3196" t="s">
        <v>113</v>
      </c>
      <c r="AS3196" t="s">
        <v>113</v>
      </c>
      <c r="AT3196" t="s">
        <v>113</v>
      </c>
      <c r="AU3196" t="s">
        <v>113</v>
      </c>
      <c r="AV3196" t="s">
        <v>113</v>
      </c>
      <c r="AW3196" t="s">
        <v>113</v>
      </c>
      <c r="AX3196" t="s">
        <v>113</v>
      </c>
      <c r="AY3196" t="s">
        <v>113</v>
      </c>
      <c r="AZ3196" t="s">
        <v>113</v>
      </c>
      <c r="BA3196" t="s">
        <v>113</v>
      </c>
      <c r="BB3196" t="s">
        <v>113</v>
      </c>
      <c r="BD3196" t="s">
        <v>113</v>
      </c>
      <c r="BF3196" t="s">
        <v>113</v>
      </c>
      <c r="BG3196" t="s">
        <v>113</v>
      </c>
      <c r="BH3196" t="s">
        <v>111</v>
      </c>
      <c r="BI3196" t="s">
        <v>113</v>
      </c>
      <c r="BJ3196" t="s">
        <v>113</v>
      </c>
      <c r="BK3196" t="s">
        <v>113</v>
      </c>
      <c r="BL3196" t="s">
        <v>113</v>
      </c>
      <c r="BM3196" t="s">
        <v>113</v>
      </c>
      <c r="BN3196" t="s">
        <v>113</v>
      </c>
      <c r="BO3196" t="s">
        <v>113</v>
      </c>
      <c r="BP3196" t="s">
        <v>113</v>
      </c>
      <c r="BQ3196" t="s">
        <v>113</v>
      </c>
      <c r="BR3196" t="s">
        <v>113</v>
      </c>
      <c r="BS3196" t="s">
        <v>113</v>
      </c>
      <c r="BT3196" t="s">
        <v>113</v>
      </c>
      <c r="BU3196" t="s">
        <v>113</v>
      </c>
      <c r="BV3196" t="s">
        <v>113</v>
      </c>
      <c r="BW3196" t="s">
        <v>111</v>
      </c>
      <c r="BX3196" t="s">
        <v>113</v>
      </c>
      <c r="BY3196" t="s">
        <v>113</v>
      </c>
      <c r="BZ3196" t="s">
        <v>113</v>
      </c>
      <c r="CA3196" t="s">
        <v>113</v>
      </c>
      <c r="CB3196" t="s">
        <v>113</v>
      </c>
      <c r="CC3196" t="s">
        <v>113</v>
      </c>
      <c r="CD3196" t="s">
        <v>113</v>
      </c>
      <c r="CE3196" t="s">
        <v>113</v>
      </c>
      <c r="CF3196" t="s">
        <v>113</v>
      </c>
      <c r="CG3196" t="s">
        <v>113</v>
      </c>
      <c r="CH3196" t="s">
        <v>113</v>
      </c>
      <c r="CI3196" t="s">
        <v>113</v>
      </c>
      <c r="CJ3196" t="s">
        <v>113</v>
      </c>
      <c r="CK3196" t="s">
        <v>113</v>
      </c>
      <c r="CL3196" t="s">
        <v>113</v>
      </c>
      <c r="CM3196" t="s">
        <v>113</v>
      </c>
      <c r="CN3196" t="s">
        <v>113</v>
      </c>
      <c r="CO3196" t="s">
        <v>113</v>
      </c>
      <c r="CP3196" t="s">
        <v>113</v>
      </c>
      <c r="CQ3196" t="s">
        <v>113</v>
      </c>
      <c r="CR3196" t="s">
        <v>113</v>
      </c>
      <c r="CS3196" t="s">
        <v>113</v>
      </c>
      <c r="CT3196" t="s">
        <v>113</v>
      </c>
      <c r="CU3196" t="s">
        <v>113</v>
      </c>
      <c r="CV3196" t="s">
        <v>113</v>
      </c>
      <c r="CW3196" t="s">
        <v>113</v>
      </c>
    </row>
    <row r="3197" spans="1:101" x14ac:dyDescent="0.25">
      <c r="A3197" t="s">
        <v>506</v>
      </c>
      <c r="B3197">
        <v>163349</v>
      </c>
      <c r="C3197" t="s">
        <v>19695</v>
      </c>
      <c r="D3197" t="s">
        <v>102</v>
      </c>
      <c r="E3197" t="s">
        <v>19696</v>
      </c>
      <c r="F3197" t="s">
        <v>19697</v>
      </c>
      <c r="G3197" t="s">
        <v>19698</v>
      </c>
      <c r="H3197" t="s">
        <v>11716</v>
      </c>
      <c r="I3197" t="s">
        <v>1324</v>
      </c>
      <c r="J3197" t="s">
        <v>1325</v>
      </c>
      <c r="K3197" t="s">
        <v>108</v>
      </c>
      <c r="L3197">
        <v>30309</v>
      </c>
      <c r="M3197" t="s">
        <v>19699</v>
      </c>
      <c r="N3197" t="s">
        <v>19700</v>
      </c>
      <c r="O3197">
        <v>0</v>
      </c>
      <c r="V3197" t="s">
        <v>110</v>
      </c>
      <c r="W3197" s="1">
        <v>41009</v>
      </c>
      <c r="Y3197" s="1">
        <v>43936</v>
      </c>
      <c r="Z3197" s="2">
        <v>43891</v>
      </c>
      <c r="AA3197" t="s">
        <v>19701</v>
      </c>
      <c r="AB3197" t="s">
        <v>113</v>
      </c>
      <c r="AC3197" t="s">
        <v>113</v>
      </c>
      <c r="AD3197" t="s">
        <v>113</v>
      </c>
      <c r="AG3197" t="s">
        <v>113</v>
      </c>
      <c r="AH3197" t="s">
        <v>111</v>
      </c>
      <c r="AI3197" t="s">
        <v>113</v>
      </c>
      <c r="AJ3197" t="s">
        <v>131</v>
      </c>
      <c r="AL3197" t="s">
        <v>115</v>
      </c>
      <c r="AM3197" t="s">
        <v>1325</v>
      </c>
      <c r="AN3197" t="s">
        <v>108</v>
      </c>
      <c r="AO3197" t="s">
        <v>113</v>
      </c>
      <c r="AP3197" t="s">
        <v>113</v>
      </c>
      <c r="AQ3197" t="s">
        <v>113</v>
      </c>
      <c r="AR3197" t="s">
        <v>113</v>
      </c>
      <c r="AS3197" t="s">
        <v>113</v>
      </c>
      <c r="AT3197" t="s">
        <v>113</v>
      </c>
      <c r="AU3197" t="s">
        <v>113</v>
      </c>
      <c r="AV3197" t="s">
        <v>113</v>
      </c>
      <c r="AW3197" t="s">
        <v>113</v>
      </c>
      <c r="AX3197" t="s">
        <v>113</v>
      </c>
      <c r="AY3197" t="s">
        <v>113</v>
      </c>
      <c r="AZ3197" t="s">
        <v>113</v>
      </c>
      <c r="BA3197" t="s">
        <v>113</v>
      </c>
      <c r="BB3197" t="s">
        <v>113</v>
      </c>
      <c r="BD3197" t="s">
        <v>113</v>
      </c>
      <c r="BF3197" t="s">
        <v>113</v>
      </c>
      <c r="BG3197" t="s">
        <v>113</v>
      </c>
      <c r="BH3197" t="s">
        <v>113</v>
      </c>
      <c r="BI3197" t="s">
        <v>113</v>
      </c>
      <c r="BJ3197" t="s">
        <v>113</v>
      </c>
      <c r="BK3197" t="s">
        <v>113</v>
      </c>
      <c r="BL3197" t="s">
        <v>113</v>
      </c>
      <c r="BM3197" t="s">
        <v>113</v>
      </c>
      <c r="BN3197" t="s">
        <v>113</v>
      </c>
      <c r="BO3197" t="s">
        <v>113</v>
      </c>
      <c r="BP3197" t="s">
        <v>113</v>
      </c>
      <c r="BQ3197" t="s">
        <v>113</v>
      </c>
      <c r="BR3197" t="s">
        <v>113</v>
      </c>
      <c r="BS3197" t="s">
        <v>113</v>
      </c>
      <c r="BT3197" t="s">
        <v>113</v>
      </c>
      <c r="BU3197" t="s">
        <v>113</v>
      </c>
      <c r="BV3197" t="s">
        <v>111</v>
      </c>
      <c r="BW3197" t="s">
        <v>111</v>
      </c>
      <c r="BX3197" t="s">
        <v>113</v>
      </c>
      <c r="BY3197" t="s">
        <v>113</v>
      </c>
      <c r="BZ3197" t="s">
        <v>113</v>
      </c>
      <c r="CA3197" t="s">
        <v>113</v>
      </c>
      <c r="CB3197" t="s">
        <v>113</v>
      </c>
      <c r="CC3197" t="s">
        <v>113</v>
      </c>
      <c r="CD3197" t="s">
        <v>113</v>
      </c>
      <c r="CE3197" t="s">
        <v>113</v>
      </c>
      <c r="CF3197" t="s">
        <v>113</v>
      </c>
      <c r="CG3197" t="s">
        <v>113</v>
      </c>
      <c r="CH3197" t="s">
        <v>113</v>
      </c>
      <c r="CI3197" t="s">
        <v>113</v>
      </c>
      <c r="CJ3197" t="s">
        <v>113</v>
      </c>
      <c r="CK3197" t="s">
        <v>113</v>
      </c>
      <c r="CL3197" t="s">
        <v>113</v>
      </c>
      <c r="CM3197" t="s">
        <v>113</v>
      </c>
      <c r="CN3197" t="s">
        <v>113</v>
      </c>
      <c r="CO3197" t="s">
        <v>113</v>
      </c>
      <c r="CP3197" t="s">
        <v>113</v>
      </c>
      <c r="CQ3197" t="s">
        <v>113</v>
      </c>
      <c r="CR3197" t="s">
        <v>113</v>
      </c>
      <c r="CS3197" t="s">
        <v>113</v>
      </c>
      <c r="CT3197" t="s">
        <v>113</v>
      </c>
      <c r="CU3197" t="s">
        <v>113</v>
      </c>
      <c r="CV3197" t="s">
        <v>113</v>
      </c>
      <c r="CW3197" t="s">
        <v>113</v>
      </c>
    </row>
    <row r="3198" spans="1:101" x14ac:dyDescent="0.25">
      <c r="A3198" t="s">
        <v>117</v>
      </c>
      <c r="B3198">
        <v>297116</v>
      </c>
      <c r="C3198" t="s">
        <v>19702</v>
      </c>
      <c r="D3198" t="s">
        <v>102</v>
      </c>
      <c r="E3198" t="s">
        <v>19703</v>
      </c>
      <c r="F3198" t="s">
        <v>19703</v>
      </c>
      <c r="G3198" t="s">
        <v>19704</v>
      </c>
      <c r="I3198" t="s">
        <v>1599</v>
      </c>
      <c r="K3198" t="s">
        <v>1600</v>
      </c>
      <c r="L3198">
        <v>75017</v>
      </c>
      <c r="M3198">
        <v>330140686764</v>
      </c>
      <c r="N3198">
        <v>330156685410</v>
      </c>
      <c r="O3198">
        <v>0</v>
      </c>
      <c r="V3198" t="s">
        <v>110</v>
      </c>
      <c r="W3198" s="1">
        <v>43265</v>
      </c>
      <c r="Y3198" s="1">
        <v>43923</v>
      </c>
      <c r="Z3198" s="2">
        <v>43009</v>
      </c>
      <c r="AA3198" t="s">
        <v>19705</v>
      </c>
      <c r="AB3198" t="s">
        <v>111</v>
      </c>
      <c r="AC3198" t="s">
        <v>113</v>
      </c>
      <c r="AD3198" t="s">
        <v>113</v>
      </c>
      <c r="AF3198" t="s">
        <v>19706</v>
      </c>
      <c r="AG3198" t="s">
        <v>113</v>
      </c>
      <c r="AH3198" t="s">
        <v>111</v>
      </c>
      <c r="AI3198" t="s">
        <v>113</v>
      </c>
      <c r="AJ3198" t="s">
        <v>131</v>
      </c>
      <c r="AL3198" t="s">
        <v>115</v>
      </c>
      <c r="AN3198" t="s">
        <v>1600</v>
      </c>
      <c r="AO3198" t="s">
        <v>113</v>
      </c>
      <c r="AP3198" t="s">
        <v>113</v>
      </c>
      <c r="AQ3198" t="s">
        <v>111</v>
      </c>
      <c r="AR3198" t="s">
        <v>113</v>
      </c>
      <c r="AS3198" t="s">
        <v>113</v>
      </c>
      <c r="AT3198" t="s">
        <v>113</v>
      </c>
      <c r="AU3198" t="s">
        <v>113</v>
      </c>
      <c r="AV3198" t="s">
        <v>113</v>
      </c>
      <c r="AW3198" t="s">
        <v>113</v>
      </c>
      <c r="AX3198" t="s">
        <v>113</v>
      </c>
      <c r="AY3198" t="s">
        <v>113</v>
      </c>
      <c r="AZ3198" t="s">
        <v>113</v>
      </c>
      <c r="BA3198" t="s">
        <v>113</v>
      </c>
      <c r="BB3198" t="s">
        <v>113</v>
      </c>
      <c r="BD3198" t="s">
        <v>113</v>
      </c>
      <c r="BF3198" t="s">
        <v>113</v>
      </c>
      <c r="BG3198" t="s">
        <v>113</v>
      </c>
      <c r="BH3198" t="s">
        <v>113</v>
      </c>
      <c r="BI3198" t="s">
        <v>113</v>
      </c>
      <c r="BJ3198" t="s">
        <v>113</v>
      </c>
      <c r="BK3198" t="s">
        <v>113</v>
      </c>
      <c r="BL3198" t="s">
        <v>111</v>
      </c>
      <c r="BM3198" t="s">
        <v>113</v>
      </c>
      <c r="BN3198" t="s">
        <v>113</v>
      </c>
      <c r="BO3198" t="s">
        <v>113</v>
      </c>
      <c r="BP3198" t="s">
        <v>113</v>
      </c>
      <c r="BQ3198" t="s">
        <v>113</v>
      </c>
      <c r="BR3198" t="s">
        <v>113</v>
      </c>
      <c r="BS3198" t="s">
        <v>113</v>
      </c>
      <c r="BT3198" t="s">
        <v>113</v>
      </c>
      <c r="BU3198" t="s">
        <v>113</v>
      </c>
      <c r="BV3198" t="s">
        <v>111</v>
      </c>
      <c r="BW3198" t="s">
        <v>111</v>
      </c>
      <c r="BX3198" t="s">
        <v>113</v>
      </c>
      <c r="BY3198" t="s">
        <v>113</v>
      </c>
      <c r="BZ3198" t="s">
        <v>113</v>
      </c>
      <c r="CA3198" t="s">
        <v>113</v>
      </c>
      <c r="CB3198" t="s">
        <v>113</v>
      </c>
      <c r="CC3198" t="s">
        <v>113</v>
      </c>
      <c r="CD3198" t="s">
        <v>113</v>
      </c>
      <c r="CE3198" t="s">
        <v>113</v>
      </c>
      <c r="CF3198" t="s">
        <v>113</v>
      </c>
      <c r="CG3198" t="s">
        <v>113</v>
      </c>
      <c r="CH3198" t="s">
        <v>113</v>
      </c>
      <c r="CI3198" t="s">
        <v>113</v>
      </c>
      <c r="CJ3198" t="s">
        <v>113</v>
      </c>
      <c r="CK3198" t="s">
        <v>113</v>
      </c>
      <c r="CL3198" t="s">
        <v>113</v>
      </c>
      <c r="CM3198" t="s">
        <v>113</v>
      </c>
      <c r="CN3198" t="s">
        <v>113</v>
      </c>
      <c r="CO3198" t="s">
        <v>113</v>
      </c>
      <c r="CP3198" t="s">
        <v>113</v>
      </c>
      <c r="CQ3198" t="s">
        <v>113</v>
      </c>
      <c r="CR3198" t="s">
        <v>113</v>
      </c>
      <c r="CS3198" t="s">
        <v>113</v>
      </c>
      <c r="CT3198" t="s">
        <v>113</v>
      </c>
      <c r="CU3198" t="s">
        <v>113</v>
      </c>
      <c r="CV3198" t="s">
        <v>113</v>
      </c>
      <c r="CW3198" t="s">
        <v>113</v>
      </c>
    </row>
    <row r="3199" spans="1:101" x14ac:dyDescent="0.25">
      <c r="A3199" t="s">
        <v>175</v>
      </c>
      <c r="B3199">
        <v>300047</v>
      </c>
      <c r="C3199" t="s">
        <v>19707</v>
      </c>
      <c r="D3199" t="s">
        <v>102</v>
      </c>
      <c r="E3199" t="s">
        <v>19708</v>
      </c>
      <c r="F3199" t="s">
        <v>19708</v>
      </c>
      <c r="G3199" t="s">
        <v>19709</v>
      </c>
      <c r="H3199" t="s">
        <v>19710</v>
      </c>
      <c r="I3199" t="s">
        <v>3818</v>
      </c>
      <c r="J3199" t="s">
        <v>180</v>
      </c>
      <c r="K3199" t="s">
        <v>108</v>
      </c>
      <c r="L3199">
        <v>94941</v>
      </c>
      <c r="M3199" t="s">
        <v>19711</v>
      </c>
      <c r="O3199">
        <v>0</v>
      </c>
      <c r="V3199" t="s">
        <v>110</v>
      </c>
      <c r="W3199" s="1">
        <v>43837</v>
      </c>
      <c r="Y3199" s="1">
        <v>43837</v>
      </c>
      <c r="Z3199" s="2">
        <v>43009</v>
      </c>
      <c r="AA3199" t="s">
        <v>19712</v>
      </c>
      <c r="AB3199" t="s">
        <v>113</v>
      </c>
      <c r="AC3199" t="s">
        <v>113</v>
      </c>
      <c r="AD3199" t="s">
        <v>113</v>
      </c>
      <c r="AG3199" t="s">
        <v>111</v>
      </c>
      <c r="AH3199" t="s">
        <v>111</v>
      </c>
      <c r="AI3199" t="s">
        <v>113</v>
      </c>
      <c r="AJ3199" t="s">
        <v>114</v>
      </c>
      <c r="AL3199" t="s">
        <v>115</v>
      </c>
      <c r="AM3199" t="s">
        <v>116</v>
      </c>
      <c r="AN3199" t="s">
        <v>108</v>
      </c>
      <c r="AO3199" t="s">
        <v>113</v>
      </c>
      <c r="AP3199" t="s">
        <v>113</v>
      </c>
      <c r="AQ3199" t="s">
        <v>113</v>
      </c>
      <c r="AR3199" t="s">
        <v>113</v>
      </c>
      <c r="AS3199" t="s">
        <v>113</v>
      </c>
      <c r="AT3199" t="s">
        <v>113</v>
      </c>
      <c r="AU3199" t="s">
        <v>113</v>
      </c>
      <c r="AV3199" t="s">
        <v>113</v>
      </c>
      <c r="AW3199" t="s">
        <v>113</v>
      </c>
      <c r="AX3199" t="s">
        <v>113</v>
      </c>
      <c r="AY3199" t="s">
        <v>113</v>
      </c>
      <c r="AZ3199" t="s">
        <v>113</v>
      </c>
      <c r="BA3199" t="s">
        <v>113</v>
      </c>
      <c r="BB3199" t="s">
        <v>113</v>
      </c>
      <c r="BD3199" t="s">
        <v>113</v>
      </c>
      <c r="BF3199" t="s">
        <v>113</v>
      </c>
      <c r="BG3199" t="s">
        <v>113</v>
      </c>
      <c r="BH3199" t="s">
        <v>113</v>
      </c>
      <c r="BI3199" t="s">
        <v>113</v>
      </c>
      <c r="BJ3199" t="s">
        <v>113</v>
      </c>
      <c r="BK3199" t="s">
        <v>113</v>
      </c>
      <c r="BL3199" t="s">
        <v>113</v>
      </c>
      <c r="BM3199" t="s">
        <v>113</v>
      </c>
      <c r="BN3199" t="s">
        <v>113</v>
      </c>
      <c r="BO3199" t="s">
        <v>113</v>
      </c>
      <c r="BP3199" t="s">
        <v>113</v>
      </c>
      <c r="BQ3199" t="s">
        <v>113</v>
      </c>
      <c r="BR3199" t="s">
        <v>113</v>
      </c>
      <c r="BS3199" t="s">
        <v>113</v>
      </c>
      <c r="BT3199" t="s">
        <v>113</v>
      </c>
      <c r="BU3199" t="s">
        <v>113</v>
      </c>
      <c r="BV3199" t="s">
        <v>111</v>
      </c>
      <c r="BW3199" t="s">
        <v>111</v>
      </c>
      <c r="BX3199" t="s">
        <v>113</v>
      </c>
      <c r="BY3199" t="s">
        <v>113</v>
      </c>
      <c r="BZ3199" t="s">
        <v>113</v>
      </c>
      <c r="CA3199" t="s">
        <v>113</v>
      </c>
      <c r="CB3199" t="s">
        <v>113</v>
      </c>
      <c r="CC3199" t="s">
        <v>113</v>
      </c>
      <c r="CD3199" t="s">
        <v>113</v>
      </c>
      <c r="CE3199" t="s">
        <v>113</v>
      </c>
      <c r="CF3199" t="s">
        <v>113</v>
      </c>
      <c r="CG3199" t="s">
        <v>113</v>
      </c>
      <c r="CH3199" t="s">
        <v>113</v>
      </c>
      <c r="CI3199" t="s">
        <v>113</v>
      </c>
      <c r="CJ3199" t="s">
        <v>113</v>
      </c>
      <c r="CK3199" t="s">
        <v>113</v>
      </c>
      <c r="CL3199" t="s">
        <v>113</v>
      </c>
      <c r="CM3199" t="s">
        <v>113</v>
      </c>
      <c r="CN3199" t="s">
        <v>113</v>
      </c>
      <c r="CO3199" t="s">
        <v>113</v>
      </c>
      <c r="CP3199" t="s">
        <v>113</v>
      </c>
      <c r="CQ3199" t="s">
        <v>113</v>
      </c>
      <c r="CR3199" t="s">
        <v>113</v>
      </c>
      <c r="CS3199" t="s">
        <v>113</v>
      </c>
      <c r="CT3199" t="s">
        <v>113</v>
      </c>
      <c r="CU3199" t="s">
        <v>113</v>
      </c>
      <c r="CV3199" t="s">
        <v>113</v>
      </c>
      <c r="CW3199" t="s">
        <v>113</v>
      </c>
    </row>
    <row r="3200" spans="1:101" x14ac:dyDescent="0.25">
      <c r="A3200" t="s">
        <v>100</v>
      </c>
      <c r="B3200">
        <v>307860</v>
      </c>
      <c r="C3200" t="s">
        <v>19713</v>
      </c>
      <c r="D3200" t="s">
        <v>102</v>
      </c>
      <c r="E3200" t="s">
        <v>19714</v>
      </c>
      <c r="F3200" t="s">
        <v>19714</v>
      </c>
      <c r="G3200" t="s">
        <v>14605</v>
      </c>
      <c r="H3200" t="s">
        <v>8279</v>
      </c>
      <c r="I3200" t="s">
        <v>106</v>
      </c>
      <c r="J3200" t="s">
        <v>107</v>
      </c>
      <c r="K3200" t="s">
        <v>108</v>
      </c>
      <c r="L3200">
        <v>10020</v>
      </c>
      <c r="M3200" t="s">
        <v>19715</v>
      </c>
      <c r="O3200">
        <v>0</v>
      </c>
      <c r="V3200" t="s">
        <v>110</v>
      </c>
      <c r="W3200" s="1">
        <v>43935</v>
      </c>
      <c r="Y3200" s="1">
        <v>43935</v>
      </c>
      <c r="Z3200" s="2">
        <v>43891</v>
      </c>
      <c r="AA3200" t="s">
        <v>19716</v>
      </c>
      <c r="AB3200" t="s">
        <v>113</v>
      </c>
      <c r="AC3200" t="s">
        <v>113</v>
      </c>
      <c r="AD3200" t="s">
        <v>113</v>
      </c>
      <c r="AF3200" t="s">
        <v>19717</v>
      </c>
      <c r="AG3200" t="s">
        <v>113</v>
      </c>
      <c r="AH3200" t="s">
        <v>111</v>
      </c>
      <c r="AI3200" t="s">
        <v>113</v>
      </c>
      <c r="AJ3200" t="s">
        <v>293</v>
      </c>
      <c r="AL3200" t="s">
        <v>115</v>
      </c>
      <c r="AM3200" t="s">
        <v>116</v>
      </c>
      <c r="AN3200" t="s">
        <v>108</v>
      </c>
      <c r="AO3200" t="s">
        <v>113</v>
      </c>
      <c r="AP3200" t="s">
        <v>113</v>
      </c>
      <c r="AQ3200" t="s">
        <v>113</v>
      </c>
      <c r="AR3200" t="s">
        <v>113</v>
      </c>
      <c r="AS3200" t="s">
        <v>113</v>
      </c>
      <c r="AT3200" t="s">
        <v>113</v>
      </c>
      <c r="AU3200" t="s">
        <v>113</v>
      </c>
      <c r="AV3200" t="s">
        <v>113</v>
      </c>
      <c r="AW3200" t="s">
        <v>113</v>
      </c>
      <c r="AX3200" t="s">
        <v>113</v>
      </c>
      <c r="AY3200" t="s">
        <v>113</v>
      </c>
      <c r="AZ3200" t="s">
        <v>113</v>
      </c>
      <c r="BA3200" t="s">
        <v>113</v>
      </c>
      <c r="BB3200" t="s">
        <v>113</v>
      </c>
      <c r="BD3200" t="s">
        <v>113</v>
      </c>
      <c r="BF3200" t="s">
        <v>113</v>
      </c>
      <c r="BG3200" t="s">
        <v>113</v>
      </c>
      <c r="BH3200" t="s">
        <v>113</v>
      </c>
      <c r="BI3200" t="s">
        <v>113</v>
      </c>
      <c r="BJ3200" t="s">
        <v>113</v>
      </c>
      <c r="BK3200" t="s">
        <v>113</v>
      </c>
      <c r="BL3200" t="s">
        <v>113</v>
      </c>
      <c r="BM3200" t="s">
        <v>113</v>
      </c>
      <c r="BN3200" t="s">
        <v>113</v>
      </c>
      <c r="BO3200" t="s">
        <v>113</v>
      </c>
      <c r="BP3200" t="s">
        <v>113</v>
      </c>
      <c r="BQ3200" t="s">
        <v>113</v>
      </c>
      <c r="BR3200" t="s">
        <v>113</v>
      </c>
      <c r="BS3200" t="s">
        <v>113</v>
      </c>
      <c r="BT3200" t="s">
        <v>113</v>
      </c>
      <c r="BU3200" t="s">
        <v>113</v>
      </c>
      <c r="BV3200" t="s">
        <v>111</v>
      </c>
      <c r="BW3200" t="s">
        <v>111</v>
      </c>
      <c r="BX3200" t="s">
        <v>113</v>
      </c>
      <c r="BY3200" t="s">
        <v>113</v>
      </c>
      <c r="BZ3200" t="s">
        <v>113</v>
      </c>
      <c r="CA3200" t="s">
        <v>113</v>
      </c>
      <c r="CB3200" t="s">
        <v>113</v>
      </c>
      <c r="CC3200" t="s">
        <v>113</v>
      </c>
      <c r="CD3200" t="s">
        <v>113</v>
      </c>
      <c r="CE3200" t="s">
        <v>113</v>
      </c>
      <c r="CF3200" t="s">
        <v>113</v>
      </c>
      <c r="CG3200" t="s">
        <v>113</v>
      </c>
      <c r="CH3200" t="s">
        <v>113</v>
      </c>
      <c r="CI3200" t="s">
        <v>113</v>
      </c>
      <c r="CJ3200" t="s">
        <v>113</v>
      </c>
      <c r="CK3200" t="s">
        <v>113</v>
      </c>
      <c r="CL3200" t="s">
        <v>113</v>
      </c>
      <c r="CM3200" t="s">
        <v>113</v>
      </c>
      <c r="CN3200" t="s">
        <v>113</v>
      </c>
      <c r="CO3200" t="s">
        <v>113</v>
      </c>
      <c r="CP3200" t="s">
        <v>113</v>
      </c>
      <c r="CQ3200" t="s">
        <v>113</v>
      </c>
      <c r="CR3200" t="s">
        <v>113</v>
      </c>
      <c r="CS3200" t="s">
        <v>113</v>
      </c>
      <c r="CT3200" t="s">
        <v>113</v>
      </c>
      <c r="CU3200" t="s">
        <v>113</v>
      </c>
      <c r="CV3200" t="s">
        <v>113</v>
      </c>
      <c r="CW3200" t="s">
        <v>113</v>
      </c>
    </row>
    <row r="3201" spans="1:101" x14ac:dyDescent="0.25">
      <c r="A3201" t="s">
        <v>100</v>
      </c>
      <c r="B3201">
        <v>304999</v>
      </c>
      <c r="C3201" t="s">
        <v>19718</v>
      </c>
      <c r="D3201" t="s">
        <v>102</v>
      </c>
      <c r="E3201" t="s">
        <v>19719</v>
      </c>
      <c r="F3201" t="s">
        <v>19719</v>
      </c>
      <c r="G3201" t="s">
        <v>19720</v>
      </c>
      <c r="I3201" t="s">
        <v>106</v>
      </c>
      <c r="J3201" t="s">
        <v>107</v>
      </c>
      <c r="K3201" t="s">
        <v>108</v>
      </c>
      <c r="L3201">
        <v>10022</v>
      </c>
      <c r="M3201" t="s">
        <v>19721</v>
      </c>
      <c r="O3201">
        <v>0</v>
      </c>
      <c r="V3201" t="s">
        <v>110</v>
      </c>
      <c r="W3201" s="1">
        <v>43690</v>
      </c>
      <c r="Y3201" s="1">
        <v>43872</v>
      </c>
      <c r="Z3201" s="2">
        <v>43009</v>
      </c>
      <c r="AA3201" t="s">
        <v>19722</v>
      </c>
      <c r="AB3201" t="s">
        <v>113</v>
      </c>
      <c r="AC3201" t="s">
        <v>113</v>
      </c>
      <c r="AD3201" t="s">
        <v>113</v>
      </c>
      <c r="AG3201" t="s">
        <v>113</v>
      </c>
      <c r="AH3201" t="s">
        <v>111</v>
      </c>
      <c r="AI3201" t="s">
        <v>113</v>
      </c>
      <c r="AJ3201" t="s">
        <v>114</v>
      </c>
      <c r="AL3201" t="s">
        <v>115</v>
      </c>
      <c r="AM3201" t="s">
        <v>107</v>
      </c>
      <c r="AN3201" t="s">
        <v>108</v>
      </c>
      <c r="AO3201" t="s">
        <v>113</v>
      </c>
      <c r="AP3201" t="s">
        <v>113</v>
      </c>
      <c r="AQ3201" t="s">
        <v>113</v>
      </c>
      <c r="AR3201" t="s">
        <v>113</v>
      </c>
      <c r="AS3201" t="s">
        <v>113</v>
      </c>
      <c r="AT3201" t="s">
        <v>113</v>
      </c>
      <c r="AU3201" t="s">
        <v>113</v>
      </c>
      <c r="AV3201" t="s">
        <v>113</v>
      </c>
      <c r="AW3201" t="s">
        <v>113</v>
      </c>
      <c r="AX3201" t="s">
        <v>113</v>
      </c>
      <c r="AY3201" t="s">
        <v>113</v>
      </c>
      <c r="AZ3201" t="s">
        <v>113</v>
      </c>
      <c r="BA3201" t="s">
        <v>113</v>
      </c>
      <c r="BB3201" t="s">
        <v>113</v>
      </c>
      <c r="BD3201" t="s">
        <v>113</v>
      </c>
      <c r="BF3201" t="s">
        <v>113</v>
      </c>
      <c r="BG3201" t="s">
        <v>113</v>
      </c>
      <c r="BH3201" t="s">
        <v>113</v>
      </c>
      <c r="BI3201" t="s">
        <v>113</v>
      </c>
      <c r="BJ3201" t="s">
        <v>113</v>
      </c>
      <c r="BK3201" t="s">
        <v>113</v>
      </c>
      <c r="BL3201" t="s">
        <v>113</v>
      </c>
      <c r="BM3201" t="s">
        <v>113</v>
      </c>
      <c r="BN3201" t="s">
        <v>113</v>
      </c>
      <c r="BO3201" t="s">
        <v>113</v>
      </c>
      <c r="BP3201" t="s">
        <v>113</v>
      </c>
      <c r="BQ3201" t="s">
        <v>113</v>
      </c>
      <c r="BR3201" t="s">
        <v>113</v>
      </c>
      <c r="BS3201" t="s">
        <v>113</v>
      </c>
      <c r="BT3201" t="s">
        <v>113</v>
      </c>
      <c r="BU3201" t="s">
        <v>113</v>
      </c>
      <c r="BV3201" t="s">
        <v>113</v>
      </c>
      <c r="BW3201" t="s">
        <v>111</v>
      </c>
      <c r="BX3201" t="s">
        <v>113</v>
      </c>
      <c r="BY3201" t="s">
        <v>113</v>
      </c>
      <c r="BZ3201" t="s">
        <v>113</v>
      </c>
      <c r="CA3201" t="s">
        <v>113</v>
      </c>
      <c r="CB3201" t="s">
        <v>113</v>
      </c>
      <c r="CC3201" t="s">
        <v>113</v>
      </c>
      <c r="CD3201" t="s">
        <v>113</v>
      </c>
      <c r="CE3201" t="s">
        <v>113</v>
      </c>
      <c r="CF3201" t="s">
        <v>113</v>
      </c>
      <c r="CG3201" t="s">
        <v>113</v>
      </c>
      <c r="CH3201" t="s">
        <v>113</v>
      </c>
      <c r="CI3201" t="s">
        <v>113</v>
      </c>
      <c r="CJ3201" t="s">
        <v>113</v>
      </c>
      <c r="CK3201" t="s">
        <v>113</v>
      </c>
      <c r="CL3201" t="s">
        <v>113</v>
      </c>
      <c r="CM3201" t="s">
        <v>113</v>
      </c>
      <c r="CN3201" t="s">
        <v>113</v>
      </c>
      <c r="CO3201" t="s">
        <v>113</v>
      </c>
      <c r="CP3201" t="s">
        <v>113</v>
      </c>
      <c r="CQ3201" t="s">
        <v>113</v>
      </c>
      <c r="CR3201" t="s">
        <v>113</v>
      </c>
      <c r="CS3201" t="s">
        <v>113</v>
      </c>
      <c r="CT3201" t="s">
        <v>113</v>
      </c>
      <c r="CU3201" t="s">
        <v>113</v>
      </c>
      <c r="CV3201" t="s">
        <v>113</v>
      </c>
      <c r="CW3201" t="s">
        <v>113</v>
      </c>
    </row>
    <row r="3202" spans="1:101" x14ac:dyDescent="0.25">
      <c r="A3202" t="s">
        <v>117</v>
      </c>
      <c r="B3202">
        <v>173768</v>
      </c>
      <c r="C3202" t="s">
        <v>19723</v>
      </c>
      <c r="D3202" t="s">
        <v>102</v>
      </c>
      <c r="E3202" t="s">
        <v>19724</v>
      </c>
      <c r="F3202" t="s">
        <v>19724</v>
      </c>
      <c r="G3202" t="s">
        <v>19725</v>
      </c>
      <c r="H3202" t="s">
        <v>19726</v>
      </c>
      <c r="I3202" t="s">
        <v>5533</v>
      </c>
      <c r="K3202" t="s">
        <v>251</v>
      </c>
      <c r="L3202" t="s">
        <v>19727</v>
      </c>
      <c r="M3202" t="s">
        <v>19728</v>
      </c>
      <c r="O3202">
        <v>2</v>
      </c>
      <c r="V3202" t="s">
        <v>110</v>
      </c>
      <c r="W3202" s="1">
        <v>41968</v>
      </c>
      <c r="Y3202" s="1">
        <v>43644</v>
      </c>
      <c r="Z3202" s="2">
        <v>43009</v>
      </c>
      <c r="AA3202" t="s">
        <v>19729</v>
      </c>
      <c r="AB3202" t="s">
        <v>111</v>
      </c>
      <c r="AC3202" t="s">
        <v>113</v>
      </c>
      <c r="AD3202" t="s">
        <v>113</v>
      </c>
      <c r="AF3202" t="s">
        <v>19730</v>
      </c>
      <c r="AG3202" t="s">
        <v>111</v>
      </c>
      <c r="AH3202" t="s">
        <v>111</v>
      </c>
      <c r="AI3202" t="s">
        <v>113</v>
      </c>
      <c r="AJ3202" t="s">
        <v>300</v>
      </c>
      <c r="AL3202" t="s">
        <v>199</v>
      </c>
      <c r="AN3202" t="s">
        <v>251</v>
      </c>
      <c r="AO3202" t="s">
        <v>113</v>
      </c>
      <c r="AP3202" t="s">
        <v>113</v>
      </c>
      <c r="AQ3202" t="s">
        <v>113</v>
      </c>
      <c r="AR3202" t="s">
        <v>113</v>
      </c>
      <c r="AS3202" t="s">
        <v>113</v>
      </c>
      <c r="AT3202" t="s">
        <v>113</v>
      </c>
      <c r="AU3202" t="s">
        <v>113</v>
      </c>
      <c r="AV3202" t="s">
        <v>113</v>
      </c>
      <c r="AW3202" t="s">
        <v>113</v>
      </c>
      <c r="AX3202" t="s">
        <v>113</v>
      </c>
      <c r="AY3202" t="s">
        <v>113</v>
      </c>
      <c r="AZ3202" t="s">
        <v>113</v>
      </c>
      <c r="BA3202" t="s">
        <v>113</v>
      </c>
      <c r="BB3202" t="s">
        <v>113</v>
      </c>
      <c r="BD3202" t="s">
        <v>111</v>
      </c>
      <c r="BE3202" t="s">
        <v>111</v>
      </c>
      <c r="BF3202" t="s">
        <v>113</v>
      </c>
      <c r="BG3202" t="s">
        <v>113</v>
      </c>
      <c r="BH3202" t="s">
        <v>113</v>
      </c>
      <c r="BI3202" t="s">
        <v>113</v>
      </c>
      <c r="BJ3202" t="s">
        <v>113</v>
      </c>
      <c r="BK3202" t="s">
        <v>113</v>
      </c>
      <c r="BL3202" t="s">
        <v>113</v>
      </c>
      <c r="BM3202" t="s">
        <v>113</v>
      </c>
      <c r="BN3202" t="s">
        <v>113</v>
      </c>
      <c r="BO3202" t="s">
        <v>113</v>
      </c>
      <c r="BP3202" t="s">
        <v>113</v>
      </c>
      <c r="BQ3202" t="s">
        <v>113</v>
      </c>
      <c r="BR3202" t="s">
        <v>113</v>
      </c>
      <c r="BS3202" t="s">
        <v>113</v>
      </c>
      <c r="BT3202" t="s">
        <v>113</v>
      </c>
      <c r="BU3202" t="s">
        <v>113</v>
      </c>
      <c r="BV3202" t="s">
        <v>113</v>
      </c>
      <c r="BW3202" t="s">
        <v>111</v>
      </c>
      <c r="BX3202" t="s">
        <v>111</v>
      </c>
      <c r="BY3202" t="s">
        <v>113</v>
      </c>
      <c r="BZ3202" t="s">
        <v>113</v>
      </c>
      <c r="CA3202" t="s">
        <v>113</v>
      </c>
      <c r="CB3202" t="s">
        <v>113</v>
      </c>
      <c r="CC3202" t="s">
        <v>113</v>
      </c>
      <c r="CD3202" t="s">
        <v>113</v>
      </c>
      <c r="CE3202" t="s">
        <v>113</v>
      </c>
      <c r="CF3202" t="s">
        <v>113</v>
      </c>
      <c r="CG3202" t="s">
        <v>113</v>
      </c>
      <c r="CH3202" t="s">
        <v>113</v>
      </c>
      <c r="CI3202" t="s">
        <v>113</v>
      </c>
      <c r="CJ3202" t="s">
        <v>113</v>
      </c>
      <c r="CK3202" t="s">
        <v>113</v>
      </c>
      <c r="CL3202" t="s">
        <v>113</v>
      </c>
      <c r="CM3202" t="s">
        <v>113</v>
      </c>
      <c r="CN3202" t="s">
        <v>113</v>
      </c>
      <c r="CO3202" t="s">
        <v>113</v>
      </c>
      <c r="CP3202" t="s">
        <v>113</v>
      </c>
      <c r="CQ3202" t="s">
        <v>113</v>
      </c>
      <c r="CR3202" t="s">
        <v>113</v>
      </c>
      <c r="CS3202" t="s">
        <v>113</v>
      </c>
      <c r="CT3202" t="s">
        <v>113</v>
      </c>
      <c r="CU3202" t="s">
        <v>113</v>
      </c>
      <c r="CV3202" t="s">
        <v>113</v>
      </c>
      <c r="CW3202" t="s">
        <v>113</v>
      </c>
    </row>
    <row r="3203" spans="1:101" x14ac:dyDescent="0.25">
      <c r="A3203" t="s">
        <v>155</v>
      </c>
      <c r="B3203">
        <v>161756</v>
      </c>
      <c r="C3203" t="s">
        <v>19731</v>
      </c>
      <c r="D3203" t="s">
        <v>102</v>
      </c>
      <c r="E3203" t="s">
        <v>19732</v>
      </c>
      <c r="F3203" t="s">
        <v>19733</v>
      </c>
      <c r="G3203" t="s">
        <v>2021</v>
      </c>
      <c r="H3203" t="s">
        <v>5060</v>
      </c>
      <c r="I3203" t="s">
        <v>1041</v>
      </c>
      <c r="J3203" t="s">
        <v>161</v>
      </c>
      <c r="K3203" t="s">
        <v>108</v>
      </c>
      <c r="L3203">
        <v>2116</v>
      </c>
      <c r="M3203" t="s">
        <v>19734</v>
      </c>
      <c r="N3203" t="s">
        <v>19735</v>
      </c>
      <c r="O3203">
        <v>0</v>
      </c>
      <c r="V3203" t="s">
        <v>110</v>
      </c>
      <c r="W3203" s="1">
        <v>40997</v>
      </c>
      <c r="Y3203" s="1">
        <v>43895</v>
      </c>
      <c r="Z3203" s="2">
        <v>43009</v>
      </c>
      <c r="AA3203" t="s">
        <v>19736</v>
      </c>
      <c r="AB3203" t="s">
        <v>113</v>
      </c>
      <c r="AC3203" t="s">
        <v>113</v>
      </c>
      <c r="AD3203" t="s">
        <v>113</v>
      </c>
      <c r="AG3203" t="s">
        <v>111</v>
      </c>
      <c r="AH3203" t="s">
        <v>113</v>
      </c>
      <c r="AI3203" t="s">
        <v>113</v>
      </c>
      <c r="AJ3203" t="s">
        <v>114</v>
      </c>
      <c r="AL3203" t="s">
        <v>115</v>
      </c>
      <c r="AM3203" t="s">
        <v>116</v>
      </c>
      <c r="AN3203" t="s">
        <v>108</v>
      </c>
      <c r="AO3203" t="s">
        <v>113</v>
      </c>
      <c r="AP3203" t="s">
        <v>113</v>
      </c>
      <c r="AQ3203" t="s">
        <v>113</v>
      </c>
      <c r="AR3203" t="s">
        <v>113</v>
      </c>
      <c r="AS3203" t="s">
        <v>113</v>
      </c>
      <c r="AT3203" t="s">
        <v>113</v>
      </c>
      <c r="AU3203" t="s">
        <v>113</v>
      </c>
      <c r="AV3203" t="s">
        <v>113</v>
      </c>
      <c r="AW3203" t="s">
        <v>113</v>
      </c>
      <c r="AX3203" t="s">
        <v>113</v>
      </c>
      <c r="AY3203" t="s">
        <v>113</v>
      </c>
      <c r="AZ3203" t="s">
        <v>113</v>
      </c>
      <c r="BA3203" t="s">
        <v>113</v>
      </c>
      <c r="BB3203" t="s">
        <v>113</v>
      </c>
      <c r="BD3203" t="s">
        <v>113</v>
      </c>
      <c r="BF3203" t="s">
        <v>113</v>
      </c>
      <c r="BG3203" t="s">
        <v>113</v>
      </c>
      <c r="BH3203" t="s">
        <v>111</v>
      </c>
      <c r="BI3203" t="s">
        <v>113</v>
      </c>
      <c r="BJ3203" t="s">
        <v>113</v>
      </c>
      <c r="BK3203" t="s">
        <v>113</v>
      </c>
      <c r="BL3203" t="s">
        <v>113</v>
      </c>
      <c r="BM3203" t="s">
        <v>113</v>
      </c>
      <c r="BN3203" t="s">
        <v>113</v>
      </c>
      <c r="BO3203" t="s">
        <v>113</v>
      </c>
      <c r="BP3203" t="s">
        <v>113</v>
      </c>
      <c r="BQ3203" t="s">
        <v>113</v>
      </c>
      <c r="BR3203" t="s">
        <v>113</v>
      </c>
      <c r="BS3203" t="s">
        <v>113</v>
      </c>
      <c r="BT3203" t="s">
        <v>113</v>
      </c>
      <c r="BU3203" t="s">
        <v>113</v>
      </c>
      <c r="BV3203" t="s">
        <v>111</v>
      </c>
      <c r="BW3203" t="s">
        <v>111</v>
      </c>
      <c r="BX3203" t="s">
        <v>113</v>
      </c>
      <c r="BY3203" t="s">
        <v>113</v>
      </c>
      <c r="BZ3203" t="s">
        <v>113</v>
      </c>
      <c r="CA3203" t="s">
        <v>113</v>
      </c>
      <c r="CB3203" t="s">
        <v>113</v>
      </c>
      <c r="CC3203" t="s">
        <v>113</v>
      </c>
      <c r="CD3203" t="s">
        <v>113</v>
      </c>
      <c r="CE3203" t="s">
        <v>113</v>
      </c>
      <c r="CF3203" t="s">
        <v>113</v>
      </c>
      <c r="CG3203" t="s">
        <v>113</v>
      </c>
      <c r="CH3203" t="s">
        <v>113</v>
      </c>
      <c r="CI3203" t="s">
        <v>113</v>
      </c>
      <c r="CJ3203" t="s">
        <v>113</v>
      </c>
      <c r="CK3203" t="s">
        <v>113</v>
      </c>
      <c r="CL3203" t="s">
        <v>113</v>
      </c>
      <c r="CM3203" t="s">
        <v>113</v>
      </c>
      <c r="CN3203" t="s">
        <v>113</v>
      </c>
      <c r="CO3203" t="s">
        <v>113</v>
      </c>
      <c r="CP3203" t="s">
        <v>113</v>
      </c>
      <c r="CQ3203" t="s">
        <v>113</v>
      </c>
      <c r="CR3203" t="s">
        <v>113</v>
      </c>
      <c r="CS3203" t="s">
        <v>113</v>
      </c>
      <c r="CT3203" t="s">
        <v>113</v>
      </c>
      <c r="CU3203" t="s">
        <v>113</v>
      </c>
      <c r="CV3203" t="s">
        <v>113</v>
      </c>
      <c r="CW3203" t="s">
        <v>113</v>
      </c>
    </row>
    <row r="3204" spans="1:101" x14ac:dyDescent="0.25">
      <c r="A3204" t="s">
        <v>117</v>
      </c>
      <c r="B3204">
        <v>163787</v>
      </c>
      <c r="C3204" t="s">
        <v>19737</v>
      </c>
      <c r="D3204" t="s">
        <v>102</v>
      </c>
      <c r="E3204" t="s">
        <v>19738</v>
      </c>
      <c r="F3204" t="s">
        <v>19739</v>
      </c>
      <c r="G3204" t="s">
        <v>19740</v>
      </c>
      <c r="H3204" t="s">
        <v>19741</v>
      </c>
      <c r="I3204" t="s">
        <v>1995</v>
      </c>
      <c r="K3204" t="s">
        <v>1996</v>
      </c>
      <c r="L3204">
        <v>91600</v>
      </c>
      <c r="M3204">
        <v>59825182211</v>
      </c>
      <c r="N3204">
        <v>59825182214</v>
      </c>
      <c r="O3204">
        <v>0</v>
      </c>
      <c r="V3204" t="s">
        <v>110</v>
      </c>
      <c r="W3204" s="1">
        <v>41003</v>
      </c>
      <c r="Y3204" s="1">
        <v>43922</v>
      </c>
      <c r="Z3204" s="2">
        <v>43009</v>
      </c>
      <c r="AB3204" t="s">
        <v>113</v>
      </c>
      <c r="AC3204" t="s">
        <v>113</v>
      </c>
      <c r="AD3204" t="s">
        <v>113</v>
      </c>
      <c r="AG3204" t="s">
        <v>113</v>
      </c>
      <c r="AH3204" t="s">
        <v>111</v>
      </c>
      <c r="AI3204" t="s">
        <v>113</v>
      </c>
      <c r="AJ3204" t="s">
        <v>131</v>
      </c>
      <c r="AL3204" t="s">
        <v>115</v>
      </c>
      <c r="AN3204" t="s">
        <v>122</v>
      </c>
      <c r="AO3204" t="s">
        <v>113</v>
      </c>
      <c r="AP3204" t="s">
        <v>113</v>
      </c>
      <c r="AQ3204" t="s">
        <v>113</v>
      </c>
      <c r="AR3204" t="s">
        <v>113</v>
      </c>
      <c r="AS3204" t="s">
        <v>113</v>
      </c>
      <c r="AT3204" t="s">
        <v>113</v>
      </c>
      <c r="AU3204" t="s">
        <v>113</v>
      </c>
      <c r="AV3204" t="s">
        <v>113</v>
      </c>
      <c r="AW3204" t="s">
        <v>113</v>
      </c>
      <c r="AX3204" t="s">
        <v>113</v>
      </c>
      <c r="AY3204" t="s">
        <v>113</v>
      </c>
      <c r="AZ3204" t="s">
        <v>113</v>
      </c>
      <c r="BA3204" t="s">
        <v>113</v>
      </c>
      <c r="BB3204" t="s">
        <v>113</v>
      </c>
      <c r="BD3204" t="s">
        <v>113</v>
      </c>
      <c r="BF3204" t="s">
        <v>113</v>
      </c>
      <c r="BG3204" t="s">
        <v>113</v>
      </c>
      <c r="BH3204" t="s">
        <v>113</v>
      </c>
      <c r="BI3204" t="s">
        <v>113</v>
      </c>
      <c r="BJ3204" t="s">
        <v>113</v>
      </c>
      <c r="BK3204" t="s">
        <v>113</v>
      </c>
      <c r="BL3204" t="s">
        <v>113</v>
      </c>
      <c r="BM3204" t="s">
        <v>113</v>
      </c>
      <c r="BN3204" t="s">
        <v>113</v>
      </c>
      <c r="BO3204" t="s">
        <v>113</v>
      </c>
      <c r="BP3204" t="s">
        <v>113</v>
      </c>
      <c r="BQ3204" t="s">
        <v>113</v>
      </c>
      <c r="BR3204" t="s">
        <v>113</v>
      </c>
      <c r="BS3204" t="s">
        <v>113</v>
      </c>
      <c r="BT3204" t="s">
        <v>113</v>
      </c>
      <c r="BU3204" t="s">
        <v>113</v>
      </c>
      <c r="BV3204" t="s">
        <v>111</v>
      </c>
      <c r="BW3204" t="s">
        <v>111</v>
      </c>
      <c r="BX3204" t="s">
        <v>113</v>
      </c>
      <c r="BY3204" t="s">
        <v>113</v>
      </c>
      <c r="BZ3204" t="s">
        <v>113</v>
      </c>
      <c r="CA3204" t="s">
        <v>113</v>
      </c>
      <c r="CB3204" t="s">
        <v>113</v>
      </c>
      <c r="CC3204" t="s">
        <v>113</v>
      </c>
      <c r="CD3204" t="s">
        <v>113</v>
      </c>
      <c r="CE3204" t="s">
        <v>113</v>
      </c>
      <c r="CF3204" t="s">
        <v>113</v>
      </c>
      <c r="CG3204" t="s">
        <v>113</v>
      </c>
      <c r="CH3204" t="s">
        <v>113</v>
      </c>
      <c r="CI3204" t="s">
        <v>113</v>
      </c>
      <c r="CJ3204" t="s">
        <v>113</v>
      </c>
      <c r="CK3204" t="s">
        <v>113</v>
      </c>
      <c r="CL3204" t="s">
        <v>113</v>
      </c>
      <c r="CM3204" t="s">
        <v>113</v>
      </c>
      <c r="CN3204" t="s">
        <v>113</v>
      </c>
      <c r="CO3204" t="s">
        <v>113</v>
      </c>
      <c r="CP3204" t="s">
        <v>113</v>
      </c>
      <c r="CQ3204" t="s">
        <v>113</v>
      </c>
      <c r="CR3204" t="s">
        <v>113</v>
      </c>
      <c r="CS3204" t="s">
        <v>113</v>
      </c>
      <c r="CT3204" t="s">
        <v>113</v>
      </c>
      <c r="CU3204" t="s">
        <v>113</v>
      </c>
      <c r="CV3204" t="s">
        <v>113</v>
      </c>
      <c r="CW3204" t="s">
        <v>113</v>
      </c>
    </row>
    <row r="3205" spans="1:101" x14ac:dyDescent="0.25">
      <c r="A3205" t="s">
        <v>368</v>
      </c>
      <c r="B3205">
        <v>283243</v>
      </c>
      <c r="C3205" t="s">
        <v>19742</v>
      </c>
      <c r="D3205" t="s">
        <v>102</v>
      </c>
      <c r="E3205" t="s">
        <v>19743</v>
      </c>
      <c r="F3205" t="s">
        <v>19744</v>
      </c>
      <c r="M3205">
        <v>8328718884</v>
      </c>
      <c r="O3205">
        <v>1</v>
      </c>
      <c r="V3205" t="s">
        <v>110</v>
      </c>
      <c r="W3205" s="1">
        <v>42474</v>
      </c>
      <c r="Y3205" s="1">
        <v>43571</v>
      </c>
      <c r="Z3205" s="2">
        <v>43009</v>
      </c>
      <c r="AA3205" t="s">
        <v>19745</v>
      </c>
      <c r="AB3205" t="s">
        <v>113</v>
      </c>
      <c r="AC3205" t="s">
        <v>113</v>
      </c>
      <c r="AD3205" t="s">
        <v>113</v>
      </c>
      <c r="AG3205" t="s">
        <v>113</v>
      </c>
      <c r="AH3205" t="s">
        <v>111</v>
      </c>
      <c r="AI3205" t="s">
        <v>113</v>
      </c>
      <c r="AJ3205" t="s">
        <v>114</v>
      </c>
      <c r="AL3205" t="s">
        <v>115</v>
      </c>
      <c r="AM3205" t="s">
        <v>4621</v>
      </c>
      <c r="AN3205" t="s">
        <v>108</v>
      </c>
      <c r="AO3205" t="s">
        <v>113</v>
      </c>
      <c r="AP3205" t="s">
        <v>113</v>
      </c>
      <c r="AQ3205" t="s">
        <v>113</v>
      </c>
      <c r="AR3205" t="s">
        <v>113</v>
      </c>
      <c r="AS3205" t="s">
        <v>113</v>
      </c>
      <c r="AT3205" t="s">
        <v>113</v>
      </c>
      <c r="AU3205" t="s">
        <v>113</v>
      </c>
      <c r="AV3205" t="s">
        <v>113</v>
      </c>
      <c r="AW3205" t="s">
        <v>113</v>
      </c>
      <c r="AX3205" t="s">
        <v>113</v>
      </c>
      <c r="AY3205" t="s">
        <v>113</v>
      </c>
      <c r="AZ3205" t="s">
        <v>113</v>
      </c>
      <c r="BA3205" t="s">
        <v>113</v>
      </c>
      <c r="BB3205" t="s">
        <v>113</v>
      </c>
      <c r="BD3205" t="s">
        <v>113</v>
      </c>
      <c r="BF3205" t="s">
        <v>113</v>
      </c>
      <c r="BG3205" t="s">
        <v>113</v>
      </c>
      <c r="BH3205" t="s">
        <v>113</v>
      </c>
      <c r="BI3205" t="s">
        <v>113</v>
      </c>
      <c r="BJ3205" t="s">
        <v>113</v>
      </c>
      <c r="BK3205" t="s">
        <v>113</v>
      </c>
      <c r="BL3205" t="s">
        <v>113</v>
      </c>
      <c r="BM3205" t="s">
        <v>113</v>
      </c>
      <c r="BN3205" t="s">
        <v>113</v>
      </c>
      <c r="BO3205" t="s">
        <v>113</v>
      </c>
      <c r="BP3205" t="s">
        <v>113</v>
      </c>
      <c r="BQ3205" t="s">
        <v>113</v>
      </c>
      <c r="BR3205" t="s">
        <v>113</v>
      </c>
      <c r="BS3205" t="s">
        <v>113</v>
      </c>
      <c r="BT3205" t="s">
        <v>113</v>
      </c>
      <c r="BU3205" t="s">
        <v>113</v>
      </c>
      <c r="BV3205" t="s">
        <v>113</v>
      </c>
      <c r="BW3205" t="s">
        <v>111</v>
      </c>
      <c r="BX3205" t="s">
        <v>113</v>
      </c>
      <c r="BY3205" t="s">
        <v>113</v>
      </c>
      <c r="BZ3205" t="s">
        <v>113</v>
      </c>
      <c r="CA3205" t="s">
        <v>113</v>
      </c>
      <c r="CB3205" t="s">
        <v>113</v>
      </c>
      <c r="CC3205" t="s">
        <v>113</v>
      </c>
      <c r="CD3205" t="s">
        <v>113</v>
      </c>
      <c r="CE3205" t="s">
        <v>113</v>
      </c>
      <c r="CF3205" t="s">
        <v>113</v>
      </c>
      <c r="CG3205" t="s">
        <v>113</v>
      </c>
      <c r="CH3205" t="s">
        <v>113</v>
      </c>
      <c r="CI3205" t="s">
        <v>113</v>
      </c>
      <c r="CJ3205" t="s">
        <v>113</v>
      </c>
      <c r="CK3205" t="s">
        <v>113</v>
      </c>
      <c r="CL3205" t="s">
        <v>113</v>
      </c>
      <c r="CM3205" t="s">
        <v>113</v>
      </c>
      <c r="CN3205" t="s">
        <v>113</v>
      </c>
      <c r="CO3205" t="s">
        <v>113</v>
      </c>
      <c r="CP3205" t="s">
        <v>113</v>
      </c>
      <c r="CQ3205" t="s">
        <v>113</v>
      </c>
      <c r="CR3205" t="s">
        <v>113</v>
      </c>
      <c r="CS3205" t="s">
        <v>113</v>
      </c>
      <c r="CT3205" t="s">
        <v>113</v>
      </c>
      <c r="CU3205" t="s">
        <v>113</v>
      </c>
      <c r="CV3205" t="s">
        <v>113</v>
      </c>
      <c r="CW3205" t="s">
        <v>113</v>
      </c>
    </row>
    <row r="3206" spans="1:101" x14ac:dyDescent="0.25">
      <c r="A3206" t="s">
        <v>368</v>
      </c>
      <c r="B3206">
        <v>162387</v>
      </c>
      <c r="C3206" t="s">
        <v>19746</v>
      </c>
      <c r="D3206" t="s">
        <v>102</v>
      </c>
      <c r="E3206" t="s">
        <v>19747</v>
      </c>
      <c r="F3206" t="s">
        <v>19747</v>
      </c>
      <c r="G3206" t="s">
        <v>19748</v>
      </c>
      <c r="H3206" t="s">
        <v>7351</v>
      </c>
      <c r="I3206" t="s">
        <v>2312</v>
      </c>
      <c r="J3206" t="s">
        <v>373</v>
      </c>
      <c r="K3206" t="s">
        <v>108</v>
      </c>
      <c r="L3206">
        <v>78731</v>
      </c>
      <c r="M3206" t="s">
        <v>19749</v>
      </c>
      <c r="N3206" t="s">
        <v>19750</v>
      </c>
      <c r="O3206">
        <v>0</v>
      </c>
      <c r="P3206" t="s">
        <v>19751</v>
      </c>
      <c r="Q3206" t="s">
        <v>19752</v>
      </c>
      <c r="R3206" t="s">
        <v>2312</v>
      </c>
      <c r="S3206" t="s">
        <v>373</v>
      </c>
      <c r="T3206" t="s">
        <v>108</v>
      </c>
      <c r="U3206">
        <v>78731</v>
      </c>
      <c r="V3206" t="s">
        <v>110</v>
      </c>
      <c r="W3206" s="1">
        <v>40998</v>
      </c>
      <c r="Y3206" s="1">
        <v>43935</v>
      </c>
      <c r="Z3206" s="2">
        <v>43891</v>
      </c>
      <c r="AA3206" t="s">
        <v>19753</v>
      </c>
      <c r="AB3206" t="s">
        <v>113</v>
      </c>
      <c r="AC3206" t="s">
        <v>113</v>
      </c>
      <c r="AD3206" t="s">
        <v>113</v>
      </c>
      <c r="AG3206" t="s">
        <v>111</v>
      </c>
      <c r="AH3206" t="s">
        <v>113</v>
      </c>
      <c r="AI3206" t="s">
        <v>111</v>
      </c>
      <c r="AJ3206" t="s">
        <v>114</v>
      </c>
      <c r="AL3206" t="s">
        <v>115</v>
      </c>
      <c r="AM3206" t="s">
        <v>116</v>
      </c>
      <c r="AN3206" t="s">
        <v>108</v>
      </c>
      <c r="AO3206" t="s">
        <v>113</v>
      </c>
      <c r="AP3206" t="s">
        <v>113</v>
      </c>
      <c r="AQ3206" t="s">
        <v>113</v>
      </c>
      <c r="AR3206" t="s">
        <v>113</v>
      </c>
      <c r="AS3206" t="s">
        <v>113</v>
      </c>
      <c r="AT3206" t="s">
        <v>113</v>
      </c>
      <c r="AU3206" t="s">
        <v>113</v>
      </c>
      <c r="AV3206" t="s">
        <v>113</v>
      </c>
      <c r="AW3206" t="s">
        <v>113</v>
      </c>
      <c r="AX3206" t="s">
        <v>113</v>
      </c>
      <c r="AY3206" t="s">
        <v>113</v>
      </c>
      <c r="AZ3206" t="s">
        <v>113</v>
      </c>
      <c r="BA3206" t="s">
        <v>113</v>
      </c>
      <c r="BB3206" t="s">
        <v>113</v>
      </c>
      <c r="BD3206" t="s">
        <v>113</v>
      </c>
      <c r="BF3206" t="s">
        <v>113</v>
      </c>
      <c r="BG3206" t="s">
        <v>113</v>
      </c>
      <c r="BH3206" t="s">
        <v>113</v>
      </c>
      <c r="BI3206" t="s">
        <v>113</v>
      </c>
      <c r="BJ3206" t="s">
        <v>113</v>
      </c>
      <c r="BK3206" t="s">
        <v>113</v>
      </c>
      <c r="BL3206" t="s">
        <v>113</v>
      </c>
      <c r="BM3206" t="s">
        <v>113</v>
      </c>
      <c r="BN3206" t="s">
        <v>113</v>
      </c>
      <c r="BO3206" t="s">
        <v>113</v>
      </c>
      <c r="BP3206" t="s">
        <v>113</v>
      </c>
      <c r="BQ3206" t="s">
        <v>113</v>
      </c>
      <c r="BR3206" t="s">
        <v>113</v>
      </c>
      <c r="BS3206" t="s">
        <v>113</v>
      </c>
      <c r="BT3206" t="s">
        <v>113</v>
      </c>
      <c r="BU3206" t="s">
        <v>113</v>
      </c>
      <c r="BV3206" t="s">
        <v>113</v>
      </c>
      <c r="BW3206" t="s">
        <v>111</v>
      </c>
      <c r="BX3206" t="s">
        <v>113</v>
      </c>
      <c r="BY3206" t="s">
        <v>113</v>
      </c>
      <c r="BZ3206" t="s">
        <v>113</v>
      </c>
      <c r="CA3206" t="s">
        <v>113</v>
      </c>
      <c r="CB3206" t="s">
        <v>113</v>
      </c>
      <c r="CC3206" t="s">
        <v>113</v>
      </c>
      <c r="CD3206" t="s">
        <v>113</v>
      </c>
      <c r="CE3206" t="s">
        <v>113</v>
      </c>
      <c r="CF3206" t="s">
        <v>113</v>
      </c>
      <c r="CG3206" t="s">
        <v>113</v>
      </c>
      <c r="CH3206" t="s">
        <v>113</v>
      </c>
      <c r="CI3206" t="s">
        <v>113</v>
      </c>
      <c r="CJ3206" t="s">
        <v>113</v>
      </c>
      <c r="CK3206" t="s">
        <v>113</v>
      </c>
      <c r="CL3206" t="s">
        <v>113</v>
      </c>
      <c r="CM3206" t="s">
        <v>113</v>
      </c>
      <c r="CN3206" t="s">
        <v>113</v>
      </c>
      <c r="CO3206" t="s">
        <v>113</v>
      </c>
      <c r="CP3206" t="s">
        <v>113</v>
      </c>
      <c r="CQ3206" t="s">
        <v>113</v>
      </c>
      <c r="CR3206" t="s">
        <v>113</v>
      </c>
      <c r="CS3206" t="s">
        <v>113</v>
      </c>
      <c r="CT3206" t="s">
        <v>113</v>
      </c>
      <c r="CU3206" t="s">
        <v>113</v>
      </c>
      <c r="CV3206" t="s">
        <v>113</v>
      </c>
      <c r="CW3206" t="s">
        <v>113</v>
      </c>
    </row>
    <row r="3207" spans="1:101" x14ac:dyDescent="0.25">
      <c r="A3207" t="s">
        <v>117</v>
      </c>
      <c r="B3207">
        <v>160550</v>
      </c>
      <c r="C3207" t="s">
        <v>19754</v>
      </c>
      <c r="D3207" t="s">
        <v>102</v>
      </c>
      <c r="E3207" t="s">
        <v>19755</v>
      </c>
      <c r="F3207" t="s">
        <v>19756</v>
      </c>
      <c r="G3207" t="s">
        <v>19757</v>
      </c>
      <c r="I3207" t="s">
        <v>250</v>
      </c>
      <c r="K3207" t="s">
        <v>251</v>
      </c>
      <c r="L3207" t="s">
        <v>19758</v>
      </c>
      <c r="M3207" t="s">
        <v>19759</v>
      </c>
      <c r="N3207" t="s">
        <v>19760</v>
      </c>
      <c r="O3207">
        <v>0</v>
      </c>
      <c r="V3207" t="s">
        <v>110</v>
      </c>
      <c r="W3207" s="1">
        <v>40962</v>
      </c>
      <c r="Y3207" s="1">
        <v>43859</v>
      </c>
      <c r="Z3207" s="2">
        <v>43009</v>
      </c>
      <c r="AA3207" t="s">
        <v>19761</v>
      </c>
      <c r="AB3207" t="s">
        <v>111</v>
      </c>
      <c r="AC3207" t="s">
        <v>113</v>
      </c>
      <c r="AD3207" t="s">
        <v>113</v>
      </c>
      <c r="AF3207" t="s">
        <v>19762</v>
      </c>
      <c r="AG3207" t="s">
        <v>113</v>
      </c>
      <c r="AH3207" t="s">
        <v>111</v>
      </c>
      <c r="AI3207" t="s">
        <v>113</v>
      </c>
      <c r="AJ3207" t="s">
        <v>300</v>
      </c>
      <c r="AL3207" t="s">
        <v>115</v>
      </c>
      <c r="AN3207" t="s">
        <v>251</v>
      </c>
      <c r="AO3207" t="s">
        <v>113</v>
      </c>
      <c r="AP3207" t="s">
        <v>113</v>
      </c>
      <c r="AQ3207" t="s">
        <v>111</v>
      </c>
      <c r="AR3207" t="s">
        <v>113</v>
      </c>
      <c r="AS3207" t="s">
        <v>113</v>
      </c>
      <c r="AT3207" t="s">
        <v>113</v>
      </c>
      <c r="AU3207" t="s">
        <v>113</v>
      </c>
      <c r="AV3207" t="s">
        <v>113</v>
      </c>
      <c r="AW3207" t="s">
        <v>113</v>
      </c>
      <c r="AX3207" t="s">
        <v>113</v>
      </c>
      <c r="AY3207" t="s">
        <v>113</v>
      </c>
      <c r="AZ3207" t="s">
        <v>113</v>
      </c>
      <c r="BA3207" t="s">
        <v>113</v>
      </c>
      <c r="BB3207" t="s">
        <v>113</v>
      </c>
      <c r="BD3207" t="s">
        <v>113</v>
      </c>
      <c r="BF3207" t="s">
        <v>113</v>
      </c>
      <c r="BG3207" t="s">
        <v>113</v>
      </c>
      <c r="BH3207" t="s">
        <v>113</v>
      </c>
      <c r="BI3207" t="s">
        <v>113</v>
      </c>
      <c r="BJ3207" t="s">
        <v>113</v>
      </c>
      <c r="BK3207" t="s">
        <v>113</v>
      </c>
      <c r="BL3207" t="s">
        <v>113</v>
      </c>
      <c r="BM3207" t="s">
        <v>113</v>
      </c>
      <c r="BN3207" t="s">
        <v>113</v>
      </c>
      <c r="BO3207" t="s">
        <v>113</v>
      </c>
      <c r="BP3207" t="s">
        <v>113</v>
      </c>
      <c r="BQ3207" t="s">
        <v>113</v>
      </c>
      <c r="BR3207" t="s">
        <v>113</v>
      </c>
      <c r="BS3207" t="s">
        <v>113</v>
      </c>
      <c r="BT3207" t="s">
        <v>113</v>
      </c>
      <c r="BU3207" t="s">
        <v>113</v>
      </c>
      <c r="BV3207" t="s">
        <v>111</v>
      </c>
      <c r="BW3207" t="s">
        <v>111</v>
      </c>
      <c r="BX3207" t="s">
        <v>113</v>
      </c>
      <c r="BY3207" t="s">
        <v>113</v>
      </c>
      <c r="BZ3207" t="s">
        <v>113</v>
      </c>
      <c r="CA3207" t="s">
        <v>113</v>
      </c>
      <c r="CB3207" t="s">
        <v>113</v>
      </c>
      <c r="CC3207" t="s">
        <v>113</v>
      </c>
      <c r="CD3207" t="s">
        <v>113</v>
      </c>
      <c r="CE3207" t="s">
        <v>113</v>
      </c>
      <c r="CF3207" t="s">
        <v>113</v>
      </c>
      <c r="CG3207" t="s">
        <v>113</v>
      </c>
      <c r="CH3207" t="s">
        <v>113</v>
      </c>
      <c r="CI3207" t="s">
        <v>113</v>
      </c>
      <c r="CJ3207" t="s">
        <v>113</v>
      </c>
      <c r="CK3207" t="s">
        <v>113</v>
      </c>
      <c r="CL3207" t="s">
        <v>113</v>
      </c>
      <c r="CM3207" t="s">
        <v>113</v>
      </c>
      <c r="CN3207" t="s">
        <v>113</v>
      </c>
      <c r="CO3207" t="s">
        <v>113</v>
      </c>
      <c r="CP3207" t="s">
        <v>113</v>
      </c>
      <c r="CQ3207" t="s">
        <v>113</v>
      </c>
      <c r="CR3207" t="s">
        <v>113</v>
      </c>
      <c r="CS3207" t="s">
        <v>113</v>
      </c>
      <c r="CT3207" t="s">
        <v>113</v>
      </c>
      <c r="CU3207" t="s">
        <v>113</v>
      </c>
      <c r="CV3207" t="s">
        <v>113</v>
      </c>
      <c r="CW3207" t="s">
        <v>113</v>
      </c>
    </row>
    <row r="3208" spans="1:101" x14ac:dyDescent="0.25">
      <c r="A3208" t="s">
        <v>368</v>
      </c>
      <c r="B3208">
        <v>306039</v>
      </c>
      <c r="C3208" t="s">
        <v>19763</v>
      </c>
      <c r="D3208" t="s">
        <v>102</v>
      </c>
      <c r="E3208" t="s">
        <v>19764</v>
      </c>
      <c r="F3208" t="s">
        <v>19764</v>
      </c>
      <c r="G3208" t="s">
        <v>19765</v>
      </c>
      <c r="H3208" t="s">
        <v>14871</v>
      </c>
      <c r="I3208" t="s">
        <v>372</v>
      </c>
      <c r="J3208" t="s">
        <v>373</v>
      </c>
      <c r="K3208" t="s">
        <v>108</v>
      </c>
      <c r="L3208">
        <v>75201</v>
      </c>
      <c r="M3208" t="s">
        <v>19766</v>
      </c>
      <c r="O3208">
        <v>1</v>
      </c>
      <c r="V3208" t="s">
        <v>110</v>
      </c>
      <c r="W3208" s="1">
        <v>43773</v>
      </c>
      <c r="Y3208" s="1">
        <v>43943</v>
      </c>
      <c r="Z3208" s="2">
        <v>43891</v>
      </c>
      <c r="AA3208" t="s">
        <v>19767</v>
      </c>
      <c r="AB3208" t="s">
        <v>113</v>
      </c>
      <c r="AC3208" t="s">
        <v>113</v>
      </c>
      <c r="AD3208" t="s">
        <v>113</v>
      </c>
      <c r="AG3208" t="s">
        <v>113</v>
      </c>
      <c r="AH3208" t="s">
        <v>113</v>
      </c>
      <c r="AI3208" t="s">
        <v>111</v>
      </c>
      <c r="AJ3208" t="s">
        <v>293</v>
      </c>
      <c r="AL3208" t="s">
        <v>115</v>
      </c>
      <c r="AM3208" t="s">
        <v>116</v>
      </c>
      <c r="AN3208" t="s">
        <v>108</v>
      </c>
      <c r="AO3208" t="s">
        <v>113</v>
      </c>
      <c r="AP3208" t="s">
        <v>113</v>
      </c>
      <c r="AQ3208" t="s">
        <v>111</v>
      </c>
      <c r="AR3208" t="s">
        <v>113</v>
      </c>
      <c r="AS3208" t="s">
        <v>113</v>
      </c>
      <c r="AT3208" t="s">
        <v>113</v>
      </c>
      <c r="AU3208" t="s">
        <v>113</v>
      </c>
      <c r="AV3208" t="s">
        <v>113</v>
      </c>
      <c r="AW3208" t="s">
        <v>113</v>
      </c>
      <c r="AX3208" t="s">
        <v>113</v>
      </c>
      <c r="AY3208" t="s">
        <v>113</v>
      </c>
      <c r="AZ3208" t="s">
        <v>113</v>
      </c>
      <c r="BA3208" t="s">
        <v>113</v>
      </c>
      <c r="BB3208" t="s">
        <v>113</v>
      </c>
      <c r="BD3208" t="s">
        <v>113</v>
      </c>
      <c r="BF3208" t="s">
        <v>113</v>
      </c>
      <c r="BG3208" t="s">
        <v>113</v>
      </c>
      <c r="BH3208" t="s">
        <v>113</v>
      </c>
      <c r="BI3208" t="s">
        <v>113</v>
      </c>
      <c r="BJ3208" t="s">
        <v>113</v>
      </c>
      <c r="BK3208" t="s">
        <v>113</v>
      </c>
      <c r="BL3208" t="s">
        <v>113</v>
      </c>
      <c r="BM3208" t="s">
        <v>113</v>
      </c>
      <c r="BN3208" t="s">
        <v>113</v>
      </c>
      <c r="BO3208" t="s">
        <v>113</v>
      </c>
      <c r="BP3208" t="s">
        <v>113</v>
      </c>
      <c r="BQ3208" t="s">
        <v>113</v>
      </c>
      <c r="BR3208" t="s">
        <v>113</v>
      </c>
      <c r="BS3208" t="s">
        <v>113</v>
      </c>
      <c r="BT3208" t="s">
        <v>113</v>
      </c>
      <c r="BU3208" t="s">
        <v>113</v>
      </c>
      <c r="BV3208" t="s">
        <v>111</v>
      </c>
      <c r="BW3208" t="s">
        <v>111</v>
      </c>
      <c r="BX3208" t="s">
        <v>113</v>
      </c>
      <c r="BY3208" t="s">
        <v>113</v>
      </c>
      <c r="BZ3208" t="s">
        <v>113</v>
      </c>
      <c r="CA3208" t="s">
        <v>113</v>
      </c>
      <c r="CB3208" t="s">
        <v>113</v>
      </c>
      <c r="CC3208" t="s">
        <v>113</v>
      </c>
      <c r="CD3208" t="s">
        <v>113</v>
      </c>
      <c r="CE3208" t="s">
        <v>113</v>
      </c>
      <c r="CF3208" t="s">
        <v>113</v>
      </c>
      <c r="CG3208" t="s">
        <v>113</v>
      </c>
      <c r="CH3208" t="s">
        <v>113</v>
      </c>
      <c r="CI3208" t="s">
        <v>113</v>
      </c>
      <c r="CJ3208" t="s">
        <v>113</v>
      </c>
      <c r="CK3208" t="s">
        <v>113</v>
      </c>
      <c r="CL3208" t="s">
        <v>113</v>
      </c>
      <c r="CM3208" t="s">
        <v>113</v>
      </c>
      <c r="CN3208" t="s">
        <v>113</v>
      </c>
      <c r="CO3208" t="s">
        <v>113</v>
      </c>
      <c r="CP3208" t="s">
        <v>113</v>
      </c>
      <c r="CQ3208" t="s">
        <v>113</v>
      </c>
      <c r="CR3208" t="s">
        <v>113</v>
      </c>
      <c r="CS3208" t="s">
        <v>113</v>
      </c>
      <c r="CT3208" t="s">
        <v>113</v>
      </c>
      <c r="CU3208" t="s">
        <v>113</v>
      </c>
      <c r="CV3208" t="s">
        <v>113</v>
      </c>
      <c r="CW3208" t="s">
        <v>113</v>
      </c>
    </row>
    <row r="3209" spans="1:101" x14ac:dyDescent="0.25">
      <c r="A3209" t="s">
        <v>263</v>
      </c>
      <c r="B3209">
        <v>301934</v>
      </c>
      <c r="C3209" t="s">
        <v>19768</v>
      </c>
      <c r="D3209" t="s">
        <v>102</v>
      </c>
      <c r="E3209" t="s">
        <v>19769</v>
      </c>
      <c r="F3209" t="s">
        <v>19769</v>
      </c>
      <c r="G3209" t="s">
        <v>19266</v>
      </c>
      <c r="I3209" t="s">
        <v>435</v>
      </c>
      <c r="J3209" t="s">
        <v>436</v>
      </c>
      <c r="K3209" t="s">
        <v>108</v>
      </c>
      <c r="L3209">
        <v>55403</v>
      </c>
      <c r="M3209" t="s">
        <v>19267</v>
      </c>
      <c r="O3209">
        <v>0</v>
      </c>
      <c r="V3209" t="s">
        <v>110</v>
      </c>
      <c r="W3209" s="1">
        <v>43752</v>
      </c>
      <c r="Y3209" s="1">
        <v>43867</v>
      </c>
      <c r="Z3209" s="2">
        <v>43009</v>
      </c>
      <c r="AA3209" t="s">
        <v>19268</v>
      </c>
      <c r="AB3209" t="s">
        <v>113</v>
      </c>
      <c r="AC3209" t="s">
        <v>113</v>
      </c>
      <c r="AD3209" t="s">
        <v>113</v>
      </c>
      <c r="AG3209" t="s">
        <v>113</v>
      </c>
      <c r="AH3209" t="s">
        <v>111</v>
      </c>
      <c r="AI3209" t="s">
        <v>113</v>
      </c>
      <c r="AJ3209" t="s">
        <v>114</v>
      </c>
      <c r="AL3209" t="s">
        <v>115</v>
      </c>
      <c r="AM3209" t="s">
        <v>116</v>
      </c>
      <c r="AN3209" t="s">
        <v>108</v>
      </c>
      <c r="AO3209" t="s">
        <v>113</v>
      </c>
      <c r="AP3209" t="s">
        <v>113</v>
      </c>
      <c r="AQ3209" t="s">
        <v>113</v>
      </c>
      <c r="AR3209" t="s">
        <v>113</v>
      </c>
      <c r="AS3209" t="s">
        <v>113</v>
      </c>
      <c r="AT3209" t="s">
        <v>113</v>
      </c>
      <c r="AU3209" t="s">
        <v>113</v>
      </c>
      <c r="AV3209" t="s">
        <v>113</v>
      </c>
      <c r="AW3209" t="s">
        <v>113</v>
      </c>
      <c r="AX3209" t="s">
        <v>113</v>
      </c>
      <c r="AY3209" t="s">
        <v>113</v>
      </c>
      <c r="AZ3209" t="s">
        <v>113</v>
      </c>
      <c r="BA3209" t="s">
        <v>113</v>
      </c>
      <c r="BB3209" t="s">
        <v>113</v>
      </c>
      <c r="BD3209" t="s">
        <v>113</v>
      </c>
      <c r="BF3209" t="s">
        <v>113</v>
      </c>
      <c r="BG3209" t="s">
        <v>113</v>
      </c>
      <c r="BH3209" t="s">
        <v>113</v>
      </c>
      <c r="BI3209" t="s">
        <v>113</v>
      </c>
      <c r="BJ3209" t="s">
        <v>113</v>
      </c>
      <c r="BK3209" t="s">
        <v>113</v>
      </c>
      <c r="BL3209" t="s">
        <v>113</v>
      </c>
      <c r="BM3209" t="s">
        <v>113</v>
      </c>
      <c r="BN3209" t="s">
        <v>113</v>
      </c>
      <c r="BO3209" t="s">
        <v>113</v>
      </c>
      <c r="BP3209" t="s">
        <v>113</v>
      </c>
      <c r="BQ3209" t="s">
        <v>113</v>
      </c>
      <c r="BR3209" t="s">
        <v>113</v>
      </c>
      <c r="BS3209" t="s">
        <v>113</v>
      </c>
      <c r="BT3209" t="s">
        <v>113</v>
      </c>
      <c r="BU3209" t="s">
        <v>113</v>
      </c>
      <c r="BV3209" t="s">
        <v>113</v>
      </c>
      <c r="BW3209" t="s">
        <v>111</v>
      </c>
      <c r="BX3209" t="s">
        <v>113</v>
      </c>
      <c r="BY3209" t="s">
        <v>113</v>
      </c>
      <c r="BZ3209" t="s">
        <v>113</v>
      </c>
      <c r="CA3209" t="s">
        <v>113</v>
      </c>
      <c r="CB3209" t="s">
        <v>113</v>
      </c>
      <c r="CC3209" t="s">
        <v>113</v>
      </c>
      <c r="CD3209" t="s">
        <v>113</v>
      </c>
      <c r="CE3209" t="s">
        <v>113</v>
      </c>
      <c r="CF3209" t="s">
        <v>113</v>
      </c>
      <c r="CG3209" t="s">
        <v>113</v>
      </c>
      <c r="CH3209" t="s">
        <v>113</v>
      </c>
      <c r="CI3209" t="s">
        <v>113</v>
      </c>
      <c r="CJ3209" t="s">
        <v>113</v>
      </c>
      <c r="CK3209" t="s">
        <v>113</v>
      </c>
      <c r="CL3209" t="s">
        <v>113</v>
      </c>
      <c r="CM3209" t="s">
        <v>113</v>
      </c>
      <c r="CN3209" t="s">
        <v>113</v>
      </c>
      <c r="CO3209" t="s">
        <v>113</v>
      </c>
      <c r="CP3209" t="s">
        <v>113</v>
      </c>
      <c r="CQ3209" t="s">
        <v>113</v>
      </c>
      <c r="CR3209" t="s">
        <v>113</v>
      </c>
      <c r="CS3209" t="s">
        <v>113</v>
      </c>
      <c r="CT3209" t="s">
        <v>113</v>
      </c>
      <c r="CU3209" t="s">
        <v>113</v>
      </c>
      <c r="CV3209" t="s">
        <v>113</v>
      </c>
      <c r="CW3209" t="s">
        <v>113</v>
      </c>
    </row>
    <row r="3210" spans="1:101" x14ac:dyDescent="0.25">
      <c r="A3210" t="s">
        <v>100</v>
      </c>
      <c r="B3210">
        <v>163447</v>
      </c>
      <c r="C3210" t="s">
        <v>19770</v>
      </c>
      <c r="D3210" t="s">
        <v>102</v>
      </c>
      <c r="E3210" t="s">
        <v>19771</v>
      </c>
      <c r="F3210" t="s">
        <v>19771</v>
      </c>
      <c r="G3210" t="s">
        <v>19772</v>
      </c>
      <c r="I3210" t="s">
        <v>106</v>
      </c>
      <c r="J3210" t="s">
        <v>107</v>
      </c>
      <c r="K3210" t="s">
        <v>108</v>
      </c>
      <c r="L3210" t="s">
        <v>19773</v>
      </c>
      <c r="M3210" t="s">
        <v>19774</v>
      </c>
      <c r="N3210" t="s">
        <v>19775</v>
      </c>
      <c r="O3210">
        <v>0</v>
      </c>
      <c r="V3210" t="s">
        <v>110</v>
      </c>
      <c r="W3210" s="1">
        <v>40998</v>
      </c>
      <c r="Y3210" s="1">
        <v>43916</v>
      </c>
      <c r="Z3210" s="2">
        <v>43009</v>
      </c>
      <c r="AB3210" t="s">
        <v>113</v>
      </c>
      <c r="AC3210" t="s">
        <v>113</v>
      </c>
      <c r="AD3210" t="s">
        <v>113</v>
      </c>
      <c r="AF3210" t="s">
        <v>19776</v>
      </c>
      <c r="AG3210" t="s">
        <v>113</v>
      </c>
      <c r="AH3210" t="s">
        <v>111</v>
      </c>
      <c r="AI3210" t="s">
        <v>113</v>
      </c>
      <c r="AJ3210" t="s">
        <v>114</v>
      </c>
      <c r="AL3210" t="s">
        <v>115</v>
      </c>
      <c r="AM3210" t="s">
        <v>116</v>
      </c>
      <c r="AN3210" t="s">
        <v>108</v>
      </c>
      <c r="AO3210" t="s">
        <v>113</v>
      </c>
      <c r="AP3210" t="s">
        <v>113</v>
      </c>
      <c r="AQ3210" t="s">
        <v>113</v>
      </c>
      <c r="AR3210" t="s">
        <v>113</v>
      </c>
      <c r="AS3210" t="s">
        <v>113</v>
      </c>
      <c r="AT3210" t="s">
        <v>113</v>
      </c>
      <c r="AU3210" t="s">
        <v>113</v>
      </c>
      <c r="AV3210" t="s">
        <v>113</v>
      </c>
      <c r="AW3210" t="s">
        <v>113</v>
      </c>
      <c r="AX3210" t="s">
        <v>113</v>
      </c>
      <c r="AY3210" t="s">
        <v>113</v>
      </c>
      <c r="AZ3210" t="s">
        <v>113</v>
      </c>
      <c r="BA3210" t="s">
        <v>113</v>
      </c>
      <c r="BB3210" t="s">
        <v>113</v>
      </c>
      <c r="BD3210" t="s">
        <v>113</v>
      </c>
      <c r="BF3210" t="s">
        <v>113</v>
      </c>
      <c r="BG3210" t="s">
        <v>113</v>
      </c>
      <c r="BH3210" t="s">
        <v>113</v>
      </c>
      <c r="BI3210" t="s">
        <v>113</v>
      </c>
      <c r="BJ3210" t="s">
        <v>113</v>
      </c>
      <c r="BK3210" t="s">
        <v>113</v>
      </c>
      <c r="BL3210" t="s">
        <v>113</v>
      </c>
      <c r="BM3210" t="s">
        <v>113</v>
      </c>
      <c r="BN3210" t="s">
        <v>113</v>
      </c>
      <c r="BO3210" t="s">
        <v>113</v>
      </c>
      <c r="BP3210" t="s">
        <v>113</v>
      </c>
      <c r="BQ3210" t="s">
        <v>113</v>
      </c>
      <c r="BR3210" t="s">
        <v>113</v>
      </c>
      <c r="BS3210" t="s">
        <v>113</v>
      </c>
      <c r="BT3210" t="s">
        <v>113</v>
      </c>
      <c r="BU3210" t="s">
        <v>113</v>
      </c>
      <c r="BV3210" t="s">
        <v>111</v>
      </c>
      <c r="BW3210" t="s">
        <v>111</v>
      </c>
      <c r="BX3210" t="s">
        <v>113</v>
      </c>
      <c r="BY3210" t="s">
        <v>113</v>
      </c>
      <c r="BZ3210" t="s">
        <v>113</v>
      </c>
      <c r="CA3210" t="s">
        <v>113</v>
      </c>
      <c r="CB3210" t="s">
        <v>113</v>
      </c>
      <c r="CC3210" t="s">
        <v>113</v>
      </c>
      <c r="CD3210" t="s">
        <v>113</v>
      </c>
      <c r="CE3210" t="s">
        <v>113</v>
      </c>
      <c r="CF3210" t="s">
        <v>113</v>
      </c>
      <c r="CG3210" t="s">
        <v>113</v>
      </c>
      <c r="CH3210" t="s">
        <v>113</v>
      </c>
      <c r="CI3210" t="s">
        <v>113</v>
      </c>
      <c r="CJ3210" t="s">
        <v>113</v>
      </c>
      <c r="CK3210" t="s">
        <v>113</v>
      </c>
      <c r="CL3210" t="s">
        <v>113</v>
      </c>
      <c r="CM3210" t="s">
        <v>113</v>
      </c>
      <c r="CN3210" t="s">
        <v>113</v>
      </c>
      <c r="CO3210" t="s">
        <v>113</v>
      </c>
      <c r="CP3210" t="s">
        <v>113</v>
      </c>
      <c r="CQ3210" t="s">
        <v>113</v>
      </c>
      <c r="CR3210" t="s">
        <v>113</v>
      </c>
      <c r="CS3210" t="s">
        <v>113</v>
      </c>
      <c r="CT3210" t="s">
        <v>113</v>
      </c>
      <c r="CU3210" t="s">
        <v>113</v>
      </c>
      <c r="CV3210" t="s">
        <v>113</v>
      </c>
      <c r="CW3210" t="s">
        <v>113</v>
      </c>
    </row>
    <row r="3211" spans="1:101" x14ac:dyDescent="0.25">
      <c r="A3211" t="s">
        <v>100</v>
      </c>
      <c r="B3211">
        <v>170477</v>
      </c>
      <c r="C3211" t="s">
        <v>19777</v>
      </c>
      <c r="D3211" t="s">
        <v>102</v>
      </c>
      <c r="E3211" t="s">
        <v>19778</v>
      </c>
      <c r="F3211" t="s">
        <v>19778</v>
      </c>
      <c r="G3211" t="s">
        <v>19779</v>
      </c>
      <c r="H3211" t="s">
        <v>472</v>
      </c>
      <c r="I3211" t="s">
        <v>106</v>
      </c>
      <c r="J3211" t="s">
        <v>107</v>
      </c>
      <c r="K3211" t="s">
        <v>108</v>
      </c>
      <c r="L3211">
        <v>10010</v>
      </c>
      <c r="M3211" t="s">
        <v>19780</v>
      </c>
      <c r="N3211" t="s">
        <v>19781</v>
      </c>
      <c r="O3211">
        <v>0</v>
      </c>
      <c r="V3211" t="s">
        <v>110</v>
      </c>
      <c r="W3211" s="1">
        <v>41697</v>
      </c>
      <c r="Y3211" s="1">
        <v>43916</v>
      </c>
      <c r="Z3211" s="2">
        <v>43009</v>
      </c>
      <c r="AA3211" t="s">
        <v>19782</v>
      </c>
      <c r="AB3211" t="s">
        <v>113</v>
      </c>
      <c r="AC3211" t="s">
        <v>113</v>
      </c>
      <c r="AD3211" t="s">
        <v>113</v>
      </c>
      <c r="AG3211" t="s">
        <v>113</v>
      </c>
      <c r="AH3211" t="s">
        <v>111</v>
      </c>
      <c r="AI3211" t="s">
        <v>113</v>
      </c>
      <c r="AJ3211" t="s">
        <v>293</v>
      </c>
      <c r="AL3211" t="s">
        <v>115</v>
      </c>
      <c r="AM3211" t="s">
        <v>116</v>
      </c>
      <c r="AN3211" t="s">
        <v>108</v>
      </c>
      <c r="AO3211" t="s">
        <v>113</v>
      </c>
      <c r="AP3211" t="s">
        <v>113</v>
      </c>
      <c r="AQ3211" t="s">
        <v>111</v>
      </c>
      <c r="AR3211" t="s">
        <v>113</v>
      </c>
      <c r="AS3211" t="s">
        <v>113</v>
      </c>
      <c r="AT3211" t="s">
        <v>113</v>
      </c>
      <c r="AU3211" t="s">
        <v>113</v>
      </c>
      <c r="AV3211" t="s">
        <v>113</v>
      </c>
      <c r="AW3211" t="s">
        <v>113</v>
      </c>
      <c r="AX3211" t="s">
        <v>113</v>
      </c>
      <c r="AY3211" t="s">
        <v>113</v>
      </c>
      <c r="AZ3211" t="s">
        <v>113</v>
      </c>
      <c r="BA3211" t="s">
        <v>113</v>
      </c>
      <c r="BB3211" t="s">
        <v>113</v>
      </c>
      <c r="BD3211" t="s">
        <v>113</v>
      </c>
      <c r="BF3211" t="s">
        <v>113</v>
      </c>
      <c r="BG3211" t="s">
        <v>113</v>
      </c>
      <c r="BH3211" t="s">
        <v>113</v>
      </c>
      <c r="BI3211" t="s">
        <v>113</v>
      </c>
      <c r="BJ3211" t="s">
        <v>113</v>
      </c>
      <c r="BK3211" t="s">
        <v>113</v>
      </c>
      <c r="BL3211" t="s">
        <v>111</v>
      </c>
      <c r="BM3211" t="s">
        <v>113</v>
      </c>
      <c r="BN3211" t="s">
        <v>113</v>
      </c>
      <c r="BO3211" t="s">
        <v>113</v>
      </c>
      <c r="BP3211" t="s">
        <v>113</v>
      </c>
      <c r="BQ3211" t="s">
        <v>113</v>
      </c>
      <c r="BR3211" t="s">
        <v>113</v>
      </c>
      <c r="BS3211" t="s">
        <v>113</v>
      </c>
      <c r="BT3211" t="s">
        <v>113</v>
      </c>
      <c r="BU3211" t="s">
        <v>113</v>
      </c>
      <c r="BV3211" t="s">
        <v>111</v>
      </c>
      <c r="BW3211" t="s">
        <v>111</v>
      </c>
      <c r="BX3211" t="s">
        <v>113</v>
      </c>
      <c r="BY3211" t="s">
        <v>113</v>
      </c>
      <c r="BZ3211" t="s">
        <v>113</v>
      </c>
      <c r="CA3211" t="s">
        <v>113</v>
      </c>
      <c r="CB3211" t="s">
        <v>113</v>
      </c>
      <c r="CC3211" t="s">
        <v>113</v>
      </c>
      <c r="CD3211" t="s">
        <v>113</v>
      </c>
      <c r="CE3211" t="s">
        <v>113</v>
      </c>
      <c r="CF3211" t="s">
        <v>113</v>
      </c>
      <c r="CG3211" t="s">
        <v>113</v>
      </c>
      <c r="CH3211" t="s">
        <v>113</v>
      </c>
      <c r="CI3211" t="s">
        <v>113</v>
      </c>
      <c r="CJ3211" t="s">
        <v>113</v>
      </c>
      <c r="CK3211" t="s">
        <v>113</v>
      </c>
      <c r="CL3211" t="s">
        <v>113</v>
      </c>
      <c r="CM3211" t="s">
        <v>113</v>
      </c>
      <c r="CN3211" t="s">
        <v>113</v>
      </c>
      <c r="CO3211" t="s">
        <v>113</v>
      </c>
      <c r="CP3211" t="s">
        <v>113</v>
      </c>
      <c r="CQ3211" t="s">
        <v>113</v>
      </c>
      <c r="CR3211" t="s">
        <v>113</v>
      </c>
      <c r="CS3211" t="s">
        <v>113</v>
      </c>
      <c r="CT3211" t="s">
        <v>113</v>
      </c>
      <c r="CU3211" t="s">
        <v>113</v>
      </c>
      <c r="CV3211" t="s">
        <v>113</v>
      </c>
      <c r="CW3211" t="s">
        <v>113</v>
      </c>
    </row>
    <row r="3212" spans="1:101" x14ac:dyDescent="0.25">
      <c r="A3212" t="s">
        <v>368</v>
      </c>
      <c r="B3212">
        <v>296960</v>
      </c>
      <c r="C3212" t="s">
        <v>19783</v>
      </c>
      <c r="D3212" t="s">
        <v>102</v>
      </c>
      <c r="E3212" t="s">
        <v>19784</v>
      </c>
      <c r="F3212" t="s">
        <v>19784</v>
      </c>
      <c r="G3212" t="s">
        <v>19785</v>
      </c>
      <c r="H3212" t="s">
        <v>14065</v>
      </c>
      <c r="I3212" t="s">
        <v>19786</v>
      </c>
      <c r="J3212" t="s">
        <v>19787</v>
      </c>
      <c r="K3212" t="s">
        <v>108</v>
      </c>
      <c r="L3212">
        <v>72701</v>
      </c>
      <c r="M3212" t="s">
        <v>19788</v>
      </c>
      <c r="O3212">
        <v>1</v>
      </c>
      <c r="V3212" t="s">
        <v>110</v>
      </c>
      <c r="W3212" s="1">
        <v>43598</v>
      </c>
      <c r="Y3212" s="1">
        <v>43909</v>
      </c>
      <c r="Z3212" s="2">
        <v>43009</v>
      </c>
      <c r="AA3212" t="s">
        <v>19789</v>
      </c>
      <c r="AB3212" t="s">
        <v>113</v>
      </c>
      <c r="AC3212" t="s">
        <v>113</v>
      </c>
      <c r="AD3212" t="s">
        <v>113</v>
      </c>
      <c r="AG3212" t="s">
        <v>111</v>
      </c>
      <c r="AH3212" t="s">
        <v>113</v>
      </c>
      <c r="AI3212" t="s">
        <v>113</v>
      </c>
      <c r="AJ3212" t="s">
        <v>114</v>
      </c>
      <c r="AL3212" t="s">
        <v>115</v>
      </c>
      <c r="AM3212" t="s">
        <v>19787</v>
      </c>
      <c r="AN3212" t="s">
        <v>108</v>
      </c>
      <c r="AO3212" t="s">
        <v>113</v>
      </c>
      <c r="AP3212" t="s">
        <v>113</v>
      </c>
      <c r="AQ3212" t="s">
        <v>113</v>
      </c>
      <c r="AR3212" t="s">
        <v>113</v>
      </c>
      <c r="AS3212" t="s">
        <v>113</v>
      </c>
      <c r="AT3212" t="s">
        <v>113</v>
      </c>
      <c r="AU3212" t="s">
        <v>113</v>
      </c>
      <c r="AV3212" t="s">
        <v>113</v>
      </c>
      <c r="AW3212" t="s">
        <v>113</v>
      </c>
      <c r="AX3212" t="s">
        <v>113</v>
      </c>
      <c r="AY3212" t="s">
        <v>113</v>
      </c>
      <c r="AZ3212" t="s">
        <v>113</v>
      </c>
      <c r="BA3212" t="s">
        <v>113</v>
      </c>
      <c r="BB3212" t="s">
        <v>113</v>
      </c>
      <c r="BD3212" t="s">
        <v>113</v>
      </c>
      <c r="BF3212" t="s">
        <v>113</v>
      </c>
      <c r="BG3212" t="s">
        <v>113</v>
      </c>
      <c r="BH3212" t="s">
        <v>113</v>
      </c>
      <c r="BI3212" t="s">
        <v>113</v>
      </c>
      <c r="BJ3212" t="s">
        <v>113</v>
      </c>
      <c r="BK3212" t="s">
        <v>113</v>
      </c>
      <c r="BL3212" t="s">
        <v>113</v>
      </c>
      <c r="BM3212" t="s">
        <v>113</v>
      </c>
      <c r="BN3212" t="s">
        <v>113</v>
      </c>
      <c r="BO3212" t="s">
        <v>113</v>
      </c>
      <c r="BP3212" t="s">
        <v>113</v>
      </c>
      <c r="BQ3212" t="s">
        <v>113</v>
      </c>
      <c r="BR3212" t="s">
        <v>113</v>
      </c>
      <c r="BS3212" t="s">
        <v>113</v>
      </c>
      <c r="BT3212" t="s">
        <v>113</v>
      </c>
      <c r="BU3212" t="s">
        <v>113</v>
      </c>
      <c r="BV3212" t="s">
        <v>113</v>
      </c>
      <c r="BW3212" t="s">
        <v>111</v>
      </c>
      <c r="BX3212" t="s">
        <v>113</v>
      </c>
      <c r="BY3212" t="s">
        <v>113</v>
      </c>
      <c r="BZ3212" t="s">
        <v>113</v>
      </c>
      <c r="CA3212" t="s">
        <v>113</v>
      </c>
      <c r="CB3212" t="s">
        <v>113</v>
      </c>
      <c r="CC3212" t="s">
        <v>113</v>
      </c>
      <c r="CD3212" t="s">
        <v>113</v>
      </c>
      <c r="CE3212" t="s">
        <v>113</v>
      </c>
      <c r="CF3212" t="s">
        <v>113</v>
      </c>
      <c r="CG3212" t="s">
        <v>113</v>
      </c>
      <c r="CH3212" t="s">
        <v>113</v>
      </c>
      <c r="CI3212" t="s">
        <v>113</v>
      </c>
      <c r="CJ3212" t="s">
        <v>113</v>
      </c>
      <c r="CK3212" t="s">
        <v>113</v>
      </c>
      <c r="CL3212" t="s">
        <v>113</v>
      </c>
      <c r="CM3212" t="s">
        <v>113</v>
      </c>
      <c r="CN3212" t="s">
        <v>113</v>
      </c>
      <c r="CO3212" t="s">
        <v>113</v>
      </c>
      <c r="CP3212" t="s">
        <v>113</v>
      </c>
      <c r="CQ3212" t="s">
        <v>113</v>
      </c>
      <c r="CR3212" t="s">
        <v>113</v>
      </c>
      <c r="CS3212" t="s">
        <v>113</v>
      </c>
      <c r="CT3212" t="s">
        <v>113</v>
      </c>
      <c r="CU3212" t="s">
        <v>113</v>
      </c>
      <c r="CV3212" t="s">
        <v>113</v>
      </c>
      <c r="CW3212" t="s">
        <v>113</v>
      </c>
    </row>
    <row r="3213" spans="1:101" x14ac:dyDescent="0.25">
      <c r="A3213" t="s">
        <v>263</v>
      </c>
      <c r="B3213">
        <v>292908</v>
      </c>
      <c r="C3213" t="s">
        <v>19790</v>
      </c>
      <c r="D3213" t="s">
        <v>102</v>
      </c>
      <c r="E3213" t="s">
        <v>19791</v>
      </c>
      <c r="F3213" t="s">
        <v>19791</v>
      </c>
      <c r="M3213" t="s">
        <v>19792</v>
      </c>
      <c r="O3213">
        <v>0</v>
      </c>
      <c r="V3213" t="s">
        <v>110</v>
      </c>
      <c r="W3213" s="1">
        <v>43138</v>
      </c>
      <c r="Y3213" s="1">
        <v>43615</v>
      </c>
      <c r="Z3213" s="2">
        <v>43009</v>
      </c>
      <c r="AB3213" t="s">
        <v>113</v>
      </c>
      <c r="AC3213" t="s">
        <v>113</v>
      </c>
      <c r="AD3213" t="s">
        <v>113</v>
      </c>
      <c r="AG3213" t="s">
        <v>113</v>
      </c>
      <c r="AH3213" t="s">
        <v>111</v>
      </c>
      <c r="AI3213" t="s">
        <v>113</v>
      </c>
      <c r="AJ3213" t="s">
        <v>114</v>
      </c>
      <c r="AL3213" t="s">
        <v>115</v>
      </c>
      <c r="AM3213" t="s">
        <v>2575</v>
      </c>
      <c r="AN3213" t="s">
        <v>108</v>
      </c>
      <c r="AO3213" t="s">
        <v>113</v>
      </c>
      <c r="AP3213" t="s">
        <v>113</v>
      </c>
      <c r="AQ3213" t="s">
        <v>113</v>
      </c>
      <c r="AR3213" t="s">
        <v>113</v>
      </c>
      <c r="AS3213" t="s">
        <v>113</v>
      </c>
      <c r="AT3213" t="s">
        <v>113</v>
      </c>
      <c r="AU3213" t="s">
        <v>113</v>
      </c>
      <c r="AV3213" t="s">
        <v>113</v>
      </c>
      <c r="AW3213" t="s">
        <v>113</v>
      </c>
      <c r="AX3213" t="s">
        <v>113</v>
      </c>
      <c r="AY3213" t="s">
        <v>113</v>
      </c>
      <c r="AZ3213" t="s">
        <v>113</v>
      </c>
      <c r="BA3213" t="s">
        <v>113</v>
      </c>
      <c r="BB3213" t="s">
        <v>113</v>
      </c>
      <c r="BD3213" t="s">
        <v>113</v>
      </c>
      <c r="BF3213" t="s">
        <v>113</v>
      </c>
      <c r="BG3213" t="s">
        <v>113</v>
      </c>
      <c r="BH3213" t="s">
        <v>113</v>
      </c>
      <c r="BI3213" t="s">
        <v>113</v>
      </c>
      <c r="BJ3213" t="s">
        <v>113</v>
      </c>
      <c r="BK3213" t="s">
        <v>113</v>
      </c>
      <c r="BL3213" t="s">
        <v>113</v>
      </c>
      <c r="BM3213" t="s">
        <v>113</v>
      </c>
      <c r="BN3213" t="s">
        <v>113</v>
      </c>
      <c r="BO3213" t="s">
        <v>113</v>
      </c>
      <c r="BP3213" t="s">
        <v>113</v>
      </c>
      <c r="BQ3213" t="s">
        <v>113</v>
      </c>
      <c r="BR3213" t="s">
        <v>113</v>
      </c>
      <c r="BS3213" t="s">
        <v>113</v>
      </c>
      <c r="BT3213" t="s">
        <v>113</v>
      </c>
      <c r="BU3213" t="s">
        <v>113</v>
      </c>
      <c r="BV3213" t="s">
        <v>111</v>
      </c>
      <c r="BW3213" t="s">
        <v>111</v>
      </c>
      <c r="BX3213" t="s">
        <v>113</v>
      </c>
      <c r="BY3213" t="s">
        <v>113</v>
      </c>
      <c r="BZ3213" t="s">
        <v>113</v>
      </c>
      <c r="CA3213" t="s">
        <v>113</v>
      </c>
      <c r="CB3213" t="s">
        <v>113</v>
      </c>
      <c r="CC3213" t="s">
        <v>113</v>
      </c>
      <c r="CD3213" t="s">
        <v>113</v>
      </c>
      <c r="CE3213" t="s">
        <v>113</v>
      </c>
      <c r="CF3213" t="s">
        <v>113</v>
      </c>
      <c r="CG3213" t="s">
        <v>113</v>
      </c>
      <c r="CH3213" t="s">
        <v>113</v>
      </c>
      <c r="CI3213" t="s">
        <v>113</v>
      </c>
      <c r="CJ3213" t="s">
        <v>113</v>
      </c>
      <c r="CK3213" t="s">
        <v>113</v>
      </c>
      <c r="CL3213" t="s">
        <v>113</v>
      </c>
      <c r="CM3213" t="s">
        <v>113</v>
      </c>
      <c r="CN3213" t="s">
        <v>113</v>
      </c>
      <c r="CO3213" t="s">
        <v>113</v>
      </c>
      <c r="CP3213" t="s">
        <v>113</v>
      </c>
      <c r="CQ3213" t="s">
        <v>113</v>
      </c>
      <c r="CR3213" t="s">
        <v>113</v>
      </c>
      <c r="CS3213" t="s">
        <v>113</v>
      </c>
      <c r="CT3213" t="s">
        <v>113</v>
      </c>
      <c r="CU3213" t="s">
        <v>113</v>
      </c>
      <c r="CV3213" t="s">
        <v>113</v>
      </c>
      <c r="CW3213" t="s">
        <v>113</v>
      </c>
    </row>
    <row r="3214" spans="1:101" x14ac:dyDescent="0.25">
      <c r="A3214" t="s">
        <v>117</v>
      </c>
      <c r="B3214">
        <v>281327</v>
      </c>
      <c r="C3214" t="s">
        <v>19793</v>
      </c>
      <c r="D3214" t="s">
        <v>102</v>
      </c>
      <c r="E3214" t="s">
        <v>19794</v>
      </c>
      <c r="F3214" t="s">
        <v>19794</v>
      </c>
      <c r="G3214" t="s">
        <v>5334</v>
      </c>
      <c r="I3214" t="s">
        <v>121</v>
      </c>
      <c r="K3214" t="s">
        <v>122</v>
      </c>
      <c r="M3214">
        <v>6173741612</v>
      </c>
      <c r="O3214">
        <v>0</v>
      </c>
      <c r="V3214" t="s">
        <v>110</v>
      </c>
      <c r="W3214" s="1">
        <v>42261</v>
      </c>
      <c r="Y3214" s="1">
        <v>43931</v>
      </c>
      <c r="Z3214" s="2">
        <v>43891</v>
      </c>
      <c r="AA3214" t="s">
        <v>19795</v>
      </c>
      <c r="AB3214" t="s">
        <v>113</v>
      </c>
      <c r="AC3214" t="s">
        <v>113</v>
      </c>
      <c r="AD3214" t="s">
        <v>113</v>
      </c>
      <c r="AG3214" t="s">
        <v>111</v>
      </c>
      <c r="AH3214" t="s">
        <v>113</v>
      </c>
      <c r="AI3214" t="s">
        <v>113</v>
      </c>
      <c r="AJ3214" t="s">
        <v>173</v>
      </c>
      <c r="AK3214" t="s">
        <v>17112</v>
      </c>
      <c r="AL3214" t="s">
        <v>115</v>
      </c>
      <c r="AN3214" t="s">
        <v>122</v>
      </c>
      <c r="AO3214" t="s">
        <v>113</v>
      </c>
      <c r="AP3214" t="s">
        <v>113</v>
      </c>
      <c r="AQ3214" t="s">
        <v>113</v>
      </c>
      <c r="AR3214" t="s">
        <v>113</v>
      </c>
      <c r="AS3214" t="s">
        <v>113</v>
      </c>
      <c r="AT3214" t="s">
        <v>113</v>
      </c>
      <c r="AU3214" t="s">
        <v>113</v>
      </c>
      <c r="AV3214" t="s">
        <v>113</v>
      </c>
      <c r="AW3214" t="s">
        <v>113</v>
      </c>
      <c r="AX3214" t="s">
        <v>113</v>
      </c>
      <c r="AY3214" t="s">
        <v>113</v>
      </c>
      <c r="AZ3214" t="s">
        <v>113</v>
      </c>
      <c r="BA3214" t="s">
        <v>113</v>
      </c>
      <c r="BB3214" t="s">
        <v>113</v>
      </c>
      <c r="BD3214" t="s">
        <v>113</v>
      </c>
      <c r="BF3214" t="s">
        <v>113</v>
      </c>
      <c r="BG3214" t="s">
        <v>113</v>
      </c>
      <c r="BH3214" t="s">
        <v>111</v>
      </c>
      <c r="BI3214" t="s">
        <v>113</v>
      </c>
      <c r="BJ3214" t="s">
        <v>113</v>
      </c>
      <c r="BK3214" t="s">
        <v>113</v>
      </c>
      <c r="BL3214" t="s">
        <v>113</v>
      </c>
      <c r="BM3214" t="s">
        <v>113</v>
      </c>
      <c r="BN3214" t="s">
        <v>113</v>
      </c>
      <c r="BO3214" t="s">
        <v>113</v>
      </c>
      <c r="BP3214" t="s">
        <v>113</v>
      </c>
      <c r="BQ3214" t="s">
        <v>113</v>
      </c>
      <c r="BR3214" t="s">
        <v>113</v>
      </c>
      <c r="BS3214" t="s">
        <v>113</v>
      </c>
      <c r="BT3214" t="s">
        <v>113</v>
      </c>
      <c r="BU3214" t="s">
        <v>113</v>
      </c>
      <c r="BV3214" t="s">
        <v>111</v>
      </c>
      <c r="BW3214" t="s">
        <v>111</v>
      </c>
      <c r="BX3214" t="s">
        <v>113</v>
      </c>
      <c r="BY3214" t="s">
        <v>113</v>
      </c>
      <c r="BZ3214" t="s">
        <v>113</v>
      </c>
      <c r="CA3214" t="s">
        <v>113</v>
      </c>
      <c r="CB3214" t="s">
        <v>113</v>
      </c>
      <c r="CC3214" t="s">
        <v>113</v>
      </c>
      <c r="CD3214" t="s">
        <v>113</v>
      </c>
      <c r="CE3214" t="s">
        <v>113</v>
      </c>
      <c r="CF3214" t="s">
        <v>113</v>
      </c>
      <c r="CG3214" t="s">
        <v>113</v>
      </c>
      <c r="CH3214" t="s">
        <v>113</v>
      </c>
      <c r="CI3214" t="s">
        <v>113</v>
      </c>
      <c r="CJ3214" t="s">
        <v>113</v>
      </c>
      <c r="CK3214" t="s">
        <v>113</v>
      </c>
      <c r="CL3214" t="s">
        <v>113</v>
      </c>
      <c r="CM3214" t="s">
        <v>113</v>
      </c>
      <c r="CN3214" t="s">
        <v>113</v>
      </c>
      <c r="CO3214" t="s">
        <v>113</v>
      </c>
      <c r="CP3214" t="s">
        <v>113</v>
      </c>
      <c r="CQ3214" t="s">
        <v>113</v>
      </c>
      <c r="CR3214" t="s">
        <v>113</v>
      </c>
      <c r="CS3214" t="s">
        <v>113</v>
      </c>
      <c r="CT3214" t="s">
        <v>113</v>
      </c>
      <c r="CU3214" t="s">
        <v>113</v>
      </c>
      <c r="CV3214" t="s">
        <v>113</v>
      </c>
      <c r="CW3214" t="s">
        <v>113</v>
      </c>
    </row>
    <row r="3215" spans="1:101" x14ac:dyDescent="0.25">
      <c r="A3215" t="s">
        <v>117</v>
      </c>
      <c r="B3215">
        <v>162095</v>
      </c>
      <c r="C3215" t="s">
        <v>19796</v>
      </c>
      <c r="D3215" t="s">
        <v>102</v>
      </c>
      <c r="E3215" t="s">
        <v>19797</v>
      </c>
      <c r="F3215" t="s">
        <v>19797</v>
      </c>
      <c r="G3215" t="s">
        <v>19798</v>
      </c>
      <c r="H3215" t="s">
        <v>19799</v>
      </c>
      <c r="I3215" t="s">
        <v>1912</v>
      </c>
      <c r="K3215" t="s">
        <v>129</v>
      </c>
      <c r="L3215">
        <v>100080</v>
      </c>
      <c r="M3215" t="s">
        <v>9476</v>
      </c>
      <c r="N3215" t="s">
        <v>9477</v>
      </c>
      <c r="O3215">
        <v>0</v>
      </c>
      <c r="P3215" t="s">
        <v>10409</v>
      </c>
      <c r="R3215" t="s">
        <v>234</v>
      </c>
      <c r="S3215" t="s">
        <v>180</v>
      </c>
      <c r="T3215" t="s">
        <v>108</v>
      </c>
      <c r="U3215">
        <v>94111</v>
      </c>
      <c r="V3215" t="s">
        <v>110</v>
      </c>
      <c r="W3215" s="1">
        <v>40981</v>
      </c>
      <c r="Y3215" s="1">
        <v>43920</v>
      </c>
      <c r="Z3215" s="2">
        <v>43009</v>
      </c>
      <c r="AA3215" t="s">
        <v>19800</v>
      </c>
      <c r="AB3215" t="s">
        <v>113</v>
      </c>
      <c r="AC3215" t="s">
        <v>113</v>
      </c>
      <c r="AD3215" t="s">
        <v>113</v>
      </c>
      <c r="AG3215" t="s">
        <v>111</v>
      </c>
      <c r="AH3215" t="s">
        <v>111</v>
      </c>
      <c r="AI3215" t="s">
        <v>113</v>
      </c>
      <c r="AJ3215" t="s">
        <v>293</v>
      </c>
      <c r="AL3215" t="s">
        <v>115</v>
      </c>
      <c r="AN3215" t="s">
        <v>122</v>
      </c>
      <c r="AO3215" t="s">
        <v>113</v>
      </c>
      <c r="AP3215" t="s">
        <v>113</v>
      </c>
      <c r="AQ3215" t="s">
        <v>113</v>
      </c>
      <c r="AR3215" t="s">
        <v>113</v>
      </c>
      <c r="AS3215" t="s">
        <v>113</v>
      </c>
      <c r="AT3215" t="s">
        <v>113</v>
      </c>
      <c r="AU3215" t="s">
        <v>113</v>
      </c>
      <c r="AV3215" t="s">
        <v>113</v>
      </c>
      <c r="AW3215" t="s">
        <v>113</v>
      </c>
      <c r="AX3215" t="s">
        <v>113</v>
      </c>
      <c r="AY3215" t="s">
        <v>113</v>
      </c>
      <c r="AZ3215" t="s">
        <v>113</v>
      </c>
      <c r="BA3215" t="s">
        <v>113</v>
      </c>
      <c r="BB3215" t="s">
        <v>113</v>
      </c>
      <c r="BD3215" t="s">
        <v>113</v>
      </c>
      <c r="BF3215" t="s">
        <v>113</v>
      </c>
      <c r="BG3215" t="s">
        <v>113</v>
      </c>
      <c r="BH3215" t="s">
        <v>113</v>
      </c>
      <c r="BI3215" t="s">
        <v>113</v>
      </c>
      <c r="BJ3215" t="s">
        <v>113</v>
      </c>
      <c r="BK3215" t="s">
        <v>113</v>
      </c>
      <c r="BL3215" t="s">
        <v>113</v>
      </c>
      <c r="BM3215" t="s">
        <v>113</v>
      </c>
      <c r="BN3215" t="s">
        <v>113</v>
      </c>
      <c r="BO3215" t="s">
        <v>113</v>
      </c>
      <c r="BP3215" t="s">
        <v>113</v>
      </c>
      <c r="BQ3215" t="s">
        <v>113</v>
      </c>
      <c r="BR3215" t="s">
        <v>113</v>
      </c>
      <c r="BS3215" t="s">
        <v>113</v>
      </c>
      <c r="BT3215" t="s">
        <v>113</v>
      </c>
      <c r="BU3215" t="s">
        <v>113</v>
      </c>
      <c r="BV3215" t="s">
        <v>113</v>
      </c>
      <c r="BW3215" t="s">
        <v>111</v>
      </c>
      <c r="BX3215" t="s">
        <v>113</v>
      </c>
      <c r="BY3215" t="s">
        <v>113</v>
      </c>
      <c r="BZ3215" t="s">
        <v>113</v>
      </c>
      <c r="CA3215" t="s">
        <v>113</v>
      </c>
      <c r="CB3215" t="s">
        <v>113</v>
      </c>
      <c r="CC3215" t="s">
        <v>113</v>
      </c>
      <c r="CD3215" t="s">
        <v>113</v>
      </c>
      <c r="CE3215" t="s">
        <v>113</v>
      </c>
      <c r="CF3215" t="s">
        <v>113</v>
      </c>
      <c r="CG3215" t="s">
        <v>113</v>
      </c>
      <c r="CH3215" t="s">
        <v>113</v>
      </c>
      <c r="CI3215" t="s">
        <v>113</v>
      </c>
      <c r="CJ3215" t="s">
        <v>113</v>
      </c>
      <c r="CK3215" t="s">
        <v>113</v>
      </c>
      <c r="CL3215" t="s">
        <v>113</v>
      </c>
      <c r="CM3215" t="s">
        <v>113</v>
      </c>
      <c r="CN3215" t="s">
        <v>113</v>
      </c>
      <c r="CO3215" t="s">
        <v>113</v>
      </c>
      <c r="CP3215" t="s">
        <v>113</v>
      </c>
      <c r="CQ3215" t="s">
        <v>113</v>
      </c>
      <c r="CR3215" t="s">
        <v>113</v>
      </c>
      <c r="CS3215" t="s">
        <v>113</v>
      </c>
      <c r="CT3215" t="s">
        <v>113</v>
      </c>
      <c r="CU3215" t="s">
        <v>113</v>
      </c>
      <c r="CV3215" t="s">
        <v>113</v>
      </c>
      <c r="CW3215" t="s">
        <v>113</v>
      </c>
    </row>
    <row r="3216" spans="1:101" x14ac:dyDescent="0.25">
      <c r="A3216" t="s">
        <v>155</v>
      </c>
      <c r="B3216">
        <v>296906</v>
      </c>
      <c r="C3216" t="s">
        <v>19801</v>
      </c>
      <c r="D3216" t="s">
        <v>102</v>
      </c>
      <c r="E3216" t="s">
        <v>19802</v>
      </c>
      <c r="F3216" t="s">
        <v>19802</v>
      </c>
      <c r="G3216" t="s">
        <v>19803</v>
      </c>
      <c r="H3216" t="s">
        <v>4860</v>
      </c>
      <c r="I3216" t="s">
        <v>431</v>
      </c>
      <c r="J3216" t="s">
        <v>432</v>
      </c>
      <c r="K3216" t="s">
        <v>108</v>
      </c>
      <c r="L3216">
        <v>6901</v>
      </c>
      <c r="M3216" t="s">
        <v>19804</v>
      </c>
      <c r="O3216">
        <v>0</v>
      </c>
      <c r="V3216" t="s">
        <v>110</v>
      </c>
      <c r="W3216" s="1">
        <v>43257</v>
      </c>
      <c r="Y3216" s="1">
        <v>43879</v>
      </c>
      <c r="Z3216" s="2">
        <v>43009</v>
      </c>
      <c r="AB3216" t="s">
        <v>113</v>
      </c>
      <c r="AC3216" t="s">
        <v>113</v>
      </c>
      <c r="AD3216" t="s">
        <v>113</v>
      </c>
      <c r="AF3216" t="s">
        <v>19805</v>
      </c>
      <c r="AG3216" t="s">
        <v>113</v>
      </c>
      <c r="AH3216" t="s">
        <v>111</v>
      </c>
      <c r="AI3216" t="s">
        <v>113</v>
      </c>
      <c r="AJ3216" t="s">
        <v>293</v>
      </c>
      <c r="AL3216" t="s">
        <v>115</v>
      </c>
      <c r="AM3216" t="s">
        <v>116</v>
      </c>
      <c r="AN3216" t="s">
        <v>108</v>
      </c>
      <c r="AO3216" t="s">
        <v>113</v>
      </c>
      <c r="AP3216" t="s">
        <v>113</v>
      </c>
      <c r="AQ3216" t="s">
        <v>113</v>
      </c>
      <c r="AR3216" t="s">
        <v>113</v>
      </c>
      <c r="AS3216" t="s">
        <v>113</v>
      </c>
      <c r="AT3216" t="s">
        <v>113</v>
      </c>
      <c r="AU3216" t="s">
        <v>113</v>
      </c>
      <c r="AV3216" t="s">
        <v>113</v>
      </c>
      <c r="AW3216" t="s">
        <v>113</v>
      </c>
      <c r="AX3216" t="s">
        <v>113</v>
      </c>
      <c r="AY3216" t="s">
        <v>113</v>
      </c>
      <c r="AZ3216" t="s">
        <v>113</v>
      </c>
      <c r="BA3216" t="s">
        <v>113</v>
      </c>
      <c r="BB3216" t="s">
        <v>113</v>
      </c>
      <c r="BD3216" t="s">
        <v>113</v>
      </c>
      <c r="BF3216" t="s">
        <v>113</v>
      </c>
      <c r="BG3216" t="s">
        <v>113</v>
      </c>
      <c r="BH3216" t="s">
        <v>113</v>
      </c>
      <c r="BI3216" t="s">
        <v>113</v>
      </c>
      <c r="BJ3216" t="s">
        <v>113</v>
      </c>
      <c r="BK3216" t="s">
        <v>113</v>
      </c>
      <c r="BL3216" t="s">
        <v>113</v>
      </c>
      <c r="BM3216" t="s">
        <v>113</v>
      </c>
      <c r="BN3216" t="s">
        <v>113</v>
      </c>
      <c r="BO3216" t="s">
        <v>113</v>
      </c>
      <c r="BP3216" t="s">
        <v>113</v>
      </c>
      <c r="BQ3216" t="s">
        <v>113</v>
      </c>
      <c r="BR3216" t="s">
        <v>113</v>
      </c>
      <c r="BS3216" t="s">
        <v>113</v>
      </c>
      <c r="BT3216" t="s">
        <v>113</v>
      </c>
      <c r="BU3216" t="s">
        <v>113</v>
      </c>
      <c r="BV3216" t="s">
        <v>113</v>
      </c>
      <c r="BW3216" t="s">
        <v>111</v>
      </c>
      <c r="BX3216" t="s">
        <v>113</v>
      </c>
      <c r="BY3216" t="s">
        <v>113</v>
      </c>
      <c r="BZ3216" t="s">
        <v>113</v>
      </c>
      <c r="CA3216" t="s">
        <v>113</v>
      </c>
      <c r="CB3216" t="s">
        <v>113</v>
      </c>
      <c r="CC3216" t="s">
        <v>113</v>
      </c>
      <c r="CD3216" t="s">
        <v>113</v>
      </c>
      <c r="CE3216" t="s">
        <v>113</v>
      </c>
      <c r="CF3216" t="s">
        <v>113</v>
      </c>
      <c r="CG3216" t="s">
        <v>113</v>
      </c>
      <c r="CH3216" t="s">
        <v>113</v>
      </c>
      <c r="CI3216" t="s">
        <v>113</v>
      </c>
      <c r="CJ3216" t="s">
        <v>113</v>
      </c>
      <c r="CK3216" t="s">
        <v>113</v>
      </c>
      <c r="CL3216" t="s">
        <v>113</v>
      </c>
      <c r="CM3216" t="s">
        <v>113</v>
      </c>
      <c r="CN3216" t="s">
        <v>113</v>
      </c>
      <c r="CO3216" t="s">
        <v>113</v>
      </c>
      <c r="CP3216" t="s">
        <v>113</v>
      </c>
      <c r="CQ3216" t="s">
        <v>113</v>
      </c>
      <c r="CR3216" t="s">
        <v>113</v>
      </c>
      <c r="CS3216" t="s">
        <v>113</v>
      </c>
      <c r="CT3216" t="s">
        <v>113</v>
      </c>
      <c r="CU3216" t="s">
        <v>113</v>
      </c>
      <c r="CV3216" t="s">
        <v>113</v>
      </c>
      <c r="CW3216" t="s">
        <v>113</v>
      </c>
    </row>
    <row r="3217" spans="1:101" x14ac:dyDescent="0.25">
      <c r="A3217" t="s">
        <v>117</v>
      </c>
      <c r="B3217">
        <v>163018</v>
      </c>
      <c r="C3217" t="s">
        <v>19806</v>
      </c>
      <c r="D3217" t="s">
        <v>102</v>
      </c>
      <c r="E3217" t="s">
        <v>19807</v>
      </c>
      <c r="F3217" t="s">
        <v>19807</v>
      </c>
      <c r="G3217" t="s">
        <v>19808</v>
      </c>
      <c r="H3217" t="s">
        <v>19809</v>
      </c>
      <c r="I3217" t="s">
        <v>250</v>
      </c>
      <c r="K3217" t="s">
        <v>251</v>
      </c>
      <c r="L3217" t="s">
        <v>19810</v>
      </c>
      <c r="M3217">
        <v>2076328200</v>
      </c>
      <c r="O3217">
        <v>1</v>
      </c>
      <c r="V3217" t="s">
        <v>110</v>
      </c>
      <c r="W3217" s="1">
        <v>41002</v>
      </c>
      <c r="Y3217" s="1">
        <v>43645</v>
      </c>
      <c r="Z3217" s="2">
        <v>43009</v>
      </c>
      <c r="AA3217" t="s">
        <v>19811</v>
      </c>
      <c r="AB3217" t="s">
        <v>111</v>
      </c>
      <c r="AC3217" t="s">
        <v>113</v>
      </c>
      <c r="AD3217" t="s">
        <v>113</v>
      </c>
      <c r="AG3217" t="s">
        <v>111</v>
      </c>
      <c r="AH3217" t="s">
        <v>113</v>
      </c>
      <c r="AI3217" t="s">
        <v>113</v>
      </c>
      <c r="AJ3217" t="s">
        <v>300</v>
      </c>
      <c r="AL3217" t="s">
        <v>199</v>
      </c>
      <c r="AN3217" t="s">
        <v>251</v>
      </c>
      <c r="AO3217" t="s">
        <v>113</v>
      </c>
      <c r="AP3217" t="s">
        <v>113</v>
      </c>
      <c r="AQ3217" t="s">
        <v>113</v>
      </c>
      <c r="AR3217" t="s">
        <v>113</v>
      </c>
      <c r="AS3217" t="s">
        <v>113</v>
      </c>
      <c r="AT3217" t="s">
        <v>113</v>
      </c>
      <c r="AU3217" t="s">
        <v>113</v>
      </c>
      <c r="AV3217" t="s">
        <v>113</v>
      </c>
      <c r="AW3217" t="s">
        <v>113</v>
      </c>
      <c r="AX3217" t="s">
        <v>113</v>
      </c>
      <c r="AY3217" t="s">
        <v>113</v>
      </c>
      <c r="AZ3217" t="s">
        <v>113</v>
      </c>
      <c r="BA3217" t="s">
        <v>113</v>
      </c>
      <c r="BB3217" t="s">
        <v>113</v>
      </c>
      <c r="BD3217" t="s">
        <v>113</v>
      </c>
      <c r="BF3217" t="s">
        <v>113</v>
      </c>
      <c r="BG3217" t="s">
        <v>113</v>
      </c>
      <c r="BH3217" t="s">
        <v>113</v>
      </c>
      <c r="BI3217" t="s">
        <v>113</v>
      </c>
      <c r="BJ3217" t="s">
        <v>113</v>
      </c>
      <c r="BK3217" t="s">
        <v>113</v>
      </c>
      <c r="BL3217" t="s">
        <v>113</v>
      </c>
      <c r="BM3217" t="s">
        <v>113</v>
      </c>
      <c r="BN3217" t="s">
        <v>113</v>
      </c>
      <c r="BO3217" t="s">
        <v>113</v>
      </c>
      <c r="BP3217" t="s">
        <v>113</v>
      </c>
      <c r="BQ3217" t="s">
        <v>113</v>
      </c>
      <c r="BR3217" t="s">
        <v>113</v>
      </c>
      <c r="BS3217" t="s">
        <v>113</v>
      </c>
      <c r="BT3217" t="s">
        <v>113</v>
      </c>
      <c r="BU3217" t="s">
        <v>113</v>
      </c>
      <c r="BV3217" t="s">
        <v>113</v>
      </c>
      <c r="BW3217" t="s">
        <v>111</v>
      </c>
      <c r="BX3217" t="s">
        <v>113</v>
      </c>
      <c r="BY3217" t="s">
        <v>113</v>
      </c>
      <c r="BZ3217" t="s">
        <v>113</v>
      </c>
      <c r="CA3217" t="s">
        <v>113</v>
      </c>
      <c r="CB3217" t="s">
        <v>113</v>
      </c>
      <c r="CC3217" t="s">
        <v>113</v>
      </c>
      <c r="CD3217" t="s">
        <v>113</v>
      </c>
      <c r="CE3217" t="s">
        <v>113</v>
      </c>
      <c r="CF3217" t="s">
        <v>113</v>
      </c>
      <c r="CG3217" t="s">
        <v>113</v>
      </c>
      <c r="CH3217" t="s">
        <v>113</v>
      </c>
      <c r="CI3217" t="s">
        <v>113</v>
      </c>
      <c r="CJ3217" t="s">
        <v>113</v>
      </c>
      <c r="CK3217" t="s">
        <v>113</v>
      </c>
      <c r="CL3217" t="s">
        <v>113</v>
      </c>
      <c r="CM3217" t="s">
        <v>113</v>
      </c>
      <c r="CN3217" t="s">
        <v>113</v>
      </c>
      <c r="CO3217" t="s">
        <v>113</v>
      </c>
      <c r="CP3217" t="s">
        <v>113</v>
      </c>
      <c r="CQ3217" t="s">
        <v>113</v>
      </c>
      <c r="CR3217" t="s">
        <v>113</v>
      </c>
      <c r="CS3217" t="s">
        <v>113</v>
      </c>
      <c r="CT3217" t="s">
        <v>113</v>
      </c>
      <c r="CU3217" t="s">
        <v>113</v>
      </c>
      <c r="CV3217" t="s">
        <v>113</v>
      </c>
      <c r="CW3217" t="s">
        <v>113</v>
      </c>
    </row>
    <row r="3218" spans="1:101" x14ac:dyDescent="0.25">
      <c r="A3218" t="s">
        <v>117</v>
      </c>
      <c r="B3218">
        <v>177528</v>
      </c>
      <c r="C3218" t="s">
        <v>19812</v>
      </c>
      <c r="D3218" t="s">
        <v>102</v>
      </c>
      <c r="E3218" t="s">
        <v>19813</v>
      </c>
      <c r="F3218" t="s">
        <v>19813</v>
      </c>
      <c r="G3218" t="s">
        <v>19814</v>
      </c>
      <c r="H3218" t="s">
        <v>809</v>
      </c>
      <c r="I3218" t="s">
        <v>128</v>
      </c>
      <c r="K3218" t="s">
        <v>219</v>
      </c>
      <c r="M3218" t="s">
        <v>19815</v>
      </c>
      <c r="N3218" t="s">
        <v>19816</v>
      </c>
      <c r="O3218">
        <v>0</v>
      </c>
      <c r="V3218" t="s">
        <v>110</v>
      </c>
      <c r="W3218" s="1">
        <v>42096</v>
      </c>
      <c r="Y3218" s="1">
        <v>43907</v>
      </c>
      <c r="Z3218" s="2">
        <v>43009</v>
      </c>
      <c r="AB3218" t="s">
        <v>111</v>
      </c>
      <c r="AC3218" t="s">
        <v>113</v>
      </c>
      <c r="AD3218" t="s">
        <v>113</v>
      </c>
      <c r="AG3218" t="s">
        <v>113</v>
      </c>
      <c r="AH3218" t="s">
        <v>111</v>
      </c>
      <c r="AI3218" t="s">
        <v>113</v>
      </c>
      <c r="AJ3218" t="s">
        <v>131</v>
      </c>
      <c r="AL3218" t="s">
        <v>115</v>
      </c>
      <c r="AN3218" t="s">
        <v>219</v>
      </c>
      <c r="AO3218" t="s">
        <v>113</v>
      </c>
      <c r="AP3218" t="s">
        <v>113</v>
      </c>
      <c r="AQ3218" t="s">
        <v>111</v>
      </c>
      <c r="AR3218" t="s">
        <v>113</v>
      </c>
      <c r="AS3218" t="s">
        <v>113</v>
      </c>
      <c r="AT3218" t="s">
        <v>113</v>
      </c>
      <c r="AU3218" t="s">
        <v>113</v>
      </c>
      <c r="AV3218" t="s">
        <v>113</v>
      </c>
      <c r="AW3218" t="s">
        <v>113</v>
      </c>
      <c r="AX3218" t="s">
        <v>113</v>
      </c>
      <c r="AY3218" t="s">
        <v>113</v>
      </c>
      <c r="AZ3218" t="s">
        <v>113</v>
      </c>
      <c r="BA3218" t="s">
        <v>113</v>
      </c>
      <c r="BB3218" t="s">
        <v>113</v>
      </c>
      <c r="BD3218" t="s">
        <v>113</v>
      </c>
      <c r="BF3218" t="s">
        <v>113</v>
      </c>
      <c r="BG3218" t="s">
        <v>113</v>
      </c>
      <c r="BH3218" t="s">
        <v>111</v>
      </c>
      <c r="BI3218" t="s">
        <v>113</v>
      </c>
      <c r="BJ3218" t="s">
        <v>113</v>
      </c>
      <c r="BK3218" t="s">
        <v>113</v>
      </c>
      <c r="BL3218" t="s">
        <v>113</v>
      </c>
      <c r="BM3218" t="s">
        <v>113</v>
      </c>
      <c r="BN3218" t="s">
        <v>113</v>
      </c>
      <c r="BO3218" t="s">
        <v>113</v>
      </c>
      <c r="BP3218" t="s">
        <v>113</v>
      </c>
      <c r="BQ3218" t="s">
        <v>113</v>
      </c>
      <c r="BR3218" t="s">
        <v>113</v>
      </c>
      <c r="BS3218" t="s">
        <v>113</v>
      </c>
      <c r="BT3218" t="s">
        <v>113</v>
      </c>
      <c r="BU3218" t="s">
        <v>113</v>
      </c>
      <c r="BV3218" t="s">
        <v>111</v>
      </c>
      <c r="BW3218" t="s">
        <v>111</v>
      </c>
      <c r="BX3218" t="s">
        <v>113</v>
      </c>
      <c r="BY3218" t="s">
        <v>113</v>
      </c>
      <c r="BZ3218" t="s">
        <v>113</v>
      </c>
      <c r="CA3218" t="s">
        <v>113</v>
      </c>
      <c r="CB3218" t="s">
        <v>113</v>
      </c>
      <c r="CC3218" t="s">
        <v>113</v>
      </c>
      <c r="CD3218" t="s">
        <v>113</v>
      </c>
      <c r="CE3218" t="s">
        <v>113</v>
      </c>
      <c r="CF3218" t="s">
        <v>113</v>
      </c>
      <c r="CG3218" t="s">
        <v>113</v>
      </c>
      <c r="CH3218" t="s">
        <v>113</v>
      </c>
      <c r="CI3218" t="s">
        <v>113</v>
      </c>
      <c r="CJ3218" t="s">
        <v>113</v>
      </c>
      <c r="CK3218" t="s">
        <v>113</v>
      </c>
      <c r="CL3218" t="s">
        <v>113</v>
      </c>
      <c r="CM3218" t="s">
        <v>113</v>
      </c>
      <c r="CN3218" t="s">
        <v>113</v>
      </c>
      <c r="CO3218" t="s">
        <v>113</v>
      </c>
      <c r="CP3218" t="s">
        <v>113</v>
      </c>
      <c r="CQ3218" t="s">
        <v>113</v>
      </c>
      <c r="CR3218" t="s">
        <v>113</v>
      </c>
      <c r="CS3218" t="s">
        <v>113</v>
      </c>
      <c r="CT3218" t="s">
        <v>113</v>
      </c>
      <c r="CU3218" t="s">
        <v>113</v>
      </c>
      <c r="CV3218" t="s">
        <v>113</v>
      </c>
      <c r="CW3218" t="s">
        <v>113</v>
      </c>
    </row>
    <row r="3219" spans="1:101" x14ac:dyDescent="0.25">
      <c r="A3219" t="s">
        <v>117</v>
      </c>
      <c r="B3219">
        <v>284500</v>
      </c>
      <c r="C3219" t="s">
        <v>19817</v>
      </c>
      <c r="D3219" t="s">
        <v>102</v>
      </c>
      <c r="E3219" t="s">
        <v>19818</v>
      </c>
      <c r="F3219" t="s">
        <v>19818</v>
      </c>
      <c r="G3219" t="s">
        <v>19819</v>
      </c>
      <c r="H3219" t="s">
        <v>7725</v>
      </c>
      <c r="I3219" t="s">
        <v>128</v>
      </c>
      <c r="K3219" t="s">
        <v>219</v>
      </c>
      <c r="L3219">
        <v>0</v>
      </c>
      <c r="M3219" t="s">
        <v>19820</v>
      </c>
      <c r="N3219" t="s">
        <v>19821</v>
      </c>
      <c r="O3219">
        <v>0</v>
      </c>
      <c r="V3219" t="s">
        <v>110</v>
      </c>
      <c r="W3219" s="1">
        <v>42563</v>
      </c>
      <c r="Y3219" s="1">
        <v>43894</v>
      </c>
      <c r="Z3219" s="2">
        <v>43009</v>
      </c>
      <c r="AB3219" t="s">
        <v>111</v>
      </c>
      <c r="AC3219" t="s">
        <v>113</v>
      </c>
      <c r="AD3219" t="s">
        <v>113</v>
      </c>
      <c r="AF3219" t="s">
        <v>19822</v>
      </c>
      <c r="AG3219" t="s">
        <v>113</v>
      </c>
      <c r="AH3219" t="s">
        <v>111</v>
      </c>
      <c r="AI3219" t="s">
        <v>113</v>
      </c>
      <c r="AJ3219" t="s">
        <v>131</v>
      </c>
      <c r="AL3219" t="s">
        <v>115</v>
      </c>
      <c r="AN3219" t="s">
        <v>219</v>
      </c>
      <c r="AO3219" t="s">
        <v>113</v>
      </c>
      <c r="AP3219" t="s">
        <v>113</v>
      </c>
      <c r="AQ3219" t="s">
        <v>111</v>
      </c>
      <c r="AR3219" t="s">
        <v>113</v>
      </c>
      <c r="AS3219" t="s">
        <v>113</v>
      </c>
      <c r="AT3219" t="s">
        <v>113</v>
      </c>
      <c r="AU3219" t="s">
        <v>113</v>
      </c>
      <c r="AV3219" t="s">
        <v>113</v>
      </c>
      <c r="AW3219" t="s">
        <v>113</v>
      </c>
      <c r="AX3219" t="s">
        <v>113</v>
      </c>
      <c r="AY3219" t="s">
        <v>113</v>
      </c>
      <c r="AZ3219" t="s">
        <v>113</v>
      </c>
      <c r="BA3219" t="s">
        <v>113</v>
      </c>
      <c r="BB3219" t="s">
        <v>113</v>
      </c>
      <c r="BD3219" t="s">
        <v>113</v>
      </c>
      <c r="BF3219" t="s">
        <v>113</v>
      </c>
      <c r="BG3219" t="s">
        <v>113</v>
      </c>
      <c r="BH3219" t="s">
        <v>113</v>
      </c>
      <c r="BI3219" t="s">
        <v>113</v>
      </c>
      <c r="BJ3219" t="s">
        <v>113</v>
      </c>
      <c r="BK3219" t="s">
        <v>113</v>
      </c>
      <c r="BL3219" t="s">
        <v>113</v>
      </c>
      <c r="BM3219" t="s">
        <v>113</v>
      </c>
      <c r="BN3219" t="s">
        <v>113</v>
      </c>
      <c r="BO3219" t="s">
        <v>113</v>
      </c>
      <c r="BP3219" t="s">
        <v>113</v>
      </c>
      <c r="BQ3219" t="s">
        <v>113</v>
      </c>
      <c r="BR3219" t="s">
        <v>113</v>
      </c>
      <c r="BS3219" t="s">
        <v>113</v>
      </c>
      <c r="BT3219" t="s">
        <v>113</v>
      </c>
      <c r="BU3219" t="s">
        <v>113</v>
      </c>
      <c r="BV3219" t="s">
        <v>111</v>
      </c>
      <c r="BW3219" t="s">
        <v>111</v>
      </c>
      <c r="BX3219" t="s">
        <v>113</v>
      </c>
      <c r="BY3219" t="s">
        <v>113</v>
      </c>
      <c r="BZ3219" t="s">
        <v>113</v>
      </c>
      <c r="CA3219" t="s">
        <v>113</v>
      </c>
      <c r="CB3219" t="s">
        <v>113</v>
      </c>
      <c r="CC3219" t="s">
        <v>113</v>
      </c>
      <c r="CD3219" t="s">
        <v>113</v>
      </c>
      <c r="CE3219" t="s">
        <v>113</v>
      </c>
      <c r="CF3219" t="s">
        <v>113</v>
      </c>
      <c r="CG3219" t="s">
        <v>113</v>
      </c>
      <c r="CH3219" t="s">
        <v>113</v>
      </c>
      <c r="CI3219" t="s">
        <v>113</v>
      </c>
      <c r="CJ3219" t="s">
        <v>113</v>
      </c>
      <c r="CK3219" t="s">
        <v>113</v>
      </c>
      <c r="CL3219" t="s">
        <v>113</v>
      </c>
      <c r="CM3219" t="s">
        <v>113</v>
      </c>
      <c r="CN3219" t="s">
        <v>113</v>
      </c>
      <c r="CO3219" t="s">
        <v>113</v>
      </c>
      <c r="CP3219" t="s">
        <v>113</v>
      </c>
      <c r="CQ3219" t="s">
        <v>113</v>
      </c>
      <c r="CR3219" t="s">
        <v>113</v>
      </c>
      <c r="CS3219" t="s">
        <v>113</v>
      </c>
      <c r="CT3219" t="s">
        <v>113</v>
      </c>
      <c r="CU3219" t="s">
        <v>113</v>
      </c>
      <c r="CV3219" t="s">
        <v>113</v>
      </c>
      <c r="CW3219" t="s">
        <v>113</v>
      </c>
    </row>
    <row r="3220" spans="1:101" x14ac:dyDescent="0.25">
      <c r="A3220" t="s">
        <v>141</v>
      </c>
      <c r="B3220">
        <v>161798</v>
      </c>
      <c r="C3220" t="s">
        <v>19823</v>
      </c>
      <c r="D3220" t="s">
        <v>102</v>
      </c>
      <c r="E3220" t="s">
        <v>19824</v>
      </c>
      <c r="F3220" t="s">
        <v>19824</v>
      </c>
      <c r="G3220" t="s">
        <v>19825</v>
      </c>
      <c r="I3220" t="s">
        <v>19826</v>
      </c>
      <c r="J3220" t="s">
        <v>19827</v>
      </c>
      <c r="K3220" t="s">
        <v>108</v>
      </c>
      <c r="L3220">
        <v>87501</v>
      </c>
      <c r="M3220" t="s">
        <v>19828</v>
      </c>
      <c r="N3220" t="s">
        <v>19829</v>
      </c>
      <c r="O3220">
        <v>0</v>
      </c>
      <c r="V3220" t="s">
        <v>110</v>
      </c>
      <c r="W3220" s="1">
        <v>41617</v>
      </c>
      <c r="Y3220" s="1">
        <v>43918</v>
      </c>
      <c r="Z3220" s="2">
        <v>43009</v>
      </c>
      <c r="AA3220" t="s">
        <v>19830</v>
      </c>
      <c r="AB3220" t="s">
        <v>113</v>
      </c>
      <c r="AC3220" t="s">
        <v>113</v>
      </c>
      <c r="AD3220" t="s">
        <v>113</v>
      </c>
      <c r="AG3220" t="s">
        <v>111</v>
      </c>
      <c r="AH3220" t="s">
        <v>113</v>
      </c>
      <c r="AI3220" t="s">
        <v>113</v>
      </c>
      <c r="AJ3220" t="s">
        <v>300</v>
      </c>
      <c r="AL3220" t="s">
        <v>115</v>
      </c>
      <c r="AM3220" t="s">
        <v>116</v>
      </c>
      <c r="AN3220" t="s">
        <v>108</v>
      </c>
      <c r="AO3220" t="s">
        <v>113</v>
      </c>
      <c r="AP3220" t="s">
        <v>113</v>
      </c>
      <c r="AQ3220" t="s">
        <v>113</v>
      </c>
      <c r="AR3220" t="s">
        <v>113</v>
      </c>
      <c r="AS3220" t="s">
        <v>113</v>
      </c>
      <c r="AT3220" t="s">
        <v>113</v>
      </c>
      <c r="AU3220" t="s">
        <v>113</v>
      </c>
      <c r="AV3220" t="s">
        <v>113</v>
      </c>
      <c r="AW3220" t="s">
        <v>113</v>
      </c>
      <c r="AX3220" t="s">
        <v>113</v>
      </c>
      <c r="AY3220" t="s">
        <v>113</v>
      </c>
      <c r="AZ3220" t="s">
        <v>113</v>
      </c>
      <c r="BA3220" t="s">
        <v>113</v>
      </c>
      <c r="BB3220" t="s">
        <v>113</v>
      </c>
      <c r="BD3220" t="s">
        <v>113</v>
      </c>
      <c r="BF3220" t="s">
        <v>113</v>
      </c>
      <c r="BG3220" t="s">
        <v>113</v>
      </c>
      <c r="BH3220" t="s">
        <v>113</v>
      </c>
      <c r="BI3220" t="s">
        <v>113</v>
      </c>
      <c r="BJ3220" t="s">
        <v>113</v>
      </c>
      <c r="BK3220" t="s">
        <v>113</v>
      </c>
      <c r="BL3220" t="s">
        <v>113</v>
      </c>
      <c r="BM3220" t="s">
        <v>113</v>
      </c>
      <c r="BN3220" t="s">
        <v>113</v>
      </c>
      <c r="BO3220" t="s">
        <v>113</v>
      </c>
      <c r="BP3220" t="s">
        <v>113</v>
      </c>
      <c r="BQ3220" t="s">
        <v>113</v>
      </c>
      <c r="BR3220" t="s">
        <v>113</v>
      </c>
      <c r="BS3220" t="s">
        <v>113</v>
      </c>
      <c r="BT3220" t="s">
        <v>113</v>
      </c>
      <c r="BU3220" t="s">
        <v>113</v>
      </c>
      <c r="BV3220" t="s">
        <v>111</v>
      </c>
      <c r="BW3220" t="s">
        <v>111</v>
      </c>
      <c r="BX3220" t="s">
        <v>113</v>
      </c>
      <c r="BY3220" t="s">
        <v>113</v>
      </c>
      <c r="BZ3220" t="s">
        <v>113</v>
      </c>
      <c r="CA3220" t="s">
        <v>113</v>
      </c>
      <c r="CB3220" t="s">
        <v>113</v>
      </c>
      <c r="CC3220" t="s">
        <v>113</v>
      </c>
      <c r="CD3220" t="s">
        <v>113</v>
      </c>
      <c r="CE3220" t="s">
        <v>113</v>
      </c>
      <c r="CF3220" t="s">
        <v>113</v>
      </c>
      <c r="CG3220" t="s">
        <v>113</v>
      </c>
      <c r="CH3220" t="s">
        <v>113</v>
      </c>
      <c r="CI3220" t="s">
        <v>113</v>
      </c>
      <c r="CJ3220" t="s">
        <v>113</v>
      </c>
      <c r="CK3220" t="s">
        <v>113</v>
      </c>
      <c r="CL3220" t="s">
        <v>113</v>
      </c>
      <c r="CM3220" t="s">
        <v>113</v>
      </c>
      <c r="CN3220" t="s">
        <v>113</v>
      </c>
      <c r="CO3220" t="s">
        <v>113</v>
      </c>
      <c r="CP3220" t="s">
        <v>113</v>
      </c>
      <c r="CQ3220" t="s">
        <v>113</v>
      </c>
      <c r="CR3220" t="s">
        <v>113</v>
      </c>
      <c r="CS3220" t="s">
        <v>113</v>
      </c>
      <c r="CT3220" t="s">
        <v>113</v>
      </c>
      <c r="CU3220" t="s">
        <v>113</v>
      </c>
      <c r="CV3220" t="s">
        <v>113</v>
      </c>
      <c r="CW3220" t="s">
        <v>113</v>
      </c>
    </row>
    <row r="3221" spans="1:101" x14ac:dyDescent="0.25">
      <c r="A3221" t="s">
        <v>117</v>
      </c>
      <c r="B3221">
        <v>161821</v>
      </c>
      <c r="C3221" t="s">
        <v>19831</v>
      </c>
      <c r="D3221" t="s">
        <v>102</v>
      </c>
      <c r="E3221" t="s">
        <v>19832</v>
      </c>
      <c r="F3221" t="s">
        <v>19832</v>
      </c>
      <c r="G3221" t="s">
        <v>19833</v>
      </c>
      <c r="I3221" t="s">
        <v>19834</v>
      </c>
      <c r="K3221" t="s">
        <v>2163</v>
      </c>
      <c r="L3221" t="s">
        <v>19835</v>
      </c>
      <c r="M3221" t="s">
        <v>19836</v>
      </c>
      <c r="N3221" t="s">
        <v>19837</v>
      </c>
      <c r="O3221">
        <v>0</v>
      </c>
      <c r="P3221" t="s">
        <v>19838</v>
      </c>
      <c r="Q3221" t="s">
        <v>5516</v>
      </c>
      <c r="R3221" t="s">
        <v>525</v>
      </c>
      <c r="T3221" t="s">
        <v>122</v>
      </c>
      <c r="V3221" t="s">
        <v>110</v>
      </c>
      <c r="W3221" s="1">
        <v>40997</v>
      </c>
      <c r="Y3221" s="1">
        <v>43656</v>
      </c>
      <c r="Z3221" s="2">
        <v>43009</v>
      </c>
      <c r="AA3221" t="s">
        <v>19839</v>
      </c>
      <c r="AB3221" t="s">
        <v>111</v>
      </c>
      <c r="AC3221" t="s">
        <v>113</v>
      </c>
      <c r="AD3221" t="s">
        <v>113</v>
      </c>
      <c r="AG3221" t="s">
        <v>113</v>
      </c>
      <c r="AH3221" t="s">
        <v>111</v>
      </c>
      <c r="AI3221" t="s">
        <v>113</v>
      </c>
      <c r="AJ3221" t="s">
        <v>131</v>
      </c>
      <c r="AL3221" t="s">
        <v>1060</v>
      </c>
      <c r="AN3221" t="s">
        <v>122</v>
      </c>
      <c r="AO3221" t="s">
        <v>113</v>
      </c>
      <c r="AP3221" t="s">
        <v>113</v>
      </c>
      <c r="AQ3221" t="s">
        <v>113</v>
      </c>
      <c r="AR3221" t="s">
        <v>113</v>
      </c>
      <c r="AS3221" t="s">
        <v>113</v>
      </c>
      <c r="AT3221" t="s">
        <v>113</v>
      </c>
      <c r="AU3221" t="s">
        <v>113</v>
      </c>
      <c r="AV3221" t="s">
        <v>113</v>
      </c>
      <c r="AW3221" t="s">
        <v>113</v>
      </c>
      <c r="AX3221" t="s">
        <v>113</v>
      </c>
      <c r="AY3221" t="s">
        <v>113</v>
      </c>
      <c r="AZ3221" t="s">
        <v>113</v>
      </c>
      <c r="BA3221" t="s">
        <v>113</v>
      </c>
      <c r="BB3221" t="s">
        <v>113</v>
      </c>
      <c r="BD3221" t="s">
        <v>113</v>
      </c>
      <c r="BF3221" t="s">
        <v>113</v>
      </c>
      <c r="BG3221" t="s">
        <v>113</v>
      </c>
      <c r="BH3221" t="s">
        <v>113</v>
      </c>
      <c r="BI3221" t="s">
        <v>113</v>
      </c>
      <c r="BJ3221" t="s">
        <v>113</v>
      </c>
      <c r="BK3221" t="s">
        <v>113</v>
      </c>
      <c r="BL3221" t="s">
        <v>113</v>
      </c>
      <c r="BM3221" t="s">
        <v>113</v>
      </c>
      <c r="BN3221" t="s">
        <v>113</v>
      </c>
      <c r="BO3221" t="s">
        <v>113</v>
      </c>
      <c r="BP3221" t="s">
        <v>113</v>
      </c>
      <c r="BQ3221" t="s">
        <v>113</v>
      </c>
      <c r="BR3221" t="s">
        <v>113</v>
      </c>
      <c r="BS3221" t="s">
        <v>113</v>
      </c>
      <c r="BT3221" t="s">
        <v>113</v>
      </c>
      <c r="BU3221" t="s">
        <v>113</v>
      </c>
      <c r="BV3221" t="s">
        <v>111</v>
      </c>
      <c r="BW3221" t="s">
        <v>111</v>
      </c>
      <c r="BX3221" t="s">
        <v>113</v>
      </c>
      <c r="BY3221" t="s">
        <v>113</v>
      </c>
      <c r="BZ3221" t="s">
        <v>113</v>
      </c>
      <c r="CA3221" t="s">
        <v>113</v>
      </c>
      <c r="CB3221" t="s">
        <v>113</v>
      </c>
      <c r="CC3221" t="s">
        <v>113</v>
      </c>
      <c r="CD3221" t="s">
        <v>113</v>
      </c>
      <c r="CE3221" t="s">
        <v>113</v>
      </c>
      <c r="CF3221" t="s">
        <v>113</v>
      </c>
      <c r="CG3221" t="s">
        <v>113</v>
      </c>
      <c r="CH3221" t="s">
        <v>113</v>
      </c>
      <c r="CI3221" t="s">
        <v>113</v>
      </c>
      <c r="CJ3221" t="s">
        <v>113</v>
      </c>
      <c r="CK3221" t="s">
        <v>113</v>
      </c>
      <c r="CL3221" t="s">
        <v>113</v>
      </c>
      <c r="CM3221" t="s">
        <v>113</v>
      </c>
      <c r="CN3221" t="s">
        <v>113</v>
      </c>
      <c r="CO3221" t="s">
        <v>113</v>
      </c>
      <c r="CP3221" t="s">
        <v>113</v>
      </c>
      <c r="CQ3221" t="s">
        <v>113</v>
      </c>
      <c r="CR3221" t="s">
        <v>113</v>
      </c>
      <c r="CS3221" t="s">
        <v>113</v>
      </c>
      <c r="CT3221" t="s">
        <v>113</v>
      </c>
      <c r="CU3221" t="s">
        <v>113</v>
      </c>
      <c r="CV3221" t="s">
        <v>113</v>
      </c>
      <c r="CW3221" t="s">
        <v>113</v>
      </c>
    </row>
    <row r="3222" spans="1:101" x14ac:dyDescent="0.25">
      <c r="A3222" t="s">
        <v>117</v>
      </c>
      <c r="B3222">
        <v>168055</v>
      </c>
      <c r="C3222" t="s">
        <v>19840</v>
      </c>
      <c r="D3222" t="s">
        <v>102</v>
      </c>
      <c r="E3222" t="s">
        <v>19841</v>
      </c>
      <c r="F3222" t="s">
        <v>19841</v>
      </c>
      <c r="G3222" t="s">
        <v>19842</v>
      </c>
      <c r="I3222" t="s">
        <v>250</v>
      </c>
      <c r="K3222" t="s">
        <v>251</v>
      </c>
      <c r="L3222" t="s">
        <v>19843</v>
      </c>
      <c r="M3222" t="s">
        <v>19844</v>
      </c>
      <c r="N3222" t="s">
        <v>19844</v>
      </c>
      <c r="O3222">
        <v>0</v>
      </c>
      <c r="V3222" t="s">
        <v>110</v>
      </c>
      <c r="W3222" s="1">
        <v>41465</v>
      </c>
      <c r="Y3222" s="1">
        <v>43600</v>
      </c>
      <c r="Z3222" s="2">
        <v>43009</v>
      </c>
      <c r="AA3222" t="s">
        <v>19845</v>
      </c>
      <c r="AB3222" t="s">
        <v>111</v>
      </c>
      <c r="AC3222" t="s">
        <v>113</v>
      </c>
      <c r="AD3222" t="s">
        <v>113</v>
      </c>
      <c r="AF3222" t="s">
        <v>19846</v>
      </c>
      <c r="AG3222" t="s">
        <v>113</v>
      </c>
      <c r="AH3222" t="s">
        <v>111</v>
      </c>
      <c r="AI3222" t="s">
        <v>113</v>
      </c>
      <c r="AJ3222" t="s">
        <v>300</v>
      </c>
      <c r="AL3222" t="s">
        <v>199</v>
      </c>
      <c r="AN3222" t="s">
        <v>251</v>
      </c>
      <c r="AO3222" t="s">
        <v>113</v>
      </c>
      <c r="AP3222" t="s">
        <v>113</v>
      </c>
      <c r="AQ3222" t="s">
        <v>111</v>
      </c>
      <c r="AR3222" t="s">
        <v>113</v>
      </c>
      <c r="AS3222" t="s">
        <v>113</v>
      </c>
      <c r="AT3222" t="s">
        <v>113</v>
      </c>
      <c r="AU3222" t="s">
        <v>113</v>
      </c>
      <c r="AV3222" t="s">
        <v>113</v>
      </c>
      <c r="AW3222" t="s">
        <v>113</v>
      </c>
      <c r="AX3222" t="s">
        <v>113</v>
      </c>
      <c r="AY3222" t="s">
        <v>113</v>
      </c>
      <c r="AZ3222" t="s">
        <v>113</v>
      </c>
      <c r="BA3222" t="s">
        <v>113</v>
      </c>
      <c r="BB3222" t="s">
        <v>113</v>
      </c>
      <c r="BD3222" t="s">
        <v>113</v>
      </c>
      <c r="BF3222" t="s">
        <v>113</v>
      </c>
      <c r="BG3222" t="s">
        <v>113</v>
      </c>
      <c r="BH3222" t="s">
        <v>111</v>
      </c>
      <c r="BI3222" t="s">
        <v>113</v>
      </c>
      <c r="BJ3222" t="s">
        <v>113</v>
      </c>
      <c r="BK3222" t="s">
        <v>113</v>
      </c>
      <c r="BL3222" t="s">
        <v>113</v>
      </c>
      <c r="BM3222" t="s">
        <v>113</v>
      </c>
      <c r="BN3222" t="s">
        <v>113</v>
      </c>
      <c r="BO3222" t="s">
        <v>113</v>
      </c>
      <c r="BP3222" t="s">
        <v>113</v>
      </c>
      <c r="BQ3222" t="s">
        <v>113</v>
      </c>
      <c r="BR3222" t="s">
        <v>113</v>
      </c>
      <c r="BS3222" t="s">
        <v>113</v>
      </c>
      <c r="BT3222" t="s">
        <v>113</v>
      </c>
      <c r="BU3222" t="s">
        <v>113</v>
      </c>
      <c r="BV3222" t="s">
        <v>111</v>
      </c>
      <c r="BW3222" t="s">
        <v>111</v>
      </c>
      <c r="BX3222" t="s">
        <v>113</v>
      </c>
      <c r="BY3222" t="s">
        <v>113</v>
      </c>
      <c r="BZ3222" t="s">
        <v>113</v>
      </c>
      <c r="CA3222" t="s">
        <v>113</v>
      </c>
      <c r="CB3222" t="s">
        <v>113</v>
      </c>
      <c r="CC3222" t="s">
        <v>113</v>
      </c>
      <c r="CD3222" t="s">
        <v>113</v>
      </c>
      <c r="CE3222" t="s">
        <v>113</v>
      </c>
      <c r="CF3222" t="s">
        <v>113</v>
      </c>
      <c r="CG3222" t="s">
        <v>113</v>
      </c>
      <c r="CH3222" t="s">
        <v>113</v>
      </c>
      <c r="CI3222" t="s">
        <v>113</v>
      </c>
      <c r="CJ3222" t="s">
        <v>113</v>
      </c>
      <c r="CK3222" t="s">
        <v>113</v>
      </c>
      <c r="CL3222" t="s">
        <v>113</v>
      </c>
      <c r="CM3222" t="s">
        <v>113</v>
      </c>
      <c r="CN3222" t="s">
        <v>113</v>
      </c>
      <c r="CO3222" t="s">
        <v>113</v>
      </c>
      <c r="CP3222" t="s">
        <v>113</v>
      </c>
      <c r="CQ3222" t="s">
        <v>113</v>
      </c>
      <c r="CR3222" t="s">
        <v>113</v>
      </c>
      <c r="CS3222" t="s">
        <v>113</v>
      </c>
      <c r="CT3222" t="s">
        <v>113</v>
      </c>
      <c r="CU3222" t="s">
        <v>113</v>
      </c>
      <c r="CV3222" t="s">
        <v>113</v>
      </c>
      <c r="CW3222" t="s">
        <v>113</v>
      </c>
    </row>
    <row r="3223" spans="1:101" x14ac:dyDescent="0.25">
      <c r="A3223" t="s">
        <v>117</v>
      </c>
      <c r="B3223">
        <v>161861</v>
      </c>
      <c r="C3223" t="s">
        <v>19847</v>
      </c>
      <c r="D3223" t="s">
        <v>102</v>
      </c>
      <c r="E3223" t="s">
        <v>19848</v>
      </c>
      <c r="F3223" t="s">
        <v>19848</v>
      </c>
      <c r="G3223" t="s">
        <v>5896</v>
      </c>
      <c r="H3223" t="s">
        <v>3733</v>
      </c>
      <c r="I3223" t="s">
        <v>3728</v>
      </c>
      <c r="K3223" t="s">
        <v>539</v>
      </c>
      <c r="L3223">
        <v>11324</v>
      </c>
      <c r="M3223" t="s">
        <v>19849</v>
      </c>
      <c r="N3223" t="s">
        <v>19850</v>
      </c>
      <c r="O3223">
        <v>0</v>
      </c>
      <c r="V3223" t="s">
        <v>110</v>
      </c>
      <c r="W3223" s="1">
        <v>40997</v>
      </c>
      <c r="Y3223" s="1">
        <v>43914</v>
      </c>
      <c r="Z3223" s="2">
        <v>43009</v>
      </c>
      <c r="AB3223" t="s">
        <v>111</v>
      </c>
      <c r="AC3223" t="s">
        <v>113</v>
      </c>
      <c r="AD3223" t="s">
        <v>113</v>
      </c>
      <c r="AG3223" t="s">
        <v>113</v>
      </c>
      <c r="AH3223" t="s">
        <v>111</v>
      </c>
      <c r="AI3223" t="s">
        <v>113</v>
      </c>
      <c r="AJ3223" t="s">
        <v>173</v>
      </c>
      <c r="AK3223" t="s">
        <v>3763</v>
      </c>
      <c r="AL3223" t="s">
        <v>115</v>
      </c>
      <c r="AN3223" t="s">
        <v>539</v>
      </c>
      <c r="AO3223" t="s">
        <v>113</v>
      </c>
      <c r="AP3223" t="s">
        <v>113</v>
      </c>
      <c r="AQ3223" t="s">
        <v>113</v>
      </c>
      <c r="AR3223" t="s">
        <v>113</v>
      </c>
      <c r="AS3223" t="s">
        <v>113</v>
      </c>
      <c r="AT3223" t="s">
        <v>113</v>
      </c>
      <c r="AU3223" t="s">
        <v>113</v>
      </c>
      <c r="AV3223" t="s">
        <v>113</v>
      </c>
      <c r="AW3223" t="s">
        <v>113</v>
      </c>
      <c r="AX3223" t="s">
        <v>113</v>
      </c>
      <c r="AY3223" t="s">
        <v>113</v>
      </c>
      <c r="AZ3223" t="s">
        <v>113</v>
      </c>
      <c r="BA3223" t="s">
        <v>113</v>
      </c>
      <c r="BB3223" t="s">
        <v>113</v>
      </c>
      <c r="BD3223" t="s">
        <v>113</v>
      </c>
      <c r="BF3223" t="s">
        <v>113</v>
      </c>
      <c r="BG3223" t="s">
        <v>113</v>
      </c>
      <c r="BH3223" t="s">
        <v>111</v>
      </c>
      <c r="BI3223" t="s">
        <v>113</v>
      </c>
      <c r="BJ3223" t="s">
        <v>113</v>
      </c>
      <c r="BK3223" t="s">
        <v>113</v>
      </c>
      <c r="BL3223" t="s">
        <v>113</v>
      </c>
      <c r="BM3223" t="s">
        <v>113</v>
      </c>
      <c r="BN3223" t="s">
        <v>113</v>
      </c>
      <c r="BO3223" t="s">
        <v>113</v>
      </c>
      <c r="BP3223" t="s">
        <v>113</v>
      </c>
      <c r="BQ3223" t="s">
        <v>113</v>
      </c>
      <c r="BR3223" t="s">
        <v>113</v>
      </c>
      <c r="BS3223" t="s">
        <v>113</v>
      </c>
      <c r="BT3223" t="s">
        <v>113</v>
      </c>
      <c r="BU3223" t="s">
        <v>113</v>
      </c>
      <c r="BV3223" t="s">
        <v>113</v>
      </c>
      <c r="BW3223" t="s">
        <v>111</v>
      </c>
      <c r="BX3223" t="s">
        <v>113</v>
      </c>
      <c r="BY3223" t="s">
        <v>113</v>
      </c>
      <c r="BZ3223" t="s">
        <v>113</v>
      </c>
      <c r="CA3223" t="s">
        <v>113</v>
      </c>
      <c r="CB3223" t="s">
        <v>113</v>
      </c>
      <c r="CC3223" t="s">
        <v>113</v>
      </c>
      <c r="CD3223" t="s">
        <v>113</v>
      </c>
      <c r="CE3223" t="s">
        <v>113</v>
      </c>
      <c r="CF3223" t="s">
        <v>113</v>
      </c>
      <c r="CG3223" t="s">
        <v>113</v>
      </c>
      <c r="CH3223" t="s">
        <v>113</v>
      </c>
      <c r="CI3223" t="s">
        <v>113</v>
      </c>
      <c r="CJ3223" t="s">
        <v>113</v>
      </c>
      <c r="CK3223" t="s">
        <v>113</v>
      </c>
      <c r="CL3223" t="s">
        <v>113</v>
      </c>
      <c r="CM3223" t="s">
        <v>113</v>
      </c>
      <c r="CN3223" t="s">
        <v>113</v>
      </c>
      <c r="CO3223" t="s">
        <v>113</v>
      </c>
      <c r="CP3223" t="s">
        <v>113</v>
      </c>
      <c r="CQ3223" t="s">
        <v>113</v>
      </c>
      <c r="CR3223" t="s">
        <v>113</v>
      </c>
      <c r="CS3223" t="s">
        <v>113</v>
      </c>
      <c r="CT3223" t="s">
        <v>113</v>
      </c>
      <c r="CU3223" t="s">
        <v>113</v>
      </c>
      <c r="CV3223" t="s">
        <v>113</v>
      </c>
      <c r="CW3223" t="s">
        <v>113</v>
      </c>
    </row>
    <row r="3224" spans="1:101" x14ac:dyDescent="0.25">
      <c r="A3224" t="s">
        <v>155</v>
      </c>
      <c r="B3224">
        <v>299922</v>
      </c>
      <c r="C3224" t="s">
        <v>19851</v>
      </c>
      <c r="D3224" t="s">
        <v>102</v>
      </c>
      <c r="E3224" t="s">
        <v>19852</v>
      </c>
      <c r="F3224" t="s">
        <v>19852</v>
      </c>
      <c r="G3224" t="s">
        <v>19853</v>
      </c>
      <c r="I3224" t="s">
        <v>160</v>
      </c>
      <c r="J3224" t="s">
        <v>161</v>
      </c>
      <c r="K3224" t="s">
        <v>108</v>
      </c>
      <c r="L3224">
        <v>2139</v>
      </c>
      <c r="M3224" t="s">
        <v>19854</v>
      </c>
      <c r="O3224">
        <v>0</v>
      </c>
      <c r="V3224" t="s">
        <v>110</v>
      </c>
      <c r="W3224" s="1">
        <v>43555</v>
      </c>
      <c r="Y3224" s="1">
        <v>43928</v>
      </c>
      <c r="Z3224" s="2">
        <v>43891</v>
      </c>
      <c r="AA3224" t="s">
        <v>19855</v>
      </c>
      <c r="AB3224" t="s">
        <v>113</v>
      </c>
      <c r="AC3224" t="s">
        <v>113</v>
      </c>
      <c r="AD3224" t="s">
        <v>113</v>
      </c>
      <c r="AG3224" t="s">
        <v>113</v>
      </c>
      <c r="AH3224" t="s">
        <v>111</v>
      </c>
      <c r="AI3224" t="s">
        <v>113</v>
      </c>
      <c r="AJ3224" t="s">
        <v>114</v>
      </c>
      <c r="AL3224" t="s">
        <v>115</v>
      </c>
      <c r="AM3224" t="s">
        <v>116</v>
      </c>
      <c r="AN3224" t="s">
        <v>108</v>
      </c>
      <c r="AO3224" t="s">
        <v>113</v>
      </c>
      <c r="AP3224" t="s">
        <v>113</v>
      </c>
      <c r="AQ3224" t="s">
        <v>113</v>
      </c>
      <c r="AR3224" t="s">
        <v>113</v>
      </c>
      <c r="AS3224" t="s">
        <v>113</v>
      </c>
      <c r="AT3224" t="s">
        <v>113</v>
      </c>
      <c r="AU3224" t="s">
        <v>113</v>
      </c>
      <c r="AV3224" t="s">
        <v>113</v>
      </c>
      <c r="AW3224" t="s">
        <v>113</v>
      </c>
      <c r="AX3224" t="s">
        <v>113</v>
      </c>
      <c r="AY3224" t="s">
        <v>113</v>
      </c>
      <c r="AZ3224" t="s">
        <v>113</v>
      </c>
      <c r="BA3224" t="s">
        <v>113</v>
      </c>
      <c r="BB3224" t="s">
        <v>113</v>
      </c>
      <c r="BD3224" t="s">
        <v>113</v>
      </c>
      <c r="BF3224" t="s">
        <v>113</v>
      </c>
      <c r="BG3224" t="s">
        <v>113</v>
      </c>
      <c r="BH3224" t="s">
        <v>113</v>
      </c>
      <c r="BI3224" t="s">
        <v>113</v>
      </c>
      <c r="BJ3224" t="s">
        <v>113</v>
      </c>
      <c r="BK3224" t="s">
        <v>113</v>
      </c>
      <c r="BL3224" t="s">
        <v>113</v>
      </c>
      <c r="BM3224" t="s">
        <v>113</v>
      </c>
      <c r="BN3224" t="s">
        <v>113</v>
      </c>
      <c r="BO3224" t="s">
        <v>113</v>
      </c>
      <c r="BP3224" t="s">
        <v>113</v>
      </c>
      <c r="BQ3224" t="s">
        <v>113</v>
      </c>
      <c r="BR3224" t="s">
        <v>113</v>
      </c>
      <c r="BS3224" t="s">
        <v>113</v>
      </c>
      <c r="BT3224" t="s">
        <v>113</v>
      </c>
      <c r="BU3224" t="s">
        <v>113</v>
      </c>
      <c r="BV3224" t="s">
        <v>113</v>
      </c>
      <c r="BW3224" t="s">
        <v>111</v>
      </c>
      <c r="BX3224" t="s">
        <v>113</v>
      </c>
      <c r="BY3224" t="s">
        <v>113</v>
      </c>
      <c r="BZ3224" t="s">
        <v>113</v>
      </c>
      <c r="CA3224" t="s">
        <v>113</v>
      </c>
      <c r="CB3224" t="s">
        <v>113</v>
      </c>
      <c r="CC3224" t="s">
        <v>113</v>
      </c>
      <c r="CD3224" t="s">
        <v>113</v>
      </c>
      <c r="CE3224" t="s">
        <v>113</v>
      </c>
      <c r="CF3224" t="s">
        <v>113</v>
      </c>
      <c r="CG3224" t="s">
        <v>113</v>
      </c>
      <c r="CH3224" t="s">
        <v>113</v>
      </c>
      <c r="CI3224" t="s">
        <v>113</v>
      </c>
      <c r="CJ3224" t="s">
        <v>113</v>
      </c>
      <c r="CK3224" t="s">
        <v>113</v>
      </c>
      <c r="CL3224" t="s">
        <v>113</v>
      </c>
      <c r="CM3224" t="s">
        <v>113</v>
      </c>
      <c r="CN3224" t="s">
        <v>113</v>
      </c>
      <c r="CO3224" t="s">
        <v>113</v>
      </c>
      <c r="CP3224" t="s">
        <v>113</v>
      </c>
      <c r="CQ3224" t="s">
        <v>113</v>
      </c>
      <c r="CR3224" t="s">
        <v>113</v>
      </c>
      <c r="CS3224" t="s">
        <v>113</v>
      </c>
      <c r="CT3224" t="s">
        <v>113</v>
      </c>
      <c r="CU3224" t="s">
        <v>113</v>
      </c>
      <c r="CV3224" t="s">
        <v>113</v>
      </c>
      <c r="CW3224" t="s">
        <v>113</v>
      </c>
    </row>
    <row r="3225" spans="1:101" x14ac:dyDescent="0.25">
      <c r="A3225" t="s">
        <v>117</v>
      </c>
      <c r="B3225">
        <v>171484</v>
      </c>
      <c r="C3225" t="s">
        <v>19856</v>
      </c>
      <c r="D3225" t="s">
        <v>102</v>
      </c>
      <c r="E3225" t="s">
        <v>19857</v>
      </c>
      <c r="F3225" t="s">
        <v>19857</v>
      </c>
      <c r="G3225" t="s">
        <v>19858</v>
      </c>
      <c r="H3225" t="s">
        <v>120</v>
      </c>
      <c r="I3225" t="s">
        <v>121</v>
      </c>
      <c r="K3225" t="s">
        <v>122</v>
      </c>
      <c r="L3225" t="s">
        <v>123</v>
      </c>
      <c r="M3225" t="s">
        <v>19859</v>
      </c>
      <c r="N3225" t="s">
        <v>6142</v>
      </c>
      <c r="O3225">
        <v>0</v>
      </c>
      <c r="V3225" t="s">
        <v>110</v>
      </c>
      <c r="W3225" s="1">
        <v>41820</v>
      </c>
      <c r="Y3225" s="1">
        <v>43920</v>
      </c>
      <c r="Z3225" s="2">
        <v>43009</v>
      </c>
      <c r="AA3225" t="s">
        <v>14530</v>
      </c>
      <c r="AB3225" t="s">
        <v>111</v>
      </c>
      <c r="AC3225" t="s">
        <v>113</v>
      </c>
      <c r="AD3225" t="s">
        <v>113</v>
      </c>
      <c r="AF3225" t="s">
        <v>19860</v>
      </c>
      <c r="AG3225" t="s">
        <v>113</v>
      </c>
      <c r="AH3225" t="s">
        <v>111</v>
      </c>
      <c r="AI3225" t="s">
        <v>113</v>
      </c>
      <c r="AJ3225" t="s">
        <v>293</v>
      </c>
      <c r="AL3225" t="s">
        <v>115</v>
      </c>
      <c r="AN3225" t="s">
        <v>122</v>
      </c>
      <c r="AO3225" t="s">
        <v>113</v>
      </c>
      <c r="AP3225" t="s">
        <v>113</v>
      </c>
      <c r="AQ3225" t="s">
        <v>111</v>
      </c>
      <c r="AR3225" t="s">
        <v>113</v>
      </c>
      <c r="AS3225" t="s">
        <v>113</v>
      </c>
      <c r="AT3225" t="s">
        <v>113</v>
      </c>
      <c r="AU3225" t="s">
        <v>113</v>
      </c>
      <c r="AV3225" t="s">
        <v>113</v>
      </c>
      <c r="AW3225" t="s">
        <v>113</v>
      </c>
      <c r="AX3225" t="s">
        <v>113</v>
      </c>
      <c r="AY3225" t="s">
        <v>113</v>
      </c>
      <c r="AZ3225" t="s">
        <v>113</v>
      </c>
      <c r="BA3225" t="s">
        <v>113</v>
      </c>
      <c r="BB3225" t="s">
        <v>113</v>
      </c>
      <c r="BD3225" t="s">
        <v>113</v>
      </c>
      <c r="BF3225" t="s">
        <v>113</v>
      </c>
      <c r="BG3225" t="s">
        <v>113</v>
      </c>
      <c r="BH3225" t="s">
        <v>111</v>
      </c>
      <c r="BI3225" t="s">
        <v>113</v>
      </c>
      <c r="BJ3225" t="s">
        <v>113</v>
      </c>
      <c r="BK3225" t="s">
        <v>113</v>
      </c>
      <c r="BL3225" t="s">
        <v>111</v>
      </c>
      <c r="BM3225" t="s">
        <v>113</v>
      </c>
      <c r="BN3225" t="s">
        <v>113</v>
      </c>
      <c r="BO3225" t="s">
        <v>113</v>
      </c>
      <c r="BP3225" t="s">
        <v>113</v>
      </c>
      <c r="BQ3225" t="s">
        <v>113</v>
      </c>
      <c r="BR3225" t="s">
        <v>113</v>
      </c>
      <c r="BS3225" t="s">
        <v>113</v>
      </c>
      <c r="BT3225" t="s">
        <v>113</v>
      </c>
      <c r="BU3225" t="s">
        <v>113</v>
      </c>
      <c r="BV3225" t="s">
        <v>113</v>
      </c>
      <c r="BW3225" t="s">
        <v>111</v>
      </c>
      <c r="BX3225" t="s">
        <v>113</v>
      </c>
      <c r="BY3225" t="s">
        <v>113</v>
      </c>
      <c r="BZ3225" t="s">
        <v>113</v>
      </c>
      <c r="CA3225" t="s">
        <v>113</v>
      </c>
      <c r="CB3225" t="s">
        <v>113</v>
      </c>
      <c r="CC3225" t="s">
        <v>113</v>
      </c>
      <c r="CD3225" t="s">
        <v>113</v>
      </c>
      <c r="CE3225" t="s">
        <v>113</v>
      </c>
      <c r="CF3225" t="s">
        <v>113</v>
      </c>
      <c r="CG3225" t="s">
        <v>113</v>
      </c>
      <c r="CH3225" t="s">
        <v>113</v>
      </c>
      <c r="CI3225" t="s">
        <v>113</v>
      </c>
      <c r="CJ3225" t="s">
        <v>113</v>
      </c>
      <c r="CK3225" t="s">
        <v>113</v>
      </c>
      <c r="CL3225" t="s">
        <v>113</v>
      </c>
      <c r="CM3225" t="s">
        <v>113</v>
      </c>
      <c r="CN3225" t="s">
        <v>113</v>
      </c>
      <c r="CO3225" t="s">
        <v>113</v>
      </c>
      <c r="CP3225" t="s">
        <v>113</v>
      </c>
      <c r="CQ3225" t="s">
        <v>113</v>
      </c>
      <c r="CR3225" t="s">
        <v>113</v>
      </c>
      <c r="CS3225" t="s">
        <v>113</v>
      </c>
      <c r="CT3225" t="s">
        <v>113</v>
      </c>
      <c r="CU3225" t="s">
        <v>113</v>
      </c>
      <c r="CV3225" t="s">
        <v>113</v>
      </c>
      <c r="CW3225" t="s">
        <v>113</v>
      </c>
    </row>
    <row r="3226" spans="1:101" x14ac:dyDescent="0.25">
      <c r="A3226" t="s">
        <v>117</v>
      </c>
      <c r="B3226">
        <v>162132</v>
      </c>
      <c r="C3226" t="s">
        <v>19861</v>
      </c>
      <c r="D3226" t="s">
        <v>102</v>
      </c>
      <c r="E3226" t="s">
        <v>19862</v>
      </c>
      <c r="F3226" t="s">
        <v>19862</v>
      </c>
      <c r="G3226" t="s">
        <v>4601</v>
      </c>
      <c r="H3226" t="s">
        <v>1779</v>
      </c>
      <c r="I3226" t="s">
        <v>128</v>
      </c>
      <c r="K3226" t="s">
        <v>219</v>
      </c>
      <c r="M3226" t="s">
        <v>1780</v>
      </c>
      <c r="N3226" t="s">
        <v>1781</v>
      </c>
      <c r="O3226">
        <v>4</v>
      </c>
      <c r="V3226" t="s">
        <v>110</v>
      </c>
      <c r="W3226" s="1">
        <v>40996</v>
      </c>
      <c r="Y3226" s="1">
        <v>43907</v>
      </c>
      <c r="Z3226" s="2">
        <v>43009</v>
      </c>
      <c r="AA3226" t="s">
        <v>1782</v>
      </c>
      <c r="AB3226" t="s">
        <v>113</v>
      </c>
      <c r="AC3226" t="s">
        <v>113</v>
      </c>
      <c r="AD3226" t="s">
        <v>113</v>
      </c>
      <c r="AG3226" t="s">
        <v>113</v>
      </c>
      <c r="AH3226" t="s">
        <v>111</v>
      </c>
      <c r="AI3226" t="s">
        <v>113</v>
      </c>
      <c r="AJ3226" t="s">
        <v>131</v>
      </c>
      <c r="AL3226" t="s">
        <v>115</v>
      </c>
      <c r="AN3226" t="s">
        <v>122</v>
      </c>
      <c r="AO3226" t="s">
        <v>113</v>
      </c>
      <c r="AP3226" t="s">
        <v>113</v>
      </c>
      <c r="AQ3226" t="s">
        <v>113</v>
      </c>
      <c r="AR3226" t="s">
        <v>113</v>
      </c>
      <c r="AS3226" t="s">
        <v>113</v>
      </c>
      <c r="AT3226" t="s">
        <v>113</v>
      </c>
      <c r="AU3226" t="s">
        <v>113</v>
      </c>
      <c r="AV3226" t="s">
        <v>113</v>
      </c>
      <c r="AW3226" t="s">
        <v>113</v>
      </c>
      <c r="AX3226" t="s">
        <v>113</v>
      </c>
      <c r="AY3226" t="s">
        <v>113</v>
      </c>
      <c r="AZ3226" t="s">
        <v>113</v>
      </c>
      <c r="BA3226" t="s">
        <v>113</v>
      </c>
      <c r="BB3226" t="s">
        <v>113</v>
      </c>
      <c r="BD3226" t="s">
        <v>113</v>
      </c>
      <c r="BF3226" t="s">
        <v>113</v>
      </c>
      <c r="BG3226" t="s">
        <v>113</v>
      </c>
      <c r="BH3226" t="s">
        <v>111</v>
      </c>
      <c r="BI3226" t="s">
        <v>113</v>
      </c>
      <c r="BJ3226" t="s">
        <v>113</v>
      </c>
      <c r="BK3226" t="s">
        <v>113</v>
      </c>
      <c r="BL3226" t="s">
        <v>113</v>
      </c>
      <c r="BM3226" t="s">
        <v>113</v>
      </c>
      <c r="BN3226" t="s">
        <v>113</v>
      </c>
      <c r="BO3226" t="s">
        <v>113</v>
      </c>
      <c r="BP3226" t="s">
        <v>113</v>
      </c>
      <c r="BQ3226" t="s">
        <v>113</v>
      </c>
      <c r="BR3226" t="s">
        <v>113</v>
      </c>
      <c r="BS3226" t="s">
        <v>113</v>
      </c>
      <c r="BT3226" t="s">
        <v>113</v>
      </c>
      <c r="BU3226" t="s">
        <v>113</v>
      </c>
      <c r="BV3226" t="s">
        <v>111</v>
      </c>
      <c r="BW3226" t="s">
        <v>111</v>
      </c>
      <c r="BX3226" t="s">
        <v>111</v>
      </c>
      <c r="BY3226" t="s">
        <v>113</v>
      </c>
      <c r="BZ3226" t="s">
        <v>113</v>
      </c>
      <c r="CA3226" t="s">
        <v>113</v>
      </c>
      <c r="CB3226" t="s">
        <v>113</v>
      </c>
      <c r="CC3226" t="s">
        <v>113</v>
      </c>
      <c r="CD3226" t="s">
        <v>113</v>
      </c>
      <c r="CE3226" t="s">
        <v>113</v>
      </c>
      <c r="CF3226" t="s">
        <v>113</v>
      </c>
      <c r="CG3226" t="s">
        <v>113</v>
      </c>
      <c r="CH3226" t="s">
        <v>113</v>
      </c>
      <c r="CI3226" t="s">
        <v>113</v>
      </c>
      <c r="CJ3226" t="s">
        <v>113</v>
      </c>
      <c r="CK3226" t="s">
        <v>113</v>
      </c>
      <c r="CL3226" t="s">
        <v>113</v>
      </c>
      <c r="CM3226" t="s">
        <v>113</v>
      </c>
      <c r="CN3226" t="s">
        <v>113</v>
      </c>
      <c r="CO3226" t="s">
        <v>113</v>
      </c>
      <c r="CP3226" t="s">
        <v>113</v>
      </c>
      <c r="CQ3226" t="s">
        <v>113</v>
      </c>
      <c r="CR3226" t="s">
        <v>113</v>
      </c>
      <c r="CS3226" t="s">
        <v>113</v>
      </c>
      <c r="CT3226" t="s">
        <v>113</v>
      </c>
      <c r="CU3226" t="s">
        <v>113</v>
      </c>
      <c r="CV3226" t="s">
        <v>113</v>
      </c>
      <c r="CW3226" t="s">
        <v>113</v>
      </c>
    </row>
    <row r="3227" spans="1:101" x14ac:dyDescent="0.25">
      <c r="A3227" t="s">
        <v>155</v>
      </c>
      <c r="B3227">
        <v>161205</v>
      </c>
      <c r="C3227" t="s">
        <v>19863</v>
      </c>
      <c r="D3227" t="s">
        <v>102</v>
      </c>
      <c r="E3227" t="s">
        <v>19864</v>
      </c>
      <c r="F3227" t="s">
        <v>19865</v>
      </c>
      <c r="G3227" t="s">
        <v>19866</v>
      </c>
      <c r="I3227" t="s">
        <v>160</v>
      </c>
      <c r="J3227" t="s">
        <v>161</v>
      </c>
      <c r="K3227" t="s">
        <v>108</v>
      </c>
      <c r="L3227">
        <v>2142</v>
      </c>
      <c r="M3227" t="s">
        <v>19867</v>
      </c>
      <c r="N3227" t="s">
        <v>19868</v>
      </c>
      <c r="O3227">
        <v>4</v>
      </c>
      <c r="V3227" t="s">
        <v>110</v>
      </c>
      <c r="W3227" s="1">
        <v>40998</v>
      </c>
      <c r="Y3227" s="1">
        <v>43937</v>
      </c>
      <c r="Z3227" s="2">
        <v>43891</v>
      </c>
      <c r="AA3227" t="s">
        <v>19869</v>
      </c>
      <c r="AB3227" t="s">
        <v>111</v>
      </c>
      <c r="AC3227" t="s">
        <v>113</v>
      </c>
      <c r="AD3227" t="s">
        <v>113</v>
      </c>
      <c r="AG3227" t="s">
        <v>111</v>
      </c>
      <c r="AH3227" t="s">
        <v>113</v>
      </c>
      <c r="AI3227" t="s">
        <v>113</v>
      </c>
      <c r="AJ3227" t="s">
        <v>114</v>
      </c>
      <c r="AL3227" t="s">
        <v>115</v>
      </c>
      <c r="AM3227" t="s">
        <v>116</v>
      </c>
      <c r="AN3227" t="s">
        <v>108</v>
      </c>
      <c r="AO3227" t="s">
        <v>113</v>
      </c>
      <c r="AP3227" t="s">
        <v>113</v>
      </c>
      <c r="AQ3227" t="s">
        <v>113</v>
      </c>
      <c r="AR3227" t="s">
        <v>113</v>
      </c>
      <c r="AS3227" t="s">
        <v>113</v>
      </c>
      <c r="AT3227" t="s">
        <v>113</v>
      </c>
      <c r="AU3227" t="s">
        <v>113</v>
      </c>
      <c r="AV3227" t="s">
        <v>113</v>
      </c>
      <c r="AW3227" t="s">
        <v>113</v>
      </c>
      <c r="AX3227" t="s">
        <v>113</v>
      </c>
      <c r="AY3227" t="s">
        <v>113</v>
      </c>
      <c r="AZ3227" t="s">
        <v>113</v>
      </c>
      <c r="BA3227" t="s">
        <v>113</v>
      </c>
      <c r="BB3227" t="s">
        <v>113</v>
      </c>
      <c r="BD3227" t="s">
        <v>113</v>
      </c>
      <c r="BF3227" t="s">
        <v>113</v>
      </c>
      <c r="BG3227" t="s">
        <v>113</v>
      </c>
      <c r="BH3227" t="s">
        <v>113</v>
      </c>
      <c r="BI3227" t="s">
        <v>113</v>
      </c>
      <c r="BJ3227" t="s">
        <v>113</v>
      </c>
      <c r="BK3227" t="s">
        <v>113</v>
      </c>
      <c r="BL3227" t="s">
        <v>113</v>
      </c>
      <c r="BM3227" t="s">
        <v>113</v>
      </c>
      <c r="BN3227" t="s">
        <v>113</v>
      </c>
      <c r="BO3227" t="s">
        <v>113</v>
      </c>
      <c r="BP3227" t="s">
        <v>113</v>
      </c>
      <c r="BQ3227" t="s">
        <v>113</v>
      </c>
      <c r="BR3227" t="s">
        <v>113</v>
      </c>
      <c r="BS3227" t="s">
        <v>113</v>
      </c>
      <c r="BT3227" t="s">
        <v>113</v>
      </c>
      <c r="BU3227" t="s">
        <v>113</v>
      </c>
      <c r="BV3227" t="s">
        <v>111</v>
      </c>
      <c r="BW3227" t="s">
        <v>111</v>
      </c>
      <c r="BX3227" t="s">
        <v>113</v>
      </c>
      <c r="BY3227" t="s">
        <v>113</v>
      </c>
      <c r="BZ3227" t="s">
        <v>113</v>
      </c>
      <c r="CA3227" t="s">
        <v>113</v>
      </c>
      <c r="CB3227" t="s">
        <v>113</v>
      </c>
      <c r="CC3227" t="s">
        <v>113</v>
      </c>
      <c r="CD3227" t="s">
        <v>113</v>
      </c>
      <c r="CE3227" t="s">
        <v>113</v>
      </c>
      <c r="CF3227" t="s">
        <v>113</v>
      </c>
      <c r="CG3227" t="s">
        <v>113</v>
      </c>
      <c r="CH3227" t="s">
        <v>113</v>
      </c>
      <c r="CI3227" t="s">
        <v>113</v>
      </c>
      <c r="CJ3227" t="s">
        <v>113</v>
      </c>
      <c r="CK3227" t="s">
        <v>113</v>
      </c>
      <c r="CL3227" t="s">
        <v>113</v>
      </c>
      <c r="CM3227" t="s">
        <v>113</v>
      </c>
      <c r="CN3227" t="s">
        <v>113</v>
      </c>
      <c r="CO3227" t="s">
        <v>113</v>
      </c>
      <c r="CP3227" t="s">
        <v>113</v>
      </c>
      <c r="CQ3227" t="s">
        <v>113</v>
      </c>
      <c r="CR3227" t="s">
        <v>113</v>
      </c>
      <c r="CS3227" t="s">
        <v>113</v>
      </c>
      <c r="CT3227" t="s">
        <v>113</v>
      </c>
      <c r="CU3227" t="s">
        <v>113</v>
      </c>
      <c r="CV3227" t="s">
        <v>113</v>
      </c>
      <c r="CW3227" t="s">
        <v>113</v>
      </c>
    </row>
    <row r="3228" spans="1:101" x14ac:dyDescent="0.25">
      <c r="A3228" t="s">
        <v>117</v>
      </c>
      <c r="B3228">
        <v>296741</v>
      </c>
      <c r="C3228" t="s">
        <v>19870</v>
      </c>
      <c r="D3228" t="s">
        <v>102</v>
      </c>
      <c r="E3228" t="s">
        <v>19871</v>
      </c>
      <c r="F3228" t="s">
        <v>19871</v>
      </c>
      <c r="G3228" t="s">
        <v>19872</v>
      </c>
      <c r="H3228" t="s">
        <v>19873</v>
      </c>
      <c r="I3228" t="s">
        <v>908</v>
      </c>
      <c r="K3228" t="s">
        <v>219</v>
      </c>
      <c r="M3228" t="s">
        <v>19874</v>
      </c>
      <c r="O3228">
        <v>0</v>
      </c>
      <c r="V3228" t="s">
        <v>110</v>
      </c>
      <c r="W3228" s="1">
        <v>43243</v>
      </c>
      <c r="Y3228" s="1">
        <v>43920</v>
      </c>
      <c r="Z3228" s="2">
        <v>43009</v>
      </c>
      <c r="AB3228" t="s">
        <v>111</v>
      </c>
      <c r="AC3228" t="s">
        <v>113</v>
      </c>
      <c r="AD3228" t="s">
        <v>113</v>
      </c>
      <c r="AG3228" t="s">
        <v>113</v>
      </c>
      <c r="AH3228" t="s">
        <v>111</v>
      </c>
      <c r="AI3228" t="s">
        <v>113</v>
      </c>
      <c r="AJ3228" t="s">
        <v>131</v>
      </c>
      <c r="AL3228" t="s">
        <v>115</v>
      </c>
      <c r="AN3228" t="s">
        <v>219</v>
      </c>
      <c r="AO3228" t="s">
        <v>113</v>
      </c>
      <c r="AP3228" t="s">
        <v>113</v>
      </c>
      <c r="AQ3228" t="s">
        <v>111</v>
      </c>
      <c r="AR3228" t="s">
        <v>113</v>
      </c>
      <c r="AS3228" t="s">
        <v>113</v>
      </c>
      <c r="AT3228" t="s">
        <v>113</v>
      </c>
      <c r="AU3228" t="s">
        <v>113</v>
      </c>
      <c r="AV3228" t="s">
        <v>113</v>
      </c>
      <c r="AW3228" t="s">
        <v>113</v>
      </c>
      <c r="AX3228" t="s">
        <v>113</v>
      </c>
      <c r="AY3228" t="s">
        <v>113</v>
      </c>
      <c r="AZ3228" t="s">
        <v>113</v>
      </c>
      <c r="BA3228" t="s">
        <v>113</v>
      </c>
      <c r="BB3228" t="s">
        <v>113</v>
      </c>
      <c r="BD3228" t="s">
        <v>113</v>
      </c>
      <c r="BF3228" t="s">
        <v>113</v>
      </c>
      <c r="BG3228" t="s">
        <v>111</v>
      </c>
      <c r="BH3228" t="s">
        <v>111</v>
      </c>
      <c r="BI3228" t="s">
        <v>113</v>
      </c>
      <c r="BJ3228" t="s">
        <v>113</v>
      </c>
      <c r="BK3228" t="s">
        <v>113</v>
      </c>
      <c r="BL3228" t="s">
        <v>111</v>
      </c>
      <c r="BM3228" t="s">
        <v>113</v>
      </c>
      <c r="BN3228" t="s">
        <v>113</v>
      </c>
      <c r="BO3228" t="s">
        <v>113</v>
      </c>
      <c r="BP3228" t="s">
        <v>113</v>
      </c>
      <c r="BQ3228" t="s">
        <v>113</v>
      </c>
      <c r="BR3228" t="s">
        <v>113</v>
      </c>
      <c r="BS3228" t="s">
        <v>113</v>
      </c>
      <c r="BT3228" t="s">
        <v>113</v>
      </c>
      <c r="BU3228" t="s">
        <v>113</v>
      </c>
      <c r="BV3228" t="s">
        <v>111</v>
      </c>
      <c r="BW3228" t="s">
        <v>111</v>
      </c>
      <c r="BX3228" t="s">
        <v>113</v>
      </c>
      <c r="BY3228" t="s">
        <v>113</v>
      </c>
      <c r="BZ3228" t="s">
        <v>113</v>
      </c>
      <c r="CA3228" t="s">
        <v>113</v>
      </c>
      <c r="CB3228" t="s">
        <v>113</v>
      </c>
      <c r="CC3228" t="s">
        <v>113</v>
      </c>
      <c r="CD3228" t="s">
        <v>113</v>
      </c>
      <c r="CE3228" t="s">
        <v>113</v>
      </c>
      <c r="CF3228" t="s">
        <v>113</v>
      </c>
      <c r="CG3228" t="s">
        <v>113</v>
      </c>
      <c r="CH3228" t="s">
        <v>113</v>
      </c>
      <c r="CI3228" t="s">
        <v>113</v>
      </c>
      <c r="CJ3228" t="s">
        <v>111</v>
      </c>
      <c r="CK3228" t="s">
        <v>113</v>
      </c>
      <c r="CL3228" t="s">
        <v>111</v>
      </c>
      <c r="CM3228" t="s">
        <v>111</v>
      </c>
      <c r="CN3228" t="s">
        <v>113</v>
      </c>
      <c r="CO3228" t="s">
        <v>113</v>
      </c>
      <c r="CP3228" t="s">
        <v>113</v>
      </c>
      <c r="CQ3228" t="s">
        <v>111</v>
      </c>
      <c r="CR3228" t="s">
        <v>113</v>
      </c>
      <c r="CS3228" t="s">
        <v>113</v>
      </c>
      <c r="CT3228" t="s">
        <v>113</v>
      </c>
      <c r="CU3228" t="s">
        <v>113</v>
      </c>
      <c r="CV3228" t="s">
        <v>113</v>
      </c>
      <c r="CW3228" t="s">
        <v>113</v>
      </c>
    </row>
    <row r="3229" spans="1:101" x14ac:dyDescent="0.25">
      <c r="A3229" t="s">
        <v>100</v>
      </c>
      <c r="B3229">
        <v>298486</v>
      </c>
      <c r="C3229" t="s">
        <v>19875</v>
      </c>
      <c r="D3229" t="s">
        <v>102</v>
      </c>
      <c r="E3229" t="s">
        <v>19876</v>
      </c>
      <c r="F3229" t="s">
        <v>19876</v>
      </c>
      <c r="G3229" t="s">
        <v>19877</v>
      </c>
      <c r="I3229" t="s">
        <v>19878</v>
      </c>
      <c r="J3229" t="s">
        <v>2371</v>
      </c>
      <c r="K3229" t="s">
        <v>108</v>
      </c>
      <c r="L3229">
        <v>7945</v>
      </c>
      <c r="M3229" t="s">
        <v>19879</v>
      </c>
      <c r="O3229">
        <v>0</v>
      </c>
      <c r="V3229" t="s">
        <v>110</v>
      </c>
      <c r="W3229" s="1">
        <v>43335</v>
      </c>
      <c r="Y3229" s="1">
        <v>43913</v>
      </c>
      <c r="Z3229" s="2">
        <v>43009</v>
      </c>
      <c r="AA3229" t="s">
        <v>19880</v>
      </c>
      <c r="AB3229" t="s">
        <v>113</v>
      </c>
      <c r="AC3229" t="s">
        <v>113</v>
      </c>
      <c r="AD3229" t="s">
        <v>113</v>
      </c>
      <c r="AG3229" t="s">
        <v>113</v>
      </c>
      <c r="AH3229" t="s">
        <v>111</v>
      </c>
      <c r="AI3229" t="s">
        <v>113</v>
      </c>
      <c r="AJ3229" t="s">
        <v>114</v>
      </c>
      <c r="AL3229" t="s">
        <v>115</v>
      </c>
      <c r="AM3229" t="s">
        <v>116</v>
      </c>
      <c r="AN3229" t="s">
        <v>108</v>
      </c>
      <c r="AO3229" t="s">
        <v>113</v>
      </c>
      <c r="AP3229" t="s">
        <v>113</v>
      </c>
      <c r="AQ3229" t="s">
        <v>111</v>
      </c>
      <c r="AR3229" t="s">
        <v>113</v>
      </c>
      <c r="AS3229" t="s">
        <v>113</v>
      </c>
      <c r="AT3229" t="s">
        <v>113</v>
      </c>
      <c r="AU3229" t="s">
        <v>113</v>
      </c>
      <c r="AV3229" t="s">
        <v>113</v>
      </c>
      <c r="AW3229" t="s">
        <v>113</v>
      </c>
      <c r="AX3229" t="s">
        <v>113</v>
      </c>
      <c r="AY3229" t="s">
        <v>113</v>
      </c>
      <c r="AZ3229" t="s">
        <v>113</v>
      </c>
      <c r="BA3229" t="s">
        <v>113</v>
      </c>
      <c r="BB3229" t="s">
        <v>113</v>
      </c>
      <c r="BD3229" t="s">
        <v>113</v>
      </c>
      <c r="BF3229" t="s">
        <v>113</v>
      </c>
      <c r="BG3229" t="s">
        <v>113</v>
      </c>
      <c r="BH3229" t="s">
        <v>113</v>
      </c>
      <c r="BI3229" t="s">
        <v>113</v>
      </c>
      <c r="BJ3229" t="s">
        <v>113</v>
      </c>
      <c r="BK3229" t="s">
        <v>113</v>
      </c>
      <c r="BL3229" t="s">
        <v>111</v>
      </c>
      <c r="BM3229" t="s">
        <v>113</v>
      </c>
      <c r="BN3229" t="s">
        <v>113</v>
      </c>
      <c r="BO3229" t="s">
        <v>113</v>
      </c>
      <c r="BP3229" t="s">
        <v>113</v>
      </c>
      <c r="BQ3229" t="s">
        <v>113</v>
      </c>
      <c r="BR3229" t="s">
        <v>113</v>
      </c>
      <c r="BS3229" t="s">
        <v>113</v>
      </c>
      <c r="BT3229" t="s">
        <v>113</v>
      </c>
      <c r="BU3229" t="s">
        <v>113</v>
      </c>
      <c r="BV3229" t="s">
        <v>111</v>
      </c>
      <c r="BW3229" t="s">
        <v>111</v>
      </c>
      <c r="BX3229" t="s">
        <v>113</v>
      </c>
      <c r="BY3229" t="s">
        <v>113</v>
      </c>
      <c r="BZ3229" t="s">
        <v>113</v>
      </c>
      <c r="CA3229" t="s">
        <v>113</v>
      </c>
      <c r="CB3229" t="s">
        <v>113</v>
      </c>
      <c r="CC3229" t="s">
        <v>113</v>
      </c>
      <c r="CD3229" t="s">
        <v>113</v>
      </c>
      <c r="CE3229" t="s">
        <v>113</v>
      </c>
      <c r="CF3229" t="s">
        <v>113</v>
      </c>
      <c r="CG3229" t="s">
        <v>113</v>
      </c>
      <c r="CH3229" t="s">
        <v>113</v>
      </c>
      <c r="CI3229" t="s">
        <v>113</v>
      </c>
      <c r="CJ3229" t="s">
        <v>113</v>
      </c>
      <c r="CK3229" t="s">
        <v>113</v>
      </c>
      <c r="CL3229" t="s">
        <v>113</v>
      </c>
      <c r="CM3229" t="s">
        <v>113</v>
      </c>
      <c r="CN3229" t="s">
        <v>113</v>
      </c>
      <c r="CO3229" t="s">
        <v>113</v>
      </c>
      <c r="CP3229" t="s">
        <v>113</v>
      </c>
      <c r="CQ3229" t="s">
        <v>113</v>
      </c>
      <c r="CR3229" t="s">
        <v>113</v>
      </c>
      <c r="CS3229" t="s">
        <v>113</v>
      </c>
      <c r="CT3229" t="s">
        <v>113</v>
      </c>
      <c r="CU3229" t="s">
        <v>113</v>
      </c>
      <c r="CV3229" t="s">
        <v>113</v>
      </c>
      <c r="CW3229" t="s">
        <v>113</v>
      </c>
    </row>
    <row r="3230" spans="1:101" x14ac:dyDescent="0.25">
      <c r="A3230" t="s">
        <v>100</v>
      </c>
      <c r="B3230">
        <v>296154</v>
      </c>
      <c r="C3230" t="s">
        <v>19881</v>
      </c>
      <c r="D3230" t="s">
        <v>102</v>
      </c>
      <c r="E3230" t="s">
        <v>19882</v>
      </c>
      <c r="F3230" t="s">
        <v>19882</v>
      </c>
      <c r="G3230" t="s">
        <v>19883</v>
      </c>
      <c r="H3230" t="s">
        <v>19884</v>
      </c>
      <c r="I3230" t="s">
        <v>106</v>
      </c>
      <c r="J3230" t="s">
        <v>107</v>
      </c>
      <c r="K3230" t="s">
        <v>108</v>
      </c>
      <c r="L3230">
        <v>10005</v>
      </c>
      <c r="M3230" t="s">
        <v>19885</v>
      </c>
      <c r="O3230">
        <v>0</v>
      </c>
      <c r="V3230" t="s">
        <v>110</v>
      </c>
      <c r="W3230" s="1">
        <v>43215</v>
      </c>
      <c r="Y3230" s="1">
        <v>43550</v>
      </c>
      <c r="Z3230" s="2">
        <v>43009</v>
      </c>
      <c r="AA3230" t="s">
        <v>19886</v>
      </c>
      <c r="AB3230" t="s">
        <v>113</v>
      </c>
      <c r="AC3230" t="s">
        <v>113</v>
      </c>
      <c r="AD3230" t="s">
        <v>113</v>
      </c>
      <c r="AG3230" t="s">
        <v>113</v>
      </c>
      <c r="AH3230" t="s">
        <v>111</v>
      </c>
      <c r="AI3230" t="s">
        <v>113</v>
      </c>
      <c r="AJ3230" t="s">
        <v>114</v>
      </c>
      <c r="AL3230" t="s">
        <v>199</v>
      </c>
      <c r="AM3230" t="s">
        <v>107</v>
      </c>
      <c r="AN3230" t="s">
        <v>108</v>
      </c>
      <c r="AO3230" t="s">
        <v>113</v>
      </c>
      <c r="AP3230" t="s">
        <v>113</v>
      </c>
      <c r="AQ3230" t="s">
        <v>113</v>
      </c>
      <c r="AR3230" t="s">
        <v>113</v>
      </c>
      <c r="AS3230" t="s">
        <v>113</v>
      </c>
      <c r="AT3230" t="s">
        <v>113</v>
      </c>
      <c r="AU3230" t="s">
        <v>113</v>
      </c>
      <c r="AV3230" t="s">
        <v>113</v>
      </c>
      <c r="AW3230" t="s">
        <v>113</v>
      </c>
      <c r="AX3230" t="s">
        <v>113</v>
      </c>
      <c r="AY3230" t="s">
        <v>113</v>
      </c>
      <c r="AZ3230" t="s">
        <v>113</v>
      </c>
      <c r="BA3230" t="s">
        <v>113</v>
      </c>
      <c r="BB3230" t="s">
        <v>113</v>
      </c>
      <c r="BD3230" t="s">
        <v>113</v>
      </c>
      <c r="BF3230" t="s">
        <v>113</v>
      </c>
      <c r="BG3230" t="s">
        <v>111</v>
      </c>
      <c r="BH3230" t="s">
        <v>113</v>
      </c>
      <c r="BI3230" t="s">
        <v>113</v>
      </c>
      <c r="BJ3230" t="s">
        <v>113</v>
      </c>
      <c r="BK3230" t="s">
        <v>113</v>
      </c>
      <c r="BL3230" t="s">
        <v>113</v>
      </c>
      <c r="BM3230" t="s">
        <v>113</v>
      </c>
      <c r="BN3230" t="s">
        <v>113</v>
      </c>
      <c r="BO3230" t="s">
        <v>113</v>
      </c>
      <c r="BP3230" t="s">
        <v>113</v>
      </c>
      <c r="BQ3230" t="s">
        <v>113</v>
      </c>
      <c r="BR3230" t="s">
        <v>113</v>
      </c>
      <c r="BS3230" t="s">
        <v>113</v>
      </c>
      <c r="BT3230" t="s">
        <v>113</v>
      </c>
      <c r="BU3230" t="s">
        <v>113</v>
      </c>
      <c r="BV3230" t="s">
        <v>113</v>
      </c>
      <c r="BW3230" t="s">
        <v>111</v>
      </c>
      <c r="BX3230" t="s">
        <v>113</v>
      </c>
      <c r="BY3230" t="s">
        <v>113</v>
      </c>
      <c r="BZ3230" t="s">
        <v>113</v>
      </c>
      <c r="CA3230" t="s">
        <v>113</v>
      </c>
      <c r="CB3230" t="s">
        <v>113</v>
      </c>
      <c r="CC3230" t="s">
        <v>113</v>
      </c>
      <c r="CD3230" t="s">
        <v>113</v>
      </c>
      <c r="CE3230" t="s">
        <v>113</v>
      </c>
      <c r="CF3230" t="s">
        <v>113</v>
      </c>
      <c r="CG3230" t="s">
        <v>113</v>
      </c>
      <c r="CH3230" t="s">
        <v>113</v>
      </c>
      <c r="CI3230" t="s">
        <v>113</v>
      </c>
      <c r="CJ3230" t="s">
        <v>113</v>
      </c>
      <c r="CK3230" t="s">
        <v>113</v>
      </c>
      <c r="CL3230" t="s">
        <v>113</v>
      </c>
      <c r="CM3230" t="s">
        <v>113</v>
      </c>
      <c r="CN3230" t="s">
        <v>113</v>
      </c>
      <c r="CO3230" t="s">
        <v>113</v>
      </c>
      <c r="CP3230" t="s">
        <v>113</v>
      </c>
      <c r="CQ3230" t="s">
        <v>113</v>
      </c>
      <c r="CR3230" t="s">
        <v>113</v>
      </c>
      <c r="CS3230" t="s">
        <v>113</v>
      </c>
      <c r="CT3230" t="s">
        <v>113</v>
      </c>
      <c r="CU3230" t="s">
        <v>113</v>
      </c>
      <c r="CV3230" t="s">
        <v>113</v>
      </c>
      <c r="CW3230" t="s">
        <v>113</v>
      </c>
    </row>
    <row r="3231" spans="1:101" x14ac:dyDescent="0.25">
      <c r="A3231" t="s">
        <v>368</v>
      </c>
      <c r="B3231">
        <v>163049</v>
      </c>
      <c r="C3231" t="s">
        <v>19887</v>
      </c>
      <c r="D3231" t="s">
        <v>102</v>
      </c>
      <c r="E3231" t="s">
        <v>19888</v>
      </c>
      <c r="F3231" t="s">
        <v>19888</v>
      </c>
      <c r="G3231" t="s">
        <v>11477</v>
      </c>
      <c r="I3231" t="s">
        <v>857</v>
      </c>
      <c r="J3231" t="s">
        <v>373</v>
      </c>
      <c r="K3231" t="s">
        <v>108</v>
      </c>
      <c r="L3231">
        <v>77002</v>
      </c>
      <c r="M3231" t="s">
        <v>19889</v>
      </c>
      <c r="N3231" t="s">
        <v>11478</v>
      </c>
      <c r="O3231">
        <v>0</v>
      </c>
      <c r="V3231" t="s">
        <v>110</v>
      </c>
      <c r="W3231" s="1">
        <v>40998</v>
      </c>
      <c r="Y3231" s="1">
        <v>43917</v>
      </c>
      <c r="Z3231" s="2">
        <v>43009</v>
      </c>
      <c r="AA3231" t="s">
        <v>11479</v>
      </c>
      <c r="AB3231" t="s">
        <v>113</v>
      </c>
      <c r="AC3231" t="s">
        <v>113</v>
      </c>
      <c r="AD3231" t="s">
        <v>113</v>
      </c>
      <c r="AG3231" t="s">
        <v>111</v>
      </c>
      <c r="AH3231" t="s">
        <v>111</v>
      </c>
      <c r="AI3231" t="s">
        <v>113</v>
      </c>
      <c r="AJ3231" t="s">
        <v>114</v>
      </c>
      <c r="AL3231" t="s">
        <v>115</v>
      </c>
      <c r="AM3231" t="s">
        <v>116</v>
      </c>
      <c r="AN3231" t="s">
        <v>108</v>
      </c>
      <c r="AO3231" t="s">
        <v>113</v>
      </c>
      <c r="AP3231" t="s">
        <v>113</v>
      </c>
      <c r="AQ3231" t="s">
        <v>113</v>
      </c>
      <c r="AR3231" t="s">
        <v>113</v>
      </c>
      <c r="AS3231" t="s">
        <v>113</v>
      </c>
      <c r="AT3231" t="s">
        <v>113</v>
      </c>
      <c r="AU3231" t="s">
        <v>113</v>
      </c>
      <c r="AV3231" t="s">
        <v>113</v>
      </c>
      <c r="AW3231" t="s">
        <v>113</v>
      </c>
      <c r="AX3231" t="s">
        <v>113</v>
      </c>
      <c r="AY3231" t="s">
        <v>113</v>
      </c>
      <c r="AZ3231" t="s">
        <v>113</v>
      </c>
      <c r="BA3231" t="s">
        <v>113</v>
      </c>
      <c r="BB3231" t="s">
        <v>113</v>
      </c>
      <c r="BD3231" t="s">
        <v>113</v>
      </c>
      <c r="BF3231" t="s">
        <v>113</v>
      </c>
      <c r="BG3231" t="s">
        <v>113</v>
      </c>
      <c r="BH3231" t="s">
        <v>113</v>
      </c>
      <c r="BI3231" t="s">
        <v>113</v>
      </c>
      <c r="BJ3231" t="s">
        <v>113</v>
      </c>
      <c r="BK3231" t="s">
        <v>113</v>
      </c>
      <c r="BL3231" t="s">
        <v>113</v>
      </c>
      <c r="BM3231" t="s">
        <v>113</v>
      </c>
      <c r="BN3231" t="s">
        <v>113</v>
      </c>
      <c r="BO3231" t="s">
        <v>113</v>
      </c>
      <c r="BP3231" t="s">
        <v>113</v>
      </c>
      <c r="BQ3231" t="s">
        <v>113</v>
      </c>
      <c r="BR3231" t="s">
        <v>113</v>
      </c>
      <c r="BS3231" t="s">
        <v>113</v>
      </c>
      <c r="BT3231" t="s">
        <v>113</v>
      </c>
      <c r="BU3231" t="s">
        <v>113</v>
      </c>
      <c r="BV3231" t="s">
        <v>111</v>
      </c>
      <c r="BW3231" t="s">
        <v>111</v>
      </c>
      <c r="BX3231" t="s">
        <v>113</v>
      </c>
      <c r="BY3231" t="s">
        <v>113</v>
      </c>
      <c r="BZ3231" t="s">
        <v>113</v>
      </c>
      <c r="CA3231" t="s">
        <v>113</v>
      </c>
      <c r="CB3231" t="s">
        <v>113</v>
      </c>
      <c r="CC3231" t="s">
        <v>113</v>
      </c>
      <c r="CD3231" t="s">
        <v>113</v>
      </c>
      <c r="CE3231" t="s">
        <v>113</v>
      </c>
      <c r="CF3231" t="s">
        <v>113</v>
      </c>
      <c r="CG3231" t="s">
        <v>113</v>
      </c>
      <c r="CH3231" t="s">
        <v>113</v>
      </c>
      <c r="CI3231" t="s">
        <v>113</v>
      </c>
      <c r="CJ3231" t="s">
        <v>113</v>
      </c>
      <c r="CK3231" t="s">
        <v>113</v>
      </c>
      <c r="CL3231" t="s">
        <v>113</v>
      </c>
      <c r="CM3231" t="s">
        <v>113</v>
      </c>
      <c r="CN3231" t="s">
        <v>113</v>
      </c>
      <c r="CO3231" t="s">
        <v>113</v>
      </c>
      <c r="CP3231" t="s">
        <v>113</v>
      </c>
      <c r="CQ3231" t="s">
        <v>113</v>
      </c>
      <c r="CR3231" t="s">
        <v>113</v>
      </c>
      <c r="CS3231" t="s">
        <v>113</v>
      </c>
      <c r="CT3231" t="s">
        <v>113</v>
      </c>
      <c r="CU3231" t="s">
        <v>113</v>
      </c>
      <c r="CV3231" t="s">
        <v>113</v>
      </c>
      <c r="CW3231" t="s">
        <v>113</v>
      </c>
    </row>
    <row r="3232" spans="1:101" x14ac:dyDescent="0.25">
      <c r="A3232" t="s">
        <v>117</v>
      </c>
      <c r="B3232">
        <v>161559</v>
      </c>
      <c r="C3232" t="s">
        <v>19890</v>
      </c>
      <c r="D3232" t="s">
        <v>102</v>
      </c>
      <c r="E3232" t="s">
        <v>19891</v>
      </c>
      <c r="F3232" t="s">
        <v>19891</v>
      </c>
      <c r="G3232" t="s">
        <v>19892</v>
      </c>
      <c r="H3232" t="s">
        <v>19893</v>
      </c>
      <c r="I3232" t="s">
        <v>501</v>
      </c>
      <c r="K3232" t="s">
        <v>466</v>
      </c>
      <c r="L3232">
        <v>400025</v>
      </c>
      <c r="M3232">
        <v>912266303030</v>
      </c>
      <c r="N3232">
        <v>912266303223</v>
      </c>
      <c r="O3232">
        <v>0</v>
      </c>
      <c r="V3232" t="s">
        <v>110</v>
      </c>
      <c r="W3232" s="1">
        <v>40998</v>
      </c>
      <c r="Y3232" s="1">
        <v>43644</v>
      </c>
      <c r="Z3232" s="2">
        <v>43009</v>
      </c>
      <c r="AA3232" t="s">
        <v>12672</v>
      </c>
      <c r="AB3232" t="s">
        <v>113</v>
      </c>
      <c r="AC3232" t="s">
        <v>113</v>
      </c>
      <c r="AD3232" t="s">
        <v>113</v>
      </c>
      <c r="AG3232" t="s">
        <v>113</v>
      </c>
      <c r="AH3232" t="s">
        <v>111</v>
      </c>
      <c r="AI3232" t="s">
        <v>113</v>
      </c>
      <c r="AJ3232" t="s">
        <v>131</v>
      </c>
      <c r="AL3232" t="s">
        <v>199</v>
      </c>
      <c r="AN3232" t="s">
        <v>466</v>
      </c>
      <c r="AO3232" t="s">
        <v>113</v>
      </c>
      <c r="AP3232" t="s">
        <v>113</v>
      </c>
      <c r="AQ3232" t="s">
        <v>113</v>
      </c>
      <c r="AR3232" t="s">
        <v>113</v>
      </c>
      <c r="AS3232" t="s">
        <v>113</v>
      </c>
      <c r="AT3232" t="s">
        <v>113</v>
      </c>
      <c r="AU3232" t="s">
        <v>113</v>
      </c>
      <c r="AV3232" t="s">
        <v>113</v>
      </c>
      <c r="AW3232" t="s">
        <v>113</v>
      </c>
      <c r="AX3232" t="s">
        <v>113</v>
      </c>
      <c r="AY3232" t="s">
        <v>113</v>
      </c>
      <c r="AZ3232" t="s">
        <v>113</v>
      </c>
      <c r="BA3232" t="s">
        <v>113</v>
      </c>
      <c r="BB3232" t="s">
        <v>113</v>
      </c>
      <c r="BD3232" t="s">
        <v>113</v>
      </c>
      <c r="BF3232" t="s">
        <v>113</v>
      </c>
      <c r="BG3232" t="s">
        <v>111</v>
      </c>
      <c r="BH3232" t="s">
        <v>111</v>
      </c>
      <c r="BI3232" t="s">
        <v>113</v>
      </c>
      <c r="BJ3232" t="s">
        <v>113</v>
      </c>
      <c r="BK3232" t="s">
        <v>113</v>
      </c>
      <c r="BL3232" t="s">
        <v>111</v>
      </c>
      <c r="BM3232" t="s">
        <v>111</v>
      </c>
      <c r="BN3232" t="s">
        <v>113</v>
      </c>
      <c r="BO3232" t="s">
        <v>111</v>
      </c>
      <c r="BP3232" t="s">
        <v>113</v>
      </c>
      <c r="BQ3232" t="s">
        <v>113</v>
      </c>
      <c r="BR3232" t="s">
        <v>113</v>
      </c>
      <c r="BS3232" t="s">
        <v>113</v>
      </c>
      <c r="BT3232" t="s">
        <v>111</v>
      </c>
      <c r="BU3232" t="s">
        <v>113</v>
      </c>
      <c r="BV3232" t="s">
        <v>111</v>
      </c>
      <c r="BW3232" t="s">
        <v>111</v>
      </c>
      <c r="BX3232" t="s">
        <v>113</v>
      </c>
      <c r="BY3232" t="s">
        <v>113</v>
      </c>
      <c r="BZ3232" t="s">
        <v>113</v>
      </c>
      <c r="CA3232" t="s">
        <v>113</v>
      </c>
      <c r="CB3232" t="s">
        <v>113</v>
      </c>
      <c r="CC3232" t="s">
        <v>113</v>
      </c>
      <c r="CD3232" t="s">
        <v>113</v>
      </c>
      <c r="CE3232" t="s">
        <v>113</v>
      </c>
      <c r="CF3232" t="s">
        <v>113</v>
      </c>
      <c r="CG3232" t="s">
        <v>113</v>
      </c>
      <c r="CH3232" t="s">
        <v>113</v>
      </c>
      <c r="CI3232" t="s">
        <v>113</v>
      </c>
      <c r="CJ3232" t="s">
        <v>113</v>
      </c>
      <c r="CK3232" t="s">
        <v>113</v>
      </c>
      <c r="CL3232" t="s">
        <v>113</v>
      </c>
      <c r="CM3232" t="s">
        <v>113</v>
      </c>
      <c r="CN3232" t="s">
        <v>113</v>
      </c>
      <c r="CO3232" t="s">
        <v>113</v>
      </c>
      <c r="CP3232" t="s">
        <v>113</v>
      </c>
      <c r="CQ3232" t="s">
        <v>113</v>
      </c>
      <c r="CR3232" t="s">
        <v>113</v>
      </c>
      <c r="CS3232" t="s">
        <v>113</v>
      </c>
      <c r="CT3232" t="s">
        <v>113</v>
      </c>
      <c r="CU3232" t="s">
        <v>113</v>
      </c>
      <c r="CV3232" t="s">
        <v>113</v>
      </c>
      <c r="CW3232" t="s">
        <v>111</v>
      </c>
    </row>
    <row r="3233" spans="1:101" x14ac:dyDescent="0.25">
      <c r="A3233" t="s">
        <v>117</v>
      </c>
      <c r="B3233">
        <v>282382</v>
      </c>
      <c r="C3233" t="s">
        <v>19894</v>
      </c>
      <c r="D3233" t="s">
        <v>102</v>
      </c>
      <c r="E3233" t="s">
        <v>19895</v>
      </c>
      <c r="F3233" t="s">
        <v>19895</v>
      </c>
      <c r="G3233" t="s">
        <v>10452</v>
      </c>
      <c r="I3233" t="s">
        <v>121</v>
      </c>
      <c r="K3233" t="s">
        <v>122</v>
      </c>
      <c r="L3233" t="s">
        <v>791</v>
      </c>
      <c r="M3233" t="s">
        <v>10453</v>
      </c>
      <c r="O3233">
        <v>0</v>
      </c>
      <c r="V3233" t="s">
        <v>110</v>
      </c>
      <c r="W3233" s="1">
        <v>42548</v>
      </c>
      <c r="Y3233" s="1">
        <v>43917</v>
      </c>
      <c r="Z3233" s="2">
        <v>43009</v>
      </c>
      <c r="AA3233" t="s">
        <v>244</v>
      </c>
      <c r="AB3233" t="s">
        <v>111</v>
      </c>
      <c r="AC3233" t="s">
        <v>113</v>
      </c>
      <c r="AD3233" t="s">
        <v>113</v>
      </c>
      <c r="AF3233" t="s">
        <v>1070</v>
      </c>
      <c r="AG3233" t="s">
        <v>113</v>
      </c>
      <c r="AH3233" t="s">
        <v>111</v>
      </c>
      <c r="AI3233" t="s">
        <v>113</v>
      </c>
      <c r="AJ3233" t="s">
        <v>131</v>
      </c>
      <c r="AL3233" t="s">
        <v>115</v>
      </c>
      <c r="AN3233" t="s">
        <v>122</v>
      </c>
      <c r="AO3233" t="s">
        <v>113</v>
      </c>
      <c r="AP3233" t="s">
        <v>113</v>
      </c>
      <c r="AQ3233" t="s">
        <v>113</v>
      </c>
      <c r="AR3233" t="s">
        <v>113</v>
      </c>
      <c r="AS3233" t="s">
        <v>113</v>
      </c>
      <c r="AT3233" t="s">
        <v>113</v>
      </c>
      <c r="AU3233" t="s">
        <v>113</v>
      </c>
      <c r="AV3233" t="s">
        <v>113</v>
      </c>
      <c r="AW3233" t="s">
        <v>113</v>
      </c>
      <c r="AX3233" t="s">
        <v>113</v>
      </c>
      <c r="AY3233" t="s">
        <v>113</v>
      </c>
      <c r="AZ3233" t="s">
        <v>113</v>
      </c>
      <c r="BA3233" t="s">
        <v>113</v>
      </c>
      <c r="BB3233" t="s">
        <v>113</v>
      </c>
      <c r="BD3233" t="s">
        <v>111</v>
      </c>
      <c r="BE3233" t="s">
        <v>113</v>
      </c>
      <c r="BF3233" t="s">
        <v>113</v>
      </c>
      <c r="BG3233" t="s">
        <v>113</v>
      </c>
      <c r="BH3233" t="s">
        <v>111</v>
      </c>
      <c r="BI3233" t="s">
        <v>113</v>
      </c>
      <c r="BJ3233" t="s">
        <v>113</v>
      </c>
      <c r="BK3233" t="s">
        <v>113</v>
      </c>
      <c r="BL3233" t="s">
        <v>113</v>
      </c>
      <c r="BM3233" t="s">
        <v>113</v>
      </c>
      <c r="BN3233" t="s">
        <v>113</v>
      </c>
      <c r="BO3233" t="s">
        <v>113</v>
      </c>
      <c r="BP3233" t="s">
        <v>113</v>
      </c>
      <c r="BQ3233" t="s">
        <v>113</v>
      </c>
      <c r="BR3233" t="s">
        <v>113</v>
      </c>
      <c r="BS3233" t="s">
        <v>113</v>
      </c>
      <c r="BT3233" t="s">
        <v>113</v>
      </c>
      <c r="BU3233" t="s">
        <v>113</v>
      </c>
      <c r="BV3233" t="s">
        <v>111</v>
      </c>
      <c r="BW3233" t="s">
        <v>111</v>
      </c>
      <c r="BX3233" t="s">
        <v>113</v>
      </c>
      <c r="BY3233" t="s">
        <v>113</v>
      </c>
      <c r="BZ3233" t="s">
        <v>113</v>
      </c>
      <c r="CA3233" t="s">
        <v>113</v>
      </c>
      <c r="CB3233" t="s">
        <v>113</v>
      </c>
      <c r="CC3233" t="s">
        <v>113</v>
      </c>
      <c r="CD3233" t="s">
        <v>113</v>
      </c>
      <c r="CE3233" t="s">
        <v>113</v>
      </c>
      <c r="CF3233" t="s">
        <v>113</v>
      </c>
      <c r="CG3233" t="s">
        <v>113</v>
      </c>
      <c r="CH3233" t="s">
        <v>113</v>
      </c>
      <c r="CI3233" t="s">
        <v>113</v>
      </c>
      <c r="CJ3233" t="s">
        <v>113</v>
      </c>
      <c r="CK3233" t="s">
        <v>113</v>
      </c>
      <c r="CL3233" t="s">
        <v>113</v>
      </c>
      <c r="CM3233" t="s">
        <v>113</v>
      </c>
      <c r="CN3233" t="s">
        <v>113</v>
      </c>
      <c r="CO3233" t="s">
        <v>113</v>
      </c>
      <c r="CP3233" t="s">
        <v>113</v>
      </c>
      <c r="CQ3233" t="s">
        <v>113</v>
      </c>
      <c r="CR3233" t="s">
        <v>113</v>
      </c>
      <c r="CS3233" t="s">
        <v>113</v>
      </c>
      <c r="CT3233" t="s">
        <v>113</v>
      </c>
      <c r="CU3233" t="s">
        <v>113</v>
      </c>
      <c r="CV3233" t="s">
        <v>113</v>
      </c>
      <c r="CW3233" t="s">
        <v>113</v>
      </c>
    </row>
    <row r="3234" spans="1:101" x14ac:dyDescent="0.25">
      <c r="A3234" t="s">
        <v>100</v>
      </c>
      <c r="B3234">
        <v>163026</v>
      </c>
      <c r="C3234" t="s">
        <v>19896</v>
      </c>
      <c r="D3234" t="s">
        <v>102</v>
      </c>
      <c r="E3234" t="s">
        <v>19897</v>
      </c>
      <c r="F3234" t="s">
        <v>19897</v>
      </c>
      <c r="G3234" t="s">
        <v>11566</v>
      </c>
      <c r="H3234" t="s">
        <v>2029</v>
      </c>
      <c r="I3234" t="s">
        <v>106</v>
      </c>
      <c r="J3234" t="s">
        <v>107</v>
      </c>
      <c r="K3234" t="s">
        <v>108</v>
      </c>
      <c r="L3234">
        <v>10010</v>
      </c>
      <c r="M3234" t="s">
        <v>19898</v>
      </c>
      <c r="N3234" t="s">
        <v>19899</v>
      </c>
      <c r="O3234">
        <v>1</v>
      </c>
      <c r="V3234" t="s">
        <v>110</v>
      </c>
      <c r="W3234" s="1">
        <v>40997</v>
      </c>
      <c r="Y3234" s="1">
        <v>43907</v>
      </c>
      <c r="Z3234" s="2">
        <v>43009</v>
      </c>
      <c r="AA3234" t="s">
        <v>19900</v>
      </c>
      <c r="AB3234" t="s">
        <v>113</v>
      </c>
      <c r="AC3234" t="s">
        <v>113</v>
      </c>
      <c r="AD3234" t="s">
        <v>113</v>
      </c>
      <c r="AG3234" t="s">
        <v>111</v>
      </c>
      <c r="AH3234" t="s">
        <v>113</v>
      </c>
      <c r="AI3234" t="s">
        <v>113</v>
      </c>
      <c r="AJ3234" t="s">
        <v>114</v>
      </c>
      <c r="AL3234" t="s">
        <v>115</v>
      </c>
      <c r="AM3234" t="s">
        <v>116</v>
      </c>
      <c r="AN3234" t="s">
        <v>108</v>
      </c>
      <c r="AO3234" t="s">
        <v>113</v>
      </c>
      <c r="AP3234" t="s">
        <v>113</v>
      </c>
      <c r="AQ3234" t="s">
        <v>113</v>
      </c>
      <c r="AR3234" t="s">
        <v>113</v>
      </c>
      <c r="AS3234" t="s">
        <v>113</v>
      </c>
      <c r="AT3234" t="s">
        <v>113</v>
      </c>
      <c r="AU3234" t="s">
        <v>113</v>
      </c>
      <c r="AV3234" t="s">
        <v>113</v>
      </c>
      <c r="AW3234" t="s">
        <v>113</v>
      </c>
      <c r="AX3234" t="s">
        <v>113</v>
      </c>
      <c r="AY3234" t="s">
        <v>113</v>
      </c>
      <c r="AZ3234" t="s">
        <v>113</v>
      </c>
      <c r="BA3234" t="s">
        <v>113</v>
      </c>
      <c r="BB3234" t="s">
        <v>113</v>
      </c>
      <c r="BD3234" t="s">
        <v>113</v>
      </c>
      <c r="BF3234" t="s">
        <v>113</v>
      </c>
      <c r="BG3234" t="s">
        <v>113</v>
      </c>
      <c r="BH3234" t="s">
        <v>113</v>
      </c>
      <c r="BI3234" t="s">
        <v>113</v>
      </c>
      <c r="BJ3234" t="s">
        <v>113</v>
      </c>
      <c r="BK3234" t="s">
        <v>113</v>
      </c>
      <c r="BL3234" t="s">
        <v>113</v>
      </c>
      <c r="BM3234" t="s">
        <v>113</v>
      </c>
      <c r="BN3234" t="s">
        <v>113</v>
      </c>
      <c r="BO3234" t="s">
        <v>113</v>
      </c>
      <c r="BP3234" t="s">
        <v>113</v>
      </c>
      <c r="BQ3234" t="s">
        <v>113</v>
      </c>
      <c r="BR3234" t="s">
        <v>113</v>
      </c>
      <c r="BS3234" t="s">
        <v>113</v>
      </c>
      <c r="BT3234" t="s">
        <v>113</v>
      </c>
      <c r="BU3234" t="s">
        <v>113</v>
      </c>
      <c r="BV3234" t="s">
        <v>111</v>
      </c>
      <c r="BW3234" t="s">
        <v>111</v>
      </c>
      <c r="BX3234" t="s">
        <v>113</v>
      </c>
      <c r="BY3234" t="s">
        <v>113</v>
      </c>
      <c r="BZ3234" t="s">
        <v>113</v>
      </c>
      <c r="CA3234" t="s">
        <v>113</v>
      </c>
      <c r="CB3234" t="s">
        <v>113</v>
      </c>
      <c r="CC3234" t="s">
        <v>113</v>
      </c>
      <c r="CD3234" t="s">
        <v>113</v>
      </c>
      <c r="CE3234" t="s">
        <v>113</v>
      </c>
      <c r="CF3234" t="s">
        <v>113</v>
      </c>
      <c r="CG3234" t="s">
        <v>113</v>
      </c>
      <c r="CH3234" t="s">
        <v>113</v>
      </c>
      <c r="CI3234" t="s">
        <v>113</v>
      </c>
      <c r="CJ3234" t="s">
        <v>113</v>
      </c>
      <c r="CK3234" t="s">
        <v>113</v>
      </c>
      <c r="CL3234" t="s">
        <v>113</v>
      </c>
      <c r="CM3234" t="s">
        <v>113</v>
      </c>
      <c r="CN3234" t="s">
        <v>113</v>
      </c>
      <c r="CO3234" t="s">
        <v>113</v>
      </c>
      <c r="CP3234" t="s">
        <v>113</v>
      </c>
      <c r="CQ3234" t="s">
        <v>113</v>
      </c>
      <c r="CR3234" t="s">
        <v>113</v>
      </c>
      <c r="CS3234" t="s">
        <v>113</v>
      </c>
      <c r="CT3234" t="s">
        <v>113</v>
      </c>
      <c r="CU3234" t="s">
        <v>113</v>
      </c>
      <c r="CV3234" t="s">
        <v>113</v>
      </c>
      <c r="CW3234" t="s">
        <v>113</v>
      </c>
    </row>
    <row r="3235" spans="1:101" x14ac:dyDescent="0.25">
      <c r="A3235" t="s">
        <v>117</v>
      </c>
      <c r="B3235">
        <v>169511</v>
      </c>
      <c r="C3235" t="s">
        <v>19901</v>
      </c>
      <c r="D3235" t="s">
        <v>102</v>
      </c>
      <c r="E3235" t="s">
        <v>19902</v>
      </c>
      <c r="F3235" t="s">
        <v>19902</v>
      </c>
      <c r="G3235" t="s">
        <v>19903</v>
      </c>
      <c r="I3235" t="s">
        <v>250</v>
      </c>
      <c r="K3235" t="s">
        <v>251</v>
      </c>
      <c r="L3235" t="s">
        <v>16547</v>
      </c>
      <c r="M3235">
        <v>442070040951</v>
      </c>
      <c r="O3235">
        <v>1</v>
      </c>
      <c r="V3235" t="s">
        <v>110</v>
      </c>
      <c r="W3235" s="1">
        <v>41576</v>
      </c>
      <c r="Y3235" s="1">
        <v>43937</v>
      </c>
      <c r="Z3235" s="2">
        <v>43891</v>
      </c>
      <c r="AA3235" t="s">
        <v>19904</v>
      </c>
      <c r="AB3235" t="s">
        <v>111</v>
      </c>
      <c r="AC3235" t="s">
        <v>113</v>
      </c>
      <c r="AD3235" t="s">
        <v>113</v>
      </c>
      <c r="AF3235" t="s">
        <v>19905</v>
      </c>
      <c r="AG3235" t="s">
        <v>113</v>
      </c>
      <c r="AH3235" t="s">
        <v>111</v>
      </c>
      <c r="AI3235" t="s">
        <v>113</v>
      </c>
      <c r="AJ3235" t="s">
        <v>300</v>
      </c>
      <c r="AL3235" t="s">
        <v>1060</v>
      </c>
      <c r="AN3235" t="s">
        <v>251</v>
      </c>
      <c r="AO3235" t="s">
        <v>113</v>
      </c>
      <c r="AP3235" t="s">
        <v>113</v>
      </c>
      <c r="AQ3235" t="s">
        <v>113</v>
      </c>
      <c r="AR3235" t="s">
        <v>113</v>
      </c>
      <c r="AS3235" t="s">
        <v>113</v>
      </c>
      <c r="AT3235" t="s">
        <v>113</v>
      </c>
      <c r="AU3235" t="s">
        <v>113</v>
      </c>
      <c r="AV3235" t="s">
        <v>113</v>
      </c>
      <c r="AW3235" t="s">
        <v>113</v>
      </c>
      <c r="AX3235" t="s">
        <v>113</v>
      </c>
      <c r="AY3235" t="s">
        <v>113</v>
      </c>
      <c r="AZ3235" t="s">
        <v>113</v>
      </c>
      <c r="BA3235" t="s">
        <v>113</v>
      </c>
      <c r="BB3235" t="s">
        <v>113</v>
      </c>
      <c r="BD3235" t="s">
        <v>113</v>
      </c>
      <c r="BF3235" t="s">
        <v>113</v>
      </c>
      <c r="BG3235" t="s">
        <v>113</v>
      </c>
      <c r="BH3235" t="s">
        <v>113</v>
      </c>
      <c r="BI3235" t="s">
        <v>113</v>
      </c>
      <c r="BJ3235" t="s">
        <v>113</v>
      </c>
      <c r="BK3235" t="s">
        <v>113</v>
      </c>
      <c r="BL3235" t="s">
        <v>113</v>
      </c>
      <c r="BM3235" t="s">
        <v>113</v>
      </c>
      <c r="BN3235" t="s">
        <v>113</v>
      </c>
      <c r="BO3235" t="s">
        <v>113</v>
      </c>
      <c r="BP3235" t="s">
        <v>113</v>
      </c>
      <c r="BQ3235" t="s">
        <v>113</v>
      </c>
      <c r="BR3235" t="s">
        <v>113</v>
      </c>
      <c r="BS3235" t="s">
        <v>113</v>
      </c>
      <c r="BT3235" t="s">
        <v>113</v>
      </c>
      <c r="BU3235" t="s">
        <v>113</v>
      </c>
      <c r="BV3235" t="s">
        <v>111</v>
      </c>
      <c r="BW3235" t="s">
        <v>111</v>
      </c>
      <c r="BX3235" t="s">
        <v>113</v>
      </c>
      <c r="BY3235" t="s">
        <v>113</v>
      </c>
      <c r="BZ3235" t="s">
        <v>113</v>
      </c>
      <c r="CA3235" t="s">
        <v>113</v>
      </c>
      <c r="CB3235" t="s">
        <v>113</v>
      </c>
      <c r="CC3235" t="s">
        <v>113</v>
      </c>
      <c r="CD3235" t="s">
        <v>113</v>
      </c>
      <c r="CE3235" t="s">
        <v>113</v>
      </c>
      <c r="CF3235" t="s">
        <v>113</v>
      </c>
      <c r="CG3235" t="s">
        <v>113</v>
      </c>
      <c r="CH3235" t="s">
        <v>113</v>
      </c>
      <c r="CI3235" t="s">
        <v>113</v>
      </c>
      <c r="CJ3235" t="s">
        <v>113</v>
      </c>
      <c r="CK3235" t="s">
        <v>113</v>
      </c>
      <c r="CL3235" t="s">
        <v>113</v>
      </c>
      <c r="CM3235" t="s">
        <v>113</v>
      </c>
      <c r="CN3235" t="s">
        <v>113</v>
      </c>
      <c r="CO3235" t="s">
        <v>113</v>
      </c>
      <c r="CP3235" t="s">
        <v>113</v>
      </c>
      <c r="CQ3235" t="s">
        <v>113</v>
      </c>
      <c r="CR3235" t="s">
        <v>113</v>
      </c>
      <c r="CS3235" t="s">
        <v>113</v>
      </c>
      <c r="CT3235" t="s">
        <v>113</v>
      </c>
      <c r="CU3235" t="s">
        <v>113</v>
      </c>
      <c r="CV3235" t="s">
        <v>113</v>
      </c>
      <c r="CW3235" t="s">
        <v>113</v>
      </c>
    </row>
    <row r="3236" spans="1:101" x14ac:dyDescent="0.25">
      <c r="A3236" t="s">
        <v>141</v>
      </c>
      <c r="B3236">
        <v>299654</v>
      </c>
      <c r="C3236" t="s">
        <v>19906</v>
      </c>
      <c r="D3236" t="s">
        <v>102</v>
      </c>
      <c r="E3236" t="s">
        <v>19907</v>
      </c>
      <c r="F3236" t="s">
        <v>19908</v>
      </c>
      <c r="G3236" t="s">
        <v>19909</v>
      </c>
      <c r="I3236" t="s">
        <v>14688</v>
      </c>
      <c r="J3236" t="s">
        <v>1158</v>
      </c>
      <c r="K3236" t="s">
        <v>108</v>
      </c>
      <c r="L3236">
        <v>81657</v>
      </c>
      <c r="M3236">
        <v>9703935775</v>
      </c>
      <c r="O3236">
        <v>0</v>
      </c>
      <c r="P3236" t="s">
        <v>19910</v>
      </c>
      <c r="Q3236" t="s">
        <v>729</v>
      </c>
      <c r="R3236" t="s">
        <v>14688</v>
      </c>
      <c r="S3236" t="s">
        <v>1158</v>
      </c>
      <c r="T3236" t="s">
        <v>108</v>
      </c>
      <c r="U3236">
        <v>81657</v>
      </c>
      <c r="V3236" t="s">
        <v>110</v>
      </c>
      <c r="W3236" s="1">
        <v>43903</v>
      </c>
      <c r="Y3236" s="1">
        <v>43903</v>
      </c>
      <c r="Z3236" s="2">
        <v>43009</v>
      </c>
      <c r="AA3236" t="s">
        <v>19911</v>
      </c>
      <c r="AB3236" t="s">
        <v>113</v>
      </c>
      <c r="AC3236" t="s">
        <v>113</v>
      </c>
      <c r="AD3236" t="s">
        <v>113</v>
      </c>
      <c r="AG3236" t="s">
        <v>113</v>
      </c>
      <c r="AH3236" t="s">
        <v>111</v>
      </c>
      <c r="AI3236" t="s">
        <v>113</v>
      </c>
      <c r="AJ3236" t="s">
        <v>114</v>
      </c>
      <c r="AL3236" t="s">
        <v>115</v>
      </c>
      <c r="AM3236" t="s">
        <v>116</v>
      </c>
      <c r="AN3236" t="s">
        <v>108</v>
      </c>
      <c r="AO3236" t="s">
        <v>113</v>
      </c>
      <c r="AP3236" t="s">
        <v>113</v>
      </c>
      <c r="AQ3236" t="s">
        <v>113</v>
      </c>
      <c r="AR3236" t="s">
        <v>113</v>
      </c>
      <c r="AS3236" t="s">
        <v>113</v>
      </c>
      <c r="AT3236" t="s">
        <v>113</v>
      </c>
      <c r="AU3236" t="s">
        <v>113</v>
      </c>
      <c r="AV3236" t="s">
        <v>113</v>
      </c>
      <c r="AW3236" t="s">
        <v>113</v>
      </c>
      <c r="AX3236" t="s">
        <v>113</v>
      </c>
      <c r="AY3236" t="s">
        <v>113</v>
      </c>
      <c r="AZ3236" t="s">
        <v>113</v>
      </c>
      <c r="BA3236" t="s">
        <v>113</v>
      </c>
      <c r="BB3236" t="s">
        <v>113</v>
      </c>
      <c r="BD3236" t="s">
        <v>113</v>
      </c>
      <c r="BF3236" t="s">
        <v>113</v>
      </c>
      <c r="BG3236" t="s">
        <v>113</v>
      </c>
      <c r="BH3236" t="s">
        <v>113</v>
      </c>
      <c r="BI3236" t="s">
        <v>113</v>
      </c>
      <c r="BJ3236" t="s">
        <v>113</v>
      </c>
      <c r="BK3236" t="s">
        <v>113</v>
      </c>
      <c r="BL3236" t="s">
        <v>113</v>
      </c>
      <c r="BM3236" t="s">
        <v>113</v>
      </c>
      <c r="BN3236" t="s">
        <v>113</v>
      </c>
      <c r="BO3236" t="s">
        <v>113</v>
      </c>
      <c r="BP3236" t="s">
        <v>113</v>
      </c>
      <c r="BQ3236" t="s">
        <v>113</v>
      </c>
      <c r="BR3236" t="s">
        <v>113</v>
      </c>
      <c r="BS3236" t="s">
        <v>113</v>
      </c>
      <c r="BT3236" t="s">
        <v>113</v>
      </c>
      <c r="BU3236" t="s">
        <v>113</v>
      </c>
      <c r="BV3236" t="s">
        <v>111</v>
      </c>
      <c r="BW3236" t="s">
        <v>111</v>
      </c>
      <c r="BX3236" t="s">
        <v>113</v>
      </c>
      <c r="BY3236" t="s">
        <v>113</v>
      </c>
      <c r="BZ3236" t="s">
        <v>113</v>
      </c>
      <c r="CA3236" t="s">
        <v>113</v>
      </c>
      <c r="CB3236" t="s">
        <v>113</v>
      </c>
      <c r="CC3236" t="s">
        <v>113</v>
      </c>
      <c r="CD3236" t="s">
        <v>113</v>
      </c>
      <c r="CE3236" t="s">
        <v>113</v>
      </c>
      <c r="CF3236" t="s">
        <v>113</v>
      </c>
      <c r="CG3236" t="s">
        <v>113</v>
      </c>
      <c r="CH3236" t="s">
        <v>113</v>
      </c>
      <c r="CI3236" t="s">
        <v>113</v>
      </c>
      <c r="CJ3236" t="s">
        <v>113</v>
      </c>
      <c r="CK3236" t="s">
        <v>113</v>
      </c>
      <c r="CL3236" t="s">
        <v>113</v>
      </c>
      <c r="CM3236" t="s">
        <v>113</v>
      </c>
      <c r="CN3236" t="s">
        <v>113</v>
      </c>
      <c r="CO3236" t="s">
        <v>113</v>
      </c>
      <c r="CP3236" t="s">
        <v>113</v>
      </c>
      <c r="CQ3236" t="s">
        <v>113</v>
      </c>
      <c r="CR3236" t="s">
        <v>113</v>
      </c>
      <c r="CS3236" t="s">
        <v>113</v>
      </c>
      <c r="CT3236" t="s">
        <v>113</v>
      </c>
      <c r="CU3236" t="s">
        <v>113</v>
      </c>
      <c r="CV3236" t="s">
        <v>113</v>
      </c>
      <c r="CW3236" t="s">
        <v>113</v>
      </c>
    </row>
    <row r="3237" spans="1:101" x14ac:dyDescent="0.25">
      <c r="A3237" t="s">
        <v>100</v>
      </c>
      <c r="B3237">
        <v>165190</v>
      </c>
      <c r="C3237" t="s">
        <v>19912</v>
      </c>
      <c r="D3237" t="s">
        <v>102</v>
      </c>
      <c r="E3237" t="s">
        <v>19913</v>
      </c>
      <c r="F3237" t="s">
        <v>19913</v>
      </c>
      <c r="G3237" t="s">
        <v>19914</v>
      </c>
      <c r="H3237" t="s">
        <v>336</v>
      </c>
      <c r="I3237" t="s">
        <v>106</v>
      </c>
      <c r="J3237" t="s">
        <v>107</v>
      </c>
      <c r="K3237" t="s">
        <v>108</v>
      </c>
      <c r="L3237">
        <v>10022</v>
      </c>
      <c r="M3237" t="s">
        <v>19915</v>
      </c>
      <c r="N3237" t="s">
        <v>19916</v>
      </c>
      <c r="O3237">
        <v>0</v>
      </c>
      <c r="V3237" t="s">
        <v>110</v>
      </c>
      <c r="W3237" s="1">
        <v>42767</v>
      </c>
      <c r="Y3237" s="1">
        <v>43899</v>
      </c>
      <c r="Z3237" s="2">
        <v>43009</v>
      </c>
      <c r="AA3237" t="s">
        <v>19917</v>
      </c>
      <c r="AB3237" t="s">
        <v>113</v>
      </c>
      <c r="AC3237" t="s">
        <v>113</v>
      </c>
      <c r="AD3237" t="s">
        <v>113</v>
      </c>
      <c r="AG3237" t="s">
        <v>113</v>
      </c>
      <c r="AH3237" t="s">
        <v>111</v>
      </c>
      <c r="AI3237" t="s">
        <v>113</v>
      </c>
      <c r="AJ3237" t="s">
        <v>114</v>
      </c>
      <c r="AL3237" t="s">
        <v>115</v>
      </c>
      <c r="AM3237" t="s">
        <v>116</v>
      </c>
      <c r="AN3237" t="s">
        <v>108</v>
      </c>
      <c r="AO3237" t="s">
        <v>113</v>
      </c>
      <c r="AP3237" t="s">
        <v>113</v>
      </c>
      <c r="AQ3237" t="s">
        <v>113</v>
      </c>
      <c r="AR3237" t="s">
        <v>113</v>
      </c>
      <c r="AS3237" t="s">
        <v>113</v>
      </c>
      <c r="AT3237" t="s">
        <v>113</v>
      </c>
      <c r="AU3237" t="s">
        <v>113</v>
      </c>
      <c r="AV3237" t="s">
        <v>113</v>
      </c>
      <c r="AW3237" t="s">
        <v>113</v>
      </c>
      <c r="AX3237" t="s">
        <v>113</v>
      </c>
      <c r="AY3237" t="s">
        <v>113</v>
      </c>
      <c r="AZ3237" t="s">
        <v>113</v>
      </c>
      <c r="BA3237" t="s">
        <v>113</v>
      </c>
      <c r="BB3237" t="s">
        <v>113</v>
      </c>
      <c r="BD3237" t="s">
        <v>113</v>
      </c>
      <c r="BF3237" t="s">
        <v>113</v>
      </c>
      <c r="BG3237" t="s">
        <v>113</v>
      </c>
      <c r="BH3237" t="s">
        <v>111</v>
      </c>
      <c r="BI3237" t="s">
        <v>113</v>
      </c>
      <c r="BJ3237" t="s">
        <v>113</v>
      </c>
      <c r="BK3237" t="s">
        <v>113</v>
      </c>
      <c r="BL3237" t="s">
        <v>113</v>
      </c>
      <c r="BM3237" t="s">
        <v>113</v>
      </c>
      <c r="BN3237" t="s">
        <v>113</v>
      </c>
      <c r="BO3237" t="s">
        <v>113</v>
      </c>
      <c r="BP3237" t="s">
        <v>113</v>
      </c>
      <c r="BQ3237" t="s">
        <v>113</v>
      </c>
      <c r="BR3237" t="s">
        <v>113</v>
      </c>
      <c r="BS3237" t="s">
        <v>113</v>
      </c>
      <c r="BT3237" t="s">
        <v>113</v>
      </c>
      <c r="BU3237" t="s">
        <v>113</v>
      </c>
      <c r="BV3237" t="s">
        <v>111</v>
      </c>
      <c r="BW3237" t="s">
        <v>111</v>
      </c>
      <c r="BX3237" t="s">
        <v>113</v>
      </c>
      <c r="BY3237" t="s">
        <v>113</v>
      </c>
      <c r="BZ3237" t="s">
        <v>113</v>
      </c>
      <c r="CA3237" t="s">
        <v>113</v>
      </c>
      <c r="CB3237" t="s">
        <v>113</v>
      </c>
      <c r="CC3237" t="s">
        <v>113</v>
      </c>
      <c r="CD3237" t="s">
        <v>113</v>
      </c>
      <c r="CE3237" t="s">
        <v>113</v>
      </c>
      <c r="CF3237" t="s">
        <v>113</v>
      </c>
      <c r="CG3237" t="s">
        <v>113</v>
      </c>
      <c r="CH3237" t="s">
        <v>113</v>
      </c>
      <c r="CI3237" t="s">
        <v>113</v>
      </c>
      <c r="CJ3237" t="s">
        <v>113</v>
      </c>
      <c r="CK3237" t="s">
        <v>113</v>
      </c>
      <c r="CL3237" t="s">
        <v>113</v>
      </c>
      <c r="CM3237" t="s">
        <v>113</v>
      </c>
      <c r="CN3237" t="s">
        <v>113</v>
      </c>
      <c r="CO3237" t="s">
        <v>113</v>
      </c>
      <c r="CP3237" t="s">
        <v>113</v>
      </c>
      <c r="CQ3237" t="s">
        <v>113</v>
      </c>
      <c r="CR3237" t="s">
        <v>113</v>
      </c>
      <c r="CS3237" t="s">
        <v>113</v>
      </c>
      <c r="CT3237" t="s">
        <v>113</v>
      </c>
      <c r="CU3237" t="s">
        <v>113</v>
      </c>
      <c r="CV3237" t="s">
        <v>113</v>
      </c>
      <c r="CW3237" t="s">
        <v>113</v>
      </c>
    </row>
    <row r="3238" spans="1:101" x14ac:dyDescent="0.25">
      <c r="A3238" t="s">
        <v>117</v>
      </c>
      <c r="B3238">
        <v>300942</v>
      </c>
      <c r="C3238" t="s">
        <v>19918</v>
      </c>
      <c r="D3238" t="s">
        <v>102</v>
      </c>
      <c r="E3238" t="s">
        <v>19919</v>
      </c>
      <c r="F3238" t="s">
        <v>19919</v>
      </c>
      <c r="G3238" t="s">
        <v>19920</v>
      </c>
      <c r="H3238" t="s">
        <v>3733</v>
      </c>
      <c r="I3238" t="s">
        <v>19921</v>
      </c>
      <c r="K3238" t="s">
        <v>539</v>
      </c>
      <c r="L3238">
        <v>11324</v>
      </c>
      <c r="M3238" t="s">
        <v>17732</v>
      </c>
      <c r="O3238">
        <v>0</v>
      </c>
      <c r="V3238" t="s">
        <v>110</v>
      </c>
      <c r="W3238" s="1">
        <v>43669</v>
      </c>
      <c r="Y3238" s="1">
        <v>43920</v>
      </c>
      <c r="Z3238" s="2">
        <v>43009</v>
      </c>
      <c r="AA3238" t="s">
        <v>19922</v>
      </c>
      <c r="AB3238" t="s">
        <v>111</v>
      </c>
      <c r="AC3238" t="s">
        <v>113</v>
      </c>
      <c r="AD3238" t="s">
        <v>113</v>
      </c>
      <c r="AG3238" t="s">
        <v>113</v>
      </c>
      <c r="AH3238" t="s">
        <v>111</v>
      </c>
      <c r="AI3238" t="s">
        <v>113</v>
      </c>
      <c r="AJ3238" t="s">
        <v>173</v>
      </c>
      <c r="AK3238" t="s">
        <v>19923</v>
      </c>
      <c r="AL3238" t="s">
        <v>115</v>
      </c>
      <c r="AN3238" t="s">
        <v>539</v>
      </c>
      <c r="AO3238" t="s">
        <v>113</v>
      </c>
      <c r="AP3238" t="s">
        <v>113</v>
      </c>
      <c r="AQ3238" t="s">
        <v>113</v>
      </c>
      <c r="AR3238" t="s">
        <v>113</v>
      </c>
      <c r="AS3238" t="s">
        <v>113</v>
      </c>
      <c r="AT3238" t="s">
        <v>113</v>
      </c>
      <c r="AU3238" t="s">
        <v>113</v>
      </c>
      <c r="AV3238" t="s">
        <v>113</v>
      </c>
      <c r="AW3238" t="s">
        <v>113</v>
      </c>
      <c r="AX3238" t="s">
        <v>113</v>
      </c>
      <c r="AY3238" t="s">
        <v>113</v>
      </c>
      <c r="AZ3238" t="s">
        <v>113</v>
      </c>
      <c r="BA3238" t="s">
        <v>113</v>
      </c>
      <c r="BB3238" t="s">
        <v>113</v>
      </c>
      <c r="BD3238" t="s">
        <v>113</v>
      </c>
      <c r="BF3238" t="s">
        <v>113</v>
      </c>
      <c r="BG3238" t="s">
        <v>113</v>
      </c>
      <c r="BH3238" t="s">
        <v>111</v>
      </c>
      <c r="BI3238" t="s">
        <v>113</v>
      </c>
      <c r="BJ3238" t="s">
        <v>113</v>
      </c>
      <c r="BK3238" t="s">
        <v>113</v>
      </c>
      <c r="BL3238" t="s">
        <v>113</v>
      </c>
      <c r="BM3238" t="s">
        <v>113</v>
      </c>
      <c r="BN3238" t="s">
        <v>113</v>
      </c>
      <c r="BO3238" t="s">
        <v>113</v>
      </c>
      <c r="BP3238" t="s">
        <v>113</v>
      </c>
      <c r="BQ3238" t="s">
        <v>113</v>
      </c>
      <c r="BR3238" t="s">
        <v>113</v>
      </c>
      <c r="BS3238" t="s">
        <v>113</v>
      </c>
      <c r="BT3238" t="s">
        <v>113</v>
      </c>
      <c r="BU3238" t="s">
        <v>113</v>
      </c>
      <c r="BV3238" t="s">
        <v>111</v>
      </c>
      <c r="BW3238" t="s">
        <v>111</v>
      </c>
      <c r="BX3238" t="s">
        <v>113</v>
      </c>
      <c r="BY3238" t="s">
        <v>113</v>
      </c>
      <c r="BZ3238" t="s">
        <v>113</v>
      </c>
      <c r="CA3238" t="s">
        <v>113</v>
      </c>
      <c r="CB3238" t="s">
        <v>113</v>
      </c>
      <c r="CC3238" t="s">
        <v>113</v>
      </c>
      <c r="CD3238" t="s">
        <v>113</v>
      </c>
      <c r="CE3238" t="s">
        <v>113</v>
      </c>
      <c r="CF3238" t="s">
        <v>113</v>
      </c>
      <c r="CG3238" t="s">
        <v>113</v>
      </c>
      <c r="CH3238" t="s">
        <v>113</v>
      </c>
      <c r="CI3238" t="s">
        <v>113</v>
      </c>
      <c r="CJ3238" t="s">
        <v>113</v>
      </c>
      <c r="CK3238" t="s">
        <v>113</v>
      </c>
      <c r="CL3238" t="s">
        <v>113</v>
      </c>
      <c r="CM3238" t="s">
        <v>113</v>
      </c>
      <c r="CN3238" t="s">
        <v>113</v>
      </c>
      <c r="CO3238" t="s">
        <v>113</v>
      </c>
      <c r="CP3238" t="s">
        <v>113</v>
      </c>
      <c r="CQ3238" t="s">
        <v>113</v>
      </c>
      <c r="CR3238" t="s">
        <v>113</v>
      </c>
      <c r="CS3238" t="s">
        <v>113</v>
      </c>
      <c r="CT3238" t="s">
        <v>113</v>
      </c>
      <c r="CU3238" t="s">
        <v>113</v>
      </c>
      <c r="CV3238" t="s">
        <v>113</v>
      </c>
      <c r="CW3238" t="s">
        <v>113</v>
      </c>
    </row>
    <row r="3239" spans="1:101" x14ac:dyDescent="0.25">
      <c r="A3239" t="s">
        <v>175</v>
      </c>
      <c r="B3239">
        <v>300461</v>
      </c>
      <c r="C3239" t="s">
        <v>19924</v>
      </c>
      <c r="D3239" t="s">
        <v>102</v>
      </c>
      <c r="E3239" t="s">
        <v>19925</v>
      </c>
      <c r="F3239" t="s">
        <v>19925</v>
      </c>
      <c r="G3239" t="s">
        <v>19926</v>
      </c>
      <c r="H3239" t="s">
        <v>2980</v>
      </c>
      <c r="I3239" t="s">
        <v>582</v>
      </c>
      <c r="J3239" t="s">
        <v>180</v>
      </c>
      <c r="K3239" t="s">
        <v>108</v>
      </c>
      <c r="L3239">
        <v>94022</v>
      </c>
      <c r="M3239" t="s">
        <v>19927</v>
      </c>
      <c r="O3239">
        <v>0</v>
      </c>
      <c r="V3239" t="s">
        <v>110</v>
      </c>
      <c r="W3239" s="1">
        <v>43532</v>
      </c>
      <c r="Y3239" s="1">
        <v>43532</v>
      </c>
      <c r="Z3239" s="2">
        <v>43009</v>
      </c>
      <c r="AA3239" t="s">
        <v>19928</v>
      </c>
      <c r="AB3239" t="s">
        <v>113</v>
      </c>
      <c r="AC3239" t="s">
        <v>113</v>
      </c>
      <c r="AD3239" t="s">
        <v>113</v>
      </c>
      <c r="AG3239" t="s">
        <v>111</v>
      </c>
      <c r="AH3239" t="s">
        <v>111</v>
      </c>
      <c r="AI3239" t="s">
        <v>113</v>
      </c>
      <c r="AJ3239" t="s">
        <v>114</v>
      </c>
      <c r="AL3239" t="s">
        <v>115</v>
      </c>
      <c r="AM3239" t="s">
        <v>116</v>
      </c>
      <c r="AN3239" t="s">
        <v>108</v>
      </c>
      <c r="AO3239" t="s">
        <v>113</v>
      </c>
      <c r="AP3239" t="s">
        <v>113</v>
      </c>
      <c r="AQ3239" t="s">
        <v>113</v>
      </c>
      <c r="AR3239" t="s">
        <v>113</v>
      </c>
      <c r="AS3239" t="s">
        <v>113</v>
      </c>
      <c r="AT3239" t="s">
        <v>113</v>
      </c>
      <c r="AU3239" t="s">
        <v>113</v>
      </c>
      <c r="AV3239" t="s">
        <v>113</v>
      </c>
      <c r="AW3239" t="s">
        <v>113</v>
      </c>
      <c r="AX3239" t="s">
        <v>113</v>
      </c>
      <c r="AY3239" t="s">
        <v>113</v>
      </c>
      <c r="AZ3239" t="s">
        <v>113</v>
      </c>
      <c r="BA3239" t="s">
        <v>113</v>
      </c>
      <c r="BB3239" t="s">
        <v>113</v>
      </c>
      <c r="BD3239" t="s">
        <v>113</v>
      </c>
      <c r="BF3239" t="s">
        <v>113</v>
      </c>
      <c r="BG3239" t="s">
        <v>113</v>
      </c>
      <c r="BH3239" t="s">
        <v>111</v>
      </c>
      <c r="BI3239" t="s">
        <v>113</v>
      </c>
      <c r="BJ3239" t="s">
        <v>113</v>
      </c>
      <c r="BK3239" t="s">
        <v>113</v>
      </c>
      <c r="BL3239" t="s">
        <v>113</v>
      </c>
      <c r="BM3239" t="s">
        <v>113</v>
      </c>
      <c r="BN3239" t="s">
        <v>113</v>
      </c>
      <c r="BO3239" t="s">
        <v>113</v>
      </c>
      <c r="BP3239" t="s">
        <v>113</v>
      </c>
      <c r="BQ3239" t="s">
        <v>113</v>
      </c>
      <c r="BR3239" t="s">
        <v>113</v>
      </c>
      <c r="BS3239" t="s">
        <v>113</v>
      </c>
      <c r="BT3239" t="s">
        <v>113</v>
      </c>
      <c r="BU3239" t="s">
        <v>113</v>
      </c>
      <c r="BV3239" t="s">
        <v>111</v>
      </c>
      <c r="BW3239" t="s">
        <v>111</v>
      </c>
      <c r="BX3239" t="s">
        <v>113</v>
      </c>
      <c r="BY3239" t="s">
        <v>113</v>
      </c>
      <c r="BZ3239" t="s">
        <v>113</v>
      </c>
      <c r="CA3239" t="s">
        <v>113</v>
      </c>
      <c r="CB3239" t="s">
        <v>113</v>
      </c>
      <c r="CC3239" t="s">
        <v>113</v>
      </c>
      <c r="CD3239" t="s">
        <v>113</v>
      </c>
      <c r="CE3239" t="s">
        <v>113</v>
      </c>
      <c r="CF3239" t="s">
        <v>113</v>
      </c>
      <c r="CG3239" t="s">
        <v>113</v>
      </c>
      <c r="CH3239" t="s">
        <v>113</v>
      </c>
      <c r="CI3239" t="s">
        <v>113</v>
      </c>
      <c r="CJ3239" t="s">
        <v>113</v>
      </c>
      <c r="CK3239" t="s">
        <v>113</v>
      </c>
      <c r="CL3239" t="s">
        <v>113</v>
      </c>
      <c r="CM3239" t="s">
        <v>113</v>
      </c>
      <c r="CN3239" t="s">
        <v>113</v>
      </c>
      <c r="CO3239" t="s">
        <v>113</v>
      </c>
      <c r="CP3239" t="s">
        <v>113</v>
      </c>
      <c r="CQ3239" t="s">
        <v>113</v>
      </c>
      <c r="CR3239" t="s">
        <v>113</v>
      </c>
      <c r="CS3239" t="s">
        <v>113</v>
      </c>
      <c r="CT3239" t="s">
        <v>113</v>
      </c>
      <c r="CU3239" t="s">
        <v>113</v>
      </c>
      <c r="CV3239" t="s">
        <v>113</v>
      </c>
      <c r="CW3239" t="s">
        <v>113</v>
      </c>
    </row>
    <row r="3240" spans="1:101" x14ac:dyDescent="0.25">
      <c r="A3240" t="s">
        <v>117</v>
      </c>
      <c r="B3240">
        <v>161712</v>
      </c>
      <c r="C3240" t="s">
        <v>19929</v>
      </c>
      <c r="D3240" t="s">
        <v>102</v>
      </c>
      <c r="E3240" t="s">
        <v>19930</v>
      </c>
      <c r="F3240" t="s">
        <v>19930</v>
      </c>
      <c r="G3240" t="s">
        <v>647</v>
      </c>
      <c r="H3240" t="s">
        <v>19931</v>
      </c>
      <c r="I3240" t="s">
        <v>622</v>
      </c>
      <c r="K3240" t="s">
        <v>623</v>
      </c>
      <c r="L3240" t="s">
        <v>17867</v>
      </c>
      <c r="M3240" t="s">
        <v>19932</v>
      </c>
      <c r="N3240" t="s">
        <v>19933</v>
      </c>
      <c r="O3240">
        <v>0</v>
      </c>
      <c r="P3240" t="s">
        <v>19934</v>
      </c>
      <c r="R3240" t="s">
        <v>622</v>
      </c>
      <c r="T3240" t="s">
        <v>623</v>
      </c>
      <c r="U3240" t="s">
        <v>19935</v>
      </c>
      <c r="V3240" t="s">
        <v>110</v>
      </c>
      <c r="W3240" s="1">
        <v>43222</v>
      </c>
      <c r="Y3240" s="1">
        <v>43909</v>
      </c>
      <c r="Z3240" s="2">
        <v>43009</v>
      </c>
      <c r="AA3240" t="s">
        <v>19936</v>
      </c>
      <c r="AB3240" t="s">
        <v>113</v>
      </c>
      <c r="AC3240" t="s">
        <v>113</v>
      </c>
      <c r="AD3240" t="s">
        <v>113</v>
      </c>
      <c r="AG3240" t="s">
        <v>113</v>
      </c>
      <c r="AH3240" t="s">
        <v>111</v>
      </c>
      <c r="AI3240" t="s">
        <v>113</v>
      </c>
      <c r="AJ3240" t="s">
        <v>131</v>
      </c>
      <c r="AL3240" t="s">
        <v>115</v>
      </c>
      <c r="AN3240" t="s">
        <v>623</v>
      </c>
      <c r="AO3240" t="s">
        <v>113</v>
      </c>
      <c r="AP3240" t="s">
        <v>113</v>
      </c>
      <c r="AQ3240" t="s">
        <v>113</v>
      </c>
      <c r="AR3240" t="s">
        <v>113</v>
      </c>
      <c r="AS3240" t="s">
        <v>113</v>
      </c>
      <c r="AT3240" t="s">
        <v>113</v>
      </c>
      <c r="AU3240" t="s">
        <v>113</v>
      </c>
      <c r="AV3240" t="s">
        <v>113</v>
      </c>
      <c r="AW3240" t="s">
        <v>113</v>
      </c>
      <c r="AX3240" t="s">
        <v>113</v>
      </c>
      <c r="AY3240" t="s">
        <v>113</v>
      </c>
      <c r="AZ3240" t="s">
        <v>113</v>
      </c>
      <c r="BA3240" t="s">
        <v>113</v>
      </c>
      <c r="BB3240" t="s">
        <v>113</v>
      </c>
      <c r="BD3240" t="s">
        <v>113</v>
      </c>
      <c r="BF3240" t="s">
        <v>113</v>
      </c>
      <c r="BG3240" t="s">
        <v>113</v>
      </c>
      <c r="BH3240" t="s">
        <v>113</v>
      </c>
      <c r="BI3240" t="s">
        <v>113</v>
      </c>
      <c r="BJ3240" t="s">
        <v>113</v>
      </c>
      <c r="BK3240" t="s">
        <v>113</v>
      </c>
      <c r="BL3240" t="s">
        <v>113</v>
      </c>
      <c r="BM3240" t="s">
        <v>113</v>
      </c>
      <c r="BN3240" t="s">
        <v>113</v>
      </c>
      <c r="BO3240" t="s">
        <v>113</v>
      </c>
      <c r="BP3240" t="s">
        <v>113</v>
      </c>
      <c r="BQ3240" t="s">
        <v>113</v>
      </c>
      <c r="BR3240" t="s">
        <v>111</v>
      </c>
      <c r="BS3240" t="s">
        <v>113</v>
      </c>
      <c r="BT3240" t="s">
        <v>113</v>
      </c>
      <c r="BU3240" t="s">
        <v>113</v>
      </c>
      <c r="BV3240" t="s">
        <v>113</v>
      </c>
      <c r="BW3240" t="s">
        <v>111</v>
      </c>
      <c r="BX3240" t="s">
        <v>113</v>
      </c>
      <c r="BY3240" t="s">
        <v>113</v>
      </c>
      <c r="BZ3240" t="s">
        <v>113</v>
      </c>
      <c r="CA3240" t="s">
        <v>113</v>
      </c>
      <c r="CB3240" t="s">
        <v>113</v>
      </c>
      <c r="CC3240" t="s">
        <v>113</v>
      </c>
      <c r="CD3240" t="s">
        <v>113</v>
      </c>
      <c r="CE3240" t="s">
        <v>113</v>
      </c>
      <c r="CF3240" t="s">
        <v>113</v>
      </c>
      <c r="CG3240" t="s">
        <v>113</v>
      </c>
      <c r="CH3240" t="s">
        <v>113</v>
      </c>
      <c r="CI3240" t="s">
        <v>113</v>
      </c>
      <c r="CJ3240" t="s">
        <v>113</v>
      </c>
      <c r="CK3240" t="s">
        <v>113</v>
      </c>
      <c r="CL3240" t="s">
        <v>113</v>
      </c>
      <c r="CM3240" t="s">
        <v>113</v>
      </c>
      <c r="CN3240" t="s">
        <v>113</v>
      </c>
      <c r="CO3240" t="s">
        <v>113</v>
      </c>
      <c r="CP3240" t="s">
        <v>113</v>
      </c>
      <c r="CQ3240" t="s">
        <v>113</v>
      </c>
      <c r="CR3240" t="s">
        <v>113</v>
      </c>
      <c r="CS3240" t="s">
        <v>113</v>
      </c>
      <c r="CT3240" t="s">
        <v>113</v>
      </c>
      <c r="CU3240" t="s">
        <v>113</v>
      </c>
      <c r="CV3240" t="s">
        <v>113</v>
      </c>
      <c r="CW3240" t="s">
        <v>113</v>
      </c>
    </row>
    <row r="3241" spans="1:101" x14ac:dyDescent="0.25">
      <c r="A3241" t="s">
        <v>117</v>
      </c>
      <c r="B3241">
        <v>286144</v>
      </c>
      <c r="C3241" t="s">
        <v>19937</v>
      </c>
      <c r="D3241" t="s">
        <v>102</v>
      </c>
      <c r="E3241" t="s">
        <v>6126</v>
      </c>
      <c r="F3241" t="s">
        <v>19938</v>
      </c>
      <c r="G3241" t="s">
        <v>19939</v>
      </c>
      <c r="H3241" t="s">
        <v>19940</v>
      </c>
      <c r="I3241" t="s">
        <v>128</v>
      </c>
      <c r="K3241" t="s">
        <v>219</v>
      </c>
      <c r="L3241">
        <v>0</v>
      </c>
      <c r="M3241">
        <v>85239268360</v>
      </c>
      <c r="N3241">
        <v>85239268300</v>
      </c>
      <c r="O3241">
        <v>0</v>
      </c>
      <c r="V3241" t="s">
        <v>110</v>
      </c>
      <c r="W3241" s="1">
        <v>42719</v>
      </c>
      <c r="Y3241" s="1">
        <v>43811</v>
      </c>
      <c r="Z3241" s="2">
        <v>43009</v>
      </c>
      <c r="AA3241" t="s">
        <v>19941</v>
      </c>
      <c r="AB3241" t="s">
        <v>113</v>
      </c>
      <c r="AC3241" t="s">
        <v>113</v>
      </c>
      <c r="AD3241" t="s">
        <v>113</v>
      </c>
      <c r="AG3241" t="s">
        <v>113</v>
      </c>
      <c r="AH3241" t="s">
        <v>111</v>
      </c>
      <c r="AI3241" t="s">
        <v>113</v>
      </c>
      <c r="AJ3241" t="s">
        <v>131</v>
      </c>
      <c r="AL3241" t="s">
        <v>461</v>
      </c>
      <c r="AN3241" t="s">
        <v>122</v>
      </c>
      <c r="AO3241" t="s">
        <v>113</v>
      </c>
      <c r="AP3241" t="s">
        <v>113</v>
      </c>
      <c r="AQ3241" t="s">
        <v>113</v>
      </c>
      <c r="AR3241" t="s">
        <v>113</v>
      </c>
      <c r="AS3241" t="s">
        <v>113</v>
      </c>
      <c r="AT3241" t="s">
        <v>113</v>
      </c>
      <c r="AU3241" t="s">
        <v>113</v>
      </c>
      <c r="AV3241" t="s">
        <v>113</v>
      </c>
      <c r="AW3241" t="s">
        <v>113</v>
      </c>
      <c r="AX3241" t="s">
        <v>113</v>
      </c>
      <c r="AY3241" t="s">
        <v>113</v>
      </c>
      <c r="AZ3241" t="s">
        <v>113</v>
      </c>
      <c r="BA3241" t="s">
        <v>113</v>
      </c>
      <c r="BB3241" t="s">
        <v>113</v>
      </c>
      <c r="BD3241" t="s">
        <v>113</v>
      </c>
      <c r="BF3241" t="s">
        <v>113</v>
      </c>
      <c r="BG3241" t="s">
        <v>113</v>
      </c>
      <c r="BH3241" t="s">
        <v>111</v>
      </c>
      <c r="BI3241" t="s">
        <v>113</v>
      </c>
      <c r="BJ3241" t="s">
        <v>113</v>
      </c>
      <c r="BK3241" t="s">
        <v>113</v>
      </c>
      <c r="BL3241" t="s">
        <v>111</v>
      </c>
      <c r="BM3241" t="s">
        <v>113</v>
      </c>
      <c r="BN3241" t="s">
        <v>113</v>
      </c>
      <c r="BO3241" t="s">
        <v>113</v>
      </c>
      <c r="BP3241" t="s">
        <v>113</v>
      </c>
      <c r="BQ3241" t="s">
        <v>113</v>
      </c>
      <c r="BR3241" t="s">
        <v>113</v>
      </c>
      <c r="BS3241" t="s">
        <v>113</v>
      </c>
      <c r="BT3241" t="s">
        <v>113</v>
      </c>
      <c r="BU3241" t="s">
        <v>113</v>
      </c>
      <c r="BV3241" t="s">
        <v>113</v>
      </c>
      <c r="BW3241" t="s">
        <v>111</v>
      </c>
      <c r="BX3241" t="s">
        <v>113</v>
      </c>
      <c r="BY3241" t="s">
        <v>113</v>
      </c>
      <c r="BZ3241" t="s">
        <v>113</v>
      </c>
      <c r="CA3241" t="s">
        <v>113</v>
      </c>
      <c r="CB3241" t="s">
        <v>113</v>
      </c>
      <c r="CC3241" t="s">
        <v>113</v>
      </c>
      <c r="CD3241" t="s">
        <v>113</v>
      </c>
      <c r="CE3241" t="s">
        <v>113</v>
      </c>
      <c r="CF3241" t="s">
        <v>113</v>
      </c>
      <c r="CG3241" t="s">
        <v>113</v>
      </c>
      <c r="CH3241" t="s">
        <v>113</v>
      </c>
      <c r="CI3241" t="s">
        <v>113</v>
      </c>
      <c r="CJ3241" t="s">
        <v>113</v>
      </c>
      <c r="CK3241" t="s">
        <v>113</v>
      </c>
      <c r="CL3241" t="s">
        <v>113</v>
      </c>
      <c r="CM3241" t="s">
        <v>113</v>
      </c>
      <c r="CN3241" t="s">
        <v>113</v>
      </c>
      <c r="CO3241" t="s">
        <v>113</v>
      </c>
      <c r="CP3241" t="s">
        <v>113</v>
      </c>
      <c r="CQ3241" t="s">
        <v>113</v>
      </c>
      <c r="CR3241" t="s">
        <v>113</v>
      </c>
      <c r="CS3241" t="s">
        <v>113</v>
      </c>
      <c r="CT3241" t="s">
        <v>113</v>
      </c>
      <c r="CU3241" t="s">
        <v>113</v>
      </c>
      <c r="CV3241" t="s">
        <v>113</v>
      </c>
      <c r="CW3241" t="s">
        <v>113</v>
      </c>
    </row>
    <row r="3242" spans="1:101" x14ac:dyDescent="0.25">
      <c r="A3242" t="s">
        <v>117</v>
      </c>
      <c r="B3242">
        <v>163682</v>
      </c>
      <c r="C3242" t="s">
        <v>19942</v>
      </c>
      <c r="D3242" t="s">
        <v>102</v>
      </c>
      <c r="E3242" t="s">
        <v>19943</v>
      </c>
      <c r="F3242" t="s">
        <v>19944</v>
      </c>
      <c r="G3242" t="s">
        <v>19945</v>
      </c>
      <c r="I3242" t="s">
        <v>19946</v>
      </c>
      <c r="K3242" t="s">
        <v>635</v>
      </c>
      <c r="L3242" t="s">
        <v>19947</v>
      </c>
      <c r="M3242" t="s">
        <v>19948</v>
      </c>
      <c r="N3242" t="s">
        <v>13887</v>
      </c>
      <c r="O3242">
        <v>1</v>
      </c>
      <c r="P3242" t="s">
        <v>13888</v>
      </c>
      <c r="R3242" t="s">
        <v>13885</v>
      </c>
      <c r="T3242" t="s">
        <v>635</v>
      </c>
      <c r="U3242">
        <v>4365704</v>
      </c>
      <c r="V3242" t="s">
        <v>110</v>
      </c>
      <c r="W3242" s="1">
        <v>40998</v>
      </c>
      <c r="Y3242" s="1">
        <v>43916</v>
      </c>
      <c r="Z3242" s="2">
        <v>43009</v>
      </c>
      <c r="AA3242" t="s">
        <v>19949</v>
      </c>
      <c r="AB3242" t="s">
        <v>113</v>
      </c>
      <c r="AC3242" t="s">
        <v>113</v>
      </c>
      <c r="AD3242" t="s">
        <v>113</v>
      </c>
      <c r="AG3242" t="s">
        <v>111</v>
      </c>
      <c r="AH3242" t="s">
        <v>111</v>
      </c>
      <c r="AI3242" t="s">
        <v>113</v>
      </c>
      <c r="AJ3242" t="s">
        <v>114</v>
      </c>
      <c r="AL3242" t="s">
        <v>115</v>
      </c>
      <c r="AM3242" t="s">
        <v>116</v>
      </c>
      <c r="AN3242" t="s">
        <v>108</v>
      </c>
      <c r="AO3242" t="s">
        <v>113</v>
      </c>
      <c r="AP3242" t="s">
        <v>113</v>
      </c>
      <c r="AQ3242" t="s">
        <v>113</v>
      </c>
      <c r="AR3242" t="s">
        <v>113</v>
      </c>
      <c r="AS3242" t="s">
        <v>113</v>
      </c>
      <c r="AT3242" t="s">
        <v>113</v>
      </c>
      <c r="AU3242" t="s">
        <v>113</v>
      </c>
      <c r="AV3242" t="s">
        <v>113</v>
      </c>
      <c r="AW3242" t="s">
        <v>113</v>
      </c>
      <c r="AX3242" t="s">
        <v>113</v>
      </c>
      <c r="AY3242" t="s">
        <v>113</v>
      </c>
      <c r="AZ3242" t="s">
        <v>113</v>
      </c>
      <c r="BA3242" t="s">
        <v>113</v>
      </c>
      <c r="BB3242" t="s">
        <v>113</v>
      </c>
      <c r="BD3242" t="s">
        <v>113</v>
      </c>
      <c r="BF3242" t="s">
        <v>113</v>
      </c>
      <c r="BG3242" t="s">
        <v>113</v>
      </c>
      <c r="BH3242" t="s">
        <v>113</v>
      </c>
      <c r="BI3242" t="s">
        <v>113</v>
      </c>
      <c r="BJ3242" t="s">
        <v>113</v>
      </c>
      <c r="BK3242" t="s">
        <v>113</v>
      </c>
      <c r="BL3242" t="s">
        <v>113</v>
      </c>
      <c r="BM3242" t="s">
        <v>113</v>
      </c>
      <c r="BN3242" t="s">
        <v>113</v>
      </c>
      <c r="BO3242" t="s">
        <v>113</v>
      </c>
      <c r="BP3242" t="s">
        <v>113</v>
      </c>
      <c r="BQ3242" t="s">
        <v>113</v>
      </c>
      <c r="BR3242" t="s">
        <v>113</v>
      </c>
      <c r="BS3242" t="s">
        <v>113</v>
      </c>
      <c r="BT3242" t="s">
        <v>113</v>
      </c>
      <c r="BU3242" t="s">
        <v>113</v>
      </c>
      <c r="BV3242" t="s">
        <v>113</v>
      </c>
      <c r="BW3242" t="s">
        <v>111</v>
      </c>
      <c r="BX3242" t="s">
        <v>113</v>
      </c>
      <c r="BY3242" t="s">
        <v>113</v>
      </c>
      <c r="BZ3242" t="s">
        <v>113</v>
      </c>
      <c r="CA3242" t="s">
        <v>113</v>
      </c>
      <c r="CB3242" t="s">
        <v>113</v>
      </c>
      <c r="CC3242" t="s">
        <v>113</v>
      </c>
      <c r="CD3242" t="s">
        <v>113</v>
      </c>
      <c r="CE3242" t="s">
        <v>113</v>
      </c>
      <c r="CF3242" t="s">
        <v>113</v>
      </c>
      <c r="CG3242" t="s">
        <v>113</v>
      </c>
      <c r="CH3242" t="s">
        <v>113</v>
      </c>
      <c r="CI3242" t="s">
        <v>113</v>
      </c>
      <c r="CJ3242" t="s">
        <v>113</v>
      </c>
      <c r="CK3242" t="s">
        <v>113</v>
      </c>
      <c r="CL3242" t="s">
        <v>113</v>
      </c>
      <c r="CM3242" t="s">
        <v>113</v>
      </c>
      <c r="CN3242" t="s">
        <v>113</v>
      </c>
      <c r="CO3242" t="s">
        <v>113</v>
      </c>
      <c r="CP3242" t="s">
        <v>113</v>
      </c>
      <c r="CQ3242" t="s">
        <v>113</v>
      </c>
      <c r="CR3242" t="s">
        <v>113</v>
      </c>
      <c r="CS3242" t="s">
        <v>113</v>
      </c>
      <c r="CT3242" t="s">
        <v>113</v>
      </c>
      <c r="CU3242" t="s">
        <v>113</v>
      </c>
      <c r="CV3242" t="s">
        <v>113</v>
      </c>
      <c r="CW3242" t="s">
        <v>113</v>
      </c>
    </row>
    <row r="3243" spans="1:101" x14ac:dyDescent="0.25">
      <c r="A3243" t="s">
        <v>910</v>
      </c>
      <c r="B3243">
        <v>288799</v>
      </c>
      <c r="C3243" t="s">
        <v>19950</v>
      </c>
      <c r="D3243" t="s">
        <v>102</v>
      </c>
      <c r="E3243" t="s">
        <v>19951</v>
      </c>
      <c r="F3243" t="s">
        <v>19951</v>
      </c>
      <c r="G3243" t="s">
        <v>19952</v>
      </c>
      <c r="I3243" t="s">
        <v>19953</v>
      </c>
      <c r="J3243" t="s">
        <v>15557</v>
      </c>
      <c r="K3243" t="s">
        <v>108</v>
      </c>
      <c r="L3243">
        <v>71111</v>
      </c>
      <c r="M3243" t="s">
        <v>19954</v>
      </c>
      <c r="O3243">
        <v>0</v>
      </c>
      <c r="V3243" t="s">
        <v>110</v>
      </c>
      <c r="W3243" s="1">
        <v>42905</v>
      </c>
      <c r="Y3243" s="1">
        <v>43945</v>
      </c>
      <c r="Z3243" s="2">
        <v>43891</v>
      </c>
      <c r="AB3243" t="s">
        <v>113</v>
      </c>
      <c r="AC3243" t="s">
        <v>113</v>
      </c>
      <c r="AD3243" t="s">
        <v>113</v>
      </c>
      <c r="AG3243" t="s">
        <v>111</v>
      </c>
      <c r="AH3243" t="s">
        <v>113</v>
      </c>
      <c r="AI3243" t="s">
        <v>113</v>
      </c>
      <c r="AJ3243" t="s">
        <v>114</v>
      </c>
      <c r="AL3243" t="s">
        <v>115</v>
      </c>
      <c r="AM3243" t="s">
        <v>15557</v>
      </c>
      <c r="AN3243" t="s">
        <v>108</v>
      </c>
      <c r="AO3243" t="s">
        <v>113</v>
      </c>
      <c r="AP3243" t="s">
        <v>113</v>
      </c>
      <c r="AQ3243" t="s">
        <v>113</v>
      </c>
      <c r="AR3243" t="s">
        <v>113</v>
      </c>
      <c r="AS3243" t="s">
        <v>113</v>
      </c>
      <c r="AT3243" t="s">
        <v>113</v>
      </c>
      <c r="AU3243" t="s">
        <v>113</v>
      </c>
      <c r="AV3243" t="s">
        <v>113</v>
      </c>
      <c r="AW3243" t="s">
        <v>113</v>
      </c>
      <c r="AX3243" t="s">
        <v>113</v>
      </c>
      <c r="AY3243" t="s">
        <v>113</v>
      </c>
      <c r="AZ3243" t="s">
        <v>113</v>
      </c>
      <c r="BA3243" t="s">
        <v>113</v>
      </c>
      <c r="BB3243" t="s">
        <v>113</v>
      </c>
      <c r="BD3243" t="s">
        <v>113</v>
      </c>
      <c r="BF3243" t="s">
        <v>113</v>
      </c>
      <c r="BG3243" t="s">
        <v>113</v>
      </c>
      <c r="BH3243" t="s">
        <v>111</v>
      </c>
      <c r="BI3243" t="s">
        <v>113</v>
      </c>
      <c r="BJ3243" t="s">
        <v>113</v>
      </c>
      <c r="BK3243" t="s">
        <v>113</v>
      </c>
      <c r="BL3243" t="s">
        <v>113</v>
      </c>
      <c r="BM3243" t="s">
        <v>113</v>
      </c>
      <c r="BN3243" t="s">
        <v>113</v>
      </c>
      <c r="BO3243" t="s">
        <v>113</v>
      </c>
      <c r="BP3243" t="s">
        <v>113</v>
      </c>
      <c r="BQ3243" t="s">
        <v>113</v>
      </c>
      <c r="BR3243" t="s">
        <v>113</v>
      </c>
      <c r="BS3243" t="s">
        <v>113</v>
      </c>
      <c r="BT3243" t="s">
        <v>113</v>
      </c>
      <c r="BU3243" t="s">
        <v>111</v>
      </c>
      <c r="BV3243" t="s">
        <v>111</v>
      </c>
      <c r="BW3243" t="s">
        <v>111</v>
      </c>
      <c r="BX3243" t="s">
        <v>113</v>
      </c>
      <c r="BY3243" t="s">
        <v>113</v>
      </c>
      <c r="BZ3243" t="s">
        <v>113</v>
      </c>
      <c r="CA3243" t="s">
        <v>113</v>
      </c>
      <c r="CB3243" t="s">
        <v>113</v>
      </c>
      <c r="CC3243" t="s">
        <v>113</v>
      </c>
      <c r="CD3243" t="s">
        <v>113</v>
      </c>
      <c r="CE3243" t="s">
        <v>113</v>
      </c>
      <c r="CF3243" t="s">
        <v>113</v>
      </c>
      <c r="CG3243" t="s">
        <v>113</v>
      </c>
      <c r="CH3243" t="s">
        <v>113</v>
      </c>
      <c r="CI3243" t="s">
        <v>113</v>
      </c>
      <c r="CJ3243" t="s">
        <v>113</v>
      </c>
      <c r="CK3243" t="s">
        <v>113</v>
      </c>
      <c r="CL3243" t="s">
        <v>113</v>
      </c>
      <c r="CM3243" t="s">
        <v>113</v>
      </c>
      <c r="CN3243" t="s">
        <v>113</v>
      </c>
      <c r="CO3243" t="s">
        <v>113</v>
      </c>
      <c r="CP3243" t="s">
        <v>113</v>
      </c>
      <c r="CQ3243" t="s">
        <v>113</v>
      </c>
      <c r="CR3243" t="s">
        <v>113</v>
      </c>
      <c r="CS3243" t="s">
        <v>113</v>
      </c>
      <c r="CT3243" t="s">
        <v>113</v>
      </c>
      <c r="CU3243" t="s">
        <v>113</v>
      </c>
      <c r="CV3243" t="s">
        <v>113</v>
      </c>
      <c r="CW3243" t="s">
        <v>113</v>
      </c>
    </row>
    <row r="3244" spans="1:101" x14ac:dyDescent="0.25">
      <c r="A3244" t="s">
        <v>368</v>
      </c>
      <c r="B3244">
        <v>173925</v>
      </c>
      <c r="C3244" t="s">
        <v>19955</v>
      </c>
      <c r="D3244" t="s">
        <v>102</v>
      </c>
      <c r="E3244" t="s">
        <v>19956</v>
      </c>
      <c r="F3244" t="s">
        <v>19957</v>
      </c>
      <c r="G3244" t="s">
        <v>19958</v>
      </c>
      <c r="H3244" t="s">
        <v>19959</v>
      </c>
      <c r="I3244" t="s">
        <v>2312</v>
      </c>
      <c r="J3244" t="s">
        <v>373</v>
      </c>
      <c r="K3244" t="s">
        <v>108</v>
      </c>
      <c r="L3244">
        <v>78750</v>
      </c>
      <c r="M3244" t="s">
        <v>19960</v>
      </c>
      <c r="O3244">
        <v>0</v>
      </c>
      <c r="V3244" t="s">
        <v>110</v>
      </c>
      <c r="W3244" s="1">
        <v>41960</v>
      </c>
      <c r="Y3244" s="1">
        <v>43869</v>
      </c>
      <c r="Z3244" s="2">
        <v>43009</v>
      </c>
      <c r="AA3244" t="s">
        <v>19961</v>
      </c>
      <c r="AB3244" t="s">
        <v>113</v>
      </c>
      <c r="AC3244" t="s">
        <v>113</v>
      </c>
      <c r="AD3244" t="s">
        <v>113</v>
      </c>
      <c r="AG3244" t="s">
        <v>111</v>
      </c>
      <c r="AH3244" t="s">
        <v>111</v>
      </c>
      <c r="AI3244" t="s">
        <v>113</v>
      </c>
      <c r="AJ3244" t="s">
        <v>114</v>
      </c>
      <c r="AL3244" t="s">
        <v>115</v>
      </c>
      <c r="AM3244" t="s">
        <v>373</v>
      </c>
      <c r="AN3244" t="s">
        <v>108</v>
      </c>
      <c r="AO3244" t="s">
        <v>113</v>
      </c>
      <c r="AP3244" t="s">
        <v>113</v>
      </c>
      <c r="AQ3244" t="s">
        <v>113</v>
      </c>
      <c r="AR3244" t="s">
        <v>113</v>
      </c>
      <c r="AS3244" t="s">
        <v>113</v>
      </c>
      <c r="AT3244" t="s">
        <v>113</v>
      </c>
      <c r="AU3244" t="s">
        <v>113</v>
      </c>
      <c r="AV3244" t="s">
        <v>113</v>
      </c>
      <c r="AW3244" t="s">
        <v>113</v>
      </c>
      <c r="AX3244" t="s">
        <v>113</v>
      </c>
      <c r="AY3244" t="s">
        <v>113</v>
      </c>
      <c r="AZ3244" t="s">
        <v>113</v>
      </c>
      <c r="BA3244" t="s">
        <v>113</v>
      </c>
      <c r="BB3244" t="s">
        <v>113</v>
      </c>
      <c r="BD3244" t="s">
        <v>113</v>
      </c>
      <c r="BF3244" t="s">
        <v>113</v>
      </c>
      <c r="BG3244" t="s">
        <v>113</v>
      </c>
      <c r="BH3244" t="s">
        <v>113</v>
      </c>
      <c r="BI3244" t="s">
        <v>113</v>
      </c>
      <c r="BJ3244" t="s">
        <v>113</v>
      </c>
      <c r="BK3244" t="s">
        <v>113</v>
      </c>
      <c r="BL3244" t="s">
        <v>113</v>
      </c>
      <c r="BM3244" t="s">
        <v>113</v>
      </c>
      <c r="BN3244" t="s">
        <v>113</v>
      </c>
      <c r="BO3244" t="s">
        <v>113</v>
      </c>
      <c r="BP3244" t="s">
        <v>113</v>
      </c>
      <c r="BQ3244" t="s">
        <v>113</v>
      </c>
      <c r="BR3244" t="s">
        <v>113</v>
      </c>
      <c r="BS3244" t="s">
        <v>113</v>
      </c>
      <c r="BT3244" t="s">
        <v>113</v>
      </c>
      <c r="BU3244" t="s">
        <v>113</v>
      </c>
      <c r="BV3244" t="s">
        <v>111</v>
      </c>
      <c r="BW3244" t="s">
        <v>111</v>
      </c>
      <c r="BX3244" t="s">
        <v>113</v>
      </c>
      <c r="BY3244" t="s">
        <v>113</v>
      </c>
      <c r="BZ3244" t="s">
        <v>113</v>
      </c>
      <c r="CA3244" t="s">
        <v>113</v>
      </c>
      <c r="CB3244" t="s">
        <v>113</v>
      </c>
      <c r="CC3244" t="s">
        <v>113</v>
      </c>
      <c r="CD3244" t="s">
        <v>113</v>
      </c>
      <c r="CE3244" t="s">
        <v>113</v>
      </c>
      <c r="CF3244" t="s">
        <v>113</v>
      </c>
      <c r="CG3244" t="s">
        <v>113</v>
      </c>
      <c r="CH3244" t="s">
        <v>113</v>
      </c>
      <c r="CI3244" t="s">
        <v>113</v>
      </c>
      <c r="CJ3244" t="s">
        <v>113</v>
      </c>
      <c r="CK3244" t="s">
        <v>113</v>
      </c>
      <c r="CL3244" t="s">
        <v>113</v>
      </c>
      <c r="CM3244" t="s">
        <v>113</v>
      </c>
      <c r="CN3244" t="s">
        <v>113</v>
      </c>
      <c r="CO3244" t="s">
        <v>113</v>
      </c>
      <c r="CP3244" t="s">
        <v>113</v>
      </c>
      <c r="CQ3244" t="s">
        <v>113</v>
      </c>
      <c r="CR3244" t="s">
        <v>113</v>
      </c>
      <c r="CS3244" t="s">
        <v>113</v>
      </c>
      <c r="CT3244" t="s">
        <v>113</v>
      </c>
      <c r="CU3244" t="s">
        <v>113</v>
      </c>
      <c r="CV3244" t="s">
        <v>113</v>
      </c>
      <c r="CW3244" t="s">
        <v>113</v>
      </c>
    </row>
    <row r="3245" spans="1:101" x14ac:dyDescent="0.25">
      <c r="A3245" t="s">
        <v>141</v>
      </c>
      <c r="B3245">
        <v>163669</v>
      </c>
      <c r="C3245" t="s">
        <v>19962</v>
      </c>
      <c r="D3245" t="s">
        <v>102</v>
      </c>
      <c r="E3245" t="s">
        <v>19963</v>
      </c>
      <c r="F3245" t="s">
        <v>19963</v>
      </c>
      <c r="G3245" t="s">
        <v>19964</v>
      </c>
      <c r="H3245" t="s">
        <v>2514</v>
      </c>
      <c r="I3245" t="s">
        <v>9147</v>
      </c>
      <c r="J3245" t="s">
        <v>9148</v>
      </c>
      <c r="K3245" t="s">
        <v>108</v>
      </c>
      <c r="L3245">
        <v>57108</v>
      </c>
      <c r="M3245" t="s">
        <v>19965</v>
      </c>
      <c r="O3245">
        <v>0</v>
      </c>
      <c r="V3245" t="s">
        <v>110</v>
      </c>
      <c r="W3245" s="1">
        <v>40998</v>
      </c>
      <c r="Y3245" s="1">
        <v>43896</v>
      </c>
      <c r="Z3245" s="2">
        <v>43009</v>
      </c>
      <c r="AA3245" t="s">
        <v>19966</v>
      </c>
      <c r="AB3245" t="s">
        <v>113</v>
      </c>
      <c r="AC3245" t="s">
        <v>113</v>
      </c>
      <c r="AD3245" t="s">
        <v>113</v>
      </c>
      <c r="AG3245" t="s">
        <v>111</v>
      </c>
      <c r="AH3245" t="s">
        <v>113</v>
      </c>
      <c r="AI3245" t="s">
        <v>113</v>
      </c>
      <c r="AJ3245" t="s">
        <v>114</v>
      </c>
      <c r="AL3245" t="s">
        <v>115</v>
      </c>
      <c r="AM3245" t="s">
        <v>9148</v>
      </c>
      <c r="AN3245" t="s">
        <v>108</v>
      </c>
      <c r="AO3245" t="s">
        <v>113</v>
      </c>
      <c r="AP3245" t="s">
        <v>113</v>
      </c>
      <c r="AQ3245" t="s">
        <v>113</v>
      </c>
      <c r="AR3245" t="s">
        <v>113</v>
      </c>
      <c r="AS3245" t="s">
        <v>113</v>
      </c>
      <c r="AT3245" t="s">
        <v>113</v>
      </c>
      <c r="AU3245" t="s">
        <v>113</v>
      </c>
      <c r="AV3245" t="s">
        <v>113</v>
      </c>
      <c r="AW3245" t="s">
        <v>113</v>
      </c>
      <c r="AX3245" t="s">
        <v>113</v>
      </c>
      <c r="AY3245" t="s">
        <v>113</v>
      </c>
      <c r="AZ3245" t="s">
        <v>113</v>
      </c>
      <c r="BA3245" t="s">
        <v>113</v>
      </c>
      <c r="BB3245" t="s">
        <v>113</v>
      </c>
      <c r="BD3245" t="s">
        <v>113</v>
      </c>
      <c r="BF3245" t="s">
        <v>113</v>
      </c>
      <c r="BG3245" t="s">
        <v>113</v>
      </c>
      <c r="BH3245" t="s">
        <v>111</v>
      </c>
      <c r="BI3245" t="s">
        <v>113</v>
      </c>
      <c r="BJ3245" t="s">
        <v>113</v>
      </c>
      <c r="BK3245" t="s">
        <v>113</v>
      </c>
      <c r="BL3245" t="s">
        <v>113</v>
      </c>
      <c r="BM3245" t="s">
        <v>113</v>
      </c>
      <c r="BN3245" t="s">
        <v>113</v>
      </c>
      <c r="BO3245" t="s">
        <v>113</v>
      </c>
      <c r="BP3245" t="s">
        <v>113</v>
      </c>
      <c r="BQ3245" t="s">
        <v>113</v>
      </c>
      <c r="BR3245" t="s">
        <v>113</v>
      </c>
      <c r="BS3245" t="s">
        <v>113</v>
      </c>
      <c r="BT3245" t="s">
        <v>113</v>
      </c>
      <c r="BU3245" t="s">
        <v>113</v>
      </c>
      <c r="BV3245" t="s">
        <v>111</v>
      </c>
      <c r="BW3245" t="s">
        <v>111</v>
      </c>
      <c r="BX3245" t="s">
        <v>113</v>
      </c>
      <c r="BY3245" t="s">
        <v>113</v>
      </c>
      <c r="BZ3245" t="s">
        <v>113</v>
      </c>
      <c r="CA3245" t="s">
        <v>113</v>
      </c>
      <c r="CB3245" t="s">
        <v>113</v>
      </c>
      <c r="CC3245" t="s">
        <v>113</v>
      </c>
      <c r="CD3245" t="s">
        <v>113</v>
      </c>
      <c r="CE3245" t="s">
        <v>113</v>
      </c>
      <c r="CF3245" t="s">
        <v>113</v>
      </c>
      <c r="CG3245" t="s">
        <v>113</v>
      </c>
      <c r="CH3245" t="s">
        <v>113</v>
      </c>
      <c r="CI3245" t="s">
        <v>113</v>
      </c>
      <c r="CJ3245" t="s">
        <v>113</v>
      </c>
      <c r="CK3245" t="s">
        <v>113</v>
      </c>
      <c r="CL3245" t="s">
        <v>113</v>
      </c>
      <c r="CM3245" t="s">
        <v>113</v>
      </c>
      <c r="CN3245" t="s">
        <v>113</v>
      </c>
      <c r="CO3245" t="s">
        <v>113</v>
      </c>
      <c r="CP3245" t="s">
        <v>113</v>
      </c>
      <c r="CQ3245" t="s">
        <v>113</v>
      </c>
      <c r="CR3245" t="s">
        <v>113</v>
      </c>
      <c r="CS3245" t="s">
        <v>113</v>
      </c>
      <c r="CT3245" t="s">
        <v>113</v>
      </c>
      <c r="CU3245" t="s">
        <v>113</v>
      </c>
      <c r="CV3245" t="s">
        <v>113</v>
      </c>
      <c r="CW3245" t="s">
        <v>113</v>
      </c>
    </row>
    <row r="3246" spans="1:101" x14ac:dyDescent="0.25">
      <c r="A3246" t="s">
        <v>117</v>
      </c>
      <c r="B3246">
        <v>285280</v>
      </c>
      <c r="C3246" t="s">
        <v>19967</v>
      </c>
      <c r="D3246" t="s">
        <v>102</v>
      </c>
      <c r="E3246" t="s">
        <v>19968</v>
      </c>
      <c r="F3246" t="s">
        <v>19968</v>
      </c>
      <c r="G3246" t="s">
        <v>19969</v>
      </c>
      <c r="H3246" t="s">
        <v>19970</v>
      </c>
      <c r="I3246" t="s">
        <v>128</v>
      </c>
      <c r="K3246" t="s">
        <v>219</v>
      </c>
      <c r="M3246" t="s">
        <v>19971</v>
      </c>
      <c r="N3246" t="s">
        <v>19972</v>
      </c>
      <c r="O3246">
        <v>2</v>
      </c>
      <c r="V3246" t="s">
        <v>110</v>
      </c>
      <c r="W3246" s="1">
        <v>42643</v>
      </c>
      <c r="Y3246" s="1">
        <v>43550</v>
      </c>
      <c r="Z3246" s="2">
        <v>43009</v>
      </c>
      <c r="AB3246" t="s">
        <v>111</v>
      </c>
      <c r="AC3246" t="s">
        <v>113</v>
      </c>
      <c r="AD3246" t="s">
        <v>113</v>
      </c>
      <c r="AG3246" t="s">
        <v>113</v>
      </c>
      <c r="AH3246" t="s">
        <v>111</v>
      </c>
      <c r="AI3246" t="s">
        <v>113</v>
      </c>
      <c r="AJ3246" t="s">
        <v>131</v>
      </c>
      <c r="AL3246" t="s">
        <v>115</v>
      </c>
      <c r="AN3246" t="s">
        <v>122</v>
      </c>
      <c r="AO3246" t="s">
        <v>113</v>
      </c>
      <c r="AP3246" t="s">
        <v>113</v>
      </c>
      <c r="AQ3246" t="s">
        <v>113</v>
      </c>
      <c r="AR3246" t="s">
        <v>113</v>
      </c>
      <c r="AS3246" t="s">
        <v>113</v>
      </c>
      <c r="AT3246" t="s">
        <v>113</v>
      </c>
      <c r="AU3246" t="s">
        <v>113</v>
      </c>
      <c r="AV3246" t="s">
        <v>113</v>
      </c>
      <c r="AW3246" t="s">
        <v>113</v>
      </c>
      <c r="AX3246" t="s">
        <v>113</v>
      </c>
      <c r="AY3246" t="s">
        <v>113</v>
      </c>
      <c r="AZ3246" t="s">
        <v>113</v>
      </c>
      <c r="BA3246" t="s">
        <v>113</v>
      </c>
      <c r="BB3246" t="s">
        <v>113</v>
      </c>
      <c r="BD3246" t="s">
        <v>113</v>
      </c>
      <c r="BF3246" t="s">
        <v>113</v>
      </c>
      <c r="BG3246" t="s">
        <v>113</v>
      </c>
      <c r="BH3246" t="s">
        <v>111</v>
      </c>
      <c r="BI3246" t="s">
        <v>113</v>
      </c>
      <c r="BJ3246" t="s">
        <v>113</v>
      </c>
      <c r="BK3246" t="s">
        <v>113</v>
      </c>
      <c r="BL3246" t="s">
        <v>113</v>
      </c>
      <c r="BM3246" t="s">
        <v>113</v>
      </c>
      <c r="BN3246" t="s">
        <v>113</v>
      </c>
      <c r="BO3246" t="s">
        <v>113</v>
      </c>
      <c r="BP3246" t="s">
        <v>113</v>
      </c>
      <c r="BQ3246" t="s">
        <v>113</v>
      </c>
      <c r="BR3246" t="s">
        <v>113</v>
      </c>
      <c r="BS3246" t="s">
        <v>113</v>
      </c>
      <c r="BT3246" t="s">
        <v>113</v>
      </c>
      <c r="BU3246" t="s">
        <v>113</v>
      </c>
      <c r="BV3246" t="s">
        <v>111</v>
      </c>
      <c r="BW3246" t="s">
        <v>111</v>
      </c>
      <c r="BX3246" t="s">
        <v>113</v>
      </c>
      <c r="BY3246" t="s">
        <v>113</v>
      </c>
      <c r="BZ3246" t="s">
        <v>113</v>
      </c>
      <c r="CA3246" t="s">
        <v>113</v>
      </c>
      <c r="CB3246" t="s">
        <v>113</v>
      </c>
      <c r="CC3246" t="s">
        <v>113</v>
      </c>
      <c r="CD3246" t="s">
        <v>113</v>
      </c>
      <c r="CE3246" t="s">
        <v>113</v>
      </c>
      <c r="CF3246" t="s">
        <v>113</v>
      </c>
      <c r="CG3246" t="s">
        <v>113</v>
      </c>
      <c r="CH3246" t="s">
        <v>113</v>
      </c>
      <c r="CI3246" t="s">
        <v>113</v>
      </c>
      <c r="CJ3246" t="s">
        <v>113</v>
      </c>
      <c r="CK3246" t="s">
        <v>113</v>
      </c>
      <c r="CL3246" t="s">
        <v>113</v>
      </c>
      <c r="CM3246" t="s">
        <v>113</v>
      </c>
      <c r="CN3246" t="s">
        <v>113</v>
      </c>
      <c r="CO3246" t="s">
        <v>113</v>
      </c>
      <c r="CP3246" t="s">
        <v>113</v>
      </c>
      <c r="CQ3246" t="s">
        <v>113</v>
      </c>
      <c r="CR3246" t="s">
        <v>113</v>
      </c>
      <c r="CS3246" t="s">
        <v>113</v>
      </c>
      <c r="CT3246" t="s">
        <v>113</v>
      </c>
      <c r="CU3246" t="s">
        <v>113</v>
      </c>
      <c r="CV3246" t="s">
        <v>113</v>
      </c>
      <c r="CW3246" t="s">
        <v>113</v>
      </c>
    </row>
    <row r="3247" spans="1:101" x14ac:dyDescent="0.25">
      <c r="A3247" t="s">
        <v>117</v>
      </c>
      <c r="B3247">
        <v>162464</v>
      </c>
      <c r="C3247" t="s">
        <v>19973</v>
      </c>
      <c r="D3247" t="s">
        <v>102</v>
      </c>
      <c r="E3247" t="s">
        <v>19974</v>
      </c>
      <c r="F3247" t="s">
        <v>19974</v>
      </c>
      <c r="G3247" t="s">
        <v>7529</v>
      </c>
      <c r="I3247" t="s">
        <v>3110</v>
      </c>
      <c r="K3247" t="s">
        <v>3111</v>
      </c>
      <c r="L3247" t="s">
        <v>7907</v>
      </c>
      <c r="M3247" t="s">
        <v>19975</v>
      </c>
      <c r="O3247">
        <v>0</v>
      </c>
      <c r="V3247" t="s">
        <v>110</v>
      </c>
      <c r="W3247" s="1">
        <v>40998</v>
      </c>
      <c r="Y3247" s="1">
        <v>43951</v>
      </c>
      <c r="Z3247" s="2">
        <v>43891</v>
      </c>
      <c r="AA3247" t="s">
        <v>19976</v>
      </c>
      <c r="AB3247" t="s">
        <v>113</v>
      </c>
      <c r="AC3247" t="s">
        <v>113</v>
      </c>
      <c r="AD3247" t="s">
        <v>113</v>
      </c>
      <c r="AG3247" t="s">
        <v>113</v>
      </c>
      <c r="AH3247" t="s">
        <v>111</v>
      </c>
      <c r="AI3247" t="s">
        <v>113</v>
      </c>
      <c r="AJ3247" t="s">
        <v>131</v>
      </c>
      <c r="AL3247" t="s">
        <v>115</v>
      </c>
      <c r="AN3247" t="s">
        <v>3111</v>
      </c>
      <c r="AO3247" t="s">
        <v>113</v>
      </c>
      <c r="AP3247" t="s">
        <v>113</v>
      </c>
      <c r="AQ3247" t="s">
        <v>113</v>
      </c>
      <c r="AR3247" t="s">
        <v>113</v>
      </c>
      <c r="AS3247" t="s">
        <v>113</v>
      </c>
      <c r="AT3247" t="s">
        <v>113</v>
      </c>
      <c r="AU3247" t="s">
        <v>113</v>
      </c>
      <c r="AV3247" t="s">
        <v>113</v>
      </c>
      <c r="AW3247" t="s">
        <v>113</v>
      </c>
      <c r="AX3247" t="s">
        <v>113</v>
      </c>
      <c r="AY3247" t="s">
        <v>113</v>
      </c>
      <c r="AZ3247" t="s">
        <v>113</v>
      </c>
      <c r="BA3247" t="s">
        <v>113</v>
      </c>
      <c r="BB3247" t="s">
        <v>113</v>
      </c>
      <c r="BD3247" t="s">
        <v>113</v>
      </c>
      <c r="BF3247" t="s">
        <v>113</v>
      </c>
      <c r="BG3247" t="s">
        <v>113</v>
      </c>
      <c r="BH3247" t="s">
        <v>111</v>
      </c>
      <c r="BI3247" t="s">
        <v>113</v>
      </c>
      <c r="BJ3247" t="s">
        <v>113</v>
      </c>
      <c r="BK3247" t="s">
        <v>113</v>
      </c>
      <c r="BL3247" t="s">
        <v>113</v>
      </c>
      <c r="BM3247" t="s">
        <v>113</v>
      </c>
      <c r="BN3247" t="s">
        <v>113</v>
      </c>
      <c r="BO3247" t="s">
        <v>113</v>
      </c>
      <c r="BP3247" t="s">
        <v>113</v>
      </c>
      <c r="BQ3247" t="s">
        <v>113</v>
      </c>
      <c r="BR3247" t="s">
        <v>113</v>
      </c>
      <c r="BS3247" t="s">
        <v>113</v>
      </c>
      <c r="BT3247" t="s">
        <v>113</v>
      </c>
      <c r="BU3247" t="s">
        <v>113</v>
      </c>
      <c r="BV3247" t="s">
        <v>111</v>
      </c>
      <c r="BW3247" t="s">
        <v>111</v>
      </c>
      <c r="BX3247" t="s">
        <v>113</v>
      </c>
      <c r="BY3247" t="s">
        <v>113</v>
      </c>
      <c r="BZ3247" t="s">
        <v>113</v>
      </c>
      <c r="CA3247" t="s">
        <v>113</v>
      </c>
      <c r="CB3247" t="s">
        <v>113</v>
      </c>
      <c r="CC3247" t="s">
        <v>113</v>
      </c>
      <c r="CD3247" t="s">
        <v>113</v>
      </c>
      <c r="CE3247" t="s">
        <v>113</v>
      </c>
      <c r="CF3247" t="s">
        <v>113</v>
      </c>
      <c r="CG3247" t="s">
        <v>113</v>
      </c>
      <c r="CH3247" t="s">
        <v>113</v>
      </c>
      <c r="CI3247" t="s">
        <v>113</v>
      </c>
      <c r="CJ3247" t="s">
        <v>113</v>
      </c>
      <c r="CK3247" t="s">
        <v>113</v>
      </c>
      <c r="CL3247" t="s">
        <v>113</v>
      </c>
      <c r="CM3247" t="s">
        <v>113</v>
      </c>
      <c r="CN3247" t="s">
        <v>113</v>
      </c>
      <c r="CO3247" t="s">
        <v>113</v>
      </c>
      <c r="CP3247" t="s">
        <v>113</v>
      </c>
      <c r="CQ3247" t="s">
        <v>113</v>
      </c>
      <c r="CR3247" t="s">
        <v>113</v>
      </c>
      <c r="CS3247" t="s">
        <v>113</v>
      </c>
      <c r="CT3247" t="s">
        <v>113</v>
      </c>
      <c r="CU3247" t="s">
        <v>113</v>
      </c>
      <c r="CV3247" t="s">
        <v>113</v>
      </c>
      <c r="CW3247" t="s">
        <v>113</v>
      </c>
    </row>
    <row r="3248" spans="1:101" x14ac:dyDescent="0.25">
      <c r="A3248" t="s">
        <v>100</v>
      </c>
      <c r="B3248">
        <v>305479</v>
      </c>
      <c r="C3248" t="s">
        <v>19977</v>
      </c>
      <c r="D3248" t="s">
        <v>102</v>
      </c>
      <c r="E3248" t="s">
        <v>19978</v>
      </c>
      <c r="F3248" t="s">
        <v>19978</v>
      </c>
      <c r="G3248" t="s">
        <v>7699</v>
      </c>
      <c r="H3248" t="s">
        <v>9523</v>
      </c>
      <c r="I3248" t="s">
        <v>106</v>
      </c>
      <c r="J3248" t="s">
        <v>107</v>
      </c>
      <c r="K3248" t="s">
        <v>108</v>
      </c>
      <c r="L3248">
        <v>10022</v>
      </c>
      <c r="M3248" t="s">
        <v>19979</v>
      </c>
      <c r="N3248" t="s">
        <v>19980</v>
      </c>
      <c r="O3248">
        <v>1</v>
      </c>
      <c r="V3248" t="s">
        <v>110</v>
      </c>
      <c r="W3248" s="1">
        <v>43740</v>
      </c>
      <c r="Y3248" s="1">
        <v>43915</v>
      </c>
      <c r="Z3248" s="2">
        <v>43009</v>
      </c>
      <c r="AA3248" t="s">
        <v>19981</v>
      </c>
      <c r="AB3248" t="s">
        <v>113</v>
      </c>
      <c r="AC3248" t="s">
        <v>113</v>
      </c>
      <c r="AD3248" t="s">
        <v>113</v>
      </c>
      <c r="AG3248" t="s">
        <v>113</v>
      </c>
      <c r="AH3248" t="s">
        <v>111</v>
      </c>
      <c r="AI3248" t="s">
        <v>113</v>
      </c>
      <c r="AJ3248" t="s">
        <v>114</v>
      </c>
      <c r="AL3248" t="s">
        <v>115</v>
      </c>
      <c r="AM3248" t="s">
        <v>116</v>
      </c>
      <c r="AN3248" t="s">
        <v>108</v>
      </c>
      <c r="AO3248" t="s">
        <v>113</v>
      </c>
      <c r="AP3248" t="s">
        <v>113</v>
      </c>
      <c r="AQ3248" t="s">
        <v>111</v>
      </c>
      <c r="AR3248" t="s">
        <v>113</v>
      </c>
      <c r="AS3248" t="s">
        <v>113</v>
      </c>
      <c r="AT3248" t="s">
        <v>113</v>
      </c>
      <c r="AU3248" t="s">
        <v>113</v>
      </c>
      <c r="AV3248" t="s">
        <v>113</v>
      </c>
      <c r="AW3248" t="s">
        <v>113</v>
      </c>
      <c r="AX3248" t="s">
        <v>113</v>
      </c>
      <c r="AY3248" t="s">
        <v>113</v>
      </c>
      <c r="AZ3248" t="s">
        <v>113</v>
      </c>
      <c r="BA3248" t="s">
        <v>113</v>
      </c>
      <c r="BB3248" t="s">
        <v>113</v>
      </c>
      <c r="BD3248" t="s">
        <v>113</v>
      </c>
      <c r="BF3248" t="s">
        <v>113</v>
      </c>
      <c r="BG3248" t="s">
        <v>113</v>
      </c>
      <c r="BH3248" t="s">
        <v>111</v>
      </c>
      <c r="BI3248" t="s">
        <v>113</v>
      </c>
      <c r="BJ3248" t="s">
        <v>113</v>
      </c>
      <c r="BK3248" t="s">
        <v>113</v>
      </c>
      <c r="BL3248" t="s">
        <v>111</v>
      </c>
      <c r="BM3248" t="s">
        <v>113</v>
      </c>
      <c r="BN3248" t="s">
        <v>113</v>
      </c>
      <c r="BO3248" t="s">
        <v>113</v>
      </c>
      <c r="BP3248" t="s">
        <v>113</v>
      </c>
      <c r="BQ3248" t="s">
        <v>113</v>
      </c>
      <c r="BR3248" t="s">
        <v>113</v>
      </c>
      <c r="BS3248" t="s">
        <v>113</v>
      </c>
      <c r="BT3248" t="s">
        <v>113</v>
      </c>
      <c r="BU3248" t="s">
        <v>113</v>
      </c>
      <c r="BV3248" t="s">
        <v>111</v>
      </c>
      <c r="BW3248" t="s">
        <v>111</v>
      </c>
      <c r="BX3248" t="s">
        <v>113</v>
      </c>
      <c r="BY3248" t="s">
        <v>113</v>
      </c>
      <c r="BZ3248" t="s">
        <v>113</v>
      </c>
      <c r="CA3248" t="s">
        <v>113</v>
      </c>
      <c r="CB3248" t="s">
        <v>113</v>
      </c>
      <c r="CC3248" t="s">
        <v>113</v>
      </c>
      <c r="CD3248" t="s">
        <v>113</v>
      </c>
      <c r="CE3248" t="s">
        <v>113</v>
      </c>
      <c r="CF3248" t="s">
        <v>113</v>
      </c>
      <c r="CG3248" t="s">
        <v>113</v>
      </c>
      <c r="CH3248" t="s">
        <v>113</v>
      </c>
      <c r="CI3248" t="s">
        <v>113</v>
      </c>
      <c r="CJ3248" t="s">
        <v>113</v>
      </c>
      <c r="CK3248" t="s">
        <v>113</v>
      </c>
      <c r="CL3248" t="s">
        <v>113</v>
      </c>
      <c r="CM3248" t="s">
        <v>113</v>
      </c>
      <c r="CN3248" t="s">
        <v>113</v>
      </c>
      <c r="CO3248" t="s">
        <v>113</v>
      </c>
      <c r="CP3248" t="s">
        <v>113</v>
      </c>
      <c r="CQ3248" t="s">
        <v>113</v>
      </c>
      <c r="CR3248" t="s">
        <v>113</v>
      </c>
      <c r="CS3248" t="s">
        <v>113</v>
      </c>
      <c r="CT3248" t="s">
        <v>113</v>
      </c>
      <c r="CU3248" t="s">
        <v>113</v>
      </c>
      <c r="CV3248" t="s">
        <v>113</v>
      </c>
      <c r="CW3248" t="s">
        <v>113</v>
      </c>
    </row>
    <row r="3249" spans="1:101" x14ac:dyDescent="0.25">
      <c r="A3249" t="s">
        <v>117</v>
      </c>
      <c r="B3249">
        <v>287890</v>
      </c>
      <c r="C3249" t="s">
        <v>19982</v>
      </c>
      <c r="D3249" t="s">
        <v>102</v>
      </c>
      <c r="E3249" t="s">
        <v>19983</v>
      </c>
      <c r="F3249" t="s">
        <v>19983</v>
      </c>
      <c r="G3249" t="s">
        <v>19984</v>
      </c>
      <c r="H3249" t="s">
        <v>19985</v>
      </c>
      <c r="I3249" t="s">
        <v>908</v>
      </c>
      <c r="K3249" t="s">
        <v>219</v>
      </c>
      <c r="L3249" t="s">
        <v>12180</v>
      </c>
      <c r="M3249">
        <v>85239798100</v>
      </c>
      <c r="N3249">
        <v>85239798199</v>
      </c>
      <c r="O3249">
        <v>0</v>
      </c>
      <c r="V3249" t="s">
        <v>110</v>
      </c>
      <c r="W3249" s="1">
        <v>42901</v>
      </c>
      <c r="Y3249" s="1">
        <v>43921</v>
      </c>
      <c r="Z3249" s="2">
        <v>43009</v>
      </c>
      <c r="AA3249" t="s">
        <v>19986</v>
      </c>
      <c r="AB3249" t="s">
        <v>111</v>
      </c>
      <c r="AC3249" t="s">
        <v>113</v>
      </c>
      <c r="AD3249" t="s">
        <v>113</v>
      </c>
      <c r="AF3249" t="s">
        <v>19987</v>
      </c>
      <c r="AG3249" t="s">
        <v>113</v>
      </c>
      <c r="AH3249" t="s">
        <v>111</v>
      </c>
      <c r="AI3249" t="s">
        <v>113</v>
      </c>
      <c r="AJ3249" t="s">
        <v>131</v>
      </c>
      <c r="AL3249" t="s">
        <v>115</v>
      </c>
      <c r="AN3249" t="s">
        <v>219</v>
      </c>
      <c r="AO3249" t="s">
        <v>113</v>
      </c>
      <c r="AP3249" t="s">
        <v>113</v>
      </c>
      <c r="AQ3249" t="s">
        <v>113</v>
      </c>
      <c r="AR3249" t="s">
        <v>113</v>
      </c>
      <c r="AS3249" t="s">
        <v>113</v>
      </c>
      <c r="AT3249" t="s">
        <v>113</v>
      </c>
      <c r="AU3249" t="s">
        <v>113</v>
      </c>
      <c r="AV3249" t="s">
        <v>113</v>
      </c>
      <c r="AW3249" t="s">
        <v>113</v>
      </c>
      <c r="AX3249" t="s">
        <v>113</v>
      </c>
      <c r="AY3249" t="s">
        <v>113</v>
      </c>
      <c r="AZ3249" t="s">
        <v>113</v>
      </c>
      <c r="BA3249" t="s">
        <v>113</v>
      </c>
      <c r="BB3249" t="s">
        <v>113</v>
      </c>
      <c r="BD3249" t="s">
        <v>113</v>
      </c>
      <c r="BF3249" t="s">
        <v>113</v>
      </c>
      <c r="BG3249" t="s">
        <v>111</v>
      </c>
      <c r="BH3249" t="s">
        <v>111</v>
      </c>
      <c r="BI3249" t="s">
        <v>113</v>
      </c>
      <c r="BJ3249" t="s">
        <v>113</v>
      </c>
      <c r="BK3249" t="s">
        <v>113</v>
      </c>
      <c r="BL3249" t="s">
        <v>113</v>
      </c>
      <c r="BM3249" t="s">
        <v>113</v>
      </c>
      <c r="BN3249" t="s">
        <v>113</v>
      </c>
      <c r="BO3249" t="s">
        <v>113</v>
      </c>
      <c r="BP3249" t="s">
        <v>113</v>
      </c>
      <c r="BQ3249" t="s">
        <v>113</v>
      </c>
      <c r="BR3249" t="s">
        <v>113</v>
      </c>
      <c r="BS3249" t="s">
        <v>113</v>
      </c>
      <c r="BT3249" t="s">
        <v>113</v>
      </c>
      <c r="BU3249" t="s">
        <v>113</v>
      </c>
      <c r="BV3249" t="s">
        <v>111</v>
      </c>
      <c r="BW3249" t="s">
        <v>111</v>
      </c>
      <c r="BX3249" t="s">
        <v>113</v>
      </c>
      <c r="BY3249" t="s">
        <v>113</v>
      </c>
      <c r="BZ3249" t="s">
        <v>113</v>
      </c>
      <c r="CA3249" t="s">
        <v>113</v>
      </c>
      <c r="CB3249" t="s">
        <v>113</v>
      </c>
      <c r="CC3249" t="s">
        <v>113</v>
      </c>
      <c r="CD3249" t="s">
        <v>113</v>
      </c>
      <c r="CE3249" t="s">
        <v>113</v>
      </c>
      <c r="CF3249" t="s">
        <v>113</v>
      </c>
      <c r="CG3249" t="s">
        <v>113</v>
      </c>
      <c r="CH3249" t="s">
        <v>113</v>
      </c>
      <c r="CI3249" t="s">
        <v>113</v>
      </c>
      <c r="CJ3249" t="s">
        <v>113</v>
      </c>
      <c r="CK3249" t="s">
        <v>113</v>
      </c>
      <c r="CL3249" t="s">
        <v>113</v>
      </c>
      <c r="CM3249" t="s">
        <v>113</v>
      </c>
      <c r="CN3249" t="s">
        <v>113</v>
      </c>
      <c r="CO3249" t="s">
        <v>113</v>
      </c>
      <c r="CP3249" t="s">
        <v>113</v>
      </c>
      <c r="CQ3249" t="s">
        <v>113</v>
      </c>
      <c r="CR3249" t="s">
        <v>113</v>
      </c>
      <c r="CS3249" t="s">
        <v>113</v>
      </c>
      <c r="CT3249" t="s">
        <v>113</v>
      </c>
      <c r="CU3249" t="s">
        <v>113</v>
      </c>
      <c r="CV3249" t="s">
        <v>113</v>
      </c>
      <c r="CW3249" t="s">
        <v>113</v>
      </c>
    </row>
    <row r="3250" spans="1:101" x14ac:dyDescent="0.25">
      <c r="A3250" t="s">
        <v>155</v>
      </c>
      <c r="B3250">
        <v>305806</v>
      </c>
      <c r="C3250" t="s">
        <v>19988</v>
      </c>
      <c r="D3250" t="s">
        <v>102</v>
      </c>
      <c r="E3250" t="s">
        <v>19989</v>
      </c>
      <c r="F3250" t="s">
        <v>19990</v>
      </c>
      <c r="M3250" t="s">
        <v>19991</v>
      </c>
      <c r="N3250" t="s">
        <v>19992</v>
      </c>
      <c r="O3250">
        <v>0</v>
      </c>
      <c r="V3250" t="s">
        <v>110</v>
      </c>
      <c r="W3250" s="1">
        <v>43766</v>
      </c>
      <c r="Y3250" s="1">
        <v>43895</v>
      </c>
      <c r="Z3250" s="2">
        <v>43009</v>
      </c>
      <c r="AA3250" t="s">
        <v>19993</v>
      </c>
      <c r="AB3250" t="s">
        <v>113</v>
      </c>
      <c r="AC3250" t="s">
        <v>113</v>
      </c>
      <c r="AD3250" t="s">
        <v>113</v>
      </c>
      <c r="AG3250" t="s">
        <v>113</v>
      </c>
      <c r="AH3250" t="s">
        <v>111</v>
      </c>
      <c r="AI3250" t="s">
        <v>113</v>
      </c>
      <c r="AJ3250" t="s">
        <v>293</v>
      </c>
      <c r="AL3250" t="s">
        <v>115</v>
      </c>
      <c r="AM3250" t="s">
        <v>116</v>
      </c>
      <c r="AN3250" t="s">
        <v>108</v>
      </c>
      <c r="AO3250" t="s">
        <v>113</v>
      </c>
      <c r="AP3250" t="s">
        <v>113</v>
      </c>
      <c r="AQ3250" t="s">
        <v>113</v>
      </c>
      <c r="AR3250" t="s">
        <v>113</v>
      </c>
      <c r="AS3250" t="s">
        <v>113</v>
      </c>
      <c r="AT3250" t="s">
        <v>113</v>
      </c>
      <c r="AU3250" t="s">
        <v>113</v>
      </c>
      <c r="AV3250" t="s">
        <v>113</v>
      </c>
      <c r="AW3250" t="s">
        <v>113</v>
      </c>
      <c r="AX3250" t="s">
        <v>113</v>
      </c>
      <c r="AY3250" t="s">
        <v>113</v>
      </c>
      <c r="AZ3250" t="s">
        <v>113</v>
      </c>
      <c r="BA3250" t="s">
        <v>113</v>
      </c>
      <c r="BB3250" t="s">
        <v>113</v>
      </c>
      <c r="BD3250" t="s">
        <v>113</v>
      </c>
      <c r="BF3250" t="s">
        <v>113</v>
      </c>
      <c r="BG3250" t="s">
        <v>113</v>
      </c>
      <c r="BH3250" t="s">
        <v>113</v>
      </c>
      <c r="BI3250" t="s">
        <v>113</v>
      </c>
      <c r="BJ3250" t="s">
        <v>113</v>
      </c>
      <c r="BK3250" t="s">
        <v>113</v>
      </c>
      <c r="BL3250" t="s">
        <v>111</v>
      </c>
      <c r="BM3250" t="s">
        <v>113</v>
      </c>
      <c r="BN3250" t="s">
        <v>113</v>
      </c>
      <c r="BO3250" t="s">
        <v>113</v>
      </c>
      <c r="BP3250" t="s">
        <v>113</v>
      </c>
      <c r="BQ3250" t="s">
        <v>113</v>
      </c>
      <c r="BR3250" t="s">
        <v>113</v>
      </c>
      <c r="BS3250" t="s">
        <v>113</v>
      </c>
      <c r="BT3250" t="s">
        <v>113</v>
      </c>
      <c r="BU3250" t="s">
        <v>113</v>
      </c>
      <c r="BV3250" t="s">
        <v>111</v>
      </c>
      <c r="BW3250" t="s">
        <v>111</v>
      </c>
      <c r="BX3250" t="s">
        <v>113</v>
      </c>
      <c r="BY3250" t="s">
        <v>113</v>
      </c>
      <c r="BZ3250" t="s">
        <v>113</v>
      </c>
      <c r="CA3250" t="s">
        <v>113</v>
      </c>
      <c r="CB3250" t="s">
        <v>113</v>
      </c>
      <c r="CC3250" t="s">
        <v>113</v>
      </c>
      <c r="CD3250" t="s">
        <v>113</v>
      </c>
      <c r="CE3250" t="s">
        <v>113</v>
      </c>
      <c r="CF3250" t="s">
        <v>113</v>
      </c>
      <c r="CG3250" t="s">
        <v>113</v>
      </c>
      <c r="CH3250" t="s">
        <v>113</v>
      </c>
      <c r="CI3250" t="s">
        <v>113</v>
      </c>
      <c r="CJ3250" t="s">
        <v>113</v>
      </c>
      <c r="CK3250" t="s">
        <v>113</v>
      </c>
      <c r="CL3250" t="s">
        <v>113</v>
      </c>
      <c r="CM3250" t="s">
        <v>113</v>
      </c>
      <c r="CN3250" t="s">
        <v>113</v>
      </c>
      <c r="CO3250" t="s">
        <v>113</v>
      </c>
      <c r="CP3250" t="s">
        <v>113</v>
      </c>
      <c r="CQ3250" t="s">
        <v>113</v>
      </c>
      <c r="CR3250" t="s">
        <v>113</v>
      </c>
      <c r="CS3250" t="s">
        <v>113</v>
      </c>
      <c r="CT3250" t="s">
        <v>113</v>
      </c>
      <c r="CU3250" t="s">
        <v>113</v>
      </c>
      <c r="CV3250" t="s">
        <v>113</v>
      </c>
      <c r="CW3250" t="s">
        <v>113</v>
      </c>
    </row>
    <row r="3251" spans="1:101" x14ac:dyDescent="0.25">
      <c r="A3251" t="s">
        <v>175</v>
      </c>
      <c r="B3251">
        <v>288444</v>
      </c>
      <c r="C3251" t="s">
        <v>19994</v>
      </c>
      <c r="D3251" t="s">
        <v>102</v>
      </c>
      <c r="E3251" t="s">
        <v>19995</v>
      </c>
      <c r="F3251" t="s">
        <v>19995</v>
      </c>
      <c r="G3251" t="s">
        <v>19996</v>
      </c>
      <c r="H3251" t="s">
        <v>19997</v>
      </c>
      <c r="I3251" t="s">
        <v>234</v>
      </c>
      <c r="J3251" t="s">
        <v>180</v>
      </c>
      <c r="K3251" t="s">
        <v>108</v>
      </c>
      <c r="L3251">
        <v>94105</v>
      </c>
      <c r="M3251" t="s">
        <v>19998</v>
      </c>
      <c r="O3251">
        <v>1</v>
      </c>
      <c r="V3251" t="s">
        <v>110</v>
      </c>
      <c r="W3251" s="1">
        <v>42879</v>
      </c>
      <c r="Y3251" s="1">
        <v>43897</v>
      </c>
      <c r="Z3251" s="2">
        <v>43009</v>
      </c>
      <c r="AA3251" t="s">
        <v>19999</v>
      </c>
      <c r="AB3251" t="s">
        <v>113</v>
      </c>
      <c r="AC3251" t="s">
        <v>113</v>
      </c>
      <c r="AD3251" t="s">
        <v>113</v>
      </c>
      <c r="AG3251" t="s">
        <v>111</v>
      </c>
      <c r="AH3251" t="s">
        <v>113</v>
      </c>
      <c r="AI3251" t="s">
        <v>113</v>
      </c>
      <c r="AJ3251" t="s">
        <v>114</v>
      </c>
      <c r="AL3251" t="s">
        <v>115</v>
      </c>
      <c r="AM3251" t="s">
        <v>116</v>
      </c>
      <c r="AN3251" t="s">
        <v>108</v>
      </c>
      <c r="AO3251" t="s">
        <v>113</v>
      </c>
      <c r="AP3251" t="s">
        <v>113</v>
      </c>
      <c r="AQ3251" t="s">
        <v>113</v>
      </c>
      <c r="AR3251" t="s">
        <v>113</v>
      </c>
      <c r="AS3251" t="s">
        <v>113</v>
      </c>
      <c r="AT3251" t="s">
        <v>113</v>
      </c>
      <c r="AU3251" t="s">
        <v>113</v>
      </c>
      <c r="AV3251" t="s">
        <v>113</v>
      </c>
      <c r="AW3251" t="s">
        <v>113</v>
      </c>
      <c r="AX3251" t="s">
        <v>113</v>
      </c>
      <c r="AY3251" t="s">
        <v>113</v>
      </c>
      <c r="AZ3251" t="s">
        <v>113</v>
      </c>
      <c r="BA3251" t="s">
        <v>113</v>
      </c>
      <c r="BB3251" t="s">
        <v>113</v>
      </c>
      <c r="BD3251" t="s">
        <v>113</v>
      </c>
      <c r="BF3251" t="s">
        <v>113</v>
      </c>
      <c r="BG3251" t="s">
        <v>113</v>
      </c>
      <c r="BH3251" t="s">
        <v>113</v>
      </c>
      <c r="BI3251" t="s">
        <v>113</v>
      </c>
      <c r="BJ3251" t="s">
        <v>113</v>
      </c>
      <c r="BK3251" t="s">
        <v>113</v>
      </c>
      <c r="BL3251" t="s">
        <v>113</v>
      </c>
      <c r="BM3251" t="s">
        <v>113</v>
      </c>
      <c r="BN3251" t="s">
        <v>113</v>
      </c>
      <c r="BO3251" t="s">
        <v>113</v>
      </c>
      <c r="BP3251" t="s">
        <v>113</v>
      </c>
      <c r="BQ3251" t="s">
        <v>113</v>
      </c>
      <c r="BR3251" t="s">
        <v>113</v>
      </c>
      <c r="BS3251" t="s">
        <v>113</v>
      </c>
      <c r="BT3251" t="s">
        <v>113</v>
      </c>
      <c r="BU3251" t="s">
        <v>113</v>
      </c>
      <c r="BV3251" t="s">
        <v>111</v>
      </c>
      <c r="BW3251" t="s">
        <v>111</v>
      </c>
      <c r="BX3251" t="s">
        <v>113</v>
      </c>
      <c r="BY3251" t="s">
        <v>113</v>
      </c>
      <c r="BZ3251" t="s">
        <v>113</v>
      </c>
      <c r="CA3251" t="s">
        <v>113</v>
      </c>
      <c r="CB3251" t="s">
        <v>113</v>
      </c>
      <c r="CC3251" t="s">
        <v>113</v>
      </c>
      <c r="CD3251" t="s">
        <v>113</v>
      </c>
      <c r="CE3251" t="s">
        <v>113</v>
      </c>
      <c r="CF3251" t="s">
        <v>113</v>
      </c>
      <c r="CG3251" t="s">
        <v>113</v>
      </c>
      <c r="CH3251" t="s">
        <v>113</v>
      </c>
      <c r="CI3251" t="s">
        <v>113</v>
      </c>
      <c r="CJ3251" t="s">
        <v>113</v>
      </c>
      <c r="CK3251" t="s">
        <v>113</v>
      </c>
      <c r="CL3251" t="s">
        <v>113</v>
      </c>
      <c r="CM3251" t="s">
        <v>113</v>
      </c>
      <c r="CN3251" t="s">
        <v>113</v>
      </c>
      <c r="CO3251" t="s">
        <v>113</v>
      </c>
      <c r="CP3251" t="s">
        <v>113</v>
      </c>
      <c r="CQ3251" t="s">
        <v>113</v>
      </c>
      <c r="CR3251" t="s">
        <v>113</v>
      </c>
      <c r="CS3251" t="s">
        <v>113</v>
      </c>
      <c r="CT3251" t="s">
        <v>113</v>
      </c>
      <c r="CU3251" t="s">
        <v>113</v>
      </c>
      <c r="CV3251" t="s">
        <v>113</v>
      </c>
      <c r="CW3251" t="s">
        <v>113</v>
      </c>
    </row>
    <row r="3252" spans="1:101" x14ac:dyDescent="0.25">
      <c r="A3252" t="s">
        <v>117</v>
      </c>
      <c r="B3252">
        <v>167843</v>
      </c>
      <c r="C3252" t="s">
        <v>20000</v>
      </c>
      <c r="D3252" t="s">
        <v>102</v>
      </c>
      <c r="E3252" t="s">
        <v>20001</v>
      </c>
      <c r="F3252" t="s">
        <v>20001</v>
      </c>
      <c r="G3252" t="s">
        <v>20002</v>
      </c>
      <c r="H3252" t="s">
        <v>20003</v>
      </c>
      <c r="I3252" t="s">
        <v>169</v>
      </c>
      <c r="K3252" t="s">
        <v>170</v>
      </c>
      <c r="L3252">
        <v>48624</v>
      </c>
      <c r="M3252" t="s">
        <v>20004</v>
      </c>
      <c r="N3252" t="s">
        <v>20005</v>
      </c>
      <c r="O3252">
        <v>0</v>
      </c>
      <c r="V3252" t="s">
        <v>110</v>
      </c>
      <c r="W3252" s="1">
        <v>41424</v>
      </c>
      <c r="Y3252" s="1">
        <v>43913</v>
      </c>
      <c r="Z3252" s="2">
        <v>43009</v>
      </c>
      <c r="AA3252" t="s">
        <v>20006</v>
      </c>
      <c r="AB3252" t="s">
        <v>111</v>
      </c>
      <c r="AC3252" t="s">
        <v>113</v>
      </c>
      <c r="AD3252" t="s">
        <v>113</v>
      </c>
      <c r="AG3252" t="s">
        <v>113</v>
      </c>
      <c r="AH3252" t="s">
        <v>111</v>
      </c>
      <c r="AI3252" t="s">
        <v>113</v>
      </c>
      <c r="AJ3252" t="s">
        <v>131</v>
      </c>
      <c r="AL3252" t="s">
        <v>115</v>
      </c>
      <c r="AN3252" t="s">
        <v>170</v>
      </c>
      <c r="AO3252" t="s">
        <v>113</v>
      </c>
      <c r="AP3252" t="s">
        <v>113</v>
      </c>
      <c r="AQ3252" t="s">
        <v>113</v>
      </c>
      <c r="AR3252" t="s">
        <v>113</v>
      </c>
      <c r="AS3252" t="s">
        <v>113</v>
      </c>
      <c r="AT3252" t="s">
        <v>113</v>
      </c>
      <c r="AU3252" t="s">
        <v>113</v>
      </c>
      <c r="AV3252" t="s">
        <v>113</v>
      </c>
      <c r="AW3252" t="s">
        <v>113</v>
      </c>
      <c r="AX3252" t="s">
        <v>113</v>
      </c>
      <c r="AY3252" t="s">
        <v>113</v>
      </c>
      <c r="AZ3252" t="s">
        <v>113</v>
      </c>
      <c r="BA3252" t="s">
        <v>113</v>
      </c>
      <c r="BB3252" t="s">
        <v>111</v>
      </c>
      <c r="BC3252" t="s">
        <v>20007</v>
      </c>
      <c r="BD3252" t="s">
        <v>113</v>
      </c>
      <c r="BF3252" t="s">
        <v>113</v>
      </c>
      <c r="BG3252" t="s">
        <v>111</v>
      </c>
      <c r="BH3252" t="s">
        <v>111</v>
      </c>
      <c r="BI3252" t="s">
        <v>113</v>
      </c>
      <c r="BJ3252" t="s">
        <v>113</v>
      </c>
      <c r="BK3252" t="s">
        <v>113</v>
      </c>
      <c r="BL3252" t="s">
        <v>113</v>
      </c>
      <c r="BM3252" t="s">
        <v>113</v>
      </c>
      <c r="BN3252" t="s">
        <v>113</v>
      </c>
      <c r="BO3252" t="s">
        <v>113</v>
      </c>
      <c r="BP3252" t="s">
        <v>113</v>
      </c>
      <c r="BQ3252" t="s">
        <v>113</v>
      </c>
      <c r="BR3252" t="s">
        <v>111</v>
      </c>
      <c r="BS3252" t="s">
        <v>113</v>
      </c>
      <c r="BT3252" t="s">
        <v>113</v>
      </c>
      <c r="BU3252" t="s">
        <v>113</v>
      </c>
      <c r="BV3252" t="s">
        <v>111</v>
      </c>
      <c r="BW3252" t="s">
        <v>111</v>
      </c>
      <c r="BX3252" t="s">
        <v>113</v>
      </c>
      <c r="BY3252" t="s">
        <v>113</v>
      </c>
      <c r="BZ3252" t="s">
        <v>113</v>
      </c>
      <c r="CA3252" t="s">
        <v>113</v>
      </c>
      <c r="CB3252" t="s">
        <v>113</v>
      </c>
      <c r="CC3252" t="s">
        <v>113</v>
      </c>
      <c r="CD3252" t="s">
        <v>113</v>
      </c>
      <c r="CE3252" t="s">
        <v>113</v>
      </c>
      <c r="CF3252" t="s">
        <v>113</v>
      </c>
      <c r="CG3252" t="s">
        <v>113</v>
      </c>
      <c r="CH3252" t="s">
        <v>113</v>
      </c>
      <c r="CI3252" t="s">
        <v>113</v>
      </c>
      <c r="CJ3252" t="s">
        <v>113</v>
      </c>
      <c r="CK3252" t="s">
        <v>113</v>
      </c>
      <c r="CL3252" t="s">
        <v>113</v>
      </c>
      <c r="CM3252" t="s">
        <v>113</v>
      </c>
      <c r="CN3252" t="s">
        <v>113</v>
      </c>
      <c r="CO3252" t="s">
        <v>113</v>
      </c>
      <c r="CP3252" t="s">
        <v>113</v>
      </c>
      <c r="CQ3252" t="s">
        <v>113</v>
      </c>
      <c r="CR3252" t="s">
        <v>113</v>
      </c>
      <c r="CS3252" t="s">
        <v>113</v>
      </c>
      <c r="CT3252" t="s">
        <v>113</v>
      </c>
      <c r="CU3252" t="s">
        <v>113</v>
      </c>
      <c r="CV3252" t="s">
        <v>113</v>
      </c>
      <c r="CW3252" t="s">
        <v>113</v>
      </c>
    </row>
    <row r="3253" spans="1:101" x14ac:dyDescent="0.25">
      <c r="A3253" t="s">
        <v>175</v>
      </c>
      <c r="B3253">
        <v>285082</v>
      </c>
      <c r="C3253" t="s">
        <v>20008</v>
      </c>
      <c r="D3253" t="s">
        <v>102</v>
      </c>
      <c r="E3253" t="s">
        <v>20009</v>
      </c>
      <c r="F3253" t="s">
        <v>20009</v>
      </c>
      <c r="G3253" t="s">
        <v>5285</v>
      </c>
      <c r="H3253" t="s">
        <v>20010</v>
      </c>
      <c r="I3253" t="s">
        <v>2849</v>
      </c>
      <c r="J3253" t="s">
        <v>180</v>
      </c>
      <c r="K3253" t="s">
        <v>108</v>
      </c>
      <c r="L3253">
        <v>94028</v>
      </c>
      <c r="M3253">
        <v>4258733850</v>
      </c>
      <c r="O3253">
        <v>0</v>
      </c>
      <c r="V3253" t="s">
        <v>110</v>
      </c>
      <c r="W3253" s="1">
        <v>42655</v>
      </c>
      <c r="Y3253" s="1">
        <v>43866</v>
      </c>
      <c r="Z3253" s="2">
        <v>43009</v>
      </c>
      <c r="AB3253" t="s">
        <v>113</v>
      </c>
      <c r="AC3253" t="s">
        <v>113</v>
      </c>
      <c r="AD3253" t="s">
        <v>113</v>
      </c>
      <c r="AG3253" t="s">
        <v>111</v>
      </c>
      <c r="AH3253" t="s">
        <v>113</v>
      </c>
      <c r="AI3253" t="s">
        <v>113</v>
      </c>
      <c r="AJ3253" t="s">
        <v>114</v>
      </c>
      <c r="AL3253" t="s">
        <v>115</v>
      </c>
      <c r="AM3253" t="s">
        <v>116</v>
      </c>
      <c r="AN3253" t="s">
        <v>108</v>
      </c>
      <c r="AO3253" t="s">
        <v>113</v>
      </c>
      <c r="AP3253" t="s">
        <v>113</v>
      </c>
      <c r="AQ3253" t="s">
        <v>113</v>
      </c>
      <c r="AR3253" t="s">
        <v>113</v>
      </c>
      <c r="AS3253" t="s">
        <v>113</v>
      </c>
      <c r="AT3253" t="s">
        <v>113</v>
      </c>
      <c r="AU3253" t="s">
        <v>113</v>
      </c>
      <c r="AV3253" t="s">
        <v>113</v>
      </c>
      <c r="AW3253" t="s">
        <v>113</v>
      </c>
      <c r="AX3253" t="s">
        <v>113</v>
      </c>
      <c r="AY3253" t="s">
        <v>113</v>
      </c>
      <c r="AZ3253" t="s">
        <v>113</v>
      </c>
      <c r="BA3253" t="s">
        <v>113</v>
      </c>
      <c r="BB3253" t="s">
        <v>113</v>
      </c>
      <c r="BD3253" t="s">
        <v>113</v>
      </c>
      <c r="BF3253" t="s">
        <v>113</v>
      </c>
      <c r="BG3253" t="s">
        <v>113</v>
      </c>
      <c r="BH3253" t="s">
        <v>111</v>
      </c>
      <c r="BI3253" t="s">
        <v>113</v>
      </c>
      <c r="BJ3253" t="s">
        <v>113</v>
      </c>
      <c r="BK3253" t="s">
        <v>113</v>
      </c>
      <c r="BL3253" t="s">
        <v>113</v>
      </c>
      <c r="BM3253" t="s">
        <v>113</v>
      </c>
      <c r="BN3253" t="s">
        <v>113</v>
      </c>
      <c r="BO3253" t="s">
        <v>113</v>
      </c>
      <c r="BP3253" t="s">
        <v>113</v>
      </c>
      <c r="BQ3253" t="s">
        <v>113</v>
      </c>
      <c r="BR3253" t="s">
        <v>113</v>
      </c>
      <c r="BS3253" t="s">
        <v>113</v>
      </c>
      <c r="BT3253" t="s">
        <v>113</v>
      </c>
      <c r="BU3253" t="s">
        <v>113</v>
      </c>
      <c r="BV3253" t="s">
        <v>111</v>
      </c>
      <c r="BW3253" t="s">
        <v>111</v>
      </c>
      <c r="BX3253" t="s">
        <v>113</v>
      </c>
      <c r="BY3253" t="s">
        <v>113</v>
      </c>
      <c r="BZ3253" t="s">
        <v>113</v>
      </c>
      <c r="CA3253" t="s">
        <v>113</v>
      </c>
      <c r="CB3253" t="s">
        <v>113</v>
      </c>
      <c r="CC3253" t="s">
        <v>113</v>
      </c>
      <c r="CD3253" t="s">
        <v>113</v>
      </c>
      <c r="CE3253" t="s">
        <v>113</v>
      </c>
      <c r="CF3253" t="s">
        <v>113</v>
      </c>
      <c r="CG3253" t="s">
        <v>113</v>
      </c>
      <c r="CH3253" t="s">
        <v>113</v>
      </c>
      <c r="CI3253" t="s">
        <v>113</v>
      </c>
      <c r="CJ3253" t="s">
        <v>113</v>
      </c>
      <c r="CK3253" t="s">
        <v>113</v>
      </c>
      <c r="CL3253" t="s">
        <v>113</v>
      </c>
      <c r="CM3253" t="s">
        <v>113</v>
      </c>
      <c r="CN3253" t="s">
        <v>113</v>
      </c>
      <c r="CO3253" t="s">
        <v>113</v>
      </c>
      <c r="CP3253" t="s">
        <v>113</v>
      </c>
      <c r="CQ3253" t="s">
        <v>113</v>
      </c>
      <c r="CR3253" t="s">
        <v>113</v>
      </c>
      <c r="CS3253" t="s">
        <v>113</v>
      </c>
      <c r="CT3253" t="s">
        <v>113</v>
      </c>
      <c r="CU3253" t="s">
        <v>113</v>
      </c>
      <c r="CV3253" t="s">
        <v>113</v>
      </c>
      <c r="CW3253" t="s">
        <v>113</v>
      </c>
    </row>
    <row r="3254" spans="1:101" x14ac:dyDescent="0.25">
      <c r="A3254" t="s">
        <v>263</v>
      </c>
      <c r="B3254">
        <v>162294</v>
      </c>
      <c r="C3254" t="s">
        <v>20011</v>
      </c>
      <c r="D3254" t="s">
        <v>102</v>
      </c>
      <c r="E3254" t="s">
        <v>20012</v>
      </c>
      <c r="F3254" t="s">
        <v>20013</v>
      </c>
      <c r="G3254" t="s">
        <v>20014</v>
      </c>
      <c r="I3254" t="s">
        <v>1020</v>
      </c>
      <c r="J3254" t="s">
        <v>422</v>
      </c>
      <c r="K3254" t="s">
        <v>108</v>
      </c>
      <c r="L3254">
        <v>60611</v>
      </c>
      <c r="M3254" t="s">
        <v>1445</v>
      </c>
      <c r="O3254">
        <v>0</v>
      </c>
      <c r="V3254" t="s">
        <v>110</v>
      </c>
      <c r="W3254" s="1">
        <v>41740</v>
      </c>
      <c r="Y3254" s="1">
        <v>43872</v>
      </c>
      <c r="Z3254" s="2">
        <v>43009</v>
      </c>
      <c r="AA3254" t="s">
        <v>20015</v>
      </c>
      <c r="AB3254" t="s">
        <v>113</v>
      </c>
      <c r="AC3254" t="s">
        <v>113</v>
      </c>
      <c r="AD3254" t="s">
        <v>113</v>
      </c>
      <c r="AG3254" t="s">
        <v>113</v>
      </c>
      <c r="AH3254" t="s">
        <v>111</v>
      </c>
      <c r="AI3254" t="s">
        <v>113</v>
      </c>
      <c r="AJ3254" t="s">
        <v>114</v>
      </c>
      <c r="AL3254" t="s">
        <v>115</v>
      </c>
      <c r="AM3254" t="s">
        <v>116</v>
      </c>
      <c r="AN3254" t="s">
        <v>108</v>
      </c>
      <c r="AO3254" t="s">
        <v>113</v>
      </c>
      <c r="AP3254" t="s">
        <v>113</v>
      </c>
      <c r="AQ3254" t="s">
        <v>113</v>
      </c>
      <c r="AR3254" t="s">
        <v>113</v>
      </c>
      <c r="AS3254" t="s">
        <v>113</v>
      </c>
      <c r="AT3254" t="s">
        <v>113</v>
      </c>
      <c r="AU3254" t="s">
        <v>113</v>
      </c>
      <c r="AV3254" t="s">
        <v>113</v>
      </c>
      <c r="AW3254" t="s">
        <v>113</v>
      </c>
      <c r="AX3254" t="s">
        <v>113</v>
      </c>
      <c r="AY3254" t="s">
        <v>113</v>
      </c>
      <c r="AZ3254" t="s">
        <v>113</v>
      </c>
      <c r="BA3254" t="s">
        <v>113</v>
      </c>
      <c r="BB3254" t="s">
        <v>113</v>
      </c>
      <c r="BD3254" t="s">
        <v>113</v>
      </c>
      <c r="BF3254" t="s">
        <v>113</v>
      </c>
      <c r="BG3254" t="s">
        <v>113</v>
      </c>
      <c r="BH3254" t="s">
        <v>113</v>
      </c>
      <c r="BI3254" t="s">
        <v>113</v>
      </c>
      <c r="BJ3254" t="s">
        <v>113</v>
      </c>
      <c r="BK3254" t="s">
        <v>113</v>
      </c>
      <c r="BL3254" t="s">
        <v>113</v>
      </c>
      <c r="BM3254" t="s">
        <v>113</v>
      </c>
      <c r="BN3254" t="s">
        <v>113</v>
      </c>
      <c r="BO3254" t="s">
        <v>113</v>
      </c>
      <c r="BP3254" t="s">
        <v>113</v>
      </c>
      <c r="BQ3254" t="s">
        <v>113</v>
      </c>
      <c r="BR3254" t="s">
        <v>113</v>
      </c>
      <c r="BS3254" t="s">
        <v>113</v>
      </c>
      <c r="BT3254" t="s">
        <v>113</v>
      </c>
      <c r="BU3254" t="s">
        <v>113</v>
      </c>
      <c r="BV3254" t="s">
        <v>111</v>
      </c>
      <c r="BW3254" t="s">
        <v>111</v>
      </c>
      <c r="BX3254" t="s">
        <v>113</v>
      </c>
      <c r="BY3254" t="s">
        <v>113</v>
      </c>
      <c r="BZ3254" t="s">
        <v>113</v>
      </c>
      <c r="CA3254" t="s">
        <v>113</v>
      </c>
      <c r="CB3254" t="s">
        <v>113</v>
      </c>
      <c r="CC3254" t="s">
        <v>113</v>
      </c>
      <c r="CD3254" t="s">
        <v>113</v>
      </c>
      <c r="CE3254" t="s">
        <v>113</v>
      </c>
      <c r="CF3254" t="s">
        <v>113</v>
      </c>
      <c r="CG3254" t="s">
        <v>113</v>
      </c>
      <c r="CH3254" t="s">
        <v>113</v>
      </c>
      <c r="CI3254" t="s">
        <v>113</v>
      </c>
      <c r="CJ3254" t="s">
        <v>113</v>
      </c>
      <c r="CK3254" t="s">
        <v>113</v>
      </c>
      <c r="CL3254" t="s">
        <v>113</v>
      </c>
      <c r="CM3254" t="s">
        <v>113</v>
      </c>
      <c r="CN3254" t="s">
        <v>113</v>
      </c>
      <c r="CO3254" t="s">
        <v>113</v>
      </c>
      <c r="CP3254" t="s">
        <v>113</v>
      </c>
      <c r="CQ3254" t="s">
        <v>113</v>
      </c>
      <c r="CR3254" t="s">
        <v>113</v>
      </c>
      <c r="CS3254" t="s">
        <v>113</v>
      </c>
      <c r="CT3254" t="s">
        <v>113</v>
      </c>
      <c r="CU3254" t="s">
        <v>113</v>
      </c>
      <c r="CV3254" t="s">
        <v>113</v>
      </c>
      <c r="CW3254" t="s">
        <v>113</v>
      </c>
    </row>
    <row r="3255" spans="1:101" x14ac:dyDescent="0.25">
      <c r="A3255" t="s">
        <v>175</v>
      </c>
      <c r="B3255">
        <v>300274</v>
      </c>
      <c r="C3255" t="s">
        <v>20016</v>
      </c>
      <c r="D3255" t="s">
        <v>102</v>
      </c>
      <c r="E3255" t="s">
        <v>20017</v>
      </c>
      <c r="F3255" t="s">
        <v>20017</v>
      </c>
      <c r="G3255" t="s">
        <v>20018</v>
      </c>
      <c r="I3255" t="s">
        <v>179</v>
      </c>
      <c r="J3255" t="s">
        <v>180</v>
      </c>
      <c r="K3255" t="s">
        <v>108</v>
      </c>
      <c r="L3255">
        <v>94304</v>
      </c>
      <c r="M3255" t="s">
        <v>20019</v>
      </c>
      <c r="O3255">
        <v>1</v>
      </c>
      <c r="V3255" t="s">
        <v>110</v>
      </c>
      <c r="W3255" s="1">
        <v>43483</v>
      </c>
      <c r="Y3255" s="1">
        <v>43483</v>
      </c>
      <c r="Z3255" s="2">
        <v>43009</v>
      </c>
      <c r="AA3255" t="s">
        <v>20020</v>
      </c>
      <c r="AB3255" t="s">
        <v>113</v>
      </c>
      <c r="AC3255" t="s">
        <v>113</v>
      </c>
      <c r="AD3255" t="s">
        <v>113</v>
      </c>
      <c r="AG3255" t="s">
        <v>111</v>
      </c>
      <c r="AH3255" t="s">
        <v>111</v>
      </c>
      <c r="AI3255" t="s">
        <v>113</v>
      </c>
      <c r="AJ3255" t="s">
        <v>114</v>
      </c>
      <c r="AL3255" t="s">
        <v>115</v>
      </c>
      <c r="AM3255" t="s">
        <v>116</v>
      </c>
      <c r="AN3255" t="s">
        <v>108</v>
      </c>
      <c r="AO3255" t="s">
        <v>113</v>
      </c>
      <c r="AP3255" t="s">
        <v>113</v>
      </c>
      <c r="AQ3255" t="s">
        <v>113</v>
      </c>
      <c r="AR3255" t="s">
        <v>113</v>
      </c>
      <c r="AS3255" t="s">
        <v>113</v>
      </c>
      <c r="AT3255" t="s">
        <v>113</v>
      </c>
      <c r="AU3255" t="s">
        <v>113</v>
      </c>
      <c r="AV3255" t="s">
        <v>113</v>
      </c>
      <c r="AW3255" t="s">
        <v>113</v>
      </c>
      <c r="AX3255" t="s">
        <v>113</v>
      </c>
      <c r="AY3255" t="s">
        <v>113</v>
      </c>
      <c r="AZ3255" t="s">
        <v>113</v>
      </c>
      <c r="BA3255" t="s">
        <v>113</v>
      </c>
      <c r="BB3255" t="s">
        <v>111</v>
      </c>
      <c r="BC3255" t="s">
        <v>20021</v>
      </c>
      <c r="BD3255" t="s">
        <v>113</v>
      </c>
      <c r="BF3255" t="s">
        <v>113</v>
      </c>
      <c r="BG3255" t="s">
        <v>113</v>
      </c>
      <c r="BH3255" t="s">
        <v>113</v>
      </c>
      <c r="BI3255" t="s">
        <v>113</v>
      </c>
      <c r="BJ3255" t="s">
        <v>113</v>
      </c>
      <c r="BK3255" t="s">
        <v>113</v>
      </c>
      <c r="BL3255" t="s">
        <v>113</v>
      </c>
      <c r="BM3255" t="s">
        <v>113</v>
      </c>
      <c r="BN3255" t="s">
        <v>113</v>
      </c>
      <c r="BO3255" t="s">
        <v>113</v>
      </c>
      <c r="BP3255" t="s">
        <v>113</v>
      </c>
      <c r="BQ3255" t="s">
        <v>113</v>
      </c>
      <c r="BR3255" t="s">
        <v>113</v>
      </c>
      <c r="BS3255" t="s">
        <v>113</v>
      </c>
      <c r="BT3255" t="s">
        <v>113</v>
      </c>
      <c r="BU3255" t="s">
        <v>113</v>
      </c>
      <c r="BV3255" t="s">
        <v>111</v>
      </c>
      <c r="BW3255" t="s">
        <v>111</v>
      </c>
      <c r="BX3255" t="s">
        <v>113</v>
      </c>
      <c r="BY3255" t="s">
        <v>113</v>
      </c>
      <c r="BZ3255" t="s">
        <v>113</v>
      </c>
      <c r="CA3255" t="s">
        <v>113</v>
      </c>
      <c r="CB3255" t="s">
        <v>113</v>
      </c>
      <c r="CC3255" t="s">
        <v>113</v>
      </c>
      <c r="CD3255" t="s">
        <v>113</v>
      </c>
      <c r="CE3255" t="s">
        <v>113</v>
      </c>
      <c r="CF3255" t="s">
        <v>113</v>
      </c>
      <c r="CG3255" t="s">
        <v>113</v>
      </c>
      <c r="CH3255" t="s">
        <v>113</v>
      </c>
      <c r="CI3255" t="s">
        <v>113</v>
      </c>
      <c r="CJ3255" t="s">
        <v>113</v>
      </c>
      <c r="CK3255" t="s">
        <v>113</v>
      </c>
      <c r="CL3255" t="s">
        <v>113</v>
      </c>
      <c r="CM3255" t="s">
        <v>113</v>
      </c>
      <c r="CN3255" t="s">
        <v>113</v>
      </c>
      <c r="CO3255" t="s">
        <v>113</v>
      </c>
      <c r="CP3255" t="s">
        <v>113</v>
      </c>
      <c r="CQ3255" t="s">
        <v>113</v>
      </c>
      <c r="CR3255" t="s">
        <v>113</v>
      </c>
      <c r="CS3255" t="s">
        <v>113</v>
      </c>
      <c r="CT3255" t="s">
        <v>113</v>
      </c>
      <c r="CU3255" t="s">
        <v>113</v>
      </c>
      <c r="CV3255" t="s">
        <v>113</v>
      </c>
      <c r="CW3255" t="s">
        <v>113</v>
      </c>
    </row>
    <row r="3256" spans="1:101" x14ac:dyDescent="0.25">
      <c r="A3256" t="s">
        <v>100</v>
      </c>
      <c r="B3256">
        <v>163531</v>
      </c>
      <c r="C3256" t="s">
        <v>20022</v>
      </c>
      <c r="D3256" t="s">
        <v>102</v>
      </c>
      <c r="E3256" t="s">
        <v>20023</v>
      </c>
      <c r="F3256" t="s">
        <v>20023</v>
      </c>
      <c r="G3256" t="s">
        <v>20024</v>
      </c>
      <c r="H3256" t="s">
        <v>729</v>
      </c>
      <c r="I3256" t="s">
        <v>20025</v>
      </c>
      <c r="J3256" t="s">
        <v>2371</v>
      </c>
      <c r="K3256" t="s">
        <v>108</v>
      </c>
      <c r="L3256">
        <v>7920</v>
      </c>
      <c r="M3256" t="s">
        <v>20026</v>
      </c>
      <c r="N3256" t="s">
        <v>20027</v>
      </c>
      <c r="O3256">
        <v>1</v>
      </c>
      <c r="V3256" t="s">
        <v>110</v>
      </c>
      <c r="W3256" s="1">
        <v>40997</v>
      </c>
      <c r="Y3256" s="1">
        <v>43899</v>
      </c>
      <c r="Z3256" s="2">
        <v>43009</v>
      </c>
      <c r="AA3256" t="s">
        <v>20028</v>
      </c>
      <c r="AB3256" t="s">
        <v>113</v>
      </c>
      <c r="AC3256" t="s">
        <v>113</v>
      </c>
      <c r="AD3256" t="s">
        <v>113</v>
      </c>
      <c r="AG3256" t="s">
        <v>111</v>
      </c>
      <c r="AH3256" t="s">
        <v>113</v>
      </c>
      <c r="AI3256" t="s">
        <v>113</v>
      </c>
      <c r="AJ3256" t="s">
        <v>293</v>
      </c>
      <c r="AL3256" t="s">
        <v>115</v>
      </c>
      <c r="AM3256" t="s">
        <v>116</v>
      </c>
      <c r="AN3256" t="s">
        <v>108</v>
      </c>
      <c r="AO3256" t="s">
        <v>113</v>
      </c>
      <c r="AP3256" t="s">
        <v>113</v>
      </c>
      <c r="AQ3256" t="s">
        <v>113</v>
      </c>
      <c r="AR3256" t="s">
        <v>113</v>
      </c>
      <c r="AS3256" t="s">
        <v>113</v>
      </c>
      <c r="AT3256" t="s">
        <v>113</v>
      </c>
      <c r="AU3256" t="s">
        <v>113</v>
      </c>
      <c r="AV3256" t="s">
        <v>113</v>
      </c>
      <c r="AW3256" t="s">
        <v>113</v>
      </c>
      <c r="AX3256" t="s">
        <v>113</v>
      </c>
      <c r="AY3256" t="s">
        <v>113</v>
      </c>
      <c r="AZ3256" t="s">
        <v>113</v>
      </c>
      <c r="BA3256" t="s">
        <v>113</v>
      </c>
      <c r="BB3256" t="s">
        <v>113</v>
      </c>
      <c r="BD3256" t="s">
        <v>113</v>
      </c>
      <c r="BF3256" t="s">
        <v>113</v>
      </c>
      <c r="BG3256" t="s">
        <v>113</v>
      </c>
      <c r="BH3256" t="s">
        <v>113</v>
      </c>
      <c r="BI3256" t="s">
        <v>113</v>
      </c>
      <c r="BJ3256" t="s">
        <v>113</v>
      </c>
      <c r="BK3256" t="s">
        <v>113</v>
      </c>
      <c r="BL3256" t="s">
        <v>113</v>
      </c>
      <c r="BM3256" t="s">
        <v>113</v>
      </c>
      <c r="BN3256" t="s">
        <v>113</v>
      </c>
      <c r="BO3256" t="s">
        <v>113</v>
      </c>
      <c r="BP3256" t="s">
        <v>113</v>
      </c>
      <c r="BQ3256" t="s">
        <v>113</v>
      </c>
      <c r="BR3256" t="s">
        <v>113</v>
      </c>
      <c r="BS3256" t="s">
        <v>113</v>
      </c>
      <c r="BT3256" t="s">
        <v>113</v>
      </c>
      <c r="BU3256" t="s">
        <v>113</v>
      </c>
      <c r="BV3256" t="s">
        <v>113</v>
      </c>
      <c r="BW3256" t="s">
        <v>111</v>
      </c>
      <c r="BX3256" t="s">
        <v>113</v>
      </c>
      <c r="BY3256" t="s">
        <v>113</v>
      </c>
      <c r="BZ3256" t="s">
        <v>113</v>
      </c>
      <c r="CA3256" t="s">
        <v>113</v>
      </c>
      <c r="CB3256" t="s">
        <v>113</v>
      </c>
      <c r="CC3256" t="s">
        <v>113</v>
      </c>
      <c r="CD3256" t="s">
        <v>113</v>
      </c>
      <c r="CE3256" t="s">
        <v>113</v>
      </c>
      <c r="CF3256" t="s">
        <v>113</v>
      </c>
      <c r="CG3256" t="s">
        <v>113</v>
      </c>
      <c r="CH3256" t="s">
        <v>113</v>
      </c>
      <c r="CI3256" t="s">
        <v>113</v>
      </c>
      <c r="CJ3256" t="s">
        <v>113</v>
      </c>
      <c r="CK3256" t="s">
        <v>113</v>
      </c>
      <c r="CL3256" t="s">
        <v>113</v>
      </c>
      <c r="CM3256" t="s">
        <v>113</v>
      </c>
      <c r="CN3256" t="s">
        <v>113</v>
      </c>
      <c r="CO3256" t="s">
        <v>113</v>
      </c>
      <c r="CP3256" t="s">
        <v>113</v>
      </c>
      <c r="CQ3256" t="s">
        <v>113</v>
      </c>
      <c r="CR3256" t="s">
        <v>113</v>
      </c>
      <c r="CS3256" t="s">
        <v>113</v>
      </c>
      <c r="CT3256" t="s">
        <v>113</v>
      </c>
      <c r="CU3256" t="s">
        <v>113</v>
      </c>
      <c r="CV3256" t="s">
        <v>113</v>
      </c>
      <c r="CW3256" t="s">
        <v>113</v>
      </c>
    </row>
    <row r="3257" spans="1:101" x14ac:dyDescent="0.25">
      <c r="A3257" t="s">
        <v>378</v>
      </c>
      <c r="B3257">
        <v>290744</v>
      </c>
      <c r="C3257" t="s">
        <v>20029</v>
      </c>
      <c r="D3257" t="s">
        <v>102</v>
      </c>
      <c r="E3257" t="s">
        <v>20030</v>
      </c>
      <c r="F3257" t="s">
        <v>20030</v>
      </c>
      <c r="G3257" t="s">
        <v>20031</v>
      </c>
      <c r="H3257" t="s">
        <v>8940</v>
      </c>
      <c r="I3257" t="s">
        <v>384</v>
      </c>
      <c r="J3257" t="s">
        <v>180</v>
      </c>
      <c r="K3257" t="s">
        <v>108</v>
      </c>
      <c r="L3257">
        <v>90067</v>
      </c>
      <c r="M3257" t="s">
        <v>20032</v>
      </c>
      <c r="O3257">
        <v>0</v>
      </c>
      <c r="V3257" t="s">
        <v>110</v>
      </c>
      <c r="W3257" s="1">
        <v>43859</v>
      </c>
      <c r="Y3257" s="1">
        <v>43859</v>
      </c>
      <c r="Z3257" s="2">
        <v>43009</v>
      </c>
      <c r="AB3257" t="s">
        <v>113</v>
      </c>
      <c r="AC3257" t="s">
        <v>113</v>
      </c>
      <c r="AD3257" t="s">
        <v>113</v>
      </c>
      <c r="AG3257" t="s">
        <v>113</v>
      </c>
      <c r="AH3257" t="s">
        <v>111</v>
      </c>
      <c r="AI3257" t="s">
        <v>113</v>
      </c>
      <c r="AJ3257" t="s">
        <v>114</v>
      </c>
      <c r="AL3257" t="s">
        <v>115</v>
      </c>
      <c r="AM3257" t="s">
        <v>116</v>
      </c>
      <c r="AN3257" t="s">
        <v>108</v>
      </c>
      <c r="AO3257" t="s">
        <v>113</v>
      </c>
      <c r="AP3257" t="s">
        <v>113</v>
      </c>
      <c r="AQ3257" t="s">
        <v>111</v>
      </c>
      <c r="AR3257" t="s">
        <v>113</v>
      </c>
      <c r="AS3257" t="s">
        <v>113</v>
      </c>
      <c r="AT3257" t="s">
        <v>113</v>
      </c>
      <c r="AU3257" t="s">
        <v>113</v>
      </c>
      <c r="AV3257" t="s">
        <v>113</v>
      </c>
      <c r="AW3257" t="s">
        <v>113</v>
      </c>
      <c r="AX3257" t="s">
        <v>113</v>
      </c>
      <c r="AY3257" t="s">
        <v>113</v>
      </c>
      <c r="AZ3257" t="s">
        <v>113</v>
      </c>
      <c r="BA3257" t="s">
        <v>113</v>
      </c>
      <c r="BB3257" t="s">
        <v>113</v>
      </c>
      <c r="BD3257" t="s">
        <v>113</v>
      </c>
      <c r="BF3257" t="s">
        <v>113</v>
      </c>
      <c r="BG3257" t="s">
        <v>113</v>
      </c>
      <c r="BH3257" t="s">
        <v>113</v>
      </c>
      <c r="BI3257" t="s">
        <v>113</v>
      </c>
      <c r="BJ3257" t="s">
        <v>113</v>
      </c>
      <c r="BK3257" t="s">
        <v>113</v>
      </c>
      <c r="BL3257" t="s">
        <v>111</v>
      </c>
      <c r="BM3257" t="s">
        <v>113</v>
      </c>
      <c r="BN3257" t="s">
        <v>113</v>
      </c>
      <c r="BO3257" t="s">
        <v>113</v>
      </c>
      <c r="BP3257" t="s">
        <v>113</v>
      </c>
      <c r="BQ3257" t="s">
        <v>113</v>
      </c>
      <c r="BR3257" t="s">
        <v>113</v>
      </c>
      <c r="BS3257" t="s">
        <v>113</v>
      </c>
      <c r="BT3257" t="s">
        <v>113</v>
      </c>
      <c r="BU3257" t="s">
        <v>113</v>
      </c>
      <c r="BV3257" t="s">
        <v>111</v>
      </c>
      <c r="BW3257" t="s">
        <v>111</v>
      </c>
      <c r="BX3257" t="s">
        <v>113</v>
      </c>
      <c r="BY3257" t="s">
        <v>113</v>
      </c>
      <c r="BZ3257" t="s">
        <v>113</v>
      </c>
      <c r="CA3257" t="s">
        <v>113</v>
      </c>
      <c r="CB3257" t="s">
        <v>113</v>
      </c>
      <c r="CC3257" t="s">
        <v>113</v>
      </c>
      <c r="CD3257" t="s">
        <v>113</v>
      </c>
      <c r="CE3257" t="s">
        <v>113</v>
      </c>
      <c r="CF3257" t="s">
        <v>113</v>
      </c>
      <c r="CG3257" t="s">
        <v>113</v>
      </c>
      <c r="CH3257" t="s">
        <v>113</v>
      </c>
      <c r="CI3257" t="s">
        <v>113</v>
      </c>
      <c r="CJ3257" t="s">
        <v>113</v>
      </c>
      <c r="CK3257" t="s">
        <v>113</v>
      </c>
      <c r="CL3257" t="s">
        <v>113</v>
      </c>
      <c r="CM3257" t="s">
        <v>113</v>
      </c>
      <c r="CN3257" t="s">
        <v>113</v>
      </c>
      <c r="CO3257" t="s">
        <v>113</v>
      </c>
      <c r="CP3257" t="s">
        <v>113</v>
      </c>
      <c r="CQ3257" t="s">
        <v>113</v>
      </c>
      <c r="CR3257" t="s">
        <v>113</v>
      </c>
      <c r="CS3257" t="s">
        <v>113</v>
      </c>
      <c r="CT3257" t="s">
        <v>113</v>
      </c>
      <c r="CU3257" t="s">
        <v>113</v>
      </c>
      <c r="CV3257" t="s">
        <v>113</v>
      </c>
      <c r="CW3257" t="s">
        <v>113</v>
      </c>
    </row>
    <row r="3258" spans="1:101" x14ac:dyDescent="0.25">
      <c r="A3258" t="s">
        <v>263</v>
      </c>
      <c r="B3258">
        <v>163731</v>
      </c>
      <c r="C3258" t="s">
        <v>20033</v>
      </c>
      <c r="D3258" t="s">
        <v>102</v>
      </c>
      <c r="E3258" t="s">
        <v>20034</v>
      </c>
      <c r="F3258" t="s">
        <v>20034</v>
      </c>
      <c r="G3258" t="s">
        <v>20035</v>
      </c>
      <c r="H3258" t="s">
        <v>20036</v>
      </c>
      <c r="I3258" t="s">
        <v>1687</v>
      </c>
      <c r="J3258" t="s">
        <v>801</v>
      </c>
      <c r="K3258" t="s">
        <v>108</v>
      </c>
      <c r="L3258">
        <v>43016</v>
      </c>
      <c r="M3258" t="s">
        <v>20037</v>
      </c>
      <c r="O3258">
        <v>0</v>
      </c>
      <c r="V3258" t="s">
        <v>110</v>
      </c>
      <c r="W3258" s="1">
        <v>41528</v>
      </c>
      <c r="Y3258" s="1">
        <v>43892</v>
      </c>
      <c r="Z3258" s="2">
        <v>43009</v>
      </c>
      <c r="AA3258" t="s">
        <v>20038</v>
      </c>
      <c r="AB3258" t="s">
        <v>113</v>
      </c>
      <c r="AC3258" t="s">
        <v>113</v>
      </c>
      <c r="AD3258" t="s">
        <v>113</v>
      </c>
      <c r="AG3258" t="s">
        <v>111</v>
      </c>
      <c r="AH3258" t="s">
        <v>113</v>
      </c>
      <c r="AI3258" t="s">
        <v>113</v>
      </c>
      <c r="AJ3258" t="s">
        <v>114</v>
      </c>
      <c r="AL3258" t="s">
        <v>115</v>
      </c>
      <c r="AM3258" t="s">
        <v>801</v>
      </c>
      <c r="AN3258" t="s">
        <v>108</v>
      </c>
      <c r="AO3258" t="s">
        <v>113</v>
      </c>
      <c r="AP3258" t="s">
        <v>113</v>
      </c>
      <c r="AQ3258" t="s">
        <v>113</v>
      </c>
      <c r="AR3258" t="s">
        <v>113</v>
      </c>
      <c r="AS3258" t="s">
        <v>113</v>
      </c>
      <c r="AT3258" t="s">
        <v>113</v>
      </c>
      <c r="AU3258" t="s">
        <v>113</v>
      </c>
      <c r="AV3258" t="s">
        <v>113</v>
      </c>
      <c r="AW3258" t="s">
        <v>113</v>
      </c>
      <c r="AX3258" t="s">
        <v>113</v>
      </c>
      <c r="AY3258" t="s">
        <v>113</v>
      </c>
      <c r="AZ3258" t="s">
        <v>113</v>
      </c>
      <c r="BA3258" t="s">
        <v>113</v>
      </c>
      <c r="BB3258" t="s">
        <v>113</v>
      </c>
      <c r="BD3258" t="s">
        <v>113</v>
      </c>
      <c r="BF3258" t="s">
        <v>113</v>
      </c>
      <c r="BG3258" t="s">
        <v>113</v>
      </c>
      <c r="BH3258" t="s">
        <v>113</v>
      </c>
      <c r="BI3258" t="s">
        <v>113</v>
      </c>
      <c r="BJ3258" t="s">
        <v>113</v>
      </c>
      <c r="BK3258" t="s">
        <v>113</v>
      </c>
      <c r="BL3258" t="s">
        <v>113</v>
      </c>
      <c r="BM3258" t="s">
        <v>113</v>
      </c>
      <c r="BN3258" t="s">
        <v>113</v>
      </c>
      <c r="BO3258" t="s">
        <v>113</v>
      </c>
      <c r="BP3258" t="s">
        <v>113</v>
      </c>
      <c r="BQ3258" t="s">
        <v>113</v>
      </c>
      <c r="BR3258" t="s">
        <v>113</v>
      </c>
      <c r="BS3258" t="s">
        <v>113</v>
      </c>
      <c r="BT3258" t="s">
        <v>113</v>
      </c>
      <c r="BU3258" t="s">
        <v>113</v>
      </c>
      <c r="BV3258" t="s">
        <v>113</v>
      </c>
      <c r="BW3258" t="s">
        <v>111</v>
      </c>
      <c r="BX3258" t="s">
        <v>113</v>
      </c>
      <c r="BY3258" t="s">
        <v>113</v>
      </c>
      <c r="BZ3258" t="s">
        <v>113</v>
      </c>
      <c r="CA3258" t="s">
        <v>113</v>
      </c>
      <c r="CB3258" t="s">
        <v>113</v>
      </c>
      <c r="CC3258" t="s">
        <v>113</v>
      </c>
      <c r="CD3258" t="s">
        <v>113</v>
      </c>
      <c r="CE3258" t="s">
        <v>113</v>
      </c>
      <c r="CF3258" t="s">
        <v>113</v>
      </c>
      <c r="CG3258" t="s">
        <v>113</v>
      </c>
      <c r="CH3258" t="s">
        <v>113</v>
      </c>
      <c r="CI3258" t="s">
        <v>113</v>
      </c>
      <c r="CJ3258" t="s">
        <v>113</v>
      </c>
      <c r="CK3258" t="s">
        <v>113</v>
      </c>
      <c r="CL3258" t="s">
        <v>113</v>
      </c>
      <c r="CM3258" t="s">
        <v>113</v>
      </c>
      <c r="CN3258" t="s">
        <v>113</v>
      </c>
      <c r="CO3258" t="s">
        <v>113</v>
      </c>
      <c r="CP3258" t="s">
        <v>113</v>
      </c>
      <c r="CQ3258" t="s">
        <v>113</v>
      </c>
      <c r="CR3258" t="s">
        <v>113</v>
      </c>
      <c r="CS3258" t="s">
        <v>113</v>
      </c>
      <c r="CT3258" t="s">
        <v>113</v>
      </c>
      <c r="CU3258" t="s">
        <v>113</v>
      </c>
      <c r="CV3258" t="s">
        <v>113</v>
      </c>
      <c r="CW3258" t="s">
        <v>113</v>
      </c>
    </row>
    <row r="3259" spans="1:101" x14ac:dyDescent="0.25">
      <c r="A3259" t="s">
        <v>117</v>
      </c>
      <c r="B3259">
        <v>160063</v>
      </c>
      <c r="C3259" t="s">
        <v>20039</v>
      </c>
      <c r="D3259" t="s">
        <v>102</v>
      </c>
      <c r="E3259" t="s">
        <v>17589</v>
      </c>
      <c r="F3259" t="s">
        <v>20040</v>
      </c>
      <c r="G3259" t="s">
        <v>2856</v>
      </c>
      <c r="I3259" t="s">
        <v>250</v>
      </c>
      <c r="K3259" t="s">
        <v>251</v>
      </c>
      <c r="L3259" t="s">
        <v>8077</v>
      </c>
      <c r="M3259" t="s">
        <v>20041</v>
      </c>
      <c r="N3259" t="s">
        <v>20042</v>
      </c>
      <c r="O3259">
        <v>2</v>
      </c>
      <c r="V3259" t="s">
        <v>110</v>
      </c>
      <c r="W3259" s="1">
        <v>41003</v>
      </c>
      <c r="Y3259" s="1">
        <v>43644</v>
      </c>
      <c r="Z3259" s="2">
        <v>43009</v>
      </c>
      <c r="AA3259" t="s">
        <v>20043</v>
      </c>
      <c r="AB3259" t="s">
        <v>111</v>
      </c>
      <c r="AC3259" t="s">
        <v>113</v>
      </c>
      <c r="AD3259" t="s">
        <v>113</v>
      </c>
      <c r="AF3259" t="s">
        <v>20044</v>
      </c>
      <c r="AG3259" t="s">
        <v>113</v>
      </c>
      <c r="AH3259" t="s">
        <v>111</v>
      </c>
      <c r="AI3259" t="s">
        <v>113</v>
      </c>
      <c r="AJ3259" t="s">
        <v>300</v>
      </c>
      <c r="AL3259" t="s">
        <v>199</v>
      </c>
      <c r="AN3259" t="s">
        <v>251</v>
      </c>
      <c r="AO3259" t="s">
        <v>113</v>
      </c>
      <c r="AP3259" t="s">
        <v>113</v>
      </c>
      <c r="AQ3259" t="s">
        <v>113</v>
      </c>
      <c r="AR3259" t="s">
        <v>113</v>
      </c>
      <c r="AS3259" t="s">
        <v>113</v>
      </c>
      <c r="AT3259" t="s">
        <v>113</v>
      </c>
      <c r="AU3259" t="s">
        <v>113</v>
      </c>
      <c r="AV3259" t="s">
        <v>113</v>
      </c>
      <c r="AW3259" t="s">
        <v>113</v>
      </c>
      <c r="AX3259" t="s">
        <v>113</v>
      </c>
      <c r="AY3259" t="s">
        <v>113</v>
      </c>
      <c r="AZ3259" t="s">
        <v>113</v>
      </c>
      <c r="BA3259" t="s">
        <v>113</v>
      </c>
      <c r="BB3259" t="s">
        <v>113</v>
      </c>
      <c r="BD3259" t="s">
        <v>113</v>
      </c>
      <c r="BF3259" t="s">
        <v>113</v>
      </c>
      <c r="BG3259" t="s">
        <v>113</v>
      </c>
      <c r="BH3259" t="s">
        <v>111</v>
      </c>
      <c r="BI3259" t="s">
        <v>113</v>
      </c>
      <c r="BJ3259" t="s">
        <v>113</v>
      </c>
      <c r="BK3259" t="s">
        <v>113</v>
      </c>
      <c r="BL3259" t="s">
        <v>113</v>
      </c>
      <c r="BM3259" t="s">
        <v>113</v>
      </c>
      <c r="BN3259" t="s">
        <v>113</v>
      </c>
      <c r="BO3259" t="s">
        <v>113</v>
      </c>
      <c r="BP3259" t="s">
        <v>113</v>
      </c>
      <c r="BQ3259" t="s">
        <v>113</v>
      </c>
      <c r="BR3259" t="s">
        <v>113</v>
      </c>
      <c r="BS3259" t="s">
        <v>113</v>
      </c>
      <c r="BT3259" t="s">
        <v>113</v>
      </c>
      <c r="BU3259" t="s">
        <v>113</v>
      </c>
      <c r="BV3259" t="s">
        <v>111</v>
      </c>
      <c r="BW3259" t="s">
        <v>111</v>
      </c>
      <c r="BX3259" t="s">
        <v>113</v>
      </c>
      <c r="BY3259" t="s">
        <v>113</v>
      </c>
      <c r="BZ3259" t="s">
        <v>113</v>
      </c>
      <c r="CA3259" t="s">
        <v>113</v>
      </c>
      <c r="CB3259" t="s">
        <v>113</v>
      </c>
      <c r="CC3259" t="s">
        <v>113</v>
      </c>
      <c r="CD3259" t="s">
        <v>113</v>
      </c>
      <c r="CE3259" t="s">
        <v>113</v>
      </c>
      <c r="CF3259" t="s">
        <v>113</v>
      </c>
      <c r="CG3259" t="s">
        <v>113</v>
      </c>
      <c r="CH3259" t="s">
        <v>113</v>
      </c>
      <c r="CI3259" t="s">
        <v>113</v>
      </c>
      <c r="CJ3259" t="s">
        <v>113</v>
      </c>
      <c r="CK3259" t="s">
        <v>113</v>
      </c>
      <c r="CL3259" t="s">
        <v>113</v>
      </c>
      <c r="CM3259" t="s">
        <v>113</v>
      </c>
      <c r="CN3259" t="s">
        <v>113</v>
      </c>
      <c r="CO3259" t="s">
        <v>113</v>
      </c>
      <c r="CP3259" t="s">
        <v>113</v>
      </c>
      <c r="CQ3259" t="s">
        <v>113</v>
      </c>
      <c r="CR3259" t="s">
        <v>113</v>
      </c>
      <c r="CS3259" t="s">
        <v>113</v>
      </c>
      <c r="CT3259" t="s">
        <v>113</v>
      </c>
      <c r="CU3259" t="s">
        <v>113</v>
      </c>
      <c r="CV3259" t="s">
        <v>113</v>
      </c>
      <c r="CW3259" t="s">
        <v>113</v>
      </c>
    </row>
    <row r="3260" spans="1:101" x14ac:dyDescent="0.25">
      <c r="A3260" t="s">
        <v>117</v>
      </c>
      <c r="B3260">
        <v>166283</v>
      </c>
      <c r="C3260" t="s">
        <v>20045</v>
      </c>
      <c r="D3260" t="s">
        <v>102</v>
      </c>
      <c r="E3260" t="s">
        <v>20046</v>
      </c>
      <c r="F3260" t="s">
        <v>20046</v>
      </c>
      <c r="G3260" t="s">
        <v>20047</v>
      </c>
      <c r="I3260" t="s">
        <v>169</v>
      </c>
      <c r="K3260" t="s">
        <v>170</v>
      </c>
      <c r="L3260">
        <v>179934</v>
      </c>
      <c r="M3260" t="s">
        <v>20048</v>
      </c>
      <c r="N3260" t="s">
        <v>20049</v>
      </c>
      <c r="O3260">
        <v>0</v>
      </c>
      <c r="V3260" t="s">
        <v>110</v>
      </c>
      <c r="W3260" s="1">
        <v>41242</v>
      </c>
      <c r="Y3260" s="1">
        <v>43873</v>
      </c>
      <c r="Z3260" s="2">
        <v>43009</v>
      </c>
      <c r="AA3260" t="s">
        <v>20050</v>
      </c>
      <c r="AB3260" t="s">
        <v>111</v>
      </c>
      <c r="AC3260" t="s">
        <v>113</v>
      </c>
      <c r="AD3260" t="s">
        <v>113</v>
      </c>
      <c r="AG3260" t="s">
        <v>113</v>
      </c>
      <c r="AH3260" t="s">
        <v>111</v>
      </c>
      <c r="AI3260" t="s">
        <v>113</v>
      </c>
      <c r="AJ3260" t="s">
        <v>131</v>
      </c>
      <c r="AL3260" t="s">
        <v>115</v>
      </c>
      <c r="AN3260" t="s">
        <v>170</v>
      </c>
      <c r="AO3260" t="s">
        <v>113</v>
      </c>
      <c r="AP3260" t="s">
        <v>113</v>
      </c>
      <c r="AQ3260" t="s">
        <v>113</v>
      </c>
      <c r="AR3260" t="s">
        <v>113</v>
      </c>
      <c r="AS3260" t="s">
        <v>113</v>
      </c>
      <c r="AT3260" t="s">
        <v>113</v>
      </c>
      <c r="AU3260" t="s">
        <v>113</v>
      </c>
      <c r="AV3260" t="s">
        <v>113</v>
      </c>
      <c r="AW3260" t="s">
        <v>113</v>
      </c>
      <c r="AX3260" t="s">
        <v>113</v>
      </c>
      <c r="AY3260" t="s">
        <v>113</v>
      </c>
      <c r="AZ3260" t="s">
        <v>113</v>
      </c>
      <c r="BA3260" t="s">
        <v>113</v>
      </c>
      <c r="BB3260" t="s">
        <v>113</v>
      </c>
      <c r="BD3260" t="s">
        <v>113</v>
      </c>
      <c r="BF3260" t="s">
        <v>113</v>
      </c>
      <c r="BG3260" t="s">
        <v>113</v>
      </c>
      <c r="BH3260" t="s">
        <v>113</v>
      </c>
      <c r="BI3260" t="s">
        <v>113</v>
      </c>
      <c r="BJ3260" t="s">
        <v>113</v>
      </c>
      <c r="BK3260" t="s">
        <v>113</v>
      </c>
      <c r="BL3260" t="s">
        <v>113</v>
      </c>
      <c r="BM3260" t="s">
        <v>113</v>
      </c>
      <c r="BN3260" t="s">
        <v>113</v>
      </c>
      <c r="BO3260" t="s">
        <v>113</v>
      </c>
      <c r="BP3260" t="s">
        <v>113</v>
      </c>
      <c r="BQ3260" t="s">
        <v>113</v>
      </c>
      <c r="BR3260" t="s">
        <v>113</v>
      </c>
      <c r="BS3260" t="s">
        <v>113</v>
      </c>
      <c r="BT3260" t="s">
        <v>113</v>
      </c>
      <c r="BU3260" t="s">
        <v>113</v>
      </c>
      <c r="BV3260" t="s">
        <v>113</v>
      </c>
      <c r="BW3260" t="s">
        <v>111</v>
      </c>
      <c r="BX3260" t="s">
        <v>113</v>
      </c>
      <c r="BY3260" t="s">
        <v>113</v>
      </c>
      <c r="BZ3260" t="s">
        <v>113</v>
      </c>
      <c r="CA3260" t="s">
        <v>113</v>
      </c>
      <c r="CB3260" t="s">
        <v>113</v>
      </c>
      <c r="CC3260" t="s">
        <v>113</v>
      </c>
      <c r="CD3260" t="s">
        <v>113</v>
      </c>
      <c r="CE3260" t="s">
        <v>113</v>
      </c>
      <c r="CF3260" t="s">
        <v>113</v>
      </c>
      <c r="CG3260" t="s">
        <v>113</v>
      </c>
      <c r="CH3260" t="s">
        <v>113</v>
      </c>
      <c r="CI3260" t="s">
        <v>113</v>
      </c>
      <c r="CJ3260" t="s">
        <v>113</v>
      </c>
      <c r="CK3260" t="s">
        <v>113</v>
      </c>
      <c r="CL3260" t="s">
        <v>113</v>
      </c>
      <c r="CM3260" t="s">
        <v>113</v>
      </c>
      <c r="CN3260" t="s">
        <v>113</v>
      </c>
      <c r="CO3260" t="s">
        <v>113</v>
      </c>
      <c r="CP3260" t="s">
        <v>113</v>
      </c>
      <c r="CQ3260" t="s">
        <v>113</v>
      </c>
      <c r="CR3260" t="s">
        <v>113</v>
      </c>
      <c r="CS3260" t="s">
        <v>113</v>
      </c>
      <c r="CT3260" t="s">
        <v>113</v>
      </c>
      <c r="CU3260" t="s">
        <v>113</v>
      </c>
      <c r="CV3260" t="s">
        <v>113</v>
      </c>
      <c r="CW3260" t="s">
        <v>113</v>
      </c>
    </row>
    <row r="3261" spans="1:101" x14ac:dyDescent="0.25">
      <c r="A3261" t="s">
        <v>175</v>
      </c>
      <c r="B3261">
        <v>160814</v>
      </c>
      <c r="C3261" t="s">
        <v>20051</v>
      </c>
      <c r="D3261" t="s">
        <v>102</v>
      </c>
      <c r="E3261" t="s">
        <v>20052</v>
      </c>
      <c r="F3261" t="s">
        <v>20053</v>
      </c>
      <c r="G3261" t="s">
        <v>11306</v>
      </c>
      <c r="H3261" t="s">
        <v>754</v>
      </c>
      <c r="I3261" t="s">
        <v>969</v>
      </c>
      <c r="J3261" t="s">
        <v>965</v>
      </c>
      <c r="K3261" t="s">
        <v>108</v>
      </c>
      <c r="L3261">
        <v>98004</v>
      </c>
      <c r="M3261" t="s">
        <v>20054</v>
      </c>
      <c r="N3261" t="s">
        <v>20055</v>
      </c>
      <c r="O3261">
        <v>0</v>
      </c>
      <c r="V3261" t="s">
        <v>110</v>
      </c>
      <c r="W3261" s="1">
        <v>40953</v>
      </c>
      <c r="Y3261" s="1">
        <v>43920</v>
      </c>
      <c r="Z3261" s="2">
        <v>43009</v>
      </c>
      <c r="AA3261" t="s">
        <v>20056</v>
      </c>
      <c r="AB3261" t="s">
        <v>113</v>
      </c>
      <c r="AC3261" t="s">
        <v>113</v>
      </c>
      <c r="AD3261" t="s">
        <v>113</v>
      </c>
      <c r="AG3261" t="s">
        <v>111</v>
      </c>
      <c r="AH3261" t="s">
        <v>113</v>
      </c>
      <c r="AI3261" t="s">
        <v>113</v>
      </c>
      <c r="AJ3261" t="s">
        <v>114</v>
      </c>
      <c r="AL3261" t="s">
        <v>115</v>
      </c>
      <c r="AM3261" t="s">
        <v>965</v>
      </c>
      <c r="AN3261" t="s">
        <v>108</v>
      </c>
      <c r="AO3261" t="s">
        <v>113</v>
      </c>
      <c r="AP3261" t="s">
        <v>113</v>
      </c>
      <c r="AQ3261" t="s">
        <v>113</v>
      </c>
      <c r="AR3261" t="s">
        <v>113</v>
      </c>
      <c r="AS3261" t="s">
        <v>113</v>
      </c>
      <c r="AT3261" t="s">
        <v>113</v>
      </c>
      <c r="AU3261" t="s">
        <v>113</v>
      </c>
      <c r="AV3261" t="s">
        <v>113</v>
      </c>
      <c r="AW3261" t="s">
        <v>113</v>
      </c>
      <c r="AX3261" t="s">
        <v>113</v>
      </c>
      <c r="AY3261" t="s">
        <v>113</v>
      </c>
      <c r="AZ3261" t="s">
        <v>113</v>
      </c>
      <c r="BA3261" t="s">
        <v>113</v>
      </c>
      <c r="BB3261" t="s">
        <v>113</v>
      </c>
      <c r="BD3261" t="s">
        <v>113</v>
      </c>
      <c r="BF3261" t="s">
        <v>113</v>
      </c>
      <c r="BG3261" t="s">
        <v>113</v>
      </c>
      <c r="BH3261" t="s">
        <v>113</v>
      </c>
      <c r="BI3261" t="s">
        <v>113</v>
      </c>
      <c r="BJ3261" t="s">
        <v>113</v>
      </c>
      <c r="BK3261" t="s">
        <v>113</v>
      </c>
      <c r="BL3261" t="s">
        <v>113</v>
      </c>
      <c r="BM3261" t="s">
        <v>113</v>
      </c>
      <c r="BN3261" t="s">
        <v>113</v>
      </c>
      <c r="BO3261" t="s">
        <v>113</v>
      </c>
      <c r="BP3261" t="s">
        <v>113</v>
      </c>
      <c r="BQ3261" t="s">
        <v>113</v>
      </c>
      <c r="BR3261" t="s">
        <v>113</v>
      </c>
      <c r="BS3261" t="s">
        <v>113</v>
      </c>
      <c r="BT3261" t="s">
        <v>113</v>
      </c>
      <c r="BU3261" t="s">
        <v>113</v>
      </c>
      <c r="BV3261" t="s">
        <v>113</v>
      </c>
      <c r="BW3261" t="s">
        <v>111</v>
      </c>
      <c r="BX3261" t="s">
        <v>113</v>
      </c>
      <c r="BY3261" t="s">
        <v>113</v>
      </c>
      <c r="BZ3261" t="s">
        <v>113</v>
      </c>
      <c r="CA3261" t="s">
        <v>113</v>
      </c>
      <c r="CB3261" t="s">
        <v>113</v>
      </c>
      <c r="CC3261" t="s">
        <v>113</v>
      </c>
      <c r="CD3261" t="s">
        <v>113</v>
      </c>
      <c r="CE3261" t="s">
        <v>113</v>
      </c>
      <c r="CF3261" t="s">
        <v>113</v>
      </c>
      <c r="CG3261" t="s">
        <v>113</v>
      </c>
      <c r="CH3261" t="s">
        <v>113</v>
      </c>
      <c r="CI3261" t="s">
        <v>113</v>
      </c>
      <c r="CJ3261" t="s">
        <v>113</v>
      </c>
      <c r="CK3261" t="s">
        <v>113</v>
      </c>
      <c r="CL3261" t="s">
        <v>113</v>
      </c>
      <c r="CM3261" t="s">
        <v>113</v>
      </c>
      <c r="CN3261" t="s">
        <v>113</v>
      </c>
      <c r="CO3261" t="s">
        <v>113</v>
      </c>
      <c r="CP3261" t="s">
        <v>113</v>
      </c>
      <c r="CQ3261" t="s">
        <v>113</v>
      </c>
      <c r="CR3261" t="s">
        <v>113</v>
      </c>
      <c r="CS3261" t="s">
        <v>113</v>
      </c>
      <c r="CT3261" t="s">
        <v>113</v>
      </c>
      <c r="CU3261" t="s">
        <v>113</v>
      </c>
      <c r="CV3261" t="s">
        <v>113</v>
      </c>
      <c r="CW3261" t="s">
        <v>113</v>
      </c>
    </row>
    <row r="3262" spans="1:101" x14ac:dyDescent="0.25">
      <c r="A3262" t="s">
        <v>309</v>
      </c>
      <c r="B3262">
        <v>160767</v>
      </c>
      <c r="C3262" t="s">
        <v>20057</v>
      </c>
      <c r="D3262" t="s">
        <v>102</v>
      </c>
      <c r="E3262" t="s">
        <v>20058</v>
      </c>
      <c r="F3262" t="s">
        <v>20059</v>
      </c>
      <c r="G3262" t="s">
        <v>17237</v>
      </c>
      <c r="H3262" t="s">
        <v>17238</v>
      </c>
      <c r="I3262" t="s">
        <v>6799</v>
      </c>
      <c r="J3262" t="s">
        <v>315</v>
      </c>
      <c r="K3262" t="s">
        <v>108</v>
      </c>
      <c r="L3262">
        <v>20190</v>
      </c>
      <c r="M3262" t="s">
        <v>17239</v>
      </c>
      <c r="O3262">
        <v>2</v>
      </c>
      <c r="V3262" t="s">
        <v>110</v>
      </c>
      <c r="W3262" s="1">
        <v>40994</v>
      </c>
      <c r="Y3262" s="1">
        <v>43934</v>
      </c>
      <c r="Z3262" s="2">
        <v>43891</v>
      </c>
      <c r="AA3262" t="s">
        <v>20060</v>
      </c>
      <c r="AB3262" t="s">
        <v>113</v>
      </c>
      <c r="AC3262" t="s">
        <v>113</v>
      </c>
      <c r="AD3262" t="s">
        <v>113</v>
      </c>
      <c r="AG3262" t="s">
        <v>111</v>
      </c>
      <c r="AH3262" t="s">
        <v>113</v>
      </c>
      <c r="AI3262" t="s">
        <v>113</v>
      </c>
      <c r="AJ3262" t="s">
        <v>114</v>
      </c>
      <c r="AL3262" t="s">
        <v>115</v>
      </c>
      <c r="AM3262" t="s">
        <v>116</v>
      </c>
      <c r="AN3262" t="s">
        <v>108</v>
      </c>
      <c r="AO3262" t="s">
        <v>113</v>
      </c>
      <c r="AP3262" t="s">
        <v>113</v>
      </c>
      <c r="AQ3262" t="s">
        <v>113</v>
      </c>
      <c r="AR3262" t="s">
        <v>113</v>
      </c>
      <c r="AS3262" t="s">
        <v>113</v>
      </c>
      <c r="AT3262" t="s">
        <v>113</v>
      </c>
      <c r="AU3262" t="s">
        <v>113</v>
      </c>
      <c r="AV3262" t="s">
        <v>113</v>
      </c>
      <c r="AW3262" t="s">
        <v>113</v>
      </c>
      <c r="AX3262" t="s">
        <v>113</v>
      </c>
      <c r="AY3262" t="s">
        <v>113</v>
      </c>
      <c r="AZ3262" t="s">
        <v>113</v>
      </c>
      <c r="BA3262" t="s">
        <v>113</v>
      </c>
      <c r="BB3262" t="s">
        <v>113</v>
      </c>
      <c r="BD3262" t="s">
        <v>113</v>
      </c>
      <c r="BF3262" t="s">
        <v>113</v>
      </c>
      <c r="BG3262" t="s">
        <v>113</v>
      </c>
      <c r="BH3262" t="s">
        <v>113</v>
      </c>
      <c r="BI3262" t="s">
        <v>113</v>
      </c>
      <c r="BJ3262" t="s">
        <v>113</v>
      </c>
      <c r="BK3262" t="s">
        <v>113</v>
      </c>
      <c r="BL3262" t="s">
        <v>113</v>
      </c>
      <c r="BM3262" t="s">
        <v>113</v>
      </c>
      <c r="BN3262" t="s">
        <v>113</v>
      </c>
      <c r="BO3262" t="s">
        <v>113</v>
      </c>
      <c r="BP3262" t="s">
        <v>113</v>
      </c>
      <c r="BQ3262" t="s">
        <v>113</v>
      </c>
      <c r="BR3262" t="s">
        <v>113</v>
      </c>
      <c r="BS3262" t="s">
        <v>113</v>
      </c>
      <c r="BT3262" t="s">
        <v>113</v>
      </c>
      <c r="BU3262" t="s">
        <v>113</v>
      </c>
      <c r="BV3262" t="s">
        <v>111</v>
      </c>
      <c r="BW3262" t="s">
        <v>111</v>
      </c>
      <c r="BX3262" t="s">
        <v>113</v>
      </c>
      <c r="BY3262" t="s">
        <v>113</v>
      </c>
      <c r="BZ3262" t="s">
        <v>113</v>
      </c>
      <c r="CA3262" t="s">
        <v>113</v>
      </c>
      <c r="CB3262" t="s">
        <v>113</v>
      </c>
      <c r="CC3262" t="s">
        <v>113</v>
      </c>
      <c r="CD3262" t="s">
        <v>113</v>
      </c>
      <c r="CE3262" t="s">
        <v>113</v>
      </c>
      <c r="CF3262" t="s">
        <v>113</v>
      </c>
      <c r="CG3262" t="s">
        <v>113</v>
      </c>
      <c r="CH3262" t="s">
        <v>113</v>
      </c>
      <c r="CI3262" t="s">
        <v>113</v>
      </c>
      <c r="CJ3262" t="s">
        <v>113</v>
      </c>
      <c r="CK3262" t="s">
        <v>113</v>
      </c>
      <c r="CL3262" t="s">
        <v>113</v>
      </c>
      <c r="CM3262" t="s">
        <v>113</v>
      </c>
      <c r="CN3262" t="s">
        <v>113</v>
      </c>
      <c r="CO3262" t="s">
        <v>113</v>
      </c>
      <c r="CP3262" t="s">
        <v>113</v>
      </c>
      <c r="CQ3262" t="s">
        <v>113</v>
      </c>
      <c r="CR3262" t="s">
        <v>113</v>
      </c>
      <c r="CS3262" t="s">
        <v>113</v>
      </c>
      <c r="CT3262" t="s">
        <v>113</v>
      </c>
      <c r="CU3262" t="s">
        <v>113</v>
      </c>
      <c r="CV3262" t="s">
        <v>113</v>
      </c>
      <c r="CW3262" t="s">
        <v>113</v>
      </c>
    </row>
    <row r="3263" spans="1:101" x14ac:dyDescent="0.25">
      <c r="A3263" t="s">
        <v>175</v>
      </c>
      <c r="B3263">
        <v>281047</v>
      </c>
      <c r="C3263" t="s">
        <v>20061</v>
      </c>
      <c r="D3263" t="s">
        <v>102</v>
      </c>
      <c r="E3263" t="s">
        <v>20062</v>
      </c>
      <c r="F3263" t="s">
        <v>20062</v>
      </c>
      <c r="G3263" t="s">
        <v>20063</v>
      </c>
      <c r="I3263" t="s">
        <v>234</v>
      </c>
      <c r="J3263" t="s">
        <v>180</v>
      </c>
      <c r="K3263" t="s">
        <v>108</v>
      </c>
      <c r="L3263">
        <v>94107</v>
      </c>
      <c r="M3263" t="s">
        <v>20064</v>
      </c>
      <c r="O3263">
        <v>1</v>
      </c>
      <c r="V3263" t="s">
        <v>110</v>
      </c>
      <c r="W3263" s="1">
        <v>42240</v>
      </c>
      <c r="Y3263" s="1">
        <v>43920</v>
      </c>
      <c r="Z3263" s="2">
        <v>43009</v>
      </c>
      <c r="AA3263" t="s">
        <v>20065</v>
      </c>
      <c r="AB3263" t="s">
        <v>113</v>
      </c>
      <c r="AC3263" t="s">
        <v>113</v>
      </c>
      <c r="AD3263" t="s">
        <v>113</v>
      </c>
      <c r="AG3263" t="s">
        <v>111</v>
      </c>
      <c r="AH3263" t="s">
        <v>113</v>
      </c>
      <c r="AI3263" t="s">
        <v>113</v>
      </c>
      <c r="AJ3263" t="s">
        <v>114</v>
      </c>
      <c r="AL3263" t="s">
        <v>115</v>
      </c>
      <c r="AM3263" t="s">
        <v>116</v>
      </c>
      <c r="AN3263" t="s">
        <v>108</v>
      </c>
      <c r="AO3263" t="s">
        <v>113</v>
      </c>
      <c r="AP3263" t="s">
        <v>113</v>
      </c>
      <c r="AQ3263" t="s">
        <v>113</v>
      </c>
      <c r="AR3263" t="s">
        <v>113</v>
      </c>
      <c r="AS3263" t="s">
        <v>113</v>
      </c>
      <c r="AT3263" t="s">
        <v>113</v>
      </c>
      <c r="AU3263" t="s">
        <v>113</v>
      </c>
      <c r="AV3263" t="s">
        <v>113</v>
      </c>
      <c r="AW3263" t="s">
        <v>113</v>
      </c>
      <c r="AX3263" t="s">
        <v>113</v>
      </c>
      <c r="AY3263" t="s">
        <v>113</v>
      </c>
      <c r="AZ3263" t="s">
        <v>113</v>
      </c>
      <c r="BA3263" t="s">
        <v>113</v>
      </c>
      <c r="BB3263" t="s">
        <v>113</v>
      </c>
      <c r="BD3263" t="s">
        <v>113</v>
      </c>
      <c r="BF3263" t="s">
        <v>113</v>
      </c>
      <c r="BG3263" t="s">
        <v>113</v>
      </c>
      <c r="BH3263" t="s">
        <v>111</v>
      </c>
      <c r="BI3263" t="s">
        <v>113</v>
      </c>
      <c r="BJ3263" t="s">
        <v>113</v>
      </c>
      <c r="BK3263" t="s">
        <v>113</v>
      </c>
      <c r="BL3263" t="s">
        <v>113</v>
      </c>
      <c r="BM3263" t="s">
        <v>113</v>
      </c>
      <c r="BN3263" t="s">
        <v>113</v>
      </c>
      <c r="BO3263" t="s">
        <v>113</v>
      </c>
      <c r="BP3263" t="s">
        <v>113</v>
      </c>
      <c r="BQ3263" t="s">
        <v>113</v>
      </c>
      <c r="BR3263" t="s">
        <v>113</v>
      </c>
      <c r="BS3263" t="s">
        <v>113</v>
      </c>
      <c r="BT3263" t="s">
        <v>113</v>
      </c>
      <c r="BU3263" t="s">
        <v>113</v>
      </c>
      <c r="BV3263" t="s">
        <v>111</v>
      </c>
      <c r="BW3263" t="s">
        <v>111</v>
      </c>
      <c r="BX3263" t="s">
        <v>111</v>
      </c>
      <c r="BY3263" t="s">
        <v>113</v>
      </c>
      <c r="BZ3263" t="s">
        <v>113</v>
      </c>
      <c r="CA3263" t="s">
        <v>113</v>
      </c>
      <c r="CB3263" t="s">
        <v>113</v>
      </c>
      <c r="CC3263" t="s">
        <v>113</v>
      </c>
      <c r="CD3263" t="s">
        <v>113</v>
      </c>
      <c r="CE3263" t="s">
        <v>113</v>
      </c>
      <c r="CF3263" t="s">
        <v>113</v>
      </c>
      <c r="CG3263" t="s">
        <v>113</v>
      </c>
      <c r="CH3263" t="s">
        <v>113</v>
      </c>
      <c r="CI3263" t="s">
        <v>113</v>
      </c>
      <c r="CJ3263" t="s">
        <v>113</v>
      </c>
      <c r="CK3263" t="s">
        <v>113</v>
      </c>
      <c r="CL3263" t="s">
        <v>113</v>
      </c>
      <c r="CM3263" t="s">
        <v>113</v>
      </c>
      <c r="CN3263" t="s">
        <v>113</v>
      </c>
      <c r="CO3263" t="s">
        <v>113</v>
      </c>
      <c r="CP3263" t="s">
        <v>113</v>
      </c>
      <c r="CQ3263" t="s">
        <v>113</v>
      </c>
      <c r="CR3263" t="s">
        <v>113</v>
      </c>
      <c r="CS3263" t="s">
        <v>113</v>
      </c>
      <c r="CT3263" t="s">
        <v>113</v>
      </c>
      <c r="CU3263" t="s">
        <v>113</v>
      </c>
      <c r="CV3263" t="s">
        <v>113</v>
      </c>
      <c r="CW3263" t="s">
        <v>113</v>
      </c>
    </row>
    <row r="3264" spans="1:101" x14ac:dyDescent="0.25">
      <c r="A3264" t="s">
        <v>117</v>
      </c>
      <c r="B3264">
        <v>296920</v>
      </c>
      <c r="C3264" t="s">
        <v>20066</v>
      </c>
      <c r="D3264" t="s">
        <v>102</v>
      </c>
      <c r="E3264" t="s">
        <v>20067</v>
      </c>
      <c r="F3264" t="s">
        <v>20067</v>
      </c>
      <c r="G3264" t="s">
        <v>20068</v>
      </c>
      <c r="H3264" t="s">
        <v>20069</v>
      </c>
      <c r="I3264" t="s">
        <v>935</v>
      </c>
      <c r="K3264" t="s">
        <v>662</v>
      </c>
      <c r="L3264" t="s">
        <v>20070</v>
      </c>
      <c r="M3264" t="s">
        <v>20071</v>
      </c>
      <c r="O3264">
        <v>0</v>
      </c>
      <c r="V3264" t="s">
        <v>110</v>
      </c>
      <c r="W3264" s="1">
        <v>43217</v>
      </c>
      <c r="Y3264" s="1">
        <v>43914</v>
      </c>
      <c r="Z3264" s="2">
        <v>43009</v>
      </c>
      <c r="AA3264" t="s">
        <v>20072</v>
      </c>
      <c r="AB3264" t="s">
        <v>111</v>
      </c>
      <c r="AC3264" t="s">
        <v>113</v>
      </c>
      <c r="AD3264" t="s">
        <v>113</v>
      </c>
      <c r="AG3264" t="s">
        <v>113</v>
      </c>
      <c r="AH3264" t="s">
        <v>111</v>
      </c>
      <c r="AI3264" t="s">
        <v>113</v>
      </c>
      <c r="AJ3264" t="s">
        <v>173</v>
      </c>
      <c r="AK3264" t="s">
        <v>665</v>
      </c>
      <c r="AL3264" t="s">
        <v>115</v>
      </c>
      <c r="AN3264" t="s">
        <v>662</v>
      </c>
      <c r="AO3264" t="s">
        <v>113</v>
      </c>
      <c r="AP3264" t="s">
        <v>113</v>
      </c>
      <c r="AQ3264" t="s">
        <v>113</v>
      </c>
      <c r="AR3264" t="s">
        <v>113</v>
      </c>
      <c r="AS3264" t="s">
        <v>113</v>
      </c>
      <c r="AT3264" t="s">
        <v>113</v>
      </c>
      <c r="AU3264" t="s">
        <v>113</v>
      </c>
      <c r="AV3264" t="s">
        <v>113</v>
      </c>
      <c r="AW3264" t="s">
        <v>113</v>
      </c>
      <c r="AX3264" t="s">
        <v>113</v>
      </c>
      <c r="AY3264" t="s">
        <v>113</v>
      </c>
      <c r="AZ3264" t="s">
        <v>113</v>
      </c>
      <c r="BA3264" t="s">
        <v>113</v>
      </c>
      <c r="BB3264" t="s">
        <v>113</v>
      </c>
      <c r="BD3264" t="s">
        <v>113</v>
      </c>
      <c r="BF3264" t="s">
        <v>113</v>
      </c>
      <c r="BG3264" t="s">
        <v>113</v>
      </c>
      <c r="BH3264" t="s">
        <v>111</v>
      </c>
      <c r="BI3264" t="s">
        <v>113</v>
      </c>
      <c r="BJ3264" t="s">
        <v>113</v>
      </c>
      <c r="BK3264" t="s">
        <v>113</v>
      </c>
      <c r="BL3264" t="s">
        <v>113</v>
      </c>
      <c r="BM3264" t="s">
        <v>113</v>
      </c>
      <c r="BN3264" t="s">
        <v>113</v>
      </c>
      <c r="BO3264" t="s">
        <v>113</v>
      </c>
      <c r="BP3264" t="s">
        <v>113</v>
      </c>
      <c r="BQ3264" t="s">
        <v>113</v>
      </c>
      <c r="BR3264" t="s">
        <v>113</v>
      </c>
      <c r="BS3264" t="s">
        <v>113</v>
      </c>
      <c r="BT3264" t="s">
        <v>113</v>
      </c>
      <c r="BU3264" t="s">
        <v>113</v>
      </c>
      <c r="BV3264" t="s">
        <v>111</v>
      </c>
      <c r="BW3264" t="s">
        <v>111</v>
      </c>
      <c r="BX3264" t="s">
        <v>113</v>
      </c>
      <c r="BY3264" t="s">
        <v>113</v>
      </c>
      <c r="BZ3264" t="s">
        <v>113</v>
      </c>
      <c r="CA3264" t="s">
        <v>113</v>
      </c>
      <c r="CB3264" t="s">
        <v>113</v>
      </c>
      <c r="CC3264" t="s">
        <v>113</v>
      </c>
      <c r="CD3264" t="s">
        <v>113</v>
      </c>
      <c r="CE3264" t="s">
        <v>113</v>
      </c>
      <c r="CF3264" t="s">
        <v>113</v>
      </c>
      <c r="CG3264" t="s">
        <v>113</v>
      </c>
      <c r="CH3264" t="s">
        <v>113</v>
      </c>
      <c r="CI3264" t="s">
        <v>113</v>
      </c>
      <c r="CJ3264" t="s">
        <v>113</v>
      </c>
      <c r="CK3264" t="s">
        <v>113</v>
      </c>
      <c r="CL3264" t="s">
        <v>113</v>
      </c>
      <c r="CM3264" t="s">
        <v>113</v>
      </c>
      <c r="CN3264" t="s">
        <v>113</v>
      </c>
      <c r="CO3264" t="s">
        <v>113</v>
      </c>
      <c r="CP3264" t="s">
        <v>113</v>
      </c>
      <c r="CQ3264" t="s">
        <v>113</v>
      </c>
      <c r="CR3264" t="s">
        <v>113</v>
      </c>
      <c r="CS3264" t="s">
        <v>113</v>
      </c>
      <c r="CT3264" t="s">
        <v>113</v>
      </c>
      <c r="CU3264" t="s">
        <v>113</v>
      </c>
      <c r="CV3264" t="s">
        <v>113</v>
      </c>
      <c r="CW3264" t="s">
        <v>113</v>
      </c>
    </row>
    <row r="3265" spans="1:101" x14ac:dyDescent="0.25">
      <c r="A3265" t="s">
        <v>117</v>
      </c>
      <c r="B3265">
        <v>307650</v>
      </c>
      <c r="C3265" t="s">
        <v>20073</v>
      </c>
      <c r="D3265" t="s">
        <v>102</v>
      </c>
      <c r="E3265" t="s">
        <v>20074</v>
      </c>
      <c r="F3265" t="s">
        <v>20074</v>
      </c>
      <c r="G3265" t="s">
        <v>1724</v>
      </c>
      <c r="H3265" t="s">
        <v>1725</v>
      </c>
      <c r="I3265" t="s">
        <v>935</v>
      </c>
      <c r="K3265" t="s">
        <v>662</v>
      </c>
      <c r="L3265" t="s">
        <v>1726</v>
      </c>
      <c r="M3265">
        <v>441534754502</v>
      </c>
      <c r="O3265">
        <v>0</v>
      </c>
      <c r="V3265" t="s">
        <v>110</v>
      </c>
      <c r="W3265" s="1">
        <v>43917</v>
      </c>
      <c r="Y3265" s="1">
        <v>43917</v>
      </c>
      <c r="Z3265" s="2">
        <v>43009</v>
      </c>
      <c r="AB3265" t="s">
        <v>111</v>
      </c>
      <c r="AC3265" t="s">
        <v>113</v>
      </c>
      <c r="AD3265" t="s">
        <v>113</v>
      </c>
      <c r="AG3265" t="s">
        <v>113</v>
      </c>
      <c r="AH3265" t="s">
        <v>111</v>
      </c>
      <c r="AI3265" t="s">
        <v>113</v>
      </c>
      <c r="AJ3265" t="s">
        <v>173</v>
      </c>
      <c r="AK3265" t="s">
        <v>1727</v>
      </c>
      <c r="AL3265" t="s">
        <v>115</v>
      </c>
      <c r="AN3265" t="s">
        <v>662</v>
      </c>
      <c r="AO3265" t="s">
        <v>113</v>
      </c>
      <c r="AP3265" t="s">
        <v>113</v>
      </c>
      <c r="AQ3265" t="s">
        <v>113</v>
      </c>
      <c r="AR3265" t="s">
        <v>113</v>
      </c>
      <c r="AS3265" t="s">
        <v>113</v>
      </c>
      <c r="AT3265" t="s">
        <v>113</v>
      </c>
      <c r="AU3265" t="s">
        <v>113</v>
      </c>
      <c r="AV3265" t="s">
        <v>113</v>
      </c>
      <c r="AW3265" t="s">
        <v>113</v>
      </c>
      <c r="AX3265" t="s">
        <v>113</v>
      </c>
      <c r="AY3265" t="s">
        <v>113</v>
      </c>
      <c r="AZ3265" t="s">
        <v>113</v>
      </c>
      <c r="BA3265" t="s">
        <v>113</v>
      </c>
      <c r="BB3265" t="s">
        <v>113</v>
      </c>
      <c r="BD3265" t="s">
        <v>113</v>
      </c>
      <c r="BF3265" t="s">
        <v>113</v>
      </c>
      <c r="BG3265" t="s">
        <v>113</v>
      </c>
      <c r="BH3265" t="s">
        <v>111</v>
      </c>
      <c r="BI3265" t="s">
        <v>113</v>
      </c>
      <c r="BJ3265" t="s">
        <v>113</v>
      </c>
      <c r="BK3265" t="s">
        <v>113</v>
      </c>
      <c r="BL3265" t="s">
        <v>113</v>
      </c>
      <c r="BM3265" t="s">
        <v>113</v>
      </c>
      <c r="BN3265" t="s">
        <v>113</v>
      </c>
      <c r="BO3265" t="s">
        <v>113</v>
      </c>
      <c r="BP3265" t="s">
        <v>113</v>
      </c>
      <c r="BQ3265" t="s">
        <v>113</v>
      </c>
      <c r="BR3265" t="s">
        <v>113</v>
      </c>
      <c r="BS3265" t="s">
        <v>113</v>
      </c>
      <c r="BT3265" t="s">
        <v>113</v>
      </c>
      <c r="BU3265" t="s">
        <v>113</v>
      </c>
      <c r="BV3265" t="s">
        <v>111</v>
      </c>
      <c r="BW3265" t="s">
        <v>111</v>
      </c>
      <c r="BX3265" t="s">
        <v>113</v>
      </c>
      <c r="BY3265" t="s">
        <v>113</v>
      </c>
      <c r="BZ3265" t="s">
        <v>113</v>
      </c>
      <c r="CA3265" t="s">
        <v>113</v>
      </c>
      <c r="CB3265" t="s">
        <v>113</v>
      </c>
      <c r="CC3265" t="s">
        <v>113</v>
      </c>
      <c r="CD3265" t="s">
        <v>113</v>
      </c>
      <c r="CE3265" t="s">
        <v>113</v>
      </c>
      <c r="CF3265" t="s">
        <v>113</v>
      </c>
      <c r="CG3265" t="s">
        <v>113</v>
      </c>
      <c r="CH3265" t="s">
        <v>113</v>
      </c>
      <c r="CI3265" t="s">
        <v>113</v>
      </c>
      <c r="CJ3265" t="s">
        <v>113</v>
      </c>
      <c r="CK3265" t="s">
        <v>113</v>
      </c>
      <c r="CL3265" t="s">
        <v>113</v>
      </c>
      <c r="CM3265" t="s">
        <v>113</v>
      </c>
      <c r="CN3265" t="s">
        <v>113</v>
      </c>
      <c r="CO3265" t="s">
        <v>113</v>
      </c>
      <c r="CP3265" t="s">
        <v>113</v>
      </c>
      <c r="CQ3265" t="s">
        <v>113</v>
      </c>
      <c r="CR3265" t="s">
        <v>113</v>
      </c>
      <c r="CS3265" t="s">
        <v>113</v>
      </c>
      <c r="CT3265" t="s">
        <v>113</v>
      </c>
      <c r="CU3265" t="s">
        <v>113</v>
      </c>
      <c r="CV3265" t="s">
        <v>113</v>
      </c>
      <c r="CW3265" t="s">
        <v>113</v>
      </c>
    </row>
    <row r="3266" spans="1:101" x14ac:dyDescent="0.25">
      <c r="A3266" t="s">
        <v>100</v>
      </c>
      <c r="B3266">
        <v>137416</v>
      </c>
      <c r="C3266" t="s">
        <v>20075</v>
      </c>
      <c r="D3266" t="s">
        <v>102</v>
      </c>
      <c r="E3266" t="s">
        <v>20076</v>
      </c>
      <c r="F3266" t="s">
        <v>20076</v>
      </c>
      <c r="G3266" t="s">
        <v>20077</v>
      </c>
      <c r="H3266" t="s">
        <v>290</v>
      </c>
      <c r="I3266" t="s">
        <v>106</v>
      </c>
      <c r="J3266" t="s">
        <v>107</v>
      </c>
      <c r="K3266" t="s">
        <v>108</v>
      </c>
      <c r="L3266">
        <v>10036</v>
      </c>
      <c r="M3266" t="s">
        <v>20078</v>
      </c>
      <c r="N3266" t="s">
        <v>20079</v>
      </c>
      <c r="O3266">
        <v>0</v>
      </c>
      <c r="V3266" t="s">
        <v>110</v>
      </c>
      <c r="W3266" s="1">
        <v>42459</v>
      </c>
      <c r="Y3266" s="1">
        <v>43550</v>
      </c>
      <c r="Z3266" s="2">
        <v>43009</v>
      </c>
      <c r="AB3266" t="s">
        <v>113</v>
      </c>
      <c r="AC3266" t="s">
        <v>113</v>
      </c>
      <c r="AD3266" t="s">
        <v>113</v>
      </c>
      <c r="AG3266" t="s">
        <v>113</v>
      </c>
      <c r="AH3266" t="s">
        <v>111</v>
      </c>
      <c r="AI3266" t="s">
        <v>113</v>
      </c>
      <c r="AJ3266" t="s">
        <v>131</v>
      </c>
      <c r="AL3266" t="s">
        <v>115</v>
      </c>
      <c r="AM3266" t="s">
        <v>116</v>
      </c>
      <c r="AN3266" t="s">
        <v>108</v>
      </c>
      <c r="AO3266" t="s">
        <v>113</v>
      </c>
      <c r="AP3266" t="s">
        <v>113</v>
      </c>
      <c r="AQ3266" t="s">
        <v>111</v>
      </c>
      <c r="AR3266" t="s">
        <v>113</v>
      </c>
      <c r="AS3266" t="s">
        <v>113</v>
      </c>
      <c r="AT3266" t="s">
        <v>113</v>
      </c>
      <c r="AU3266" t="s">
        <v>113</v>
      </c>
      <c r="AV3266" t="s">
        <v>113</v>
      </c>
      <c r="AW3266" t="s">
        <v>113</v>
      </c>
      <c r="AX3266" t="s">
        <v>113</v>
      </c>
      <c r="AY3266" t="s">
        <v>113</v>
      </c>
      <c r="AZ3266" t="s">
        <v>113</v>
      </c>
      <c r="BA3266" t="s">
        <v>113</v>
      </c>
      <c r="BB3266" t="s">
        <v>113</v>
      </c>
      <c r="BD3266" t="s">
        <v>113</v>
      </c>
      <c r="BF3266" t="s">
        <v>113</v>
      </c>
      <c r="BG3266" t="s">
        <v>113</v>
      </c>
      <c r="BH3266" t="s">
        <v>113</v>
      </c>
      <c r="BI3266" t="s">
        <v>113</v>
      </c>
      <c r="BJ3266" t="s">
        <v>113</v>
      </c>
      <c r="BK3266" t="s">
        <v>113</v>
      </c>
      <c r="BL3266" t="s">
        <v>111</v>
      </c>
      <c r="BM3266" t="s">
        <v>113</v>
      </c>
      <c r="BN3266" t="s">
        <v>113</v>
      </c>
      <c r="BO3266" t="s">
        <v>113</v>
      </c>
      <c r="BP3266" t="s">
        <v>113</v>
      </c>
      <c r="BQ3266" t="s">
        <v>113</v>
      </c>
      <c r="BR3266" t="s">
        <v>113</v>
      </c>
      <c r="BS3266" t="s">
        <v>113</v>
      </c>
      <c r="BT3266" t="s">
        <v>113</v>
      </c>
      <c r="BU3266" t="s">
        <v>113</v>
      </c>
      <c r="BV3266" t="s">
        <v>111</v>
      </c>
      <c r="BW3266" t="s">
        <v>111</v>
      </c>
      <c r="BX3266" t="s">
        <v>113</v>
      </c>
      <c r="BY3266" t="s">
        <v>113</v>
      </c>
      <c r="BZ3266" t="s">
        <v>113</v>
      </c>
      <c r="CA3266" t="s">
        <v>113</v>
      </c>
      <c r="CB3266" t="s">
        <v>113</v>
      </c>
      <c r="CC3266" t="s">
        <v>113</v>
      </c>
      <c r="CD3266" t="s">
        <v>113</v>
      </c>
      <c r="CE3266" t="s">
        <v>113</v>
      </c>
      <c r="CF3266" t="s">
        <v>113</v>
      </c>
      <c r="CG3266" t="s">
        <v>113</v>
      </c>
      <c r="CH3266" t="s">
        <v>113</v>
      </c>
      <c r="CI3266" t="s">
        <v>113</v>
      </c>
      <c r="CJ3266" t="s">
        <v>113</v>
      </c>
      <c r="CK3266" t="s">
        <v>113</v>
      </c>
      <c r="CL3266" t="s">
        <v>113</v>
      </c>
      <c r="CM3266" t="s">
        <v>113</v>
      </c>
      <c r="CN3266" t="s">
        <v>113</v>
      </c>
      <c r="CO3266" t="s">
        <v>113</v>
      </c>
      <c r="CP3266" t="s">
        <v>113</v>
      </c>
      <c r="CQ3266" t="s">
        <v>113</v>
      </c>
      <c r="CR3266" t="s">
        <v>113</v>
      </c>
      <c r="CS3266" t="s">
        <v>113</v>
      </c>
      <c r="CT3266" t="s">
        <v>113</v>
      </c>
      <c r="CU3266" t="s">
        <v>113</v>
      </c>
      <c r="CV3266" t="s">
        <v>113</v>
      </c>
      <c r="CW3266" t="s">
        <v>113</v>
      </c>
    </row>
    <row r="3267" spans="1:101" x14ac:dyDescent="0.25">
      <c r="A3267" t="s">
        <v>117</v>
      </c>
      <c r="B3267">
        <v>298933</v>
      </c>
      <c r="C3267" t="s">
        <v>20080</v>
      </c>
      <c r="D3267" t="s">
        <v>102</v>
      </c>
      <c r="E3267" t="s">
        <v>20081</v>
      </c>
      <c r="F3267" t="s">
        <v>20081</v>
      </c>
      <c r="G3267" t="s">
        <v>20082</v>
      </c>
      <c r="H3267" t="s">
        <v>20083</v>
      </c>
      <c r="I3267" t="s">
        <v>538</v>
      </c>
      <c r="K3267" t="s">
        <v>539</v>
      </c>
      <c r="L3267">
        <v>72201</v>
      </c>
      <c r="M3267">
        <v>2304043900</v>
      </c>
      <c r="N3267">
        <v>2304546824</v>
      </c>
      <c r="O3267">
        <v>0</v>
      </c>
      <c r="V3267" t="s">
        <v>110</v>
      </c>
      <c r="W3267" s="1">
        <v>43368</v>
      </c>
      <c r="Y3267" s="1">
        <v>43908</v>
      </c>
      <c r="Z3267" s="2">
        <v>43009</v>
      </c>
      <c r="AA3267" t="s">
        <v>20084</v>
      </c>
      <c r="AB3267" t="s">
        <v>111</v>
      </c>
      <c r="AC3267" t="s">
        <v>113</v>
      </c>
      <c r="AD3267" t="s">
        <v>113</v>
      </c>
      <c r="AG3267" t="s">
        <v>111</v>
      </c>
      <c r="AH3267" t="s">
        <v>111</v>
      </c>
      <c r="AI3267" t="s">
        <v>113</v>
      </c>
      <c r="AJ3267" t="s">
        <v>173</v>
      </c>
      <c r="AK3267" t="s">
        <v>505</v>
      </c>
      <c r="AL3267" t="s">
        <v>115</v>
      </c>
      <c r="AN3267" t="s">
        <v>539</v>
      </c>
      <c r="AO3267" t="s">
        <v>113</v>
      </c>
      <c r="AP3267" t="s">
        <v>113</v>
      </c>
      <c r="AQ3267" t="s">
        <v>113</v>
      </c>
      <c r="AR3267" t="s">
        <v>113</v>
      </c>
      <c r="AS3267" t="s">
        <v>113</v>
      </c>
      <c r="AT3267" t="s">
        <v>113</v>
      </c>
      <c r="AU3267" t="s">
        <v>113</v>
      </c>
      <c r="AV3267" t="s">
        <v>113</v>
      </c>
      <c r="AW3267" t="s">
        <v>113</v>
      </c>
      <c r="AX3267" t="s">
        <v>113</v>
      </c>
      <c r="AY3267" t="s">
        <v>113</v>
      </c>
      <c r="AZ3267" t="s">
        <v>113</v>
      </c>
      <c r="BA3267" t="s">
        <v>113</v>
      </c>
      <c r="BB3267" t="s">
        <v>113</v>
      </c>
      <c r="BD3267" t="s">
        <v>113</v>
      </c>
      <c r="BF3267" t="s">
        <v>113</v>
      </c>
      <c r="BG3267" t="s">
        <v>113</v>
      </c>
      <c r="BH3267" t="s">
        <v>113</v>
      </c>
      <c r="BI3267" t="s">
        <v>113</v>
      </c>
      <c r="BJ3267" t="s">
        <v>113</v>
      </c>
      <c r="BK3267" t="s">
        <v>113</v>
      </c>
      <c r="BL3267" t="s">
        <v>113</v>
      </c>
      <c r="BM3267" t="s">
        <v>113</v>
      </c>
      <c r="BN3267" t="s">
        <v>113</v>
      </c>
      <c r="BO3267" t="s">
        <v>113</v>
      </c>
      <c r="BP3267" t="s">
        <v>113</v>
      </c>
      <c r="BQ3267" t="s">
        <v>113</v>
      </c>
      <c r="BR3267" t="s">
        <v>113</v>
      </c>
      <c r="BS3267" t="s">
        <v>113</v>
      </c>
      <c r="BT3267" t="s">
        <v>113</v>
      </c>
      <c r="BU3267" t="s">
        <v>113</v>
      </c>
      <c r="BV3267" t="s">
        <v>113</v>
      </c>
      <c r="BW3267" t="s">
        <v>111</v>
      </c>
      <c r="BX3267" t="s">
        <v>113</v>
      </c>
      <c r="BY3267" t="s">
        <v>113</v>
      </c>
      <c r="BZ3267" t="s">
        <v>113</v>
      </c>
      <c r="CA3267" t="s">
        <v>113</v>
      </c>
      <c r="CB3267" t="s">
        <v>113</v>
      </c>
      <c r="CC3267" t="s">
        <v>113</v>
      </c>
      <c r="CD3267" t="s">
        <v>113</v>
      </c>
      <c r="CE3267" t="s">
        <v>113</v>
      </c>
      <c r="CF3267" t="s">
        <v>113</v>
      </c>
      <c r="CG3267" t="s">
        <v>113</v>
      </c>
      <c r="CH3267" t="s">
        <v>113</v>
      </c>
      <c r="CI3267" t="s">
        <v>113</v>
      </c>
      <c r="CJ3267" t="s">
        <v>113</v>
      </c>
      <c r="CK3267" t="s">
        <v>113</v>
      </c>
      <c r="CL3267" t="s">
        <v>113</v>
      </c>
      <c r="CM3267" t="s">
        <v>113</v>
      </c>
      <c r="CN3267" t="s">
        <v>113</v>
      </c>
      <c r="CO3267" t="s">
        <v>113</v>
      </c>
      <c r="CP3267" t="s">
        <v>113</v>
      </c>
      <c r="CQ3267" t="s">
        <v>113</v>
      </c>
      <c r="CR3267" t="s">
        <v>113</v>
      </c>
      <c r="CS3267" t="s">
        <v>113</v>
      </c>
      <c r="CT3267" t="s">
        <v>113</v>
      </c>
      <c r="CU3267" t="s">
        <v>113</v>
      </c>
      <c r="CV3267" t="s">
        <v>113</v>
      </c>
      <c r="CW3267" t="s">
        <v>113</v>
      </c>
    </row>
    <row r="3268" spans="1:101" x14ac:dyDescent="0.25">
      <c r="A3268" t="s">
        <v>155</v>
      </c>
      <c r="B3268">
        <v>162662</v>
      </c>
      <c r="C3268" t="s">
        <v>20085</v>
      </c>
      <c r="D3268" t="s">
        <v>102</v>
      </c>
      <c r="E3268" t="s">
        <v>20086</v>
      </c>
      <c r="F3268" t="s">
        <v>20086</v>
      </c>
      <c r="G3268" t="s">
        <v>14064</v>
      </c>
      <c r="H3268" t="s">
        <v>10261</v>
      </c>
      <c r="I3268" t="s">
        <v>392</v>
      </c>
      <c r="J3268" t="s">
        <v>161</v>
      </c>
      <c r="K3268" t="s">
        <v>108</v>
      </c>
      <c r="L3268">
        <v>2481</v>
      </c>
      <c r="M3268" t="s">
        <v>20087</v>
      </c>
      <c r="N3268" t="s">
        <v>20088</v>
      </c>
      <c r="O3268">
        <v>0</v>
      </c>
      <c r="V3268" t="s">
        <v>110</v>
      </c>
      <c r="W3268" s="1">
        <v>43553</v>
      </c>
      <c r="Y3268" s="1">
        <v>43914</v>
      </c>
      <c r="Z3268" s="2">
        <v>43009</v>
      </c>
      <c r="AA3268" t="s">
        <v>20089</v>
      </c>
      <c r="AB3268" t="s">
        <v>113</v>
      </c>
      <c r="AC3268" t="s">
        <v>113</v>
      </c>
      <c r="AD3268" t="s">
        <v>113</v>
      </c>
      <c r="AG3268" t="s">
        <v>113</v>
      </c>
      <c r="AH3268" t="s">
        <v>111</v>
      </c>
      <c r="AI3268" t="s">
        <v>113</v>
      </c>
      <c r="AJ3268" t="s">
        <v>114</v>
      </c>
      <c r="AL3268" t="s">
        <v>115</v>
      </c>
      <c r="AM3268" t="s">
        <v>116</v>
      </c>
      <c r="AN3268" t="s">
        <v>108</v>
      </c>
      <c r="AO3268" t="s">
        <v>113</v>
      </c>
      <c r="AP3268" t="s">
        <v>113</v>
      </c>
      <c r="AQ3268" t="s">
        <v>113</v>
      </c>
      <c r="AR3268" t="s">
        <v>113</v>
      </c>
      <c r="AS3268" t="s">
        <v>113</v>
      </c>
      <c r="AT3268" t="s">
        <v>113</v>
      </c>
      <c r="AU3268" t="s">
        <v>113</v>
      </c>
      <c r="AV3268" t="s">
        <v>113</v>
      </c>
      <c r="AW3268" t="s">
        <v>113</v>
      </c>
      <c r="AX3268" t="s">
        <v>113</v>
      </c>
      <c r="AY3268" t="s">
        <v>113</v>
      </c>
      <c r="AZ3268" t="s">
        <v>113</v>
      </c>
      <c r="BA3268" t="s">
        <v>113</v>
      </c>
      <c r="BB3268" t="s">
        <v>113</v>
      </c>
      <c r="BD3268" t="s">
        <v>113</v>
      </c>
      <c r="BF3268" t="s">
        <v>113</v>
      </c>
      <c r="BG3268" t="s">
        <v>113</v>
      </c>
      <c r="BH3268" t="s">
        <v>113</v>
      </c>
      <c r="BI3268" t="s">
        <v>113</v>
      </c>
      <c r="BJ3268" t="s">
        <v>113</v>
      </c>
      <c r="BK3268" t="s">
        <v>113</v>
      </c>
      <c r="BL3268" t="s">
        <v>113</v>
      </c>
      <c r="BM3268" t="s">
        <v>113</v>
      </c>
      <c r="BN3268" t="s">
        <v>113</v>
      </c>
      <c r="BO3268" t="s">
        <v>113</v>
      </c>
      <c r="BP3268" t="s">
        <v>113</v>
      </c>
      <c r="BQ3268" t="s">
        <v>113</v>
      </c>
      <c r="BR3268" t="s">
        <v>113</v>
      </c>
      <c r="BS3268" t="s">
        <v>113</v>
      </c>
      <c r="BT3268" t="s">
        <v>113</v>
      </c>
      <c r="BU3268" t="s">
        <v>113</v>
      </c>
      <c r="BV3268" t="s">
        <v>111</v>
      </c>
      <c r="BW3268" t="s">
        <v>111</v>
      </c>
      <c r="BX3268" t="s">
        <v>113</v>
      </c>
      <c r="BY3268" t="s">
        <v>113</v>
      </c>
      <c r="BZ3268" t="s">
        <v>113</v>
      </c>
      <c r="CA3268" t="s">
        <v>113</v>
      </c>
      <c r="CB3268" t="s">
        <v>113</v>
      </c>
      <c r="CC3268" t="s">
        <v>113</v>
      </c>
      <c r="CD3268" t="s">
        <v>113</v>
      </c>
      <c r="CE3268" t="s">
        <v>113</v>
      </c>
      <c r="CF3268" t="s">
        <v>113</v>
      </c>
      <c r="CG3268" t="s">
        <v>113</v>
      </c>
      <c r="CH3268" t="s">
        <v>113</v>
      </c>
      <c r="CI3268" t="s">
        <v>113</v>
      </c>
      <c r="CJ3268" t="s">
        <v>113</v>
      </c>
      <c r="CK3268" t="s">
        <v>113</v>
      </c>
      <c r="CL3268" t="s">
        <v>113</v>
      </c>
      <c r="CM3268" t="s">
        <v>113</v>
      </c>
      <c r="CN3268" t="s">
        <v>113</v>
      </c>
      <c r="CO3268" t="s">
        <v>113</v>
      </c>
      <c r="CP3268" t="s">
        <v>113</v>
      </c>
      <c r="CQ3268" t="s">
        <v>113</v>
      </c>
      <c r="CR3268" t="s">
        <v>113</v>
      </c>
      <c r="CS3268" t="s">
        <v>113</v>
      </c>
      <c r="CT3268" t="s">
        <v>113</v>
      </c>
      <c r="CU3268" t="s">
        <v>113</v>
      </c>
      <c r="CV3268" t="s">
        <v>113</v>
      </c>
      <c r="CW3268" t="s">
        <v>113</v>
      </c>
    </row>
    <row r="3269" spans="1:101" x14ac:dyDescent="0.25">
      <c r="A3269" t="s">
        <v>368</v>
      </c>
      <c r="B3269">
        <v>289512</v>
      </c>
      <c r="C3269" t="s">
        <v>20090</v>
      </c>
      <c r="D3269" t="s">
        <v>102</v>
      </c>
      <c r="E3269" t="s">
        <v>20091</v>
      </c>
      <c r="F3269" t="s">
        <v>20091</v>
      </c>
      <c r="G3269" t="s">
        <v>20092</v>
      </c>
      <c r="H3269" t="s">
        <v>3147</v>
      </c>
      <c r="I3269" t="s">
        <v>372</v>
      </c>
      <c r="J3269" t="s">
        <v>373</v>
      </c>
      <c r="K3269" t="s">
        <v>108</v>
      </c>
      <c r="L3269">
        <v>75225</v>
      </c>
      <c r="M3269" t="s">
        <v>20093</v>
      </c>
      <c r="O3269">
        <v>0</v>
      </c>
      <c r="V3269" t="s">
        <v>110</v>
      </c>
      <c r="W3269" s="1">
        <v>43916</v>
      </c>
      <c r="Y3269" s="1">
        <v>43920</v>
      </c>
      <c r="Z3269" s="2">
        <v>43009</v>
      </c>
      <c r="AA3269" t="s">
        <v>20094</v>
      </c>
      <c r="AB3269" t="s">
        <v>113</v>
      </c>
      <c r="AC3269" t="s">
        <v>113</v>
      </c>
      <c r="AD3269" t="s">
        <v>113</v>
      </c>
      <c r="AF3269" t="s">
        <v>20095</v>
      </c>
      <c r="AG3269" t="s">
        <v>113</v>
      </c>
      <c r="AH3269" t="s">
        <v>113</v>
      </c>
      <c r="AI3269" t="s">
        <v>111</v>
      </c>
      <c r="AJ3269" t="s">
        <v>114</v>
      </c>
      <c r="AL3269" t="s">
        <v>115</v>
      </c>
      <c r="AM3269" t="s">
        <v>373</v>
      </c>
      <c r="AN3269" t="s">
        <v>108</v>
      </c>
      <c r="AO3269" t="s">
        <v>113</v>
      </c>
      <c r="AP3269" t="s">
        <v>113</v>
      </c>
      <c r="AQ3269" t="s">
        <v>111</v>
      </c>
      <c r="AR3269" t="s">
        <v>113</v>
      </c>
      <c r="AS3269" t="s">
        <v>113</v>
      </c>
      <c r="AT3269" t="s">
        <v>113</v>
      </c>
      <c r="AU3269" t="s">
        <v>113</v>
      </c>
      <c r="AV3269" t="s">
        <v>113</v>
      </c>
      <c r="AW3269" t="s">
        <v>113</v>
      </c>
      <c r="AX3269" t="s">
        <v>113</v>
      </c>
      <c r="AY3269" t="s">
        <v>113</v>
      </c>
      <c r="AZ3269" t="s">
        <v>113</v>
      </c>
      <c r="BA3269" t="s">
        <v>113</v>
      </c>
      <c r="BB3269" t="s">
        <v>113</v>
      </c>
      <c r="BD3269" t="s">
        <v>113</v>
      </c>
      <c r="BF3269" t="s">
        <v>113</v>
      </c>
      <c r="BG3269" t="s">
        <v>113</v>
      </c>
      <c r="BH3269" t="s">
        <v>113</v>
      </c>
      <c r="BI3269" t="s">
        <v>113</v>
      </c>
      <c r="BJ3269" t="s">
        <v>113</v>
      </c>
      <c r="BK3269" t="s">
        <v>113</v>
      </c>
      <c r="BL3269" t="s">
        <v>111</v>
      </c>
      <c r="BM3269" t="s">
        <v>113</v>
      </c>
      <c r="BN3269" t="s">
        <v>113</v>
      </c>
      <c r="BO3269" t="s">
        <v>113</v>
      </c>
      <c r="BP3269" t="s">
        <v>113</v>
      </c>
      <c r="BQ3269" t="s">
        <v>113</v>
      </c>
      <c r="BR3269" t="s">
        <v>113</v>
      </c>
      <c r="BS3269" t="s">
        <v>113</v>
      </c>
      <c r="BT3269" t="s">
        <v>113</v>
      </c>
      <c r="BU3269" t="s">
        <v>113</v>
      </c>
      <c r="BV3269" t="s">
        <v>111</v>
      </c>
      <c r="BW3269" t="s">
        <v>111</v>
      </c>
      <c r="BX3269" t="s">
        <v>113</v>
      </c>
      <c r="BY3269" t="s">
        <v>113</v>
      </c>
      <c r="BZ3269" t="s">
        <v>113</v>
      </c>
      <c r="CA3269" t="s">
        <v>113</v>
      </c>
      <c r="CB3269" t="s">
        <v>113</v>
      </c>
      <c r="CC3269" t="s">
        <v>113</v>
      </c>
      <c r="CD3269" t="s">
        <v>113</v>
      </c>
      <c r="CE3269" t="s">
        <v>113</v>
      </c>
      <c r="CF3269" t="s">
        <v>113</v>
      </c>
      <c r="CG3269" t="s">
        <v>113</v>
      </c>
      <c r="CH3269" t="s">
        <v>113</v>
      </c>
      <c r="CI3269" t="s">
        <v>113</v>
      </c>
      <c r="CJ3269" t="s">
        <v>113</v>
      </c>
      <c r="CK3269" t="s">
        <v>113</v>
      </c>
      <c r="CL3269" t="s">
        <v>113</v>
      </c>
      <c r="CM3269" t="s">
        <v>113</v>
      </c>
      <c r="CN3269" t="s">
        <v>113</v>
      </c>
      <c r="CO3269" t="s">
        <v>113</v>
      </c>
      <c r="CP3269" t="s">
        <v>113</v>
      </c>
      <c r="CQ3269" t="s">
        <v>113</v>
      </c>
      <c r="CR3269" t="s">
        <v>113</v>
      </c>
      <c r="CS3269" t="s">
        <v>113</v>
      </c>
      <c r="CT3269" t="s">
        <v>113</v>
      </c>
      <c r="CU3269" t="s">
        <v>113</v>
      </c>
      <c r="CV3269" t="s">
        <v>113</v>
      </c>
      <c r="CW3269" t="s">
        <v>113</v>
      </c>
    </row>
    <row r="3270" spans="1:101" x14ac:dyDescent="0.25">
      <c r="A3270" t="s">
        <v>100</v>
      </c>
      <c r="B3270">
        <v>292364</v>
      </c>
      <c r="C3270" t="s">
        <v>20096</v>
      </c>
      <c r="D3270" t="s">
        <v>102</v>
      </c>
      <c r="E3270" t="s">
        <v>20097</v>
      </c>
      <c r="F3270" t="s">
        <v>20097</v>
      </c>
      <c r="G3270" t="s">
        <v>20098</v>
      </c>
      <c r="H3270" t="s">
        <v>20099</v>
      </c>
      <c r="I3270" t="s">
        <v>8559</v>
      </c>
      <c r="J3270" t="s">
        <v>2371</v>
      </c>
      <c r="K3270" t="s">
        <v>108</v>
      </c>
      <c r="L3270">
        <v>8701</v>
      </c>
      <c r="M3270" t="s">
        <v>20100</v>
      </c>
      <c r="O3270">
        <v>0</v>
      </c>
      <c r="V3270" t="s">
        <v>110</v>
      </c>
      <c r="W3270" s="1">
        <v>43128</v>
      </c>
      <c r="Y3270" s="1">
        <v>43899</v>
      </c>
      <c r="Z3270" s="2">
        <v>43009</v>
      </c>
      <c r="AB3270" t="s">
        <v>113</v>
      </c>
      <c r="AC3270" t="s">
        <v>113</v>
      </c>
      <c r="AD3270" t="s">
        <v>113</v>
      </c>
      <c r="AG3270" t="s">
        <v>113</v>
      </c>
      <c r="AH3270" t="s">
        <v>111</v>
      </c>
      <c r="AI3270" t="s">
        <v>113</v>
      </c>
      <c r="AJ3270" t="s">
        <v>293</v>
      </c>
      <c r="AL3270" t="s">
        <v>115</v>
      </c>
      <c r="AM3270" t="s">
        <v>2371</v>
      </c>
      <c r="AN3270" t="s">
        <v>108</v>
      </c>
      <c r="AO3270" t="s">
        <v>113</v>
      </c>
      <c r="AP3270" t="s">
        <v>113</v>
      </c>
      <c r="AQ3270" t="s">
        <v>111</v>
      </c>
      <c r="AR3270" t="s">
        <v>113</v>
      </c>
      <c r="AS3270" t="s">
        <v>113</v>
      </c>
      <c r="AT3270" t="s">
        <v>113</v>
      </c>
      <c r="AU3270" t="s">
        <v>113</v>
      </c>
      <c r="AV3270" t="s">
        <v>113</v>
      </c>
      <c r="AW3270" t="s">
        <v>113</v>
      </c>
      <c r="AX3270" t="s">
        <v>113</v>
      </c>
      <c r="AY3270" t="s">
        <v>113</v>
      </c>
      <c r="AZ3270" t="s">
        <v>113</v>
      </c>
      <c r="BA3270" t="s">
        <v>113</v>
      </c>
      <c r="BB3270" t="s">
        <v>113</v>
      </c>
      <c r="BD3270" t="s">
        <v>113</v>
      </c>
      <c r="BF3270" t="s">
        <v>113</v>
      </c>
      <c r="BG3270" t="s">
        <v>113</v>
      </c>
      <c r="BH3270" t="s">
        <v>113</v>
      </c>
      <c r="BI3270" t="s">
        <v>113</v>
      </c>
      <c r="BJ3270" t="s">
        <v>113</v>
      </c>
      <c r="BK3270" t="s">
        <v>113</v>
      </c>
      <c r="BL3270" t="s">
        <v>113</v>
      </c>
      <c r="BM3270" t="s">
        <v>113</v>
      </c>
      <c r="BN3270" t="s">
        <v>113</v>
      </c>
      <c r="BO3270" t="s">
        <v>113</v>
      </c>
      <c r="BP3270" t="s">
        <v>113</v>
      </c>
      <c r="BQ3270" t="s">
        <v>113</v>
      </c>
      <c r="BR3270" t="s">
        <v>113</v>
      </c>
      <c r="BS3270" t="s">
        <v>113</v>
      </c>
      <c r="BT3270" t="s">
        <v>113</v>
      </c>
      <c r="BU3270" t="s">
        <v>113</v>
      </c>
      <c r="BV3270" t="s">
        <v>111</v>
      </c>
      <c r="BW3270" t="s">
        <v>111</v>
      </c>
      <c r="BX3270" t="s">
        <v>113</v>
      </c>
      <c r="BY3270" t="s">
        <v>113</v>
      </c>
      <c r="BZ3270" t="s">
        <v>113</v>
      </c>
      <c r="CA3270" t="s">
        <v>113</v>
      </c>
      <c r="CB3270" t="s">
        <v>113</v>
      </c>
      <c r="CC3270" t="s">
        <v>113</v>
      </c>
      <c r="CD3270" t="s">
        <v>113</v>
      </c>
      <c r="CE3270" t="s">
        <v>113</v>
      </c>
      <c r="CF3270" t="s">
        <v>113</v>
      </c>
      <c r="CG3270" t="s">
        <v>113</v>
      </c>
      <c r="CH3270" t="s">
        <v>113</v>
      </c>
      <c r="CI3270" t="s">
        <v>113</v>
      </c>
      <c r="CJ3270" t="s">
        <v>113</v>
      </c>
      <c r="CK3270" t="s">
        <v>113</v>
      </c>
      <c r="CL3270" t="s">
        <v>113</v>
      </c>
      <c r="CM3270" t="s">
        <v>113</v>
      </c>
      <c r="CN3270" t="s">
        <v>113</v>
      </c>
      <c r="CO3270" t="s">
        <v>113</v>
      </c>
      <c r="CP3270" t="s">
        <v>113</v>
      </c>
      <c r="CQ3270" t="s">
        <v>113</v>
      </c>
      <c r="CR3270" t="s">
        <v>113</v>
      </c>
      <c r="CS3270" t="s">
        <v>113</v>
      </c>
      <c r="CT3270" t="s">
        <v>113</v>
      </c>
      <c r="CU3270" t="s">
        <v>113</v>
      </c>
      <c r="CV3270" t="s">
        <v>113</v>
      </c>
      <c r="CW3270" t="s">
        <v>113</v>
      </c>
    </row>
    <row r="3271" spans="1:101" x14ac:dyDescent="0.25">
      <c r="A3271" t="s">
        <v>378</v>
      </c>
      <c r="B3271">
        <v>300705</v>
      </c>
      <c r="C3271" t="s">
        <v>20101</v>
      </c>
      <c r="D3271" t="s">
        <v>102</v>
      </c>
      <c r="E3271" t="s">
        <v>20102</v>
      </c>
      <c r="F3271" t="s">
        <v>20102</v>
      </c>
      <c r="G3271" t="s">
        <v>20103</v>
      </c>
      <c r="I3271" t="s">
        <v>20104</v>
      </c>
      <c r="J3271" t="s">
        <v>180</v>
      </c>
      <c r="K3271" t="s">
        <v>108</v>
      </c>
      <c r="L3271">
        <v>93035</v>
      </c>
      <c r="M3271" t="s">
        <v>20105</v>
      </c>
      <c r="O3271">
        <v>0</v>
      </c>
      <c r="V3271" t="s">
        <v>110</v>
      </c>
      <c r="W3271" s="1">
        <v>43740</v>
      </c>
      <c r="Y3271" s="1">
        <v>43740</v>
      </c>
      <c r="Z3271" s="2">
        <v>43009</v>
      </c>
      <c r="AB3271" t="s">
        <v>113</v>
      </c>
      <c r="AC3271" t="s">
        <v>113</v>
      </c>
      <c r="AD3271" t="s">
        <v>113</v>
      </c>
      <c r="AG3271" t="s">
        <v>113</v>
      </c>
      <c r="AH3271" t="s">
        <v>111</v>
      </c>
      <c r="AI3271" t="s">
        <v>113</v>
      </c>
      <c r="AJ3271" t="s">
        <v>114</v>
      </c>
      <c r="AL3271" t="s">
        <v>2158</v>
      </c>
      <c r="AM3271" t="s">
        <v>116</v>
      </c>
      <c r="AN3271" t="s">
        <v>108</v>
      </c>
      <c r="AO3271" t="s">
        <v>113</v>
      </c>
      <c r="AP3271" t="s">
        <v>113</v>
      </c>
      <c r="AQ3271" t="s">
        <v>113</v>
      </c>
      <c r="AR3271" t="s">
        <v>113</v>
      </c>
      <c r="AS3271" t="s">
        <v>113</v>
      </c>
      <c r="AT3271" t="s">
        <v>113</v>
      </c>
      <c r="AU3271" t="s">
        <v>113</v>
      </c>
      <c r="AV3271" t="s">
        <v>113</v>
      </c>
      <c r="AW3271" t="s">
        <v>113</v>
      </c>
      <c r="AX3271" t="s">
        <v>113</v>
      </c>
      <c r="AY3271" t="s">
        <v>113</v>
      </c>
      <c r="AZ3271" t="s">
        <v>113</v>
      </c>
      <c r="BA3271" t="s">
        <v>113</v>
      </c>
      <c r="BB3271" t="s">
        <v>113</v>
      </c>
      <c r="BD3271" t="s">
        <v>113</v>
      </c>
      <c r="BF3271" t="s">
        <v>113</v>
      </c>
      <c r="BG3271" t="s">
        <v>113</v>
      </c>
      <c r="BH3271" t="s">
        <v>113</v>
      </c>
      <c r="BI3271" t="s">
        <v>113</v>
      </c>
      <c r="BJ3271" t="s">
        <v>113</v>
      </c>
      <c r="BK3271" t="s">
        <v>113</v>
      </c>
      <c r="BL3271" t="s">
        <v>113</v>
      </c>
      <c r="BM3271" t="s">
        <v>113</v>
      </c>
      <c r="BN3271" t="s">
        <v>113</v>
      </c>
      <c r="BO3271" t="s">
        <v>113</v>
      </c>
      <c r="BP3271" t="s">
        <v>113</v>
      </c>
      <c r="BQ3271" t="s">
        <v>113</v>
      </c>
      <c r="BR3271" t="s">
        <v>113</v>
      </c>
      <c r="BS3271" t="s">
        <v>113</v>
      </c>
      <c r="BT3271" t="s">
        <v>113</v>
      </c>
      <c r="BU3271" t="s">
        <v>113</v>
      </c>
      <c r="BV3271" t="s">
        <v>113</v>
      </c>
      <c r="BW3271" t="s">
        <v>111</v>
      </c>
      <c r="BX3271" t="s">
        <v>113</v>
      </c>
      <c r="BY3271" t="s">
        <v>113</v>
      </c>
      <c r="BZ3271" t="s">
        <v>113</v>
      </c>
      <c r="CA3271" t="s">
        <v>113</v>
      </c>
      <c r="CB3271" t="s">
        <v>113</v>
      </c>
      <c r="CC3271" t="s">
        <v>113</v>
      </c>
      <c r="CD3271" t="s">
        <v>113</v>
      </c>
      <c r="CE3271" t="s">
        <v>113</v>
      </c>
      <c r="CF3271" t="s">
        <v>113</v>
      </c>
      <c r="CG3271" t="s">
        <v>113</v>
      </c>
      <c r="CH3271" t="s">
        <v>113</v>
      </c>
      <c r="CI3271" t="s">
        <v>113</v>
      </c>
      <c r="CJ3271" t="s">
        <v>113</v>
      </c>
      <c r="CK3271" t="s">
        <v>113</v>
      </c>
      <c r="CL3271" t="s">
        <v>113</v>
      </c>
      <c r="CM3271" t="s">
        <v>113</v>
      </c>
      <c r="CN3271" t="s">
        <v>113</v>
      </c>
      <c r="CO3271" t="s">
        <v>113</v>
      </c>
      <c r="CP3271" t="s">
        <v>113</v>
      </c>
      <c r="CQ3271" t="s">
        <v>113</v>
      </c>
      <c r="CR3271" t="s">
        <v>113</v>
      </c>
      <c r="CS3271" t="s">
        <v>113</v>
      </c>
      <c r="CT3271" t="s">
        <v>113</v>
      </c>
      <c r="CU3271" t="s">
        <v>113</v>
      </c>
      <c r="CV3271" t="s">
        <v>113</v>
      </c>
      <c r="CW3271" t="s">
        <v>113</v>
      </c>
    </row>
    <row r="3272" spans="1:101" x14ac:dyDescent="0.25">
      <c r="A3272" t="s">
        <v>175</v>
      </c>
      <c r="B3272">
        <v>160677</v>
      </c>
      <c r="C3272" t="s">
        <v>20106</v>
      </c>
      <c r="D3272" t="s">
        <v>102</v>
      </c>
      <c r="E3272" t="s">
        <v>20107</v>
      </c>
      <c r="F3272" t="s">
        <v>20108</v>
      </c>
      <c r="G3272" t="s">
        <v>4717</v>
      </c>
      <c r="H3272" t="s">
        <v>754</v>
      </c>
      <c r="I3272" t="s">
        <v>285</v>
      </c>
      <c r="J3272" t="s">
        <v>180</v>
      </c>
      <c r="K3272" t="s">
        <v>108</v>
      </c>
      <c r="L3272" t="s">
        <v>20109</v>
      </c>
      <c r="M3272" t="s">
        <v>20110</v>
      </c>
      <c r="N3272" t="s">
        <v>20111</v>
      </c>
      <c r="O3272">
        <v>0</v>
      </c>
      <c r="V3272" t="s">
        <v>110</v>
      </c>
      <c r="W3272" s="1">
        <v>40998</v>
      </c>
      <c r="Y3272" s="1">
        <v>43915</v>
      </c>
      <c r="Z3272" s="2">
        <v>43009</v>
      </c>
      <c r="AA3272" t="s">
        <v>20112</v>
      </c>
      <c r="AB3272" t="s">
        <v>113</v>
      </c>
      <c r="AC3272" t="s">
        <v>113</v>
      </c>
      <c r="AD3272" t="s">
        <v>113</v>
      </c>
      <c r="AG3272" t="s">
        <v>111</v>
      </c>
      <c r="AH3272" t="s">
        <v>113</v>
      </c>
      <c r="AI3272" t="s">
        <v>113</v>
      </c>
      <c r="AJ3272" t="s">
        <v>131</v>
      </c>
      <c r="AL3272" t="s">
        <v>115</v>
      </c>
      <c r="AM3272" t="s">
        <v>180</v>
      </c>
      <c r="AN3272" t="s">
        <v>108</v>
      </c>
      <c r="AO3272" t="s">
        <v>113</v>
      </c>
      <c r="AP3272" t="s">
        <v>113</v>
      </c>
      <c r="AQ3272" t="s">
        <v>113</v>
      </c>
      <c r="AR3272" t="s">
        <v>113</v>
      </c>
      <c r="AS3272" t="s">
        <v>113</v>
      </c>
      <c r="AT3272" t="s">
        <v>113</v>
      </c>
      <c r="AU3272" t="s">
        <v>113</v>
      </c>
      <c r="AV3272" t="s">
        <v>113</v>
      </c>
      <c r="AW3272" t="s">
        <v>113</v>
      </c>
      <c r="AX3272" t="s">
        <v>113</v>
      </c>
      <c r="AY3272" t="s">
        <v>113</v>
      </c>
      <c r="AZ3272" t="s">
        <v>113</v>
      </c>
      <c r="BA3272" t="s">
        <v>113</v>
      </c>
      <c r="BB3272" t="s">
        <v>113</v>
      </c>
      <c r="BD3272" t="s">
        <v>113</v>
      </c>
      <c r="BF3272" t="s">
        <v>113</v>
      </c>
      <c r="BG3272" t="s">
        <v>113</v>
      </c>
      <c r="BH3272" t="s">
        <v>111</v>
      </c>
      <c r="BI3272" t="s">
        <v>113</v>
      </c>
      <c r="BJ3272" t="s">
        <v>113</v>
      </c>
      <c r="BK3272" t="s">
        <v>113</v>
      </c>
      <c r="BL3272" t="s">
        <v>113</v>
      </c>
      <c r="BM3272" t="s">
        <v>113</v>
      </c>
      <c r="BN3272" t="s">
        <v>113</v>
      </c>
      <c r="BO3272" t="s">
        <v>113</v>
      </c>
      <c r="BP3272" t="s">
        <v>113</v>
      </c>
      <c r="BQ3272" t="s">
        <v>113</v>
      </c>
      <c r="BR3272" t="s">
        <v>113</v>
      </c>
      <c r="BS3272" t="s">
        <v>113</v>
      </c>
      <c r="BT3272" t="s">
        <v>113</v>
      </c>
      <c r="BU3272" t="s">
        <v>113</v>
      </c>
      <c r="BV3272" t="s">
        <v>111</v>
      </c>
      <c r="BW3272" t="s">
        <v>111</v>
      </c>
      <c r="BX3272" t="s">
        <v>113</v>
      </c>
      <c r="BY3272" t="s">
        <v>113</v>
      </c>
      <c r="BZ3272" t="s">
        <v>113</v>
      </c>
      <c r="CA3272" t="s">
        <v>113</v>
      </c>
      <c r="CB3272" t="s">
        <v>113</v>
      </c>
      <c r="CC3272" t="s">
        <v>113</v>
      </c>
      <c r="CD3272" t="s">
        <v>113</v>
      </c>
      <c r="CE3272" t="s">
        <v>113</v>
      </c>
      <c r="CF3272" t="s">
        <v>113</v>
      </c>
      <c r="CG3272" t="s">
        <v>113</v>
      </c>
      <c r="CH3272" t="s">
        <v>113</v>
      </c>
      <c r="CI3272" t="s">
        <v>113</v>
      </c>
      <c r="CJ3272" t="s">
        <v>113</v>
      </c>
      <c r="CK3272" t="s">
        <v>113</v>
      </c>
      <c r="CL3272" t="s">
        <v>113</v>
      </c>
      <c r="CM3272" t="s">
        <v>113</v>
      </c>
      <c r="CN3272" t="s">
        <v>113</v>
      </c>
      <c r="CO3272" t="s">
        <v>113</v>
      </c>
      <c r="CP3272" t="s">
        <v>113</v>
      </c>
      <c r="CQ3272" t="s">
        <v>113</v>
      </c>
      <c r="CR3272" t="s">
        <v>113</v>
      </c>
      <c r="CS3272" t="s">
        <v>113</v>
      </c>
      <c r="CT3272" t="s">
        <v>113</v>
      </c>
      <c r="CU3272" t="s">
        <v>113</v>
      </c>
      <c r="CV3272" t="s">
        <v>113</v>
      </c>
      <c r="CW3272" t="s">
        <v>113</v>
      </c>
    </row>
    <row r="3273" spans="1:101" x14ac:dyDescent="0.25">
      <c r="A3273" t="s">
        <v>117</v>
      </c>
      <c r="B3273">
        <v>163954</v>
      </c>
      <c r="C3273" t="s">
        <v>20113</v>
      </c>
      <c r="D3273" t="s">
        <v>102</v>
      </c>
      <c r="E3273" t="s">
        <v>20114</v>
      </c>
      <c r="F3273" t="s">
        <v>20115</v>
      </c>
      <c r="G3273" t="s">
        <v>20116</v>
      </c>
      <c r="I3273" t="s">
        <v>4076</v>
      </c>
      <c r="K3273" t="s">
        <v>4077</v>
      </c>
      <c r="L3273">
        <v>255</v>
      </c>
      <c r="M3273" t="s">
        <v>20117</v>
      </c>
      <c r="O3273">
        <v>0</v>
      </c>
      <c r="V3273" t="s">
        <v>110</v>
      </c>
      <c r="W3273" s="1">
        <v>41031</v>
      </c>
      <c r="Y3273" s="1">
        <v>43886</v>
      </c>
      <c r="Z3273" s="2">
        <v>43009</v>
      </c>
      <c r="AA3273" t="s">
        <v>20118</v>
      </c>
      <c r="AB3273" t="s">
        <v>111</v>
      </c>
      <c r="AC3273" t="s">
        <v>113</v>
      </c>
      <c r="AD3273" t="s">
        <v>113</v>
      </c>
      <c r="AF3273" t="s">
        <v>20119</v>
      </c>
      <c r="AG3273" t="s">
        <v>113</v>
      </c>
      <c r="AH3273" t="s">
        <v>111</v>
      </c>
      <c r="AI3273" t="s">
        <v>113</v>
      </c>
      <c r="AJ3273" t="s">
        <v>173</v>
      </c>
      <c r="AK3273" t="s">
        <v>20120</v>
      </c>
      <c r="AL3273" t="s">
        <v>115</v>
      </c>
      <c r="AN3273" t="s">
        <v>4077</v>
      </c>
      <c r="AO3273" t="s">
        <v>113</v>
      </c>
      <c r="AP3273" t="s">
        <v>113</v>
      </c>
      <c r="AQ3273" t="s">
        <v>113</v>
      </c>
      <c r="AR3273" t="s">
        <v>113</v>
      </c>
      <c r="AS3273" t="s">
        <v>113</v>
      </c>
      <c r="AT3273" t="s">
        <v>113</v>
      </c>
      <c r="AU3273" t="s">
        <v>113</v>
      </c>
      <c r="AV3273" t="s">
        <v>113</v>
      </c>
      <c r="AW3273" t="s">
        <v>113</v>
      </c>
      <c r="AX3273" t="s">
        <v>113</v>
      </c>
      <c r="AY3273" t="s">
        <v>113</v>
      </c>
      <c r="AZ3273" t="s">
        <v>113</v>
      </c>
      <c r="BA3273" t="s">
        <v>113</v>
      </c>
      <c r="BB3273" t="s">
        <v>113</v>
      </c>
      <c r="BD3273" t="s">
        <v>113</v>
      </c>
      <c r="BF3273" t="s">
        <v>113</v>
      </c>
      <c r="BG3273" t="s">
        <v>113</v>
      </c>
      <c r="BH3273" t="s">
        <v>113</v>
      </c>
      <c r="BI3273" t="s">
        <v>113</v>
      </c>
      <c r="BJ3273" t="s">
        <v>113</v>
      </c>
      <c r="BK3273" t="s">
        <v>113</v>
      </c>
      <c r="BL3273" t="s">
        <v>113</v>
      </c>
      <c r="BM3273" t="s">
        <v>113</v>
      </c>
      <c r="BN3273" t="s">
        <v>113</v>
      </c>
      <c r="BO3273" t="s">
        <v>113</v>
      </c>
      <c r="BP3273" t="s">
        <v>113</v>
      </c>
      <c r="BQ3273" t="s">
        <v>113</v>
      </c>
      <c r="BR3273" t="s">
        <v>113</v>
      </c>
      <c r="BS3273" t="s">
        <v>113</v>
      </c>
      <c r="BT3273" t="s">
        <v>113</v>
      </c>
      <c r="BU3273" t="s">
        <v>113</v>
      </c>
      <c r="BV3273" t="s">
        <v>113</v>
      </c>
      <c r="BW3273" t="s">
        <v>111</v>
      </c>
      <c r="BX3273" t="s">
        <v>113</v>
      </c>
      <c r="BY3273" t="s">
        <v>113</v>
      </c>
      <c r="BZ3273" t="s">
        <v>113</v>
      </c>
      <c r="CA3273" t="s">
        <v>113</v>
      </c>
      <c r="CB3273" t="s">
        <v>113</v>
      </c>
      <c r="CC3273" t="s">
        <v>113</v>
      </c>
      <c r="CD3273" t="s">
        <v>113</v>
      </c>
      <c r="CE3273" t="s">
        <v>113</v>
      </c>
      <c r="CF3273" t="s">
        <v>113</v>
      </c>
      <c r="CG3273" t="s">
        <v>113</v>
      </c>
      <c r="CH3273" t="s">
        <v>113</v>
      </c>
      <c r="CI3273" t="s">
        <v>113</v>
      </c>
      <c r="CJ3273" t="s">
        <v>113</v>
      </c>
      <c r="CK3273" t="s">
        <v>113</v>
      </c>
      <c r="CL3273" t="s">
        <v>113</v>
      </c>
      <c r="CM3273" t="s">
        <v>113</v>
      </c>
      <c r="CN3273" t="s">
        <v>113</v>
      </c>
      <c r="CO3273" t="s">
        <v>113</v>
      </c>
      <c r="CP3273" t="s">
        <v>113</v>
      </c>
      <c r="CQ3273" t="s">
        <v>113</v>
      </c>
      <c r="CR3273" t="s">
        <v>113</v>
      </c>
      <c r="CS3273" t="s">
        <v>113</v>
      </c>
      <c r="CT3273" t="s">
        <v>113</v>
      </c>
      <c r="CU3273" t="s">
        <v>113</v>
      </c>
      <c r="CV3273" t="s">
        <v>113</v>
      </c>
      <c r="CW3273" t="s">
        <v>113</v>
      </c>
    </row>
    <row r="3274" spans="1:101" x14ac:dyDescent="0.25">
      <c r="A3274" t="s">
        <v>378</v>
      </c>
      <c r="B3274">
        <v>287473</v>
      </c>
      <c r="C3274" t="s">
        <v>20121</v>
      </c>
      <c r="D3274" t="s">
        <v>102</v>
      </c>
      <c r="E3274" t="s">
        <v>20122</v>
      </c>
      <c r="F3274" t="s">
        <v>20122</v>
      </c>
      <c r="G3274" t="s">
        <v>20123</v>
      </c>
      <c r="H3274" t="s">
        <v>20124</v>
      </c>
      <c r="I3274" t="s">
        <v>691</v>
      </c>
      <c r="J3274" t="s">
        <v>180</v>
      </c>
      <c r="K3274" t="s">
        <v>108</v>
      </c>
      <c r="L3274">
        <v>90401</v>
      </c>
      <c r="M3274" t="s">
        <v>20125</v>
      </c>
      <c r="O3274">
        <v>0</v>
      </c>
      <c r="V3274" t="s">
        <v>110</v>
      </c>
      <c r="W3274" s="1">
        <v>42774</v>
      </c>
      <c r="Y3274" s="1">
        <v>43920</v>
      </c>
      <c r="Z3274" s="2">
        <v>43009</v>
      </c>
      <c r="AA3274" t="s">
        <v>20126</v>
      </c>
      <c r="AB3274" t="s">
        <v>113</v>
      </c>
      <c r="AC3274" t="s">
        <v>113</v>
      </c>
      <c r="AD3274" t="s">
        <v>113</v>
      </c>
      <c r="AG3274" t="s">
        <v>111</v>
      </c>
      <c r="AH3274" t="s">
        <v>113</v>
      </c>
      <c r="AI3274" t="s">
        <v>113</v>
      </c>
      <c r="AJ3274" t="s">
        <v>114</v>
      </c>
      <c r="AL3274" t="s">
        <v>115</v>
      </c>
      <c r="AM3274" t="s">
        <v>116</v>
      </c>
      <c r="AN3274" t="s">
        <v>108</v>
      </c>
      <c r="AO3274" t="s">
        <v>113</v>
      </c>
      <c r="AP3274" t="s">
        <v>113</v>
      </c>
      <c r="AQ3274" t="s">
        <v>113</v>
      </c>
      <c r="AR3274" t="s">
        <v>113</v>
      </c>
      <c r="AS3274" t="s">
        <v>113</v>
      </c>
      <c r="AT3274" t="s">
        <v>113</v>
      </c>
      <c r="AU3274" t="s">
        <v>113</v>
      </c>
      <c r="AV3274" t="s">
        <v>113</v>
      </c>
      <c r="AW3274" t="s">
        <v>113</v>
      </c>
      <c r="AX3274" t="s">
        <v>113</v>
      </c>
      <c r="AY3274" t="s">
        <v>113</v>
      </c>
      <c r="AZ3274" t="s">
        <v>113</v>
      </c>
      <c r="BA3274" t="s">
        <v>113</v>
      </c>
      <c r="BB3274" t="s">
        <v>113</v>
      </c>
      <c r="BD3274" t="s">
        <v>113</v>
      </c>
      <c r="BF3274" t="s">
        <v>113</v>
      </c>
      <c r="BG3274" t="s">
        <v>113</v>
      </c>
      <c r="BH3274" t="s">
        <v>113</v>
      </c>
      <c r="BI3274" t="s">
        <v>113</v>
      </c>
      <c r="BJ3274" t="s">
        <v>113</v>
      </c>
      <c r="BK3274" t="s">
        <v>113</v>
      </c>
      <c r="BL3274" t="s">
        <v>113</v>
      </c>
      <c r="BM3274" t="s">
        <v>113</v>
      </c>
      <c r="BN3274" t="s">
        <v>113</v>
      </c>
      <c r="BO3274" t="s">
        <v>113</v>
      </c>
      <c r="BP3274" t="s">
        <v>113</v>
      </c>
      <c r="BQ3274" t="s">
        <v>113</v>
      </c>
      <c r="BR3274" t="s">
        <v>113</v>
      </c>
      <c r="BS3274" t="s">
        <v>113</v>
      </c>
      <c r="BT3274" t="s">
        <v>113</v>
      </c>
      <c r="BU3274" t="s">
        <v>113</v>
      </c>
      <c r="BV3274" t="s">
        <v>111</v>
      </c>
      <c r="BW3274" t="s">
        <v>111</v>
      </c>
      <c r="BX3274" t="s">
        <v>113</v>
      </c>
      <c r="BY3274" t="s">
        <v>113</v>
      </c>
      <c r="BZ3274" t="s">
        <v>113</v>
      </c>
      <c r="CA3274" t="s">
        <v>113</v>
      </c>
      <c r="CB3274" t="s">
        <v>113</v>
      </c>
      <c r="CC3274" t="s">
        <v>113</v>
      </c>
      <c r="CD3274" t="s">
        <v>113</v>
      </c>
      <c r="CE3274" t="s">
        <v>113</v>
      </c>
      <c r="CF3274" t="s">
        <v>113</v>
      </c>
      <c r="CG3274" t="s">
        <v>113</v>
      </c>
      <c r="CH3274" t="s">
        <v>113</v>
      </c>
      <c r="CI3274" t="s">
        <v>113</v>
      </c>
      <c r="CJ3274" t="s">
        <v>113</v>
      </c>
      <c r="CK3274" t="s">
        <v>113</v>
      </c>
      <c r="CL3274" t="s">
        <v>113</v>
      </c>
      <c r="CM3274" t="s">
        <v>113</v>
      </c>
      <c r="CN3274" t="s">
        <v>113</v>
      </c>
      <c r="CO3274" t="s">
        <v>113</v>
      </c>
      <c r="CP3274" t="s">
        <v>113</v>
      </c>
      <c r="CQ3274" t="s">
        <v>113</v>
      </c>
      <c r="CR3274" t="s">
        <v>113</v>
      </c>
      <c r="CS3274" t="s">
        <v>113</v>
      </c>
      <c r="CT3274" t="s">
        <v>113</v>
      </c>
      <c r="CU3274" t="s">
        <v>113</v>
      </c>
      <c r="CV3274" t="s">
        <v>113</v>
      </c>
      <c r="CW3274" t="s">
        <v>113</v>
      </c>
    </row>
    <row r="3275" spans="1:101" x14ac:dyDescent="0.25">
      <c r="A3275" t="s">
        <v>263</v>
      </c>
      <c r="B3275">
        <v>293606</v>
      </c>
      <c r="C3275" t="s">
        <v>20127</v>
      </c>
      <c r="D3275" t="s">
        <v>102</v>
      </c>
      <c r="E3275" t="s">
        <v>20128</v>
      </c>
      <c r="F3275" t="s">
        <v>20128</v>
      </c>
      <c r="G3275" t="s">
        <v>20129</v>
      </c>
      <c r="H3275" t="s">
        <v>4215</v>
      </c>
      <c r="I3275" t="s">
        <v>9929</v>
      </c>
      <c r="J3275" t="s">
        <v>2685</v>
      </c>
      <c r="K3275" t="s">
        <v>108</v>
      </c>
      <c r="L3275">
        <v>63105</v>
      </c>
      <c r="M3275" t="s">
        <v>20130</v>
      </c>
      <c r="O3275">
        <v>1</v>
      </c>
      <c r="V3275" t="s">
        <v>110</v>
      </c>
      <c r="W3275" s="1">
        <v>43187</v>
      </c>
      <c r="Y3275" s="1">
        <v>43917</v>
      </c>
      <c r="Z3275" s="2">
        <v>43009</v>
      </c>
      <c r="AA3275" t="s">
        <v>10442</v>
      </c>
      <c r="AB3275" t="s">
        <v>113</v>
      </c>
      <c r="AC3275" t="s">
        <v>113</v>
      </c>
      <c r="AD3275" t="s">
        <v>113</v>
      </c>
      <c r="AG3275" t="s">
        <v>111</v>
      </c>
      <c r="AH3275" t="s">
        <v>111</v>
      </c>
      <c r="AI3275" t="s">
        <v>113</v>
      </c>
      <c r="AJ3275" t="s">
        <v>114</v>
      </c>
      <c r="AL3275" t="s">
        <v>115</v>
      </c>
      <c r="AM3275" t="s">
        <v>2685</v>
      </c>
      <c r="AN3275" t="s">
        <v>108</v>
      </c>
      <c r="AO3275" t="s">
        <v>113</v>
      </c>
      <c r="AP3275" t="s">
        <v>113</v>
      </c>
      <c r="AQ3275" t="s">
        <v>113</v>
      </c>
      <c r="AR3275" t="s">
        <v>113</v>
      </c>
      <c r="AS3275" t="s">
        <v>113</v>
      </c>
      <c r="AT3275" t="s">
        <v>113</v>
      </c>
      <c r="AU3275" t="s">
        <v>113</v>
      </c>
      <c r="AV3275" t="s">
        <v>113</v>
      </c>
      <c r="AW3275" t="s">
        <v>113</v>
      </c>
      <c r="AX3275" t="s">
        <v>113</v>
      </c>
      <c r="AY3275" t="s">
        <v>113</v>
      </c>
      <c r="AZ3275" t="s">
        <v>113</v>
      </c>
      <c r="BA3275" t="s">
        <v>113</v>
      </c>
      <c r="BB3275" t="s">
        <v>113</v>
      </c>
      <c r="BD3275" t="s">
        <v>113</v>
      </c>
      <c r="BF3275" t="s">
        <v>113</v>
      </c>
      <c r="BG3275" t="s">
        <v>113</v>
      </c>
      <c r="BH3275" t="s">
        <v>111</v>
      </c>
      <c r="BI3275" t="s">
        <v>113</v>
      </c>
      <c r="BJ3275" t="s">
        <v>113</v>
      </c>
      <c r="BK3275" t="s">
        <v>113</v>
      </c>
      <c r="BL3275" t="s">
        <v>113</v>
      </c>
      <c r="BM3275" t="s">
        <v>113</v>
      </c>
      <c r="BN3275" t="s">
        <v>113</v>
      </c>
      <c r="BO3275" t="s">
        <v>113</v>
      </c>
      <c r="BP3275" t="s">
        <v>113</v>
      </c>
      <c r="BQ3275" t="s">
        <v>113</v>
      </c>
      <c r="BR3275" t="s">
        <v>113</v>
      </c>
      <c r="BS3275" t="s">
        <v>113</v>
      </c>
      <c r="BT3275" t="s">
        <v>113</v>
      </c>
      <c r="BU3275" t="s">
        <v>113</v>
      </c>
      <c r="BV3275" t="s">
        <v>111</v>
      </c>
      <c r="BW3275" t="s">
        <v>111</v>
      </c>
      <c r="BX3275" t="s">
        <v>113</v>
      </c>
      <c r="BY3275" t="s">
        <v>113</v>
      </c>
      <c r="BZ3275" t="s">
        <v>113</v>
      </c>
      <c r="CA3275" t="s">
        <v>113</v>
      </c>
      <c r="CB3275" t="s">
        <v>113</v>
      </c>
      <c r="CC3275" t="s">
        <v>113</v>
      </c>
      <c r="CD3275" t="s">
        <v>113</v>
      </c>
      <c r="CE3275" t="s">
        <v>113</v>
      </c>
      <c r="CF3275" t="s">
        <v>113</v>
      </c>
      <c r="CG3275" t="s">
        <v>113</v>
      </c>
      <c r="CH3275" t="s">
        <v>113</v>
      </c>
      <c r="CI3275" t="s">
        <v>113</v>
      </c>
      <c r="CJ3275" t="s">
        <v>113</v>
      </c>
      <c r="CK3275" t="s">
        <v>113</v>
      </c>
      <c r="CL3275" t="s">
        <v>113</v>
      </c>
      <c r="CM3275" t="s">
        <v>113</v>
      </c>
      <c r="CN3275" t="s">
        <v>113</v>
      </c>
      <c r="CO3275" t="s">
        <v>113</v>
      </c>
      <c r="CP3275" t="s">
        <v>113</v>
      </c>
      <c r="CQ3275" t="s">
        <v>113</v>
      </c>
      <c r="CR3275" t="s">
        <v>113</v>
      </c>
      <c r="CS3275" t="s">
        <v>113</v>
      </c>
      <c r="CT3275" t="s">
        <v>113</v>
      </c>
      <c r="CU3275" t="s">
        <v>113</v>
      </c>
      <c r="CV3275" t="s">
        <v>113</v>
      </c>
      <c r="CW3275" t="s">
        <v>113</v>
      </c>
    </row>
    <row r="3276" spans="1:101" x14ac:dyDescent="0.25">
      <c r="A3276" t="s">
        <v>100</v>
      </c>
      <c r="B3276">
        <v>297723</v>
      </c>
      <c r="C3276" t="s">
        <v>20131</v>
      </c>
      <c r="D3276" t="s">
        <v>102</v>
      </c>
      <c r="E3276" t="s">
        <v>20132</v>
      </c>
      <c r="F3276" t="s">
        <v>20132</v>
      </c>
      <c r="G3276" t="s">
        <v>20133</v>
      </c>
      <c r="I3276" t="s">
        <v>106</v>
      </c>
      <c r="J3276" t="s">
        <v>107</v>
      </c>
      <c r="K3276" t="s">
        <v>108</v>
      </c>
      <c r="L3276">
        <v>10022</v>
      </c>
      <c r="M3276" t="s">
        <v>20134</v>
      </c>
      <c r="N3276" t="s">
        <v>20135</v>
      </c>
      <c r="O3276">
        <v>0</v>
      </c>
      <c r="V3276" t="s">
        <v>110</v>
      </c>
      <c r="W3276" s="1">
        <v>43495</v>
      </c>
      <c r="Y3276" s="1">
        <v>43495</v>
      </c>
      <c r="Z3276" s="2">
        <v>43009</v>
      </c>
      <c r="AA3276" t="s">
        <v>20136</v>
      </c>
      <c r="AB3276" t="s">
        <v>113</v>
      </c>
      <c r="AC3276" t="s">
        <v>113</v>
      </c>
      <c r="AD3276" t="s">
        <v>113</v>
      </c>
      <c r="AG3276" t="s">
        <v>113</v>
      </c>
      <c r="AH3276" t="s">
        <v>111</v>
      </c>
      <c r="AI3276" t="s">
        <v>113</v>
      </c>
      <c r="AJ3276" t="s">
        <v>131</v>
      </c>
      <c r="AL3276" t="s">
        <v>115</v>
      </c>
      <c r="AM3276" t="s">
        <v>116</v>
      </c>
      <c r="AN3276" t="s">
        <v>108</v>
      </c>
      <c r="AO3276" t="s">
        <v>113</v>
      </c>
      <c r="AP3276" t="s">
        <v>113</v>
      </c>
      <c r="AQ3276" t="s">
        <v>113</v>
      </c>
      <c r="AR3276" t="s">
        <v>113</v>
      </c>
      <c r="AS3276" t="s">
        <v>113</v>
      </c>
      <c r="AT3276" t="s">
        <v>113</v>
      </c>
      <c r="AU3276" t="s">
        <v>113</v>
      </c>
      <c r="AV3276" t="s">
        <v>113</v>
      </c>
      <c r="AW3276" t="s">
        <v>113</v>
      </c>
      <c r="AX3276" t="s">
        <v>113</v>
      </c>
      <c r="AY3276" t="s">
        <v>113</v>
      </c>
      <c r="AZ3276" t="s">
        <v>113</v>
      </c>
      <c r="BA3276" t="s">
        <v>113</v>
      </c>
      <c r="BB3276" t="s">
        <v>113</v>
      </c>
      <c r="BD3276" t="s">
        <v>111</v>
      </c>
      <c r="BE3276" t="s">
        <v>111</v>
      </c>
      <c r="BF3276" t="s">
        <v>113</v>
      </c>
      <c r="BG3276" t="s">
        <v>113</v>
      </c>
      <c r="BH3276" t="s">
        <v>111</v>
      </c>
      <c r="BI3276" t="s">
        <v>113</v>
      </c>
      <c r="BJ3276" t="s">
        <v>113</v>
      </c>
      <c r="BK3276" t="s">
        <v>113</v>
      </c>
      <c r="BL3276" t="s">
        <v>113</v>
      </c>
      <c r="BM3276" t="s">
        <v>113</v>
      </c>
      <c r="BN3276" t="s">
        <v>113</v>
      </c>
      <c r="BO3276" t="s">
        <v>113</v>
      </c>
      <c r="BP3276" t="s">
        <v>113</v>
      </c>
      <c r="BQ3276" t="s">
        <v>113</v>
      </c>
      <c r="BR3276" t="s">
        <v>113</v>
      </c>
      <c r="BS3276" t="s">
        <v>113</v>
      </c>
      <c r="BT3276" t="s">
        <v>113</v>
      </c>
      <c r="BU3276" t="s">
        <v>113</v>
      </c>
      <c r="BV3276" t="s">
        <v>113</v>
      </c>
      <c r="BW3276" t="s">
        <v>111</v>
      </c>
      <c r="BX3276" t="s">
        <v>113</v>
      </c>
      <c r="BY3276" t="s">
        <v>111</v>
      </c>
      <c r="BZ3276" t="s">
        <v>113</v>
      </c>
      <c r="CA3276" t="s">
        <v>113</v>
      </c>
      <c r="CB3276" t="s">
        <v>111</v>
      </c>
      <c r="CC3276" t="s">
        <v>113</v>
      </c>
      <c r="CD3276" t="s">
        <v>113</v>
      </c>
      <c r="CE3276" t="s">
        <v>113</v>
      </c>
      <c r="CF3276" t="s">
        <v>113</v>
      </c>
      <c r="CG3276" t="s">
        <v>113</v>
      </c>
      <c r="CH3276" t="s">
        <v>113</v>
      </c>
      <c r="CI3276" t="s">
        <v>113</v>
      </c>
      <c r="CJ3276" t="s">
        <v>111</v>
      </c>
      <c r="CK3276" t="s">
        <v>113</v>
      </c>
      <c r="CL3276" t="s">
        <v>113</v>
      </c>
      <c r="CM3276" t="s">
        <v>113</v>
      </c>
      <c r="CN3276" t="s">
        <v>113</v>
      </c>
      <c r="CO3276" t="s">
        <v>113</v>
      </c>
      <c r="CP3276" t="s">
        <v>113</v>
      </c>
      <c r="CQ3276" t="s">
        <v>113</v>
      </c>
      <c r="CR3276" t="s">
        <v>113</v>
      </c>
      <c r="CS3276" t="s">
        <v>113</v>
      </c>
      <c r="CT3276" t="s">
        <v>113</v>
      </c>
      <c r="CU3276" t="s">
        <v>113</v>
      </c>
      <c r="CV3276" t="s">
        <v>111</v>
      </c>
      <c r="CW3276" t="s">
        <v>113</v>
      </c>
    </row>
    <row r="3277" spans="1:101" x14ac:dyDescent="0.25">
      <c r="A3277" t="s">
        <v>117</v>
      </c>
      <c r="B3277">
        <v>288337</v>
      </c>
      <c r="C3277" t="s">
        <v>20137</v>
      </c>
      <c r="D3277" t="s">
        <v>102</v>
      </c>
      <c r="E3277" t="s">
        <v>20138</v>
      </c>
      <c r="F3277" t="s">
        <v>20138</v>
      </c>
      <c r="G3277" t="s">
        <v>20139</v>
      </c>
      <c r="H3277" t="s">
        <v>20140</v>
      </c>
      <c r="I3277" t="s">
        <v>622</v>
      </c>
      <c r="K3277" t="s">
        <v>623</v>
      </c>
      <c r="L3277" t="s">
        <v>20141</v>
      </c>
      <c r="M3277">
        <v>14415426330</v>
      </c>
      <c r="N3277">
        <v>14415426724</v>
      </c>
      <c r="O3277">
        <v>0</v>
      </c>
      <c r="V3277" t="s">
        <v>110</v>
      </c>
      <c r="W3277" s="1">
        <v>42866</v>
      </c>
      <c r="Y3277" s="1">
        <v>43910</v>
      </c>
      <c r="Z3277" s="2">
        <v>43009</v>
      </c>
      <c r="AB3277" t="s">
        <v>113</v>
      </c>
      <c r="AC3277" t="s">
        <v>113</v>
      </c>
      <c r="AD3277" t="s">
        <v>113</v>
      </c>
      <c r="AG3277" t="s">
        <v>113</v>
      </c>
      <c r="AH3277" t="s">
        <v>111</v>
      </c>
      <c r="AI3277" t="s">
        <v>113</v>
      </c>
      <c r="AJ3277" t="s">
        <v>131</v>
      </c>
      <c r="AL3277" t="s">
        <v>115</v>
      </c>
      <c r="AN3277" t="s">
        <v>623</v>
      </c>
      <c r="AO3277" t="s">
        <v>113</v>
      </c>
      <c r="AP3277" t="s">
        <v>113</v>
      </c>
      <c r="AQ3277" t="s">
        <v>113</v>
      </c>
      <c r="AR3277" t="s">
        <v>113</v>
      </c>
      <c r="AS3277" t="s">
        <v>113</v>
      </c>
      <c r="AT3277" t="s">
        <v>113</v>
      </c>
      <c r="AU3277" t="s">
        <v>113</v>
      </c>
      <c r="AV3277" t="s">
        <v>113</v>
      </c>
      <c r="AW3277" t="s">
        <v>113</v>
      </c>
      <c r="AX3277" t="s">
        <v>113</v>
      </c>
      <c r="AY3277" t="s">
        <v>113</v>
      </c>
      <c r="AZ3277" t="s">
        <v>113</v>
      </c>
      <c r="BA3277" t="s">
        <v>113</v>
      </c>
      <c r="BB3277" t="s">
        <v>113</v>
      </c>
      <c r="BD3277" t="s">
        <v>113</v>
      </c>
      <c r="BF3277" t="s">
        <v>113</v>
      </c>
      <c r="BG3277" t="s">
        <v>113</v>
      </c>
      <c r="BH3277" t="s">
        <v>111</v>
      </c>
      <c r="BI3277" t="s">
        <v>113</v>
      </c>
      <c r="BJ3277" t="s">
        <v>113</v>
      </c>
      <c r="BK3277" t="s">
        <v>113</v>
      </c>
      <c r="BL3277" t="s">
        <v>113</v>
      </c>
      <c r="BM3277" t="s">
        <v>113</v>
      </c>
      <c r="BN3277" t="s">
        <v>113</v>
      </c>
      <c r="BO3277" t="s">
        <v>113</v>
      </c>
      <c r="BP3277" t="s">
        <v>113</v>
      </c>
      <c r="BQ3277" t="s">
        <v>113</v>
      </c>
      <c r="BR3277" t="s">
        <v>113</v>
      </c>
      <c r="BS3277" t="s">
        <v>113</v>
      </c>
      <c r="BT3277" t="s">
        <v>113</v>
      </c>
      <c r="BU3277" t="s">
        <v>113</v>
      </c>
      <c r="BV3277" t="s">
        <v>111</v>
      </c>
      <c r="BW3277" t="s">
        <v>111</v>
      </c>
      <c r="BX3277" t="s">
        <v>113</v>
      </c>
      <c r="BY3277" t="s">
        <v>113</v>
      </c>
      <c r="BZ3277" t="s">
        <v>113</v>
      </c>
      <c r="CA3277" t="s">
        <v>113</v>
      </c>
      <c r="CB3277" t="s">
        <v>113</v>
      </c>
      <c r="CC3277" t="s">
        <v>113</v>
      </c>
      <c r="CD3277" t="s">
        <v>113</v>
      </c>
      <c r="CE3277" t="s">
        <v>113</v>
      </c>
      <c r="CF3277" t="s">
        <v>113</v>
      </c>
      <c r="CG3277" t="s">
        <v>113</v>
      </c>
      <c r="CH3277" t="s">
        <v>113</v>
      </c>
      <c r="CI3277" t="s">
        <v>113</v>
      </c>
      <c r="CJ3277" t="s">
        <v>113</v>
      </c>
      <c r="CK3277" t="s">
        <v>113</v>
      </c>
      <c r="CL3277" t="s">
        <v>113</v>
      </c>
      <c r="CM3277" t="s">
        <v>113</v>
      </c>
      <c r="CN3277" t="s">
        <v>113</v>
      </c>
      <c r="CO3277" t="s">
        <v>113</v>
      </c>
      <c r="CP3277" t="s">
        <v>113</v>
      </c>
      <c r="CQ3277" t="s">
        <v>113</v>
      </c>
      <c r="CR3277" t="s">
        <v>113</v>
      </c>
      <c r="CS3277" t="s">
        <v>113</v>
      </c>
      <c r="CT3277" t="s">
        <v>113</v>
      </c>
      <c r="CU3277" t="s">
        <v>113</v>
      </c>
      <c r="CV3277" t="s">
        <v>113</v>
      </c>
      <c r="CW3277" t="s">
        <v>113</v>
      </c>
    </row>
    <row r="3278" spans="1:101" x14ac:dyDescent="0.25">
      <c r="A3278" t="s">
        <v>117</v>
      </c>
      <c r="B3278">
        <v>283142</v>
      </c>
      <c r="C3278" t="s">
        <v>20142</v>
      </c>
      <c r="D3278" t="s">
        <v>102</v>
      </c>
      <c r="E3278" t="s">
        <v>20143</v>
      </c>
      <c r="F3278" t="s">
        <v>20143</v>
      </c>
      <c r="G3278" t="s">
        <v>19522</v>
      </c>
      <c r="I3278" t="s">
        <v>20144</v>
      </c>
      <c r="K3278" t="s">
        <v>1557</v>
      </c>
      <c r="L3278">
        <v>4000</v>
      </c>
      <c r="M3278" t="s">
        <v>20145</v>
      </c>
      <c r="O3278">
        <v>3</v>
      </c>
      <c r="P3278" t="s">
        <v>20146</v>
      </c>
      <c r="R3278" t="s">
        <v>20147</v>
      </c>
      <c r="T3278" t="s">
        <v>1557</v>
      </c>
      <c r="U3278">
        <v>4002</v>
      </c>
      <c r="V3278" t="s">
        <v>110</v>
      </c>
      <c r="W3278" s="1">
        <v>42457</v>
      </c>
      <c r="Y3278" s="1">
        <v>43734</v>
      </c>
      <c r="Z3278" s="2">
        <v>43009</v>
      </c>
      <c r="AA3278" t="s">
        <v>20148</v>
      </c>
      <c r="AB3278" t="s">
        <v>111</v>
      </c>
      <c r="AC3278" t="s">
        <v>113</v>
      </c>
      <c r="AD3278" t="s">
        <v>113</v>
      </c>
      <c r="AG3278" t="s">
        <v>113</v>
      </c>
      <c r="AH3278" t="s">
        <v>111</v>
      </c>
      <c r="AI3278" t="s">
        <v>113</v>
      </c>
      <c r="AJ3278" t="s">
        <v>131</v>
      </c>
      <c r="AL3278" t="s">
        <v>1060</v>
      </c>
      <c r="AN3278" t="s">
        <v>1557</v>
      </c>
      <c r="AO3278" t="s">
        <v>113</v>
      </c>
      <c r="AP3278" t="s">
        <v>113</v>
      </c>
      <c r="AQ3278" t="s">
        <v>113</v>
      </c>
      <c r="AR3278" t="s">
        <v>113</v>
      </c>
      <c r="AS3278" t="s">
        <v>113</v>
      </c>
      <c r="AT3278" t="s">
        <v>113</v>
      </c>
      <c r="AU3278" t="s">
        <v>113</v>
      </c>
      <c r="AV3278" t="s">
        <v>113</v>
      </c>
      <c r="AW3278" t="s">
        <v>113</v>
      </c>
      <c r="AX3278" t="s">
        <v>113</v>
      </c>
      <c r="AY3278" t="s">
        <v>113</v>
      </c>
      <c r="AZ3278" t="s">
        <v>113</v>
      </c>
      <c r="BA3278" t="s">
        <v>113</v>
      </c>
      <c r="BB3278" t="s">
        <v>113</v>
      </c>
      <c r="BD3278" t="s">
        <v>113</v>
      </c>
      <c r="BF3278" t="s">
        <v>113</v>
      </c>
      <c r="BG3278" t="s">
        <v>113</v>
      </c>
      <c r="BH3278" t="s">
        <v>111</v>
      </c>
      <c r="BI3278" t="s">
        <v>113</v>
      </c>
      <c r="BJ3278" t="s">
        <v>113</v>
      </c>
      <c r="BK3278" t="s">
        <v>113</v>
      </c>
      <c r="BL3278" t="s">
        <v>113</v>
      </c>
      <c r="BM3278" t="s">
        <v>113</v>
      </c>
      <c r="BN3278" t="s">
        <v>113</v>
      </c>
      <c r="BO3278" t="s">
        <v>113</v>
      </c>
      <c r="BP3278" t="s">
        <v>113</v>
      </c>
      <c r="BQ3278" t="s">
        <v>113</v>
      </c>
      <c r="BR3278" t="s">
        <v>113</v>
      </c>
      <c r="BS3278" t="s">
        <v>113</v>
      </c>
      <c r="BT3278" t="s">
        <v>113</v>
      </c>
      <c r="BU3278" t="s">
        <v>113</v>
      </c>
      <c r="BV3278" t="s">
        <v>111</v>
      </c>
      <c r="BW3278" t="s">
        <v>111</v>
      </c>
      <c r="BX3278" t="s">
        <v>113</v>
      </c>
      <c r="BY3278" t="s">
        <v>113</v>
      </c>
      <c r="BZ3278" t="s">
        <v>113</v>
      </c>
      <c r="CA3278" t="s">
        <v>113</v>
      </c>
      <c r="CB3278" t="s">
        <v>113</v>
      </c>
      <c r="CC3278" t="s">
        <v>113</v>
      </c>
      <c r="CD3278" t="s">
        <v>113</v>
      </c>
      <c r="CE3278" t="s">
        <v>113</v>
      </c>
      <c r="CF3278" t="s">
        <v>113</v>
      </c>
      <c r="CG3278" t="s">
        <v>113</v>
      </c>
      <c r="CH3278" t="s">
        <v>113</v>
      </c>
      <c r="CI3278" t="s">
        <v>113</v>
      </c>
      <c r="CJ3278" t="s">
        <v>113</v>
      </c>
      <c r="CK3278" t="s">
        <v>113</v>
      </c>
      <c r="CL3278" t="s">
        <v>113</v>
      </c>
      <c r="CM3278" t="s">
        <v>113</v>
      </c>
      <c r="CN3278" t="s">
        <v>113</v>
      </c>
      <c r="CO3278" t="s">
        <v>113</v>
      </c>
      <c r="CP3278" t="s">
        <v>113</v>
      </c>
      <c r="CQ3278" t="s">
        <v>113</v>
      </c>
      <c r="CR3278" t="s">
        <v>113</v>
      </c>
      <c r="CS3278" t="s">
        <v>113</v>
      </c>
      <c r="CT3278" t="s">
        <v>113</v>
      </c>
      <c r="CU3278" t="s">
        <v>113</v>
      </c>
      <c r="CV3278" t="s">
        <v>113</v>
      </c>
      <c r="CW3278" t="s">
        <v>113</v>
      </c>
    </row>
    <row r="3279" spans="1:101" x14ac:dyDescent="0.25">
      <c r="A3279" t="s">
        <v>117</v>
      </c>
      <c r="B3279">
        <v>288279</v>
      </c>
      <c r="C3279" t="s">
        <v>20149</v>
      </c>
      <c r="D3279" t="s">
        <v>102</v>
      </c>
      <c r="E3279" t="s">
        <v>20150</v>
      </c>
      <c r="F3279" t="s">
        <v>20150</v>
      </c>
      <c r="G3279" t="s">
        <v>19528</v>
      </c>
      <c r="H3279" t="s">
        <v>20151</v>
      </c>
      <c r="I3279" t="s">
        <v>1770</v>
      </c>
      <c r="K3279" t="s">
        <v>365</v>
      </c>
      <c r="L3279" t="s">
        <v>20152</v>
      </c>
      <c r="M3279" t="s">
        <v>20153</v>
      </c>
      <c r="N3279">
        <v>441481716868</v>
      </c>
      <c r="O3279">
        <v>0</v>
      </c>
      <c r="V3279" t="s">
        <v>110</v>
      </c>
      <c r="W3279" s="1">
        <v>42895</v>
      </c>
      <c r="Y3279" s="1">
        <v>43920</v>
      </c>
      <c r="Z3279" s="2">
        <v>43009</v>
      </c>
      <c r="AA3279" t="s">
        <v>20154</v>
      </c>
      <c r="AB3279" t="s">
        <v>113</v>
      </c>
      <c r="AC3279" t="s">
        <v>113</v>
      </c>
      <c r="AD3279" t="s">
        <v>113</v>
      </c>
      <c r="AG3279" t="s">
        <v>113</v>
      </c>
      <c r="AH3279" t="s">
        <v>111</v>
      </c>
      <c r="AI3279" t="s">
        <v>113</v>
      </c>
      <c r="AJ3279" t="s">
        <v>173</v>
      </c>
      <c r="AK3279" t="s">
        <v>20155</v>
      </c>
      <c r="AL3279" t="s">
        <v>115</v>
      </c>
      <c r="AN3279" t="s">
        <v>365</v>
      </c>
      <c r="AO3279" t="s">
        <v>113</v>
      </c>
      <c r="AP3279" t="s">
        <v>113</v>
      </c>
      <c r="AQ3279" t="s">
        <v>113</v>
      </c>
      <c r="AR3279" t="s">
        <v>113</v>
      </c>
      <c r="AS3279" t="s">
        <v>113</v>
      </c>
      <c r="AT3279" t="s">
        <v>113</v>
      </c>
      <c r="AU3279" t="s">
        <v>113</v>
      </c>
      <c r="AV3279" t="s">
        <v>113</v>
      </c>
      <c r="AW3279" t="s">
        <v>113</v>
      </c>
      <c r="AX3279" t="s">
        <v>113</v>
      </c>
      <c r="AY3279" t="s">
        <v>113</v>
      </c>
      <c r="AZ3279" t="s">
        <v>113</v>
      </c>
      <c r="BA3279" t="s">
        <v>113</v>
      </c>
      <c r="BB3279" t="s">
        <v>113</v>
      </c>
      <c r="BD3279" t="s">
        <v>113</v>
      </c>
      <c r="BF3279" t="s">
        <v>113</v>
      </c>
      <c r="BG3279" t="s">
        <v>113</v>
      </c>
      <c r="BH3279" t="s">
        <v>111</v>
      </c>
      <c r="BI3279" t="s">
        <v>113</v>
      </c>
      <c r="BJ3279" t="s">
        <v>113</v>
      </c>
      <c r="BK3279" t="s">
        <v>113</v>
      </c>
      <c r="BL3279" t="s">
        <v>113</v>
      </c>
      <c r="BM3279" t="s">
        <v>113</v>
      </c>
      <c r="BN3279" t="s">
        <v>113</v>
      </c>
      <c r="BO3279" t="s">
        <v>113</v>
      </c>
      <c r="BP3279" t="s">
        <v>113</v>
      </c>
      <c r="BQ3279" t="s">
        <v>113</v>
      </c>
      <c r="BR3279" t="s">
        <v>113</v>
      </c>
      <c r="BS3279" t="s">
        <v>113</v>
      </c>
      <c r="BT3279" t="s">
        <v>113</v>
      </c>
      <c r="BU3279" t="s">
        <v>113</v>
      </c>
      <c r="BV3279" t="s">
        <v>111</v>
      </c>
      <c r="BW3279" t="s">
        <v>111</v>
      </c>
      <c r="BX3279" t="s">
        <v>113</v>
      </c>
      <c r="BY3279" t="s">
        <v>113</v>
      </c>
      <c r="BZ3279" t="s">
        <v>113</v>
      </c>
      <c r="CA3279" t="s">
        <v>113</v>
      </c>
      <c r="CB3279" t="s">
        <v>113</v>
      </c>
      <c r="CC3279" t="s">
        <v>113</v>
      </c>
      <c r="CD3279" t="s">
        <v>113</v>
      </c>
      <c r="CE3279" t="s">
        <v>113</v>
      </c>
      <c r="CF3279" t="s">
        <v>113</v>
      </c>
      <c r="CG3279" t="s">
        <v>113</v>
      </c>
      <c r="CH3279" t="s">
        <v>113</v>
      </c>
      <c r="CI3279" t="s">
        <v>113</v>
      </c>
      <c r="CJ3279" t="s">
        <v>113</v>
      </c>
      <c r="CK3279" t="s">
        <v>113</v>
      </c>
      <c r="CL3279" t="s">
        <v>113</v>
      </c>
      <c r="CM3279" t="s">
        <v>113</v>
      </c>
      <c r="CN3279" t="s">
        <v>113</v>
      </c>
      <c r="CO3279" t="s">
        <v>113</v>
      </c>
      <c r="CP3279" t="s">
        <v>113</v>
      </c>
      <c r="CQ3279" t="s">
        <v>113</v>
      </c>
      <c r="CR3279" t="s">
        <v>113</v>
      </c>
      <c r="CS3279" t="s">
        <v>113</v>
      </c>
      <c r="CT3279" t="s">
        <v>113</v>
      </c>
      <c r="CU3279" t="s">
        <v>113</v>
      </c>
      <c r="CV3279" t="s">
        <v>113</v>
      </c>
      <c r="CW3279" t="s">
        <v>113</v>
      </c>
    </row>
    <row r="3280" spans="1:101" x14ac:dyDescent="0.25">
      <c r="A3280" t="s">
        <v>155</v>
      </c>
      <c r="B3280">
        <v>299517</v>
      </c>
      <c r="C3280" t="s">
        <v>20156</v>
      </c>
      <c r="D3280" t="s">
        <v>102</v>
      </c>
      <c r="E3280" t="s">
        <v>20157</v>
      </c>
      <c r="F3280" t="s">
        <v>20157</v>
      </c>
      <c r="G3280" t="s">
        <v>20158</v>
      </c>
      <c r="I3280" t="s">
        <v>431</v>
      </c>
      <c r="J3280" t="s">
        <v>432</v>
      </c>
      <c r="K3280" t="s">
        <v>108</v>
      </c>
      <c r="L3280">
        <v>6902</v>
      </c>
      <c r="M3280" t="s">
        <v>20159</v>
      </c>
      <c r="O3280">
        <v>1</v>
      </c>
      <c r="V3280" t="s">
        <v>110</v>
      </c>
      <c r="W3280" s="1">
        <v>43558</v>
      </c>
      <c r="Y3280" s="1">
        <v>43894</v>
      </c>
      <c r="Z3280" s="2">
        <v>43009</v>
      </c>
      <c r="AA3280" t="s">
        <v>20160</v>
      </c>
      <c r="AB3280" t="s">
        <v>113</v>
      </c>
      <c r="AC3280" t="s">
        <v>113</v>
      </c>
      <c r="AD3280" t="s">
        <v>113</v>
      </c>
      <c r="AG3280" t="s">
        <v>113</v>
      </c>
      <c r="AH3280" t="s">
        <v>111</v>
      </c>
      <c r="AI3280" t="s">
        <v>113</v>
      </c>
      <c r="AJ3280" t="s">
        <v>114</v>
      </c>
      <c r="AL3280" t="s">
        <v>115</v>
      </c>
      <c r="AM3280" t="s">
        <v>116</v>
      </c>
      <c r="AN3280" t="s">
        <v>108</v>
      </c>
      <c r="AO3280" t="s">
        <v>113</v>
      </c>
      <c r="AP3280" t="s">
        <v>113</v>
      </c>
      <c r="AQ3280" t="s">
        <v>113</v>
      </c>
      <c r="AR3280" t="s">
        <v>113</v>
      </c>
      <c r="AS3280" t="s">
        <v>113</v>
      </c>
      <c r="AT3280" t="s">
        <v>113</v>
      </c>
      <c r="AU3280" t="s">
        <v>113</v>
      </c>
      <c r="AV3280" t="s">
        <v>113</v>
      </c>
      <c r="AW3280" t="s">
        <v>113</v>
      </c>
      <c r="AX3280" t="s">
        <v>113</v>
      </c>
      <c r="AY3280" t="s">
        <v>113</v>
      </c>
      <c r="AZ3280" t="s">
        <v>113</v>
      </c>
      <c r="BA3280" t="s">
        <v>113</v>
      </c>
      <c r="BB3280" t="s">
        <v>113</v>
      </c>
      <c r="BD3280" t="s">
        <v>111</v>
      </c>
      <c r="BE3280" t="s">
        <v>113</v>
      </c>
      <c r="BF3280" t="s">
        <v>111</v>
      </c>
      <c r="BG3280" t="s">
        <v>113</v>
      </c>
      <c r="BH3280" t="s">
        <v>111</v>
      </c>
      <c r="BI3280" t="s">
        <v>113</v>
      </c>
      <c r="BJ3280" t="s">
        <v>113</v>
      </c>
      <c r="BK3280" t="s">
        <v>113</v>
      </c>
      <c r="BL3280" t="s">
        <v>113</v>
      </c>
      <c r="BM3280" t="s">
        <v>113</v>
      </c>
      <c r="BN3280" t="s">
        <v>113</v>
      </c>
      <c r="BO3280" t="s">
        <v>113</v>
      </c>
      <c r="BP3280" t="s">
        <v>113</v>
      </c>
      <c r="BQ3280" t="s">
        <v>113</v>
      </c>
      <c r="BR3280" t="s">
        <v>113</v>
      </c>
      <c r="BS3280" t="s">
        <v>113</v>
      </c>
      <c r="BT3280" t="s">
        <v>113</v>
      </c>
      <c r="BU3280" t="s">
        <v>113</v>
      </c>
      <c r="BV3280" t="s">
        <v>111</v>
      </c>
      <c r="BW3280" t="s">
        <v>111</v>
      </c>
      <c r="BX3280" t="s">
        <v>113</v>
      </c>
      <c r="BY3280" t="s">
        <v>113</v>
      </c>
      <c r="BZ3280" t="s">
        <v>113</v>
      </c>
      <c r="CA3280" t="s">
        <v>113</v>
      </c>
      <c r="CB3280" t="s">
        <v>113</v>
      </c>
      <c r="CC3280" t="s">
        <v>113</v>
      </c>
      <c r="CD3280" t="s">
        <v>113</v>
      </c>
      <c r="CE3280" t="s">
        <v>113</v>
      </c>
      <c r="CF3280" t="s">
        <v>113</v>
      </c>
      <c r="CG3280" t="s">
        <v>113</v>
      </c>
      <c r="CH3280" t="s">
        <v>113</v>
      </c>
      <c r="CI3280" t="s">
        <v>113</v>
      </c>
      <c r="CJ3280" t="s">
        <v>113</v>
      </c>
      <c r="CK3280" t="s">
        <v>113</v>
      </c>
      <c r="CL3280" t="s">
        <v>113</v>
      </c>
      <c r="CM3280" t="s">
        <v>113</v>
      </c>
      <c r="CN3280" t="s">
        <v>113</v>
      </c>
      <c r="CO3280" t="s">
        <v>113</v>
      </c>
      <c r="CP3280" t="s">
        <v>113</v>
      </c>
      <c r="CQ3280" t="s">
        <v>113</v>
      </c>
      <c r="CR3280" t="s">
        <v>113</v>
      </c>
      <c r="CS3280" t="s">
        <v>113</v>
      </c>
      <c r="CT3280" t="s">
        <v>113</v>
      </c>
      <c r="CU3280" t="s">
        <v>113</v>
      </c>
      <c r="CV3280" t="s">
        <v>113</v>
      </c>
      <c r="CW3280" t="s">
        <v>113</v>
      </c>
    </row>
    <row r="3281" spans="1:101" x14ac:dyDescent="0.25">
      <c r="A3281" t="s">
        <v>378</v>
      </c>
      <c r="B3281">
        <v>186512</v>
      </c>
      <c r="C3281" t="s">
        <v>20161</v>
      </c>
      <c r="D3281" t="s">
        <v>102</v>
      </c>
      <c r="E3281" t="s">
        <v>20162</v>
      </c>
      <c r="F3281" t="s">
        <v>20162</v>
      </c>
      <c r="G3281" t="s">
        <v>20163</v>
      </c>
      <c r="I3281" t="s">
        <v>384</v>
      </c>
      <c r="J3281" t="s">
        <v>180</v>
      </c>
      <c r="K3281" t="s">
        <v>108</v>
      </c>
      <c r="L3281">
        <v>90064</v>
      </c>
      <c r="M3281" t="s">
        <v>20164</v>
      </c>
      <c r="N3281" t="s">
        <v>20165</v>
      </c>
      <c r="O3281">
        <v>0</v>
      </c>
      <c r="V3281" t="s">
        <v>110</v>
      </c>
      <c r="W3281" s="1">
        <v>42107</v>
      </c>
      <c r="Y3281" s="1">
        <v>43921</v>
      </c>
      <c r="Z3281" s="2">
        <v>43009</v>
      </c>
      <c r="AA3281" t="s">
        <v>20166</v>
      </c>
      <c r="AB3281" t="s">
        <v>113</v>
      </c>
      <c r="AC3281" t="s">
        <v>113</v>
      </c>
      <c r="AD3281" t="s">
        <v>113</v>
      </c>
      <c r="AG3281" t="s">
        <v>111</v>
      </c>
      <c r="AH3281" t="s">
        <v>113</v>
      </c>
      <c r="AI3281" t="s">
        <v>113</v>
      </c>
      <c r="AJ3281" t="s">
        <v>114</v>
      </c>
      <c r="AL3281" t="s">
        <v>115</v>
      </c>
      <c r="AM3281" t="s">
        <v>180</v>
      </c>
      <c r="AN3281" t="s">
        <v>108</v>
      </c>
      <c r="AO3281" t="s">
        <v>113</v>
      </c>
      <c r="AP3281" t="s">
        <v>113</v>
      </c>
      <c r="AQ3281" t="s">
        <v>113</v>
      </c>
      <c r="AR3281" t="s">
        <v>113</v>
      </c>
      <c r="AS3281" t="s">
        <v>113</v>
      </c>
      <c r="AT3281" t="s">
        <v>113</v>
      </c>
      <c r="AU3281" t="s">
        <v>113</v>
      </c>
      <c r="AV3281" t="s">
        <v>113</v>
      </c>
      <c r="AW3281" t="s">
        <v>113</v>
      </c>
      <c r="AX3281" t="s">
        <v>113</v>
      </c>
      <c r="AY3281" t="s">
        <v>113</v>
      </c>
      <c r="AZ3281" t="s">
        <v>113</v>
      </c>
      <c r="BA3281" t="s">
        <v>113</v>
      </c>
      <c r="BB3281" t="s">
        <v>113</v>
      </c>
      <c r="BD3281" t="s">
        <v>113</v>
      </c>
      <c r="BF3281" t="s">
        <v>113</v>
      </c>
      <c r="BG3281" t="s">
        <v>111</v>
      </c>
      <c r="BH3281" t="s">
        <v>111</v>
      </c>
      <c r="BI3281" t="s">
        <v>113</v>
      </c>
      <c r="BJ3281" t="s">
        <v>113</v>
      </c>
      <c r="BK3281" t="s">
        <v>113</v>
      </c>
      <c r="BL3281" t="s">
        <v>113</v>
      </c>
      <c r="BM3281" t="s">
        <v>113</v>
      </c>
      <c r="BN3281" t="s">
        <v>113</v>
      </c>
      <c r="BO3281" t="s">
        <v>113</v>
      </c>
      <c r="BP3281" t="s">
        <v>113</v>
      </c>
      <c r="BQ3281" t="s">
        <v>113</v>
      </c>
      <c r="BR3281" t="s">
        <v>113</v>
      </c>
      <c r="BS3281" t="s">
        <v>113</v>
      </c>
      <c r="BT3281" t="s">
        <v>111</v>
      </c>
      <c r="BU3281" t="s">
        <v>113</v>
      </c>
      <c r="BV3281" t="s">
        <v>111</v>
      </c>
      <c r="BW3281" t="s">
        <v>111</v>
      </c>
      <c r="BX3281" t="s">
        <v>113</v>
      </c>
      <c r="BY3281" t="s">
        <v>113</v>
      </c>
      <c r="BZ3281" t="s">
        <v>113</v>
      </c>
      <c r="CA3281" t="s">
        <v>113</v>
      </c>
      <c r="CB3281" t="s">
        <v>113</v>
      </c>
      <c r="CC3281" t="s">
        <v>113</v>
      </c>
      <c r="CD3281" t="s">
        <v>113</v>
      </c>
      <c r="CE3281" t="s">
        <v>113</v>
      </c>
      <c r="CF3281" t="s">
        <v>113</v>
      </c>
      <c r="CG3281" t="s">
        <v>113</v>
      </c>
      <c r="CH3281" t="s">
        <v>113</v>
      </c>
      <c r="CI3281" t="s">
        <v>113</v>
      </c>
      <c r="CJ3281" t="s">
        <v>113</v>
      </c>
      <c r="CK3281" t="s">
        <v>113</v>
      </c>
      <c r="CL3281" t="s">
        <v>113</v>
      </c>
      <c r="CM3281" t="s">
        <v>113</v>
      </c>
      <c r="CN3281" t="s">
        <v>113</v>
      </c>
      <c r="CO3281" t="s">
        <v>113</v>
      </c>
      <c r="CP3281" t="s">
        <v>113</v>
      </c>
      <c r="CQ3281" t="s">
        <v>113</v>
      </c>
      <c r="CR3281" t="s">
        <v>113</v>
      </c>
      <c r="CS3281" t="s">
        <v>113</v>
      </c>
      <c r="CT3281" t="s">
        <v>113</v>
      </c>
      <c r="CU3281" t="s">
        <v>113</v>
      </c>
      <c r="CV3281" t="s">
        <v>113</v>
      </c>
      <c r="CW3281" t="s">
        <v>113</v>
      </c>
    </row>
    <row r="3282" spans="1:101" x14ac:dyDescent="0.25">
      <c r="A3282" t="s">
        <v>910</v>
      </c>
      <c r="B3282">
        <v>168170</v>
      </c>
      <c r="C3282" t="s">
        <v>20167</v>
      </c>
      <c r="D3282" t="s">
        <v>102</v>
      </c>
      <c r="E3282" t="s">
        <v>20168</v>
      </c>
      <c r="F3282" t="s">
        <v>20168</v>
      </c>
      <c r="G3282" t="s">
        <v>20169</v>
      </c>
      <c r="H3282" t="s">
        <v>754</v>
      </c>
      <c r="I3282" t="s">
        <v>4986</v>
      </c>
      <c r="J3282" t="s">
        <v>1983</v>
      </c>
      <c r="K3282" t="s">
        <v>108</v>
      </c>
      <c r="L3282" t="s">
        <v>20170</v>
      </c>
      <c r="M3282" t="s">
        <v>20171</v>
      </c>
      <c r="O3282">
        <v>0</v>
      </c>
      <c r="V3282" t="s">
        <v>110</v>
      </c>
      <c r="W3282" s="1">
        <v>41471</v>
      </c>
      <c r="Y3282" s="1">
        <v>43909</v>
      </c>
      <c r="Z3282" s="2">
        <v>43009</v>
      </c>
      <c r="AA3282" t="s">
        <v>20172</v>
      </c>
      <c r="AB3282" t="s">
        <v>113</v>
      </c>
      <c r="AC3282" t="s">
        <v>113</v>
      </c>
      <c r="AD3282" t="s">
        <v>113</v>
      </c>
      <c r="AG3282" t="s">
        <v>113</v>
      </c>
      <c r="AH3282" t="s">
        <v>111</v>
      </c>
      <c r="AI3282" t="s">
        <v>113</v>
      </c>
      <c r="AJ3282" t="s">
        <v>114</v>
      </c>
      <c r="AL3282" t="s">
        <v>115</v>
      </c>
      <c r="AM3282" t="s">
        <v>116</v>
      </c>
      <c r="AN3282" t="s">
        <v>108</v>
      </c>
      <c r="AO3282" t="s">
        <v>113</v>
      </c>
      <c r="AP3282" t="s">
        <v>113</v>
      </c>
      <c r="AQ3282" t="s">
        <v>113</v>
      </c>
      <c r="AR3282" t="s">
        <v>113</v>
      </c>
      <c r="AS3282" t="s">
        <v>113</v>
      </c>
      <c r="AT3282" t="s">
        <v>113</v>
      </c>
      <c r="AU3282" t="s">
        <v>113</v>
      </c>
      <c r="AV3282" t="s">
        <v>113</v>
      </c>
      <c r="AW3282" t="s">
        <v>113</v>
      </c>
      <c r="AX3282" t="s">
        <v>113</v>
      </c>
      <c r="AY3282" t="s">
        <v>113</v>
      </c>
      <c r="AZ3282" t="s">
        <v>113</v>
      </c>
      <c r="BA3282" t="s">
        <v>113</v>
      </c>
      <c r="BB3282" t="s">
        <v>113</v>
      </c>
      <c r="BD3282" t="s">
        <v>113</v>
      </c>
      <c r="BF3282" t="s">
        <v>113</v>
      </c>
      <c r="BG3282" t="s">
        <v>113</v>
      </c>
      <c r="BH3282" t="s">
        <v>113</v>
      </c>
      <c r="BI3282" t="s">
        <v>113</v>
      </c>
      <c r="BJ3282" t="s">
        <v>113</v>
      </c>
      <c r="BK3282" t="s">
        <v>113</v>
      </c>
      <c r="BL3282" t="s">
        <v>113</v>
      </c>
      <c r="BM3282" t="s">
        <v>113</v>
      </c>
      <c r="BN3282" t="s">
        <v>113</v>
      </c>
      <c r="BO3282" t="s">
        <v>113</v>
      </c>
      <c r="BP3282" t="s">
        <v>113</v>
      </c>
      <c r="BQ3282" t="s">
        <v>113</v>
      </c>
      <c r="BR3282" t="s">
        <v>113</v>
      </c>
      <c r="BS3282" t="s">
        <v>113</v>
      </c>
      <c r="BT3282" t="s">
        <v>113</v>
      </c>
      <c r="BU3282" t="s">
        <v>113</v>
      </c>
      <c r="BV3282" t="s">
        <v>111</v>
      </c>
      <c r="BW3282" t="s">
        <v>111</v>
      </c>
      <c r="BX3282" t="s">
        <v>113</v>
      </c>
      <c r="BY3282" t="s">
        <v>113</v>
      </c>
      <c r="BZ3282" t="s">
        <v>113</v>
      </c>
      <c r="CA3282" t="s">
        <v>113</v>
      </c>
      <c r="CB3282" t="s">
        <v>113</v>
      </c>
      <c r="CC3282" t="s">
        <v>113</v>
      </c>
      <c r="CD3282" t="s">
        <v>113</v>
      </c>
      <c r="CE3282" t="s">
        <v>113</v>
      </c>
      <c r="CF3282" t="s">
        <v>113</v>
      </c>
      <c r="CG3282" t="s">
        <v>113</v>
      </c>
      <c r="CH3282" t="s">
        <v>113</v>
      </c>
      <c r="CI3282" t="s">
        <v>113</v>
      </c>
      <c r="CJ3282" t="s">
        <v>113</v>
      </c>
      <c r="CK3282" t="s">
        <v>113</v>
      </c>
      <c r="CL3282" t="s">
        <v>113</v>
      </c>
      <c r="CM3282" t="s">
        <v>113</v>
      </c>
      <c r="CN3282" t="s">
        <v>113</v>
      </c>
      <c r="CO3282" t="s">
        <v>113</v>
      </c>
      <c r="CP3282" t="s">
        <v>113</v>
      </c>
      <c r="CQ3282" t="s">
        <v>113</v>
      </c>
      <c r="CR3282" t="s">
        <v>113</v>
      </c>
      <c r="CS3282" t="s">
        <v>113</v>
      </c>
      <c r="CT3282" t="s">
        <v>113</v>
      </c>
      <c r="CU3282" t="s">
        <v>113</v>
      </c>
      <c r="CV3282" t="s">
        <v>113</v>
      </c>
      <c r="CW3282" t="s">
        <v>113</v>
      </c>
    </row>
    <row r="3283" spans="1:101" x14ac:dyDescent="0.25">
      <c r="A3283" t="s">
        <v>117</v>
      </c>
      <c r="B3283">
        <v>282262</v>
      </c>
      <c r="C3283" t="s">
        <v>20173</v>
      </c>
      <c r="D3283" t="s">
        <v>102</v>
      </c>
      <c r="E3283" t="s">
        <v>20174</v>
      </c>
      <c r="F3283" t="s">
        <v>20174</v>
      </c>
      <c r="G3283" t="s">
        <v>20175</v>
      </c>
      <c r="H3283" t="s">
        <v>2029</v>
      </c>
      <c r="I3283" t="s">
        <v>3110</v>
      </c>
      <c r="K3283" t="s">
        <v>3111</v>
      </c>
      <c r="L3283" t="s">
        <v>20176</v>
      </c>
      <c r="M3283" t="s">
        <v>20177</v>
      </c>
      <c r="N3283" t="s">
        <v>20178</v>
      </c>
      <c r="O3283">
        <v>3</v>
      </c>
      <c r="V3283" t="s">
        <v>110</v>
      </c>
      <c r="W3283" s="1">
        <v>42459</v>
      </c>
      <c r="Y3283" s="1">
        <v>43922</v>
      </c>
      <c r="Z3283" s="2">
        <v>43009</v>
      </c>
      <c r="AA3283" t="s">
        <v>20179</v>
      </c>
      <c r="AB3283" t="s">
        <v>111</v>
      </c>
      <c r="AC3283" t="s">
        <v>113</v>
      </c>
      <c r="AD3283" t="s">
        <v>113</v>
      </c>
      <c r="AG3283" t="s">
        <v>113</v>
      </c>
      <c r="AH3283" t="s">
        <v>111</v>
      </c>
      <c r="AI3283" t="s">
        <v>113</v>
      </c>
      <c r="AJ3283" t="s">
        <v>173</v>
      </c>
      <c r="AK3283" t="s">
        <v>20180</v>
      </c>
      <c r="AL3283" t="s">
        <v>115</v>
      </c>
      <c r="AN3283" t="s">
        <v>3111</v>
      </c>
      <c r="AO3283" t="s">
        <v>113</v>
      </c>
      <c r="AP3283" t="s">
        <v>113</v>
      </c>
      <c r="AQ3283" t="s">
        <v>113</v>
      </c>
      <c r="AR3283" t="s">
        <v>113</v>
      </c>
      <c r="AS3283" t="s">
        <v>113</v>
      </c>
      <c r="AT3283" t="s">
        <v>113</v>
      </c>
      <c r="AU3283" t="s">
        <v>113</v>
      </c>
      <c r="AV3283" t="s">
        <v>113</v>
      </c>
      <c r="AW3283" t="s">
        <v>113</v>
      </c>
      <c r="AX3283" t="s">
        <v>113</v>
      </c>
      <c r="AY3283" t="s">
        <v>113</v>
      </c>
      <c r="AZ3283" t="s">
        <v>113</v>
      </c>
      <c r="BA3283" t="s">
        <v>113</v>
      </c>
      <c r="BB3283" t="s">
        <v>113</v>
      </c>
      <c r="BD3283" t="s">
        <v>113</v>
      </c>
      <c r="BF3283" t="s">
        <v>113</v>
      </c>
      <c r="BG3283" t="s">
        <v>113</v>
      </c>
      <c r="BH3283" t="s">
        <v>113</v>
      </c>
      <c r="BI3283" t="s">
        <v>113</v>
      </c>
      <c r="BJ3283" t="s">
        <v>113</v>
      </c>
      <c r="BK3283" t="s">
        <v>113</v>
      </c>
      <c r="BL3283" t="s">
        <v>113</v>
      </c>
      <c r="BM3283" t="s">
        <v>113</v>
      </c>
      <c r="BN3283" t="s">
        <v>113</v>
      </c>
      <c r="BO3283" t="s">
        <v>113</v>
      </c>
      <c r="BP3283" t="s">
        <v>113</v>
      </c>
      <c r="BQ3283" t="s">
        <v>113</v>
      </c>
      <c r="BR3283" t="s">
        <v>113</v>
      </c>
      <c r="BS3283" t="s">
        <v>113</v>
      </c>
      <c r="BT3283" t="s">
        <v>113</v>
      </c>
      <c r="BU3283" t="s">
        <v>113</v>
      </c>
      <c r="BV3283" t="s">
        <v>111</v>
      </c>
      <c r="BW3283" t="s">
        <v>111</v>
      </c>
      <c r="BX3283" t="s">
        <v>113</v>
      </c>
      <c r="BY3283" t="s">
        <v>113</v>
      </c>
      <c r="BZ3283" t="s">
        <v>113</v>
      </c>
      <c r="CA3283" t="s">
        <v>113</v>
      </c>
      <c r="CB3283" t="s">
        <v>113</v>
      </c>
      <c r="CC3283" t="s">
        <v>113</v>
      </c>
      <c r="CD3283" t="s">
        <v>113</v>
      </c>
      <c r="CE3283" t="s">
        <v>113</v>
      </c>
      <c r="CF3283" t="s">
        <v>113</v>
      </c>
      <c r="CG3283" t="s">
        <v>113</v>
      </c>
      <c r="CH3283" t="s">
        <v>113</v>
      </c>
      <c r="CI3283" t="s">
        <v>113</v>
      </c>
      <c r="CJ3283" t="s">
        <v>113</v>
      </c>
      <c r="CK3283" t="s">
        <v>113</v>
      </c>
      <c r="CL3283" t="s">
        <v>113</v>
      </c>
      <c r="CM3283" t="s">
        <v>113</v>
      </c>
      <c r="CN3283" t="s">
        <v>113</v>
      </c>
      <c r="CO3283" t="s">
        <v>113</v>
      </c>
      <c r="CP3283" t="s">
        <v>113</v>
      </c>
      <c r="CQ3283" t="s">
        <v>113</v>
      </c>
      <c r="CR3283" t="s">
        <v>113</v>
      </c>
      <c r="CS3283" t="s">
        <v>113</v>
      </c>
      <c r="CT3283" t="s">
        <v>113</v>
      </c>
      <c r="CU3283" t="s">
        <v>113</v>
      </c>
      <c r="CV3283" t="s">
        <v>113</v>
      </c>
      <c r="CW3283" t="s">
        <v>113</v>
      </c>
    </row>
    <row r="3284" spans="1:101" x14ac:dyDescent="0.25">
      <c r="A3284" t="s">
        <v>100</v>
      </c>
      <c r="B3284">
        <v>284798</v>
      </c>
      <c r="C3284" t="s">
        <v>20181</v>
      </c>
      <c r="D3284" t="s">
        <v>102</v>
      </c>
      <c r="E3284" t="s">
        <v>20182</v>
      </c>
      <c r="F3284" t="s">
        <v>20182</v>
      </c>
      <c r="G3284" t="s">
        <v>13492</v>
      </c>
      <c r="H3284" t="s">
        <v>336</v>
      </c>
      <c r="I3284" t="s">
        <v>106</v>
      </c>
      <c r="J3284" t="s">
        <v>107</v>
      </c>
      <c r="K3284" t="s">
        <v>108</v>
      </c>
      <c r="L3284">
        <v>10019</v>
      </c>
      <c r="M3284" t="s">
        <v>20183</v>
      </c>
      <c r="N3284" t="s">
        <v>20184</v>
      </c>
      <c r="O3284">
        <v>0</v>
      </c>
      <c r="V3284" t="s">
        <v>110</v>
      </c>
      <c r="W3284" s="1">
        <v>43761</v>
      </c>
      <c r="Y3284" s="1">
        <v>43903</v>
      </c>
      <c r="Z3284" s="2">
        <v>43009</v>
      </c>
      <c r="AA3284" t="s">
        <v>20185</v>
      </c>
      <c r="AB3284" t="s">
        <v>113</v>
      </c>
      <c r="AC3284" t="s">
        <v>113</v>
      </c>
      <c r="AD3284" t="s">
        <v>113</v>
      </c>
      <c r="AG3284" t="s">
        <v>113</v>
      </c>
      <c r="AH3284" t="s">
        <v>111</v>
      </c>
      <c r="AI3284" t="s">
        <v>113</v>
      </c>
      <c r="AJ3284" t="s">
        <v>114</v>
      </c>
      <c r="AL3284" t="s">
        <v>115</v>
      </c>
      <c r="AM3284" t="s">
        <v>116</v>
      </c>
      <c r="AN3284" t="s">
        <v>108</v>
      </c>
      <c r="AO3284" t="s">
        <v>113</v>
      </c>
      <c r="AP3284" t="s">
        <v>113</v>
      </c>
      <c r="AQ3284" t="s">
        <v>113</v>
      </c>
      <c r="AR3284" t="s">
        <v>113</v>
      </c>
      <c r="AS3284" t="s">
        <v>113</v>
      </c>
      <c r="AT3284" t="s">
        <v>113</v>
      </c>
      <c r="AU3284" t="s">
        <v>113</v>
      </c>
      <c r="AV3284" t="s">
        <v>113</v>
      </c>
      <c r="AW3284" t="s">
        <v>113</v>
      </c>
      <c r="AX3284" t="s">
        <v>113</v>
      </c>
      <c r="AY3284" t="s">
        <v>113</v>
      </c>
      <c r="AZ3284" t="s">
        <v>113</v>
      </c>
      <c r="BA3284" t="s">
        <v>113</v>
      </c>
      <c r="BB3284" t="s">
        <v>113</v>
      </c>
      <c r="BD3284" t="s">
        <v>113</v>
      </c>
      <c r="BF3284" t="s">
        <v>113</v>
      </c>
      <c r="BG3284" t="s">
        <v>113</v>
      </c>
      <c r="BH3284" t="s">
        <v>113</v>
      </c>
      <c r="BI3284" t="s">
        <v>113</v>
      </c>
      <c r="BJ3284" t="s">
        <v>113</v>
      </c>
      <c r="BK3284" t="s">
        <v>113</v>
      </c>
      <c r="BL3284" t="s">
        <v>113</v>
      </c>
      <c r="BM3284" t="s">
        <v>113</v>
      </c>
      <c r="BN3284" t="s">
        <v>113</v>
      </c>
      <c r="BO3284" t="s">
        <v>113</v>
      </c>
      <c r="BP3284" t="s">
        <v>113</v>
      </c>
      <c r="BQ3284" t="s">
        <v>113</v>
      </c>
      <c r="BR3284" t="s">
        <v>113</v>
      </c>
      <c r="BS3284" t="s">
        <v>113</v>
      </c>
      <c r="BT3284" t="s">
        <v>113</v>
      </c>
      <c r="BU3284" t="s">
        <v>113</v>
      </c>
      <c r="BV3284" t="s">
        <v>111</v>
      </c>
      <c r="BW3284" t="s">
        <v>111</v>
      </c>
      <c r="BX3284" t="s">
        <v>113</v>
      </c>
      <c r="BY3284" t="s">
        <v>113</v>
      </c>
      <c r="BZ3284" t="s">
        <v>113</v>
      </c>
      <c r="CA3284" t="s">
        <v>113</v>
      </c>
      <c r="CB3284" t="s">
        <v>113</v>
      </c>
      <c r="CC3284" t="s">
        <v>113</v>
      </c>
      <c r="CD3284" t="s">
        <v>113</v>
      </c>
      <c r="CE3284" t="s">
        <v>113</v>
      </c>
      <c r="CF3284" t="s">
        <v>113</v>
      </c>
      <c r="CG3284" t="s">
        <v>113</v>
      </c>
      <c r="CH3284" t="s">
        <v>113</v>
      </c>
      <c r="CI3284" t="s">
        <v>113</v>
      </c>
      <c r="CJ3284" t="s">
        <v>113</v>
      </c>
      <c r="CK3284" t="s">
        <v>113</v>
      </c>
      <c r="CL3284" t="s">
        <v>113</v>
      </c>
      <c r="CM3284" t="s">
        <v>113</v>
      </c>
      <c r="CN3284" t="s">
        <v>113</v>
      </c>
      <c r="CO3284" t="s">
        <v>113</v>
      </c>
      <c r="CP3284" t="s">
        <v>113</v>
      </c>
      <c r="CQ3284" t="s">
        <v>113</v>
      </c>
      <c r="CR3284" t="s">
        <v>113</v>
      </c>
      <c r="CS3284" t="s">
        <v>113</v>
      </c>
      <c r="CT3284" t="s">
        <v>113</v>
      </c>
      <c r="CU3284" t="s">
        <v>113</v>
      </c>
      <c r="CV3284" t="s">
        <v>113</v>
      </c>
      <c r="CW3284" t="s">
        <v>113</v>
      </c>
    </row>
    <row r="3285" spans="1:101" x14ac:dyDescent="0.25">
      <c r="A3285" t="s">
        <v>100</v>
      </c>
      <c r="B3285">
        <v>163429</v>
      </c>
      <c r="C3285" t="s">
        <v>20186</v>
      </c>
      <c r="D3285" t="s">
        <v>102</v>
      </c>
      <c r="E3285" t="s">
        <v>20187</v>
      </c>
      <c r="F3285" t="s">
        <v>20187</v>
      </c>
      <c r="G3285" t="s">
        <v>20188</v>
      </c>
      <c r="H3285" t="s">
        <v>647</v>
      </c>
      <c r="I3285" t="s">
        <v>106</v>
      </c>
      <c r="J3285" t="s">
        <v>107</v>
      </c>
      <c r="K3285" t="s">
        <v>108</v>
      </c>
      <c r="L3285">
        <v>10105</v>
      </c>
      <c r="M3285" t="s">
        <v>20189</v>
      </c>
      <c r="N3285" t="s">
        <v>20190</v>
      </c>
      <c r="O3285">
        <v>0</v>
      </c>
      <c r="V3285" t="s">
        <v>110</v>
      </c>
      <c r="W3285" s="1">
        <v>40997</v>
      </c>
      <c r="Y3285" s="1">
        <v>43901</v>
      </c>
      <c r="Z3285" s="2">
        <v>43009</v>
      </c>
      <c r="AB3285" t="s">
        <v>113</v>
      </c>
      <c r="AC3285" t="s">
        <v>113</v>
      </c>
      <c r="AD3285" t="s">
        <v>113</v>
      </c>
      <c r="AG3285" t="s">
        <v>113</v>
      </c>
      <c r="AH3285" t="s">
        <v>111</v>
      </c>
      <c r="AI3285" t="s">
        <v>113</v>
      </c>
      <c r="AJ3285" t="s">
        <v>114</v>
      </c>
      <c r="AL3285" t="s">
        <v>115</v>
      </c>
      <c r="AM3285" t="s">
        <v>116</v>
      </c>
      <c r="AN3285" t="s">
        <v>108</v>
      </c>
      <c r="AO3285" t="s">
        <v>113</v>
      </c>
      <c r="AP3285" t="s">
        <v>113</v>
      </c>
      <c r="AQ3285" t="s">
        <v>111</v>
      </c>
      <c r="AR3285" t="s">
        <v>113</v>
      </c>
      <c r="AS3285" t="s">
        <v>113</v>
      </c>
      <c r="AT3285" t="s">
        <v>113</v>
      </c>
      <c r="AU3285" t="s">
        <v>113</v>
      </c>
      <c r="AV3285" t="s">
        <v>113</v>
      </c>
      <c r="AW3285" t="s">
        <v>113</v>
      </c>
      <c r="AX3285" t="s">
        <v>113</v>
      </c>
      <c r="AY3285" t="s">
        <v>113</v>
      </c>
      <c r="AZ3285" t="s">
        <v>113</v>
      </c>
      <c r="BA3285" t="s">
        <v>113</v>
      </c>
      <c r="BB3285" t="s">
        <v>113</v>
      </c>
      <c r="BD3285" t="s">
        <v>113</v>
      </c>
      <c r="BF3285" t="s">
        <v>113</v>
      </c>
      <c r="BG3285" t="s">
        <v>113</v>
      </c>
      <c r="BH3285" t="s">
        <v>113</v>
      </c>
      <c r="BI3285" t="s">
        <v>113</v>
      </c>
      <c r="BJ3285" t="s">
        <v>113</v>
      </c>
      <c r="BK3285" t="s">
        <v>113</v>
      </c>
      <c r="BL3285" t="s">
        <v>113</v>
      </c>
      <c r="BM3285" t="s">
        <v>113</v>
      </c>
      <c r="BN3285" t="s">
        <v>113</v>
      </c>
      <c r="BO3285" t="s">
        <v>113</v>
      </c>
      <c r="BP3285" t="s">
        <v>113</v>
      </c>
      <c r="BQ3285" t="s">
        <v>113</v>
      </c>
      <c r="BR3285" t="s">
        <v>113</v>
      </c>
      <c r="BS3285" t="s">
        <v>113</v>
      </c>
      <c r="BT3285" t="s">
        <v>113</v>
      </c>
      <c r="BU3285" t="s">
        <v>113</v>
      </c>
      <c r="BV3285" t="s">
        <v>113</v>
      </c>
      <c r="BW3285" t="s">
        <v>111</v>
      </c>
      <c r="BX3285" t="s">
        <v>113</v>
      </c>
      <c r="BY3285" t="s">
        <v>113</v>
      </c>
      <c r="BZ3285" t="s">
        <v>113</v>
      </c>
      <c r="CA3285" t="s">
        <v>113</v>
      </c>
      <c r="CB3285" t="s">
        <v>113</v>
      </c>
      <c r="CC3285" t="s">
        <v>113</v>
      </c>
      <c r="CD3285" t="s">
        <v>113</v>
      </c>
      <c r="CE3285" t="s">
        <v>113</v>
      </c>
      <c r="CF3285" t="s">
        <v>113</v>
      </c>
      <c r="CG3285" t="s">
        <v>113</v>
      </c>
      <c r="CH3285" t="s">
        <v>113</v>
      </c>
      <c r="CI3285" t="s">
        <v>113</v>
      </c>
      <c r="CJ3285" t="s">
        <v>113</v>
      </c>
      <c r="CK3285" t="s">
        <v>113</v>
      </c>
      <c r="CL3285" t="s">
        <v>113</v>
      </c>
      <c r="CM3285" t="s">
        <v>113</v>
      </c>
      <c r="CN3285" t="s">
        <v>113</v>
      </c>
      <c r="CO3285" t="s">
        <v>113</v>
      </c>
      <c r="CP3285" t="s">
        <v>113</v>
      </c>
      <c r="CQ3285" t="s">
        <v>113</v>
      </c>
      <c r="CR3285" t="s">
        <v>113</v>
      </c>
      <c r="CS3285" t="s">
        <v>113</v>
      </c>
      <c r="CT3285" t="s">
        <v>113</v>
      </c>
      <c r="CU3285" t="s">
        <v>113</v>
      </c>
      <c r="CV3285" t="s">
        <v>113</v>
      </c>
      <c r="CW3285" t="s">
        <v>113</v>
      </c>
    </row>
    <row r="3286" spans="1:101" x14ac:dyDescent="0.25">
      <c r="A3286" t="s">
        <v>368</v>
      </c>
      <c r="B3286">
        <v>290194</v>
      </c>
      <c r="C3286" t="s">
        <v>20191</v>
      </c>
      <c r="D3286" t="s">
        <v>102</v>
      </c>
      <c r="E3286" t="s">
        <v>20192</v>
      </c>
      <c r="F3286" t="s">
        <v>20192</v>
      </c>
      <c r="M3286" t="s">
        <v>20193</v>
      </c>
      <c r="O3286">
        <v>0</v>
      </c>
      <c r="V3286" t="s">
        <v>110</v>
      </c>
      <c r="W3286" s="1">
        <v>43052</v>
      </c>
      <c r="Y3286" s="1">
        <v>43550</v>
      </c>
      <c r="Z3286" s="2">
        <v>43009</v>
      </c>
      <c r="AB3286" t="s">
        <v>113</v>
      </c>
      <c r="AC3286" t="s">
        <v>113</v>
      </c>
      <c r="AD3286" t="s">
        <v>113</v>
      </c>
      <c r="AG3286" t="s">
        <v>111</v>
      </c>
      <c r="AH3286" t="s">
        <v>113</v>
      </c>
      <c r="AI3286" t="s">
        <v>113</v>
      </c>
      <c r="AJ3286" t="s">
        <v>114</v>
      </c>
      <c r="AL3286" t="s">
        <v>115</v>
      </c>
      <c r="AM3286" t="s">
        <v>373</v>
      </c>
      <c r="AN3286" t="s">
        <v>108</v>
      </c>
      <c r="AO3286" t="s">
        <v>113</v>
      </c>
      <c r="AP3286" t="s">
        <v>113</v>
      </c>
      <c r="AQ3286" t="s">
        <v>113</v>
      </c>
      <c r="AR3286" t="s">
        <v>113</v>
      </c>
      <c r="AS3286" t="s">
        <v>113</v>
      </c>
      <c r="AT3286" t="s">
        <v>113</v>
      </c>
      <c r="AU3286" t="s">
        <v>113</v>
      </c>
      <c r="AV3286" t="s">
        <v>113</v>
      </c>
      <c r="AW3286" t="s">
        <v>113</v>
      </c>
      <c r="AX3286" t="s">
        <v>113</v>
      </c>
      <c r="AY3286" t="s">
        <v>113</v>
      </c>
      <c r="AZ3286" t="s">
        <v>113</v>
      </c>
      <c r="BA3286" t="s">
        <v>113</v>
      </c>
      <c r="BB3286" t="s">
        <v>113</v>
      </c>
      <c r="BD3286" t="s">
        <v>113</v>
      </c>
      <c r="BF3286" t="s">
        <v>113</v>
      </c>
      <c r="BG3286" t="s">
        <v>113</v>
      </c>
      <c r="BH3286" t="s">
        <v>113</v>
      </c>
      <c r="BI3286" t="s">
        <v>113</v>
      </c>
      <c r="BJ3286" t="s">
        <v>113</v>
      </c>
      <c r="BK3286" t="s">
        <v>113</v>
      </c>
      <c r="BL3286" t="s">
        <v>113</v>
      </c>
      <c r="BM3286" t="s">
        <v>113</v>
      </c>
      <c r="BN3286" t="s">
        <v>113</v>
      </c>
      <c r="BO3286" t="s">
        <v>113</v>
      </c>
      <c r="BP3286" t="s">
        <v>113</v>
      </c>
      <c r="BQ3286" t="s">
        <v>113</v>
      </c>
      <c r="BR3286" t="s">
        <v>113</v>
      </c>
      <c r="BS3286" t="s">
        <v>113</v>
      </c>
      <c r="BT3286" t="s">
        <v>113</v>
      </c>
      <c r="BU3286" t="s">
        <v>113</v>
      </c>
      <c r="BV3286" t="s">
        <v>113</v>
      </c>
      <c r="BW3286" t="s">
        <v>111</v>
      </c>
      <c r="BX3286" t="s">
        <v>113</v>
      </c>
      <c r="BY3286" t="s">
        <v>113</v>
      </c>
      <c r="BZ3286" t="s">
        <v>113</v>
      </c>
      <c r="CA3286" t="s">
        <v>113</v>
      </c>
      <c r="CB3286" t="s">
        <v>113</v>
      </c>
      <c r="CC3286" t="s">
        <v>113</v>
      </c>
      <c r="CD3286" t="s">
        <v>113</v>
      </c>
      <c r="CE3286" t="s">
        <v>113</v>
      </c>
      <c r="CF3286" t="s">
        <v>113</v>
      </c>
      <c r="CG3286" t="s">
        <v>113</v>
      </c>
      <c r="CH3286" t="s">
        <v>113</v>
      </c>
      <c r="CI3286" t="s">
        <v>113</v>
      </c>
      <c r="CJ3286" t="s">
        <v>113</v>
      </c>
      <c r="CK3286" t="s">
        <v>113</v>
      </c>
      <c r="CL3286" t="s">
        <v>113</v>
      </c>
      <c r="CM3286" t="s">
        <v>113</v>
      </c>
      <c r="CN3286" t="s">
        <v>113</v>
      </c>
      <c r="CO3286" t="s">
        <v>113</v>
      </c>
      <c r="CP3286" t="s">
        <v>113</v>
      </c>
      <c r="CQ3286" t="s">
        <v>113</v>
      </c>
      <c r="CR3286" t="s">
        <v>113</v>
      </c>
      <c r="CS3286" t="s">
        <v>113</v>
      </c>
      <c r="CT3286" t="s">
        <v>113</v>
      </c>
      <c r="CU3286" t="s">
        <v>113</v>
      </c>
      <c r="CV3286" t="s">
        <v>113</v>
      </c>
      <c r="CW3286" t="s">
        <v>113</v>
      </c>
    </row>
    <row r="3287" spans="1:101" x14ac:dyDescent="0.25">
      <c r="A3287" t="s">
        <v>368</v>
      </c>
      <c r="B3287">
        <v>157169</v>
      </c>
      <c r="C3287" t="s">
        <v>20194</v>
      </c>
      <c r="D3287" t="s">
        <v>102</v>
      </c>
      <c r="E3287" t="s">
        <v>20195</v>
      </c>
      <c r="F3287" t="s">
        <v>20195</v>
      </c>
      <c r="G3287" t="s">
        <v>20196</v>
      </c>
      <c r="H3287" t="s">
        <v>8967</v>
      </c>
      <c r="I3287" t="s">
        <v>372</v>
      </c>
      <c r="J3287" t="s">
        <v>373</v>
      </c>
      <c r="K3287" t="s">
        <v>108</v>
      </c>
      <c r="L3287">
        <v>75201</v>
      </c>
      <c r="M3287" t="s">
        <v>20197</v>
      </c>
      <c r="N3287" t="s">
        <v>20198</v>
      </c>
      <c r="O3287">
        <v>0</v>
      </c>
      <c r="V3287" t="s">
        <v>110</v>
      </c>
      <c r="W3287" s="1">
        <v>43555</v>
      </c>
      <c r="Y3287" s="1">
        <v>43916</v>
      </c>
      <c r="Z3287" s="2">
        <v>43009</v>
      </c>
      <c r="AA3287" t="s">
        <v>20199</v>
      </c>
      <c r="AB3287" t="s">
        <v>113</v>
      </c>
      <c r="AC3287" t="s">
        <v>113</v>
      </c>
      <c r="AD3287" t="s">
        <v>113</v>
      </c>
      <c r="AG3287" t="s">
        <v>113</v>
      </c>
      <c r="AH3287" t="s">
        <v>111</v>
      </c>
      <c r="AI3287" t="s">
        <v>113</v>
      </c>
      <c r="AJ3287" t="s">
        <v>114</v>
      </c>
      <c r="AL3287" t="s">
        <v>115</v>
      </c>
      <c r="AM3287" t="s">
        <v>373</v>
      </c>
      <c r="AN3287" t="s">
        <v>108</v>
      </c>
      <c r="AO3287" t="s">
        <v>113</v>
      </c>
      <c r="AP3287" t="s">
        <v>113</v>
      </c>
      <c r="AQ3287" t="s">
        <v>113</v>
      </c>
      <c r="AR3287" t="s">
        <v>113</v>
      </c>
      <c r="AS3287" t="s">
        <v>113</v>
      </c>
      <c r="AT3287" t="s">
        <v>113</v>
      </c>
      <c r="AU3287" t="s">
        <v>113</v>
      </c>
      <c r="AV3287" t="s">
        <v>113</v>
      </c>
      <c r="AW3287" t="s">
        <v>113</v>
      </c>
      <c r="AX3287" t="s">
        <v>113</v>
      </c>
      <c r="AY3287" t="s">
        <v>113</v>
      </c>
      <c r="AZ3287" t="s">
        <v>113</v>
      </c>
      <c r="BA3287" t="s">
        <v>113</v>
      </c>
      <c r="BB3287" t="s">
        <v>113</v>
      </c>
      <c r="BD3287" t="s">
        <v>113</v>
      </c>
      <c r="BF3287" t="s">
        <v>113</v>
      </c>
      <c r="BG3287" t="s">
        <v>113</v>
      </c>
      <c r="BH3287" t="s">
        <v>111</v>
      </c>
      <c r="BI3287" t="s">
        <v>113</v>
      </c>
      <c r="BJ3287" t="s">
        <v>113</v>
      </c>
      <c r="BK3287" t="s">
        <v>113</v>
      </c>
      <c r="BL3287" t="s">
        <v>113</v>
      </c>
      <c r="BM3287" t="s">
        <v>113</v>
      </c>
      <c r="BN3287" t="s">
        <v>113</v>
      </c>
      <c r="BO3287" t="s">
        <v>113</v>
      </c>
      <c r="BP3287" t="s">
        <v>113</v>
      </c>
      <c r="BQ3287" t="s">
        <v>113</v>
      </c>
      <c r="BR3287" t="s">
        <v>113</v>
      </c>
      <c r="BS3287" t="s">
        <v>113</v>
      </c>
      <c r="BT3287" t="s">
        <v>113</v>
      </c>
      <c r="BU3287" t="s">
        <v>113</v>
      </c>
      <c r="BV3287" t="s">
        <v>111</v>
      </c>
      <c r="BW3287" t="s">
        <v>111</v>
      </c>
      <c r="BX3287" t="s">
        <v>113</v>
      </c>
      <c r="BY3287" t="s">
        <v>113</v>
      </c>
      <c r="BZ3287" t="s">
        <v>113</v>
      </c>
      <c r="CA3287" t="s">
        <v>113</v>
      </c>
      <c r="CB3287" t="s">
        <v>113</v>
      </c>
      <c r="CC3287" t="s">
        <v>113</v>
      </c>
      <c r="CD3287" t="s">
        <v>113</v>
      </c>
      <c r="CE3287" t="s">
        <v>113</v>
      </c>
      <c r="CF3287" t="s">
        <v>113</v>
      </c>
      <c r="CG3287" t="s">
        <v>113</v>
      </c>
      <c r="CH3287" t="s">
        <v>113</v>
      </c>
      <c r="CI3287" t="s">
        <v>113</v>
      </c>
      <c r="CJ3287" t="s">
        <v>113</v>
      </c>
      <c r="CK3287" t="s">
        <v>113</v>
      </c>
      <c r="CL3287" t="s">
        <v>113</v>
      </c>
      <c r="CM3287" t="s">
        <v>113</v>
      </c>
      <c r="CN3287" t="s">
        <v>113</v>
      </c>
      <c r="CO3287" t="s">
        <v>113</v>
      </c>
      <c r="CP3287" t="s">
        <v>113</v>
      </c>
      <c r="CQ3287" t="s">
        <v>113</v>
      </c>
      <c r="CR3287" t="s">
        <v>113</v>
      </c>
      <c r="CS3287" t="s">
        <v>113</v>
      </c>
      <c r="CT3287" t="s">
        <v>113</v>
      </c>
      <c r="CU3287" t="s">
        <v>113</v>
      </c>
      <c r="CV3287" t="s">
        <v>113</v>
      </c>
      <c r="CW3287" t="s">
        <v>113</v>
      </c>
    </row>
    <row r="3288" spans="1:101" x14ac:dyDescent="0.25">
      <c r="A3288" t="s">
        <v>117</v>
      </c>
      <c r="B3288">
        <v>296279</v>
      </c>
      <c r="C3288" t="s">
        <v>20200</v>
      </c>
      <c r="D3288" t="s">
        <v>102</v>
      </c>
      <c r="E3288" t="s">
        <v>20201</v>
      </c>
      <c r="F3288" t="s">
        <v>20202</v>
      </c>
      <c r="G3288" t="s">
        <v>20203</v>
      </c>
      <c r="H3288" t="s">
        <v>7038</v>
      </c>
      <c r="I3288" t="s">
        <v>8831</v>
      </c>
      <c r="K3288" t="s">
        <v>1149</v>
      </c>
      <c r="L3288" t="s">
        <v>20204</v>
      </c>
      <c r="M3288">
        <v>551131922100</v>
      </c>
      <c r="O3288">
        <v>0</v>
      </c>
      <c r="V3288" t="s">
        <v>110</v>
      </c>
      <c r="W3288" s="1">
        <v>43216</v>
      </c>
      <c r="Y3288" s="1">
        <v>43916</v>
      </c>
      <c r="Z3288" s="2">
        <v>43009</v>
      </c>
      <c r="AA3288" t="s">
        <v>20205</v>
      </c>
      <c r="AB3288" t="s">
        <v>111</v>
      </c>
      <c r="AC3288" t="s">
        <v>113</v>
      </c>
      <c r="AD3288" t="s">
        <v>113</v>
      </c>
      <c r="AG3288" t="s">
        <v>113</v>
      </c>
      <c r="AH3288" t="s">
        <v>111</v>
      </c>
      <c r="AI3288" t="s">
        <v>113</v>
      </c>
      <c r="AJ3288" t="s">
        <v>173</v>
      </c>
      <c r="AK3288" t="s">
        <v>20206</v>
      </c>
      <c r="AL3288" t="s">
        <v>115</v>
      </c>
      <c r="AN3288" t="s">
        <v>1149</v>
      </c>
      <c r="AO3288" t="s">
        <v>113</v>
      </c>
      <c r="AP3288" t="s">
        <v>113</v>
      </c>
      <c r="AQ3288" t="s">
        <v>113</v>
      </c>
      <c r="AR3288" t="s">
        <v>113</v>
      </c>
      <c r="AS3288" t="s">
        <v>113</v>
      </c>
      <c r="AT3288" t="s">
        <v>113</v>
      </c>
      <c r="AU3288" t="s">
        <v>113</v>
      </c>
      <c r="AV3288" t="s">
        <v>113</v>
      </c>
      <c r="AW3288" t="s">
        <v>113</v>
      </c>
      <c r="AX3288" t="s">
        <v>113</v>
      </c>
      <c r="AY3288" t="s">
        <v>113</v>
      </c>
      <c r="AZ3288" t="s">
        <v>113</v>
      </c>
      <c r="BA3288" t="s">
        <v>113</v>
      </c>
      <c r="BB3288" t="s">
        <v>113</v>
      </c>
      <c r="BD3288" t="s">
        <v>113</v>
      </c>
      <c r="BF3288" t="s">
        <v>113</v>
      </c>
      <c r="BG3288" t="s">
        <v>113</v>
      </c>
      <c r="BH3288" t="s">
        <v>113</v>
      </c>
      <c r="BI3288" t="s">
        <v>113</v>
      </c>
      <c r="BJ3288" t="s">
        <v>113</v>
      </c>
      <c r="BK3288" t="s">
        <v>113</v>
      </c>
      <c r="BL3288" t="s">
        <v>113</v>
      </c>
      <c r="BM3288" t="s">
        <v>113</v>
      </c>
      <c r="BN3288" t="s">
        <v>113</v>
      </c>
      <c r="BO3288" t="s">
        <v>113</v>
      </c>
      <c r="BP3288" t="s">
        <v>113</v>
      </c>
      <c r="BQ3288" t="s">
        <v>113</v>
      </c>
      <c r="BR3288" t="s">
        <v>113</v>
      </c>
      <c r="BS3288" t="s">
        <v>113</v>
      </c>
      <c r="BT3288" t="s">
        <v>113</v>
      </c>
      <c r="BU3288" t="s">
        <v>113</v>
      </c>
      <c r="BV3288" t="s">
        <v>113</v>
      </c>
      <c r="BW3288" t="s">
        <v>111</v>
      </c>
      <c r="BX3288" t="s">
        <v>113</v>
      </c>
      <c r="BY3288" t="s">
        <v>113</v>
      </c>
      <c r="BZ3288" t="s">
        <v>113</v>
      </c>
      <c r="CA3288" t="s">
        <v>113</v>
      </c>
      <c r="CB3288" t="s">
        <v>113</v>
      </c>
      <c r="CC3288" t="s">
        <v>113</v>
      </c>
      <c r="CD3288" t="s">
        <v>113</v>
      </c>
      <c r="CE3288" t="s">
        <v>113</v>
      </c>
      <c r="CF3288" t="s">
        <v>113</v>
      </c>
      <c r="CG3288" t="s">
        <v>113</v>
      </c>
      <c r="CH3288" t="s">
        <v>113</v>
      </c>
      <c r="CI3288" t="s">
        <v>113</v>
      </c>
      <c r="CJ3288" t="s">
        <v>113</v>
      </c>
      <c r="CK3288" t="s">
        <v>113</v>
      </c>
      <c r="CL3288" t="s">
        <v>113</v>
      </c>
      <c r="CM3288" t="s">
        <v>113</v>
      </c>
      <c r="CN3288" t="s">
        <v>113</v>
      </c>
      <c r="CO3288" t="s">
        <v>113</v>
      </c>
      <c r="CP3288" t="s">
        <v>113</v>
      </c>
      <c r="CQ3288" t="s">
        <v>113</v>
      </c>
      <c r="CR3288" t="s">
        <v>113</v>
      </c>
      <c r="CS3288" t="s">
        <v>113</v>
      </c>
      <c r="CT3288" t="s">
        <v>113</v>
      </c>
      <c r="CU3288" t="s">
        <v>113</v>
      </c>
      <c r="CV3288" t="s">
        <v>113</v>
      </c>
      <c r="CW3288" t="s">
        <v>113</v>
      </c>
    </row>
    <row r="3289" spans="1:101" x14ac:dyDescent="0.25">
      <c r="A3289" t="s">
        <v>263</v>
      </c>
      <c r="B3289">
        <v>288225</v>
      </c>
      <c r="C3289" t="s">
        <v>20207</v>
      </c>
      <c r="D3289" t="s">
        <v>102</v>
      </c>
      <c r="E3289" t="s">
        <v>20208</v>
      </c>
      <c r="F3289" t="s">
        <v>20208</v>
      </c>
      <c r="G3289" t="s">
        <v>20209</v>
      </c>
      <c r="H3289" t="s">
        <v>20210</v>
      </c>
      <c r="I3289" t="s">
        <v>15610</v>
      </c>
      <c r="J3289" t="s">
        <v>2685</v>
      </c>
      <c r="K3289" t="s">
        <v>108</v>
      </c>
      <c r="L3289">
        <v>64112</v>
      </c>
      <c r="M3289" t="s">
        <v>20211</v>
      </c>
      <c r="N3289" t="s">
        <v>20212</v>
      </c>
      <c r="O3289">
        <v>0</v>
      </c>
      <c r="V3289" t="s">
        <v>110</v>
      </c>
      <c r="W3289" s="1">
        <v>43146</v>
      </c>
      <c r="Y3289" s="1">
        <v>43871</v>
      </c>
      <c r="Z3289" s="2">
        <v>43009</v>
      </c>
      <c r="AA3289" t="s">
        <v>20213</v>
      </c>
      <c r="AB3289" t="s">
        <v>113</v>
      </c>
      <c r="AC3289" t="s">
        <v>113</v>
      </c>
      <c r="AD3289" t="s">
        <v>113</v>
      </c>
      <c r="AG3289" t="s">
        <v>113</v>
      </c>
      <c r="AH3289" t="s">
        <v>111</v>
      </c>
      <c r="AI3289" t="s">
        <v>113</v>
      </c>
      <c r="AJ3289" t="s">
        <v>114</v>
      </c>
      <c r="AL3289" t="s">
        <v>115</v>
      </c>
      <c r="AM3289" t="s">
        <v>116</v>
      </c>
      <c r="AN3289" t="s">
        <v>108</v>
      </c>
      <c r="AO3289" t="s">
        <v>113</v>
      </c>
      <c r="AP3289" t="s">
        <v>113</v>
      </c>
      <c r="AQ3289" t="s">
        <v>113</v>
      </c>
      <c r="AR3289" t="s">
        <v>113</v>
      </c>
      <c r="AS3289" t="s">
        <v>113</v>
      </c>
      <c r="AT3289" t="s">
        <v>113</v>
      </c>
      <c r="AU3289" t="s">
        <v>113</v>
      </c>
      <c r="AV3289" t="s">
        <v>113</v>
      </c>
      <c r="AW3289" t="s">
        <v>113</v>
      </c>
      <c r="AX3289" t="s">
        <v>113</v>
      </c>
      <c r="AY3289" t="s">
        <v>113</v>
      </c>
      <c r="AZ3289" t="s">
        <v>113</v>
      </c>
      <c r="BA3289" t="s">
        <v>113</v>
      </c>
      <c r="BB3289" t="s">
        <v>113</v>
      </c>
      <c r="BD3289" t="s">
        <v>113</v>
      </c>
      <c r="BF3289" t="s">
        <v>113</v>
      </c>
      <c r="BG3289" t="s">
        <v>113</v>
      </c>
      <c r="BH3289" t="s">
        <v>113</v>
      </c>
      <c r="BI3289" t="s">
        <v>113</v>
      </c>
      <c r="BJ3289" t="s">
        <v>113</v>
      </c>
      <c r="BK3289" t="s">
        <v>113</v>
      </c>
      <c r="BL3289" t="s">
        <v>113</v>
      </c>
      <c r="BM3289" t="s">
        <v>113</v>
      </c>
      <c r="BN3289" t="s">
        <v>113</v>
      </c>
      <c r="BO3289" t="s">
        <v>113</v>
      </c>
      <c r="BP3289" t="s">
        <v>113</v>
      </c>
      <c r="BQ3289" t="s">
        <v>113</v>
      </c>
      <c r="BR3289" t="s">
        <v>113</v>
      </c>
      <c r="BS3289" t="s">
        <v>113</v>
      </c>
      <c r="BT3289" t="s">
        <v>113</v>
      </c>
      <c r="BU3289" t="s">
        <v>113</v>
      </c>
      <c r="BV3289" t="s">
        <v>113</v>
      </c>
      <c r="BW3289" t="s">
        <v>111</v>
      </c>
      <c r="BX3289" t="s">
        <v>113</v>
      </c>
      <c r="BY3289" t="s">
        <v>113</v>
      </c>
      <c r="BZ3289" t="s">
        <v>113</v>
      </c>
      <c r="CA3289" t="s">
        <v>113</v>
      </c>
      <c r="CB3289" t="s">
        <v>113</v>
      </c>
      <c r="CC3289" t="s">
        <v>113</v>
      </c>
      <c r="CD3289" t="s">
        <v>113</v>
      </c>
      <c r="CE3289" t="s">
        <v>113</v>
      </c>
      <c r="CF3289" t="s">
        <v>113</v>
      </c>
      <c r="CG3289" t="s">
        <v>113</v>
      </c>
      <c r="CH3289" t="s">
        <v>113</v>
      </c>
      <c r="CI3289" t="s">
        <v>113</v>
      </c>
      <c r="CJ3289" t="s">
        <v>113</v>
      </c>
      <c r="CK3289" t="s">
        <v>113</v>
      </c>
      <c r="CL3289" t="s">
        <v>113</v>
      </c>
      <c r="CM3289" t="s">
        <v>113</v>
      </c>
      <c r="CN3289" t="s">
        <v>113</v>
      </c>
      <c r="CO3289" t="s">
        <v>113</v>
      </c>
      <c r="CP3289" t="s">
        <v>113</v>
      </c>
      <c r="CQ3289" t="s">
        <v>113</v>
      </c>
      <c r="CR3289" t="s">
        <v>113</v>
      </c>
      <c r="CS3289" t="s">
        <v>113</v>
      </c>
      <c r="CT3289" t="s">
        <v>113</v>
      </c>
      <c r="CU3289" t="s">
        <v>113</v>
      </c>
      <c r="CV3289" t="s">
        <v>113</v>
      </c>
      <c r="CW3289" t="s">
        <v>113</v>
      </c>
    </row>
    <row r="3290" spans="1:101" x14ac:dyDescent="0.25">
      <c r="A3290" t="s">
        <v>117</v>
      </c>
      <c r="B3290">
        <v>308051</v>
      </c>
      <c r="C3290" t="s">
        <v>20214</v>
      </c>
      <c r="D3290" t="s">
        <v>102</v>
      </c>
      <c r="E3290" t="s">
        <v>20215</v>
      </c>
      <c r="F3290" t="s">
        <v>20215</v>
      </c>
      <c r="G3290" t="s">
        <v>6775</v>
      </c>
      <c r="H3290" t="s">
        <v>10452</v>
      </c>
      <c r="I3290" t="s">
        <v>121</v>
      </c>
      <c r="K3290" t="s">
        <v>122</v>
      </c>
      <c r="L3290" t="s">
        <v>791</v>
      </c>
      <c r="M3290" t="s">
        <v>10453</v>
      </c>
      <c r="O3290">
        <v>0</v>
      </c>
      <c r="V3290" t="s">
        <v>110</v>
      </c>
      <c r="W3290" s="1">
        <v>43917</v>
      </c>
      <c r="Y3290" s="1">
        <v>43917</v>
      </c>
      <c r="Z3290" s="2">
        <v>43009</v>
      </c>
      <c r="AA3290" t="s">
        <v>244</v>
      </c>
      <c r="AB3290" t="s">
        <v>113</v>
      </c>
      <c r="AC3290" t="s">
        <v>113</v>
      </c>
      <c r="AD3290" t="s">
        <v>113</v>
      </c>
      <c r="AG3290" t="s">
        <v>113</v>
      </c>
      <c r="AH3290" t="s">
        <v>111</v>
      </c>
      <c r="AI3290" t="s">
        <v>113</v>
      </c>
      <c r="AJ3290" t="s">
        <v>131</v>
      </c>
      <c r="AL3290" t="s">
        <v>115</v>
      </c>
      <c r="AN3290" t="s">
        <v>122</v>
      </c>
      <c r="AO3290" t="s">
        <v>113</v>
      </c>
      <c r="AP3290" t="s">
        <v>113</v>
      </c>
      <c r="AQ3290" t="s">
        <v>113</v>
      </c>
      <c r="AR3290" t="s">
        <v>113</v>
      </c>
      <c r="AS3290" t="s">
        <v>113</v>
      </c>
      <c r="AT3290" t="s">
        <v>113</v>
      </c>
      <c r="AU3290" t="s">
        <v>113</v>
      </c>
      <c r="AV3290" t="s">
        <v>113</v>
      </c>
      <c r="AW3290" t="s">
        <v>113</v>
      </c>
      <c r="AX3290" t="s">
        <v>113</v>
      </c>
      <c r="AY3290" t="s">
        <v>113</v>
      </c>
      <c r="AZ3290" t="s">
        <v>113</v>
      </c>
      <c r="BA3290" t="s">
        <v>113</v>
      </c>
      <c r="BB3290" t="s">
        <v>113</v>
      </c>
      <c r="BD3290" t="s">
        <v>111</v>
      </c>
      <c r="BE3290" t="s">
        <v>113</v>
      </c>
      <c r="BF3290" t="s">
        <v>113</v>
      </c>
      <c r="BG3290" t="s">
        <v>113</v>
      </c>
      <c r="BH3290" t="s">
        <v>111</v>
      </c>
      <c r="BI3290" t="s">
        <v>113</v>
      </c>
      <c r="BJ3290" t="s">
        <v>113</v>
      </c>
      <c r="BK3290" t="s">
        <v>113</v>
      </c>
      <c r="BL3290" t="s">
        <v>113</v>
      </c>
      <c r="BM3290" t="s">
        <v>113</v>
      </c>
      <c r="BN3290" t="s">
        <v>113</v>
      </c>
      <c r="BO3290" t="s">
        <v>113</v>
      </c>
      <c r="BP3290" t="s">
        <v>113</v>
      </c>
      <c r="BQ3290" t="s">
        <v>113</v>
      </c>
      <c r="BR3290" t="s">
        <v>113</v>
      </c>
      <c r="BS3290" t="s">
        <v>113</v>
      </c>
      <c r="BT3290" t="s">
        <v>113</v>
      </c>
      <c r="BU3290" t="s">
        <v>113</v>
      </c>
      <c r="BV3290" t="s">
        <v>111</v>
      </c>
      <c r="BW3290" t="s">
        <v>111</v>
      </c>
      <c r="BX3290" t="s">
        <v>113</v>
      </c>
      <c r="BY3290" t="s">
        <v>113</v>
      </c>
      <c r="BZ3290" t="s">
        <v>113</v>
      </c>
      <c r="CA3290" t="s">
        <v>113</v>
      </c>
      <c r="CB3290" t="s">
        <v>113</v>
      </c>
      <c r="CC3290" t="s">
        <v>113</v>
      </c>
      <c r="CD3290" t="s">
        <v>113</v>
      </c>
      <c r="CE3290" t="s">
        <v>113</v>
      </c>
      <c r="CF3290" t="s">
        <v>113</v>
      </c>
      <c r="CG3290" t="s">
        <v>113</v>
      </c>
      <c r="CH3290" t="s">
        <v>113</v>
      </c>
      <c r="CI3290" t="s">
        <v>113</v>
      </c>
      <c r="CJ3290" t="s">
        <v>113</v>
      </c>
      <c r="CK3290" t="s">
        <v>113</v>
      </c>
      <c r="CL3290" t="s">
        <v>113</v>
      </c>
      <c r="CM3290" t="s">
        <v>113</v>
      </c>
      <c r="CN3290" t="s">
        <v>113</v>
      </c>
      <c r="CO3290" t="s">
        <v>113</v>
      </c>
      <c r="CP3290" t="s">
        <v>113</v>
      </c>
      <c r="CQ3290" t="s">
        <v>113</v>
      </c>
      <c r="CR3290" t="s">
        <v>113</v>
      </c>
      <c r="CS3290" t="s">
        <v>113</v>
      </c>
      <c r="CT3290" t="s">
        <v>113</v>
      </c>
      <c r="CU3290" t="s">
        <v>113</v>
      </c>
      <c r="CV3290" t="s">
        <v>113</v>
      </c>
      <c r="CW3290" t="s">
        <v>113</v>
      </c>
    </row>
    <row r="3291" spans="1:101" x14ac:dyDescent="0.25">
      <c r="A3291" t="s">
        <v>175</v>
      </c>
      <c r="B3291">
        <v>160844</v>
      </c>
      <c r="C3291" t="s">
        <v>20216</v>
      </c>
      <c r="D3291" t="s">
        <v>102</v>
      </c>
      <c r="E3291" t="s">
        <v>20217</v>
      </c>
      <c r="F3291" t="s">
        <v>20218</v>
      </c>
      <c r="G3291" t="s">
        <v>11306</v>
      </c>
      <c r="H3291" t="s">
        <v>754</v>
      </c>
      <c r="I3291" t="s">
        <v>969</v>
      </c>
      <c r="J3291" t="s">
        <v>965</v>
      </c>
      <c r="K3291" t="s">
        <v>108</v>
      </c>
      <c r="L3291">
        <v>98004</v>
      </c>
      <c r="M3291" t="s">
        <v>20054</v>
      </c>
      <c r="N3291" t="s">
        <v>20055</v>
      </c>
      <c r="O3291">
        <v>3</v>
      </c>
      <c r="V3291" t="s">
        <v>110</v>
      </c>
      <c r="W3291" s="1">
        <v>40988</v>
      </c>
      <c r="Y3291" s="1">
        <v>43920</v>
      </c>
      <c r="Z3291" s="2">
        <v>43009</v>
      </c>
      <c r="AA3291" t="s">
        <v>20219</v>
      </c>
      <c r="AB3291" t="s">
        <v>111</v>
      </c>
      <c r="AC3291" t="s">
        <v>113</v>
      </c>
      <c r="AD3291" t="s">
        <v>111</v>
      </c>
      <c r="AE3291" t="s">
        <v>1239</v>
      </c>
      <c r="AG3291" t="s">
        <v>111</v>
      </c>
      <c r="AH3291" t="s">
        <v>113</v>
      </c>
      <c r="AI3291" t="s">
        <v>113</v>
      </c>
      <c r="AJ3291" t="s">
        <v>131</v>
      </c>
      <c r="AL3291" t="s">
        <v>115</v>
      </c>
      <c r="AN3291" t="s">
        <v>122</v>
      </c>
      <c r="AO3291" t="s">
        <v>113</v>
      </c>
      <c r="AP3291" t="s">
        <v>113</v>
      </c>
      <c r="AQ3291" t="s">
        <v>113</v>
      </c>
      <c r="AR3291" t="s">
        <v>113</v>
      </c>
      <c r="AS3291" t="s">
        <v>113</v>
      </c>
      <c r="AT3291" t="s">
        <v>113</v>
      </c>
      <c r="AU3291" t="s">
        <v>113</v>
      </c>
      <c r="AV3291" t="s">
        <v>113</v>
      </c>
      <c r="AW3291" t="s">
        <v>113</v>
      </c>
      <c r="AX3291" t="s">
        <v>113</v>
      </c>
      <c r="AY3291" t="s">
        <v>113</v>
      </c>
      <c r="AZ3291" t="s">
        <v>113</v>
      </c>
      <c r="BA3291" t="s">
        <v>113</v>
      </c>
      <c r="BB3291" t="s">
        <v>113</v>
      </c>
      <c r="BD3291" t="s">
        <v>113</v>
      </c>
      <c r="BF3291" t="s">
        <v>113</v>
      </c>
      <c r="BG3291" t="s">
        <v>113</v>
      </c>
      <c r="BH3291" t="s">
        <v>113</v>
      </c>
      <c r="BI3291" t="s">
        <v>113</v>
      </c>
      <c r="BJ3291" t="s">
        <v>113</v>
      </c>
      <c r="BK3291" t="s">
        <v>113</v>
      </c>
      <c r="BL3291" t="s">
        <v>113</v>
      </c>
      <c r="BM3291" t="s">
        <v>113</v>
      </c>
      <c r="BN3291" t="s">
        <v>113</v>
      </c>
      <c r="BO3291" t="s">
        <v>113</v>
      </c>
      <c r="BP3291" t="s">
        <v>113</v>
      </c>
      <c r="BQ3291" t="s">
        <v>113</v>
      </c>
      <c r="BR3291" t="s">
        <v>113</v>
      </c>
      <c r="BS3291" t="s">
        <v>113</v>
      </c>
      <c r="BT3291" t="s">
        <v>113</v>
      </c>
      <c r="BU3291" t="s">
        <v>113</v>
      </c>
      <c r="BV3291" t="s">
        <v>113</v>
      </c>
      <c r="BW3291" t="s">
        <v>111</v>
      </c>
      <c r="BX3291" t="s">
        <v>113</v>
      </c>
      <c r="BY3291" t="s">
        <v>113</v>
      </c>
      <c r="BZ3291" t="s">
        <v>113</v>
      </c>
      <c r="CA3291" t="s">
        <v>113</v>
      </c>
      <c r="CB3291" t="s">
        <v>113</v>
      </c>
      <c r="CC3291" t="s">
        <v>113</v>
      </c>
      <c r="CD3291" t="s">
        <v>113</v>
      </c>
      <c r="CE3291" t="s">
        <v>113</v>
      </c>
      <c r="CF3291" t="s">
        <v>113</v>
      </c>
      <c r="CG3291" t="s">
        <v>113</v>
      </c>
      <c r="CH3291" t="s">
        <v>113</v>
      </c>
      <c r="CI3291" t="s">
        <v>113</v>
      </c>
      <c r="CJ3291" t="s">
        <v>113</v>
      </c>
      <c r="CK3291" t="s">
        <v>113</v>
      </c>
      <c r="CL3291" t="s">
        <v>113</v>
      </c>
      <c r="CM3291" t="s">
        <v>113</v>
      </c>
      <c r="CN3291" t="s">
        <v>113</v>
      </c>
      <c r="CO3291" t="s">
        <v>113</v>
      </c>
      <c r="CP3291" t="s">
        <v>113</v>
      </c>
      <c r="CQ3291" t="s">
        <v>113</v>
      </c>
      <c r="CR3291" t="s">
        <v>113</v>
      </c>
      <c r="CS3291" t="s">
        <v>113</v>
      </c>
      <c r="CT3291" t="s">
        <v>113</v>
      </c>
      <c r="CU3291" t="s">
        <v>113</v>
      </c>
      <c r="CV3291" t="s">
        <v>113</v>
      </c>
      <c r="CW3291" t="s">
        <v>113</v>
      </c>
    </row>
    <row r="3292" spans="1:101" x14ac:dyDescent="0.25">
      <c r="A3292" t="s">
        <v>100</v>
      </c>
      <c r="B3292">
        <v>299222</v>
      </c>
      <c r="C3292" t="s">
        <v>20220</v>
      </c>
      <c r="D3292" t="s">
        <v>102</v>
      </c>
      <c r="E3292" t="s">
        <v>20221</v>
      </c>
      <c r="F3292" t="s">
        <v>20221</v>
      </c>
      <c r="G3292" t="s">
        <v>20222</v>
      </c>
      <c r="H3292" t="s">
        <v>7585</v>
      </c>
      <c r="I3292" t="s">
        <v>106</v>
      </c>
      <c r="J3292" t="s">
        <v>107</v>
      </c>
      <c r="K3292" t="s">
        <v>108</v>
      </c>
      <c r="L3292">
        <v>10038</v>
      </c>
      <c r="M3292" t="s">
        <v>20223</v>
      </c>
      <c r="O3292">
        <v>1</v>
      </c>
      <c r="V3292" t="s">
        <v>110</v>
      </c>
      <c r="W3292" s="1">
        <v>43385</v>
      </c>
      <c r="Y3292" s="1">
        <v>43910</v>
      </c>
      <c r="Z3292" s="2">
        <v>43009</v>
      </c>
      <c r="AA3292" t="s">
        <v>20224</v>
      </c>
      <c r="AB3292" t="s">
        <v>113</v>
      </c>
      <c r="AC3292" t="s">
        <v>113</v>
      </c>
      <c r="AD3292" t="s">
        <v>113</v>
      </c>
      <c r="AG3292" t="s">
        <v>113</v>
      </c>
      <c r="AH3292" t="s">
        <v>111</v>
      </c>
      <c r="AI3292" t="s">
        <v>113</v>
      </c>
      <c r="AJ3292" t="s">
        <v>114</v>
      </c>
      <c r="AL3292" t="s">
        <v>115</v>
      </c>
      <c r="AM3292" t="s">
        <v>116</v>
      </c>
      <c r="AN3292" t="s">
        <v>108</v>
      </c>
      <c r="AO3292" t="s">
        <v>113</v>
      </c>
      <c r="AP3292" t="s">
        <v>113</v>
      </c>
      <c r="AQ3292" t="s">
        <v>113</v>
      </c>
      <c r="AR3292" t="s">
        <v>113</v>
      </c>
      <c r="AS3292" t="s">
        <v>113</v>
      </c>
      <c r="AT3292" t="s">
        <v>113</v>
      </c>
      <c r="AU3292" t="s">
        <v>113</v>
      </c>
      <c r="AV3292" t="s">
        <v>113</v>
      </c>
      <c r="AW3292" t="s">
        <v>113</v>
      </c>
      <c r="AX3292" t="s">
        <v>113</v>
      </c>
      <c r="AY3292" t="s">
        <v>113</v>
      </c>
      <c r="AZ3292" t="s">
        <v>113</v>
      </c>
      <c r="BA3292" t="s">
        <v>113</v>
      </c>
      <c r="BB3292" t="s">
        <v>113</v>
      </c>
      <c r="BD3292" t="s">
        <v>111</v>
      </c>
      <c r="BE3292" t="s">
        <v>113</v>
      </c>
      <c r="BF3292" t="s">
        <v>113</v>
      </c>
      <c r="BG3292" t="s">
        <v>113</v>
      </c>
      <c r="BH3292" t="s">
        <v>111</v>
      </c>
      <c r="BI3292" t="s">
        <v>113</v>
      </c>
      <c r="BJ3292" t="s">
        <v>113</v>
      </c>
      <c r="BK3292" t="s">
        <v>113</v>
      </c>
      <c r="BL3292" t="s">
        <v>113</v>
      </c>
      <c r="BM3292" t="s">
        <v>113</v>
      </c>
      <c r="BN3292" t="s">
        <v>113</v>
      </c>
      <c r="BO3292" t="s">
        <v>113</v>
      </c>
      <c r="BP3292" t="s">
        <v>113</v>
      </c>
      <c r="BQ3292" t="s">
        <v>113</v>
      </c>
      <c r="BR3292" t="s">
        <v>113</v>
      </c>
      <c r="BS3292" t="s">
        <v>113</v>
      </c>
      <c r="BT3292" t="s">
        <v>113</v>
      </c>
      <c r="BU3292" t="s">
        <v>113</v>
      </c>
      <c r="BV3292" t="s">
        <v>111</v>
      </c>
      <c r="BW3292" t="s">
        <v>111</v>
      </c>
      <c r="BX3292" t="s">
        <v>113</v>
      </c>
      <c r="BY3292" t="s">
        <v>113</v>
      </c>
      <c r="BZ3292" t="s">
        <v>113</v>
      </c>
      <c r="CA3292" t="s">
        <v>113</v>
      </c>
      <c r="CB3292" t="s">
        <v>113</v>
      </c>
      <c r="CC3292" t="s">
        <v>113</v>
      </c>
      <c r="CD3292" t="s">
        <v>113</v>
      </c>
      <c r="CE3292" t="s">
        <v>113</v>
      </c>
      <c r="CF3292" t="s">
        <v>113</v>
      </c>
      <c r="CG3292" t="s">
        <v>113</v>
      </c>
      <c r="CH3292" t="s">
        <v>113</v>
      </c>
      <c r="CI3292" t="s">
        <v>113</v>
      </c>
      <c r="CJ3292" t="s">
        <v>113</v>
      </c>
      <c r="CK3292" t="s">
        <v>113</v>
      </c>
      <c r="CL3292" t="s">
        <v>113</v>
      </c>
      <c r="CM3292" t="s">
        <v>113</v>
      </c>
      <c r="CN3292" t="s">
        <v>113</v>
      </c>
      <c r="CO3292" t="s">
        <v>113</v>
      </c>
      <c r="CP3292" t="s">
        <v>113</v>
      </c>
      <c r="CQ3292" t="s">
        <v>113</v>
      </c>
      <c r="CR3292" t="s">
        <v>113</v>
      </c>
      <c r="CS3292" t="s">
        <v>113</v>
      </c>
      <c r="CT3292" t="s">
        <v>113</v>
      </c>
      <c r="CU3292" t="s">
        <v>113</v>
      </c>
      <c r="CV3292" t="s">
        <v>113</v>
      </c>
      <c r="CW3292" t="s">
        <v>113</v>
      </c>
    </row>
    <row r="3293" spans="1:101" x14ac:dyDescent="0.25">
      <c r="A3293" t="s">
        <v>100</v>
      </c>
      <c r="B3293">
        <v>167763</v>
      </c>
      <c r="C3293" t="s">
        <v>20225</v>
      </c>
      <c r="D3293" t="s">
        <v>102</v>
      </c>
      <c r="E3293" t="s">
        <v>20226</v>
      </c>
      <c r="F3293" t="s">
        <v>20226</v>
      </c>
      <c r="G3293" t="s">
        <v>20227</v>
      </c>
      <c r="H3293" t="s">
        <v>835</v>
      </c>
      <c r="I3293" t="s">
        <v>20228</v>
      </c>
      <c r="J3293" t="s">
        <v>107</v>
      </c>
      <c r="K3293" t="s">
        <v>108</v>
      </c>
      <c r="L3293">
        <v>11577</v>
      </c>
      <c r="M3293" t="s">
        <v>20229</v>
      </c>
      <c r="N3293" t="s">
        <v>20230</v>
      </c>
      <c r="O3293">
        <v>0</v>
      </c>
      <c r="V3293" t="s">
        <v>110</v>
      </c>
      <c r="W3293" s="1">
        <v>42459</v>
      </c>
      <c r="Y3293" s="1">
        <v>43920</v>
      </c>
      <c r="Z3293" s="2">
        <v>43009</v>
      </c>
      <c r="AB3293" t="s">
        <v>113</v>
      </c>
      <c r="AC3293" t="s">
        <v>113</v>
      </c>
      <c r="AD3293" t="s">
        <v>113</v>
      </c>
      <c r="AG3293" t="s">
        <v>111</v>
      </c>
      <c r="AH3293" t="s">
        <v>113</v>
      </c>
      <c r="AI3293" t="s">
        <v>113</v>
      </c>
      <c r="AJ3293" t="s">
        <v>114</v>
      </c>
      <c r="AL3293" t="s">
        <v>115</v>
      </c>
      <c r="AM3293" t="s">
        <v>116</v>
      </c>
      <c r="AN3293" t="s">
        <v>108</v>
      </c>
      <c r="AO3293" t="s">
        <v>113</v>
      </c>
      <c r="AP3293" t="s">
        <v>113</v>
      </c>
      <c r="AQ3293" t="s">
        <v>113</v>
      </c>
      <c r="AR3293" t="s">
        <v>113</v>
      </c>
      <c r="AS3293" t="s">
        <v>113</v>
      </c>
      <c r="AT3293" t="s">
        <v>113</v>
      </c>
      <c r="AU3293" t="s">
        <v>113</v>
      </c>
      <c r="AV3293" t="s">
        <v>113</v>
      </c>
      <c r="AW3293" t="s">
        <v>113</v>
      </c>
      <c r="AX3293" t="s">
        <v>113</v>
      </c>
      <c r="AY3293" t="s">
        <v>113</v>
      </c>
      <c r="AZ3293" t="s">
        <v>113</v>
      </c>
      <c r="BA3293" t="s">
        <v>113</v>
      </c>
      <c r="BB3293" t="s">
        <v>113</v>
      </c>
      <c r="BD3293" t="s">
        <v>113</v>
      </c>
      <c r="BF3293" t="s">
        <v>113</v>
      </c>
      <c r="BG3293" t="s">
        <v>113</v>
      </c>
      <c r="BH3293" t="s">
        <v>113</v>
      </c>
      <c r="BI3293" t="s">
        <v>113</v>
      </c>
      <c r="BJ3293" t="s">
        <v>113</v>
      </c>
      <c r="BK3293" t="s">
        <v>113</v>
      </c>
      <c r="BL3293" t="s">
        <v>113</v>
      </c>
      <c r="BM3293" t="s">
        <v>113</v>
      </c>
      <c r="BN3293" t="s">
        <v>113</v>
      </c>
      <c r="BO3293" t="s">
        <v>113</v>
      </c>
      <c r="BP3293" t="s">
        <v>113</v>
      </c>
      <c r="BQ3293" t="s">
        <v>113</v>
      </c>
      <c r="BR3293" t="s">
        <v>113</v>
      </c>
      <c r="BS3293" t="s">
        <v>113</v>
      </c>
      <c r="BT3293" t="s">
        <v>113</v>
      </c>
      <c r="BU3293" t="s">
        <v>113</v>
      </c>
      <c r="BV3293" t="s">
        <v>111</v>
      </c>
      <c r="BW3293" t="s">
        <v>111</v>
      </c>
      <c r="BX3293" t="s">
        <v>113</v>
      </c>
      <c r="BY3293" t="s">
        <v>113</v>
      </c>
      <c r="BZ3293" t="s">
        <v>113</v>
      </c>
      <c r="CA3293" t="s">
        <v>113</v>
      </c>
      <c r="CB3293" t="s">
        <v>113</v>
      </c>
      <c r="CC3293" t="s">
        <v>113</v>
      </c>
      <c r="CD3293" t="s">
        <v>113</v>
      </c>
      <c r="CE3293" t="s">
        <v>113</v>
      </c>
      <c r="CF3293" t="s">
        <v>113</v>
      </c>
      <c r="CG3293" t="s">
        <v>113</v>
      </c>
      <c r="CH3293" t="s">
        <v>113</v>
      </c>
      <c r="CI3293" t="s">
        <v>113</v>
      </c>
      <c r="CJ3293" t="s">
        <v>113</v>
      </c>
      <c r="CK3293" t="s">
        <v>113</v>
      </c>
      <c r="CL3293" t="s">
        <v>113</v>
      </c>
      <c r="CM3293" t="s">
        <v>113</v>
      </c>
      <c r="CN3293" t="s">
        <v>113</v>
      </c>
      <c r="CO3293" t="s">
        <v>113</v>
      </c>
      <c r="CP3293" t="s">
        <v>113</v>
      </c>
      <c r="CQ3293" t="s">
        <v>113</v>
      </c>
      <c r="CR3293" t="s">
        <v>113</v>
      </c>
      <c r="CS3293" t="s">
        <v>113</v>
      </c>
      <c r="CT3293" t="s">
        <v>113</v>
      </c>
      <c r="CU3293" t="s">
        <v>113</v>
      </c>
      <c r="CV3293" t="s">
        <v>113</v>
      </c>
      <c r="CW3293" t="s">
        <v>113</v>
      </c>
    </row>
    <row r="3294" spans="1:101" x14ac:dyDescent="0.25">
      <c r="A3294" t="s">
        <v>378</v>
      </c>
      <c r="B3294">
        <v>169269</v>
      </c>
      <c r="C3294" t="s">
        <v>20231</v>
      </c>
      <c r="D3294" t="s">
        <v>102</v>
      </c>
      <c r="E3294" t="s">
        <v>20232</v>
      </c>
      <c r="F3294" t="s">
        <v>20232</v>
      </c>
      <c r="G3294" t="s">
        <v>20233</v>
      </c>
      <c r="H3294" t="s">
        <v>5426</v>
      </c>
      <c r="I3294" t="s">
        <v>3751</v>
      </c>
      <c r="J3294" t="s">
        <v>180</v>
      </c>
      <c r="K3294" t="s">
        <v>108</v>
      </c>
      <c r="L3294">
        <v>92660</v>
      </c>
      <c r="M3294" t="s">
        <v>20234</v>
      </c>
      <c r="N3294" t="s">
        <v>20235</v>
      </c>
      <c r="O3294">
        <v>0</v>
      </c>
      <c r="V3294" t="s">
        <v>110</v>
      </c>
      <c r="W3294" s="1">
        <v>41579</v>
      </c>
      <c r="Y3294" s="1">
        <v>43909</v>
      </c>
      <c r="Z3294" s="2">
        <v>43009</v>
      </c>
      <c r="AA3294" t="s">
        <v>20236</v>
      </c>
      <c r="AB3294" t="s">
        <v>113</v>
      </c>
      <c r="AC3294" t="s">
        <v>113</v>
      </c>
      <c r="AD3294" t="s">
        <v>113</v>
      </c>
      <c r="AG3294" t="s">
        <v>113</v>
      </c>
      <c r="AH3294" t="s">
        <v>111</v>
      </c>
      <c r="AI3294" t="s">
        <v>113</v>
      </c>
      <c r="AJ3294" t="s">
        <v>131</v>
      </c>
      <c r="AL3294" t="s">
        <v>115</v>
      </c>
      <c r="AM3294" t="s">
        <v>180</v>
      </c>
      <c r="AN3294" t="s">
        <v>108</v>
      </c>
      <c r="AO3294" t="s">
        <v>113</v>
      </c>
      <c r="AP3294" t="s">
        <v>113</v>
      </c>
      <c r="AQ3294" t="s">
        <v>113</v>
      </c>
      <c r="AR3294" t="s">
        <v>113</v>
      </c>
      <c r="AS3294" t="s">
        <v>111</v>
      </c>
      <c r="AT3294" t="s">
        <v>113</v>
      </c>
      <c r="AU3294" t="s">
        <v>113</v>
      </c>
      <c r="AV3294" t="s">
        <v>113</v>
      </c>
      <c r="AW3294" t="s">
        <v>113</v>
      </c>
      <c r="AX3294" t="s">
        <v>113</v>
      </c>
      <c r="AY3294" t="s">
        <v>113</v>
      </c>
      <c r="AZ3294" t="s">
        <v>113</v>
      </c>
      <c r="BA3294" t="s">
        <v>113</v>
      </c>
      <c r="BB3294" t="s">
        <v>111</v>
      </c>
      <c r="BC3294" t="s">
        <v>20237</v>
      </c>
      <c r="BD3294" t="s">
        <v>111</v>
      </c>
      <c r="BE3294" t="s">
        <v>111</v>
      </c>
      <c r="BF3294" t="s">
        <v>111</v>
      </c>
      <c r="BG3294" t="s">
        <v>113</v>
      </c>
      <c r="BH3294" t="s">
        <v>113</v>
      </c>
      <c r="BI3294" t="s">
        <v>113</v>
      </c>
      <c r="BJ3294" t="s">
        <v>113</v>
      </c>
      <c r="BK3294" t="s">
        <v>113</v>
      </c>
      <c r="BL3294" t="s">
        <v>113</v>
      </c>
      <c r="BM3294" t="s">
        <v>113</v>
      </c>
      <c r="BN3294" t="s">
        <v>113</v>
      </c>
      <c r="BO3294" t="s">
        <v>113</v>
      </c>
      <c r="BP3294" t="s">
        <v>113</v>
      </c>
      <c r="BQ3294" t="s">
        <v>113</v>
      </c>
      <c r="BR3294" t="s">
        <v>113</v>
      </c>
      <c r="BS3294" t="s">
        <v>113</v>
      </c>
      <c r="BT3294" t="s">
        <v>111</v>
      </c>
      <c r="BU3294" t="s">
        <v>113</v>
      </c>
      <c r="BV3294" t="s">
        <v>111</v>
      </c>
      <c r="BW3294" t="s">
        <v>111</v>
      </c>
      <c r="BX3294" t="s">
        <v>113</v>
      </c>
      <c r="BY3294" t="s">
        <v>113</v>
      </c>
      <c r="BZ3294" t="s">
        <v>113</v>
      </c>
      <c r="CA3294" t="s">
        <v>113</v>
      </c>
      <c r="CB3294" t="s">
        <v>113</v>
      </c>
      <c r="CC3294" t="s">
        <v>113</v>
      </c>
      <c r="CD3294" t="s">
        <v>113</v>
      </c>
      <c r="CE3294" t="s">
        <v>113</v>
      </c>
      <c r="CF3294" t="s">
        <v>113</v>
      </c>
      <c r="CG3294" t="s">
        <v>113</v>
      </c>
      <c r="CH3294" t="s">
        <v>113</v>
      </c>
      <c r="CI3294" t="s">
        <v>113</v>
      </c>
      <c r="CJ3294" t="s">
        <v>113</v>
      </c>
      <c r="CK3294" t="s">
        <v>113</v>
      </c>
      <c r="CL3294" t="s">
        <v>113</v>
      </c>
      <c r="CM3294" t="s">
        <v>113</v>
      </c>
      <c r="CN3294" t="s">
        <v>113</v>
      </c>
      <c r="CO3294" t="s">
        <v>113</v>
      </c>
      <c r="CP3294" t="s">
        <v>113</v>
      </c>
      <c r="CQ3294" t="s">
        <v>113</v>
      </c>
      <c r="CR3294" t="s">
        <v>113</v>
      </c>
      <c r="CS3294" t="s">
        <v>113</v>
      </c>
      <c r="CT3294" t="s">
        <v>113</v>
      </c>
      <c r="CU3294" t="s">
        <v>113</v>
      </c>
      <c r="CV3294" t="s">
        <v>113</v>
      </c>
      <c r="CW3294" t="s">
        <v>113</v>
      </c>
    </row>
    <row r="3295" spans="1:101" x14ac:dyDescent="0.25">
      <c r="A3295" t="s">
        <v>175</v>
      </c>
      <c r="B3295">
        <v>290281</v>
      </c>
      <c r="C3295" t="s">
        <v>20238</v>
      </c>
      <c r="D3295" t="s">
        <v>102</v>
      </c>
      <c r="E3295" t="s">
        <v>20239</v>
      </c>
      <c r="F3295" t="s">
        <v>20240</v>
      </c>
      <c r="G3295" t="s">
        <v>20241</v>
      </c>
      <c r="H3295" t="s">
        <v>15851</v>
      </c>
      <c r="I3295" t="s">
        <v>234</v>
      </c>
      <c r="J3295" t="s">
        <v>180</v>
      </c>
      <c r="K3295" t="s">
        <v>108</v>
      </c>
      <c r="L3295">
        <v>94105</v>
      </c>
      <c r="M3295" t="s">
        <v>12343</v>
      </c>
      <c r="O3295">
        <v>1</v>
      </c>
      <c r="P3295" t="s">
        <v>20242</v>
      </c>
      <c r="R3295" t="s">
        <v>234</v>
      </c>
      <c r="S3295" t="s">
        <v>180</v>
      </c>
      <c r="T3295" t="s">
        <v>108</v>
      </c>
      <c r="U3295">
        <v>94107</v>
      </c>
      <c r="V3295" t="s">
        <v>110</v>
      </c>
      <c r="W3295" s="1">
        <v>43011</v>
      </c>
      <c r="Y3295" s="1">
        <v>43333</v>
      </c>
      <c r="Z3295" s="2">
        <v>43009</v>
      </c>
      <c r="AB3295" t="s">
        <v>113</v>
      </c>
      <c r="AC3295" t="s">
        <v>113</v>
      </c>
      <c r="AD3295" t="s">
        <v>113</v>
      </c>
      <c r="AG3295" t="s">
        <v>113</v>
      </c>
      <c r="AH3295" t="s">
        <v>111</v>
      </c>
      <c r="AI3295" t="s">
        <v>113</v>
      </c>
      <c r="AJ3295" t="s">
        <v>114</v>
      </c>
      <c r="AL3295" t="s">
        <v>115</v>
      </c>
      <c r="AM3295" t="s">
        <v>116</v>
      </c>
      <c r="AN3295" t="s">
        <v>108</v>
      </c>
      <c r="AO3295" t="s">
        <v>113</v>
      </c>
      <c r="AP3295" t="s">
        <v>113</v>
      </c>
      <c r="AQ3295" t="s">
        <v>113</v>
      </c>
      <c r="AR3295" t="s">
        <v>113</v>
      </c>
      <c r="AS3295" t="s">
        <v>113</v>
      </c>
      <c r="AT3295" t="s">
        <v>113</v>
      </c>
      <c r="AU3295" t="s">
        <v>113</v>
      </c>
      <c r="AV3295" t="s">
        <v>113</v>
      </c>
      <c r="AW3295" t="s">
        <v>113</v>
      </c>
      <c r="AX3295" t="s">
        <v>113</v>
      </c>
      <c r="AY3295" t="s">
        <v>113</v>
      </c>
      <c r="AZ3295" t="s">
        <v>113</v>
      </c>
      <c r="BA3295" t="s">
        <v>113</v>
      </c>
      <c r="BB3295" t="s">
        <v>113</v>
      </c>
      <c r="BD3295" t="s">
        <v>113</v>
      </c>
      <c r="BF3295" t="s">
        <v>113</v>
      </c>
      <c r="BG3295" t="s">
        <v>113</v>
      </c>
      <c r="BH3295" t="s">
        <v>111</v>
      </c>
      <c r="BI3295" t="s">
        <v>113</v>
      </c>
      <c r="BJ3295" t="s">
        <v>113</v>
      </c>
      <c r="BK3295" t="s">
        <v>113</v>
      </c>
      <c r="BL3295" t="s">
        <v>113</v>
      </c>
      <c r="BM3295" t="s">
        <v>113</v>
      </c>
      <c r="BN3295" t="s">
        <v>113</v>
      </c>
      <c r="BO3295" t="s">
        <v>113</v>
      </c>
      <c r="BP3295" t="s">
        <v>113</v>
      </c>
      <c r="BQ3295" t="s">
        <v>113</v>
      </c>
      <c r="BR3295" t="s">
        <v>113</v>
      </c>
      <c r="BS3295" t="s">
        <v>113</v>
      </c>
      <c r="BT3295" t="s">
        <v>113</v>
      </c>
      <c r="BU3295" t="s">
        <v>113</v>
      </c>
      <c r="BV3295" t="s">
        <v>111</v>
      </c>
      <c r="BW3295" t="s">
        <v>111</v>
      </c>
      <c r="BX3295" t="s">
        <v>111</v>
      </c>
      <c r="BY3295" t="s">
        <v>113</v>
      </c>
      <c r="BZ3295" t="s">
        <v>113</v>
      </c>
      <c r="CA3295" t="s">
        <v>113</v>
      </c>
      <c r="CB3295" t="s">
        <v>113</v>
      </c>
      <c r="CC3295" t="s">
        <v>113</v>
      </c>
      <c r="CD3295" t="s">
        <v>113</v>
      </c>
      <c r="CE3295" t="s">
        <v>113</v>
      </c>
      <c r="CF3295" t="s">
        <v>113</v>
      </c>
      <c r="CG3295" t="s">
        <v>113</v>
      </c>
      <c r="CH3295" t="s">
        <v>113</v>
      </c>
      <c r="CI3295" t="s">
        <v>113</v>
      </c>
      <c r="CJ3295" t="s">
        <v>113</v>
      </c>
      <c r="CK3295" t="s">
        <v>113</v>
      </c>
      <c r="CL3295" t="s">
        <v>113</v>
      </c>
      <c r="CM3295" t="s">
        <v>113</v>
      </c>
      <c r="CN3295" t="s">
        <v>113</v>
      </c>
      <c r="CO3295" t="s">
        <v>113</v>
      </c>
      <c r="CP3295" t="s">
        <v>113</v>
      </c>
      <c r="CQ3295" t="s">
        <v>113</v>
      </c>
      <c r="CR3295" t="s">
        <v>113</v>
      </c>
      <c r="CS3295" t="s">
        <v>113</v>
      </c>
      <c r="CT3295" t="s">
        <v>113</v>
      </c>
      <c r="CU3295" t="s">
        <v>113</v>
      </c>
      <c r="CV3295" t="s">
        <v>113</v>
      </c>
      <c r="CW3295" t="s">
        <v>113</v>
      </c>
    </row>
    <row r="3296" spans="1:101" x14ac:dyDescent="0.25">
      <c r="A3296" t="s">
        <v>117</v>
      </c>
      <c r="B3296">
        <v>163069</v>
      </c>
      <c r="C3296" t="s">
        <v>20243</v>
      </c>
      <c r="D3296" t="s">
        <v>102</v>
      </c>
      <c r="E3296" t="s">
        <v>20244</v>
      </c>
      <c r="F3296" t="s">
        <v>20244</v>
      </c>
      <c r="G3296" t="s">
        <v>20245</v>
      </c>
      <c r="H3296" t="s">
        <v>1409</v>
      </c>
      <c r="I3296" t="s">
        <v>525</v>
      </c>
      <c r="K3296" t="s">
        <v>122</v>
      </c>
      <c r="L3296" t="s">
        <v>791</v>
      </c>
      <c r="M3296" t="s">
        <v>4965</v>
      </c>
      <c r="N3296" t="s">
        <v>20246</v>
      </c>
      <c r="O3296">
        <v>3</v>
      </c>
      <c r="P3296" t="s">
        <v>20247</v>
      </c>
      <c r="Q3296" t="s">
        <v>20248</v>
      </c>
      <c r="R3296" t="s">
        <v>179</v>
      </c>
      <c r="S3296" t="s">
        <v>180</v>
      </c>
      <c r="T3296" t="s">
        <v>108</v>
      </c>
      <c r="U3296" t="s">
        <v>20249</v>
      </c>
      <c r="V3296" t="s">
        <v>110</v>
      </c>
      <c r="W3296" s="1">
        <v>41003</v>
      </c>
      <c r="Y3296" s="1">
        <v>43938</v>
      </c>
      <c r="Z3296" s="2">
        <v>43891</v>
      </c>
      <c r="AA3296" t="s">
        <v>20250</v>
      </c>
      <c r="AB3296" t="s">
        <v>113</v>
      </c>
      <c r="AC3296" t="s">
        <v>113</v>
      </c>
      <c r="AD3296" t="s">
        <v>113</v>
      </c>
      <c r="AF3296" t="s">
        <v>2782</v>
      </c>
      <c r="AG3296" t="s">
        <v>111</v>
      </c>
      <c r="AH3296" t="s">
        <v>113</v>
      </c>
      <c r="AI3296" t="s">
        <v>113</v>
      </c>
      <c r="AJ3296" t="s">
        <v>131</v>
      </c>
      <c r="AL3296" t="s">
        <v>115</v>
      </c>
      <c r="AN3296" t="s">
        <v>122</v>
      </c>
      <c r="AO3296" t="s">
        <v>113</v>
      </c>
      <c r="AP3296" t="s">
        <v>113</v>
      </c>
      <c r="AQ3296" t="s">
        <v>113</v>
      </c>
      <c r="AR3296" t="s">
        <v>113</v>
      </c>
      <c r="AS3296" t="s">
        <v>113</v>
      </c>
      <c r="AT3296" t="s">
        <v>113</v>
      </c>
      <c r="AU3296" t="s">
        <v>113</v>
      </c>
      <c r="AV3296" t="s">
        <v>113</v>
      </c>
      <c r="AW3296" t="s">
        <v>113</v>
      </c>
      <c r="AX3296" t="s">
        <v>113</v>
      </c>
      <c r="AY3296" t="s">
        <v>113</v>
      </c>
      <c r="AZ3296" t="s">
        <v>113</v>
      </c>
      <c r="BA3296" t="s">
        <v>113</v>
      </c>
      <c r="BB3296" t="s">
        <v>113</v>
      </c>
      <c r="BD3296" t="s">
        <v>113</v>
      </c>
      <c r="BF3296" t="s">
        <v>113</v>
      </c>
      <c r="BG3296" t="s">
        <v>113</v>
      </c>
      <c r="BH3296" t="s">
        <v>113</v>
      </c>
      <c r="BI3296" t="s">
        <v>113</v>
      </c>
      <c r="BJ3296" t="s">
        <v>113</v>
      </c>
      <c r="BK3296" t="s">
        <v>113</v>
      </c>
      <c r="BL3296" t="s">
        <v>113</v>
      </c>
      <c r="BM3296" t="s">
        <v>113</v>
      </c>
      <c r="BN3296" t="s">
        <v>113</v>
      </c>
      <c r="BO3296" t="s">
        <v>113</v>
      </c>
      <c r="BP3296" t="s">
        <v>113</v>
      </c>
      <c r="BQ3296" t="s">
        <v>113</v>
      </c>
      <c r="BR3296" t="s">
        <v>113</v>
      </c>
      <c r="BS3296" t="s">
        <v>113</v>
      </c>
      <c r="BT3296" t="s">
        <v>113</v>
      </c>
      <c r="BU3296" t="s">
        <v>113</v>
      </c>
      <c r="BV3296" t="s">
        <v>113</v>
      </c>
      <c r="BW3296" t="s">
        <v>111</v>
      </c>
      <c r="BX3296" t="s">
        <v>113</v>
      </c>
      <c r="BY3296" t="s">
        <v>113</v>
      </c>
      <c r="BZ3296" t="s">
        <v>113</v>
      </c>
      <c r="CA3296" t="s">
        <v>113</v>
      </c>
      <c r="CB3296" t="s">
        <v>113</v>
      </c>
      <c r="CC3296" t="s">
        <v>113</v>
      </c>
      <c r="CD3296" t="s">
        <v>113</v>
      </c>
      <c r="CE3296" t="s">
        <v>113</v>
      </c>
      <c r="CF3296" t="s">
        <v>113</v>
      </c>
      <c r="CG3296" t="s">
        <v>113</v>
      </c>
      <c r="CH3296" t="s">
        <v>113</v>
      </c>
      <c r="CI3296" t="s">
        <v>113</v>
      </c>
      <c r="CJ3296" t="s">
        <v>113</v>
      </c>
      <c r="CK3296" t="s">
        <v>113</v>
      </c>
      <c r="CL3296" t="s">
        <v>113</v>
      </c>
      <c r="CM3296" t="s">
        <v>113</v>
      </c>
      <c r="CN3296" t="s">
        <v>113</v>
      </c>
      <c r="CO3296" t="s">
        <v>113</v>
      </c>
      <c r="CP3296" t="s">
        <v>113</v>
      </c>
      <c r="CQ3296" t="s">
        <v>113</v>
      </c>
      <c r="CR3296" t="s">
        <v>113</v>
      </c>
      <c r="CS3296" t="s">
        <v>113</v>
      </c>
      <c r="CT3296" t="s">
        <v>113</v>
      </c>
      <c r="CU3296" t="s">
        <v>113</v>
      </c>
      <c r="CV3296" t="s">
        <v>113</v>
      </c>
      <c r="CW3296" t="s">
        <v>113</v>
      </c>
    </row>
    <row r="3297" spans="1:101" x14ac:dyDescent="0.25">
      <c r="A3297" t="s">
        <v>117</v>
      </c>
      <c r="B3297">
        <v>282782</v>
      </c>
      <c r="C3297" t="s">
        <v>20251</v>
      </c>
      <c r="D3297" t="s">
        <v>102</v>
      </c>
      <c r="E3297" t="s">
        <v>20252</v>
      </c>
      <c r="F3297" t="s">
        <v>20252</v>
      </c>
      <c r="G3297" t="s">
        <v>1432</v>
      </c>
      <c r="I3297" t="s">
        <v>250</v>
      </c>
      <c r="K3297" t="s">
        <v>251</v>
      </c>
      <c r="L3297" t="s">
        <v>20253</v>
      </c>
      <c r="M3297" t="s">
        <v>20254</v>
      </c>
      <c r="N3297" t="s">
        <v>2782</v>
      </c>
      <c r="O3297">
        <v>0</v>
      </c>
      <c r="V3297" t="s">
        <v>110</v>
      </c>
      <c r="W3297" s="1">
        <v>43916</v>
      </c>
      <c r="Y3297" s="1">
        <v>43916</v>
      </c>
      <c r="Z3297" s="2">
        <v>43009</v>
      </c>
      <c r="AA3297" t="s">
        <v>20255</v>
      </c>
      <c r="AB3297" t="s">
        <v>111</v>
      </c>
      <c r="AC3297" t="s">
        <v>113</v>
      </c>
      <c r="AD3297" t="s">
        <v>113</v>
      </c>
      <c r="AG3297" t="s">
        <v>113</v>
      </c>
      <c r="AH3297" t="s">
        <v>111</v>
      </c>
      <c r="AI3297" t="s">
        <v>113</v>
      </c>
      <c r="AJ3297" t="s">
        <v>131</v>
      </c>
      <c r="AL3297" t="s">
        <v>115</v>
      </c>
      <c r="AN3297" t="s">
        <v>251</v>
      </c>
      <c r="AO3297" t="s">
        <v>113</v>
      </c>
      <c r="AP3297" t="s">
        <v>113</v>
      </c>
      <c r="AQ3297" t="s">
        <v>113</v>
      </c>
      <c r="AR3297" t="s">
        <v>113</v>
      </c>
      <c r="AS3297" t="s">
        <v>113</v>
      </c>
      <c r="AT3297" t="s">
        <v>113</v>
      </c>
      <c r="AU3297" t="s">
        <v>113</v>
      </c>
      <c r="AV3297" t="s">
        <v>113</v>
      </c>
      <c r="AW3297" t="s">
        <v>113</v>
      </c>
      <c r="AX3297" t="s">
        <v>113</v>
      </c>
      <c r="AY3297" t="s">
        <v>113</v>
      </c>
      <c r="AZ3297" t="s">
        <v>113</v>
      </c>
      <c r="BA3297" t="s">
        <v>113</v>
      </c>
      <c r="BB3297" t="s">
        <v>113</v>
      </c>
      <c r="BD3297" t="s">
        <v>113</v>
      </c>
      <c r="BF3297" t="s">
        <v>113</v>
      </c>
      <c r="BG3297" t="s">
        <v>113</v>
      </c>
      <c r="BH3297" t="s">
        <v>113</v>
      </c>
      <c r="BI3297" t="s">
        <v>113</v>
      </c>
      <c r="BJ3297" t="s">
        <v>113</v>
      </c>
      <c r="BK3297" t="s">
        <v>113</v>
      </c>
      <c r="BL3297" t="s">
        <v>113</v>
      </c>
      <c r="BM3297" t="s">
        <v>113</v>
      </c>
      <c r="BN3297" t="s">
        <v>113</v>
      </c>
      <c r="BO3297" t="s">
        <v>113</v>
      </c>
      <c r="BP3297" t="s">
        <v>113</v>
      </c>
      <c r="BQ3297" t="s">
        <v>113</v>
      </c>
      <c r="BR3297" t="s">
        <v>113</v>
      </c>
      <c r="BS3297" t="s">
        <v>113</v>
      </c>
      <c r="BT3297" t="s">
        <v>113</v>
      </c>
      <c r="BU3297" t="s">
        <v>113</v>
      </c>
      <c r="BV3297" t="s">
        <v>111</v>
      </c>
      <c r="BW3297" t="s">
        <v>111</v>
      </c>
      <c r="BX3297" t="s">
        <v>111</v>
      </c>
      <c r="BY3297" t="s">
        <v>113</v>
      </c>
      <c r="BZ3297" t="s">
        <v>113</v>
      </c>
      <c r="CA3297" t="s">
        <v>113</v>
      </c>
      <c r="CB3297" t="s">
        <v>113</v>
      </c>
      <c r="CC3297" t="s">
        <v>113</v>
      </c>
      <c r="CD3297" t="s">
        <v>113</v>
      </c>
      <c r="CE3297" t="s">
        <v>113</v>
      </c>
      <c r="CF3297" t="s">
        <v>113</v>
      </c>
      <c r="CG3297" t="s">
        <v>113</v>
      </c>
      <c r="CH3297" t="s">
        <v>113</v>
      </c>
      <c r="CI3297" t="s">
        <v>113</v>
      </c>
      <c r="CJ3297" t="s">
        <v>113</v>
      </c>
      <c r="CK3297" t="s">
        <v>113</v>
      </c>
      <c r="CL3297" t="s">
        <v>113</v>
      </c>
      <c r="CM3297" t="s">
        <v>113</v>
      </c>
      <c r="CN3297" t="s">
        <v>113</v>
      </c>
      <c r="CO3297" t="s">
        <v>113</v>
      </c>
      <c r="CP3297" t="s">
        <v>113</v>
      </c>
      <c r="CQ3297" t="s">
        <v>113</v>
      </c>
      <c r="CR3297" t="s">
        <v>113</v>
      </c>
      <c r="CS3297" t="s">
        <v>113</v>
      </c>
      <c r="CT3297" t="s">
        <v>113</v>
      </c>
      <c r="CU3297" t="s">
        <v>113</v>
      </c>
      <c r="CV3297" t="s">
        <v>113</v>
      </c>
      <c r="CW3297" t="s">
        <v>113</v>
      </c>
    </row>
    <row r="3298" spans="1:101" x14ac:dyDescent="0.25">
      <c r="A3298" t="s">
        <v>117</v>
      </c>
      <c r="B3298">
        <v>287970</v>
      </c>
      <c r="C3298" t="s">
        <v>20256</v>
      </c>
      <c r="D3298" t="s">
        <v>102</v>
      </c>
      <c r="E3298" t="s">
        <v>20257</v>
      </c>
      <c r="F3298" t="s">
        <v>20257</v>
      </c>
      <c r="G3298" t="s">
        <v>20258</v>
      </c>
      <c r="I3298" t="s">
        <v>10446</v>
      </c>
      <c r="K3298" t="s">
        <v>194</v>
      </c>
      <c r="L3298" t="s">
        <v>15347</v>
      </c>
      <c r="M3298" t="s">
        <v>20259</v>
      </c>
      <c r="O3298">
        <v>0</v>
      </c>
      <c r="V3298" t="s">
        <v>110</v>
      </c>
      <c r="W3298" s="1">
        <v>42823</v>
      </c>
      <c r="Y3298" s="1">
        <v>43914</v>
      </c>
      <c r="Z3298" s="2">
        <v>43009</v>
      </c>
      <c r="AA3298" t="s">
        <v>20260</v>
      </c>
      <c r="AB3298" t="s">
        <v>111</v>
      </c>
      <c r="AC3298" t="s">
        <v>113</v>
      </c>
      <c r="AD3298" t="s">
        <v>113</v>
      </c>
      <c r="AF3298" t="s">
        <v>20261</v>
      </c>
      <c r="AG3298" t="s">
        <v>113</v>
      </c>
      <c r="AH3298" t="s">
        <v>111</v>
      </c>
      <c r="AI3298" t="s">
        <v>113</v>
      </c>
      <c r="AJ3298" t="s">
        <v>131</v>
      </c>
      <c r="AL3298" t="s">
        <v>115</v>
      </c>
      <c r="AN3298" t="s">
        <v>194</v>
      </c>
      <c r="AO3298" t="s">
        <v>113</v>
      </c>
      <c r="AP3298" t="s">
        <v>113</v>
      </c>
      <c r="AQ3298" t="s">
        <v>111</v>
      </c>
      <c r="AR3298" t="s">
        <v>113</v>
      </c>
      <c r="AS3298" t="s">
        <v>113</v>
      </c>
      <c r="AT3298" t="s">
        <v>113</v>
      </c>
      <c r="AU3298" t="s">
        <v>113</v>
      </c>
      <c r="AV3298" t="s">
        <v>113</v>
      </c>
      <c r="AW3298" t="s">
        <v>113</v>
      </c>
      <c r="AX3298" t="s">
        <v>113</v>
      </c>
      <c r="AY3298" t="s">
        <v>113</v>
      </c>
      <c r="AZ3298" t="s">
        <v>113</v>
      </c>
      <c r="BA3298" t="s">
        <v>113</v>
      </c>
      <c r="BB3298" t="s">
        <v>113</v>
      </c>
      <c r="BD3298" t="s">
        <v>111</v>
      </c>
      <c r="BE3298" t="s">
        <v>113</v>
      </c>
      <c r="BF3298" t="s">
        <v>113</v>
      </c>
      <c r="BG3298" t="s">
        <v>113</v>
      </c>
      <c r="BH3298" t="s">
        <v>113</v>
      </c>
      <c r="BI3298" t="s">
        <v>113</v>
      </c>
      <c r="BJ3298" t="s">
        <v>113</v>
      </c>
      <c r="BK3298" t="s">
        <v>113</v>
      </c>
      <c r="BL3298" t="s">
        <v>113</v>
      </c>
      <c r="BM3298" t="s">
        <v>113</v>
      </c>
      <c r="BN3298" t="s">
        <v>113</v>
      </c>
      <c r="BO3298" t="s">
        <v>113</v>
      </c>
      <c r="BP3298" t="s">
        <v>113</v>
      </c>
      <c r="BQ3298" t="s">
        <v>113</v>
      </c>
      <c r="BR3298" t="s">
        <v>113</v>
      </c>
      <c r="BS3298" t="s">
        <v>113</v>
      </c>
      <c r="BT3298" t="s">
        <v>113</v>
      </c>
      <c r="BU3298" t="s">
        <v>113</v>
      </c>
      <c r="BV3298" t="s">
        <v>111</v>
      </c>
      <c r="BW3298" t="s">
        <v>111</v>
      </c>
      <c r="BX3298" t="s">
        <v>113</v>
      </c>
      <c r="BY3298" t="s">
        <v>113</v>
      </c>
      <c r="BZ3298" t="s">
        <v>113</v>
      </c>
      <c r="CA3298" t="s">
        <v>113</v>
      </c>
      <c r="CB3298" t="s">
        <v>113</v>
      </c>
      <c r="CC3298" t="s">
        <v>113</v>
      </c>
      <c r="CD3298" t="s">
        <v>113</v>
      </c>
      <c r="CE3298" t="s">
        <v>113</v>
      </c>
      <c r="CF3298" t="s">
        <v>113</v>
      </c>
      <c r="CG3298" t="s">
        <v>113</v>
      </c>
      <c r="CH3298" t="s">
        <v>113</v>
      </c>
      <c r="CI3298" t="s">
        <v>113</v>
      </c>
      <c r="CJ3298" t="s">
        <v>113</v>
      </c>
      <c r="CK3298" t="s">
        <v>113</v>
      </c>
      <c r="CL3298" t="s">
        <v>113</v>
      </c>
      <c r="CM3298" t="s">
        <v>113</v>
      </c>
      <c r="CN3298" t="s">
        <v>113</v>
      </c>
      <c r="CO3298" t="s">
        <v>113</v>
      </c>
      <c r="CP3298" t="s">
        <v>113</v>
      </c>
      <c r="CQ3298" t="s">
        <v>113</v>
      </c>
      <c r="CR3298" t="s">
        <v>113</v>
      </c>
      <c r="CS3298" t="s">
        <v>113</v>
      </c>
      <c r="CT3298" t="s">
        <v>113</v>
      </c>
      <c r="CU3298" t="s">
        <v>113</v>
      </c>
      <c r="CV3298" t="s">
        <v>113</v>
      </c>
      <c r="CW3298" t="s">
        <v>113</v>
      </c>
    </row>
    <row r="3299" spans="1:101" x14ac:dyDescent="0.25">
      <c r="A3299" t="s">
        <v>117</v>
      </c>
      <c r="B3299">
        <v>161287</v>
      </c>
      <c r="C3299" t="s">
        <v>20262</v>
      </c>
      <c r="D3299" t="s">
        <v>102</v>
      </c>
      <c r="E3299" t="s">
        <v>20263</v>
      </c>
      <c r="F3299" t="s">
        <v>20263</v>
      </c>
      <c r="G3299" t="s">
        <v>20264</v>
      </c>
      <c r="H3299" t="s">
        <v>20265</v>
      </c>
      <c r="I3299" t="s">
        <v>20266</v>
      </c>
      <c r="K3299" t="s">
        <v>219</v>
      </c>
      <c r="M3299" t="s">
        <v>20267</v>
      </c>
      <c r="N3299" t="s">
        <v>20268</v>
      </c>
      <c r="O3299">
        <v>0</v>
      </c>
      <c r="V3299" t="s">
        <v>110</v>
      </c>
      <c r="W3299" s="1">
        <v>40995</v>
      </c>
      <c r="Y3299" s="1">
        <v>43920</v>
      </c>
      <c r="Z3299" s="2">
        <v>43009</v>
      </c>
      <c r="AA3299" t="s">
        <v>9532</v>
      </c>
      <c r="AB3299" t="s">
        <v>111</v>
      </c>
      <c r="AC3299" t="s">
        <v>113</v>
      </c>
      <c r="AD3299" t="s">
        <v>113</v>
      </c>
      <c r="AF3299" t="s">
        <v>20269</v>
      </c>
      <c r="AG3299" t="s">
        <v>113</v>
      </c>
      <c r="AH3299" t="s">
        <v>111</v>
      </c>
      <c r="AI3299" t="s">
        <v>113</v>
      </c>
      <c r="AJ3299" t="s">
        <v>131</v>
      </c>
      <c r="AL3299" t="s">
        <v>115</v>
      </c>
      <c r="AN3299" t="s">
        <v>219</v>
      </c>
      <c r="AO3299" t="s">
        <v>113</v>
      </c>
      <c r="AP3299" t="s">
        <v>113</v>
      </c>
      <c r="AQ3299" t="s">
        <v>111</v>
      </c>
      <c r="AR3299" t="s">
        <v>113</v>
      </c>
      <c r="AS3299" t="s">
        <v>113</v>
      </c>
      <c r="AT3299" t="s">
        <v>113</v>
      </c>
      <c r="AU3299" t="s">
        <v>113</v>
      </c>
      <c r="AV3299" t="s">
        <v>113</v>
      </c>
      <c r="AW3299" t="s">
        <v>113</v>
      </c>
      <c r="AX3299" t="s">
        <v>113</v>
      </c>
      <c r="AY3299" t="s">
        <v>113</v>
      </c>
      <c r="AZ3299" t="s">
        <v>113</v>
      </c>
      <c r="BA3299" t="s">
        <v>113</v>
      </c>
      <c r="BB3299" t="s">
        <v>113</v>
      </c>
      <c r="BD3299" t="s">
        <v>113</v>
      </c>
      <c r="BF3299" t="s">
        <v>113</v>
      </c>
      <c r="BG3299" t="s">
        <v>111</v>
      </c>
      <c r="BH3299" t="s">
        <v>111</v>
      </c>
      <c r="BI3299" t="s">
        <v>113</v>
      </c>
      <c r="BJ3299" t="s">
        <v>113</v>
      </c>
      <c r="BK3299" t="s">
        <v>113</v>
      </c>
      <c r="BL3299" t="s">
        <v>111</v>
      </c>
      <c r="BM3299" t="s">
        <v>113</v>
      </c>
      <c r="BN3299" t="s">
        <v>113</v>
      </c>
      <c r="BO3299" t="s">
        <v>113</v>
      </c>
      <c r="BP3299" t="s">
        <v>113</v>
      </c>
      <c r="BQ3299" t="s">
        <v>113</v>
      </c>
      <c r="BR3299" t="s">
        <v>113</v>
      </c>
      <c r="BS3299" t="s">
        <v>113</v>
      </c>
      <c r="BT3299" t="s">
        <v>113</v>
      </c>
      <c r="BU3299" t="s">
        <v>113</v>
      </c>
      <c r="BV3299" t="s">
        <v>111</v>
      </c>
      <c r="BW3299" t="s">
        <v>111</v>
      </c>
      <c r="BX3299" t="s">
        <v>113</v>
      </c>
      <c r="BY3299" t="s">
        <v>113</v>
      </c>
      <c r="BZ3299" t="s">
        <v>113</v>
      </c>
      <c r="CA3299" t="s">
        <v>113</v>
      </c>
      <c r="CB3299" t="s">
        <v>113</v>
      </c>
      <c r="CC3299" t="s">
        <v>113</v>
      </c>
      <c r="CD3299" t="s">
        <v>113</v>
      </c>
      <c r="CE3299" t="s">
        <v>113</v>
      </c>
      <c r="CF3299" t="s">
        <v>113</v>
      </c>
      <c r="CG3299" t="s">
        <v>113</v>
      </c>
      <c r="CH3299" t="s">
        <v>113</v>
      </c>
      <c r="CI3299" t="s">
        <v>113</v>
      </c>
      <c r="CJ3299" t="s">
        <v>113</v>
      </c>
      <c r="CK3299" t="s">
        <v>113</v>
      </c>
      <c r="CL3299" t="s">
        <v>113</v>
      </c>
      <c r="CM3299" t="s">
        <v>113</v>
      </c>
      <c r="CN3299" t="s">
        <v>113</v>
      </c>
      <c r="CO3299" t="s">
        <v>113</v>
      </c>
      <c r="CP3299" t="s">
        <v>113</v>
      </c>
      <c r="CQ3299" t="s">
        <v>113</v>
      </c>
      <c r="CR3299" t="s">
        <v>113</v>
      </c>
      <c r="CS3299" t="s">
        <v>113</v>
      </c>
      <c r="CT3299" t="s">
        <v>113</v>
      </c>
      <c r="CU3299" t="s">
        <v>113</v>
      </c>
      <c r="CV3299" t="s">
        <v>113</v>
      </c>
      <c r="CW3299" t="s">
        <v>113</v>
      </c>
    </row>
    <row r="3300" spans="1:101" x14ac:dyDescent="0.25">
      <c r="A3300" t="s">
        <v>117</v>
      </c>
      <c r="B3300">
        <v>289578</v>
      </c>
      <c r="C3300" t="s">
        <v>20270</v>
      </c>
      <c r="D3300" t="s">
        <v>102</v>
      </c>
      <c r="E3300" t="s">
        <v>20271</v>
      </c>
      <c r="F3300" t="s">
        <v>20271</v>
      </c>
      <c r="G3300" t="s">
        <v>20272</v>
      </c>
      <c r="H3300" t="s">
        <v>20273</v>
      </c>
      <c r="I3300" t="s">
        <v>908</v>
      </c>
      <c r="K3300" t="s">
        <v>219</v>
      </c>
      <c r="M3300" t="s">
        <v>20274</v>
      </c>
      <c r="N3300" t="s">
        <v>20275</v>
      </c>
      <c r="O3300">
        <v>0</v>
      </c>
      <c r="V3300" t="s">
        <v>110</v>
      </c>
      <c r="W3300" s="1">
        <v>42968</v>
      </c>
      <c r="Y3300" s="1">
        <v>43895</v>
      </c>
      <c r="Z3300" s="2">
        <v>43009</v>
      </c>
      <c r="AB3300" t="s">
        <v>111</v>
      </c>
      <c r="AC3300" t="s">
        <v>113</v>
      </c>
      <c r="AD3300" t="s">
        <v>113</v>
      </c>
      <c r="AG3300" t="s">
        <v>113</v>
      </c>
      <c r="AH3300" t="s">
        <v>111</v>
      </c>
      <c r="AI3300" t="s">
        <v>113</v>
      </c>
      <c r="AJ3300" t="s">
        <v>131</v>
      </c>
      <c r="AL3300" t="s">
        <v>1060</v>
      </c>
      <c r="AN3300" t="s">
        <v>122</v>
      </c>
      <c r="AO3300" t="s">
        <v>113</v>
      </c>
      <c r="AP3300" t="s">
        <v>113</v>
      </c>
      <c r="AQ3300" t="s">
        <v>113</v>
      </c>
      <c r="AR3300" t="s">
        <v>113</v>
      </c>
      <c r="AS3300" t="s">
        <v>113</v>
      </c>
      <c r="AT3300" t="s">
        <v>113</v>
      </c>
      <c r="AU3300" t="s">
        <v>113</v>
      </c>
      <c r="AV3300" t="s">
        <v>113</v>
      </c>
      <c r="AW3300" t="s">
        <v>113</v>
      </c>
      <c r="AX3300" t="s">
        <v>113</v>
      </c>
      <c r="AY3300" t="s">
        <v>113</v>
      </c>
      <c r="AZ3300" t="s">
        <v>113</v>
      </c>
      <c r="BA3300" t="s">
        <v>113</v>
      </c>
      <c r="BB3300" t="s">
        <v>113</v>
      </c>
      <c r="BD3300" t="s">
        <v>113</v>
      </c>
      <c r="BF3300" t="s">
        <v>113</v>
      </c>
      <c r="BG3300" t="s">
        <v>113</v>
      </c>
      <c r="BH3300" t="s">
        <v>111</v>
      </c>
      <c r="BI3300" t="s">
        <v>113</v>
      </c>
      <c r="BJ3300" t="s">
        <v>113</v>
      </c>
      <c r="BK3300" t="s">
        <v>113</v>
      </c>
      <c r="BL3300" t="s">
        <v>113</v>
      </c>
      <c r="BM3300" t="s">
        <v>113</v>
      </c>
      <c r="BN3300" t="s">
        <v>113</v>
      </c>
      <c r="BO3300" t="s">
        <v>113</v>
      </c>
      <c r="BP3300" t="s">
        <v>113</v>
      </c>
      <c r="BQ3300" t="s">
        <v>113</v>
      </c>
      <c r="BR3300" t="s">
        <v>113</v>
      </c>
      <c r="BS3300" t="s">
        <v>113</v>
      </c>
      <c r="BT3300" t="s">
        <v>113</v>
      </c>
      <c r="BU3300" t="s">
        <v>113</v>
      </c>
      <c r="BV3300" t="s">
        <v>113</v>
      </c>
      <c r="BW3300" t="s">
        <v>111</v>
      </c>
      <c r="BX3300" t="s">
        <v>113</v>
      </c>
      <c r="BY3300" t="s">
        <v>113</v>
      </c>
      <c r="BZ3300" t="s">
        <v>113</v>
      </c>
      <c r="CA3300" t="s">
        <v>113</v>
      </c>
      <c r="CB3300" t="s">
        <v>113</v>
      </c>
      <c r="CC3300" t="s">
        <v>113</v>
      </c>
      <c r="CD3300" t="s">
        <v>113</v>
      </c>
      <c r="CE3300" t="s">
        <v>113</v>
      </c>
      <c r="CF3300" t="s">
        <v>113</v>
      </c>
      <c r="CG3300" t="s">
        <v>113</v>
      </c>
      <c r="CH3300" t="s">
        <v>113</v>
      </c>
      <c r="CI3300" t="s">
        <v>113</v>
      </c>
      <c r="CJ3300" t="s">
        <v>113</v>
      </c>
      <c r="CK3300" t="s">
        <v>113</v>
      </c>
      <c r="CL3300" t="s">
        <v>113</v>
      </c>
      <c r="CM3300" t="s">
        <v>113</v>
      </c>
      <c r="CN3300" t="s">
        <v>113</v>
      </c>
      <c r="CO3300" t="s">
        <v>113</v>
      </c>
      <c r="CP3300" t="s">
        <v>113</v>
      </c>
      <c r="CQ3300" t="s">
        <v>113</v>
      </c>
      <c r="CR3300" t="s">
        <v>113</v>
      </c>
      <c r="CS3300" t="s">
        <v>113</v>
      </c>
      <c r="CT3300" t="s">
        <v>113</v>
      </c>
      <c r="CU3300" t="s">
        <v>113</v>
      </c>
      <c r="CV3300" t="s">
        <v>113</v>
      </c>
      <c r="CW3300" t="s">
        <v>113</v>
      </c>
    </row>
    <row r="3301" spans="1:101" x14ac:dyDescent="0.25">
      <c r="A3301" t="s">
        <v>309</v>
      </c>
      <c r="B3301">
        <v>298804</v>
      </c>
      <c r="C3301" t="s">
        <v>20276</v>
      </c>
      <c r="D3301" t="s">
        <v>102</v>
      </c>
      <c r="E3301" t="s">
        <v>20277</v>
      </c>
      <c r="F3301" t="s">
        <v>20277</v>
      </c>
      <c r="G3301" t="s">
        <v>20278</v>
      </c>
      <c r="H3301" t="s">
        <v>1863</v>
      </c>
      <c r="I3301" t="s">
        <v>9562</v>
      </c>
      <c r="J3301" t="s">
        <v>731</v>
      </c>
      <c r="K3301" t="s">
        <v>108</v>
      </c>
      <c r="L3301" t="s">
        <v>20279</v>
      </c>
      <c r="M3301" t="s">
        <v>20280</v>
      </c>
      <c r="O3301">
        <v>0</v>
      </c>
      <c r="V3301" t="s">
        <v>110</v>
      </c>
      <c r="W3301" s="1">
        <v>43384</v>
      </c>
      <c r="Y3301" s="1">
        <v>43881</v>
      </c>
      <c r="Z3301" s="2">
        <v>43009</v>
      </c>
      <c r="AA3301" t="s">
        <v>20281</v>
      </c>
      <c r="AB3301" t="s">
        <v>113</v>
      </c>
      <c r="AC3301" t="s">
        <v>113</v>
      </c>
      <c r="AD3301" t="s">
        <v>113</v>
      </c>
      <c r="AG3301" t="s">
        <v>111</v>
      </c>
      <c r="AH3301" t="s">
        <v>111</v>
      </c>
      <c r="AI3301" t="s">
        <v>113</v>
      </c>
      <c r="AJ3301" t="s">
        <v>114</v>
      </c>
      <c r="AL3301" t="s">
        <v>115</v>
      </c>
      <c r="AM3301" t="s">
        <v>116</v>
      </c>
      <c r="AN3301" t="s">
        <v>108</v>
      </c>
      <c r="AO3301" t="s">
        <v>113</v>
      </c>
      <c r="AP3301" t="s">
        <v>113</v>
      </c>
      <c r="AQ3301" t="s">
        <v>113</v>
      </c>
      <c r="AR3301" t="s">
        <v>113</v>
      </c>
      <c r="AS3301" t="s">
        <v>113</v>
      </c>
      <c r="AT3301" t="s">
        <v>113</v>
      </c>
      <c r="AU3301" t="s">
        <v>113</v>
      </c>
      <c r="AV3301" t="s">
        <v>113</v>
      </c>
      <c r="AW3301" t="s">
        <v>113</v>
      </c>
      <c r="AX3301" t="s">
        <v>113</v>
      </c>
      <c r="AY3301" t="s">
        <v>113</v>
      </c>
      <c r="AZ3301" t="s">
        <v>113</v>
      </c>
      <c r="BA3301" t="s">
        <v>113</v>
      </c>
      <c r="BB3301" t="s">
        <v>113</v>
      </c>
      <c r="BD3301" t="s">
        <v>113</v>
      </c>
      <c r="BF3301" t="s">
        <v>113</v>
      </c>
      <c r="BG3301" t="s">
        <v>113</v>
      </c>
      <c r="BH3301" t="s">
        <v>113</v>
      </c>
      <c r="BI3301" t="s">
        <v>113</v>
      </c>
      <c r="BJ3301" t="s">
        <v>113</v>
      </c>
      <c r="BK3301" t="s">
        <v>113</v>
      </c>
      <c r="BL3301" t="s">
        <v>113</v>
      </c>
      <c r="BM3301" t="s">
        <v>113</v>
      </c>
      <c r="BN3301" t="s">
        <v>113</v>
      </c>
      <c r="BO3301" t="s">
        <v>113</v>
      </c>
      <c r="BP3301" t="s">
        <v>113</v>
      </c>
      <c r="BQ3301" t="s">
        <v>113</v>
      </c>
      <c r="BR3301" t="s">
        <v>113</v>
      </c>
      <c r="BS3301" t="s">
        <v>113</v>
      </c>
      <c r="BT3301" t="s">
        <v>113</v>
      </c>
      <c r="BU3301" t="s">
        <v>113</v>
      </c>
      <c r="BV3301" t="s">
        <v>111</v>
      </c>
      <c r="BW3301" t="s">
        <v>111</v>
      </c>
      <c r="BX3301" t="s">
        <v>113</v>
      </c>
      <c r="BY3301" t="s">
        <v>113</v>
      </c>
      <c r="BZ3301" t="s">
        <v>113</v>
      </c>
      <c r="CA3301" t="s">
        <v>113</v>
      </c>
      <c r="CB3301" t="s">
        <v>113</v>
      </c>
      <c r="CC3301" t="s">
        <v>113</v>
      </c>
      <c r="CD3301" t="s">
        <v>113</v>
      </c>
      <c r="CE3301" t="s">
        <v>113</v>
      </c>
      <c r="CF3301" t="s">
        <v>113</v>
      </c>
      <c r="CG3301" t="s">
        <v>113</v>
      </c>
      <c r="CH3301" t="s">
        <v>113</v>
      </c>
      <c r="CI3301" t="s">
        <v>113</v>
      </c>
      <c r="CJ3301" t="s">
        <v>113</v>
      </c>
      <c r="CK3301" t="s">
        <v>113</v>
      </c>
      <c r="CL3301" t="s">
        <v>113</v>
      </c>
      <c r="CM3301" t="s">
        <v>113</v>
      </c>
      <c r="CN3301" t="s">
        <v>113</v>
      </c>
      <c r="CO3301" t="s">
        <v>113</v>
      </c>
      <c r="CP3301" t="s">
        <v>113</v>
      </c>
      <c r="CQ3301" t="s">
        <v>113</v>
      </c>
      <c r="CR3301" t="s">
        <v>113</v>
      </c>
      <c r="CS3301" t="s">
        <v>113</v>
      </c>
      <c r="CT3301" t="s">
        <v>113</v>
      </c>
      <c r="CU3301" t="s">
        <v>113</v>
      </c>
      <c r="CV3301" t="s">
        <v>113</v>
      </c>
      <c r="CW3301" t="s">
        <v>113</v>
      </c>
    </row>
    <row r="3302" spans="1:101" x14ac:dyDescent="0.25">
      <c r="A3302" t="s">
        <v>117</v>
      </c>
      <c r="B3302">
        <v>304919</v>
      </c>
      <c r="C3302" t="s">
        <v>20282</v>
      </c>
      <c r="D3302" t="s">
        <v>102</v>
      </c>
      <c r="E3302" t="s">
        <v>20283</v>
      </c>
      <c r="F3302" t="s">
        <v>20283</v>
      </c>
      <c r="G3302" t="s">
        <v>20284</v>
      </c>
      <c r="I3302" t="s">
        <v>1303</v>
      </c>
      <c r="K3302" t="s">
        <v>328</v>
      </c>
      <c r="L3302">
        <v>2350</v>
      </c>
      <c r="M3302" t="s">
        <v>20285</v>
      </c>
      <c r="O3302">
        <v>0</v>
      </c>
      <c r="V3302" t="s">
        <v>110</v>
      </c>
      <c r="W3302" s="1">
        <v>43916</v>
      </c>
      <c r="Y3302" s="1">
        <v>43916</v>
      </c>
      <c r="Z3302" s="2">
        <v>43009</v>
      </c>
      <c r="AA3302" t="s">
        <v>20286</v>
      </c>
      <c r="AB3302" t="s">
        <v>111</v>
      </c>
      <c r="AC3302" t="s">
        <v>113</v>
      </c>
      <c r="AD3302" t="s">
        <v>113</v>
      </c>
      <c r="AF3302" t="s">
        <v>20287</v>
      </c>
      <c r="AG3302" t="s">
        <v>113</v>
      </c>
      <c r="AH3302" t="s">
        <v>111</v>
      </c>
      <c r="AI3302" t="s">
        <v>113</v>
      </c>
      <c r="AJ3302" t="s">
        <v>131</v>
      </c>
      <c r="AL3302" t="s">
        <v>115</v>
      </c>
      <c r="AN3302" t="s">
        <v>328</v>
      </c>
      <c r="AO3302" t="s">
        <v>113</v>
      </c>
      <c r="AP3302" t="s">
        <v>113</v>
      </c>
      <c r="AQ3302" t="s">
        <v>111</v>
      </c>
      <c r="AR3302" t="s">
        <v>113</v>
      </c>
      <c r="AS3302" t="s">
        <v>113</v>
      </c>
      <c r="AT3302" t="s">
        <v>113</v>
      </c>
      <c r="AU3302" t="s">
        <v>113</v>
      </c>
      <c r="AV3302" t="s">
        <v>113</v>
      </c>
      <c r="AW3302" t="s">
        <v>113</v>
      </c>
      <c r="AX3302" t="s">
        <v>113</v>
      </c>
      <c r="AY3302" t="s">
        <v>113</v>
      </c>
      <c r="AZ3302" t="s">
        <v>113</v>
      </c>
      <c r="BA3302" t="s">
        <v>113</v>
      </c>
      <c r="BB3302" t="s">
        <v>113</v>
      </c>
      <c r="BD3302" t="s">
        <v>111</v>
      </c>
      <c r="BE3302" t="s">
        <v>111</v>
      </c>
      <c r="BF3302" t="s">
        <v>111</v>
      </c>
      <c r="BG3302" t="s">
        <v>113</v>
      </c>
      <c r="BH3302" t="s">
        <v>111</v>
      </c>
      <c r="BI3302" t="s">
        <v>113</v>
      </c>
      <c r="BJ3302" t="s">
        <v>113</v>
      </c>
      <c r="BK3302" t="s">
        <v>113</v>
      </c>
      <c r="BL3302" t="s">
        <v>111</v>
      </c>
      <c r="BM3302" t="s">
        <v>113</v>
      </c>
      <c r="BN3302" t="s">
        <v>113</v>
      </c>
      <c r="BO3302" t="s">
        <v>113</v>
      </c>
      <c r="BP3302" t="s">
        <v>113</v>
      </c>
      <c r="BQ3302" t="s">
        <v>113</v>
      </c>
      <c r="BR3302" t="s">
        <v>113</v>
      </c>
      <c r="BS3302" t="s">
        <v>113</v>
      </c>
      <c r="BT3302" t="s">
        <v>113</v>
      </c>
      <c r="BU3302" t="s">
        <v>113</v>
      </c>
      <c r="BV3302" t="s">
        <v>111</v>
      </c>
      <c r="BW3302" t="s">
        <v>111</v>
      </c>
      <c r="BX3302" t="s">
        <v>113</v>
      </c>
      <c r="BY3302" t="s">
        <v>113</v>
      </c>
      <c r="BZ3302" t="s">
        <v>113</v>
      </c>
      <c r="CA3302" t="s">
        <v>113</v>
      </c>
      <c r="CB3302" t="s">
        <v>113</v>
      </c>
      <c r="CC3302" t="s">
        <v>113</v>
      </c>
      <c r="CD3302" t="s">
        <v>113</v>
      </c>
      <c r="CE3302" t="s">
        <v>113</v>
      </c>
      <c r="CF3302" t="s">
        <v>113</v>
      </c>
      <c r="CG3302" t="s">
        <v>113</v>
      </c>
      <c r="CH3302" t="s">
        <v>113</v>
      </c>
      <c r="CI3302" t="s">
        <v>113</v>
      </c>
      <c r="CJ3302" t="s">
        <v>113</v>
      </c>
      <c r="CK3302" t="s">
        <v>113</v>
      </c>
      <c r="CL3302" t="s">
        <v>113</v>
      </c>
      <c r="CM3302" t="s">
        <v>113</v>
      </c>
      <c r="CN3302" t="s">
        <v>113</v>
      </c>
      <c r="CO3302" t="s">
        <v>113</v>
      </c>
      <c r="CP3302" t="s">
        <v>113</v>
      </c>
      <c r="CQ3302" t="s">
        <v>113</v>
      </c>
      <c r="CR3302" t="s">
        <v>113</v>
      </c>
      <c r="CS3302" t="s">
        <v>113</v>
      </c>
      <c r="CT3302" t="s">
        <v>113</v>
      </c>
      <c r="CU3302" t="s">
        <v>113</v>
      </c>
      <c r="CV3302" t="s">
        <v>113</v>
      </c>
      <c r="CW3302" t="s">
        <v>113</v>
      </c>
    </row>
    <row r="3303" spans="1:101" x14ac:dyDescent="0.25">
      <c r="A3303" t="s">
        <v>155</v>
      </c>
      <c r="B3303">
        <v>125053</v>
      </c>
      <c r="C3303" t="s">
        <v>20288</v>
      </c>
      <c r="D3303" t="s">
        <v>102</v>
      </c>
      <c r="E3303" t="s">
        <v>20289</v>
      </c>
      <c r="F3303" t="s">
        <v>20289</v>
      </c>
      <c r="G3303" t="s">
        <v>20290</v>
      </c>
      <c r="I3303" t="s">
        <v>392</v>
      </c>
      <c r="J3303" t="s">
        <v>161</v>
      </c>
      <c r="K3303" t="s">
        <v>108</v>
      </c>
      <c r="L3303">
        <v>2481</v>
      </c>
      <c r="M3303" t="s">
        <v>20291</v>
      </c>
      <c r="N3303" t="s">
        <v>20292</v>
      </c>
      <c r="O3303">
        <v>0</v>
      </c>
      <c r="V3303" t="s">
        <v>110</v>
      </c>
      <c r="W3303" s="1">
        <v>40997</v>
      </c>
      <c r="Y3303" s="1">
        <v>43920</v>
      </c>
      <c r="Z3303" s="2">
        <v>43009</v>
      </c>
      <c r="AB3303" t="s">
        <v>113</v>
      </c>
      <c r="AC3303" t="s">
        <v>113</v>
      </c>
      <c r="AD3303" t="s">
        <v>113</v>
      </c>
      <c r="AG3303" t="s">
        <v>111</v>
      </c>
      <c r="AH3303" t="s">
        <v>113</v>
      </c>
      <c r="AI3303" t="s">
        <v>113</v>
      </c>
      <c r="AJ3303" t="s">
        <v>114</v>
      </c>
      <c r="AL3303" t="s">
        <v>115</v>
      </c>
      <c r="AM3303" t="s">
        <v>116</v>
      </c>
      <c r="AN3303" t="s">
        <v>108</v>
      </c>
      <c r="AO3303" t="s">
        <v>113</v>
      </c>
      <c r="AP3303" t="s">
        <v>113</v>
      </c>
      <c r="AQ3303" t="s">
        <v>113</v>
      </c>
      <c r="AR3303" t="s">
        <v>113</v>
      </c>
      <c r="AS3303" t="s">
        <v>113</v>
      </c>
      <c r="AT3303" t="s">
        <v>113</v>
      </c>
      <c r="AU3303" t="s">
        <v>113</v>
      </c>
      <c r="AV3303" t="s">
        <v>113</v>
      </c>
      <c r="AW3303" t="s">
        <v>113</v>
      </c>
      <c r="AX3303" t="s">
        <v>113</v>
      </c>
      <c r="AY3303" t="s">
        <v>113</v>
      </c>
      <c r="AZ3303" t="s">
        <v>113</v>
      </c>
      <c r="BA3303" t="s">
        <v>113</v>
      </c>
      <c r="BB3303" t="s">
        <v>113</v>
      </c>
      <c r="BD3303" t="s">
        <v>113</v>
      </c>
      <c r="BF3303" t="s">
        <v>113</v>
      </c>
      <c r="BG3303" t="s">
        <v>113</v>
      </c>
      <c r="BH3303" t="s">
        <v>113</v>
      </c>
      <c r="BI3303" t="s">
        <v>113</v>
      </c>
      <c r="BJ3303" t="s">
        <v>113</v>
      </c>
      <c r="BK3303" t="s">
        <v>113</v>
      </c>
      <c r="BL3303" t="s">
        <v>113</v>
      </c>
      <c r="BM3303" t="s">
        <v>113</v>
      </c>
      <c r="BN3303" t="s">
        <v>113</v>
      </c>
      <c r="BO3303" t="s">
        <v>113</v>
      </c>
      <c r="BP3303" t="s">
        <v>113</v>
      </c>
      <c r="BQ3303" t="s">
        <v>113</v>
      </c>
      <c r="BR3303" t="s">
        <v>113</v>
      </c>
      <c r="BS3303" t="s">
        <v>113</v>
      </c>
      <c r="BT3303" t="s">
        <v>113</v>
      </c>
      <c r="BU3303" t="s">
        <v>113</v>
      </c>
      <c r="BV3303" t="s">
        <v>113</v>
      </c>
      <c r="BW3303" t="s">
        <v>111</v>
      </c>
      <c r="BX3303" t="s">
        <v>113</v>
      </c>
      <c r="BY3303" t="s">
        <v>113</v>
      </c>
      <c r="BZ3303" t="s">
        <v>113</v>
      </c>
      <c r="CA3303" t="s">
        <v>113</v>
      </c>
      <c r="CB3303" t="s">
        <v>113</v>
      </c>
      <c r="CC3303" t="s">
        <v>113</v>
      </c>
      <c r="CD3303" t="s">
        <v>113</v>
      </c>
      <c r="CE3303" t="s">
        <v>113</v>
      </c>
      <c r="CF3303" t="s">
        <v>113</v>
      </c>
      <c r="CG3303" t="s">
        <v>113</v>
      </c>
      <c r="CH3303" t="s">
        <v>113</v>
      </c>
      <c r="CI3303" t="s">
        <v>113</v>
      </c>
      <c r="CJ3303" t="s">
        <v>113</v>
      </c>
      <c r="CK3303" t="s">
        <v>113</v>
      </c>
      <c r="CL3303" t="s">
        <v>113</v>
      </c>
      <c r="CM3303" t="s">
        <v>113</v>
      </c>
      <c r="CN3303" t="s">
        <v>113</v>
      </c>
      <c r="CO3303" t="s">
        <v>113</v>
      </c>
      <c r="CP3303" t="s">
        <v>113</v>
      </c>
      <c r="CQ3303" t="s">
        <v>113</v>
      </c>
      <c r="CR3303" t="s">
        <v>113</v>
      </c>
      <c r="CS3303" t="s">
        <v>113</v>
      </c>
      <c r="CT3303" t="s">
        <v>113</v>
      </c>
      <c r="CU3303" t="s">
        <v>113</v>
      </c>
      <c r="CV3303" t="s">
        <v>113</v>
      </c>
      <c r="CW3303" t="s">
        <v>113</v>
      </c>
    </row>
    <row r="3304" spans="1:101" x14ac:dyDescent="0.25">
      <c r="A3304" t="s">
        <v>100</v>
      </c>
      <c r="B3304">
        <v>281205</v>
      </c>
      <c r="C3304" t="s">
        <v>20293</v>
      </c>
      <c r="D3304" t="s">
        <v>102</v>
      </c>
      <c r="E3304" t="s">
        <v>20294</v>
      </c>
      <c r="F3304" t="s">
        <v>20294</v>
      </c>
      <c r="G3304" t="s">
        <v>10066</v>
      </c>
      <c r="H3304" t="s">
        <v>5908</v>
      </c>
      <c r="I3304" t="s">
        <v>106</v>
      </c>
      <c r="J3304" t="s">
        <v>107</v>
      </c>
      <c r="K3304" t="s">
        <v>108</v>
      </c>
      <c r="L3304">
        <v>10022</v>
      </c>
      <c r="M3304" t="s">
        <v>20295</v>
      </c>
      <c r="O3304">
        <v>1</v>
      </c>
      <c r="V3304" t="s">
        <v>110</v>
      </c>
      <c r="W3304" s="1">
        <v>42307</v>
      </c>
      <c r="Y3304" s="1">
        <v>43916</v>
      </c>
      <c r="Z3304" s="2">
        <v>43009</v>
      </c>
      <c r="AA3304" t="s">
        <v>20296</v>
      </c>
      <c r="AB3304" t="s">
        <v>113</v>
      </c>
      <c r="AC3304" t="s">
        <v>113</v>
      </c>
      <c r="AD3304" t="s">
        <v>113</v>
      </c>
      <c r="AG3304" t="s">
        <v>113</v>
      </c>
      <c r="AH3304" t="s">
        <v>111</v>
      </c>
      <c r="AI3304" t="s">
        <v>113</v>
      </c>
      <c r="AJ3304" t="s">
        <v>114</v>
      </c>
      <c r="AL3304" t="s">
        <v>115</v>
      </c>
      <c r="AM3304" t="s">
        <v>116</v>
      </c>
      <c r="AN3304" t="s">
        <v>108</v>
      </c>
      <c r="AO3304" t="s">
        <v>113</v>
      </c>
      <c r="AP3304" t="s">
        <v>113</v>
      </c>
      <c r="AQ3304" t="s">
        <v>113</v>
      </c>
      <c r="AR3304" t="s">
        <v>113</v>
      </c>
      <c r="AS3304" t="s">
        <v>113</v>
      </c>
      <c r="AT3304" t="s">
        <v>113</v>
      </c>
      <c r="AU3304" t="s">
        <v>113</v>
      </c>
      <c r="AV3304" t="s">
        <v>113</v>
      </c>
      <c r="AW3304" t="s">
        <v>113</v>
      </c>
      <c r="AX3304" t="s">
        <v>113</v>
      </c>
      <c r="AY3304" t="s">
        <v>113</v>
      </c>
      <c r="AZ3304" t="s">
        <v>113</v>
      </c>
      <c r="BA3304" t="s">
        <v>113</v>
      </c>
      <c r="BB3304" t="s">
        <v>113</v>
      </c>
      <c r="BD3304" t="s">
        <v>113</v>
      </c>
      <c r="BF3304" t="s">
        <v>113</v>
      </c>
      <c r="BG3304" t="s">
        <v>113</v>
      </c>
      <c r="BH3304" t="s">
        <v>113</v>
      </c>
      <c r="BI3304" t="s">
        <v>113</v>
      </c>
      <c r="BJ3304" t="s">
        <v>113</v>
      </c>
      <c r="BK3304" t="s">
        <v>113</v>
      </c>
      <c r="BL3304" t="s">
        <v>113</v>
      </c>
      <c r="BM3304" t="s">
        <v>113</v>
      </c>
      <c r="BN3304" t="s">
        <v>113</v>
      </c>
      <c r="BO3304" t="s">
        <v>113</v>
      </c>
      <c r="BP3304" t="s">
        <v>113</v>
      </c>
      <c r="BQ3304" t="s">
        <v>113</v>
      </c>
      <c r="BR3304" t="s">
        <v>113</v>
      </c>
      <c r="BS3304" t="s">
        <v>113</v>
      </c>
      <c r="BT3304" t="s">
        <v>113</v>
      </c>
      <c r="BU3304" t="s">
        <v>113</v>
      </c>
      <c r="BV3304" t="s">
        <v>111</v>
      </c>
      <c r="BW3304" t="s">
        <v>111</v>
      </c>
      <c r="BX3304" t="s">
        <v>113</v>
      </c>
      <c r="BY3304" t="s">
        <v>113</v>
      </c>
      <c r="BZ3304" t="s">
        <v>113</v>
      </c>
      <c r="CA3304" t="s">
        <v>113</v>
      </c>
      <c r="CB3304" t="s">
        <v>113</v>
      </c>
      <c r="CC3304" t="s">
        <v>113</v>
      </c>
      <c r="CD3304" t="s">
        <v>113</v>
      </c>
      <c r="CE3304" t="s">
        <v>113</v>
      </c>
      <c r="CF3304" t="s">
        <v>113</v>
      </c>
      <c r="CG3304" t="s">
        <v>113</v>
      </c>
      <c r="CH3304" t="s">
        <v>113</v>
      </c>
      <c r="CI3304" t="s">
        <v>113</v>
      </c>
      <c r="CJ3304" t="s">
        <v>113</v>
      </c>
      <c r="CK3304" t="s">
        <v>113</v>
      </c>
      <c r="CL3304" t="s">
        <v>113</v>
      </c>
      <c r="CM3304" t="s">
        <v>113</v>
      </c>
      <c r="CN3304" t="s">
        <v>113</v>
      </c>
      <c r="CO3304" t="s">
        <v>113</v>
      </c>
      <c r="CP3304" t="s">
        <v>113</v>
      </c>
      <c r="CQ3304" t="s">
        <v>113</v>
      </c>
      <c r="CR3304" t="s">
        <v>113</v>
      </c>
      <c r="CS3304" t="s">
        <v>113</v>
      </c>
      <c r="CT3304" t="s">
        <v>113</v>
      </c>
      <c r="CU3304" t="s">
        <v>113</v>
      </c>
      <c r="CV3304" t="s">
        <v>113</v>
      </c>
      <c r="CW3304" t="s">
        <v>113</v>
      </c>
    </row>
    <row r="3305" spans="1:101" x14ac:dyDescent="0.25">
      <c r="A3305" t="s">
        <v>263</v>
      </c>
      <c r="B3305">
        <v>309059</v>
      </c>
      <c r="C3305" t="s">
        <v>20297</v>
      </c>
      <c r="D3305" t="s">
        <v>102</v>
      </c>
      <c r="E3305" t="s">
        <v>20298</v>
      </c>
      <c r="F3305" t="s">
        <v>20298</v>
      </c>
      <c r="G3305" t="s">
        <v>20299</v>
      </c>
      <c r="H3305" t="s">
        <v>20300</v>
      </c>
      <c r="I3305" t="s">
        <v>20301</v>
      </c>
      <c r="J3305" t="s">
        <v>2575</v>
      </c>
      <c r="K3305" t="s">
        <v>108</v>
      </c>
      <c r="L3305">
        <v>46375</v>
      </c>
      <c r="M3305" t="s">
        <v>20302</v>
      </c>
      <c r="O3305">
        <v>0</v>
      </c>
      <c r="V3305" t="s">
        <v>110</v>
      </c>
      <c r="W3305" s="1">
        <v>43937</v>
      </c>
      <c r="Y3305" s="1">
        <v>43937</v>
      </c>
      <c r="Z3305" s="2">
        <v>43891</v>
      </c>
      <c r="AB3305" t="s">
        <v>113</v>
      </c>
      <c r="AC3305" t="s">
        <v>113</v>
      </c>
      <c r="AD3305" t="s">
        <v>113</v>
      </c>
      <c r="AG3305" t="s">
        <v>113</v>
      </c>
      <c r="AH3305" t="s">
        <v>111</v>
      </c>
      <c r="AI3305" t="s">
        <v>113</v>
      </c>
      <c r="AJ3305" t="s">
        <v>114</v>
      </c>
      <c r="AL3305" t="s">
        <v>115</v>
      </c>
      <c r="AM3305" t="s">
        <v>2575</v>
      </c>
      <c r="AN3305" t="s">
        <v>108</v>
      </c>
      <c r="AO3305" t="s">
        <v>113</v>
      </c>
      <c r="AP3305" t="s">
        <v>113</v>
      </c>
      <c r="AQ3305" t="s">
        <v>113</v>
      </c>
      <c r="AR3305" t="s">
        <v>113</v>
      </c>
      <c r="AS3305" t="s">
        <v>113</v>
      </c>
      <c r="AT3305" t="s">
        <v>113</v>
      </c>
      <c r="AU3305" t="s">
        <v>113</v>
      </c>
      <c r="AV3305" t="s">
        <v>113</v>
      </c>
      <c r="AW3305" t="s">
        <v>113</v>
      </c>
      <c r="AX3305" t="s">
        <v>113</v>
      </c>
      <c r="AY3305" t="s">
        <v>113</v>
      </c>
      <c r="AZ3305" t="s">
        <v>113</v>
      </c>
      <c r="BA3305" t="s">
        <v>113</v>
      </c>
      <c r="BB3305" t="s">
        <v>113</v>
      </c>
      <c r="BD3305" t="s">
        <v>113</v>
      </c>
      <c r="BF3305" t="s">
        <v>113</v>
      </c>
      <c r="BG3305" t="s">
        <v>113</v>
      </c>
      <c r="BH3305" t="s">
        <v>113</v>
      </c>
      <c r="BI3305" t="s">
        <v>113</v>
      </c>
      <c r="BJ3305" t="s">
        <v>113</v>
      </c>
      <c r="BK3305" t="s">
        <v>113</v>
      </c>
      <c r="BL3305" t="s">
        <v>113</v>
      </c>
      <c r="BM3305" t="s">
        <v>113</v>
      </c>
      <c r="BN3305" t="s">
        <v>113</v>
      </c>
      <c r="BO3305" t="s">
        <v>113</v>
      </c>
      <c r="BP3305" t="s">
        <v>113</v>
      </c>
      <c r="BQ3305" t="s">
        <v>113</v>
      </c>
      <c r="BR3305" t="s">
        <v>113</v>
      </c>
      <c r="BS3305" t="s">
        <v>113</v>
      </c>
      <c r="BT3305" t="s">
        <v>113</v>
      </c>
      <c r="BU3305" t="s">
        <v>113</v>
      </c>
      <c r="BV3305" t="s">
        <v>113</v>
      </c>
      <c r="BW3305" t="s">
        <v>111</v>
      </c>
      <c r="BX3305" t="s">
        <v>113</v>
      </c>
      <c r="BY3305" t="s">
        <v>113</v>
      </c>
      <c r="BZ3305" t="s">
        <v>113</v>
      </c>
      <c r="CA3305" t="s">
        <v>113</v>
      </c>
      <c r="CB3305" t="s">
        <v>113</v>
      </c>
      <c r="CC3305" t="s">
        <v>113</v>
      </c>
      <c r="CD3305" t="s">
        <v>113</v>
      </c>
      <c r="CE3305" t="s">
        <v>113</v>
      </c>
      <c r="CF3305" t="s">
        <v>113</v>
      </c>
      <c r="CG3305" t="s">
        <v>113</v>
      </c>
      <c r="CH3305" t="s">
        <v>113</v>
      </c>
      <c r="CI3305" t="s">
        <v>113</v>
      </c>
      <c r="CJ3305" t="s">
        <v>113</v>
      </c>
      <c r="CK3305" t="s">
        <v>113</v>
      </c>
      <c r="CL3305" t="s">
        <v>113</v>
      </c>
      <c r="CM3305" t="s">
        <v>113</v>
      </c>
      <c r="CN3305" t="s">
        <v>113</v>
      </c>
      <c r="CO3305" t="s">
        <v>113</v>
      </c>
      <c r="CP3305" t="s">
        <v>113</v>
      </c>
      <c r="CQ3305" t="s">
        <v>113</v>
      </c>
      <c r="CR3305" t="s">
        <v>113</v>
      </c>
      <c r="CS3305" t="s">
        <v>113</v>
      </c>
      <c r="CT3305" t="s">
        <v>113</v>
      </c>
      <c r="CU3305" t="s">
        <v>113</v>
      </c>
      <c r="CV3305" t="s">
        <v>113</v>
      </c>
      <c r="CW3305" t="s">
        <v>113</v>
      </c>
    </row>
    <row r="3306" spans="1:101" x14ac:dyDescent="0.25">
      <c r="A3306" t="s">
        <v>117</v>
      </c>
      <c r="B3306">
        <v>159878</v>
      </c>
      <c r="C3306" t="s">
        <v>20303</v>
      </c>
      <c r="D3306" t="s">
        <v>102</v>
      </c>
      <c r="E3306" t="s">
        <v>20304</v>
      </c>
      <c r="F3306" t="s">
        <v>20304</v>
      </c>
      <c r="G3306" t="s">
        <v>20305</v>
      </c>
      <c r="I3306" t="s">
        <v>610</v>
      </c>
      <c r="K3306" t="s">
        <v>251</v>
      </c>
      <c r="L3306" t="s">
        <v>20306</v>
      </c>
      <c r="M3306" t="s">
        <v>20307</v>
      </c>
      <c r="N3306" t="s">
        <v>20308</v>
      </c>
      <c r="O3306">
        <v>0</v>
      </c>
      <c r="V3306" t="s">
        <v>110</v>
      </c>
      <c r="W3306" s="1">
        <v>40998</v>
      </c>
      <c r="Y3306" s="1">
        <v>43738</v>
      </c>
      <c r="Z3306" s="2">
        <v>43009</v>
      </c>
      <c r="AB3306" t="s">
        <v>111</v>
      </c>
      <c r="AC3306" t="s">
        <v>113</v>
      </c>
      <c r="AD3306" t="s">
        <v>113</v>
      </c>
      <c r="AF3306" t="s">
        <v>20309</v>
      </c>
      <c r="AG3306" t="s">
        <v>113</v>
      </c>
      <c r="AH3306" t="s">
        <v>111</v>
      </c>
      <c r="AI3306" t="s">
        <v>113</v>
      </c>
      <c r="AJ3306" t="s">
        <v>173</v>
      </c>
      <c r="AK3306" t="s">
        <v>10472</v>
      </c>
      <c r="AL3306" t="s">
        <v>1060</v>
      </c>
      <c r="AN3306" t="s">
        <v>251</v>
      </c>
      <c r="AO3306" t="s">
        <v>113</v>
      </c>
      <c r="AP3306" t="s">
        <v>113</v>
      </c>
      <c r="AQ3306" t="s">
        <v>113</v>
      </c>
      <c r="AR3306" t="s">
        <v>113</v>
      </c>
      <c r="AS3306" t="s">
        <v>113</v>
      </c>
      <c r="AT3306" t="s">
        <v>113</v>
      </c>
      <c r="AU3306" t="s">
        <v>113</v>
      </c>
      <c r="AV3306" t="s">
        <v>113</v>
      </c>
      <c r="AW3306" t="s">
        <v>113</v>
      </c>
      <c r="AX3306" t="s">
        <v>113</v>
      </c>
      <c r="AY3306" t="s">
        <v>113</v>
      </c>
      <c r="AZ3306" t="s">
        <v>113</v>
      </c>
      <c r="BA3306" t="s">
        <v>113</v>
      </c>
      <c r="BB3306" t="s">
        <v>113</v>
      </c>
      <c r="BD3306" t="s">
        <v>113</v>
      </c>
      <c r="BF3306" t="s">
        <v>113</v>
      </c>
      <c r="BG3306" t="s">
        <v>111</v>
      </c>
      <c r="BH3306" t="s">
        <v>111</v>
      </c>
      <c r="BI3306" t="s">
        <v>113</v>
      </c>
      <c r="BJ3306" t="s">
        <v>113</v>
      </c>
      <c r="BK3306" t="s">
        <v>113</v>
      </c>
      <c r="BL3306" t="s">
        <v>111</v>
      </c>
      <c r="BM3306" t="s">
        <v>113</v>
      </c>
      <c r="BN3306" t="s">
        <v>113</v>
      </c>
      <c r="BO3306" t="s">
        <v>113</v>
      </c>
      <c r="BP3306" t="s">
        <v>113</v>
      </c>
      <c r="BQ3306" t="s">
        <v>113</v>
      </c>
      <c r="BR3306" t="s">
        <v>113</v>
      </c>
      <c r="BS3306" t="s">
        <v>113</v>
      </c>
      <c r="BT3306" t="s">
        <v>113</v>
      </c>
      <c r="BU3306" t="s">
        <v>113</v>
      </c>
      <c r="BV3306" t="s">
        <v>111</v>
      </c>
      <c r="BW3306" t="s">
        <v>111</v>
      </c>
      <c r="BX3306" t="s">
        <v>113</v>
      </c>
      <c r="BY3306" t="s">
        <v>113</v>
      </c>
      <c r="BZ3306" t="s">
        <v>113</v>
      </c>
      <c r="CA3306" t="s">
        <v>113</v>
      </c>
      <c r="CB3306" t="s">
        <v>113</v>
      </c>
      <c r="CC3306" t="s">
        <v>113</v>
      </c>
      <c r="CD3306" t="s">
        <v>113</v>
      </c>
      <c r="CE3306" t="s">
        <v>113</v>
      </c>
      <c r="CF3306" t="s">
        <v>113</v>
      </c>
      <c r="CG3306" t="s">
        <v>113</v>
      </c>
      <c r="CH3306" t="s">
        <v>113</v>
      </c>
      <c r="CI3306" t="s">
        <v>113</v>
      </c>
      <c r="CJ3306" t="s">
        <v>113</v>
      </c>
      <c r="CK3306" t="s">
        <v>113</v>
      </c>
      <c r="CL3306" t="s">
        <v>113</v>
      </c>
      <c r="CM3306" t="s">
        <v>113</v>
      </c>
      <c r="CN3306" t="s">
        <v>113</v>
      </c>
      <c r="CO3306" t="s">
        <v>113</v>
      </c>
      <c r="CP3306" t="s">
        <v>113</v>
      </c>
      <c r="CQ3306" t="s">
        <v>113</v>
      </c>
      <c r="CR3306" t="s">
        <v>113</v>
      </c>
      <c r="CS3306" t="s">
        <v>113</v>
      </c>
      <c r="CT3306" t="s">
        <v>113</v>
      </c>
      <c r="CU3306" t="s">
        <v>113</v>
      </c>
      <c r="CV3306" t="s">
        <v>113</v>
      </c>
      <c r="CW3306" t="s">
        <v>113</v>
      </c>
    </row>
    <row r="3307" spans="1:101" x14ac:dyDescent="0.25">
      <c r="A3307" t="s">
        <v>100</v>
      </c>
      <c r="B3307">
        <v>288866</v>
      </c>
      <c r="C3307" t="s">
        <v>20310</v>
      </c>
      <c r="D3307" t="s">
        <v>102</v>
      </c>
      <c r="E3307" t="s">
        <v>20311</v>
      </c>
      <c r="F3307" t="s">
        <v>20311</v>
      </c>
      <c r="G3307" t="s">
        <v>7699</v>
      </c>
      <c r="H3307" t="s">
        <v>5695</v>
      </c>
      <c r="I3307" t="s">
        <v>106</v>
      </c>
      <c r="J3307" t="s">
        <v>107</v>
      </c>
      <c r="K3307" t="s">
        <v>108</v>
      </c>
      <c r="L3307">
        <v>10022</v>
      </c>
      <c r="M3307" t="s">
        <v>20312</v>
      </c>
      <c r="O3307">
        <v>0</v>
      </c>
      <c r="V3307" t="s">
        <v>110</v>
      </c>
      <c r="W3307" s="1">
        <v>42951</v>
      </c>
      <c r="Y3307" s="1">
        <v>43896</v>
      </c>
      <c r="Z3307" s="2">
        <v>43009</v>
      </c>
      <c r="AB3307" t="s">
        <v>113</v>
      </c>
      <c r="AC3307" t="s">
        <v>113</v>
      </c>
      <c r="AD3307" t="s">
        <v>113</v>
      </c>
      <c r="AF3307" t="s">
        <v>20313</v>
      </c>
      <c r="AG3307" t="s">
        <v>113</v>
      </c>
      <c r="AH3307" t="s">
        <v>111</v>
      </c>
      <c r="AI3307" t="s">
        <v>113</v>
      </c>
      <c r="AJ3307" t="s">
        <v>114</v>
      </c>
      <c r="AL3307" t="s">
        <v>115</v>
      </c>
      <c r="AM3307" t="s">
        <v>116</v>
      </c>
      <c r="AN3307" t="s">
        <v>108</v>
      </c>
      <c r="AO3307" t="s">
        <v>113</v>
      </c>
      <c r="AP3307" t="s">
        <v>113</v>
      </c>
      <c r="AQ3307" t="s">
        <v>113</v>
      </c>
      <c r="AR3307" t="s">
        <v>113</v>
      </c>
      <c r="AS3307" t="s">
        <v>113</v>
      </c>
      <c r="AT3307" t="s">
        <v>113</v>
      </c>
      <c r="AU3307" t="s">
        <v>113</v>
      </c>
      <c r="AV3307" t="s">
        <v>113</v>
      </c>
      <c r="AW3307" t="s">
        <v>113</v>
      </c>
      <c r="AX3307" t="s">
        <v>113</v>
      </c>
      <c r="AY3307" t="s">
        <v>113</v>
      </c>
      <c r="AZ3307" t="s">
        <v>113</v>
      </c>
      <c r="BA3307" t="s">
        <v>113</v>
      </c>
      <c r="BB3307" t="s">
        <v>113</v>
      </c>
      <c r="BD3307" t="s">
        <v>113</v>
      </c>
      <c r="BF3307" t="s">
        <v>113</v>
      </c>
      <c r="BG3307" t="s">
        <v>113</v>
      </c>
      <c r="BH3307" t="s">
        <v>113</v>
      </c>
      <c r="BI3307" t="s">
        <v>113</v>
      </c>
      <c r="BJ3307" t="s">
        <v>113</v>
      </c>
      <c r="BK3307" t="s">
        <v>113</v>
      </c>
      <c r="BL3307" t="s">
        <v>113</v>
      </c>
      <c r="BM3307" t="s">
        <v>113</v>
      </c>
      <c r="BN3307" t="s">
        <v>113</v>
      </c>
      <c r="BO3307" t="s">
        <v>113</v>
      </c>
      <c r="BP3307" t="s">
        <v>113</v>
      </c>
      <c r="BQ3307" t="s">
        <v>113</v>
      </c>
      <c r="BR3307" t="s">
        <v>113</v>
      </c>
      <c r="BS3307" t="s">
        <v>113</v>
      </c>
      <c r="BT3307" t="s">
        <v>113</v>
      </c>
      <c r="BU3307" t="s">
        <v>113</v>
      </c>
      <c r="BV3307" t="s">
        <v>113</v>
      </c>
      <c r="BW3307" t="s">
        <v>111</v>
      </c>
      <c r="BX3307" t="s">
        <v>113</v>
      </c>
      <c r="BY3307" t="s">
        <v>113</v>
      </c>
      <c r="BZ3307" t="s">
        <v>113</v>
      </c>
      <c r="CA3307" t="s">
        <v>113</v>
      </c>
      <c r="CB3307" t="s">
        <v>113</v>
      </c>
      <c r="CC3307" t="s">
        <v>113</v>
      </c>
      <c r="CD3307" t="s">
        <v>113</v>
      </c>
      <c r="CE3307" t="s">
        <v>113</v>
      </c>
      <c r="CF3307" t="s">
        <v>113</v>
      </c>
      <c r="CG3307" t="s">
        <v>113</v>
      </c>
      <c r="CH3307" t="s">
        <v>113</v>
      </c>
      <c r="CI3307" t="s">
        <v>113</v>
      </c>
      <c r="CJ3307" t="s">
        <v>113</v>
      </c>
      <c r="CK3307" t="s">
        <v>113</v>
      </c>
      <c r="CL3307" t="s">
        <v>113</v>
      </c>
      <c r="CM3307" t="s">
        <v>113</v>
      </c>
      <c r="CN3307" t="s">
        <v>113</v>
      </c>
      <c r="CO3307" t="s">
        <v>113</v>
      </c>
      <c r="CP3307" t="s">
        <v>113</v>
      </c>
      <c r="CQ3307" t="s">
        <v>113</v>
      </c>
      <c r="CR3307" t="s">
        <v>113</v>
      </c>
      <c r="CS3307" t="s">
        <v>113</v>
      </c>
      <c r="CT3307" t="s">
        <v>113</v>
      </c>
      <c r="CU3307" t="s">
        <v>113</v>
      </c>
      <c r="CV3307" t="s">
        <v>113</v>
      </c>
      <c r="CW3307" t="s">
        <v>113</v>
      </c>
    </row>
    <row r="3308" spans="1:101" x14ac:dyDescent="0.25">
      <c r="A3308" t="s">
        <v>175</v>
      </c>
      <c r="B3308">
        <v>161130</v>
      </c>
      <c r="C3308" t="s">
        <v>20314</v>
      </c>
      <c r="D3308" t="s">
        <v>102</v>
      </c>
      <c r="E3308" t="s">
        <v>20315</v>
      </c>
      <c r="F3308" t="s">
        <v>20315</v>
      </c>
      <c r="G3308" t="s">
        <v>20316</v>
      </c>
      <c r="H3308" t="s">
        <v>20317</v>
      </c>
      <c r="I3308" t="s">
        <v>234</v>
      </c>
      <c r="J3308" t="s">
        <v>180</v>
      </c>
      <c r="K3308" t="s">
        <v>108</v>
      </c>
      <c r="L3308">
        <v>94104</v>
      </c>
      <c r="M3308" t="s">
        <v>20318</v>
      </c>
      <c r="N3308" t="s">
        <v>20319</v>
      </c>
      <c r="O3308">
        <v>6</v>
      </c>
      <c r="V3308" t="s">
        <v>110</v>
      </c>
      <c r="W3308" s="1">
        <v>40998</v>
      </c>
      <c r="Y3308" s="1">
        <v>43920</v>
      </c>
      <c r="Z3308" s="2">
        <v>43009</v>
      </c>
      <c r="AA3308" t="s">
        <v>20320</v>
      </c>
      <c r="AB3308" t="s">
        <v>113</v>
      </c>
      <c r="AC3308" t="s">
        <v>113</v>
      </c>
      <c r="AD3308" t="s">
        <v>113</v>
      </c>
      <c r="AG3308" t="s">
        <v>111</v>
      </c>
      <c r="AH3308" t="s">
        <v>113</v>
      </c>
      <c r="AI3308" t="s">
        <v>113</v>
      </c>
      <c r="AJ3308" t="s">
        <v>114</v>
      </c>
      <c r="AL3308" t="s">
        <v>115</v>
      </c>
      <c r="AM3308" t="s">
        <v>116</v>
      </c>
      <c r="AN3308" t="s">
        <v>108</v>
      </c>
      <c r="AO3308" t="s">
        <v>113</v>
      </c>
      <c r="AP3308" t="s">
        <v>113</v>
      </c>
      <c r="AQ3308" t="s">
        <v>113</v>
      </c>
      <c r="AR3308" t="s">
        <v>113</v>
      </c>
      <c r="AS3308" t="s">
        <v>113</v>
      </c>
      <c r="AT3308" t="s">
        <v>113</v>
      </c>
      <c r="AU3308" t="s">
        <v>113</v>
      </c>
      <c r="AV3308" t="s">
        <v>113</v>
      </c>
      <c r="AW3308" t="s">
        <v>113</v>
      </c>
      <c r="AX3308" t="s">
        <v>113</v>
      </c>
      <c r="AY3308" t="s">
        <v>113</v>
      </c>
      <c r="AZ3308" t="s">
        <v>113</v>
      </c>
      <c r="BA3308" t="s">
        <v>113</v>
      </c>
      <c r="BB3308" t="s">
        <v>113</v>
      </c>
      <c r="BD3308" t="s">
        <v>113</v>
      </c>
      <c r="BF3308" t="s">
        <v>113</v>
      </c>
      <c r="BG3308" t="s">
        <v>113</v>
      </c>
      <c r="BH3308" t="s">
        <v>111</v>
      </c>
      <c r="BI3308" t="s">
        <v>113</v>
      </c>
      <c r="BJ3308" t="s">
        <v>113</v>
      </c>
      <c r="BK3308" t="s">
        <v>113</v>
      </c>
      <c r="BL3308" t="s">
        <v>113</v>
      </c>
      <c r="BM3308" t="s">
        <v>113</v>
      </c>
      <c r="BN3308" t="s">
        <v>113</v>
      </c>
      <c r="BO3308" t="s">
        <v>113</v>
      </c>
      <c r="BP3308" t="s">
        <v>113</v>
      </c>
      <c r="BQ3308" t="s">
        <v>113</v>
      </c>
      <c r="BR3308" t="s">
        <v>113</v>
      </c>
      <c r="BS3308" t="s">
        <v>113</v>
      </c>
      <c r="BT3308" t="s">
        <v>113</v>
      </c>
      <c r="BU3308" t="s">
        <v>113</v>
      </c>
      <c r="BV3308" t="s">
        <v>111</v>
      </c>
      <c r="BW3308" t="s">
        <v>111</v>
      </c>
      <c r="BX3308" t="s">
        <v>113</v>
      </c>
      <c r="BY3308" t="s">
        <v>113</v>
      </c>
      <c r="BZ3308" t="s">
        <v>113</v>
      </c>
      <c r="CA3308" t="s">
        <v>113</v>
      </c>
      <c r="CB3308" t="s">
        <v>113</v>
      </c>
      <c r="CC3308" t="s">
        <v>113</v>
      </c>
      <c r="CD3308" t="s">
        <v>113</v>
      </c>
      <c r="CE3308" t="s">
        <v>113</v>
      </c>
      <c r="CF3308" t="s">
        <v>113</v>
      </c>
      <c r="CG3308" t="s">
        <v>113</v>
      </c>
      <c r="CH3308" t="s">
        <v>113</v>
      </c>
      <c r="CI3308" t="s">
        <v>113</v>
      </c>
      <c r="CJ3308" t="s">
        <v>113</v>
      </c>
      <c r="CK3308" t="s">
        <v>113</v>
      </c>
      <c r="CL3308" t="s">
        <v>113</v>
      </c>
      <c r="CM3308" t="s">
        <v>113</v>
      </c>
      <c r="CN3308" t="s">
        <v>113</v>
      </c>
      <c r="CO3308" t="s">
        <v>113</v>
      </c>
      <c r="CP3308" t="s">
        <v>113</v>
      </c>
      <c r="CQ3308" t="s">
        <v>113</v>
      </c>
      <c r="CR3308" t="s">
        <v>113</v>
      </c>
      <c r="CS3308" t="s">
        <v>113</v>
      </c>
      <c r="CT3308" t="s">
        <v>113</v>
      </c>
      <c r="CU3308" t="s">
        <v>113</v>
      </c>
      <c r="CV3308" t="s">
        <v>113</v>
      </c>
      <c r="CW3308" t="s">
        <v>113</v>
      </c>
    </row>
    <row r="3309" spans="1:101" x14ac:dyDescent="0.25">
      <c r="A3309" t="s">
        <v>117</v>
      </c>
      <c r="B3309">
        <v>284180</v>
      </c>
      <c r="C3309" t="s">
        <v>20321</v>
      </c>
      <c r="D3309" t="s">
        <v>102</v>
      </c>
      <c r="E3309" t="s">
        <v>20322</v>
      </c>
      <c r="F3309" t="s">
        <v>20322</v>
      </c>
      <c r="G3309" t="s">
        <v>20323</v>
      </c>
      <c r="H3309" t="s">
        <v>20324</v>
      </c>
      <c r="I3309" t="s">
        <v>128</v>
      </c>
      <c r="K3309" t="s">
        <v>219</v>
      </c>
      <c r="L3309">
        <v>0</v>
      </c>
      <c r="M3309" t="s">
        <v>20325</v>
      </c>
      <c r="O3309">
        <v>0</v>
      </c>
      <c r="V3309" t="s">
        <v>110</v>
      </c>
      <c r="W3309" s="1">
        <v>42542</v>
      </c>
      <c r="Y3309" s="1">
        <v>43907</v>
      </c>
      <c r="Z3309" s="2">
        <v>43009</v>
      </c>
      <c r="AB3309" t="s">
        <v>111</v>
      </c>
      <c r="AC3309" t="s">
        <v>113</v>
      </c>
      <c r="AD3309" t="s">
        <v>113</v>
      </c>
      <c r="AF3309" t="s">
        <v>20326</v>
      </c>
      <c r="AG3309" t="s">
        <v>113</v>
      </c>
      <c r="AH3309" t="s">
        <v>111</v>
      </c>
      <c r="AI3309" t="s">
        <v>113</v>
      </c>
      <c r="AJ3309" t="s">
        <v>173</v>
      </c>
      <c r="AK3309" t="s">
        <v>742</v>
      </c>
      <c r="AL3309" t="s">
        <v>115</v>
      </c>
      <c r="AN3309" t="s">
        <v>219</v>
      </c>
      <c r="AO3309" t="s">
        <v>113</v>
      </c>
      <c r="AP3309" t="s">
        <v>113</v>
      </c>
      <c r="AQ3309" t="s">
        <v>111</v>
      </c>
      <c r="AR3309" t="s">
        <v>113</v>
      </c>
      <c r="AS3309" t="s">
        <v>113</v>
      </c>
      <c r="AT3309" t="s">
        <v>113</v>
      </c>
      <c r="AU3309" t="s">
        <v>113</v>
      </c>
      <c r="AV3309" t="s">
        <v>113</v>
      </c>
      <c r="AW3309" t="s">
        <v>113</v>
      </c>
      <c r="AX3309" t="s">
        <v>113</v>
      </c>
      <c r="AY3309" t="s">
        <v>113</v>
      </c>
      <c r="AZ3309" t="s">
        <v>113</v>
      </c>
      <c r="BA3309" t="s">
        <v>113</v>
      </c>
      <c r="BB3309" t="s">
        <v>113</v>
      </c>
      <c r="BD3309" t="s">
        <v>113</v>
      </c>
      <c r="BF3309" t="s">
        <v>113</v>
      </c>
      <c r="BG3309" t="s">
        <v>113</v>
      </c>
      <c r="BH3309" t="s">
        <v>113</v>
      </c>
      <c r="BI3309" t="s">
        <v>113</v>
      </c>
      <c r="BJ3309" t="s">
        <v>113</v>
      </c>
      <c r="BK3309" t="s">
        <v>113</v>
      </c>
      <c r="BL3309" t="s">
        <v>111</v>
      </c>
      <c r="BM3309" t="s">
        <v>113</v>
      </c>
      <c r="BN3309" t="s">
        <v>113</v>
      </c>
      <c r="BO3309" t="s">
        <v>113</v>
      </c>
      <c r="BP3309" t="s">
        <v>113</v>
      </c>
      <c r="BQ3309" t="s">
        <v>113</v>
      </c>
      <c r="BR3309" t="s">
        <v>113</v>
      </c>
      <c r="BS3309" t="s">
        <v>113</v>
      </c>
      <c r="BT3309" t="s">
        <v>113</v>
      </c>
      <c r="BU3309" t="s">
        <v>113</v>
      </c>
      <c r="BV3309" t="s">
        <v>111</v>
      </c>
      <c r="BW3309" t="s">
        <v>111</v>
      </c>
      <c r="BX3309" t="s">
        <v>113</v>
      </c>
      <c r="BY3309" t="s">
        <v>113</v>
      </c>
      <c r="BZ3309" t="s">
        <v>113</v>
      </c>
      <c r="CA3309" t="s">
        <v>113</v>
      </c>
      <c r="CB3309" t="s">
        <v>113</v>
      </c>
      <c r="CC3309" t="s">
        <v>113</v>
      </c>
      <c r="CD3309" t="s">
        <v>113</v>
      </c>
      <c r="CE3309" t="s">
        <v>113</v>
      </c>
      <c r="CF3309" t="s">
        <v>113</v>
      </c>
      <c r="CG3309" t="s">
        <v>113</v>
      </c>
      <c r="CH3309" t="s">
        <v>113</v>
      </c>
      <c r="CI3309" t="s">
        <v>113</v>
      </c>
      <c r="CJ3309" t="s">
        <v>113</v>
      </c>
      <c r="CK3309" t="s">
        <v>113</v>
      </c>
      <c r="CL3309" t="s">
        <v>113</v>
      </c>
      <c r="CM3309" t="s">
        <v>113</v>
      </c>
      <c r="CN3309" t="s">
        <v>113</v>
      </c>
      <c r="CO3309" t="s">
        <v>113</v>
      </c>
      <c r="CP3309" t="s">
        <v>113</v>
      </c>
      <c r="CQ3309" t="s">
        <v>113</v>
      </c>
      <c r="CR3309" t="s">
        <v>113</v>
      </c>
      <c r="CS3309" t="s">
        <v>113</v>
      </c>
      <c r="CT3309" t="s">
        <v>113</v>
      </c>
      <c r="CU3309" t="s">
        <v>113</v>
      </c>
      <c r="CV3309" t="s">
        <v>113</v>
      </c>
      <c r="CW3309" t="s">
        <v>113</v>
      </c>
    </row>
    <row r="3310" spans="1:101" x14ac:dyDescent="0.25">
      <c r="A3310" t="s">
        <v>117</v>
      </c>
      <c r="B3310">
        <v>301108</v>
      </c>
      <c r="C3310" t="s">
        <v>20327</v>
      </c>
      <c r="D3310" t="s">
        <v>102</v>
      </c>
      <c r="E3310" t="s">
        <v>20328</v>
      </c>
      <c r="F3310" t="s">
        <v>20328</v>
      </c>
      <c r="G3310" t="s">
        <v>20329</v>
      </c>
      <c r="H3310" t="s">
        <v>20330</v>
      </c>
      <c r="I3310" t="s">
        <v>20331</v>
      </c>
      <c r="K3310" t="s">
        <v>251</v>
      </c>
      <c r="L3310" t="s">
        <v>20332</v>
      </c>
      <c r="M3310" t="s">
        <v>20333</v>
      </c>
      <c r="N3310" t="s">
        <v>20334</v>
      </c>
      <c r="O3310">
        <v>5</v>
      </c>
      <c r="V3310" t="s">
        <v>110</v>
      </c>
      <c r="W3310" s="1">
        <v>43566</v>
      </c>
      <c r="Y3310" s="1">
        <v>43648</v>
      </c>
      <c r="Z3310" s="2">
        <v>43009</v>
      </c>
      <c r="AA3310" t="s">
        <v>20335</v>
      </c>
      <c r="AB3310" t="s">
        <v>111</v>
      </c>
      <c r="AC3310" t="s">
        <v>113</v>
      </c>
      <c r="AD3310" t="s">
        <v>113</v>
      </c>
      <c r="AG3310" t="s">
        <v>113</v>
      </c>
      <c r="AH3310" t="s">
        <v>111</v>
      </c>
      <c r="AI3310" t="s">
        <v>113</v>
      </c>
      <c r="AJ3310" t="s">
        <v>300</v>
      </c>
      <c r="AL3310" t="s">
        <v>199</v>
      </c>
      <c r="AN3310" t="s">
        <v>251</v>
      </c>
      <c r="AO3310" t="s">
        <v>113</v>
      </c>
      <c r="AP3310" t="s">
        <v>113</v>
      </c>
      <c r="AQ3310" t="s">
        <v>113</v>
      </c>
      <c r="AR3310" t="s">
        <v>113</v>
      </c>
      <c r="AS3310" t="s">
        <v>113</v>
      </c>
      <c r="AT3310" t="s">
        <v>113</v>
      </c>
      <c r="AU3310" t="s">
        <v>113</v>
      </c>
      <c r="AV3310" t="s">
        <v>113</v>
      </c>
      <c r="AW3310" t="s">
        <v>113</v>
      </c>
      <c r="AX3310" t="s">
        <v>113</v>
      </c>
      <c r="AY3310" t="s">
        <v>113</v>
      </c>
      <c r="AZ3310" t="s">
        <v>113</v>
      </c>
      <c r="BA3310" t="s">
        <v>113</v>
      </c>
      <c r="BB3310" t="s">
        <v>113</v>
      </c>
      <c r="BD3310" t="s">
        <v>113</v>
      </c>
      <c r="BF3310" t="s">
        <v>113</v>
      </c>
      <c r="BG3310" t="s">
        <v>113</v>
      </c>
      <c r="BH3310" t="s">
        <v>113</v>
      </c>
      <c r="BI3310" t="s">
        <v>113</v>
      </c>
      <c r="BJ3310" t="s">
        <v>113</v>
      </c>
      <c r="BK3310" t="s">
        <v>113</v>
      </c>
      <c r="BL3310" t="s">
        <v>113</v>
      </c>
      <c r="BM3310" t="s">
        <v>113</v>
      </c>
      <c r="BN3310" t="s">
        <v>113</v>
      </c>
      <c r="BO3310" t="s">
        <v>113</v>
      </c>
      <c r="BP3310" t="s">
        <v>113</v>
      </c>
      <c r="BQ3310" t="s">
        <v>113</v>
      </c>
      <c r="BR3310" t="s">
        <v>113</v>
      </c>
      <c r="BS3310" t="s">
        <v>113</v>
      </c>
      <c r="BT3310" t="s">
        <v>113</v>
      </c>
      <c r="BU3310" t="s">
        <v>113</v>
      </c>
      <c r="BV3310" t="s">
        <v>111</v>
      </c>
      <c r="BW3310" t="s">
        <v>111</v>
      </c>
      <c r="BX3310" t="s">
        <v>113</v>
      </c>
      <c r="BY3310" t="s">
        <v>113</v>
      </c>
      <c r="BZ3310" t="s">
        <v>113</v>
      </c>
      <c r="CA3310" t="s">
        <v>113</v>
      </c>
      <c r="CB3310" t="s">
        <v>113</v>
      </c>
      <c r="CC3310" t="s">
        <v>113</v>
      </c>
      <c r="CD3310" t="s">
        <v>113</v>
      </c>
      <c r="CE3310" t="s">
        <v>113</v>
      </c>
      <c r="CF3310" t="s">
        <v>113</v>
      </c>
      <c r="CG3310" t="s">
        <v>113</v>
      </c>
      <c r="CH3310" t="s">
        <v>113</v>
      </c>
      <c r="CI3310" t="s">
        <v>113</v>
      </c>
      <c r="CJ3310" t="s">
        <v>113</v>
      </c>
      <c r="CK3310" t="s">
        <v>113</v>
      </c>
      <c r="CL3310" t="s">
        <v>113</v>
      </c>
      <c r="CM3310" t="s">
        <v>113</v>
      </c>
      <c r="CN3310" t="s">
        <v>113</v>
      </c>
      <c r="CO3310" t="s">
        <v>113</v>
      </c>
      <c r="CP3310" t="s">
        <v>113</v>
      </c>
      <c r="CQ3310" t="s">
        <v>113</v>
      </c>
      <c r="CR3310" t="s">
        <v>113</v>
      </c>
      <c r="CS3310" t="s">
        <v>113</v>
      </c>
      <c r="CT3310" t="s">
        <v>113</v>
      </c>
      <c r="CU3310" t="s">
        <v>113</v>
      </c>
      <c r="CV3310" t="s">
        <v>113</v>
      </c>
      <c r="CW3310" t="s">
        <v>113</v>
      </c>
    </row>
    <row r="3311" spans="1:101" x14ac:dyDescent="0.25">
      <c r="A3311" t="s">
        <v>117</v>
      </c>
      <c r="B3311">
        <v>299450</v>
      </c>
      <c r="C3311" t="s">
        <v>20336</v>
      </c>
      <c r="D3311" t="s">
        <v>102</v>
      </c>
      <c r="E3311" t="s">
        <v>20337</v>
      </c>
      <c r="F3311" t="s">
        <v>20337</v>
      </c>
      <c r="G3311" t="s">
        <v>20338</v>
      </c>
      <c r="I3311" t="s">
        <v>169</v>
      </c>
      <c r="K3311" t="s">
        <v>170</v>
      </c>
      <c r="L3311">
        <v>68602</v>
      </c>
      <c r="M3311" t="s">
        <v>20339</v>
      </c>
      <c r="O3311">
        <v>0</v>
      </c>
      <c r="V3311" t="s">
        <v>110</v>
      </c>
      <c r="W3311" s="1">
        <v>43451</v>
      </c>
      <c r="Y3311" s="1">
        <v>43920</v>
      </c>
      <c r="Z3311" s="2">
        <v>43009</v>
      </c>
      <c r="AA3311" t="s">
        <v>20340</v>
      </c>
      <c r="AB3311" t="s">
        <v>111</v>
      </c>
      <c r="AC3311" t="s">
        <v>113</v>
      </c>
      <c r="AD3311" t="s">
        <v>113</v>
      </c>
      <c r="AF3311" t="s">
        <v>20341</v>
      </c>
      <c r="AG3311" t="s">
        <v>113</v>
      </c>
      <c r="AH3311" t="s">
        <v>111</v>
      </c>
      <c r="AI3311" t="s">
        <v>113</v>
      </c>
      <c r="AJ3311" t="s">
        <v>173</v>
      </c>
      <c r="AK3311" t="s">
        <v>20342</v>
      </c>
      <c r="AL3311" t="s">
        <v>115</v>
      </c>
      <c r="AN3311" t="s">
        <v>170</v>
      </c>
      <c r="AO3311" t="s">
        <v>113</v>
      </c>
      <c r="AP3311" t="s">
        <v>113</v>
      </c>
      <c r="AQ3311" t="s">
        <v>111</v>
      </c>
      <c r="AR3311" t="s">
        <v>113</v>
      </c>
      <c r="AS3311" t="s">
        <v>113</v>
      </c>
      <c r="AT3311" t="s">
        <v>113</v>
      </c>
      <c r="AU3311" t="s">
        <v>113</v>
      </c>
      <c r="AV3311" t="s">
        <v>113</v>
      </c>
      <c r="AW3311" t="s">
        <v>113</v>
      </c>
      <c r="AX3311" t="s">
        <v>113</v>
      </c>
      <c r="AY3311" t="s">
        <v>113</v>
      </c>
      <c r="AZ3311" t="s">
        <v>113</v>
      </c>
      <c r="BA3311" t="s">
        <v>113</v>
      </c>
      <c r="BB3311" t="s">
        <v>113</v>
      </c>
      <c r="BD3311" t="s">
        <v>113</v>
      </c>
      <c r="BF3311" t="s">
        <v>113</v>
      </c>
      <c r="BG3311" t="s">
        <v>113</v>
      </c>
      <c r="BH3311" t="s">
        <v>113</v>
      </c>
      <c r="BI3311" t="s">
        <v>113</v>
      </c>
      <c r="BJ3311" t="s">
        <v>113</v>
      </c>
      <c r="BK3311" t="s">
        <v>113</v>
      </c>
      <c r="BL3311" t="s">
        <v>113</v>
      </c>
      <c r="BM3311" t="s">
        <v>113</v>
      </c>
      <c r="BN3311" t="s">
        <v>113</v>
      </c>
      <c r="BO3311" t="s">
        <v>113</v>
      </c>
      <c r="BP3311" t="s">
        <v>113</v>
      </c>
      <c r="BQ3311" t="s">
        <v>113</v>
      </c>
      <c r="BR3311" t="s">
        <v>113</v>
      </c>
      <c r="BS3311" t="s">
        <v>113</v>
      </c>
      <c r="BT3311" t="s">
        <v>113</v>
      </c>
      <c r="BU3311" t="s">
        <v>113</v>
      </c>
      <c r="BV3311" t="s">
        <v>113</v>
      </c>
      <c r="BW3311" t="s">
        <v>111</v>
      </c>
      <c r="BX3311" t="s">
        <v>113</v>
      </c>
      <c r="BY3311" t="s">
        <v>113</v>
      </c>
      <c r="BZ3311" t="s">
        <v>113</v>
      </c>
      <c r="CA3311" t="s">
        <v>113</v>
      </c>
      <c r="CB3311" t="s">
        <v>113</v>
      </c>
      <c r="CC3311" t="s">
        <v>113</v>
      </c>
      <c r="CD3311" t="s">
        <v>113</v>
      </c>
      <c r="CE3311" t="s">
        <v>113</v>
      </c>
      <c r="CF3311" t="s">
        <v>113</v>
      </c>
      <c r="CG3311" t="s">
        <v>113</v>
      </c>
      <c r="CH3311" t="s">
        <v>113</v>
      </c>
      <c r="CI3311" t="s">
        <v>113</v>
      </c>
      <c r="CJ3311" t="s">
        <v>113</v>
      </c>
      <c r="CK3311" t="s">
        <v>113</v>
      </c>
      <c r="CL3311" t="s">
        <v>113</v>
      </c>
      <c r="CM3311" t="s">
        <v>113</v>
      </c>
      <c r="CN3311" t="s">
        <v>113</v>
      </c>
      <c r="CO3311" t="s">
        <v>113</v>
      </c>
      <c r="CP3311" t="s">
        <v>113</v>
      </c>
      <c r="CQ3311" t="s">
        <v>113</v>
      </c>
      <c r="CR3311" t="s">
        <v>113</v>
      </c>
      <c r="CS3311" t="s">
        <v>113</v>
      </c>
      <c r="CT3311" t="s">
        <v>113</v>
      </c>
      <c r="CU3311" t="s">
        <v>113</v>
      </c>
      <c r="CV3311" t="s">
        <v>113</v>
      </c>
      <c r="CW3311" t="s">
        <v>113</v>
      </c>
    </row>
    <row r="3312" spans="1:101" x14ac:dyDescent="0.25">
      <c r="A3312" t="s">
        <v>117</v>
      </c>
      <c r="B3312">
        <v>162482</v>
      </c>
      <c r="C3312" t="s">
        <v>20343</v>
      </c>
      <c r="D3312" t="s">
        <v>102</v>
      </c>
      <c r="E3312" t="s">
        <v>20344</v>
      </c>
      <c r="F3312" t="s">
        <v>20344</v>
      </c>
      <c r="G3312" t="s">
        <v>20345</v>
      </c>
      <c r="I3312" t="s">
        <v>1770</v>
      </c>
      <c r="K3312" t="s">
        <v>365</v>
      </c>
      <c r="L3312" t="s">
        <v>20346</v>
      </c>
      <c r="M3312" t="s">
        <v>20347</v>
      </c>
      <c r="N3312" t="s">
        <v>20348</v>
      </c>
      <c r="O3312">
        <v>1</v>
      </c>
      <c r="V3312" t="s">
        <v>110</v>
      </c>
      <c r="W3312" s="1">
        <v>40998</v>
      </c>
      <c r="Y3312" s="1">
        <v>43917</v>
      </c>
      <c r="Z3312" s="2">
        <v>43009</v>
      </c>
      <c r="AA3312" t="s">
        <v>20349</v>
      </c>
      <c r="AB3312" t="s">
        <v>111</v>
      </c>
      <c r="AC3312" t="s">
        <v>113</v>
      </c>
      <c r="AD3312" t="s">
        <v>113</v>
      </c>
      <c r="AG3312" t="s">
        <v>113</v>
      </c>
      <c r="AH3312" t="s">
        <v>111</v>
      </c>
      <c r="AI3312" t="s">
        <v>113</v>
      </c>
      <c r="AJ3312" t="s">
        <v>131</v>
      </c>
      <c r="AL3312" t="s">
        <v>115</v>
      </c>
      <c r="AN3312" t="s">
        <v>365</v>
      </c>
      <c r="AO3312" t="s">
        <v>113</v>
      </c>
      <c r="AP3312" t="s">
        <v>113</v>
      </c>
      <c r="AQ3312" t="s">
        <v>113</v>
      </c>
      <c r="AR3312" t="s">
        <v>113</v>
      </c>
      <c r="AS3312" t="s">
        <v>113</v>
      </c>
      <c r="AT3312" t="s">
        <v>113</v>
      </c>
      <c r="AU3312" t="s">
        <v>113</v>
      </c>
      <c r="AV3312" t="s">
        <v>113</v>
      </c>
      <c r="AW3312" t="s">
        <v>113</v>
      </c>
      <c r="AX3312" t="s">
        <v>113</v>
      </c>
      <c r="AY3312" t="s">
        <v>113</v>
      </c>
      <c r="AZ3312" t="s">
        <v>113</v>
      </c>
      <c r="BA3312" t="s">
        <v>113</v>
      </c>
      <c r="BB3312" t="s">
        <v>113</v>
      </c>
      <c r="BD3312" t="s">
        <v>113</v>
      </c>
      <c r="BF3312" t="s">
        <v>113</v>
      </c>
      <c r="BG3312" t="s">
        <v>113</v>
      </c>
      <c r="BH3312" t="s">
        <v>111</v>
      </c>
      <c r="BI3312" t="s">
        <v>113</v>
      </c>
      <c r="BJ3312" t="s">
        <v>113</v>
      </c>
      <c r="BK3312" t="s">
        <v>113</v>
      </c>
      <c r="BL3312" t="s">
        <v>113</v>
      </c>
      <c r="BM3312" t="s">
        <v>113</v>
      </c>
      <c r="BN3312" t="s">
        <v>113</v>
      </c>
      <c r="BO3312" t="s">
        <v>113</v>
      </c>
      <c r="BP3312" t="s">
        <v>113</v>
      </c>
      <c r="BQ3312" t="s">
        <v>113</v>
      </c>
      <c r="BR3312" t="s">
        <v>113</v>
      </c>
      <c r="BS3312" t="s">
        <v>113</v>
      </c>
      <c r="BT3312" t="s">
        <v>113</v>
      </c>
      <c r="BU3312" t="s">
        <v>113</v>
      </c>
      <c r="BV3312" t="s">
        <v>111</v>
      </c>
      <c r="BW3312" t="s">
        <v>111</v>
      </c>
      <c r="BX3312" t="s">
        <v>113</v>
      </c>
      <c r="BY3312" t="s">
        <v>113</v>
      </c>
      <c r="BZ3312" t="s">
        <v>113</v>
      </c>
      <c r="CA3312" t="s">
        <v>111</v>
      </c>
      <c r="CB3312" t="s">
        <v>113</v>
      </c>
      <c r="CC3312" t="s">
        <v>113</v>
      </c>
      <c r="CD3312" t="s">
        <v>113</v>
      </c>
      <c r="CE3312" t="s">
        <v>113</v>
      </c>
      <c r="CF3312" t="s">
        <v>113</v>
      </c>
      <c r="CG3312" t="s">
        <v>113</v>
      </c>
      <c r="CH3312" t="s">
        <v>113</v>
      </c>
      <c r="CI3312" t="s">
        <v>113</v>
      </c>
      <c r="CJ3312" t="s">
        <v>113</v>
      </c>
      <c r="CK3312" t="s">
        <v>113</v>
      </c>
      <c r="CL3312" t="s">
        <v>113</v>
      </c>
      <c r="CM3312" t="s">
        <v>113</v>
      </c>
      <c r="CN3312" t="s">
        <v>113</v>
      </c>
      <c r="CO3312" t="s">
        <v>113</v>
      </c>
      <c r="CP3312" t="s">
        <v>113</v>
      </c>
      <c r="CQ3312" t="s">
        <v>113</v>
      </c>
      <c r="CR3312" t="s">
        <v>113</v>
      </c>
      <c r="CS3312" t="s">
        <v>113</v>
      </c>
      <c r="CT3312" t="s">
        <v>113</v>
      </c>
      <c r="CU3312" t="s">
        <v>113</v>
      </c>
      <c r="CV3312" t="s">
        <v>113</v>
      </c>
      <c r="CW3312" t="s">
        <v>113</v>
      </c>
    </row>
    <row r="3313" spans="1:101" x14ac:dyDescent="0.25">
      <c r="A3313" t="s">
        <v>175</v>
      </c>
      <c r="B3313">
        <v>300001</v>
      </c>
      <c r="C3313" t="s">
        <v>20350</v>
      </c>
      <c r="D3313" t="s">
        <v>102</v>
      </c>
      <c r="E3313" t="s">
        <v>20351</v>
      </c>
      <c r="F3313" t="s">
        <v>20351</v>
      </c>
      <c r="G3313" t="s">
        <v>10650</v>
      </c>
      <c r="H3313" t="s">
        <v>16506</v>
      </c>
      <c r="I3313" t="s">
        <v>285</v>
      </c>
      <c r="J3313" t="s">
        <v>180</v>
      </c>
      <c r="K3313" t="s">
        <v>108</v>
      </c>
      <c r="L3313">
        <v>94025</v>
      </c>
      <c r="M3313" t="s">
        <v>20352</v>
      </c>
      <c r="O3313">
        <v>0</v>
      </c>
      <c r="V3313" t="s">
        <v>110</v>
      </c>
      <c r="W3313" s="1">
        <v>43900</v>
      </c>
      <c r="Y3313" s="1">
        <v>43900</v>
      </c>
      <c r="Z3313" s="2">
        <v>43009</v>
      </c>
      <c r="AA3313" t="s">
        <v>20353</v>
      </c>
      <c r="AB3313" t="s">
        <v>113</v>
      </c>
      <c r="AC3313" t="s">
        <v>113</v>
      </c>
      <c r="AD3313" t="s">
        <v>113</v>
      </c>
      <c r="AG3313" t="s">
        <v>111</v>
      </c>
      <c r="AH3313" t="s">
        <v>113</v>
      </c>
      <c r="AI3313" t="s">
        <v>113</v>
      </c>
      <c r="AJ3313" t="s">
        <v>114</v>
      </c>
      <c r="AL3313" t="s">
        <v>115</v>
      </c>
      <c r="AM3313" t="s">
        <v>116</v>
      </c>
      <c r="AN3313" t="s">
        <v>108</v>
      </c>
      <c r="AO3313" t="s">
        <v>113</v>
      </c>
      <c r="AP3313" t="s">
        <v>113</v>
      </c>
      <c r="AQ3313" t="s">
        <v>113</v>
      </c>
      <c r="AR3313" t="s">
        <v>113</v>
      </c>
      <c r="AS3313" t="s">
        <v>113</v>
      </c>
      <c r="AT3313" t="s">
        <v>113</v>
      </c>
      <c r="AU3313" t="s">
        <v>113</v>
      </c>
      <c r="AV3313" t="s">
        <v>113</v>
      </c>
      <c r="AW3313" t="s">
        <v>113</v>
      </c>
      <c r="AX3313" t="s">
        <v>113</v>
      </c>
      <c r="AY3313" t="s">
        <v>113</v>
      </c>
      <c r="AZ3313" t="s">
        <v>113</v>
      </c>
      <c r="BA3313" t="s">
        <v>113</v>
      </c>
      <c r="BB3313" t="s">
        <v>113</v>
      </c>
      <c r="BD3313" t="s">
        <v>113</v>
      </c>
      <c r="BF3313" t="s">
        <v>113</v>
      </c>
      <c r="BG3313" t="s">
        <v>113</v>
      </c>
      <c r="BH3313" t="s">
        <v>113</v>
      </c>
      <c r="BI3313" t="s">
        <v>113</v>
      </c>
      <c r="BJ3313" t="s">
        <v>113</v>
      </c>
      <c r="BK3313" t="s">
        <v>113</v>
      </c>
      <c r="BL3313" t="s">
        <v>113</v>
      </c>
      <c r="BM3313" t="s">
        <v>113</v>
      </c>
      <c r="BN3313" t="s">
        <v>113</v>
      </c>
      <c r="BO3313" t="s">
        <v>113</v>
      </c>
      <c r="BP3313" t="s">
        <v>113</v>
      </c>
      <c r="BQ3313" t="s">
        <v>113</v>
      </c>
      <c r="BR3313" t="s">
        <v>113</v>
      </c>
      <c r="BS3313" t="s">
        <v>113</v>
      </c>
      <c r="BT3313" t="s">
        <v>113</v>
      </c>
      <c r="BU3313" t="s">
        <v>113</v>
      </c>
      <c r="BV3313" t="s">
        <v>111</v>
      </c>
      <c r="BW3313" t="s">
        <v>111</v>
      </c>
      <c r="BX3313" t="s">
        <v>113</v>
      </c>
      <c r="BY3313" t="s">
        <v>113</v>
      </c>
      <c r="BZ3313" t="s">
        <v>113</v>
      </c>
      <c r="CA3313" t="s">
        <v>113</v>
      </c>
      <c r="CB3313" t="s">
        <v>113</v>
      </c>
      <c r="CC3313" t="s">
        <v>113</v>
      </c>
      <c r="CD3313" t="s">
        <v>113</v>
      </c>
      <c r="CE3313" t="s">
        <v>113</v>
      </c>
      <c r="CF3313" t="s">
        <v>113</v>
      </c>
      <c r="CG3313" t="s">
        <v>113</v>
      </c>
      <c r="CH3313" t="s">
        <v>113</v>
      </c>
      <c r="CI3313" t="s">
        <v>113</v>
      </c>
      <c r="CJ3313" t="s">
        <v>113</v>
      </c>
      <c r="CK3313" t="s">
        <v>113</v>
      </c>
      <c r="CL3313" t="s">
        <v>113</v>
      </c>
      <c r="CM3313" t="s">
        <v>113</v>
      </c>
      <c r="CN3313" t="s">
        <v>113</v>
      </c>
      <c r="CO3313" t="s">
        <v>113</v>
      </c>
      <c r="CP3313" t="s">
        <v>113</v>
      </c>
      <c r="CQ3313" t="s">
        <v>113</v>
      </c>
      <c r="CR3313" t="s">
        <v>113</v>
      </c>
      <c r="CS3313" t="s">
        <v>113</v>
      </c>
      <c r="CT3313" t="s">
        <v>113</v>
      </c>
      <c r="CU3313" t="s">
        <v>113</v>
      </c>
      <c r="CV3313" t="s">
        <v>113</v>
      </c>
      <c r="CW3313" t="s">
        <v>113</v>
      </c>
    </row>
    <row r="3314" spans="1:101" x14ac:dyDescent="0.25">
      <c r="A3314" t="s">
        <v>117</v>
      </c>
      <c r="B3314">
        <v>300678</v>
      </c>
      <c r="C3314" t="s">
        <v>20354</v>
      </c>
      <c r="D3314" t="s">
        <v>102</v>
      </c>
      <c r="E3314" t="s">
        <v>20355</v>
      </c>
      <c r="F3314" t="s">
        <v>20355</v>
      </c>
      <c r="G3314" t="s">
        <v>20356</v>
      </c>
      <c r="I3314" t="s">
        <v>3617</v>
      </c>
      <c r="K3314" t="s">
        <v>3121</v>
      </c>
      <c r="L3314">
        <v>8021</v>
      </c>
      <c r="M3314" t="s">
        <v>20357</v>
      </c>
      <c r="N3314" t="s">
        <v>20358</v>
      </c>
      <c r="O3314">
        <v>0</v>
      </c>
      <c r="V3314" t="s">
        <v>110</v>
      </c>
      <c r="W3314" s="1">
        <v>43553</v>
      </c>
      <c r="Y3314" s="1">
        <v>43920</v>
      </c>
      <c r="Z3314" s="2">
        <v>43009</v>
      </c>
      <c r="AA3314" t="s">
        <v>20359</v>
      </c>
      <c r="AB3314" t="s">
        <v>111</v>
      </c>
      <c r="AC3314" t="s">
        <v>113</v>
      </c>
      <c r="AD3314" t="s">
        <v>113</v>
      </c>
      <c r="AG3314" t="s">
        <v>113</v>
      </c>
      <c r="AH3314" t="s">
        <v>111</v>
      </c>
      <c r="AI3314" t="s">
        <v>113</v>
      </c>
      <c r="AJ3314" t="s">
        <v>173</v>
      </c>
      <c r="AK3314" t="s">
        <v>14285</v>
      </c>
      <c r="AL3314" t="s">
        <v>115</v>
      </c>
      <c r="AN3314" t="s">
        <v>3121</v>
      </c>
      <c r="AO3314" t="s">
        <v>113</v>
      </c>
      <c r="AP3314" t="s">
        <v>113</v>
      </c>
      <c r="AQ3314" t="s">
        <v>113</v>
      </c>
      <c r="AR3314" t="s">
        <v>113</v>
      </c>
      <c r="AS3314" t="s">
        <v>113</v>
      </c>
      <c r="AT3314" t="s">
        <v>113</v>
      </c>
      <c r="AU3314" t="s">
        <v>113</v>
      </c>
      <c r="AV3314" t="s">
        <v>113</v>
      </c>
      <c r="AW3314" t="s">
        <v>113</v>
      </c>
      <c r="AX3314" t="s">
        <v>113</v>
      </c>
      <c r="AY3314" t="s">
        <v>113</v>
      </c>
      <c r="AZ3314" t="s">
        <v>113</v>
      </c>
      <c r="BA3314" t="s">
        <v>113</v>
      </c>
      <c r="BB3314" t="s">
        <v>113</v>
      </c>
      <c r="BD3314" t="s">
        <v>113</v>
      </c>
      <c r="BF3314" t="s">
        <v>113</v>
      </c>
      <c r="BG3314" t="s">
        <v>113</v>
      </c>
      <c r="BH3314" t="s">
        <v>113</v>
      </c>
      <c r="BI3314" t="s">
        <v>113</v>
      </c>
      <c r="BJ3314" t="s">
        <v>113</v>
      </c>
      <c r="BK3314" t="s">
        <v>113</v>
      </c>
      <c r="BL3314" t="s">
        <v>113</v>
      </c>
      <c r="BM3314" t="s">
        <v>113</v>
      </c>
      <c r="BN3314" t="s">
        <v>113</v>
      </c>
      <c r="BO3314" t="s">
        <v>113</v>
      </c>
      <c r="BP3314" t="s">
        <v>113</v>
      </c>
      <c r="BQ3314" t="s">
        <v>113</v>
      </c>
      <c r="BR3314" t="s">
        <v>113</v>
      </c>
      <c r="BS3314" t="s">
        <v>113</v>
      </c>
      <c r="BT3314" t="s">
        <v>113</v>
      </c>
      <c r="BU3314" t="s">
        <v>113</v>
      </c>
      <c r="BV3314" t="s">
        <v>111</v>
      </c>
      <c r="BW3314" t="s">
        <v>111</v>
      </c>
      <c r="BX3314" t="s">
        <v>113</v>
      </c>
      <c r="BY3314" t="s">
        <v>113</v>
      </c>
      <c r="BZ3314" t="s">
        <v>113</v>
      </c>
      <c r="CA3314" t="s">
        <v>113</v>
      </c>
      <c r="CB3314" t="s">
        <v>113</v>
      </c>
      <c r="CC3314" t="s">
        <v>113</v>
      </c>
      <c r="CD3314" t="s">
        <v>113</v>
      </c>
      <c r="CE3314" t="s">
        <v>113</v>
      </c>
      <c r="CF3314" t="s">
        <v>113</v>
      </c>
      <c r="CG3314" t="s">
        <v>113</v>
      </c>
      <c r="CH3314" t="s">
        <v>113</v>
      </c>
      <c r="CI3314" t="s">
        <v>113</v>
      </c>
      <c r="CJ3314" t="s">
        <v>113</v>
      </c>
      <c r="CK3314" t="s">
        <v>113</v>
      </c>
      <c r="CL3314" t="s">
        <v>113</v>
      </c>
      <c r="CM3314" t="s">
        <v>113</v>
      </c>
      <c r="CN3314" t="s">
        <v>113</v>
      </c>
      <c r="CO3314" t="s">
        <v>113</v>
      </c>
      <c r="CP3314" t="s">
        <v>113</v>
      </c>
      <c r="CQ3314" t="s">
        <v>113</v>
      </c>
      <c r="CR3314" t="s">
        <v>113</v>
      </c>
      <c r="CS3314" t="s">
        <v>113</v>
      </c>
      <c r="CT3314" t="s">
        <v>113</v>
      </c>
      <c r="CU3314" t="s">
        <v>113</v>
      </c>
      <c r="CV3314" t="s">
        <v>113</v>
      </c>
      <c r="CW3314" t="s">
        <v>113</v>
      </c>
    </row>
    <row r="3315" spans="1:101" x14ac:dyDescent="0.25">
      <c r="A3315" t="s">
        <v>175</v>
      </c>
      <c r="B3315">
        <v>287988</v>
      </c>
      <c r="C3315" t="s">
        <v>20360</v>
      </c>
      <c r="D3315" t="s">
        <v>102</v>
      </c>
      <c r="E3315" t="s">
        <v>20361</v>
      </c>
      <c r="F3315" t="s">
        <v>20362</v>
      </c>
      <c r="G3315" t="s">
        <v>20363</v>
      </c>
      <c r="H3315" t="s">
        <v>20364</v>
      </c>
      <c r="I3315" t="s">
        <v>234</v>
      </c>
      <c r="J3315" t="s">
        <v>180</v>
      </c>
      <c r="K3315" t="s">
        <v>108</v>
      </c>
      <c r="L3315">
        <v>94107</v>
      </c>
      <c r="M3315" t="s">
        <v>20365</v>
      </c>
      <c r="O3315">
        <v>0</v>
      </c>
      <c r="V3315" t="s">
        <v>110</v>
      </c>
      <c r="W3315" s="1">
        <v>42810</v>
      </c>
      <c r="Y3315" s="1">
        <v>43640</v>
      </c>
      <c r="Z3315" s="2">
        <v>43009</v>
      </c>
      <c r="AA3315" t="s">
        <v>20366</v>
      </c>
      <c r="AB3315" t="s">
        <v>113</v>
      </c>
      <c r="AC3315" t="s">
        <v>113</v>
      </c>
      <c r="AD3315" t="s">
        <v>113</v>
      </c>
      <c r="AG3315" t="s">
        <v>111</v>
      </c>
      <c r="AH3315" t="s">
        <v>113</v>
      </c>
      <c r="AI3315" t="s">
        <v>113</v>
      </c>
      <c r="AJ3315" t="s">
        <v>114</v>
      </c>
      <c r="AL3315" t="s">
        <v>199</v>
      </c>
      <c r="AM3315" t="s">
        <v>116</v>
      </c>
      <c r="AN3315" t="s">
        <v>108</v>
      </c>
      <c r="AO3315" t="s">
        <v>113</v>
      </c>
      <c r="AP3315" t="s">
        <v>113</v>
      </c>
      <c r="AQ3315" t="s">
        <v>113</v>
      </c>
      <c r="AR3315" t="s">
        <v>113</v>
      </c>
      <c r="AS3315" t="s">
        <v>113</v>
      </c>
      <c r="AT3315" t="s">
        <v>113</v>
      </c>
      <c r="AU3315" t="s">
        <v>113</v>
      </c>
      <c r="AV3315" t="s">
        <v>113</v>
      </c>
      <c r="AW3315" t="s">
        <v>113</v>
      </c>
      <c r="AX3315" t="s">
        <v>113</v>
      </c>
      <c r="AY3315" t="s">
        <v>113</v>
      </c>
      <c r="AZ3315" t="s">
        <v>113</v>
      </c>
      <c r="BA3315" t="s">
        <v>113</v>
      </c>
      <c r="BB3315" t="s">
        <v>113</v>
      </c>
      <c r="BD3315" t="s">
        <v>113</v>
      </c>
      <c r="BF3315" t="s">
        <v>113</v>
      </c>
      <c r="BG3315" t="s">
        <v>113</v>
      </c>
      <c r="BH3315" t="s">
        <v>113</v>
      </c>
      <c r="BI3315" t="s">
        <v>113</v>
      </c>
      <c r="BJ3315" t="s">
        <v>113</v>
      </c>
      <c r="BK3315" t="s">
        <v>113</v>
      </c>
      <c r="BL3315" t="s">
        <v>113</v>
      </c>
      <c r="BM3315" t="s">
        <v>113</v>
      </c>
      <c r="BN3315" t="s">
        <v>113</v>
      </c>
      <c r="BO3315" t="s">
        <v>113</v>
      </c>
      <c r="BP3315" t="s">
        <v>113</v>
      </c>
      <c r="BQ3315" t="s">
        <v>113</v>
      </c>
      <c r="BR3315" t="s">
        <v>113</v>
      </c>
      <c r="BS3315" t="s">
        <v>113</v>
      </c>
      <c r="BT3315" t="s">
        <v>113</v>
      </c>
      <c r="BU3315" t="s">
        <v>113</v>
      </c>
      <c r="BV3315" t="s">
        <v>111</v>
      </c>
      <c r="BW3315" t="s">
        <v>111</v>
      </c>
      <c r="BX3315" t="s">
        <v>113</v>
      </c>
      <c r="BY3315" t="s">
        <v>113</v>
      </c>
      <c r="BZ3315" t="s">
        <v>113</v>
      </c>
      <c r="CA3315" t="s">
        <v>113</v>
      </c>
      <c r="CB3315" t="s">
        <v>113</v>
      </c>
      <c r="CC3315" t="s">
        <v>113</v>
      </c>
      <c r="CD3315" t="s">
        <v>113</v>
      </c>
      <c r="CE3315" t="s">
        <v>113</v>
      </c>
      <c r="CF3315" t="s">
        <v>113</v>
      </c>
      <c r="CG3315" t="s">
        <v>113</v>
      </c>
      <c r="CH3315" t="s">
        <v>113</v>
      </c>
      <c r="CI3315" t="s">
        <v>113</v>
      </c>
      <c r="CJ3315" t="s">
        <v>113</v>
      </c>
      <c r="CK3315" t="s">
        <v>113</v>
      </c>
      <c r="CL3315" t="s">
        <v>113</v>
      </c>
      <c r="CM3315" t="s">
        <v>113</v>
      </c>
      <c r="CN3315" t="s">
        <v>113</v>
      </c>
      <c r="CO3315" t="s">
        <v>113</v>
      </c>
      <c r="CP3315" t="s">
        <v>113</v>
      </c>
      <c r="CQ3315" t="s">
        <v>113</v>
      </c>
      <c r="CR3315" t="s">
        <v>113</v>
      </c>
      <c r="CS3315" t="s">
        <v>113</v>
      </c>
      <c r="CT3315" t="s">
        <v>113</v>
      </c>
      <c r="CU3315" t="s">
        <v>113</v>
      </c>
      <c r="CV3315" t="s">
        <v>113</v>
      </c>
      <c r="CW3315" t="s">
        <v>113</v>
      </c>
    </row>
    <row r="3316" spans="1:101" x14ac:dyDescent="0.25">
      <c r="A3316" t="s">
        <v>117</v>
      </c>
      <c r="B3316">
        <v>301061</v>
      </c>
      <c r="C3316" t="s">
        <v>20367</v>
      </c>
      <c r="D3316" t="s">
        <v>102</v>
      </c>
      <c r="E3316" t="s">
        <v>20368</v>
      </c>
      <c r="F3316" t="s">
        <v>20369</v>
      </c>
      <c r="M3316" t="s">
        <v>20370</v>
      </c>
      <c r="O3316">
        <v>0</v>
      </c>
      <c r="P3316" t="s">
        <v>20371</v>
      </c>
      <c r="Q3316" t="s">
        <v>20372</v>
      </c>
      <c r="R3316" t="s">
        <v>372</v>
      </c>
      <c r="S3316" t="s">
        <v>373</v>
      </c>
      <c r="T3316" t="s">
        <v>108</v>
      </c>
      <c r="U3316" t="s">
        <v>20373</v>
      </c>
      <c r="V3316" t="s">
        <v>110</v>
      </c>
      <c r="W3316" s="1">
        <v>43924</v>
      </c>
      <c r="Y3316" s="1">
        <v>43924</v>
      </c>
      <c r="Z3316" s="2">
        <v>43009</v>
      </c>
      <c r="AA3316" t="s">
        <v>20374</v>
      </c>
      <c r="AB3316" t="s">
        <v>111</v>
      </c>
      <c r="AC3316" t="s">
        <v>113</v>
      </c>
      <c r="AD3316" t="s">
        <v>113</v>
      </c>
      <c r="AG3316" t="s">
        <v>113</v>
      </c>
      <c r="AH3316" t="s">
        <v>111</v>
      </c>
      <c r="AI3316" t="s">
        <v>113</v>
      </c>
      <c r="AJ3316" t="s">
        <v>173</v>
      </c>
      <c r="AK3316" t="s">
        <v>445</v>
      </c>
      <c r="AL3316" t="s">
        <v>115</v>
      </c>
      <c r="AN3316" t="s">
        <v>122</v>
      </c>
      <c r="AO3316" t="s">
        <v>113</v>
      </c>
      <c r="AP3316" t="s">
        <v>113</v>
      </c>
      <c r="AQ3316" t="s">
        <v>113</v>
      </c>
      <c r="AR3316" t="s">
        <v>113</v>
      </c>
      <c r="AS3316" t="s">
        <v>113</v>
      </c>
      <c r="AT3316" t="s">
        <v>113</v>
      </c>
      <c r="AU3316" t="s">
        <v>113</v>
      </c>
      <c r="AV3316" t="s">
        <v>113</v>
      </c>
      <c r="AW3316" t="s">
        <v>113</v>
      </c>
      <c r="AX3316" t="s">
        <v>113</v>
      </c>
      <c r="AY3316" t="s">
        <v>113</v>
      </c>
      <c r="AZ3316" t="s">
        <v>113</v>
      </c>
      <c r="BA3316" t="s">
        <v>113</v>
      </c>
      <c r="BB3316" t="s">
        <v>113</v>
      </c>
      <c r="BD3316" t="s">
        <v>113</v>
      </c>
      <c r="BF3316" t="s">
        <v>113</v>
      </c>
      <c r="BG3316" t="s">
        <v>113</v>
      </c>
      <c r="BH3316" t="s">
        <v>113</v>
      </c>
      <c r="BI3316" t="s">
        <v>113</v>
      </c>
      <c r="BJ3316" t="s">
        <v>113</v>
      </c>
      <c r="BK3316" t="s">
        <v>113</v>
      </c>
      <c r="BL3316" t="s">
        <v>113</v>
      </c>
      <c r="BM3316" t="s">
        <v>113</v>
      </c>
      <c r="BN3316" t="s">
        <v>113</v>
      </c>
      <c r="BO3316" t="s">
        <v>113</v>
      </c>
      <c r="BP3316" t="s">
        <v>113</v>
      </c>
      <c r="BQ3316" t="s">
        <v>113</v>
      </c>
      <c r="BR3316" t="s">
        <v>113</v>
      </c>
      <c r="BS3316" t="s">
        <v>113</v>
      </c>
      <c r="BT3316" t="s">
        <v>113</v>
      </c>
      <c r="BU3316" t="s">
        <v>113</v>
      </c>
      <c r="BV3316" t="s">
        <v>111</v>
      </c>
      <c r="BW3316" t="s">
        <v>111</v>
      </c>
      <c r="BX3316" t="s">
        <v>113</v>
      </c>
      <c r="BY3316" t="s">
        <v>113</v>
      </c>
      <c r="BZ3316" t="s">
        <v>113</v>
      </c>
      <c r="CA3316" t="s">
        <v>113</v>
      </c>
      <c r="CB3316" t="s">
        <v>113</v>
      </c>
      <c r="CC3316" t="s">
        <v>113</v>
      </c>
      <c r="CD3316" t="s">
        <v>113</v>
      </c>
      <c r="CE3316" t="s">
        <v>113</v>
      </c>
      <c r="CF3316" t="s">
        <v>113</v>
      </c>
      <c r="CG3316" t="s">
        <v>113</v>
      </c>
      <c r="CH3316" t="s">
        <v>113</v>
      </c>
      <c r="CI3316" t="s">
        <v>113</v>
      </c>
      <c r="CJ3316" t="s">
        <v>113</v>
      </c>
      <c r="CK3316" t="s">
        <v>113</v>
      </c>
      <c r="CL3316" t="s">
        <v>113</v>
      </c>
      <c r="CM3316" t="s">
        <v>113</v>
      </c>
      <c r="CN3316" t="s">
        <v>113</v>
      </c>
      <c r="CO3316" t="s">
        <v>113</v>
      </c>
      <c r="CP3316" t="s">
        <v>113</v>
      </c>
      <c r="CQ3316" t="s">
        <v>113</v>
      </c>
      <c r="CR3316" t="s">
        <v>113</v>
      </c>
      <c r="CS3316" t="s">
        <v>113</v>
      </c>
      <c r="CT3316" t="s">
        <v>113</v>
      </c>
      <c r="CU3316" t="s">
        <v>113</v>
      </c>
      <c r="CV3316" t="s">
        <v>113</v>
      </c>
      <c r="CW3316" t="s">
        <v>113</v>
      </c>
    </row>
    <row r="3317" spans="1:101" x14ac:dyDescent="0.25">
      <c r="A3317" t="s">
        <v>100</v>
      </c>
      <c r="B3317">
        <v>301916</v>
      </c>
      <c r="C3317" t="s">
        <v>20375</v>
      </c>
      <c r="D3317" t="s">
        <v>102</v>
      </c>
      <c r="E3317" t="s">
        <v>20376</v>
      </c>
      <c r="F3317" t="s">
        <v>20376</v>
      </c>
      <c r="G3317" t="s">
        <v>20377</v>
      </c>
      <c r="I3317" t="s">
        <v>20025</v>
      </c>
      <c r="J3317" t="s">
        <v>2371</v>
      </c>
      <c r="K3317" t="s">
        <v>108</v>
      </c>
      <c r="L3317">
        <v>7920</v>
      </c>
      <c r="M3317" t="s">
        <v>20378</v>
      </c>
      <c r="O3317">
        <v>0</v>
      </c>
      <c r="V3317" t="s">
        <v>110</v>
      </c>
      <c r="W3317" s="1">
        <v>43594</v>
      </c>
      <c r="Y3317" s="1">
        <v>43917</v>
      </c>
      <c r="Z3317" s="2">
        <v>43009</v>
      </c>
      <c r="AB3317" t="s">
        <v>113</v>
      </c>
      <c r="AC3317" t="s">
        <v>113</v>
      </c>
      <c r="AD3317" t="s">
        <v>113</v>
      </c>
      <c r="AG3317" t="s">
        <v>113</v>
      </c>
      <c r="AH3317" t="s">
        <v>111</v>
      </c>
      <c r="AI3317" t="s">
        <v>113</v>
      </c>
      <c r="AJ3317" t="s">
        <v>114</v>
      </c>
      <c r="AL3317" t="s">
        <v>115</v>
      </c>
      <c r="AM3317" t="s">
        <v>116</v>
      </c>
      <c r="AN3317" t="s">
        <v>108</v>
      </c>
      <c r="AO3317" t="s">
        <v>113</v>
      </c>
      <c r="AP3317" t="s">
        <v>113</v>
      </c>
      <c r="AQ3317" t="s">
        <v>113</v>
      </c>
      <c r="AR3317" t="s">
        <v>113</v>
      </c>
      <c r="AS3317" t="s">
        <v>113</v>
      </c>
      <c r="AT3317" t="s">
        <v>113</v>
      </c>
      <c r="AU3317" t="s">
        <v>113</v>
      </c>
      <c r="AV3317" t="s">
        <v>113</v>
      </c>
      <c r="AW3317" t="s">
        <v>113</v>
      </c>
      <c r="AX3317" t="s">
        <v>113</v>
      </c>
      <c r="AY3317" t="s">
        <v>113</v>
      </c>
      <c r="AZ3317" t="s">
        <v>113</v>
      </c>
      <c r="BA3317" t="s">
        <v>113</v>
      </c>
      <c r="BB3317" t="s">
        <v>113</v>
      </c>
      <c r="BD3317" t="s">
        <v>113</v>
      </c>
      <c r="BF3317" t="s">
        <v>113</v>
      </c>
      <c r="BG3317" t="s">
        <v>113</v>
      </c>
      <c r="BH3317" t="s">
        <v>113</v>
      </c>
      <c r="BI3317" t="s">
        <v>113</v>
      </c>
      <c r="BJ3317" t="s">
        <v>113</v>
      </c>
      <c r="BK3317" t="s">
        <v>113</v>
      </c>
      <c r="BL3317" t="s">
        <v>113</v>
      </c>
      <c r="BM3317" t="s">
        <v>113</v>
      </c>
      <c r="BN3317" t="s">
        <v>113</v>
      </c>
      <c r="BO3317" t="s">
        <v>113</v>
      </c>
      <c r="BP3317" t="s">
        <v>113</v>
      </c>
      <c r="BQ3317" t="s">
        <v>113</v>
      </c>
      <c r="BR3317" t="s">
        <v>113</v>
      </c>
      <c r="BS3317" t="s">
        <v>113</v>
      </c>
      <c r="BT3317" t="s">
        <v>113</v>
      </c>
      <c r="BU3317" t="s">
        <v>113</v>
      </c>
      <c r="BV3317" t="s">
        <v>113</v>
      </c>
      <c r="BW3317" t="s">
        <v>111</v>
      </c>
      <c r="BX3317" t="s">
        <v>113</v>
      </c>
      <c r="BY3317" t="s">
        <v>113</v>
      </c>
      <c r="BZ3317" t="s">
        <v>113</v>
      </c>
      <c r="CA3317" t="s">
        <v>113</v>
      </c>
      <c r="CB3317" t="s">
        <v>113</v>
      </c>
      <c r="CC3317" t="s">
        <v>113</v>
      </c>
      <c r="CD3317" t="s">
        <v>113</v>
      </c>
      <c r="CE3317" t="s">
        <v>113</v>
      </c>
      <c r="CF3317" t="s">
        <v>113</v>
      </c>
      <c r="CG3317" t="s">
        <v>113</v>
      </c>
      <c r="CH3317" t="s">
        <v>113</v>
      </c>
      <c r="CI3317" t="s">
        <v>113</v>
      </c>
      <c r="CJ3317" t="s">
        <v>113</v>
      </c>
      <c r="CK3317" t="s">
        <v>113</v>
      </c>
      <c r="CL3317" t="s">
        <v>113</v>
      </c>
      <c r="CM3317" t="s">
        <v>113</v>
      </c>
      <c r="CN3317" t="s">
        <v>113</v>
      </c>
      <c r="CO3317" t="s">
        <v>113</v>
      </c>
      <c r="CP3317" t="s">
        <v>113</v>
      </c>
      <c r="CQ3317" t="s">
        <v>113</v>
      </c>
      <c r="CR3317" t="s">
        <v>113</v>
      </c>
      <c r="CS3317" t="s">
        <v>113</v>
      </c>
      <c r="CT3317" t="s">
        <v>113</v>
      </c>
      <c r="CU3317" t="s">
        <v>113</v>
      </c>
      <c r="CV3317" t="s">
        <v>113</v>
      </c>
      <c r="CW3317" t="s">
        <v>113</v>
      </c>
    </row>
    <row r="3318" spans="1:101" x14ac:dyDescent="0.25">
      <c r="A3318" t="s">
        <v>117</v>
      </c>
      <c r="B3318">
        <v>159224</v>
      </c>
      <c r="C3318" t="s">
        <v>20379</v>
      </c>
      <c r="D3318" t="s">
        <v>102</v>
      </c>
      <c r="E3318" t="s">
        <v>20380</v>
      </c>
      <c r="F3318" t="s">
        <v>20380</v>
      </c>
      <c r="G3318" t="s">
        <v>20381</v>
      </c>
      <c r="I3318" t="s">
        <v>250</v>
      </c>
      <c r="K3318" t="s">
        <v>251</v>
      </c>
      <c r="L3318" t="s">
        <v>20382</v>
      </c>
      <c r="M3318" t="s">
        <v>20383</v>
      </c>
      <c r="N3318" t="s">
        <v>20384</v>
      </c>
      <c r="O3318">
        <v>0</v>
      </c>
      <c r="V3318" t="s">
        <v>110</v>
      </c>
      <c r="W3318" s="1">
        <v>40987</v>
      </c>
      <c r="Y3318" s="1">
        <v>43640</v>
      </c>
      <c r="Z3318" s="2">
        <v>43009</v>
      </c>
      <c r="AA3318" t="s">
        <v>20385</v>
      </c>
      <c r="AB3318" t="s">
        <v>111</v>
      </c>
      <c r="AC3318" t="s">
        <v>113</v>
      </c>
      <c r="AD3318" t="s">
        <v>113</v>
      </c>
      <c r="AF3318" t="s">
        <v>20386</v>
      </c>
      <c r="AG3318" t="s">
        <v>111</v>
      </c>
      <c r="AH3318" t="s">
        <v>111</v>
      </c>
      <c r="AI3318" t="s">
        <v>113</v>
      </c>
      <c r="AJ3318" t="s">
        <v>300</v>
      </c>
      <c r="AL3318" t="s">
        <v>199</v>
      </c>
      <c r="AN3318" t="s">
        <v>251</v>
      </c>
      <c r="AO3318" t="s">
        <v>113</v>
      </c>
      <c r="AP3318" t="s">
        <v>113</v>
      </c>
      <c r="AQ3318" t="s">
        <v>113</v>
      </c>
      <c r="AR3318" t="s">
        <v>113</v>
      </c>
      <c r="AS3318" t="s">
        <v>113</v>
      </c>
      <c r="AT3318" t="s">
        <v>113</v>
      </c>
      <c r="AU3318" t="s">
        <v>113</v>
      </c>
      <c r="AV3318" t="s">
        <v>113</v>
      </c>
      <c r="AW3318" t="s">
        <v>113</v>
      </c>
      <c r="AX3318" t="s">
        <v>113</v>
      </c>
      <c r="AY3318" t="s">
        <v>113</v>
      </c>
      <c r="AZ3318" t="s">
        <v>113</v>
      </c>
      <c r="BA3318" t="s">
        <v>113</v>
      </c>
      <c r="BB3318" t="s">
        <v>113</v>
      </c>
      <c r="BD3318" t="s">
        <v>113</v>
      </c>
      <c r="BF3318" t="s">
        <v>113</v>
      </c>
      <c r="BG3318" t="s">
        <v>113</v>
      </c>
      <c r="BH3318" t="s">
        <v>111</v>
      </c>
      <c r="BI3318" t="s">
        <v>113</v>
      </c>
      <c r="BJ3318" t="s">
        <v>113</v>
      </c>
      <c r="BK3318" t="s">
        <v>113</v>
      </c>
      <c r="BL3318" t="s">
        <v>113</v>
      </c>
      <c r="BM3318" t="s">
        <v>113</v>
      </c>
      <c r="BN3318" t="s">
        <v>113</v>
      </c>
      <c r="BO3318" t="s">
        <v>113</v>
      </c>
      <c r="BP3318" t="s">
        <v>113</v>
      </c>
      <c r="BQ3318" t="s">
        <v>113</v>
      </c>
      <c r="BR3318" t="s">
        <v>113</v>
      </c>
      <c r="BS3318" t="s">
        <v>113</v>
      </c>
      <c r="BT3318" t="s">
        <v>113</v>
      </c>
      <c r="BU3318" t="s">
        <v>113</v>
      </c>
      <c r="BV3318" t="s">
        <v>111</v>
      </c>
      <c r="BW3318" t="s">
        <v>111</v>
      </c>
      <c r="BX3318" t="s">
        <v>113</v>
      </c>
      <c r="BY3318" t="s">
        <v>113</v>
      </c>
      <c r="BZ3318" t="s">
        <v>113</v>
      </c>
      <c r="CA3318" t="s">
        <v>113</v>
      </c>
      <c r="CB3318" t="s">
        <v>113</v>
      </c>
      <c r="CC3318" t="s">
        <v>113</v>
      </c>
      <c r="CD3318" t="s">
        <v>113</v>
      </c>
      <c r="CE3318" t="s">
        <v>113</v>
      </c>
      <c r="CF3318" t="s">
        <v>113</v>
      </c>
      <c r="CG3318" t="s">
        <v>113</v>
      </c>
      <c r="CH3318" t="s">
        <v>113</v>
      </c>
      <c r="CI3318" t="s">
        <v>113</v>
      </c>
      <c r="CJ3318" t="s">
        <v>113</v>
      </c>
      <c r="CK3318" t="s">
        <v>113</v>
      </c>
      <c r="CL3318" t="s">
        <v>113</v>
      </c>
      <c r="CM3318" t="s">
        <v>113</v>
      </c>
      <c r="CN3318" t="s">
        <v>113</v>
      </c>
      <c r="CO3318" t="s">
        <v>113</v>
      </c>
      <c r="CP3318" t="s">
        <v>113</v>
      </c>
      <c r="CQ3318" t="s">
        <v>113</v>
      </c>
      <c r="CR3318" t="s">
        <v>113</v>
      </c>
      <c r="CS3318" t="s">
        <v>113</v>
      </c>
      <c r="CT3318" t="s">
        <v>113</v>
      </c>
      <c r="CU3318" t="s">
        <v>113</v>
      </c>
      <c r="CV3318" t="s">
        <v>113</v>
      </c>
      <c r="CW3318" t="s">
        <v>113</v>
      </c>
    </row>
    <row r="3319" spans="1:101" x14ac:dyDescent="0.25">
      <c r="A3319" t="s">
        <v>175</v>
      </c>
      <c r="B3319">
        <v>282620</v>
      </c>
      <c r="C3319" t="s">
        <v>20387</v>
      </c>
      <c r="D3319" t="s">
        <v>102</v>
      </c>
      <c r="E3319" t="s">
        <v>20388</v>
      </c>
      <c r="F3319" t="s">
        <v>20389</v>
      </c>
      <c r="M3319" t="s">
        <v>20390</v>
      </c>
      <c r="O3319">
        <v>0</v>
      </c>
      <c r="V3319" t="s">
        <v>110</v>
      </c>
      <c r="W3319" s="1">
        <v>42609</v>
      </c>
      <c r="Y3319" s="1">
        <v>43902</v>
      </c>
      <c r="Z3319" s="2">
        <v>43009</v>
      </c>
      <c r="AB3319" t="s">
        <v>113</v>
      </c>
      <c r="AC3319" t="s">
        <v>113</v>
      </c>
      <c r="AD3319" t="s">
        <v>113</v>
      </c>
      <c r="AG3319" t="s">
        <v>113</v>
      </c>
      <c r="AH3319" t="s">
        <v>111</v>
      </c>
      <c r="AI3319" t="s">
        <v>113</v>
      </c>
      <c r="AJ3319" t="s">
        <v>114</v>
      </c>
      <c r="AL3319" t="s">
        <v>2158</v>
      </c>
      <c r="AM3319" t="s">
        <v>180</v>
      </c>
      <c r="AN3319" t="s">
        <v>108</v>
      </c>
      <c r="AO3319" t="s">
        <v>113</v>
      </c>
      <c r="AP3319" t="s">
        <v>113</v>
      </c>
      <c r="AQ3319" t="s">
        <v>113</v>
      </c>
      <c r="AR3319" t="s">
        <v>113</v>
      </c>
      <c r="AS3319" t="s">
        <v>113</v>
      </c>
      <c r="AT3319" t="s">
        <v>113</v>
      </c>
      <c r="AU3319" t="s">
        <v>113</v>
      </c>
      <c r="AV3319" t="s">
        <v>113</v>
      </c>
      <c r="AW3319" t="s">
        <v>111</v>
      </c>
      <c r="AX3319" t="s">
        <v>113</v>
      </c>
      <c r="AY3319" t="s">
        <v>113</v>
      </c>
      <c r="AZ3319" t="s">
        <v>113</v>
      </c>
      <c r="BA3319" t="s">
        <v>113</v>
      </c>
      <c r="BB3319" t="s">
        <v>111</v>
      </c>
      <c r="BC3319" t="s">
        <v>20391</v>
      </c>
      <c r="BD3319" t="s">
        <v>113</v>
      </c>
      <c r="BF3319" t="s">
        <v>113</v>
      </c>
      <c r="BG3319" t="s">
        <v>113</v>
      </c>
      <c r="BH3319" t="s">
        <v>113</v>
      </c>
      <c r="BI3319" t="s">
        <v>111</v>
      </c>
      <c r="BJ3319" t="s">
        <v>113</v>
      </c>
      <c r="BK3319" t="s">
        <v>113</v>
      </c>
      <c r="BL3319" t="s">
        <v>113</v>
      </c>
      <c r="BM3319" t="s">
        <v>113</v>
      </c>
      <c r="BN3319" t="s">
        <v>113</v>
      </c>
      <c r="BO3319" t="s">
        <v>113</v>
      </c>
      <c r="BP3319" t="s">
        <v>113</v>
      </c>
      <c r="BQ3319" t="s">
        <v>113</v>
      </c>
      <c r="BR3319" t="s">
        <v>113</v>
      </c>
      <c r="BS3319" t="s">
        <v>113</v>
      </c>
      <c r="BT3319" t="s">
        <v>113</v>
      </c>
      <c r="BU3319" t="s">
        <v>113</v>
      </c>
      <c r="BV3319" t="s">
        <v>113</v>
      </c>
      <c r="BW3319" t="s">
        <v>111</v>
      </c>
      <c r="BX3319" t="s">
        <v>113</v>
      </c>
      <c r="BY3319" t="s">
        <v>113</v>
      </c>
      <c r="BZ3319" t="s">
        <v>113</v>
      </c>
      <c r="CA3319" t="s">
        <v>113</v>
      </c>
      <c r="CB3319" t="s">
        <v>113</v>
      </c>
      <c r="CC3319" t="s">
        <v>113</v>
      </c>
      <c r="CD3319" t="s">
        <v>113</v>
      </c>
      <c r="CE3319" t="s">
        <v>113</v>
      </c>
      <c r="CF3319" t="s">
        <v>113</v>
      </c>
      <c r="CG3319" t="s">
        <v>113</v>
      </c>
      <c r="CH3319" t="s">
        <v>113</v>
      </c>
      <c r="CI3319" t="s">
        <v>113</v>
      </c>
      <c r="CJ3319" t="s">
        <v>113</v>
      </c>
      <c r="CK3319" t="s">
        <v>113</v>
      </c>
      <c r="CL3319" t="s">
        <v>113</v>
      </c>
      <c r="CM3319" t="s">
        <v>113</v>
      </c>
      <c r="CN3319" t="s">
        <v>113</v>
      </c>
      <c r="CO3319" t="s">
        <v>113</v>
      </c>
      <c r="CP3319" t="s">
        <v>113</v>
      </c>
      <c r="CQ3319" t="s">
        <v>113</v>
      </c>
      <c r="CR3319" t="s">
        <v>113</v>
      </c>
      <c r="CS3319" t="s">
        <v>113</v>
      </c>
      <c r="CT3319" t="s">
        <v>113</v>
      </c>
      <c r="CU3319" t="s">
        <v>113</v>
      </c>
      <c r="CV3319" t="s">
        <v>113</v>
      </c>
      <c r="CW3319" t="s">
        <v>113</v>
      </c>
    </row>
    <row r="3320" spans="1:101" x14ac:dyDescent="0.25">
      <c r="A3320" t="s">
        <v>263</v>
      </c>
      <c r="B3320">
        <v>163848</v>
      </c>
      <c r="C3320" t="s">
        <v>20392</v>
      </c>
      <c r="D3320" t="s">
        <v>102</v>
      </c>
      <c r="E3320" t="s">
        <v>20393</v>
      </c>
      <c r="F3320" t="s">
        <v>20393</v>
      </c>
      <c r="G3320" t="s">
        <v>20394</v>
      </c>
      <c r="H3320" t="s">
        <v>568</v>
      </c>
      <c r="I3320" t="s">
        <v>4520</v>
      </c>
      <c r="J3320" t="s">
        <v>801</v>
      </c>
      <c r="K3320" t="s">
        <v>108</v>
      </c>
      <c r="L3320">
        <v>44122</v>
      </c>
      <c r="M3320" t="s">
        <v>20395</v>
      </c>
      <c r="N3320" t="s">
        <v>20396</v>
      </c>
      <c r="O3320">
        <v>0</v>
      </c>
      <c r="V3320" t="s">
        <v>110</v>
      </c>
      <c r="W3320" s="1">
        <v>41002</v>
      </c>
      <c r="Y3320" s="1">
        <v>43914</v>
      </c>
      <c r="Z3320" s="2">
        <v>43009</v>
      </c>
      <c r="AA3320" t="s">
        <v>20397</v>
      </c>
      <c r="AB3320" t="s">
        <v>113</v>
      </c>
      <c r="AC3320" t="s">
        <v>113</v>
      </c>
      <c r="AD3320" t="s">
        <v>113</v>
      </c>
      <c r="AG3320" t="s">
        <v>111</v>
      </c>
      <c r="AH3320" t="s">
        <v>111</v>
      </c>
      <c r="AI3320" t="s">
        <v>113</v>
      </c>
      <c r="AJ3320" t="s">
        <v>114</v>
      </c>
      <c r="AL3320" t="s">
        <v>115</v>
      </c>
      <c r="AM3320" t="s">
        <v>801</v>
      </c>
      <c r="AN3320" t="s">
        <v>108</v>
      </c>
      <c r="AO3320" t="s">
        <v>113</v>
      </c>
      <c r="AP3320" t="s">
        <v>113</v>
      </c>
      <c r="AQ3320" t="s">
        <v>113</v>
      </c>
      <c r="AR3320" t="s">
        <v>113</v>
      </c>
      <c r="AS3320" t="s">
        <v>113</v>
      </c>
      <c r="AT3320" t="s">
        <v>113</v>
      </c>
      <c r="AU3320" t="s">
        <v>113</v>
      </c>
      <c r="AV3320" t="s">
        <v>113</v>
      </c>
      <c r="AW3320" t="s">
        <v>113</v>
      </c>
      <c r="AX3320" t="s">
        <v>113</v>
      </c>
      <c r="AY3320" t="s">
        <v>113</v>
      </c>
      <c r="AZ3320" t="s">
        <v>113</v>
      </c>
      <c r="BA3320" t="s">
        <v>113</v>
      </c>
      <c r="BB3320" t="s">
        <v>113</v>
      </c>
      <c r="BD3320" t="s">
        <v>113</v>
      </c>
      <c r="BF3320" t="s">
        <v>113</v>
      </c>
      <c r="BG3320" t="s">
        <v>113</v>
      </c>
      <c r="BH3320" t="s">
        <v>113</v>
      </c>
      <c r="BI3320" t="s">
        <v>113</v>
      </c>
      <c r="BJ3320" t="s">
        <v>113</v>
      </c>
      <c r="BK3320" t="s">
        <v>113</v>
      </c>
      <c r="BL3320" t="s">
        <v>113</v>
      </c>
      <c r="BM3320" t="s">
        <v>113</v>
      </c>
      <c r="BN3320" t="s">
        <v>113</v>
      </c>
      <c r="BO3320" t="s">
        <v>113</v>
      </c>
      <c r="BP3320" t="s">
        <v>113</v>
      </c>
      <c r="BQ3320" t="s">
        <v>113</v>
      </c>
      <c r="BR3320" t="s">
        <v>113</v>
      </c>
      <c r="BS3320" t="s">
        <v>113</v>
      </c>
      <c r="BT3320" t="s">
        <v>113</v>
      </c>
      <c r="BU3320" t="s">
        <v>113</v>
      </c>
      <c r="BV3320" t="s">
        <v>113</v>
      </c>
      <c r="BW3320" t="s">
        <v>111</v>
      </c>
      <c r="BX3320" t="s">
        <v>113</v>
      </c>
      <c r="BY3320" t="s">
        <v>113</v>
      </c>
      <c r="BZ3320" t="s">
        <v>113</v>
      </c>
      <c r="CA3320" t="s">
        <v>113</v>
      </c>
      <c r="CB3320" t="s">
        <v>113</v>
      </c>
      <c r="CC3320" t="s">
        <v>113</v>
      </c>
      <c r="CD3320" t="s">
        <v>113</v>
      </c>
      <c r="CE3320" t="s">
        <v>113</v>
      </c>
      <c r="CF3320" t="s">
        <v>113</v>
      </c>
      <c r="CG3320" t="s">
        <v>113</v>
      </c>
      <c r="CH3320" t="s">
        <v>113</v>
      </c>
      <c r="CI3320" t="s">
        <v>113</v>
      </c>
      <c r="CJ3320" t="s">
        <v>113</v>
      </c>
      <c r="CK3320" t="s">
        <v>113</v>
      </c>
      <c r="CL3320" t="s">
        <v>113</v>
      </c>
      <c r="CM3320" t="s">
        <v>113</v>
      </c>
      <c r="CN3320" t="s">
        <v>113</v>
      </c>
      <c r="CO3320" t="s">
        <v>113</v>
      </c>
      <c r="CP3320" t="s">
        <v>113</v>
      </c>
      <c r="CQ3320" t="s">
        <v>113</v>
      </c>
      <c r="CR3320" t="s">
        <v>113</v>
      </c>
      <c r="CS3320" t="s">
        <v>113</v>
      </c>
      <c r="CT3320" t="s">
        <v>113</v>
      </c>
      <c r="CU3320" t="s">
        <v>113</v>
      </c>
      <c r="CV3320" t="s">
        <v>113</v>
      </c>
      <c r="CW3320" t="s">
        <v>113</v>
      </c>
    </row>
    <row r="3321" spans="1:101" x14ac:dyDescent="0.25">
      <c r="A3321" t="s">
        <v>100</v>
      </c>
      <c r="B3321">
        <v>299364</v>
      </c>
      <c r="C3321" t="s">
        <v>20398</v>
      </c>
      <c r="D3321" t="s">
        <v>102</v>
      </c>
      <c r="E3321" t="s">
        <v>20399</v>
      </c>
      <c r="F3321" t="s">
        <v>20399</v>
      </c>
      <c r="G3321" t="s">
        <v>20400</v>
      </c>
      <c r="I3321" t="s">
        <v>106</v>
      </c>
      <c r="J3321" t="s">
        <v>107</v>
      </c>
      <c r="K3321" t="s">
        <v>108</v>
      </c>
      <c r="L3321">
        <v>10003</v>
      </c>
      <c r="M3321" t="s">
        <v>20401</v>
      </c>
      <c r="O3321">
        <v>0</v>
      </c>
      <c r="V3321" t="s">
        <v>110</v>
      </c>
      <c r="W3321" s="1">
        <v>43398</v>
      </c>
      <c r="Y3321" s="1">
        <v>43920</v>
      </c>
      <c r="Z3321" s="2">
        <v>43009</v>
      </c>
      <c r="AB3321" t="s">
        <v>113</v>
      </c>
      <c r="AC3321" t="s">
        <v>113</v>
      </c>
      <c r="AD3321" t="s">
        <v>113</v>
      </c>
      <c r="AG3321" t="s">
        <v>113</v>
      </c>
      <c r="AH3321" t="s">
        <v>111</v>
      </c>
      <c r="AI3321" t="s">
        <v>113</v>
      </c>
      <c r="AJ3321" t="s">
        <v>114</v>
      </c>
      <c r="AL3321" t="s">
        <v>115</v>
      </c>
      <c r="AM3321" t="s">
        <v>116</v>
      </c>
      <c r="AN3321" t="s">
        <v>108</v>
      </c>
      <c r="AO3321" t="s">
        <v>113</v>
      </c>
      <c r="AP3321" t="s">
        <v>113</v>
      </c>
      <c r="AQ3321" t="s">
        <v>111</v>
      </c>
      <c r="AR3321" t="s">
        <v>113</v>
      </c>
      <c r="AS3321" t="s">
        <v>113</v>
      </c>
      <c r="AT3321" t="s">
        <v>113</v>
      </c>
      <c r="AU3321" t="s">
        <v>113</v>
      </c>
      <c r="AV3321" t="s">
        <v>113</v>
      </c>
      <c r="AW3321" t="s">
        <v>113</v>
      </c>
      <c r="AX3321" t="s">
        <v>113</v>
      </c>
      <c r="AY3321" t="s">
        <v>113</v>
      </c>
      <c r="AZ3321" t="s">
        <v>113</v>
      </c>
      <c r="BA3321" t="s">
        <v>113</v>
      </c>
      <c r="BB3321" t="s">
        <v>113</v>
      </c>
      <c r="BD3321" t="s">
        <v>113</v>
      </c>
      <c r="BF3321" t="s">
        <v>113</v>
      </c>
      <c r="BG3321" t="s">
        <v>113</v>
      </c>
      <c r="BH3321" t="s">
        <v>111</v>
      </c>
      <c r="BI3321" t="s">
        <v>113</v>
      </c>
      <c r="BJ3321" t="s">
        <v>113</v>
      </c>
      <c r="BK3321" t="s">
        <v>113</v>
      </c>
      <c r="BL3321" t="s">
        <v>111</v>
      </c>
      <c r="BM3321" t="s">
        <v>113</v>
      </c>
      <c r="BN3321" t="s">
        <v>113</v>
      </c>
      <c r="BO3321" t="s">
        <v>113</v>
      </c>
      <c r="BP3321" t="s">
        <v>113</v>
      </c>
      <c r="BQ3321" t="s">
        <v>113</v>
      </c>
      <c r="BR3321" t="s">
        <v>113</v>
      </c>
      <c r="BS3321" t="s">
        <v>113</v>
      </c>
      <c r="BT3321" t="s">
        <v>113</v>
      </c>
      <c r="BU3321" t="s">
        <v>113</v>
      </c>
      <c r="BV3321" t="s">
        <v>111</v>
      </c>
      <c r="BW3321" t="s">
        <v>111</v>
      </c>
      <c r="BX3321" t="s">
        <v>113</v>
      </c>
      <c r="BY3321" t="s">
        <v>113</v>
      </c>
      <c r="BZ3321" t="s">
        <v>113</v>
      </c>
      <c r="CA3321" t="s">
        <v>113</v>
      </c>
      <c r="CB3321" t="s">
        <v>113</v>
      </c>
      <c r="CC3321" t="s">
        <v>113</v>
      </c>
      <c r="CD3321" t="s">
        <v>113</v>
      </c>
      <c r="CE3321" t="s">
        <v>113</v>
      </c>
      <c r="CF3321" t="s">
        <v>113</v>
      </c>
      <c r="CG3321" t="s">
        <v>113</v>
      </c>
      <c r="CH3321" t="s">
        <v>113</v>
      </c>
      <c r="CI3321" t="s">
        <v>113</v>
      </c>
      <c r="CJ3321" t="s">
        <v>113</v>
      </c>
      <c r="CK3321" t="s">
        <v>113</v>
      </c>
      <c r="CL3321" t="s">
        <v>113</v>
      </c>
      <c r="CM3321" t="s">
        <v>113</v>
      </c>
      <c r="CN3321" t="s">
        <v>113</v>
      </c>
      <c r="CO3321" t="s">
        <v>113</v>
      </c>
      <c r="CP3321" t="s">
        <v>113</v>
      </c>
      <c r="CQ3321" t="s">
        <v>113</v>
      </c>
      <c r="CR3321" t="s">
        <v>113</v>
      </c>
      <c r="CS3321" t="s">
        <v>113</v>
      </c>
      <c r="CT3321" t="s">
        <v>113</v>
      </c>
      <c r="CU3321" t="s">
        <v>113</v>
      </c>
      <c r="CV3321" t="s">
        <v>113</v>
      </c>
      <c r="CW3321" t="s">
        <v>113</v>
      </c>
    </row>
    <row r="3322" spans="1:101" x14ac:dyDescent="0.25">
      <c r="A3322" t="s">
        <v>175</v>
      </c>
      <c r="B3322">
        <v>306716</v>
      </c>
      <c r="C3322" t="s">
        <v>20402</v>
      </c>
      <c r="D3322" t="s">
        <v>102</v>
      </c>
      <c r="E3322" t="s">
        <v>20403</v>
      </c>
      <c r="F3322" t="s">
        <v>20404</v>
      </c>
      <c r="G3322" t="s">
        <v>3985</v>
      </c>
      <c r="H3322" t="s">
        <v>5426</v>
      </c>
      <c r="I3322" t="s">
        <v>285</v>
      </c>
      <c r="J3322" t="s">
        <v>180</v>
      </c>
      <c r="K3322" t="s">
        <v>108</v>
      </c>
      <c r="L3322">
        <v>94025</v>
      </c>
      <c r="M3322" t="s">
        <v>20405</v>
      </c>
      <c r="O3322">
        <v>0</v>
      </c>
      <c r="V3322" t="s">
        <v>110</v>
      </c>
      <c r="W3322" s="1">
        <v>43822</v>
      </c>
      <c r="Y3322" s="1">
        <v>43866</v>
      </c>
      <c r="Z3322" s="2">
        <v>43009</v>
      </c>
      <c r="AA3322" t="s">
        <v>20406</v>
      </c>
      <c r="AB3322" t="s">
        <v>113</v>
      </c>
      <c r="AC3322" t="s">
        <v>113</v>
      </c>
      <c r="AD3322" t="s">
        <v>113</v>
      </c>
      <c r="AG3322" t="s">
        <v>111</v>
      </c>
      <c r="AH3322" t="s">
        <v>113</v>
      </c>
      <c r="AI3322" t="s">
        <v>113</v>
      </c>
      <c r="AJ3322" t="s">
        <v>114</v>
      </c>
      <c r="AL3322" t="s">
        <v>115</v>
      </c>
      <c r="AM3322" t="s">
        <v>116</v>
      </c>
      <c r="AN3322" t="s">
        <v>108</v>
      </c>
      <c r="AO3322" t="s">
        <v>113</v>
      </c>
      <c r="AP3322" t="s">
        <v>113</v>
      </c>
      <c r="AQ3322" t="s">
        <v>113</v>
      </c>
      <c r="AR3322" t="s">
        <v>113</v>
      </c>
      <c r="AS3322" t="s">
        <v>113</v>
      </c>
      <c r="AT3322" t="s">
        <v>113</v>
      </c>
      <c r="AU3322" t="s">
        <v>113</v>
      </c>
      <c r="AV3322" t="s">
        <v>113</v>
      </c>
      <c r="AW3322" t="s">
        <v>113</v>
      </c>
      <c r="AX3322" t="s">
        <v>113</v>
      </c>
      <c r="AY3322" t="s">
        <v>113</v>
      </c>
      <c r="AZ3322" t="s">
        <v>113</v>
      </c>
      <c r="BA3322" t="s">
        <v>113</v>
      </c>
      <c r="BB3322" t="s">
        <v>113</v>
      </c>
      <c r="BD3322" t="s">
        <v>113</v>
      </c>
      <c r="BF3322" t="s">
        <v>113</v>
      </c>
      <c r="BG3322" t="s">
        <v>113</v>
      </c>
      <c r="BH3322" t="s">
        <v>113</v>
      </c>
      <c r="BI3322" t="s">
        <v>113</v>
      </c>
      <c r="BJ3322" t="s">
        <v>113</v>
      </c>
      <c r="BK3322" t="s">
        <v>113</v>
      </c>
      <c r="BL3322" t="s">
        <v>113</v>
      </c>
      <c r="BM3322" t="s">
        <v>113</v>
      </c>
      <c r="BN3322" t="s">
        <v>113</v>
      </c>
      <c r="BO3322" t="s">
        <v>113</v>
      </c>
      <c r="BP3322" t="s">
        <v>113</v>
      </c>
      <c r="BQ3322" t="s">
        <v>113</v>
      </c>
      <c r="BR3322" t="s">
        <v>113</v>
      </c>
      <c r="BS3322" t="s">
        <v>113</v>
      </c>
      <c r="BT3322" t="s">
        <v>113</v>
      </c>
      <c r="BU3322" t="s">
        <v>111</v>
      </c>
      <c r="BV3322" t="s">
        <v>111</v>
      </c>
      <c r="BW3322" t="s">
        <v>111</v>
      </c>
      <c r="BX3322" t="s">
        <v>113</v>
      </c>
      <c r="BY3322" t="s">
        <v>113</v>
      </c>
      <c r="BZ3322" t="s">
        <v>113</v>
      </c>
      <c r="CA3322" t="s">
        <v>113</v>
      </c>
      <c r="CB3322" t="s">
        <v>113</v>
      </c>
      <c r="CC3322" t="s">
        <v>113</v>
      </c>
      <c r="CD3322" t="s">
        <v>113</v>
      </c>
      <c r="CE3322" t="s">
        <v>113</v>
      </c>
      <c r="CF3322" t="s">
        <v>113</v>
      </c>
      <c r="CG3322" t="s">
        <v>113</v>
      </c>
      <c r="CH3322" t="s">
        <v>113</v>
      </c>
      <c r="CI3322" t="s">
        <v>113</v>
      </c>
      <c r="CJ3322" t="s">
        <v>113</v>
      </c>
      <c r="CK3322" t="s">
        <v>113</v>
      </c>
      <c r="CL3322" t="s">
        <v>113</v>
      </c>
      <c r="CM3322" t="s">
        <v>113</v>
      </c>
      <c r="CN3322" t="s">
        <v>113</v>
      </c>
      <c r="CO3322" t="s">
        <v>113</v>
      </c>
      <c r="CP3322" t="s">
        <v>113</v>
      </c>
      <c r="CQ3322" t="s">
        <v>113</v>
      </c>
      <c r="CR3322" t="s">
        <v>113</v>
      </c>
      <c r="CS3322" t="s">
        <v>113</v>
      </c>
      <c r="CT3322" t="s">
        <v>113</v>
      </c>
      <c r="CU3322" t="s">
        <v>113</v>
      </c>
      <c r="CV3322" t="s">
        <v>113</v>
      </c>
      <c r="CW3322" t="s">
        <v>113</v>
      </c>
    </row>
    <row r="3323" spans="1:101" x14ac:dyDescent="0.25">
      <c r="A3323" t="s">
        <v>100</v>
      </c>
      <c r="B3323">
        <v>172201</v>
      </c>
      <c r="C3323" t="s">
        <v>20407</v>
      </c>
      <c r="D3323" t="s">
        <v>102</v>
      </c>
      <c r="E3323" t="s">
        <v>20408</v>
      </c>
      <c r="F3323" t="s">
        <v>20408</v>
      </c>
      <c r="M3323" t="s">
        <v>20409</v>
      </c>
      <c r="O3323">
        <v>0</v>
      </c>
      <c r="V3323" t="s">
        <v>110</v>
      </c>
      <c r="W3323" s="1">
        <v>41911</v>
      </c>
      <c r="Y3323" s="1">
        <v>43916</v>
      </c>
      <c r="Z3323" s="2">
        <v>43009</v>
      </c>
      <c r="AB3323" t="s">
        <v>113</v>
      </c>
      <c r="AC3323" t="s">
        <v>113</v>
      </c>
      <c r="AD3323" t="s">
        <v>113</v>
      </c>
      <c r="AG3323" t="s">
        <v>113</v>
      </c>
      <c r="AH3323" t="s">
        <v>111</v>
      </c>
      <c r="AI3323" t="s">
        <v>113</v>
      </c>
      <c r="AJ3323" t="s">
        <v>114</v>
      </c>
      <c r="AL3323" t="s">
        <v>115</v>
      </c>
      <c r="AM3323" t="s">
        <v>116</v>
      </c>
      <c r="AN3323" t="s">
        <v>108</v>
      </c>
      <c r="AO3323" t="s">
        <v>113</v>
      </c>
      <c r="AP3323" t="s">
        <v>113</v>
      </c>
      <c r="AQ3323" t="s">
        <v>113</v>
      </c>
      <c r="AR3323" t="s">
        <v>113</v>
      </c>
      <c r="AS3323" t="s">
        <v>113</v>
      </c>
      <c r="AT3323" t="s">
        <v>113</v>
      </c>
      <c r="AU3323" t="s">
        <v>113</v>
      </c>
      <c r="AV3323" t="s">
        <v>113</v>
      </c>
      <c r="AW3323" t="s">
        <v>113</v>
      </c>
      <c r="AX3323" t="s">
        <v>113</v>
      </c>
      <c r="AY3323" t="s">
        <v>113</v>
      </c>
      <c r="AZ3323" t="s">
        <v>113</v>
      </c>
      <c r="BA3323" t="s">
        <v>113</v>
      </c>
      <c r="BB3323" t="s">
        <v>113</v>
      </c>
      <c r="BD3323" t="s">
        <v>113</v>
      </c>
      <c r="BF3323" t="s">
        <v>113</v>
      </c>
      <c r="BG3323" t="s">
        <v>113</v>
      </c>
      <c r="BH3323" t="s">
        <v>113</v>
      </c>
      <c r="BI3323" t="s">
        <v>113</v>
      </c>
      <c r="BJ3323" t="s">
        <v>113</v>
      </c>
      <c r="BK3323" t="s">
        <v>113</v>
      </c>
      <c r="BL3323" t="s">
        <v>113</v>
      </c>
      <c r="BM3323" t="s">
        <v>113</v>
      </c>
      <c r="BN3323" t="s">
        <v>113</v>
      </c>
      <c r="BO3323" t="s">
        <v>113</v>
      </c>
      <c r="BP3323" t="s">
        <v>113</v>
      </c>
      <c r="BQ3323" t="s">
        <v>113</v>
      </c>
      <c r="BR3323" t="s">
        <v>113</v>
      </c>
      <c r="BS3323" t="s">
        <v>113</v>
      </c>
      <c r="BT3323" t="s">
        <v>113</v>
      </c>
      <c r="BU3323" t="s">
        <v>113</v>
      </c>
      <c r="BV3323" t="s">
        <v>111</v>
      </c>
      <c r="BW3323" t="s">
        <v>111</v>
      </c>
      <c r="BX3323" t="s">
        <v>113</v>
      </c>
      <c r="BY3323" t="s">
        <v>113</v>
      </c>
      <c r="BZ3323" t="s">
        <v>113</v>
      </c>
      <c r="CA3323" t="s">
        <v>113</v>
      </c>
      <c r="CB3323" t="s">
        <v>113</v>
      </c>
      <c r="CC3323" t="s">
        <v>113</v>
      </c>
      <c r="CD3323" t="s">
        <v>113</v>
      </c>
      <c r="CE3323" t="s">
        <v>113</v>
      </c>
      <c r="CF3323" t="s">
        <v>113</v>
      </c>
      <c r="CG3323" t="s">
        <v>113</v>
      </c>
      <c r="CH3323" t="s">
        <v>113</v>
      </c>
      <c r="CI3323" t="s">
        <v>113</v>
      </c>
      <c r="CJ3323" t="s">
        <v>113</v>
      </c>
      <c r="CK3323" t="s">
        <v>113</v>
      </c>
      <c r="CL3323" t="s">
        <v>113</v>
      </c>
      <c r="CM3323" t="s">
        <v>113</v>
      </c>
      <c r="CN3323" t="s">
        <v>113</v>
      </c>
      <c r="CO3323" t="s">
        <v>113</v>
      </c>
      <c r="CP3323" t="s">
        <v>113</v>
      </c>
      <c r="CQ3323" t="s">
        <v>113</v>
      </c>
      <c r="CR3323" t="s">
        <v>113</v>
      </c>
      <c r="CS3323" t="s">
        <v>113</v>
      </c>
      <c r="CT3323" t="s">
        <v>113</v>
      </c>
      <c r="CU3323" t="s">
        <v>113</v>
      </c>
      <c r="CV3323" t="s">
        <v>113</v>
      </c>
      <c r="CW3323" t="s">
        <v>113</v>
      </c>
    </row>
    <row r="3324" spans="1:101" x14ac:dyDescent="0.25">
      <c r="A3324" t="s">
        <v>117</v>
      </c>
      <c r="B3324">
        <v>163593</v>
      </c>
      <c r="C3324" t="s">
        <v>20410</v>
      </c>
      <c r="D3324" t="s">
        <v>102</v>
      </c>
      <c r="E3324" t="s">
        <v>20411</v>
      </c>
      <c r="F3324" t="s">
        <v>20411</v>
      </c>
      <c r="G3324" t="s">
        <v>20412</v>
      </c>
      <c r="H3324" t="s">
        <v>524</v>
      </c>
      <c r="I3324" t="s">
        <v>525</v>
      </c>
      <c r="K3324" t="s">
        <v>122</v>
      </c>
      <c r="L3324" t="s">
        <v>400</v>
      </c>
      <c r="M3324" t="s">
        <v>20413</v>
      </c>
      <c r="N3324" t="s">
        <v>20414</v>
      </c>
      <c r="O3324">
        <v>0</v>
      </c>
      <c r="V3324" t="s">
        <v>110</v>
      </c>
      <c r="W3324" s="1">
        <v>42818</v>
      </c>
      <c r="Y3324" s="1">
        <v>43916</v>
      </c>
      <c r="Z3324" s="2">
        <v>43009</v>
      </c>
      <c r="AA3324" t="s">
        <v>20415</v>
      </c>
      <c r="AB3324" t="s">
        <v>113</v>
      </c>
      <c r="AC3324" t="s">
        <v>113</v>
      </c>
      <c r="AD3324" t="s">
        <v>113</v>
      </c>
      <c r="AG3324" t="s">
        <v>113</v>
      </c>
      <c r="AH3324" t="s">
        <v>111</v>
      </c>
      <c r="AI3324" t="s">
        <v>113</v>
      </c>
      <c r="AJ3324" t="s">
        <v>131</v>
      </c>
      <c r="AL3324" t="s">
        <v>115</v>
      </c>
      <c r="AN3324" t="s">
        <v>122</v>
      </c>
      <c r="AO3324" t="s">
        <v>113</v>
      </c>
      <c r="AP3324" t="s">
        <v>113</v>
      </c>
      <c r="AQ3324" t="s">
        <v>113</v>
      </c>
      <c r="AR3324" t="s">
        <v>113</v>
      </c>
      <c r="AS3324" t="s">
        <v>113</v>
      </c>
      <c r="AT3324" t="s">
        <v>113</v>
      </c>
      <c r="AU3324" t="s">
        <v>113</v>
      </c>
      <c r="AV3324" t="s">
        <v>113</v>
      </c>
      <c r="AW3324" t="s">
        <v>113</v>
      </c>
      <c r="AX3324" t="s">
        <v>113</v>
      </c>
      <c r="AY3324" t="s">
        <v>113</v>
      </c>
      <c r="AZ3324" t="s">
        <v>113</v>
      </c>
      <c r="BA3324" t="s">
        <v>113</v>
      </c>
      <c r="BB3324" t="s">
        <v>113</v>
      </c>
      <c r="BD3324" t="s">
        <v>113</v>
      </c>
      <c r="BF3324" t="s">
        <v>113</v>
      </c>
      <c r="BG3324" t="s">
        <v>113</v>
      </c>
      <c r="BH3324" t="s">
        <v>111</v>
      </c>
      <c r="BI3324" t="s">
        <v>113</v>
      </c>
      <c r="BJ3324" t="s">
        <v>113</v>
      </c>
      <c r="BK3324" t="s">
        <v>113</v>
      </c>
      <c r="BL3324" t="s">
        <v>113</v>
      </c>
      <c r="BM3324" t="s">
        <v>113</v>
      </c>
      <c r="BN3324" t="s">
        <v>113</v>
      </c>
      <c r="BO3324" t="s">
        <v>113</v>
      </c>
      <c r="BP3324" t="s">
        <v>113</v>
      </c>
      <c r="BQ3324" t="s">
        <v>113</v>
      </c>
      <c r="BR3324" t="s">
        <v>113</v>
      </c>
      <c r="BS3324" t="s">
        <v>113</v>
      </c>
      <c r="BT3324" t="s">
        <v>113</v>
      </c>
      <c r="BU3324" t="s">
        <v>113</v>
      </c>
      <c r="BV3324" t="s">
        <v>111</v>
      </c>
      <c r="BW3324" t="s">
        <v>111</v>
      </c>
      <c r="BX3324" t="s">
        <v>113</v>
      </c>
      <c r="BY3324" t="s">
        <v>113</v>
      </c>
      <c r="BZ3324" t="s">
        <v>113</v>
      </c>
      <c r="CA3324" t="s">
        <v>113</v>
      </c>
      <c r="CB3324" t="s">
        <v>113</v>
      </c>
      <c r="CC3324" t="s">
        <v>113</v>
      </c>
      <c r="CD3324" t="s">
        <v>113</v>
      </c>
      <c r="CE3324" t="s">
        <v>113</v>
      </c>
      <c r="CF3324" t="s">
        <v>113</v>
      </c>
      <c r="CG3324" t="s">
        <v>113</v>
      </c>
      <c r="CH3324" t="s">
        <v>113</v>
      </c>
      <c r="CI3324" t="s">
        <v>113</v>
      </c>
      <c r="CJ3324" t="s">
        <v>113</v>
      </c>
      <c r="CK3324" t="s">
        <v>113</v>
      </c>
      <c r="CL3324" t="s">
        <v>113</v>
      </c>
      <c r="CM3324" t="s">
        <v>113</v>
      </c>
      <c r="CN3324" t="s">
        <v>113</v>
      </c>
      <c r="CO3324" t="s">
        <v>113</v>
      </c>
      <c r="CP3324" t="s">
        <v>113</v>
      </c>
      <c r="CQ3324" t="s">
        <v>113</v>
      </c>
      <c r="CR3324" t="s">
        <v>113</v>
      </c>
      <c r="CS3324" t="s">
        <v>113</v>
      </c>
      <c r="CT3324" t="s">
        <v>113</v>
      </c>
      <c r="CU3324" t="s">
        <v>113</v>
      </c>
      <c r="CV3324" t="s">
        <v>113</v>
      </c>
      <c r="CW3324" t="s">
        <v>113</v>
      </c>
    </row>
    <row r="3325" spans="1:101" x14ac:dyDescent="0.25">
      <c r="A3325" t="s">
        <v>100</v>
      </c>
      <c r="B3325">
        <v>301322</v>
      </c>
      <c r="C3325" t="s">
        <v>20416</v>
      </c>
      <c r="D3325" t="s">
        <v>102</v>
      </c>
      <c r="E3325" t="s">
        <v>20417</v>
      </c>
      <c r="F3325" t="s">
        <v>20417</v>
      </c>
      <c r="G3325" t="s">
        <v>20418</v>
      </c>
      <c r="I3325" t="s">
        <v>106</v>
      </c>
      <c r="J3325" t="s">
        <v>107</v>
      </c>
      <c r="K3325" t="s">
        <v>108</v>
      </c>
      <c r="L3325">
        <v>10022</v>
      </c>
      <c r="M3325" t="s">
        <v>20419</v>
      </c>
      <c r="N3325" t="s">
        <v>20419</v>
      </c>
      <c r="O3325">
        <v>0</v>
      </c>
      <c r="V3325" t="s">
        <v>110</v>
      </c>
      <c r="W3325" s="1">
        <v>43563</v>
      </c>
      <c r="Y3325" s="1">
        <v>43917</v>
      </c>
      <c r="Z3325" s="2">
        <v>43009</v>
      </c>
      <c r="AA3325" t="s">
        <v>20420</v>
      </c>
      <c r="AB3325" t="s">
        <v>113</v>
      </c>
      <c r="AC3325" t="s">
        <v>113</v>
      </c>
      <c r="AD3325" t="s">
        <v>113</v>
      </c>
      <c r="AG3325" t="s">
        <v>111</v>
      </c>
      <c r="AH3325" t="s">
        <v>111</v>
      </c>
      <c r="AI3325" t="s">
        <v>113</v>
      </c>
      <c r="AJ3325" t="s">
        <v>114</v>
      </c>
      <c r="AL3325" t="s">
        <v>115</v>
      </c>
      <c r="AM3325" t="s">
        <v>116</v>
      </c>
      <c r="AN3325" t="s">
        <v>108</v>
      </c>
      <c r="AO3325" t="s">
        <v>113</v>
      </c>
      <c r="AP3325" t="s">
        <v>113</v>
      </c>
      <c r="AQ3325" t="s">
        <v>113</v>
      </c>
      <c r="AR3325" t="s">
        <v>113</v>
      </c>
      <c r="AS3325" t="s">
        <v>113</v>
      </c>
      <c r="AT3325" t="s">
        <v>113</v>
      </c>
      <c r="AU3325" t="s">
        <v>113</v>
      </c>
      <c r="AV3325" t="s">
        <v>113</v>
      </c>
      <c r="AW3325" t="s">
        <v>113</v>
      </c>
      <c r="AX3325" t="s">
        <v>113</v>
      </c>
      <c r="AY3325" t="s">
        <v>113</v>
      </c>
      <c r="AZ3325" t="s">
        <v>113</v>
      </c>
      <c r="BA3325" t="s">
        <v>113</v>
      </c>
      <c r="BB3325" t="s">
        <v>113</v>
      </c>
      <c r="BD3325" t="s">
        <v>113</v>
      </c>
      <c r="BF3325" t="s">
        <v>113</v>
      </c>
      <c r="BG3325" t="s">
        <v>113</v>
      </c>
      <c r="BH3325" t="s">
        <v>111</v>
      </c>
      <c r="BI3325" t="s">
        <v>113</v>
      </c>
      <c r="BJ3325" t="s">
        <v>113</v>
      </c>
      <c r="BK3325" t="s">
        <v>113</v>
      </c>
      <c r="BL3325" t="s">
        <v>113</v>
      </c>
      <c r="BM3325" t="s">
        <v>113</v>
      </c>
      <c r="BN3325" t="s">
        <v>113</v>
      </c>
      <c r="BO3325" t="s">
        <v>113</v>
      </c>
      <c r="BP3325" t="s">
        <v>113</v>
      </c>
      <c r="BQ3325" t="s">
        <v>113</v>
      </c>
      <c r="BR3325" t="s">
        <v>113</v>
      </c>
      <c r="BS3325" t="s">
        <v>113</v>
      </c>
      <c r="BT3325" t="s">
        <v>113</v>
      </c>
      <c r="BU3325" t="s">
        <v>113</v>
      </c>
      <c r="BV3325" t="s">
        <v>113</v>
      </c>
      <c r="BW3325" t="s">
        <v>111</v>
      </c>
      <c r="BX3325" t="s">
        <v>113</v>
      </c>
      <c r="BY3325" t="s">
        <v>113</v>
      </c>
      <c r="BZ3325" t="s">
        <v>113</v>
      </c>
      <c r="CA3325" t="s">
        <v>113</v>
      </c>
      <c r="CB3325" t="s">
        <v>113</v>
      </c>
      <c r="CC3325" t="s">
        <v>113</v>
      </c>
      <c r="CD3325" t="s">
        <v>113</v>
      </c>
      <c r="CE3325" t="s">
        <v>113</v>
      </c>
      <c r="CF3325" t="s">
        <v>113</v>
      </c>
      <c r="CG3325" t="s">
        <v>113</v>
      </c>
      <c r="CH3325" t="s">
        <v>113</v>
      </c>
      <c r="CI3325" t="s">
        <v>113</v>
      </c>
      <c r="CJ3325" t="s">
        <v>113</v>
      </c>
      <c r="CK3325" t="s">
        <v>113</v>
      </c>
      <c r="CL3325" t="s">
        <v>113</v>
      </c>
      <c r="CM3325" t="s">
        <v>113</v>
      </c>
      <c r="CN3325" t="s">
        <v>113</v>
      </c>
      <c r="CO3325" t="s">
        <v>113</v>
      </c>
      <c r="CP3325" t="s">
        <v>113</v>
      </c>
      <c r="CQ3325" t="s">
        <v>113</v>
      </c>
      <c r="CR3325" t="s">
        <v>113</v>
      </c>
      <c r="CS3325" t="s">
        <v>113</v>
      </c>
      <c r="CT3325" t="s">
        <v>113</v>
      </c>
      <c r="CU3325" t="s">
        <v>113</v>
      </c>
      <c r="CV3325" t="s">
        <v>113</v>
      </c>
      <c r="CW3325" t="s">
        <v>113</v>
      </c>
    </row>
    <row r="3326" spans="1:101" x14ac:dyDescent="0.25">
      <c r="A3326" t="s">
        <v>175</v>
      </c>
      <c r="B3326">
        <v>163105</v>
      </c>
      <c r="C3326" t="s">
        <v>20421</v>
      </c>
      <c r="D3326" t="s">
        <v>102</v>
      </c>
      <c r="E3326" t="s">
        <v>20422</v>
      </c>
      <c r="F3326" t="s">
        <v>20422</v>
      </c>
      <c r="G3326" t="s">
        <v>20423</v>
      </c>
      <c r="I3326" t="s">
        <v>234</v>
      </c>
      <c r="J3326" t="s">
        <v>180</v>
      </c>
      <c r="K3326" t="s">
        <v>108</v>
      </c>
      <c r="L3326">
        <v>94105</v>
      </c>
      <c r="M3326" t="s">
        <v>20424</v>
      </c>
      <c r="O3326">
        <v>0</v>
      </c>
      <c r="V3326" t="s">
        <v>110</v>
      </c>
      <c r="W3326" s="1">
        <v>41208</v>
      </c>
      <c r="Y3326" s="1">
        <v>43552</v>
      </c>
      <c r="Z3326" s="2">
        <v>43009</v>
      </c>
      <c r="AB3326" t="s">
        <v>113</v>
      </c>
      <c r="AC3326" t="s">
        <v>113</v>
      </c>
      <c r="AD3326" t="s">
        <v>113</v>
      </c>
      <c r="AG3326" t="s">
        <v>113</v>
      </c>
      <c r="AH3326" t="s">
        <v>111</v>
      </c>
      <c r="AI3326" t="s">
        <v>113</v>
      </c>
      <c r="AJ3326" t="s">
        <v>114</v>
      </c>
      <c r="AL3326" t="s">
        <v>115</v>
      </c>
      <c r="AM3326" t="s">
        <v>116</v>
      </c>
      <c r="AN3326" t="s">
        <v>108</v>
      </c>
      <c r="AO3326" t="s">
        <v>113</v>
      </c>
      <c r="AP3326" t="s">
        <v>113</v>
      </c>
      <c r="AQ3326" t="s">
        <v>113</v>
      </c>
      <c r="AR3326" t="s">
        <v>113</v>
      </c>
      <c r="AS3326" t="s">
        <v>113</v>
      </c>
      <c r="AT3326" t="s">
        <v>113</v>
      </c>
      <c r="AU3326" t="s">
        <v>113</v>
      </c>
      <c r="AV3326" t="s">
        <v>113</v>
      </c>
      <c r="AW3326" t="s">
        <v>113</v>
      </c>
      <c r="AX3326" t="s">
        <v>113</v>
      </c>
      <c r="AY3326" t="s">
        <v>113</v>
      </c>
      <c r="AZ3326" t="s">
        <v>113</v>
      </c>
      <c r="BA3326" t="s">
        <v>113</v>
      </c>
      <c r="BB3326" t="s">
        <v>113</v>
      </c>
      <c r="BD3326" t="s">
        <v>113</v>
      </c>
      <c r="BF3326" t="s">
        <v>113</v>
      </c>
      <c r="BG3326" t="s">
        <v>113</v>
      </c>
      <c r="BH3326" t="s">
        <v>113</v>
      </c>
      <c r="BI3326" t="s">
        <v>113</v>
      </c>
      <c r="BJ3326" t="s">
        <v>113</v>
      </c>
      <c r="BK3326" t="s">
        <v>113</v>
      </c>
      <c r="BL3326" t="s">
        <v>113</v>
      </c>
      <c r="BM3326" t="s">
        <v>113</v>
      </c>
      <c r="BN3326" t="s">
        <v>113</v>
      </c>
      <c r="BO3326" t="s">
        <v>113</v>
      </c>
      <c r="BP3326" t="s">
        <v>113</v>
      </c>
      <c r="BQ3326" t="s">
        <v>113</v>
      </c>
      <c r="BR3326" t="s">
        <v>113</v>
      </c>
      <c r="BS3326" t="s">
        <v>113</v>
      </c>
      <c r="BT3326" t="s">
        <v>113</v>
      </c>
      <c r="BU3326" t="s">
        <v>113</v>
      </c>
      <c r="BV3326" t="s">
        <v>113</v>
      </c>
      <c r="BW3326" t="s">
        <v>111</v>
      </c>
      <c r="BX3326" t="s">
        <v>113</v>
      </c>
      <c r="BY3326" t="s">
        <v>113</v>
      </c>
      <c r="BZ3326" t="s">
        <v>113</v>
      </c>
      <c r="CA3326" t="s">
        <v>113</v>
      </c>
      <c r="CB3326" t="s">
        <v>113</v>
      </c>
      <c r="CC3326" t="s">
        <v>113</v>
      </c>
      <c r="CD3326" t="s">
        <v>113</v>
      </c>
      <c r="CE3326" t="s">
        <v>113</v>
      </c>
      <c r="CF3326" t="s">
        <v>113</v>
      </c>
      <c r="CG3326" t="s">
        <v>113</v>
      </c>
      <c r="CH3326" t="s">
        <v>113</v>
      </c>
      <c r="CI3326" t="s">
        <v>113</v>
      </c>
      <c r="CJ3326" t="s">
        <v>113</v>
      </c>
      <c r="CK3326" t="s">
        <v>113</v>
      </c>
      <c r="CL3326" t="s">
        <v>113</v>
      </c>
      <c r="CM3326" t="s">
        <v>113</v>
      </c>
      <c r="CN3326" t="s">
        <v>113</v>
      </c>
      <c r="CO3326" t="s">
        <v>113</v>
      </c>
      <c r="CP3326" t="s">
        <v>113</v>
      </c>
      <c r="CQ3326" t="s">
        <v>113</v>
      </c>
      <c r="CR3326" t="s">
        <v>113</v>
      </c>
      <c r="CS3326" t="s">
        <v>113</v>
      </c>
      <c r="CT3326" t="s">
        <v>113</v>
      </c>
      <c r="CU3326" t="s">
        <v>113</v>
      </c>
      <c r="CV3326" t="s">
        <v>113</v>
      </c>
      <c r="CW3326" t="s">
        <v>113</v>
      </c>
    </row>
    <row r="3327" spans="1:101" x14ac:dyDescent="0.25">
      <c r="A3327" t="s">
        <v>910</v>
      </c>
      <c r="B3327">
        <v>163466</v>
      </c>
      <c r="C3327" t="s">
        <v>20425</v>
      </c>
      <c r="D3327" t="s">
        <v>102</v>
      </c>
      <c r="E3327" t="s">
        <v>20426</v>
      </c>
      <c r="F3327" t="s">
        <v>20426</v>
      </c>
      <c r="G3327" t="s">
        <v>20427</v>
      </c>
      <c r="H3327" t="s">
        <v>2692</v>
      </c>
      <c r="I3327" t="s">
        <v>4328</v>
      </c>
      <c r="J3327" t="s">
        <v>1983</v>
      </c>
      <c r="K3327" t="s">
        <v>108</v>
      </c>
      <c r="L3327">
        <v>33131</v>
      </c>
      <c r="M3327" t="s">
        <v>20428</v>
      </c>
      <c r="N3327" t="s">
        <v>20429</v>
      </c>
      <c r="O3327">
        <v>0</v>
      </c>
      <c r="V3327" t="s">
        <v>110</v>
      </c>
      <c r="W3327" s="1">
        <v>41110</v>
      </c>
      <c r="Y3327" s="1">
        <v>43920</v>
      </c>
      <c r="Z3327" s="2">
        <v>43009</v>
      </c>
      <c r="AA3327" t="s">
        <v>20430</v>
      </c>
      <c r="AB3327" t="s">
        <v>113</v>
      </c>
      <c r="AC3327" t="s">
        <v>113</v>
      </c>
      <c r="AD3327" t="s">
        <v>113</v>
      </c>
      <c r="AG3327" t="s">
        <v>113</v>
      </c>
      <c r="AH3327" t="s">
        <v>111</v>
      </c>
      <c r="AI3327" t="s">
        <v>113</v>
      </c>
      <c r="AJ3327" t="s">
        <v>114</v>
      </c>
      <c r="AL3327" t="s">
        <v>115</v>
      </c>
      <c r="AM3327" t="s">
        <v>116</v>
      </c>
      <c r="AN3327" t="s">
        <v>108</v>
      </c>
      <c r="AO3327" t="s">
        <v>113</v>
      </c>
      <c r="AP3327" t="s">
        <v>113</v>
      </c>
      <c r="AQ3327" t="s">
        <v>113</v>
      </c>
      <c r="AR3327" t="s">
        <v>113</v>
      </c>
      <c r="AS3327" t="s">
        <v>113</v>
      </c>
      <c r="AT3327" t="s">
        <v>113</v>
      </c>
      <c r="AU3327" t="s">
        <v>113</v>
      </c>
      <c r="AV3327" t="s">
        <v>113</v>
      </c>
      <c r="AW3327" t="s">
        <v>113</v>
      </c>
      <c r="AX3327" t="s">
        <v>113</v>
      </c>
      <c r="AY3327" t="s">
        <v>113</v>
      </c>
      <c r="AZ3327" t="s">
        <v>113</v>
      </c>
      <c r="BA3327" t="s">
        <v>113</v>
      </c>
      <c r="BB3327" t="s">
        <v>113</v>
      </c>
      <c r="BD3327" t="s">
        <v>113</v>
      </c>
      <c r="BF3327" t="s">
        <v>113</v>
      </c>
      <c r="BG3327" t="s">
        <v>113</v>
      </c>
      <c r="BH3327" t="s">
        <v>111</v>
      </c>
      <c r="BI3327" t="s">
        <v>113</v>
      </c>
      <c r="BJ3327" t="s">
        <v>113</v>
      </c>
      <c r="BK3327" t="s">
        <v>113</v>
      </c>
      <c r="BL3327" t="s">
        <v>113</v>
      </c>
      <c r="BM3327" t="s">
        <v>113</v>
      </c>
      <c r="BN3327" t="s">
        <v>113</v>
      </c>
      <c r="BO3327" t="s">
        <v>113</v>
      </c>
      <c r="BP3327" t="s">
        <v>113</v>
      </c>
      <c r="BQ3327" t="s">
        <v>113</v>
      </c>
      <c r="BR3327" t="s">
        <v>113</v>
      </c>
      <c r="BS3327" t="s">
        <v>113</v>
      </c>
      <c r="BT3327" t="s">
        <v>113</v>
      </c>
      <c r="BU3327" t="s">
        <v>113</v>
      </c>
      <c r="BV3327" t="s">
        <v>111</v>
      </c>
      <c r="BW3327" t="s">
        <v>111</v>
      </c>
      <c r="BX3327" t="s">
        <v>113</v>
      </c>
      <c r="BY3327" t="s">
        <v>113</v>
      </c>
      <c r="BZ3327" t="s">
        <v>113</v>
      </c>
      <c r="CA3327" t="s">
        <v>113</v>
      </c>
      <c r="CB3327" t="s">
        <v>113</v>
      </c>
      <c r="CC3327" t="s">
        <v>113</v>
      </c>
      <c r="CD3327" t="s">
        <v>113</v>
      </c>
      <c r="CE3327" t="s">
        <v>113</v>
      </c>
      <c r="CF3327" t="s">
        <v>113</v>
      </c>
      <c r="CG3327" t="s">
        <v>113</v>
      </c>
      <c r="CH3327" t="s">
        <v>113</v>
      </c>
      <c r="CI3327" t="s">
        <v>113</v>
      </c>
      <c r="CJ3327" t="s">
        <v>113</v>
      </c>
      <c r="CK3327" t="s">
        <v>113</v>
      </c>
      <c r="CL3327" t="s">
        <v>113</v>
      </c>
      <c r="CM3327" t="s">
        <v>113</v>
      </c>
      <c r="CN3327" t="s">
        <v>113</v>
      </c>
      <c r="CO3327" t="s">
        <v>113</v>
      </c>
      <c r="CP3327" t="s">
        <v>113</v>
      </c>
      <c r="CQ3327" t="s">
        <v>113</v>
      </c>
      <c r="CR3327" t="s">
        <v>113</v>
      </c>
      <c r="CS3327" t="s">
        <v>113</v>
      </c>
      <c r="CT3327" t="s">
        <v>113</v>
      </c>
      <c r="CU3327" t="s">
        <v>113</v>
      </c>
      <c r="CV3327" t="s">
        <v>113</v>
      </c>
      <c r="CW3327" t="s">
        <v>113</v>
      </c>
    </row>
    <row r="3328" spans="1:101" x14ac:dyDescent="0.25">
      <c r="A3328" t="s">
        <v>117</v>
      </c>
      <c r="B3328">
        <v>169853</v>
      </c>
      <c r="C3328" t="s">
        <v>20431</v>
      </c>
      <c r="D3328" t="s">
        <v>102</v>
      </c>
      <c r="E3328" t="s">
        <v>20432</v>
      </c>
      <c r="F3328" t="s">
        <v>20432</v>
      </c>
      <c r="G3328" t="s">
        <v>20433</v>
      </c>
      <c r="I3328" t="s">
        <v>1207</v>
      </c>
      <c r="K3328" t="s">
        <v>150</v>
      </c>
      <c r="L3328" t="s">
        <v>20434</v>
      </c>
      <c r="M3328" t="s">
        <v>20435</v>
      </c>
      <c r="N3328" t="s">
        <v>20436</v>
      </c>
      <c r="O3328">
        <v>0</v>
      </c>
      <c r="V3328" t="s">
        <v>110</v>
      </c>
      <c r="W3328" s="1">
        <v>41603</v>
      </c>
      <c r="Y3328" s="1">
        <v>43907</v>
      </c>
      <c r="Z3328" s="2">
        <v>43009</v>
      </c>
      <c r="AB3328" t="s">
        <v>111</v>
      </c>
      <c r="AC3328" t="s">
        <v>113</v>
      </c>
      <c r="AD3328" t="s">
        <v>113</v>
      </c>
      <c r="AG3328" t="s">
        <v>113</v>
      </c>
      <c r="AH3328" t="s">
        <v>111</v>
      </c>
      <c r="AI3328" t="s">
        <v>113</v>
      </c>
      <c r="AJ3328" t="s">
        <v>131</v>
      </c>
      <c r="AL3328" t="s">
        <v>115</v>
      </c>
      <c r="AN3328" t="s">
        <v>150</v>
      </c>
      <c r="AO3328" t="s">
        <v>113</v>
      </c>
      <c r="AP3328" t="s">
        <v>113</v>
      </c>
      <c r="AQ3328" t="s">
        <v>113</v>
      </c>
      <c r="AR3328" t="s">
        <v>113</v>
      </c>
      <c r="AS3328" t="s">
        <v>113</v>
      </c>
      <c r="AT3328" t="s">
        <v>113</v>
      </c>
      <c r="AU3328" t="s">
        <v>113</v>
      </c>
      <c r="AV3328" t="s">
        <v>113</v>
      </c>
      <c r="AW3328" t="s">
        <v>113</v>
      </c>
      <c r="AX3328" t="s">
        <v>113</v>
      </c>
      <c r="AY3328" t="s">
        <v>113</v>
      </c>
      <c r="AZ3328" t="s">
        <v>113</v>
      </c>
      <c r="BA3328" t="s">
        <v>113</v>
      </c>
      <c r="BB3328" t="s">
        <v>113</v>
      </c>
      <c r="BD3328" t="s">
        <v>113</v>
      </c>
      <c r="BF3328" t="s">
        <v>113</v>
      </c>
      <c r="BG3328" t="s">
        <v>113</v>
      </c>
      <c r="BH3328" t="s">
        <v>113</v>
      </c>
      <c r="BI3328" t="s">
        <v>113</v>
      </c>
      <c r="BJ3328" t="s">
        <v>113</v>
      </c>
      <c r="BK3328" t="s">
        <v>113</v>
      </c>
      <c r="BL3328" t="s">
        <v>113</v>
      </c>
      <c r="BM3328" t="s">
        <v>113</v>
      </c>
      <c r="BN3328" t="s">
        <v>113</v>
      </c>
      <c r="BO3328" t="s">
        <v>113</v>
      </c>
      <c r="BP3328" t="s">
        <v>113</v>
      </c>
      <c r="BQ3328" t="s">
        <v>113</v>
      </c>
      <c r="BR3328" t="s">
        <v>113</v>
      </c>
      <c r="BS3328" t="s">
        <v>113</v>
      </c>
      <c r="BT3328" t="s">
        <v>113</v>
      </c>
      <c r="BU3328" t="s">
        <v>113</v>
      </c>
      <c r="BV3328" t="s">
        <v>111</v>
      </c>
      <c r="BW3328" t="s">
        <v>111</v>
      </c>
      <c r="BX3328" t="s">
        <v>113</v>
      </c>
      <c r="BY3328" t="s">
        <v>113</v>
      </c>
      <c r="BZ3328" t="s">
        <v>113</v>
      </c>
      <c r="CA3328" t="s">
        <v>113</v>
      </c>
      <c r="CB3328" t="s">
        <v>113</v>
      </c>
      <c r="CC3328" t="s">
        <v>113</v>
      </c>
      <c r="CD3328" t="s">
        <v>113</v>
      </c>
      <c r="CE3328" t="s">
        <v>113</v>
      </c>
      <c r="CF3328" t="s">
        <v>113</v>
      </c>
      <c r="CG3328" t="s">
        <v>113</v>
      </c>
      <c r="CH3328" t="s">
        <v>113</v>
      </c>
      <c r="CI3328" t="s">
        <v>113</v>
      </c>
      <c r="CJ3328" t="s">
        <v>113</v>
      </c>
      <c r="CK3328" t="s">
        <v>113</v>
      </c>
      <c r="CL3328" t="s">
        <v>113</v>
      </c>
      <c r="CM3328" t="s">
        <v>113</v>
      </c>
      <c r="CN3328" t="s">
        <v>113</v>
      </c>
      <c r="CO3328" t="s">
        <v>113</v>
      </c>
      <c r="CP3328" t="s">
        <v>113</v>
      </c>
      <c r="CQ3328" t="s">
        <v>113</v>
      </c>
      <c r="CR3328" t="s">
        <v>113</v>
      </c>
      <c r="CS3328" t="s">
        <v>113</v>
      </c>
      <c r="CT3328" t="s">
        <v>113</v>
      </c>
      <c r="CU3328" t="s">
        <v>113</v>
      </c>
      <c r="CV3328" t="s">
        <v>113</v>
      </c>
      <c r="CW3328" t="s">
        <v>113</v>
      </c>
    </row>
    <row r="3329" spans="1:101" x14ac:dyDescent="0.25">
      <c r="A3329" t="s">
        <v>117</v>
      </c>
      <c r="B3329">
        <v>269914</v>
      </c>
      <c r="C3329" t="s">
        <v>20437</v>
      </c>
      <c r="D3329" t="s">
        <v>102</v>
      </c>
      <c r="E3329" t="s">
        <v>20438</v>
      </c>
      <c r="F3329" t="s">
        <v>20439</v>
      </c>
      <c r="G3329" t="s">
        <v>12897</v>
      </c>
      <c r="H3329" t="s">
        <v>12898</v>
      </c>
      <c r="I3329" t="s">
        <v>1770</v>
      </c>
      <c r="K3329" t="s">
        <v>365</v>
      </c>
      <c r="L3329" t="s">
        <v>12899</v>
      </c>
      <c r="M3329" t="s">
        <v>20440</v>
      </c>
      <c r="N3329" t="s">
        <v>20441</v>
      </c>
      <c r="O3329">
        <v>0</v>
      </c>
      <c r="V3329" t="s">
        <v>110</v>
      </c>
      <c r="W3329" s="1">
        <v>42193</v>
      </c>
      <c r="Y3329" s="1">
        <v>43934</v>
      </c>
      <c r="Z3329" s="2">
        <v>43891</v>
      </c>
      <c r="AB3329" t="s">
        <v>111</v>
      </c>
      <c r="AC3329" t="s">
        <v>113</v>
      </c>
      <c r="AD3329" t="s">
        <v>113</v>
      </c>
      <c r="AG3329" t="s">
        <v>113</v>
      </c>
      <c r="AH3329" t="s">
        <v>111</v>
      </c>
      <c r="AI3329" t="s">
        <v>113</v>
      </c>
      <c r="AJ3329" t="s">
        <v>131</v>
      </c>
      <c r="AL3329" t="s">
        <v>115</v>
      </c>
      <c r="AN3329" t="s">
        <v>365</v>
      </c>
      <c r="AO3329" t="s">
        <v>113</v>
      </c>
      <c r="AP3329" t="s">
        <v>113</v>
      </c>
      <c r="AQ3329" t="s">
        <v>113</v>
      </c>
      <c r="AR3329" t="s">
        <v>113</v>
      </c>
      <c r="AS3329" t="s">
        <v>113</v>
      </c>
      <c r="AT3329" t="s">
        <v>113</v>
      </c>
      <c r="AU3329" t="s">
        <v>113</v>
      </c>
      <c r="AV3329" t="s">
        <v>113</v>
      </c>
      <c r="AW3329" t="s">
        <v>113</v>
      </c>
      <c r="AX3329" t="s">
        <v>113</v>
      </c>
      <c r="AY3329" t="s">
        <v>113</v>
      </c>
      <c r="AZ3329" t="s">
        <v>113</v>
      </c>
      <c r="BA3329" t="s">
        <v>113</v>
      </c>
      <c r="BB3329" t="s">
        <v>113</v>
      </c>
      <c r="BD3329" t="s">
        <v>113</v>
      </c>
      <c r="BF3329" t="s">
        <v>113</v>
      </c>
      <c r="BG3329" t="s">
        <v>113</v>
      </c>
      <c r="BH3329" t="s">
        <v>111</v>
      </c>
      <c r="BI3329" t="s">
        <v>113</v>
      </c>
      <c r="BJ3329" t="s">
        <v>113</v>
      </c>
      <c r="BK3329" t="s">
        <v>113</v>
      </c>
      <c r="BL3329" t="s">
        <v>113</v>
      </c>
      <c r="BM3329" t="s">
        <v>113</v>
      </c>
      <c r="BN3329" t="s">
        <v>113</v>
      </c>
      <c r="BO3329" t="s">
        <v>113</v>
      </c>
      <c r="BP3329" t="s">
        <v>113</v>
      </c>
      <c r="BQ3329" t="s">
        <v>113</v>
      </c>
      <c r="BR3329" t="s">
        <v>113</v>
      </c>
      <c r="BS3329" t="s">
        <v>113</v>
      </c>
      <c r="BT3329" t="s">
        <v>113</v>
      </c>
      <c r="BU3329" t="s">
        <v>113</v>
      </c>
      <c r="BV3329" t="s">
        <v>113</v>
      </c>
      <c r="BW3329" t="s">
        <v>111</v>
      </c>
      <c r="BX3329" t="s">
        <v>113</v>
      </c>
      <c r="BY3329" t="s">
        <v>113</v>
      </c>
      <c r="BZ3329" t="s">
        <v>113</v>
      </c>
      <c r="CA3329" t="s">
        <v>113</v>
      </c>
      <c r="CB3329" t="s">
        <v>113</v>
      </c>
      <c r="CC3329" t="s">
        <v>113</v>
      </c>
      <c r="CD3329" t="s">
        <v>113</v>
      </c>
      <c r="CE3329" t="s">
        <v>113</v>
      </c>
      <c r="CF3329" t="s">
        <v>113</v>
      </c>
      <c r="CG3329" t="s">
        <v>113</v>
      </c>
      <c r="CH3329" t="s">
        <v>113</v>
      </c>
      <c r="CI3329" t="s">
        <v>113</v>
      </c>
      <c r="CJ3329" t="s">
        <v>113</v>
      </c>
      <c r="CK3329" t="s">
        <v>113</v>
      </c>
      <c r="CL3329" t="s">
        <v>113</v>
      </c>
      <c r="CM3329" t="s">
        <v>113</v>
      </c>
      <c r="CN3329" t="s">
        <v>113</v>
      </c>
      <c r="CO3329" t="s">
        <v>113</v>
      </c>
      <c r="CP3329" t="s">
        <v>113</v>
      </c>
      <c r="CQ3329" t="s">
        <v>113</v>
      </c>
      <c r="CR3329" t="s">
        <v>113</v>
      </c>
      <c r="CS3329" t="s">
        <v>113</v>
      </c>
      <c r="CT3329" t="s">
        <v>113</v>
      </c>
      <c r="CU3329" t="s">
        <v>113</v>
      </c>
      <c r="CV3329" t="s">
        <v>113</v>
      </c>
      <c r="CW3329" t="s">
        <v>113</v>
      </c>
    </row>
    <row r="3330" spans="1:101" x14ac:dyDescent="0.25">
      <c r="A3330" t="s">
        <v>910</v>
      </c>
      <c r="B3330">
        <v>304514</v>
      </c>
      <c r="C3330" t="s">
        <v>20442</v>
      </c>
      <c r="D3330" t="s">
        <v>102</v>
      </c>
      <c r="E3330" t="s">
        <v>20443</v>
      </c>
      <c r="F3330" t="s">
        <v>20444</v>
      </c>
      <c r="G3330" t="s">
        <v>20445</v>
      </c>
      <c r="H3330" t="s">
        <v>16825</v>
      </c>
      <c r="I3330" t="s">
        <v>5350</v>
      </c>
      <c r="J3330" t="s">
        <v>1983</v>
      </c>
      <c r="K3330" t="s">
        <v>108</v>
      </c>
      <c r="L3330">
        <v>33602</v>
      </c>
      <c r="M3330" t="s">
        <v>16826</v>
      </c>
      <c r="O3330">
        <v>1</v>
      </c>
      <c r="V3330" t="s">
        <v>110</v>
      </c>
      <c r="W3330" s="1">
        <v>43756</v>
      </c>
      <c r="Y3330" s="1">
        <v>43916</v>
      </c>
      <c r="Z3330" s="2">
        <v>43009</v>
      </c>
      <c r="AA3330" t="s">
        <v>16827</v>
      </c>
      <c r="AB3330" t="s">
        <v>113</v>
      </c>
      <c r="AC3330" t="s">
        <v>113</v>
      </c>
      <c r="AD3330" t="s">
        <v>113</v>
      </c>
      <c r="AG3330" t="s">
        <v>113</v>
      </c>
      <c r="AH3330" t="s">
        <v>113</v>
      </c>
      <c r="AI3330" t="s">
        <v>111</v>
      </c>
      <c r="AJ3330" t="s">
        <v>114</v>
      </c>
      <c r="AL3330" t="s">
        <v>115</v>
      </c>
      <c r="AM3330" t="s">
        <v>116</v>
      </c>
      <c r="AN3330" t="s">
        <v>108</v>
      </c>
      <c r="AO3330" t="s">
        <v>113</v>
      </c>
      <c r="AP3330" t="s">
        <v>113</v>
      </c>
      <c r="AQ3330" t="s">
        <v>113</v>
      </c>
      <c r="AR3330" t="s">
        <v>113</v>
      </c>
      <c r="AS3330" t="s">
        <v>113</v>
      </c>
      <c r="AT3330" t="s">
        <v>113</v>
      </c>
      <c r="AU3330" t="s">
        <v>113</v>
      </c>
      <c r="AV3330" t="s">
        <v>113</v>
      </c>
      <c r="AW3330" t="s">
        <v>113</v>
      </c>
      <c r="AX3330" t="s">
        <v>113</v>
      </c>
      <c r="AY3330" t="s">
        <v>113</v>
      </c>
      <c r="AZ3330" t="s">
        <v>113</v>
      </c>
      <c r="BA3330" t="s">
        <v>113</v>
      </c>
      <c r="BB3330" t="s">
        <v>113</v>
      </c>
      <c r="BD3330" t="s">
        <v>113</v>
      </c>
      <c r="BF3330" t="s">
        <v>113</v>
      </c>
      <c r="BG3330" t="s">
        <v>113</v>
      </c>
      <c r="BH3330" t="s">
        <v>111</v>
      </c>
      <c r="BI3330" t="s">
        <v>113</v>
      </c>
      <c r="BJ3330" t="s">
        <v>113</v>
      </c>
      <c r="BK3330" t="s">
        <v>113</v>
      </c>
      <c r="BL3330" t="s">
        <v>113</v>
      </c>
      <c r="BM3330" t="s">
        <v>113</v>
      </c>
      <c r="BN3330" t="s">
        <v>113</v>
      </c>
      <c r="BO3330" t="s">
        <v>113</v>
      </c>
      <c r="BP3330" t="s">
        <v>113</v>
      </c>
      <c r="BQ3330" t="s">
        <v>113</v>
      </c>
      <c r="BR3330" t="s">
        <v>113</v>
      </c>
      <c r="BS3330" t="s">
        <v>113</v>
      </c>
      <c r="BT3330" t="s">
        <v>113</v>
      </c>
      <c r="BU3330" t="s">
        <v>113</v>
      </c>
      <c r="BV3330" t="s">
        <v>111</v>
      </c>
      <c r="BW3330" t="s">
        <v>111</v>
      </c>
      <c r="BX3330" t="s">
        <v>113</v>
      </c>
      <c r="BY3330" t="s">
        <v>113</v>
      </c>
      <c r="BZ3330" t="s">
        <v>113</v>
      </c>
      <c r="CA3330" t="s">
        <v>113</v>
      </c>
      <c r="CB3330" t="s">
        <v>113</v>
      </c>
      <c r="CC3330" t="s">
        <v>113</v>
      </c>
      <c r="CD3330" t="s">
        <v>113</v>
      </c>
      <c r="CE3330" t="s">
        <v>113</v>
      </c>
      <c r="CF3330" t="s">
        <v>113</v>
      </c>
      <c r="CG3330" t="s">
        <v>113</v>
      </c>
      <c r="CH3330" t="s">
        <v>113</v>
      </c>
      <c r="CI3330" t="s">
        <v>113</v>
      </c>
      <c r="CJ3330" t="s">
        <v>113</v>
      </c>
      <c r="CK3330" t="s">
        <v>113</v>
      </c>
      <c r="CL3330" t="s">
        <v>113</v>
      </c>
      <c r="CM3330" t="s">
        <v>113</v>
      </c>
      <c r="CN3330" t="s">
        <v>113</v>
      </c>
      <c r="CO3330" t="s">
        <v>113</v>
      </c>
      <c r="CP3330" t="s">
        <v>113</v>
      </c>
      <c r="CQ3330" t="s">
        <v>113</v>
      </c>
      <c r="CR3330" t="s">
        <v>113</v>
      </c>
      <c r="CS3330" t="s">
        <v>113</v>
      </c>
      <c r="CT3330" t="s">
        <v>113</v>
      </c>
      <c r="CU3330" t="s">
        <v>113</v>
      </c>
      <c r="CV3330" t="s">
        <v>113</v>
      </c>
      <c r="CW3330" t="s">
        <v>113</v>
      </c>
    </row>
    <row r="3331" spans="1:101" x14ac:dyDescent="0.25">
      <c r="A3331" t="s">
        <v>155</v>
      </c>
      <c r="B3331">
        <v>282798</v>
      </c>
      <c r="C3331" t="s">
        <v>20446</v>
      </c>
      <c r="D3331" t="s">
        <v>102</v>
      </c>
      <c r="E3331" t="s">
        <v>20447</v>
      </c>
      <c r="F3331" t="s">
        <v>20447</v>
      </c>
      <c r="G3331" t="s">
        <v>20448</v>
      </c>
      <c r="I3331" t="s">
        <v>431</v>
      </c>
      <c r="J3331" t="s">
        <v>432</v>
      </c>
      <c r="K3331" t="s">
        <v>108</v>
      </c>
      <c r="L3331">
        <v>6901</v>
      </c>
      <c r="M3331" t="s">
        <v>20449</v>
      </c>
      <c r="O3331">
        <v>0</v>
      </c>
      <c r="V3331" t="s">
        <v>110</v>
      </c>
      <c r="W3331" s="1">
        <v>42398</v>
      </c>
      <c r="Y3331" s="1">
        <v>43917</v>
      </c>
      <c r="Z3331" s="2">
        <v>43009</v>
      </c>
      <c r="AA3331" t="s">
        <v>20450</v>
      </c>
      <c r="AB3331" t="s">
        <v>113</v>
      </c>
      <c r="AC3331" t="s">
        <v>113</v>
      </c>
      <c r="AD3331" t="s">
        <v>113</v>
      </c>
      <c r="AG3331" t="s">
        <v>113</v>
      </c>
      <c r="AH3331" t="s">
        <v>111</v>
      </c>
      <c r="AI3331" t="s">
        <v>113</v>
      </c>
      <c r="AJ3331" t="s">
        <v>293</v>
      </c>
      <c r="AL3331" t="s">
        <v>115</v>
      </c>
      <c r="AM3331" t="s">
        <v>116</v>
      </c>
      <c r="AN3331" t="s">
        <v>108</v>
      </c>
      <c r="AO3331" t="s">
        <v>113</v>
      </c>
      <c r="AP3331" t="s">
        <v>113</v>
      </c>
      <c r="AQ3331" t="s">
        <v>111</v>
      </c>
      <c r="AR3331" t="s">
        <v>113</v>
      </c>
      <c r="AS3331" t="s">
        <v>113</v>
      </c>
      <c r="AT3331" t="s">
        <v>113</v>
      </c>
      <c r="AU3331" t="s">
        <v>113</v>
      </c>
      <c r="AV3331" t="s">
        <v>113</v>
      </c>
      <c r="AW3331" t="s">
        <v>113</v>
      </c>
      <c r="AX3331" t="s">
        <v>113</v>
      </c>
      <c r="AY3331" t="s">
        <v>113</v>
      </c>
      <c r="AZ3331" t="s">
        <v>113</v>
      </c>
      <c r="BA3331" t="s">
        <v>113</v>
      </c>
      <c r="BB3331" t="s">
        <v>113</v>
      </c>
      <c r="BD3331" t="s">
        <v>113</v>
      </c>
      <c r="BF3331" t="s">
        <v>113</v>
      </c>
      <c r="BG3331" t="s">
        <v>113</v>
      </c>
      <c r="BH3331" t="s">
        <v>113</v>
      </c>
      <c r="BI3331" t="s">
        <v>113</v>
      </c>
      <c r="BJ3331" t="s">
        <v>113</v>
      </c>
      <c r="BK3331" t="s">
        <v>113</v>
      </c>
      <c r="BL3331" t="s">
        <v>111</v>
      </c>
      <c r="BM3331" t="s">
        <v>113</v>
      </c>
      <c r="BN3331" t="s">
        <v>113</v>
      </c>
      <c r="BO3331" t="s">
        <v>113</v>
      </c>
      <c r="BP3331" t="s">
        <v>113</v>
      </c>
      <c r="BQ3331" t="s">
        <v>113</v>
      </c>
      <c r="BR3331" t="s">
        <v>113</v>
      </c>
      <c r="BS3331" t="s">
        <v>113</v>
      </c>
      <c r="BT3331" t="s">
        <v>113</v>
      </c>
      <c r="BU3331" t="s">
        <v>113</v>
      </c>
      <c r="BV3331" t="s">
        <v>111</v>
      </c>
      <c r="BW3331" t="s">
        <v>111</v>
      </c>
      <c r="BX3331" t="s">
        <v>113</v>
      </c>
      <c r="BY3331" t="s">
        <v>113</v>
      </c>
      <c r="BZ3331" t="s">
        <v>113</v>
      </c>
      <c r="CA3331" t="s">
        <v>113</v>
      </c>
      <c r="CB3331" t="s">
        <v>113</v>
      </c>
      <c r="CC3331" t="s">
        <v>113</v>
      </c>
      <c r="CD3331" t="s">
        <v>113</v>
      </c>
      <c r="CE3331" t="s">
        <v>113</v>
      </c>
      <c r="CF3331" t="s">
        <v>113</v>
      </c>
      <c r="CG3331" t="s">
        <v>113</v>
      </c>
      <c r="CH3331" t="s">
        <v>113</v>
      </c>
      <c r="CI3331" t="s">
        <v>113</v>
      </c>
      <c r="CJ3331" t="s">
        <v>113</v>
      </c>
      <c r="CK3331" t="s">
        <v>113</v>
      </c>
      <c r="CL3331" t="s">
        <v>113</v>
      </c>
      <c r="CM3331" t="s">
        <v>113</v>
      </c>
      <c r="CN3331" t="s">
        <v>113</v>
      </c>
      <c r="CO3331" t="s">
        <v>113</v>
      </c>
      <c r="CP3331" t="s">
        <v>113</v>
      </c>
      <c r="CQ3331" t="s">
        <v>113</v>
      </c>
      <c r="CR3331" t="s">
        <v>113</v>
      </c>
      <c r="CS3331" t="s">
        <v>113</v>
      </c>
      <c r="CT3331" t="s">
        <v>113</v>
      </c>
      <c r="CU3331" t="s">
        <v>113</v>
      </c>
      <c r="CV3331" t="s">
        <v>113</v>
      </c>
      <c r="CW3331" t="s">
        <v>113</v>
      </c>
    </row>
    <row r="3332" spans="1:101" x14ac:dyDescent="0.25">
      <c r="A3332" t="s">
        <v>117</v>
      </c>
      <c r="B3332">
        <v>282352</v>
      </c>
      <c r="C3332" t="s">
        <v>20451</v>
      </c>
      <c r="D3332" t="s">
        <v>102</v>
      </c>
      <c r="E3332" t="s">
        <v>20452</v>
      </c>
      <c r="F3332" t="s">
        <v>20452</v>
      </c>
      <c r="G3332" t="s">
        <v>20453</v>
      </c>
      <c r="H3332" t="s">
        <v>13737</v>
      </c>
      <c r="I3332" t="s">
        <v>622</v>
      </c>
      <c r="K3332" t="s">
        <v>623</v>
      </c>
      <c r="L3332" t="s">
        <v>17867</v>
      </c>
      <c r="M3332" t="s">
        <v>20454</v>
      </c>
      <c r="O3332">
        <v>0</v>
      </c>
      <c r="V3332" t="s">
        <v>110</v>
      </c>
      <c r="W3332" s="1">
        <v>42398</v>
      </c>
      <c r="Y3332" s="1">
        <v>43920</v>
      </c>
      <c r="Z3332" s="2">
        <v>43009</v>
      </c>
      <c r="AA3332" t="s">
        <v>20455</v>
      </c>
      <c r="AB3332" t="s">
        <v>111</v>
      </c>
      <c r="AC3332" t="s">
        <v>113</v>
      </c>
      <c r="AD3332" t="s">
        <v>113</v>
      </c>
      <c r="AF3332" t="s">
        <v>20456</v>
      </c>
      <c r="AG3332" t="s">
        <v>113</v>
      </c>
      <c r="AH3332" t="s">
        <v>111</v>
      </c>
      <c r="AI3332" t="s">
        <v>113</v>
      </c>
      <c r="AJ3332" t="s">
        <v>173</v>
      </c>
      <c r="AK3332" t="s">
        <v>505</v>
      </c>
      <c r="AL3332" t="s">
        <v>115</v>
      </c>
      <c r="AN3332" t="s">
        <v>623</v>
      </c>
      <c r="AO3332" t="s">
        <v>113</v>
      </c>
      <c r="AP3332" t="s">
        <v>113</v>
      </c>
      <c r="AQ3332" t="s">
        <v>111</v>
      </c>
      <c r="AR3332" t="s">
        <v>113</v>
      </c>
      <c r="AS3332" t="s">
        <v>113</v>
      </c>
      <c r="AT3332" t="s">
        <v>113</v>
      </c>
      <c r="AU3332" t="s">
        <v>113</v>
      </c>
      <c r="AV3332" t="s">
        <v>113</v>
      </c>
      <c r="AW3332" t="s">
        <v>113</v>
      </c>
      <c r="AX3332" t="s">
        <v>113</v>
      </c>
      <c r="AY3332" t="s">
        <v>113</v>
      </c>
      <c r="AZ3332" t="s">
        <v>113</v>
      </c>
      <c r="BA3332" t="s">
        <v>113</v>
      </c>
      <c r="BB3332" t="s">
        <v>113</v>
      </c>
      <c r="BD3332" t="s">
        <v>113</v>
      </c>
      <c r="BF3332" t="s">
        <v>113</v>
      </c>
      <c r="BG3332" t="s">
        <v>113</v>
      </c>
      <c r="BH3332" t="s">
        <v>113</v>
      </c>
      <c r="BI3332" t="s">
        <v>113</v>
      </c>
      <c r="BJ3332" t="s">
        <v>113</v>
      </c>
      <c r="BK3332" t="s">
        <v>113</v>
      </c>
      <c r="BL3332" t="s">
        <v>111</v>
      </c>
      <c r="BM3332" t="s">
        <v>113</v>
      </c>
      <c r="BN3332" t="s">
        <v>113</v>
      </c>
      <c r="BO3332" t="s">
        <v>113</v>
      </c>
      <c r="BP3332" t="s">
        <v>113</v>
      </c>
      <c r="BQ3332" t="s">
        <v>113</v>
      </c>
      <c r="BR3332" t="s">
        <v>113</v>
      </c>
      <c r="BS3332" t="s">
        <v>113</v>
      </c>
      <c r="BT3332" t="s">
        <v>113</v>
      </c>
      <c r="BU3332" t="s">
        <v>113</v>
      </c>
      <c r="BV3332" t="s">
        <v>111</v>
      </c>
      <c r="BW3332" t="s">
        <v>111</v>
      </c>
      <c r="BX3332" t="s">
        <v>113</v>
      </c>
      <c r="BY3332" t="s">
        <v>113</v>
      </c>
      <c r="BZ3332" t="s">
        <v>113</v>
      </c>
      <c r="CA3332" t="s">
        <v>113</v>
      </c>
      <c r="CB3332" t="s">
        <v>113</v>
      </c>
      <c r="CC3332" t="s">
        <v>113</v>
      </c>
      <c r="CD3332" t="s">
        <v>113</v>
      </c>
      <c r="CE3332" t="s">
        <v>113</v>
      </c>
      <c r="CF3332" t="s">
        <v>113</v>
      </c>
      <c r="CG3332" t="s">
        <v>113</v>
      </c>
      <c r="CH3332" t="s">
        <v>113</v>
      </c>
      <c r="CI3332" t="s">
        <v>113</v>
      </c>
      <c r="CJ3332" t="s">
        <v>113</v>
      </c>
      <c r="CK3332" t="s">
        <v>113</v>
      </c>
      <c r="CL3332" t="s">
        <v>113</v>
      </c>
      <c r="CM3332" t="s">
        <v>113</v>
      </c>
      <c r="CN3332" t="s">
        <v>113</v>
      </c>
      <c r="CO3332" t="s">
        <v>113</v>
      </c>
      <c r="CP3332" t="s">
        <v>113</v>
      </c>
      <c r="CQ3332" t="s">
        <v>113</v>
      </c>
      <c r="CR3332" t="s">
        <v>113</v>
      </c>
      <c r="CS3332" t="s">
        <v>113</v>
      </c>
      <c r="CT3332" t="s">
        <v>113</v>
      </c>
      <c r="CU3332" t="s">
        <v>113</v>
      </c>
      <c r="CV3332" t="s">
        <v>113</v>
      </c>
      <c r="CW3332" t="s">
        <v>113</v>
      </c>
    </row>
    <row r="3333" spans="1:101" x14ac:dyDescent="0.25">
      <c r="A3333" t="s">
        <v>117</v>
      </c>
      <c r="B3333">
        <v>282267</v>
      </c>
      <c r="C3333" t="s">
        <v>20457</v>
      </c>
      <c r="D3333" t="s">
        <v>102</v>
      </c>
      <c r="E3333" t="s">
        <v>20458</v>
      </c>
      <c r="F3333" t="s">
        <v>20459</v>
      </c>
      <c r="G3333" t="s">
        <v>20460</v>
      </c>
      <c r="H3333" t="s">
        <v>20461</v>
      </c>
      <c r="I3333" t="s">
        <v>1599</v>
      </c>
      <c r="K3333" t="s">
        <v>1600</v>
      </c>
      <c r="L3333">
        <v>75008</v>
      </c>
      <c r="M3333" t="s">
        <v>20462</v>
      </c>
      <c r="N3333" t="s">
        <v>20463</v>
      </c>
      <c r="O3333">
        <v>0</v>
      </c>
      <c r="V3333" t="s">
        <v>110</v>
      </c>
      <c r="W3333" s="1">
        <v>42431</v>
      </c>
      <c r="Y3333" s="1">
        <v>43929</v>
      </c>
      <c r="Z3333" s="2">
        <v>43891</v>
      </c>
      <c r="AA3333" t="s">
        <v>20464</v>
      </c>
      <c r="AB3333" t="s">
        <v>111</v>
      </c>
      <c r="AC3333" t="s">
        <v>113</v>
      </c>
      <c r="AD3333" t="s">
        <v>113</v>
      </c>
      <c r="AG3333" t="s">
        <v>113</v>
      </c>
      <c r="AH3333" t="s">
        <v>111</v>
      </c>
      <c r="AI3333" t="s">
        <v>113</v>
      </c>
      <c r="AJ3333" t="s">
        <v>173</v>
      </c>
      <c r="AK3333" t="s">
        <v>14656</v>
      </c>
      <c r="AL3333" t="s">
        <v>115</v>
      </c>
      <c r="AN3333" t="s">
        <v>1600</v>
      </c>
      <c r="AO3333" t="s">
        <v>113</v>
      </c>
      <c r="AP3333" t="s">
        <v>113</v>
      </c>
      <c r="AQ3333" t="s">
        <v>111</v>
      </c>
      <c r="AR3333" t="s">
        <v>113</v>
      </c>
      <c r="AS3333" t="s">
        <v>113</v>
      </c>
      <c r="AT3333" t="s">
        <v>113</v>
      </c>
      <c r="AU3333" t="s">
        <v>113</v>
      </c>
      <c r="AV3333" t="s">
        <v>113</v>
      </c>
      <c r="AW3333" t="s">
        <v>113</v>
      </c>
      <c r="AX3333" t="s">
        <v>113</v>
      </c>
      <c r="AY3333" t="s">
        <v>113</v>
      </c>
      <c r="AZ3333" t="s">
        <v>113</v>
      </c>
      <c r="BA3333" t="s">
        <v>113</v>
      </c>
      <c r="BB3333" t="s">
        <v>113</v>
      </c>
      <c r="BD3333" t="s">
        <v>113</v>
      </c>
      <c r="BF3333" t="s">
        <v>113</v>
      </c>
      <c r="BG3333" t="s">
        <v>113</v>
      </c>
      <c r="BH3333" t="s">
        <v>113</v>
      </c>
      <c r="BI3333" t="s">
        <v>113</v>
      </c>
      <c r="BJ3333" t="s">
        <v>113</v>
      </c>
      <c r="BK3333" t="s">
        <v>113</v>
      </c>
      <c r="BL3333" t="s">
        <v>113</v>
      </c>
      <c r="BM3333" t="s">
        <v>113</v>
      </c>
      <c r="BN3333" t="s">
        <v>113</v>
      </c>
      <c r="BO3333" t="s">
        <v>113</v>
      </c>
      <c r="BP3333" t="s">
        <v>113</v>
      </c>
      <c r="BQ3333" t="s">
        <v>113</v>
      </c>
      <c r="BR3333" t="s">
        <v>113</v>
      </c>
      <c r="BS3333" t="s">
        <v>113</v>
      </c>
      <c r="BT3333" t="s">
        <v>113</v>
      </c>
      <c r="BU3333" t="s">
        <v>113</v>
      </c>
      <c r="BV3333" t="s">
        <v>113</v>
      </c>
      <c r="BW3333" t="s">
        <v>111</v>
      </c>
      <c r="BX3333" t="s">
        <v>113</v>
      </c>
      <c r="BY3333" t="s">
        <v>113</v>
      </c>
      <c r="BZ3333" t="s">
        <v>113</v>
      </c>
      <c r="CA3333" t="s">
        <v>113</v>
      </c>
      <c r="CB3333" t="s">
        <v>113</v>
      </c>
      <c r="CC3333" t="s">
        <v>113</v>
      </c>
      <c r="CD3333" t="s">
        <v>113</v>
      </c>
      <c r="CE3333" t="s">
        <v>113</v>
      </c>
      <c r="CF3333" t="s">
        <v>113</v>
      </c>
      <c r="CG3333" t="s">
        <v>113</v>
      </c>
      <c r="CH3333" t="s">
        <v>113</v>
      </c>
      <c r="CI3333" t="s">
        <v>113</v>
      </c>
      <c r="CJ3333" t="s">
        <v>113</v>
      </c>
      <c r="CK3333" t="s">
        <v>113</v>
      </c>
      <c r="CL3333" t="s">
        <v>113</v>
      </c>
      <c r="CM3333" t="s">
        <v>113</v>
      </c>
      <c r="CN3333" t="s">
        <v>113</v>
      </c>
      <c r="CO3333" t="s">
        <v>113</v>
      </c>
      <c r="CP3333" t="s">
        <v>113</v>
      </c>
      <c r="CQ3333" t="s">
        <v>113</v>
      </c>
      <c r="CR3333" t="s">
        <v>113</v>
      </c>
      <c r="CS3333" t="s">
        <v>113</v>
      </c>
      <c r="CT3333" t="s">
        <v>113</v>
      </c>
      <c r="CU3333" t="s">
        <v>113</v>
      </c>
      <c r="CV3333" t="s">
        <v>113</v>
      </c>
      <c r="CW3333" t="s">
        <v>113</v>
      </c>
    </row>
    <row r="3334" spans="1:101" x14ac:dyDescent="0.25">
      <c r="A3334" t="s">
        <v>117</v>
      </c>
      <c r="B3334">
        <v>171209</v>
      </c>
      <c r="C3334" t="s">
        <v>20465</v>
      </c>
      <c r="D3334" t="s">
        <v>102</v>
      </c>
      <c r="E3334" t="s">
        <v>20466</v>
      </c>
      <c r="F3334" t="s">
        <v>20466</v>
      </c>
      <c r="G3334" t="s">
        <v>20467</v>
      </c>
      <c r="H3334" t="s">
        <v>3208</v>
      </c>
      <c r="I3334" t="s">
        <v>3120</v>
      </c>
      <c r="K3334" t="s">
        <v>3121</v>
      </c>
      <c r="L3334">
        <v>28046</v>
      </c>
      <c r="M3334" t="s">
        <v>20468</v>
      </c>
      <c r="O3334">
        <v>0</v>
      </c>
      <c r="V3334" t="s">
        <v>110</v>
      </c>
      <c r="W3334" s="1">
        <v>41767</v>
      </c>
      <c r="Y3334" s="1">
        <v>43920</v>
      </c>
      <c r="Z3334" s="2">
        <v>43009</v>
      </c>
      <c r="AA3334" t="s">
        <v>20469</v>
      </c>
      <c r="AB3334" t="s">
        <v>113</v>
      </c>
      <c r="AC3334" t="s">
        <v>113</v>
      </c>
      <c r="AD3334" t="s">
        <v>113</v>
      </c>
      <c r="AG3334" t="s">
        <v>113</v>
      </c>
      <c r="AH3334" t="s">
        <v>111</v>
      </c>
      <c r="AI3334" t="s">
        <v>113</v>
      </c>
      <c r="AJ3334" t="s">
        <v>173</v>
      </c>
      <c r="AK3334" t="s">
        <v>14285</v>
      </c>
      <c r="AL3334" t="s">
        <v>115</v>
      </c>
      <c r="AN3334" t="s">
        <v>3121</v>
      </c>
      <c r="AO3334" t="s">
        <v>113</v>
      </c>
      <c r="AP3334" t="s">
        <v>113</v>
      </c>
      <c r="AQ3334" t="s">
        <v>113</v>
      </c>
      <c r="AR3334" t="s">
        <v>113</v>
      </c>
      <c r="AS3334" t="s">
        <v>113</v>
      </c>
      <c r="AT3334" t="s">
        <v>113</v>
      </c>
      <c r="AU3334" t="s">
        <v>113</v>
      </c>
      <c r="AV3334" t="s">
        <v>113</v>
      </c>
      <c r="AW3334" t="s">
        <v>113</v>
      </c>
      <c r="AX3334" t="s">
        <v>113</v>
      </c>
      <c r="AY3334" t="s">
        <v>113</v>
      </c>
      <c r="AZ3334" t="s">
        <v>113</v>
      </c>
      <c r="BA3334" t="s">
        <v>113</v>
      </c>
      <c r="BB3334" t="s">
        <v>113</v>
      </c>
      <c r="BD3334" t="s">
        <v>113</v>
      </c>
      <c r="BF3334" t="s">
        <v>113</v>
      </c>
      <c r="BG3334" t="s">
        <v>113</v>
      </c>
      <c r="BH3334" t="s">
        <v>113</v>
      </c>
      <c r="BI3334" t="s">
        <v>113</v>
      </c>
      <c r="BJ3334" t="s">
        <v>113</v>
      </c>
      <c r="BK3334" t="s">
        <v>113</v>
      </c>
      <c r="BL3334" t="s">
        <v>113</v>
      </c>
      <c r="BM3334" t="s">
        <v>113</v>
      </c>
      <c r="BN3334" t="s">
        <v>113</v>
      </c>
      <c r="BO3334" t="s">
        <v>113</v>
      </c>
      <c r="BP3334" t="s">
        <v>113</v>
      </c>
      <c r="BQ3334" t="s">
        <v>113</v>
      </c>
      <c r="BR3334" t="s">
        <v>113</v>
      </c>
      <c r="BS3334" t="s">
        <v>113</v>
      </c>
      <c r="BT3334" t="s">
        <v>113</v>
      </c>
      <c r="BU3334" t="s">
        <v>113</v>
      </c>
      <c r="BV3334" t="s">
        <v>111</v>
      </c>
      <c r="BW3334" t="s">
        <v>111</v>
      </c>
      <c r="BX3334" t="s">
        <v>113</v>
      </c>
      <c r="BY3334" t="s">
        <v>113</v>
      </c>
      <c r="BZ3334" t="s">
        <v>113</v>
      </c>
      <c r="CA3334" t="s">
        <v>113</v>
      </c>
      <c r="CB3334" t="s">
        <v>113</v>
      </c>
      <c r="CC3334" t="s">
        <v>113</v>
      </c>
      <c r="CD3334" t="s">
        <v>113</v>
      </c>
      <c r="CE3334" t="s">
        <v>113</v>
      </c>
      <c r="CF3334" t="s">
        <v>113</v>
      </c>
      <c r="CG3334" t="s">
        <v>113</v>
      </c>
      <c r="CH3334" t="s">
        <v>113</v>
      </c>
      <c r="CI3334" t="s">
        <v>113</v>
      </c>
      <c r="CJ3334" t="s">
        <v>113</v>
      </c>
      <c r="CK3334" t="s">
        <v>113</v>
      </c>
      <c r="CL3334" t="s">
        <v>113</v>
      </c>
      <c r="CM3334" t="s">
        <v>113</v>
      </c>
      <c r="CN3334" t="s">
        <v>113</v>
      </c>
      <c r="CO3334" t="s">
        <v>113</v>
      </c>
      <c r="CP3334" t="s">
        <v>113</v>
      </c>
      <c r="CQ3334" t="s">
        <v>113</v>
      </c>
      <c r="CR3334" t="s">
        <v>113</v>
      </c>
      <c r="CS3334" t="s">
        <v>113</v>
      </c>
      <c r="CT3334" t="s">
        <v>113</v>
      </c>
      <c r="CU3334" t="s">
        <v>113</v>
      </c>
      <c r="CV3334" t="s">
        <v>113</v>
      </c>
      <c r="CW3334" t="s">
        <v>113</v>
      </c>
    </row>
    <row r="3335" spans="1:101" x14ac:dyDescent="0.25">
      <c r="A3335" t="s">
        <v>117</v>
      </c>
      <c r="B3335">
        <v>166816</v>
      </c>
      <c r="C3335" t="s">
        <v>20470</v>
      </c>
      <c r="D3335" t="s">
        <v>102</v>
      </c>
      <c r="E3335" t="s">
        <v>20471</v>
      </c>
      <c r="F3335" t="s">
        <v>20471</v>
      </c>
      <c r="G3335" t="s">
        <v>20472</v>
      </c>
      <c r="I3335" t="s">
        <v>20473</v>
      </c>
      <c r="K3335" t="s">
        <v>150</v>
      </c>
      <c r="L3335" t="s">
        <v>20474</v>
      </c>
      <c r="M3335" t="s">
        <v>20475</v>
      </c>
      <c r="N3335" t="s">
        <v>20476</v>
      </c>
      <c r="O3335">
        <v>0</v>
      </c>
      <c r="V3335" t="s">
        <v>110</v>
      </c>
      <c r="W3335" s="1">
        <v>41327</v>
      </c>
      <c r="Y3335" s="1">
        <v>43892</v>
      </c>
      <c r="Z3335" s="2">
        <v>43009</v>
      </c>
      <c r="AA3335" t="s">
        <v>20477</v>
      </c>
      <c r="AB3335" t="s">
        <v>111</v>
      </c>
      <c r="AC3335" t="s">
        <v>113</v>
      </c>
      <c r="AD3335" t="s">
        <v>113</v>
      </c>
      <c r="AG3335" t="s">
        <v>113</v>
      </c>
      <c r="AH3335" t="s">
        <v>111</v>
      </c>
      <c r="AI3335" t="s">
        <v>113</v>
      </c>
      <c r="AJ3335" t="s">
        <v>131</v>
      </c>
      <c r="AL3335" t="s">
        <v>115</v>
      </c>
      <c r="AN3335" t="s">
        <v>150</v>
      </c>
      <c r="AO3335" t="s">
        <v>113</v>
      </c>
      <c r="AP3335" t="s">
        <v>113</v>
      </c>
      <c r="AQ3335" t="s">
        <v>113</v>
      </c>
      <c r="AR3335" t="s">
        <v>113</v>
      </c>
      <c r="AS3335" t="s">
        <v>113</v>
      </c>
      <c r="AT3335" t="s">
        <v>113</v>
      </c>
      <c r="AU3335" t="s">
        <v>113</v>
      </c>
      <c r="AV3335" t="s">
        <v>113</v>
      </c>
      <c r="AW3335" t="s">
        <v>113</v>
      </c>
      <c r="AX3335" t="s">
        <v>113</v>
      </c>
      <c r="AY3335" t="s">
        <v>113</v>
      </c>
      <c r="AZ3335" t="s">
        <v>113</v>
      </c>
      <c r="BA3335" t="s">
        <v>113</v>
      </c>
      <c r="BB3335" t="s">
        <v>113</v>
      </c>
      <c r="BD3335" t="s">
        <v>113</v>
      </c>
      <c r="BF3335" t="s">
        <v>113</v>
      </c>
      <c r="BG3335" t="s">
        <v>113</v>
      </c>
      <c r="BH3335" t="s">
        <v>113</v>
      </c>
      <c r="BI3335" t="s">
        <v>113</v>
      </c>
      <c r="BJ3335" t="s">
        <v>113</v>
      </c>
      <c r="BK3335" t="s">
        <v>113</v>
      </c>
      <c r="BL3335" t="s">
        <v>113</v>
      </c>
      <c r="BM3335" t="s">
        <v>113</v>
      </c>
      <c r="BN3335" t="s">
        <v>113</v>
      </c>
      <c r="BO3335" t="s">
        <v>113</v>
      </c>
      <c r="BP3335" t="s">
        <v>113</v>
      </c>
      <c r="BQ3335" t="s">
        <v>113</v>
      </c>
      <c r="BR3335" t="s">
        <v>113</v>
      </c>
      <c r="BS3335" t="s">
        <v>113</v>
      </c>
      <c r="BT3335" t="s">
        <v>113</v>
      </c>
      <c r="BU3335" t="s">
        <v>113</v>
      </c>
      <c r="BV3335" t="s">
        <v>111</v>
      </c>
      <c r="BW3335" t="s">
        <v>111</v>
      </c>
      <c r="BX3335" t="s">
        <v>113</v>
      </c>
      <c r="BY3335" t="s">
        <v>113</v>
      </c>
      <c r="BZ3335" t="s">
        <v>113</v>
      </c>
      <c r="CA3335" t="s">
        <v>113</v>
      </c>
      <c r="CB3335" t="s">
        <v>113</v>
      </c>
      <c r="CC3335" t="s">
        <v>113</v>
      </c>
      <c r="CD3335" t="s">
        <v>113</v>
      </c>
      <c r="CE3335" t="s">
        <v>113</v>
      </c>
      <c r="CF3335" t="s">
        <v>113</v>
      </c>
      <c r="CG3335" t="s">
        <v>113</v>
      </c>
      <c r="CH3335" t="s">
        <v>113</v>
      </c>
      <c r="CI3335" t="s">
        <v>113</v>
      </c>
      <c r="CJ3335" t="s">
        <v>113</v>
      </c>
      <c r="CK3335" t="s">
        <v>113</v>
      </c>
      <c r="CL3335" t="s">
        <v>113</v>
      </c>
      <c r="CM3335" t="s">
        <v>113</v>
      </c>
      <c r="CN3335" t="s">
        <v>113</v>
      </c>
      <c r="CO3335" t="s">
        <v>113</v>
      </c>
      <c r="CP3335" t="s">
        <v>113</v>
      </c>
      <c r="CQ3335" t="s">
        <v>113</v>
      </c>
      <c r="CR3335" t="s">
        <v>113</v>
      </c>
      <c r="CS3335" t="s">
        <v>113</v>
      </c>
      <c r="CT3335" t="s">
        <v>113</v>
      </c>
      <c r="CU3335" t="s">
        <v>113</v>
      </c>
      <c r="CV3335" t="s">
        <v>113</v>
      </c>
      <c r="CW3335" t="s">
        <v>113</v>
      </c>
    </row>
    <row r="3336" spans="1:101" x14ac:dyDescent="0.25">
      <c r="A3336" t="s">
        <v>117</v>
      </c>
      <c r="B3336">
        <v>299443</v>
      </c>
      <c r="C3336" t="s">
        <v>20478</v>
      </c>
      <c r="D3336" t="s">
        <v>102</v>
      </c>
      <c r="E3336" t="s">
        <v>20479</v>
      </c>
      <c r="F3336" t="s">
        <v>20479</v>
      </c>
      <c r="G3336" t="s">
        <v>11729</v>
      </c>
      <c r="H3336" t="s">
        <v>11730</v>
      </c>
      <c r="I3336" t="s">
        <v>610</v>
      </c>
      <c r="K3336" t="s">
        <v>251</v>
      </c>
      <c r="L3336" t="s">
        <v>11731</v>
      </c>
      <c r="M3336" t="s">
        <v>20480</v>
      </c>
      <c r="N3336" t="s">
        <v>20481</v>
      </c>
      <c r="O3336">
        <v>0</v>
      </c>
      <c r="V3336" t="s">
        <v>110</v>
      </c>
      <c r="W3336" s="1">
        <v>43467</v>
      </c>
      <c r="Y3336" s="1">
        <v>43643</v>
      </c>
      <c r="Z3336" s="2">
        <v>43009</v>
      </c>
      <c r="AA3336" t="s">
        <v>20482</v>
      </c>
      <c r="AB3336" t="s">
        <v>111</v>
      </c>
      <c r="AC3336" t="s">
        <v>113</v>
      </c>
      <c r="AD3336" t="s">
        <v>113</v>
      </c>
      <c r="AF3336" t="s">
        <v>20483</v>
      </c>
      <c r="AG3336" t="s">
        <v>113</v>
      </c>
      <c r="AH3336" t="s">
        <v>111</v>
      </c>
      <c r="AI3336" t="s">
        <v>113</v>
      </c>
      <c r="AJ3336" t="s">
        <v>300</v>
      </c>
      <c r="AL3336" t="s">
        <v>2869</v>
      </c>
      <c r="AN3336" t="s">
        <v>251</v>
      </c>
      <c r="AO3336" t="s">
        <v>113</v>
      </c>
      <c r="AP3336" t="s">
        <v>113</v>
      </c>
      <c r="AQ3336" t="s">
        <v>113</v>
      </c>
      <c r="AR3336" t="s">
        <v>113</v>
      </c>
      <c r="AS3336" t="s">
        <v>113</v>
      </c>
      <c r="AT3336" t="s">
        <v>113</v>
      </c>
      <c r="AU3336" t="s">
        <v>113</v>
      </c>
      <c r="AV3336" t="s">
        <v>113</v>
      </c>
      <c r="AW3336" t="s">
        <v>113</v>
      </c>
      <c r="AX3336" t="s">
        <v>113</v>
      </c>
      <c r="AY3336" t="s">
        <v>113</v>
      </c>
      <c r="AZ3336" t="s">
        <v>113</v>
      </c>
      <c r="BA3336" t="s">
        <v>113</v>
      </c>
      <c r="BB3336" t="s">
        <v>113</v>
      </c>
      <c r="BD3336" t="s">
        <v>113</v>
      </c>
      <c r="BF3336" t="s">
        <v>113</v>
      </c>
      <c r="BG3336" t="s">
        <v>111</v>
      </c>
      <c r="BH3336" t="s">
        <v>113</v>
      </c>
      <c r="BI3336" t="s">
        <v>113</v>
      </c>
      <c r="BJ3336" t="s">
        <v>113</v>
      </c>
      <c r="BK3336" t="s">
        <v>113</v>
      </c>
      <c r="BL3336" t="s">
        <v>113</v>
      </c>
      <c r="BM3336" t="s">
        <v>113</v>
      </c>
      <c r="BN3336" t="s">
        <v>113</v>
      </c>
      <c r="BO3336" t="s">
        <v>113</v>
      </c>
      <c r="BP3336" t="s">
        <v>113</v>
      </c>
      <c r="BQ3336" t="s">
        <v>113</v>
      </c>
      <c r="BR3336" t="s">
        <v>113</v>
      </c>
      <c r="BS3336" t="s">
        <v>113</v>
      </c>
      <c r="BT3336" t="s">
        <v>113</v>
      </c>
      <c r="BU3336" t="s">
        <v>111</v>
      </c>
      <c r="BV3336" t="s">
        <v>111</v>
      </c>
      <c r="BW3336" t="s">
        <v>111</v>
      </c>
      <c r="BX3336" t="s">
        <v>113</v>
      </c>
      <c r="BY3336" t="s">
        <v>113</v>
      </c>
      <c r="BZ3336" t="s">
        <v>113</v>
      </c>
      <c r="CA3336" t="s">
        <v>113</v>
      </c>
      <c r="CB3336" t="s">
        <v>113</v>
      </c>
      <c r="CC3336" t="s">
        <v>113</v>
      </c>
      <c r="CD3336" t="s">
        <v>113</v>
      </c>
      <c r="CE3336" t="s">
        <v>113</v>
      </c>
      <c r="CF3336" t="s">
        <v>113</v>
      </c>
      <c r="CG3336" t="s">
        <v>113</v>
      </c>
      <c r="CH3336" t="s">
        <v>113</v>
      </c>
      <c r="CI3336" t="s">
        <v>113</v>
      </c>
      <c r="CJ3336" t="s">
        <v>113</v>
      </c>
      <c r="CK3336" t="s">
        <v>113</v>
      </c>
      <c r="CL3336" t="s">
        <v>113</v>
      </c>
      <c r="CM3336" t="s">
        <v>113</v>
      </c>
      <c r="CN3336" t="s">
        <v>113</v>
      </c>
      <c r="CO3336" t="s">
        <v>113</v>
      </c>
      <c r="CP3336" t="s">
        <v>113</v>
      </c>
      <c r="CQ3336" t="s">
        <v>113</v>
      </c>
      <c r="CR3336" t="s">
        <v>113</v>
      </c>
      <c r="CS3336" t="s">
        <v>113</v>
      </c>
      <c r="CT3336" t="s">
        <v>113</v>
      </c>
      <c r="CU3336" t="s">
        <v>113</v>
      </c>
      <c r="CV3336" t="s">
        <v>113</v>
      </c>
      <c r="CW3336" t="s">
        <v>113</v>
      </c>
    </row>
    <row r="3337" spans="1:101" x14ac:dyDescent="0.25">
      <c r="A3337" t="s">
        <v>117</v>
      </c>
      <c r="B3337">
        <v>297373</v>
      </c>
      <c r="C3337" t="s">
        <v>20484</v>
      </c>
      <c r="D3337" t="s">
        <v>102</v>
      </c>
      <c r="E3337" t="s">
        <v>20485</v>
      </c>
      <c r="F3337" t="s">
        <v>20485</v>
      </c>
      <c r="G3337" t="s">
        <v>20486</v>
      </c>
      <c r="I3337" t="s">
        <v>20487</v>
      </c>
      <c r="K3337" t="s">
        <v>328</v>
      </c>
      <c r="L3337">
        <v>5365</v>
      </c>
      <c r="M3337">
        <v>3524513140</v>
      </c>
      <c r="O3337">
        <v>0</v>
      </c>
      <c r="V3337" t="s">
        <v>110</v>
      </c>
      <c r="W3337" s="1">
        <v>43312</v>
      </c>
      <c r="Y3337" s="1">
        <v>43887</v>
      </c>
      <c r="Z3337" s="2">
        <v>43009</v>
      </c>
      <c r="AA3337" t="s">
        <v>20488</v>
      </c>
      <c r="AB3337" t="s">
        <v>111</v>
      </c>
      <c r="AC3337" t="s">
        <v>113</v>
      </c>
      <c r="AD3337" t="s">
        <v>113</v>
      </c>
      <c r="AG3337" t="s">
        <v>113</v>
      </c>
      <c r="AH3337" t="s">
        <v>111</v>
      </c>
      <c r="AI3337" t="s">
        <v>113</v>
      </c>
      <c r="AJ3337" t="s">
        <v>131</v>
      </c>
      <c r="AL3337" t="s">
        <v>115</v>
      </c>
      <c r="AN3337" t="s">
        <v>328</v>
      </c>
      <c r="AO3337" t="s">
        <v>113</v>
      </c>
      <c r="AP3337" t="s">
        <v>113</v>
      </c>
      <c r="AQ3337" t="s">
        <v>111</v>
      </c>
      <c r="AR3337" t="s">
        <v>113</v>
      </c>
      <c r="AS3337" t="s">
        <v>113</v>
      </c>
      <c r="AT3337" t="s">
        <v>113</v>
      </c>
      <c r="AU3337" t="s">
        <v>113</v>
      </c>
      <c r="AV3337" t="s">
        <v>113</v>
      </c>
      <c r="AW3337" t="s">
        <v>113</v>
      </c>
      <c r="AX3337" t="s">
        <v>113</v>
      </c>
      <c r="AY3337" t="s">
        <v>113</v>
      </c>
      <c r="AZ3337" t="s">
        <v>113</v>
      </c>
      <c r="BA3337" t="s">
        <v>113</v>
      </c>
      <c r="BB3337" t="s">
        <v>113</v>
      </c>
      <c r="BD3337" t="s">
        <v>113</v>
      </c>
      <c r="BF3337" t="s">
        <v>113</v>
      </c>
      <c r="BG3337" t="s">
        <v>113</v>
      </c>
      <c r="BH3337" t="s">
        <v>111</v>
      </c>
      <c r="BI3337" t="s">
        <v>113</v>
      </c>
      <c r="BJ3337" t="s">
        <v>113</v>
      </c>
      <c r="BK3337" t="s">
        <v>113</v>
      </c>
      <c r="BL3337" t="s">
        <v>111</v>
      </c>
      <c r="BM3337" t="s">
        <v>113</v>
      </c>
      <c r="BN3337" t="s">
        <v>113</v>
      </c>
      <c r="BO3337" t="s">
        <v>113</v>
      </c>
      <c r="BP3337" t="s">
        <v>113</v>
      </c>
      <c r="BQ3337" t="s">
        <v>113</v>
      </c>
      <c r="BR3337" t="s">
        <v>113</v>
      </c>
      <c r="BS3337" t="s">
        <v>113</v>
      </c>
      <c r="BT3337" t="s">
        <v>113</v>
      </c>
      <c r="BU3337" t="s">
        <v>113</v>
      </c>
      <c r="BV3337" t="s">
        <v>111</v>
      </c>
      <c r="BW3337" t="s">
        <v>111</v>
      </c>
      <c r="BX3337" t="s">
        <v>113</v>
      </c>
      <c r="BY3337" t="s">
        <v>113</v>
      </c>
      <c r="BZ3337" t="s">
        <v>113</v>
      </c>
      <c r="CA3337" t="s">
        <v>113</v>
      </c>
      <c r="CB3337" t="s">
        <v>113</v>
      </c>
      <c r="CC3337" t="s">
        <v>113</v>
      </c>
      <c r="CD3337" t="s">
        <v>113</v>
      </c>
      <c r="CE3337" t="s">
        <v>113</v>
      </c>
      <c r="CF3337" t="s">
        <v>113</v>
      </c>
      <c r="CG3337" t="s">
        <v>113</v>
      </c>
      <c r="CH3337" t="s">
        <v>113</v>
      </c>
      <c r="CI3337" t="s">
        <v>113</v>
      </c>
      <c r="CJ3337" t="s">
        <v>113</v>
      </c>
      <c r="CK3337" t="s">
        <v>113</v>
      </c>
      <c r="CL3337" t="s">
        <v>113</v>
      </c>
      <c r="CM3337" t="s">
        <v>113</v>
      </c>
      <c r="CN3337" t="s">
        <v>113</v>
      </c>
      <c r="CO3337" t="s">
        <v>113</v>
      </c>
      <c r="CP3337" t="s">
        <v>113</v>
      </c>
      <c r="CQ3337" t="s">
        <v>113</v>
      </c>
      <c r="CR3337" t="s">
        <v>113</v>
      </c>
      <c r="CS3337" t="s">
        <v>113</v>
      </c>
      <c r="CT3337" t="s">
        <v>113</v>
      </c>
      <c r="CU3337" t="s">
        <v>113</v>
      </c>
      <c r="CV3337" t="s">
        <v>113</v>
      </c>
      <c r="CW3337" t="s">
        <v>113</v>
      </c>
    </row>
    <row r="3338" spans="1:101" x14ac:dyDescent="0.25">
      <c r="A3338" t="s">
        <v>117</v>
      </c>
      <c r="B3338">
        <v>192513</v>
      </c>
      <c r="C3338" t="s">
        <v>20489</v>
      </c>
      <c r="D3338" t="s">
        <v>102</v>
      </c>
      <c r="E3338" t="s">
        <v>20490</v>
      </c>
      <c r="F3338" t="s">
        <v>20490</v>
      </c>
      <c r="G3338" t="s">
        <v>20491</v>
      </c>
      <c r="I3338" t="s">
        <v>250</v>
      </c>
      <c r="K3338" t="s">
        <v>251</v>
      </c>
      <c r="L3338" t="s">
        <v>20492</v>
      </c>
      <c r="M3338">
        <v>2078704900</v>
      </c>
      <c r="O3338">
        <v>0</v>
      </c>
      <c r="V3338" t="s">
        <v>110</v>
      </c>
      <c r="W3338" s="1">
        <v>42109</v>
      </c>
      <c r="Y3338" s="1">
        <v>43937</v>
      </c>
      <c r="Z3338" s="2">
        <v>43891</v>
      </c>
      <c r="AA3338" t="s">
        <v>20493</v>
      </c>
      <c r="AB3338" t="s">
        <v>111</v>
      </c>
      <c r="AC3338" t="s">
        <v>113</v>
      </c>
      <c r="AD3338" t="s">
        <v>113</v>
      </c>
      <c r="AF3338" t="s">
        <v>20494</v>
      </c>
      <c r="AG3338" t="s">
        <v>113</v>
      </c>
      <c r="AH3338" t="s">
        <v>111</v>
      </c>
      <c r="AI3338" t="s">
        <v>113</v>
      </c>
      <c r="AJ3338" t="s">
        <v>300</v>
      </c>
      <c r="AL3338" t="s">
        <v>199</v>
      </c>
      <c r="AN3338" t="s">
        <v>251</v>
      </c>
      <c r="AO3338" t="s">
        <v>113</v>
      </c>
      <c r="AP3338" t="s">
        <v>113</v>
      </c>
      <c r="AQ3338" t="s">
        <v>113</v>
      </c>
      <c r="AR3338" t="s">
        <v>113</v>
      </c>
      <c r="AS3338" t="s">
        <v>113</v>
      </c>
      <c r="AT3338" t="s">
        <v>113</v>
      </c>
      <c r="AU3338" t="s">
        <v>113</v>
      </c>
      <c r="AV3338" t="s">
        <v>113</v>
      </c>
      <c r="AW3338" t="s">
        <v>113</v>
      </c>
      <c r="AX3338" t="s">
        <v>113</v>
      </c>
      <c r="AY3338" t="s">
        <v>113</v>
      </c>
      <c r="AZ3338" t="s">
        <v>113</v>
      </c>
      <c r="BA3338" t="s">
        <v>113</v>
      </c>
      <c r="BB3338" t="s">
        <v>113</v>
      </c>
      <c r="BD3338" t="s">
        <v>113</v>
      </c>
      <c r="BF3338" t="s">
        <v>113</v>
      </c>
      <c r="BG3338" t="s">
        <v>113</v>
      </c>
      <c r="BH3338" t="s">
        <v>111</v>
      </c>
      <c r="BI3338" t="s">
        <v>113</v>
      </c>
      <c r="BJ3338" t="s">
        <v>113</v>
      </c>
      <c r="BK3338" t="s">
        <v>113</v>
      </c>
      <c r="BL3338" t="s">
        <v>113</v>
      </c>
      <c r="BM3338" t="s">
        <v>113</v>
      </c>
      <c r="BN3338" t="s">
        <v>113</v>
      </c>
      <c r="BO3338" t="s">
        <v>113</v>
      </c>
      <c r="BP3338" t="s">
        <v>113</v>
      </c>
      <c r="BQ3338" t="s">
        <v>113</v>
      </c>
      <c r="BR3338" t="s">
        <v>113</v>
      </c>
      <c r="BS3338" t="s">
        <v>113</v>
      </c>
      <c r="BT3338" t="s">
        <v>113</v>
      </c>
      <c r="BU3338" t="s">
        <v>113</v>
      </c>
      <c r="BV3338" t="s">
        <v>113</v>
      </c>
      <c r="BW3338" t="s">
        <v>111</v>
      </c>
      <c r="BX3338" t="s">
        <v>113</v>
      </c>
      <c r="BY3338" t="s">
        <v>113</v>
      </c>
      <c r="BZ3338" t="s">
        <v>113</v>
      </c>
      <c r="CA3338" t="s">
        <v>113</v>
      </c>
      <c r="CB3338" t="s">
        <v>113</v>
      </c>
      <c r="CC3338" t="s">
        <v>113</v>
      </c>
      <c r="CD3338" t="s">
        <v>113</v>
      </c>
      <c r="CE3338" t="s">
        <v>113</v>
      </c>
      <c r="CF3338" t="s">
        <v>113</v>
      </c>
      <c r="CG3338" t="s">
        <v>113</v>
      </c>
      <c r="CH3338" t="s">
        <v>113</v>
      </c>
      <c r="CI3338" t="s">
        <v>113</v>
      </c>
      <c r="CJ3338" t="s">
        <v>113</v>
      </c>
      <c r="CK3338" t="s">
        <v>113</v>
      </c>
      <c r="CL3338" t="s">
        <v>113</v>
      </c>
      <c r="CM3338" t="s">
        <v>113</v>
      </c>
      <c r="CN3338" t="s">
        <v>113</v>
      </c>
      <c r="CO3338" t="s">
        <v>113</v>
      </c>
      <c r="CP3338" t="s">
        <v>113</v>
      </c>
      <c r="CQ3338" t="s">
        <v>113</v>
      </c>
      <c r="CR3338" t="s">
        <v>113</v>
      </c>
      <c r="CS3338" t="s">
        <v>113</v>
      </c>
      <c r="CT3338" t="s">
        <v>113</v>
      </c>
      <c r="CU3338" t="s">
        <v>113</v>
      </c>
      <c r="CV3338" t="s">
        <v>113</v>
      </c>
      <c r="CW3338" t="s">
        <v>113</v>
      </c>
    </row>
    <row r="3339" spans="1:101" x14ac:dyDescent="0.25">
      <c r="A3339" t="s">
        <v>117</v>
      </c>
      <c r="B3339">
        <v>290699</v>
      </c>
      <c r="C3339" t="s">
        <v>20495</v>
      </c>
      <c r="D3339" t="s">
        <v>102</v>
      </c>
      <c r="E3339" t="s">
        <v>20496</v>
      </c>
      <c r="F3339" t="s">
        <v>20496</v>
      </c>
      <c r="G3339" t="s">
        <v>20497</v>
      </c>
      <c r="I3339" t="s">
        <v>10446</v>
      </c>
      <c r="K3339" t="s">
        <v>194</v>
      </c>
      <c r="L3339">
        <v>8004</v>
      </c>
      <c r="M3339" t="s">
        <v>20498</v>
      </c>
      <c r="O3339">
        <v>0</v>
      </c>
      <c r="V3339" t="s">
        <v>110</v>
      </c>
      <c r="W3339" s="1">
        <v>43039</v>
      </c>
      <c r="Y3339" s="1">
        <v>43914</v>
      </c>
      <c r="Z3339" s="2">
        <v>43009</v>
      </c>
      <c r="AB3339" t="s">
        <v>111</v>
      </c>
      <c r="AC3339" t="s">
        <v>113</v>
      </c>
      <c r="AD3339" t="s">
        <v>113</v>
      </c>
      <c r="AF3339" t="s">
        <v>20499</v>
      </c>
      <c r="AG3339" t="s">
        <v>113</v>
      </c>
      <c r="AH3339" t="s">
        <v>111</v>
      </c>
      <c r="AI3339" t="s">
        <v>113</v>
      </c>
      <c r="AJ3339" t="s">
        <v>131</v>
      </c>
      <c r="AL3339" t="s">
        <v>115</v>
      </c>
      <c r="AN3339" t="s">
        <v>194</v>
      </c>
      <c r="AO3339" t="s">
        <v>111</v>
      </c>
      <c r="AP3339" t="s">
        <v>113</v>
      </c>
      <c r="AQ3339" t="s">
        <v>111</v>
      </c>
      <c r="AR3339" t="s">
        <v>113</v>
      </c>
      <c r="AS3339" t="s">
        <v>113</v>
      </c>
      <c r="AT3339" t="s">
        <v>113</v>
      </c>
      <c r="AU3339" t="s">
        <v>113</v>
      </c>
      <c r="AV3339" t="s">
        <v>113</v>
      </c>
      <c r="AW3339" t="s">
        <v>113</v>
      </c>
      <c r="AX3339" t="s">
        <v>113</v>
      </c>
      <c r="AY3339" t="s">
        <v>113</v>
      </c>
      <c r="AZ3339" t="s">
        <v>113</v>
      </c>
      <c r="BA3339" t="s">
        <v>113</v>
      </c>
      <c r="BB3339" t="s">
        <v>113</v>
      </c>
      <c r="BD3339" t="s">
        <v>113</v>
      </c>
      <c r="BF3339" t="s">
        <v>113</v>
      </c>
      <c r="BG3339" t="s">
        <v>111</v>
      </c>
      <c r="BH3339" t="s">
        <v>111</v>
      </c>
      <c r="BI3339" t="s">
        <v>113</v>
      </c>
      <c r="BJ3339" t="s">
        <v>111</v>
      </c>
      <c r="BK3339" t="s">
        <v>113</v>
      </c>
      <c r="BL3339" t="s">
        <v>111</v>
      </c>
      <c r="BM3339" t="s">
        <v>111</v>
      </c>
      <c r="BN3339" t="s">
        <v>111</v>
      </c>
      <c r="BO3339" t="s">
        <v>111</v>
      </c>
      <c r="BP3339" t="s">
        <v>113</v>
      </c>
      <c r="BQ3339" t="s">
        <v>113</v>
      </c>
      <c r="BR3339" t="s">
        <v>111</v>
      </c>
      <c r="BS3339" t="s">
        <v>113</v>
      </c>
      <c r="BT3339" t="s">
        <v>113</v>
      </c>
      <c r="BU3339" t="s">
        <v>111</v>
      </c>
      <c r="BV3339" t="s">
        <v>111</v>
      </c>
      <c r="BW3339" t="s">
        <v>111</v>
      </c>
      <c r="BX3339" t="s">
        <v>113</v>
      </c>
      <c r="BY3339" t="s">
        <v>113</v>
      </c>
      <c r="BZ3339" t="s">
        <v>113</v>
      </c>
      <c r="CA3339" t="s">
        <v>113</v>
      </c>
      <c r="CB3339" t="s">
        <v>113</v>
      </c>
      <c r="CC3339" t="s">
        <v>113</v>
      </c>
      <c r="CD3339" t="s">
        <v>113</v>
      </c>
      <c r="CE3339" t="s">
        <v>111</v>
      </c>
      <c r="CF3339" t="s">
        <v>113</v>
      </c>
      <c r="CG3339" t="s">
        <v>111</v>
      </c>
      <c r="CH3339" t="s">
        <v>111</v>
      </c>
      <c r="CI3339" t="s">
        <v>113</v>
      </c>
      <c r="CJ3339" t="s">
        <v>113</v>
      </c>
      <c r="CK3339" t="s">
        <v>113</v>
      </c>
      <c r="CL3339" t="s">
        <v>113</v>
      </c>
      <c r="CM3339" t="s">
        <v>113</v>
      </c>
      <c r="CN3339" t="s">
        <v>113</v>
      </c>
      <c r="CO3339" t="s">
        <v>113</v>
      </c>
      <c r="CP3339" t="s">
        <v>113</v>
      </c>
      <c r="CQ3339" t="s">
        <v>113</v>
      </c>
      <c r="CR3339" t="s">
        <v>113</v>
      </c>
      <c r="CS3339" t="s">
        <v>113</v>
      </c>
      <c r="CT3339" t="s">
        <v>113</v>
      </c>
      <c r="CU3339" t="s">
        <v>113</v>
      </c>
      <c r="CV3339" t="s">
        <v>113</v>
      </c>
      <c r="CW3339" t="s">
        <v>113</v>
      </c>
    </row>
    <row r="3340" spans="1:101" x14ac:dyDescent="0.25">
      <c r="A3340" t="s">
        <v>155</v>
      </c>
      <c r="B3340">
        <v>175274</v>
      </c>
      <c r="C3340" t="s">
        <v>20500</v>
      </c>
      <c r="D3340" t="s">
        <v>102</v>
      </c>
      <c r="E3340" t="s">
        <v>20501</v>
      </c>
      <c r="F3340" t="s">
        <v>20501</v>
      </c>
      <c r="G3340" t="s">
        <v>20502</v>
      </c>
      <c r="I3340" t="s">
        <v>20503</v>
      </c>
      <c r="J3340" t="s">
        <v>432</v>
      </c>
      <c r="K3340" t="s">
        <v>108</v>
      </c>
      <c r="L3340">
        <v>6804</v>
      </c>
      <c r="M3340" t="s">
        <v>20504</v>
      </c>
      <c r="N3340" t="s">
        <v>20505</v>
      </c>
      <c r="O3340">
        <v>0</v>
      </c>
      <c r="V3340" t="s">
        <v>110</v>
      </c>
      <c r="W3340" s="1">
        <v>42068</v>
      </c>
      <c r="Y3340" s="1">
        <v>43915</v>
      </c>
      <c r="Z3340" s="2">
        <v>43009</v>
      </c>
      <c r="AB3340" t="s">
        <v>113</v>
      </c>
      <c r="AC3340" t="s">
        <v>113</v>
      </c>
      <c r="AD3340" t="s">
        <v>113</v>
      </c>
      <c r="AG3340" t="s">
        <v>113</v>
      </c>
      <c r="AH3340" t="s">
        <v>111</v>
      </c>
      <c r="AI3340" t="s">
        <v>113</v>
      </c>
      <c r="AJ3340" t="s">
        <v>114</v>
      </c>
      <c r="AL3340" t="s">
        <v>115</v>
      </c>
      <c r="AM3340" t="s">
        <v>116</v>
      </c>
      <c r="AN3340" t="s">
        <v>108</v>
      </c>
      <c r="AO3340" t="s">
        <v>113</v>
      </c>
      <c r="AP3340" t="s">
        <v>113</v>
      </c>
      <c r="AQ3340" t="s">
        <v>111</v>
      </c>
      <c r="AR3340" t="s">
        <v>113</v>
      </c>
      <c r="AS3340" t="s">
        <v>113</v>
      </c>
      <c r="AT3340" t="s">
        <v>113</v>
      </c>
      <c r="AU3340" t="s">
        <v>113</v>
      </c>
      <c r="AV3340" t="s">
        <v>113</v>
      </c>
      <c r="AW3340" t="s">
        <v>113</v>
      </c>
      <c r="AX3340" t="s">
        <v>113</v>
      </c>
      <c r="AY3340" t="s">
        <v>113</v>
      </c>
      <c r="AZ3340" t="s">
        <v>113</v>
      </c>
      <c r="BA3340" t="s">
        <v>113</v>
      </c>
      <c r="BB3340" t="s">
        <v>113</v>
      </c>
      <c r="BD3340" t="s">
        <v>113</v>
      </c>
      <c r="BF3340" t="s">
        <v>113</v>
      </c>
      <c r="BG3340" t="s">
        <v>113</v>
      </c>
      <c r="BH3340" t="s">
        <v>113</v>
      </c>
      <c r="BI3340" t="s">
        <v>113</v>
      </c>
      <c r="BJ3340" t="s">
        <v>113</v>
      </c>
      <c r="BK3340" t="s">
        <v>113</v>
      </c>
      <c r="BL3340" t="s">
        <v>111</v>
      </c>
      <c r="BM3340" t="s">
        <v>113</v>
      </c>
      <c r="BN3340" t="s">
        <v>113</v>
      </c>
      <c r="BO3340" t="s">
        <v>113</v>
      </c>
      <c r="BP3340" t="s">
        <v>113</v>
      </c>
      <c r="BQ3340" t="s">
        <v>113</v>
      </c>
      <c r="BR3340" t="s">
        <v>113</v>
      </c>
      <c r="BS3340" t="s">
        <v>113</v>
      </c>
      <c r="BT3340" t="s">
        <v>113</v>
      </c>
      <c r="BU3340" t="s">
        <v>113</v>
      </c>
      <c r="BV3340" t="s">
        <v>111</v>
      </c>
      <c r="BW3340" t="s">
        <v>111</v>
      </c>
      <c r="BX3340" t="s">
        <v>113</v>
      </c>
      <c r="BY3340" t="s">
        <v>113</v>
      </c>
      <c r="BZ3340" t="s">
        <v>113</v>
      </c>
      <c r="CA3340" t="s">
        <v>113</v>
      </c>
      <c r="CB3340" t="s">
        <v>113</v>
      </c>
      <c r="CC3340" t="s">
        <v>113</v>
      </c>
      <c r="CD3340" t="s">
        <v>113</v>
      </c>
      <c r="CE3340" t="s">
        <v>113</v>
      </c>
      <c r="CF3340" t="s">
        <v>113</v>
      </c>
      <c r="CG3340" t="s">
        <v>113</v>
      </c>
      <c r="CH3340" t="s">
        <v>113</v>
      </c>
      <c r="CI3340" t="s">
        <v>113</v>
      </c>
      <c r="CJ3340" t="s">
        <v>113</v>
      </c>
      <c r="CK3340" t="s">
        <v>113</v>
      </c>
      <c r="CL3340" t="s">
        <v>113</v>
      </c>
      <c r="CM3340" t="s">
        <v>113</v>
      </c>
      <c r="CN3340" t="s">
        <v>113</v>
      </c>
      <c r="CO3340" t="s">
        <v>113</v>
      </c>
      <c r="CP3340" t="s">
        <v>113</v>
      </c>
      <c r="CQ3340" t="s">
        <v>113</v>
      </c>
      <c r="CR3340" t="s">
        <v>113</v>
      </c>
      <c r="CS3340" t="s">
        <v>113</v>
      </c>
      <c r="CT3340" t="s">
        <v>113</v>
      </c>
      <c r="CU3340" t="s">
        <v>113</v>
      </c>
      <c r="CV3340" t="s">
        <v>113</v>
      </c>
      <c r="CW3340" t="s">
        <v>113</v>
      </c>
    </row>
    <row r="3341" spans="1:101" x14ac:dyDescent="0.25">
      <c r="A3341" t="s">
        <v>175</v>
      </c>
      <c r="B3341">
        <v>281676</v>
      </c>
      <c r="C3341" t="s">
        <v>20506</v>
      </c>
      <c r="D3341" t="s">
        <v>102</v>
      </c>
      <c r="E3341" t="s">
        <v>20507</v>
      </c>
      <c r="F3341" t="s">
        <v>20508</v>
      </c>
      <c r="G3341" t="s">
        <v>7128</v>
      </c>
      <c r="H3341" t="s">
        <v>918</v>
      </c>
      <c r="I3341" t="s">
        <v>187</v>
      </c>
      <c r="J3341" t="s">
        <v>180</v>
      </c>
      <c r="K3341" t="s">
        <v>108</v>
      </c>
      <c r="L3341" t="s">
        <v>7129</v>
      </c>
      <c r="M3341" t="s">
        <v>20509</v>
      </c>
      <c r="O3341">
        <v>0</v>
      </c>
      <c r="V3341" t="s">
        <v>110</v>
      </c>
      <c r="W3341" s="1">
        <v>42453</v>
      </c>
      <c r="Y3341" s="1">
        <v>43917</v>
      </c>
      <c r="Z3341" s="2">
        <v>43009</v>
      </c>
      <c r="AA3341" t="s">
        <v>20510</v>
      </c>
      <c r="AB3341" t="s">
        <v>113</v>
      </c>
      <c r="AC3341" t="s">
        <v>113</v>
      </c>
      <c r="AD3341" t="s">
        <v>113</v>
      </c>
      <c r="AG3341" t="s">
        <v>111</v>
      </c>
      <c r="AH3341" t="s">
        <v>113</v>
      </c>
      <c r="AI3341" t="s">
        <v>113</v>
      </c>
      <c r="AJ3341" t="s">
        <v>114</v>
      </c>
      <c r="AL3341" t="s">
        <v>115</v>
      </c>
      <c r="AM3341" t="s">
        <v>116</v>
      </c>
      <c r="AN3341" t="s">
        <v>108</v>
      </c>
      <c r="AO3341" t="s">
        <v>113</v>
      </c>
      <c r="AP3341" t="s">
        <v>113</v>
      </c>
      <c r="AQ3341" t="s">
        <v>113</v>
      </c>
      <c r="AR3341" t="s">
        <v>113</v>
      </c>
      <c r="AS3341" t="s">
        <v>113</v>
      </c>
      <c r="AT3341" t="s">
        <v>113</v>
      </c>
      <c r="AU3341" t="s">
        <v>113</v>
      </c>
      <c r="AV3341" t="s">
        <v>113</v>
      </c>
      <c r="AW3341" t="s">
        <v>113</v>
      </c>
      <c r="AX3341" t="s">
        <v>113</v>
      </c>
      <c r="AY3341" t="s">
        <v>113</v>
      </c>
      <c r="AZ3341" t="s">
        <v>113</v>
      </c>
      <c r="BA3341" t="s">
        <v>113</v>
      </c>
      <c r="BB3341" t="s">
        <v>113</v>
      </c>
      <c r="BD3341" t="s">
        <v>113</v>
      </c>
      <c r="BF3341" t="s">
        <v>113</v>
      </c>
      <c r="BG3341" t="s">
        <v>113</v>
      </c>
      <c r="BH3341" t="s">
        <v>113</v>
      </c>
      <c r="BI3341" t="s">
        <v>113</v>
      </c>
      <c r="BJ3341" t="s">
        <v>113</v>
      </c>
      <c r="BK3341" t="s">
        <v>113</v>
      </c>
      <c r="BL3341" t="s">
        <v>113</v>
      </c>
      <c r="BM3341" t="s">
        <v>113</v>
      </c>
      <c r="BN3341" t="s">
        <v>113</v>
      </c>
      <c r="BO3341" t="s">
        <v>113</v>
      </c>
      <c r="BP3341" t="s">
        <v>113</v>
      </c>
      <c r="BQ3341" t="s">
        <v>113</v>
      </c>
      <c r="BR3341" t="s">
        <v>113</v>
      </c>
      <c r="BS3341" t="s">
        <v>113</v>
      </c>
      <c r="BT3341" t="s">
        <v>113</v>
      </c>
      <c r="BU3341" t="s">
        <v>113</v>
      </c>
      <c r="BV3341" t="s">
        <v>111</v>
      </c>
      <c r="BW3341" t="s">
        <v>111</v>
      </c>
      <c r="BX3341" t="s">
        <v>113</v>
      </c>
      <c r="BY3341" t="s">
        <v>113</v>
      </c>
      <c r="BZ3341" t="s">
        <v>113</v>
      </c>
      <c r="CA3341" t="s">
        <v>113</v>
      </c>
      <c r="CB3341" t="s">
        <v>113</v>
      </c>
      <c r="CC3341" t="s">
        <v>113</v>
      </c>
      <c r="CD3341" t="s">
        <v>113</v>
      </c>
      <c r="CE3341" t="s">
        <v>113</v>
      </c>
      <c r="CF3341" t="s">
        <v>113</v>
      </c>
      <c r="CG3341" t="s">
        <v>113</v>
      </c>
      <c r="CH3341" t="s">
        <v>113</v>
      </c>
      <c r="CI3341" t="s">
        <v>113</v>
      </c>
      <c r="CJ3341" t="s">
        <v>113</v>
      </c>
      <c r="CK3341" t="s">
        <v>113</v>
      </c>
      <c r="CL3341" t="s">
        <v>113</v>
      </c>
      <c r="CM3341" t="s">
        <v>113</v>
      </c>
      <c r="CN3341" t="s">
        <v>113</v>
      </c>
      <c r="CO3341" t="s">
        <v>113</v>
      </c>
      <c r="CP3341" t="s">
        <v>113</v>
      </c>
      <c r="CQ3341" t="s">
        <v>113</v>
      </c>
      <c r="CR3341" t="s">
        <v>113</v>
      </c>
      <c r="CS3341" t="s">
        <v>113</v>
      </c>
      <c r="CT3341" t="s">
        <v>113</v>
      </c>
      <c r="CU3341" t="s">
        <v>113</v>
      </c>
      <c r="CV3341" t="s">
        <v>113</v>
      </c>
      <c r="CW3341" t="s">
        <v>113</v>
      </c>
    </row>
    <row r="3342" spans="1:101" x14ac:dyDescent="0.25">
      <c r="A3342" t="s">
        <v>910</v>
      </c>
      <c r="B3342">
        <v>297030</v>
      </c>
      <c r="C3342" t="s">
        <v>20511</v>
      </c>
      <c r="D3342" t="s">
        <v>102</v>
      </c>
      <c r="E3342" t="s">
        <v>20512</v>
      </c>
      <c r="F3342" t="s">
        <v>20512</v>
      </c>
      <c r="G3342" t="s">
        <v>20513</v>
      </c>
      <c r="H3342" t="s">
        <v>754</v>
      </c>
      <c r="I3342" t="s">
        <v>7317</v>
      </c>
      <c r="J3342" t="s">
        <v>1983</v>
      </c>
      <c r="K3342" t="s">
        <v>108</v>
      </c>
      <c r="L3342">
        <v>33139</v>
      </c>
      <c r="M3342" t="s">
        <v>20514</v>
      </c>
      <c r="O3342">
        <v>0</v>
      </c>
      <c r="V3342" t="s">
        <v>110</v>
      </c>
      <c r="W3342" s="1">
        <v>43227</v>
      </c>
      <c r="Y3342" s="1">
        <v>43921</v>
      </c>
      <c r="Z3342" s="2">
        <v>43009</v>
      </c>
      <c r="AA3342" t="s">
        <v>20515</v>
      </c>
      <c r="AB3342" t="s">
        <v>113</v>
      </c>
      <c r="AC3342" t="s">
        <v>113</v>
      </c>
      <c r="AD3342" t="s">
        <v>113</v>
      </c>
      <c r="AG3342" t="s">
        <v>113</v>
      </c>
      <c r="AH3342" t="s">
        <v>111</v>
      </c>
      <c r="AI3342" t="s">
        <v>113</v>
      </c>
      <c r="AJ3342" t="s">
        <v>114</v>
      </c>
      <c r="AL3342" t="s">
        <v>115</v>
      </c>
      <c r="AM3342" t="s">
        <v>116</v>
      </c>
      <c r="AN3342" t="s">
        <v>108</v>
      </c>
      <c r="AO3342" t="s">
        <v>113</v>
      </c>
      <c r="AP3342" t="s">
        <v>113</v>
      </c>
      <c r="AQ3342" t="s">
        <v>113</v>
      </c>
      <c r="AR3342" t="s">
        <v>113</v>
      </c>
      <c r="AS3342" t="s">
        <v>113</v>
      </c>
      <c r="AT3342" t="s">
        <v>113</v>
      </c>
      <c r="AU3342" t="s">
        <v>113</v>
      </c>
      <c r="AV3342" t="s">
        <v>113</v>
      </c>
      <c r="AW3342" t="s">
        <v>113</v>
      </c>
      <c r="AX3342" t="s">
        <v>113</v>
      </c>
      <c r="AY3342" t="s">
        <v>113</v>
      </c>
      <c r="AZ3342" t="s">
        <v>113</v>
      </c>
      <c r="BA3342" t="s">
        <v>113</v>
      </c>
      <c r="BB3342" t="s">
        <v>113</v>
      </c>
      <c r="BD3342" t="s">
        <v>113</v>
      </c>
      <c r="BF3342" t="s">
        <v>113</v>
      </c>
      <c r="BG3342" t="s">
        <v>113</v>
      </c>
      <c r="BH3342" t="s">
        <v>113</v>
      </c>
      <c r="BI3342" t="s">
        <v>113</v>
      </c>
      <c r="BJ3342" t="s">
        <v>113</v>
      </c>
      <c r="BK3342" t="s">
        <v>113</v>
      </c>
      <c r="BL3342" t="s">
        <v>113</v>
      </c>
      <c r="BM3342" t="s">
        <v>113</v>
      </c>
      <c r="BN3342" t="s">
        <v>113</v>
      </c>
      <c r="BO3342" t="s">
        <v>113</v>
      </c>
      <c r="BP3342" t="s">
        <v>113</v>
      </c>
      <c r="BQ3342" t="s">
        <v>113</v>
      </c>
      <c r="BR3342" t="s">
        <v>113</v>
      </c>
      <c r="BS3342" t="s">
        <v>113</v>
      </c>
      <c r="BT3342" t="s">
        <v>113</v>
      </c>
      <c r="BU3342" t="s">
        <v>113</v>
      </c>
      <c r="BV3342" t="s">
        <v>113</v>
      </c>
      <c r="BW3342" t="s">
        <v>111</v>
      </c>
      <c r="BX3342" t="s">
        <v>113</v>
      </c>
      <c r="BY3342" t="s">
        <v>113</v>
      </c>
      <c r="BZ3342" t="s">
        <v>113</v>
      </c>
      <c r="CA3342" t="s">
        <v>113</v>
      </c>
      <c r="CB3342" t="s">
        <v>113</v>
      </c>
      <c r="CC3342" t="s">
        <v>113</v>
      </c>
      <c r="CD3342" t="s">
        <v>113</v>
      </c>
      <c r="CE3342" t="s">
        <v>113</v>
      </c>
      <c r="CF3342" t="s">
        <v>113</v>
      </c>
      <c r="CG3342" t="s">
        <v>113</v>
      </c>
      <c r="CH3342" t="s">
        <v>113</v>
      </c>
      <c r="CI3342" t="s">
        <v>113</v>
      </c>
      <c r="CJ3342" t="s">
        <v>113</v>
      </c>
      <c r="CK3342" t="s">
        <v>113</v>
      </c>
      <c r="CL3342" t="s">
        <v>113</v>
      </c>
      <c r="CM3342" t="s">
        <v>113</v>
      </c>
      <c r="CN3342" t="s">
        <v>113</v>
      </c>
      <c r="CO3342" t="s">
        <v>113</v>
      </c>
      <c r="CP3342" t="s">
        <v>113</v>
      </c>
      <c r="CQ3342" t="s">
        <v>113</v>
      </c>
      <c r="CR3342" t="s">
        <v>113</v>
      </c>
      <c r="CS3342" t="s">
        <v>113</v>
      </c>
      <c r="CT3342" t="s">
        <v>113</v>
      </c>
      <c r="CU3342" t="s">
        <v>113</v>
      </c>
      <c r="CV3342" t="s">
        <v>113</v>
      </c>
      <c r="CW3342" t="s">
        <v>113</v>
      </c>
    </row>
    <row r="3343" spans="1:101" x14ac:dyDescent="0.25">
      <c r="A3343" t="s">
        <v>117</v>
      </c>
      <c r="B3343">
        <v>163161</v>
      </c>
      <c r="C3343" t="s">
        <v>20516</v>
      </c>
      <c r="D3343" t="s">
        <v>102</v>
      </c>
      <c r="E3343" t="s">
        <v>20517</v>
      </c>
      <c r="F3343" t="s">
        <v>20517</v>
      </c>
      <c r="G3343" t="s">
        <v>20518</v>
      </c>
      <c r="H3343" t="s">
        <v>8602</v>
      </c>
      <c r="I3343" t="s">
        <v>250</v>
      </c>
      <c r="K3343" t="s">
        <v>251</v>
      </c>
      <c r="L3343" t="s">
        <v>8603</v>
      </c>
      <c r="M3343" t="s">
        <v>20519</v>
      </c>
      <c r="N3343" t="s">
        <v>20520</v>
      </c>
      <c r="O3343">
        <v>0</v>
      </c>
      <c r="V3343" t="s">
        <v>110</v>
      </c>
      <c r="W3343" s="1">
        <v>41001</v>
      </c>
      <c r="Y3343" s="1">
        <v>43887</v>
      </c>
      <c r="Z3343" s="2">
        <v>43009</v>
      </c>
      <c r="AA3343" t="s">
        <v>20521</v>
      </c>
      <c r="AB3343" t="s">
        <v>111</v>
      </c>
      <c r="AC3343" t="s">
        <v>113</v>
      </c>
      <c r="AD3343" t="s">
        <v>113</v>
      </c>
      <c r="AF3343" t="s">
        <v>20522</v>
      </c>
      <c r="AG3343" t="s">
        <v>113</v>
      </c>
      <c r="AH3343" t="s">
        <v>111</v>
      </c>
      <c r="AI3343" t="s">
        <v>113</v>
      </c>
      <c r="AJ3343" t="s">
        <v>131</v>
      </c>
      <c r="AL3343" t="s">
        <v>199</v>
      </c>
      <c r="AN3343" t="s">
        <v>6630</v>
      </c>
      <c r="AO3343" t="s">
        <v>111</v>
      </c>
      <c r="AP3343" t="s">
        <v>113</v>
      </c>
      <c r="AQ3343" t="s">
        <v>113</v>
      </c>
      <c r="AR3343" t="s">
        <v>113</v>
      </c>
      <c r="AS3343" t="s">
        <v>113</v>
      </c>
      <c r="AT3343" t="s">
        <v>113</v>
      </c>
      <c r="AU3343" t="s">
        <v>113</v>
      </c>
      <c r="AV3343" t="s">
        <v>113</v>
      </c>
      <c r="AW3343" t="s">
        <v>113</v>
      </c>
      <c r="AX3343" t="s">
        <v>113</v>
      </c>
      <c r="AY3343" t="s">
        <v>113</v>
      </c>
      <c r="AZ3343" t="s">
        <v>113</v>
      </c>
      <c r="BA3343" t="s">
        <v>113</v>
      </c>
      <c r="BB3343" t="s">
        <v>113</v>
      </c>
      <c r="BD3343" t="s">
        <v>113</v>
      </c>
      <c r="BF3343" t="s">
        <v>113</v>
      </c>
      <c r="BG3343" t="s">
        <v>111</v>
      </c>
      <c r="BH3343" t="s">
        <v>111</v>
      </c>
      <c r="BI3343" t="s">
        <v>111</v>
      </c>
      <c r="BJ3343" t="s">
        <v>113</v>
      </c>
      <c r="BK3343" t="s">
        <v>113</v>
      </c>
      <c r="BL3343" t="s">
        <v>111</v>
      </c>
      <c r="BM3343" t="s">
        <v>111</v>
      </c>
      <c r="BN3343" t="s">
        <v>111</v>
      </c>
      <c r="BO3343" t="s">
        <v>111</v>
      </c>
      <c r="BP3343" t="s">
        <v>113</v>
      </c>
      <c r="BQ3343" t="s">
        <v>113</v>
      </c>
      <c r="BR3343" t="s">
        <v>111</v>
      </c>
      <c r="BS3343" t="s">
        <v>113</v>
      </c>
      <c r="BT3343" t="s">
        <v>111</v>
      </c>
      <c r="BU3343" t="s">
        <v>111</v>
      </c>
      <c r="BV3343" t="s">
        <v>111</v>
      </c>
      <c r="BW3343" t="s">
        <v>111</v>
      </c>
      <c r="BX3343" t="s">
        <v>113</v>
      </c>
      <c r="BY3343" t="s">
        <v>113</v>
      </c>
      <c r="BZ3343" t="s">
        <v>113</v>
      </c>
      <c r="CA3343" t="s">
        <v>113</v>
      </c>
      <c r="CB3343" t="s">
        <v>113</v>
      </c>
      <c r="CC3343" t="s">
        <v>113</v>
      </c>
      <c r="CD3343" t="s">
        <v>113</v>
      </c>
      <c r="CE3343" t="s">
        <v>113</v>
      </c>
      <c r="CF3343" t="s">
        <v>113</v>
      </c>
      <c r="CG3343" t="s">
        <v>113</v>
      </c>
      <c r="CH3343" t="s">
        <v>113</v>
      </c>
      <c r="CI3343" t="s">
        <v>113</v>
      </c>
      <c r="CJ3343" t="s">
        <v>113</v>
      </c>
      <c r="CK3343" t="s">
        <v>113</v>
      </c>
      <c r="CL3343" t="s">
        <v>113</v>
      </c>
      <c r="CM3343" t="s">
        <v>113</v>
      </c>
      <c r="CN3343" t="s">
        <v>113</v>
      </c>
      <c r="CO3343" t="s">
        <v>113</v>
      </c>
      <c r="CP3343" t="s">
        <v>113</v>
      </c>
      <c r="CQ3343" t="s">
        <v>113</v>
      </c>
      <c r="CR3343" t="s">
        <v>113</v>
      </c>
      <c r="CS3343" t="s">
        <v>113</v>
      </c>
      <c r="CT3343" t="s">
        <v>113</v>
      </c>
      <c r="CU3343" t="s">
        <v>113</v>
      </c>
      <c r="CV3343" t="s">
        <v>113</v>
      </c>
      <c r="CW3343" t="s">
        <v>113</v>
      </c>
    </row>
    <row r="3344" spans="1:101" x14ac:dyDescent="0.25">
      <c r="A3344" t="s">
        <v>309</v>
      </c>
      <c r="B3344">
        <v>308935</v>
      </c>
      <c r="C3344" t="s">
        <v>20523</v>
      </c>
      <c r="D3344" t="s">
        <v>102</v>
      </c>
      <c r="E3344" t="s">
        <v>20524</v>
      </c>
      <c r="F3344" t="s">
        <v>20524</v>
      </c>
      <c r="G3344" t="s">
        <v>20525</v>
      </c>
      <c r="I3344" t="s">
        <v>9562</v>
      </c>
      <c r="J3344" t="s">
        <v>731</v>
      </c>
      <c r="K3344" t="s">
        <v>108</v>
      </c>
      <c r="L3344">
        <v>19428</v>
      </c>
      <c r="M3344" t="s">
        <v>11951</v>
      </c>
      <c r="O3344">
        <v>0</v>
      </c>
      <c r="V3344" t="s">
        <v>110</v>
      </c>
      <c r="W3344" s="1">
        <v>43951</v>
      </c>
      <c r="Y3344" s="1">
        <v>43951</v>
      </c>
      <c r="Z3344" s="2">
        <v>43891</v>
      </c>
      <c r="AA3344" t="s">
        <v>11952</v>
      </c>
      <c r="AB3344" t="s">
        <v>113</v>
      </c>
      <c r="AC3344" t="s">
        <v>113</v>
      </c>
      <c r="AD3344" t="s">
        <v>113</v>
      </c>
      <c r="AG3344" t="s">
        <v>113</v>
      </c>
      <c r="AH3344" t="s">
        <v>111</v>
      </c>
      <c r="AI3344" t="s">
        <v>113</v>
      </c>
      <c r="AJ3344" t="s">
        <v>114</v>
      </c>
      <c r="AL3344" t="s">
        <v>115</v>
      </c>
      <c r="AM3344" t="s">
        <v>116</v>
      </c>
      <c r="AN3344" t="s">
        <v>108</v>
      </c>
      <c r="AO3344" t="s">
        <v>113</v>
      </c>
      <c r="AP3344" t="s">
        <v>113</v>
      </c>
      <c r="AQ3344" t="s">
        <v>113</v>
      </c>
      <c r="AR3344" t="s">
        <v>113</v>
      </c>
      <c r="AS3344" t="s">
        <v>113</v>
      </c>
      <c r="AT3344" t="s">
        <v>113</v>
      </c>
      <c r="AU3344" t="s">
        <v>113</v>
      </c>
      <c r="AV3344" t="s">
        <v>113</v>
      </c>
      <c r="AW3344" t="s">
        <v>113</v>
      </c>
      <c r="AX3344" t="s">
        <v>113</v>
      </c>
      <c r="AY3344" t="s">
        <v>113</v>
      </c>
      <c r="AZ3344" t="s">
        <v>113</v>
      </c>
      <c r="BA3344" t="s">
        <v>113</v>
      </c>
      <c r="BB3344" t="s">
        <v>113</v>
      </c>
      <c r="BD3344" t="s">
        <v>113</v>
      </c>
      <c r="BF3344" t="s">
        <v>113</v>
      </c>
      <c r="BG3344" t="s">
        <v>113</v>
      </c>
      <c r="BH3344" t="s">
        <v>111</v>
      </c>
      <c r="BI3344" t="s">
        <v>113</v>
      </c>
      <c r="BJ3344" t="s">
        <v>113</v>
      </c>
      <c r="BK3344" t="s">
        <v>113</v>
      </c>
      <c r="BL3344" t="s">
        <v>113</v>
      </c>
      <c r="BM3344" t="s">
        <v>113</v>
      </c>
      <c r="BN3344" t="s">
        <v>113</v>
      </c>
      <c r="BO3344" t="s">
        <v>113</v>
      </c>
      <c r="BP3344" t="s">
        <v>113</v>
      </c>
      <c r="BQ3344" t="s">
        <v>113</v>
      </c>
      <c r="BR3344" t="s">
        <v>113</v>
      </c>
      <c r="BS3344" t="s">
        <v>113</v>
      </c>
      <c r="BT3344" t="s">
        <v>113</v>
      </c>
      <c r="BU3344" t="s">
        <v>113</v>
      </c>
      <c r="BV3344" t="s">
        <v>111</v>
      </c>
      <c r="BW3344" t="s">
        <v>111</v>
      </c>
      <c r="BX3344" t="s">
        <v>113</v>
      </c>
      <c r="BY3344" t="s">
        <v>113</v>
      </c>
      <c r="BZ3344" t="s">
        <v>113</v>
      </c>
      <c r="CA3344" t="s">
        <v>113</v>
      </c>
      <c r="CB3344" t="s">
        <v>113</v>
      </c>
      <c r="CC3344" t="s">
        <v>113</v>
      </c>
      <c r="CD3344" t="s">
        <v>113</v>
      </c>
      <c r="CE3344" t="s">
        <v>113</v>
      </c>
      <c r="CF3344" t="s">
        <v>113</v>
      </c>
      <c r="CG3344" t="s">
        <v>113</v>
      </c>
      <c r="CH3344" t="s">
        <v>113</v>
      </c>
      <c r="CI3344" t="s">
        <v>113</v>
      </c>
      <c r="CJ3344" t="s">
        <v>113</v>
      </c>
      <c r="CK3344" t="s">
        <v>113</v>
      </c>
      <c r="CL3344" t="s">
        <v>113</v>
      </c>
      <c r="CM3344" t="s">
        <v>113</v>
      </c>
      <c r="CN3344" t="s">
        <v>113</v>
      </c>
      <c r="CO3344" t="s">
        <v>113</v>
      </c>
      <c r="CP3344" t="s">
        <v>113</v>
      </c>
      <c r="CQ3344" t="s">
        <v>113</v>
      </c>
      <c r="CR3344" t="s">
        <v>113</v>
      </c>
      <c r="CS3344" t="s">
        <v>113</v>
      </c>
      <c r="CT3344" t="s">
        <v>113</v>
      </c>
      <c r="CU3344" t="s">
        <v>113</v>
      </c>
      <c r="CV3344" t="s">
        <v>113</v>
      </c>
      <c r="CW3344" t="s">
        <v>113</v>
      </c>
    </row>
    <row r="3345" spans="1:101" x14ac:dyDescent="0.25">
      <c r="A3345" t="s">
        <v>117</v>
      </c>
      <c r="B3345">
        <v>163805</v>
      </c>
      <c r="C3345" t="s">
        <v>20526</v>
      </c>
      <c r="D3345" t="s">
        <v>102</v>
      </c>
      <c r="E3345" t="s">
        <v>20527</v>
      </c>
      <c r="F3345" t="s">
        <v>20527</v>
      </c>
      <c r="G3345" t="s">
        <v>20528</v>
      </c>
      <c r="H3345" t="s">
        <v>20529</v>
      </c>
      <c r="I3345" t="s">
        <v>128</v>
      </c>
      <c r="K3345" t="s">
        <v>129</v>
      </c>
      <c r="M3345" t="s">
        <v>20530</v>
      </c>
      <c r="N3345" t="s">
        <v>20531</v>
      </c>
      <c r="O3345">
        <v>0</v>
      </c>
      <c r="V3345" t="s">
        <v>110</v>
      </c>
      <c r="W3345" s="1">
        <v>41009</v>
      </c>
      <c r="Y3345" s="1">
        <v>43921</v>
      </c>
      <c r="Z3345" s="2">
        <v>43009</v>
      </c>
      <c r="AA3345" t="s">
        <v>20532</v>
      </c>
      <c r="AB3345" t="s">
        <v>111</v>
      </c>
      <c r="AC3345" t="s">
        <v>113</v>
      </c>
      <c r="AD3345" t="s">
        <v>113</v>
      </c>
      <c r="AG3345" t="s">
        <v>113</v>
      </c>
      <c r="AH3345" t="s">
        <v>111</v>
      </c>
      <c r="AI3345" t="s">
        <v>113</v>
      </c>
      <c r="AJ3345" t="s">
        <v>131</v>
      </c>
      <c r="AL3345" t="s">
        <v>115</v>
      </c>
      <c r="AN3345" t="s">
        <v>122</v>
      </c>
      <c r="AO3345" t="s">
        <v>113</v>
      </c>
      <c r="AP3345" t="s">
        <v>113</v>
      </c>
      <c r="AQ3345" t="s">
        <v>113</v>
      </c>
      <c r="AR3345" t="s">
        <v>113</v>
      </c>
      <c r="AS3345" t="s">
        <v>113</v>
      </c>
      <c r="AT3345" t="s">
        <v>113</v>
      </c>
      <c r="AU3345" t="s">
        <v>113</v>
      </c>
      <c r="AV3345" t="s">
        <v>113</v>
      </c>
      <c r="AW3345" t="s">
        <v>113</v>
      </c>
      <c r="AX3345" t="s">
        <v>113</v>
      </c>
      <c r="AY3345" t="s">
        <v>113</v>
      </c>
      <c r="AZ3345" t="s">
        <v>113</v>
      </c>
      <c r="BA3345" t="s">
        <v>113</v>
      </c>
      <c r="BB3345" t="s">
        <v>113</v>
      </c>
      <c r="BD3345" t="s">
        <v>113</v>
      </c>
      <c r="BF3345" t="s">
        <v>113</v>
      </c>
      <c r="BG3345" t="s">
        <v>113</v>
      </c>
      <c r="BH3345" t="s">
        <v>111</v>
      </c>
      <c r="BI3345" t="s">
        <v>113</v>
      </c>
      <c r="BJ3345" t="s">
        <v>113</v>
      </c>
      <c r="BK3345" t="s">
        <v>113</v>
      </c>
      <c r="BL3345" t="s">
        <v>113</v>
      </c>
      <c r="BM3345" t="s">
        <v>113</v>
      </c>
      <c r="BN3345" t="s">
        <v>113</v>
      </c>
      <c r="BO3345" t="s">
        <v>113</v>
      </c>
      <c r="BP3345" t="s">
        <v>113</v>
      </c>
      <c r="BQ3345" t="s">
        <v>113</v>
      </c>
      <c r="BR3345" t="s">
        <v>113</v>
      </c>
      <c r="BS3345" t="s">
        <v>113</v>
      </c>
      <c r="BT3345" t="s">
        <v>113</v>
      </c>
      <c r="BU3345" t="s">
        <v>111</v>
      </c>
      <c r="BV3345" t="s">
        <v>111</v>
      </c>
      <c r="BW3345" t="s">
        <v>111</v>
      </c>
      <c r="BX3345" t="s">
        <v>113</v>
      </c>
      <c r="BY3345" t="s">
        <v>113</v>
      </c>
      <c r="BZ3345" t="s">
        <v>113</v>
      </c>
      <c r="CA3345" t="s">
        <v>113</v>
      </c>
      <c r="CB3345" t="s">
        <v>113</v>
      </c>
      <c r="CC3345" t="s">
        <v>113</v>
      </c>
      <c r="CD3345" t="s">
        <v>113</v>
      </c>
      <c r="CE3345" t="s">
        <v>113</v>
      </c>
      <c r="CF3345" t="s">
        <v>113</v>
      </c>
      <c r="CG3345" t="s">
        <v>113</v>
      </c>
      <c r="CH3345" t="s">
        <v>113</v>
      </c>
      <c r="CI3345" t="s">
        <v>113</v>
      </c>
      <c r="CJ3345" t="s">
        <v>113</v>
      </c>
      <c r="CK3345" t="s">
        <v>113</v>
      </c>
      <c r="CL3345" t="s">
        <v>113</v>
      </c>
      <c r="CM3345" t="s">
        <v>113</v>
      </c>
      <c r="CN3345" t="s">
        <v>113</v>
      </c>
      <c r="CO3345" t="s">
        <v>113</v>
      </c>
      <c r="CP3345" t="s">
        <v>113</v>
      </c>
      <c r="CQ3345" t="s">
        <v>113</v>
      </c>
      <c r="CR3345" t="s">
        <v>113</v>
      </c>
      <c r="CS3345" t="s">
        <v>113</v>
      </c>
      <c r="CT3345" t="s">
        <v>113</v>
      </c>
      <c r="CU3345" t="s">
        <v>113</v>
      </c>
      <c r="CV3345" t="s">
        <v>113</v>
      </c>
      <c r="CW3345" t="s">
        <v>113</v>
      </c>
    </row>
    <row r="3346" spans="1:101" x14ac:dyDescent="0.25">
      <c r="A3346" t="s">
        <v>263</v>
      </c>
      <c r="B3346">
        <v>172600</v>
      </c>
      <c r="C3346" t="s">
        <v>20533</v>
      </c>
      <c r="D3346" t="s">
        <v>102</v>
      </c>
      <c r="E3346" t="s">
        <v>20534</v>
      </c>
      <c r="F3346" t="s">
        <v>20534</v>
      </c>
      <c r="G3346" t="s">
        <v>20535</v>
      </c>
      <c r="I3346" t="s">
        <v>1020</v>
      </c>
      <c r="J3346" t="s">
        <v>422</v>
      </c>
      <c r="K3346" t="s">
        <v>108</v>
      </c>
      <c r="L3346">
        <v>60607</v>
      </c>
      <c r="M3346" t="s">
        <v>20536</v>
      </c>
      <c r="O3346">
        <v>0</v>
      </c>
      <c r="V3346" t="s">
        <v>110</v>
      </c>
      <c r="W3346" s="1">
        <v>43042</v>
      </c>
      <c r="Y3346" s="1">
        <v>43914</v>
      </c>
      <c r="Z3346" s="2">
        <v>43009</v>
      </c>
      <c r="AA3346" t="s">
        <v>20537</v>
      </c>
      <c r="AB3346" t="s">
        <v>113</v>
      </c>
      <c r="AC3346" t="s">
        <v>113</v>
      </c>
      <c r="AD3346" t="s">
        <v>113</v>
      </c>
      <c r="AG3346" t="s">
        <v>113</v>
      </c>
      <c r="AH3346" t="s">
        <v>111</v>
      </c>
      <c r="AI3346" t="s">
        <v>113</v>
      </c>
      <c r="AJ3346" t="s">
        <v>114</v>
      </c>
      <c r="AL3346" t="s">
        <v>115</v>
      </c>
      <c r="AM3346" t="s">
        <v>422</v>
      </c>
      <c r="AN3346" t="s">
        <v>108</v>
      </c>
      <c r="AO3346" t="s">
        <v>113</v>
      </c>
      <c r="AP3346" t="s">
        <v>113</v>
      </c>
      <c r="AQ3346" t="s">
        <v>113</v>
      </c>
      <c r="AR3346" t="s">
        <v>113</v>
      </c>
      <c r="AS3346" t="s">
        <v>113</v>
      </c>
      <c r="AT3346" t="s">
        <v>113</v>
      </c>
      <c r="AU3346" t="s">
        <v>113</v>
      </c>
      <c r="AV3346" t="s">
        <v>113</v>
      </c>
      <c r="AW3346" t="s">
        <v>113</v>
      </c>
      <c r="AX3346" t="s">
        <v>113</v>
      </c>
      <c r="AY3346" t="s">
        <v>113</v>
      </c>
      <c r="AZ3346" t="s">
        <v>113</v>
      </c>
      <c r="BA3346" t="s">
        <v>113</v>
      </c>
      <c r="BB3346" t="s">
        <v>113</v>
      </c>
      <c r="BD3346" t="s">
        <v>113</v>
      </c>
      <c r="BF3346" t="s">
        <v>113</v>
      </c>
      <c r="BG3346" t="s">
        <v>113</v>
      </c>
      <c r="BH3346" t="s">
        <v>113</v>
      </c>
      <c r="BI3346" t="s">
        <v>113</v>
      </c>
      <c r="BJ3346" t="s">
        <v>113</v>
      </c>
      <c r="BK3346" t="s">
        <v>113</v>
      </c>
      <c r="BL3346" t="s">
        <v>113</v>
      </c>
      <c r="BM3346" t="s">
        <v>113</v>
      </c>
      <c r="BN3346" t="s">
        <v>113</v>
      </c>
      <c r="BO3346" t="s">
        <v>113</v>
      </c>
      <c r="BP3346" t="s">
        <v>113</v>
      </c>
      <c r="BQ3346" t="s">
        <v>113</v>
      </c>
      <c r="BR3346" t="s">
        <v>113</v>
      </c>
      <c r="BS3346" t="s">
        <v>113</v>
      </c>
      <c r="BT3346" t="s">
        <v>111</v>
      </c>
      <c r="BU3346" t="s">
        <v>113</v>
      </c>
      <c r="BV3346" t="s">
        <v>111</v>
      </c>
      <c r="BW3346" t="s">
        <v>111</v>
      </c>
      <c r="BX3346" t="s">
        <v>113</v>
      </c>
      <c r="BY3346" t="s">
        <v>113</v>
      </c>
      <c r="BZ3346" t="s">
        <v>113</v>
      </c>
      <c r="CA3346" t="s">
        <v>113</v>
      </c>
      <c r="CB3346" t="s">
        <v>113</v>
      </c>
      <c r="CC3346" t="s">
        <v>113</v>
      </c>
      <c r="CD3346" t="s">
        <v>113</v>
      </c>
      <c r="CE3346" t="s">
        <v>113</v>
      </c>
      <c r="CF3346" t="s">
        <v>113</v>
      </c>
      <c r="CG3346" t="s">
        <v>113</v>
      </c>
      <c r="CH3346" t="s">
        <v>113</v>
      </c>
      <c r="CI3346" t="s">
        <v>113</v>
      </c>
      <c r="CJ3346" t="s">
        <v>113</v>
      </c>
      <c r="CK3346" t="s">
        <v>113</v>
      </c>
      <c r="CL3346" t="s">
        <v>113</v>
      </c>
      <c r="CM3346" t="s">
        <v>113</v>
      </c>
      <c r="CN3346" t="s">
        <v>113</v>
      </c>
      <c r="CO3346" t="s">
        <v>113</v>
      </c>
      <c r="CP3346" t="s">
        <v>113</v>
      </c>
      <c r="CQ3346" t="s">
        <v>113</v>
      </c>
      <c r="CR3346" t="s">
        <v>113</v>
      </c>
      <c r="CS3346" t="s">
        <v>113</v>
      </c>
      <c r="CT3346" t="s">
        <v>113</v>
      </c>
      <c r="CU3346" t="s">
        <v>113</v>
      </c>
      <c r="CV3346" t="s">
        <v>113</v>
      </c>
      <c r="CW3346" t="s">
        <v>113</v>
      </c>
    </row>
    <row r="3347" spans="1:101" x14ac:dyDescent="0.25">
      <c r="A3347" t="s">
        <v>117</v>
      </c>
      <c r="B3347">
        <v>294722</v>
      </c>
      <c r="C3347" t="s">
        <v>20538</v>
      </c>
      <c r="D3347" t="s">
        <v>102</v>
      </c>
      <c r="E3347" t="s">
        <v>20539</v>
      </c>
      <c r="F3347" t="s">
        <v>20539</v>
      </c>
      <c r="G3347" t="s">
        <v>20540</v>
      </c>
      <c r="H3347" t="s">
        <v>20541</v>
      </c>
      <c r="I3347" t="s">
        <v>128</v>
      </c>
      <c r="K3347" t="s">
        <v>219</v>
      </c>
      <c r="M3347" t="s">
        <v>20542</v>
      </c>
      <c r="O3347">
        <v>0</v>
      </c>
      <c r="V3347" t="s">
        <v>110</v>
      </c>
      <c r="W3347" s="1">
        <v>43222</v>
      </c>
      <c r="Y3347" s="1">
        <v>43899</v>
      </c>
      <c r="Z3347" s="2">
        <v>43009</v>
      </c>
      <c r="AA3347" t="s">
        <v>20543</v>
      </c>
      <c r="AB3347" t="s">
        <v>111</v>
      </c>
      <c r="AC3347" t="s">
        <v>113</v>
      </c>
      <c r="AD3347" t="s">
        <v>113</v>
      </c>
      <c r="AF3347" t="s">
        <v>20544</v>
      </c>
      <c r="AG3347" t="s">
        <v>113</v>
      </c>
      <c r="AH3347" t="s">
        <v>111</v>
      </c>
      <c r="AI3347" t="s">
        <v>113</v>
      </c>
      <c r="AJ3347" t="s">
        <v>173</v>
      </c>
      <c r="AK3347" t="s">
        <v>742</v>
      </c>
      <c r="AL3347" t="s">
        <v>115</v>
      </c>
      <c r="AN3347" t="s">
        <v>219</v>
      </c>
      <c r="AO3347" t="s">
        <v>113</v>
      </c>
      <c r="AP3347" t="s">
        <v>113</v>
      </c>
      <c r="AQ3347" t="s">
        <v>111</v>
      </c>
      <c r="AR3347" t="s">
        <v>113</v>
      </c>
      <c r="AS3347" t="s">
        <v>113</v>
      </c>
      <c r="AT3347" t="s">
        <v>113</v>
      </c>
      <c r="AU3347" t="s">
        <v>113</v>
      </c>
      <c r="AV3347" t="s">
        <v>113</v>
      </c>
      <c r="AW3347" t="s">
        <v>113</v>
      </c>
      <c r="AX3347" t="s">
        <v>113</v>
      </c>
      <c r="AY3347" t="s">
        <v>113</v>
      </c>
      <c r="AZ3347" t="s">
        <v>113</v>
      </c>
      <c r="BA3347" t="s">
        <v>113</v>
      </c>
      <c r="BB3347" t="s">
        <v>113</v>
      </c>
      <c r="BD3347" t="s">
        <v>113</v>
      </c>
      <c r="BF3347" t="s">
        <v>113</v>
      </c>
      <c r="BG3347" t="s">
        <v>113</v>
      </c>
      <c r="BH3347" t="s">
        <v>113</v>
      </c>
      <c r="BI3347" t="s">
        <v>113</v>
      </c>
      <c r="BJ3347" t="s">
        <v>113</v>
      </c>
      <c r="BK3347" t="s">
        <v>113</v>
      </c>
      <c r="BL3347" t="s">
        <v>113</v>
      </c>
      <c r="BM3347" t="s">
        <v>113</v>
      </c>
      <c r="BN3347" t="s">
        <v>113</v>
      </c>
      <c r="BO3347" t="s">
        <v>113</v>
      </c>
      <c r="BP3347" t="s">
        <v>113</v>
      </c>
      <c r="BQ3347" t="s">
        <v>113</v>
      </c>
      <c r="BR3347" t="s">
        <v>113</v>
      </c>
      <c r="BS3347" t="s">
        <v>113</v>
      </c>
      <c r="BT3347" t="s">
        <v>113</v>
      </c>
      <c r="BU3347" t="s">
        <v>113</v>
      </c>
      <c r="BV3347" t="s">
        <v>113</v>
      </c>
      <c r="BW3347" t="s">
        <v>111</v>
      </c>
      <c r="BX3347" t="s">
        <v>113</v>
      </c>
      <c r="BY3347" t="s">
        <v>113</v>
      </c>
      <c r="BZ3347" t="s">
        <v>113</v>
      </c>
      <c r="CA3347" t="s">
        <v>113</v>
      </c>
      <c r="CB3347" t="s">
        <v>113</v>
      </c>
      <c r="CC3347" t="s">
        <v>113</v>
      </c>
      <c r="CD3347" t="s">
        <v>113</v>
      </c>
      <c r="CE3347" t="s">
        <v>113</v>
      </c>
      <c r="CF3347" t="s">
        <v>113</v>
      </c>
      <c r="CG3347" t="s">
        <v>113</v>
      </c>
      <c r="CH3347" t="s">
        <v>113</v>
      </c>
      <c r="CI3347" t="s">
        <v>113</v>
      </c>
      <c r="CJ3347" t="s">
        <v>113</v>
      </c>
      <c r="CK3347" t="s">
        <v>113</v>
      </c>
      <c r="CL3347" t="s">
        <v>113</v>
      </c>
      <c r="CM3347" t="s">
        <v>113</v>
      </c>
      <c r="CN3347" t="s">
        <v>113</v>
      </c>
      <c r="CO3347" t="s">
        <v>113</v>
      </c>
      <c r="CP3347" t="s">
        <v>113</v>
      </c>
      <c r="CQ3347" t="s">
        <v>113</v>
      </c>
      <c r="CR3347" t="s">
        <v>113</v>
      </c>
      <c r="CS3347" t="s">
        <v>113</v>
      </c>
      <c r="CT3347" t="s">
        <v>113</v>
      </c>
      <c r="CU3347" t="s">
        <v>113</v>
      </c>
      <c r="CV3347" t="s">
        <v>113</v>
      </c>
      <c r="CW3347" t="s">
        <v>113</v>
      </c>
    </row>
    <row r="3348" spans="1:101" x14ac:dyDescent="0.25">
      <c r="A3348" t="s">
        <v>175</v>
      </c>
      <c r="B3348">
        <v>300450</v>
      </c>
      <c r="C3348" t="s">
        <v>20545</v>
      </c>
      <c r="D3348" t="s">
        <v>102</v>
      </c>
      <c r="E3348" t="s">
        <v>20546</v>
      </c>
      <c r="F3348" t="s">
        <v>20546</v>
      </c>
      <c r="G3348" t="s">
        <v>20547</v>
      </c>
      <c r="H3348" t="s">
        <v>17079</v>
      </c>
      <c r="I3348" t="s">
        <v>234</v>
      </c>
      <c r="J3348" t="s">
        <v>180</v>
      </c>
      <c r="K3348" t="s">
        <v>108</v>
      </c>
      <c r="L3348">
        <v>94108</v>
      </c>
      <c r="M3348" t="s">
        <v>20548</v>
      </c>
      <c r="N3348" t="s">
        <v>20549</v>
      </c>
      <c r="O3348">
        <v>0</v>
      </c>
      <c r="V3348" t="s">
        <v>110</v>
      </c>
      <c r="W3348" s="1">
        <v>43577</v>
      </c>
      <c r="Y3348" s="1">
        <v>43938</v>
      </c>
      <c r="Z3348" s="2">
        <v>43891</v>
      </c>
      <c r="AA3348" t="s">
        <v>20550</v>
      </c>
      <c r="AB3348" t="s">
        <v>113</v>
      </c>
      <c r="AC3348" t="s">
        <v>113</v>
      </c>
      <c r="AD3348" t="s">
        <v>113</v>
      </c>
      <c r="AG3348" t="s">
        <v>113</v>
      </c>
      <c r="AH3348" t="s">
        <v>111</v>
      </c>
      <c r="AI3348" t="s">
        <v>113</v>
      </c>
      <c r="AJ3348" t="s">
        <v>114</v>
      </c>
      <c r="AL3348" t="s">
        <v>115</v>
      </c>
      <c r="AM3348" t="s">
        <v>116</v>
      </c>
      <c r="AN3348" t="s">
        <v>108</v>
      </c>
      <c r="AO3348" t="s">
        <v>113</v>
      </c>
      <c r="AP3348" t="s">
        <v>113</v>
      </c>
      <c r="AQ3348" t="s">
        <v>113</v>
      </c>
      <c r="AR3348" t="s">
        <v>113</v>
      </c>
      <c r="AS3348" t="s">
        <v>113</v>
      </c>
      <c r="AT3348" t="s">
        <v>113</v>
      </c>
      <c r="AU3348" t="s">
        <v>113</v>
      </c>
      <c r="AV3348" t="s">
        <v>113</v>
      </c>
      <c r="AW3348" t="s">
        <v>113</v>
      </c>
      <c r="AX3348" t="s">
        <v>113</v>
      </c>
      <c r="AY3348" t="s">
        <v>113</v>
      </c>
      <c r="AZ3348" t="s">
        <v>113</v>
      </c>
      <c r="BA3348" t="s">
        <v>113</v>
      </c>
      <c r="BB3348" t="s">
        <v>113</v>
      </c>
      <c r="BD3348" t="s">
        <v>113</v>
      </c>
      <c r="BF3348" t="s">
        <v>113</v>
      </c>
      <c r="BG3348" t="s">
        <v>113</v>
      </c>
      <c r="BH3348" t="s">
        <v>111</v>
      </c>
      <c r="BI3348" t="s">
        <v>113</v>
      </c>
      <c r="BJ3348" t="s">
        <v>113</v>
      </c>
      <c r="BK3348" t="s">
        <v>113</v>
      </c>
      <c r="BL3348" t="s">
        <v>113</v>
      </c>
      <c r="BM3348" t="s">
        <v>113</v>
      </c>
      <c r="BN3348" t="s">
        <v>113</v>
      </c>
      <c r="BO3348" t="s">
        <v>113</v>
      </c>
      <c r="BP3348" t="s">
        <v>113</v>
      </c>
      <c r="BQ3348" t="s">
        <v>113</v>
      </c>
      <c r="BR3348" t="s">
        <v>113</v>
      </c>
      <c r="BS3348" t="s">
        <v>113</v>
      </c>
      <c r="BT3348" t="s">
        <v>113</v>
      </c>
      <c r="BU3348" t="s">
        <v>113</v>
      </c>
      <c r="BV3348" t="s">
        <v>111</v>
      </c>
      <c r="BW3348" t="s">
        <v>111</v>
      </c>
      <c r="BX3348" t="s">
        <v>113</v>
      </c>
      <c r="BY3348" t="s">
        <v>113</v>
      </c>
      <c r="BZ3348" t="s">
        <v>113</v>
      </c>
      <c r="CA3348" t="s">
        <v>113</v>
      </c>
      <c r="CB3348" t="s">
        <v>113</v>
      </c>
      <c r="CC3348" t="s">
        <v>113</v>
      </c>
      <c r="CD3348" t="s">
        <v>113</v>
      </c>
      <c r="CE3348" t="s">
        <v>113</v>
      </c>
      <c r="CF3348" t="s">
        <v>113</v>
      </c>
      <c r="CG3348" t="s">
        <v>113</v>
      </c>
      <c r="CH3348" t="s">
        <v>113</v>
      </c>
      <c r="CI3348" t="s">
        <v>113</v>
      </c>
      <c r="CJ3348" t="s">
        <v>113</v>
      </c>
      <c r="CK3348" t="s">
        <v>113</v>
      </c>
      <c r="CL3348" t="s">
        <v>113</v>
      </c>
      <c r="CM3348" t="s">
        <v>113</v>
      </c>
      <c r="CN3348" t="s">
        <v>113</v>
      </c>
      <c r="CO3348" t="s">
        <v>113</v>
      </c>
      <c r="CP3348" t="s">
        <v>113</v>
      </c>
      <c r="CQ3348" t="s">
        <v>113</v>
      </c>
      <c r="CR3348" t="s">
        <v>113</v>
      </c>
      <c r="CS3348" t="s">
        <v>113</v>
      </c>
      <c r="CT3348" t="s">
        <v>113</v>
      </c>
      <c r="CU3348" t="s">
        <v>113</v>
      </c>
      <c r="CV3348" t="s">
        <v>113</v>
      </c>
      <c r="CW3348" t="s">
        <v>113</v>
      </c>
    </row>
    <row r="3349" spans="1:101" x14ac:dyDescent="0.25">
      <c r="A3349" t="s">
        <v>117</v>
      </c>
      <c r="B3349">
        <v>285884</v>
      </c>
      <c r="C3349" t="s">
        <v>20551</v>
      </c>
      <c r="D3349" t="s">
        <v>102</v>
      </c>
      <c r="E3349" t="s">
        <v>20552</v>
      </c>
      <c r="F3349" t="s">
        <v>20552</v>
      </c>
      <c r="G3349" t="s">
        <v>1724</v>
      </c>
      <c r="H3349" t="s">
        <v>1725</v>
      </c>
      <c r="I3349" t="s">
        <v>935</v>
      </c>
      <c r="K3349" t="s">
        <v>662</v>
      </c>
      <c r="L3349" t="s">
        <v>1726</v>
      </c>
      <c r="M3349">
        <v>441534754502</v>
      </c>
      <c r="O3349">
        <v>0</v>
      </c>
      <c r="V3349" t="s">
        <v>110</v>
      </c>
      <c r="W3349" s="1">
        <v>42711</v>
      </c>
      <c r="Y3349" s="1">
        <v>43917</v>
      </c>
      <c r="Z3349" s="2">
        <v>43009</v>
      </c>
      <c r="AB3349" t="s">
        <v>111</v>
      </c>
      <c r="AC3349" t="s">
        <v>113</v>
      </c>
      <c r="AD3349" t="s">
        <v>113</v>
      </c>
      <c r="AG3349" t="s">
        <v>113</v>
      </c>
      <c r="AH3349" t="s">
        <v>111</v>
      </c>
      <c r="AI3349" t="s">
        <v>113</v>
      </c>
      <c r="AJ3349" t="s">
        <v>173</v>
      </c>
      <c r="AK3349" t="s">
        <v>1727</v>
      </c>
      <c r="AL3349" t="s">
        <v>115</v>
      </c>
      <c r="AN3349" t="s">
        <v>662</v>
      </c>
      <c r="AO3349" t="s">
        <v>113</v>
      </c>
      <c r="AP3349" t="s">
        <v>113</v>
      </c>
      <c r="AQ3349" t="s">
        <v>113</v>
      </c>
      <c r="AR3349" t="s">
        <v>113</v>
      </c>
      <c r="AS3349" t="s">
        <v>113</v>
      </c>
      <c r="AT3349" t="s">
        <v>113</v>
      </c>
      <c r="AU3349" t="s">
        <v>113</v>
      </c>
      <c r="AV3349" t="s">
        <v>113</v>
      </c>
      <c r="AW3349" t="s">
        <v>113</v>
      </c>
      <c r="AX3349" t="s">
        <v>113</v>
      </c>
      <c r="AY3349" t="s">
        <v>113</v>
      </c>
      <c r="AZ3349" t="s">
        <v>113</v>
      </c>
      <c r="BA3349" t="s">
        <v>113</v>
      </c>
      <c r="BB3349" t="s">
        <v>113</v>
      </c>
      <c r="BD3349" t="s">
        <v>113</v>
      </c>
      <c r="BF3349" t="s">
        <v>113</v>
      </c>
      <c r="BG3349" t="s">
        <v>113</v>
      </c>
      <c r="BH3349" t="s">
        <v>111</v>
      </c>
      <c r="BI3349" t="s">
        <v>113</v>
      </c>
      <c r="BJ3349" t="s">
        <v>113</v>
      </c>
      <c r="BK3349" t="s">
        <v>113</v>
      </c>
      <c r="BL3349" t="s">
        <v>113</v>
      </c>
      <c r="BM3349" t="s">
        <v>113</v>
      </c>
      <c r="BN3349" t="s">
        <v>113</v>
      </c>
      <c r="BO3349" t="s">
        <v>113</v>
      </c>
      <c r="BP3349" t="s">
        <v>113</v>
      </c>
      <c r="BQ3349" t="s">
        <v>113</v>
      </c>
      <c r="BR3349" t="s">
        <v>113</v>
      </c>
      <c r="BS3349" t="s">
        <v>113</v>
      </c>
      <c r="BT3349" t="s">
        <v>113</v>
      </c>
      <c r="BU3349" t="s">
        <v>113</v>
      </c>
      <c r="BV3349" t="s">
        <v>111</v>
      </c>
      <c r="BW3349" t="s">
        <v>111</v>
      </c>
      <c r="BX3349" t="s">
        <v>113</v>
      </c>
      <c r="BY3349" t="s">
        <v>113</v>
      </c>
      <c r="BZ3349" t="s">
        <v>113</v>
      </c>
      <c r="CA3349" t="s">
        <v>113</v>
      </c>
      <c r="CB3349" t="s">
        <v>113</v>
      </c>
      <c r="CC3349" t="s">
        <v>113</v>
      </c>
      <c r="CD3349" t="s">
        <v>113</v>
      </c>
      <c r="CE3349" t="s">
        <v>113</v>
      </c>
      <c r="CF3349" t="s">
        <v>113</v>
      </c>
      <c r="CG3349" t="s">
        <v>113</v>
      </c>
      <c r="CH3349" t="s">
        <v>113</v>
      </c>
      <c r="CI3349" t="s">
        <v>113</v>
      </c>
      <c r="CJ3349" t="s">
        <v>113</v>
      </c>
      <c r="CK3349" t="s">
        <v>113</v>
      </c>
      <c r="CL3349" t="s">
        <v>113</v>
      </c>
      <c r="CM3349" t="s">
        <v>113</v>
      </c>
      <c r="CN3349" t="s">
        <v>113</v>
      </c>
      <c r="CO3349" t="s">
        <v>113</v>
      </c>
      <c r="CP3349" t="s">
        <v>113</v>
      </c>
      <c r="CQ3349" t="s">
        <v>113</v>
      </c>
      <c r="CR3349" t="s">
        <v>113</v>
      </c>
      <c r="CS3349" t="s">
        <v>113</v>
      </c>
      <c r="CT3349" t="s">
        <v>113</v>
      </c>
      <c r="CU3349" t="s">
        <v>113</v>
      </c>
      <c r="CV3349" t="s">
        <v>113</v>
      </c>
      <c r="CW3349" t="s">
        <v>113</v>
      </c>
    </row>
    <row r="3350" spans="1:101" x14ac:dyDescent="0.25">
      <c r="A3350" t="s">
        <v>175</v>
      </c>
      <c r="B3350">
        <v>283601</v>
      </c>
      <c r="C3350" t="s">
        <v>20553</v>
      </c>
      <c r="D3350" t="s">
        <v>102</v>
      </c>
      <c r="E3350" t="s">
        <v>20554</v>
      </c>
      <c r="F3350" t="s">
        <v>20554</v>
      </c>
      <c r="G3350" t="s">
        <v>20555</v>
      </c>
      <c r="H3350" t="s">
        <v>20556</v>
      </c>
      <c r="I3350" t="s">
        <v>234</v>
      </c>
      <c r="J3350" t="s">
        <v>180</v>
      </c>
      <c r="K3350" t="s">
        <v>108</v>
      </c>
      <c r="L3350">
        <v>94111</v>
      </c>
      <c r="M3350" t="s">
        <v>20557</v>
      </c>
      <c r="O3350">
        <v>0</v>
      </c>
      <c r="V3350" t="s">
        <v>110</v>
      </c>
      <c r="W3350" s="1">
        <v>42521</v>
      </c>
      <c r="Y3350" s="1">
        <v>43920</v>
      </c>
      <c r="Z3350" s="2">
        <v>43009</v>
      </c>
      <c r="AA3350" t="s">
        <v>20558</v>
      </c>
      <c r="AB3350" t="s">
        <v>113</v>
      </c>
      <c r="AC3350" t="s">
        <v>113</v>
      </c>
      <c r="AD3350" t="s">
        <v>113</v>
      </c>
      <c r="AG3350" t="s">
        <v>113</v>
      </c>
      <c r="AH3350" t="s">
        <v>111</v>
      </c>
      <c r="AI3350" t="s">
        <v>113</v>
      </c>
      <c r="AJ3350" t="s">
        <v>114</v>
      </c>
      <c r="AL3350" t="s">
        <v>115</v>
      </c>
      <c r="AM3350" t="s">
        <v>116</v>
      </c>
      <c r="AN3350" t="s">
        <v>108</v>
      </c>
      <c r="AO3350" t="s">
        <v>113</v>
      </c>
      <c r="AP3350" t="s">
        <v>113</v>
      </c>
      <c r="AQ3350" t="s">
        <v>113</v>
      </c>
      <c r="AR3350" t="s">
        <v>113</v>
      </c>
      <c r="AS3350" t="s">
        <v>113</v>
      </c>
      <c r="AT3350" t="s">
        <v>113</v>
      </c>
      <c r="AU3350" t="s">
        <v>113</v>
      </c>
      <c r="AV3350" t="s">
        <v>113</v>
      </c>
      <c r="AW3350" t="s">
        <v>113</v>
      </c>
      <c r="AX3350" t="s">
        <v>113</v>
      </c>
      <c r="AY3350" t="s">
        <v>113</v>
      </c>
      <c r="AZ3350" t="s">
        <v>113</v>
      </c>
      <c r="BA3350" t="s">
        <v>113</v>
      </c>
      <c r="BB3350" t="s">
        <v>113</v>
      </c>
      <c r="BD3350" t="s">
        <v>113</v>
      </c>
      <c r="BF3350" t="s">
        <v>113</v>
      </c>
      <c r="BG3350" t="s">
        <v>111</v>
      </c>
      <c r="BH3350" t="s">
        <v>111</v>
      </c>
      <c r="BI3350" t="s">
        <v>113</v>
      </c>
      <c r="BJ3350" t="s">
        <v>113</v>
      </c>
      <c r="BK3350" t="s">
        <v>113</v>
      </c>
      <c r="BL3350" t="s">
        <v>113</v>
      </c>
      <c r="BM3350" t="s">
        <v>113</v>
      </c>
      <c r="BN3350" t="s">
        <v>113</v>
      </c>
      <c r="BO3350" t="s">
        <v>113</v>
      </c>
      <c r="BP3350" t="s">
        <v>113</v>
      </c>
      <c r="BQ3350" t="s">
        <v>113</v>
      </c>
      <c r="BR3350" t="s">
        <v>113</v>
      </c>
      <c r="BS3350" t="s">
        <v>113</v>
      </c>
      <c r="BT3350" t="s">
        <v>113</v>
      </c>
      <c r="BU3350" t="s">
        <v>113</v>
      </c>
      <c r="BV3350" t="s">
        <v>113</v>
      </c>
      <c r="BW3350" t="s">
        <v>111</v>
      </c>
      <c r="BX3350" t="s">
        <v>111</v>
      </c>
      <c r="BY3350" t="s">
        <v>113</v>
      </c>
      <c r="BZ3350" t="s">
        <v>113</v>
      </c>
      <c r="CA3350" t="s">
        <v>113</v>
      </c>
      <c r="CB3350" t="s">
        <v>113</v>
      </c>
      <c r="CC3350" t="s">
        <v>113</v>
      </c>
      <c r="CD3350" t="s">
        <v>113</v>
      </c>
      <c r="CE3350" t="s">
        <v>113</v>
      </c>
      <c r="CF3350" t="s">
        <v>113</v>
      </c>
      <c r="CG3350" t="s">
        <v>113</v>
      </c>
      <c r="CH3350" t="s">
        <v>113</v>
      </c>
      <c r="CI3350" t="s">
        <v>113</v>
      </c>
      <c r="CJ3350" t="s">
        <v>113</v>
      </c>
      <c r="CK3350" t="s">
        <v>113</v>
      </c>
      <c r="CL3350" t="s">
        <v>113</v>
      </c>
      <c r="CM3350" t="s">
        <v>113</v>
      </c>
      <c r="CN3350" t="s">
        <v>113</v>
      </c>
      <c r="CO3350" t="s">
        <v>113</v>
      </c>
      <c r="CP3350" t="s">
        <v>113</v>
      </c>
      <c r="CQ3350" t="s">
        <v>113</v>
      </c>
      <c r="CR3350" t="s">
        <v>113</v>
      </c>
      <c r="CS3350" t="s">
        <v>113</v>
      </c>
      <c r="CT3350" t="s">
        <v>113</v>
      </c>
      <c r="CU3350" t="s">
        <v>113</v>
      </c>
      <c r="CV3350" t="s">
        <v>113</v>
      </c>
      <c r="CW3350" t="s">
        <v>113</v>
      </c>
    </row>
    <row r="3351" spans="1:101" x14ac:dyDescent="0.25">
      <c r="A3351" t="s">
        <v>910</v>
      </c>
      <c r="B3351">
        <v>172648</v>
      </c>
      <c r="C3351" t="s">
        <v>20559</v>
      </c>
      <c r="D3351" t="s">
        <v>102</v>
      </c>
      <c r="E3351" t="s">
        <v>20560</v>
      </c>
      <c r="F3351" t="s">
        <v>20560</v>
      </c>
      <c r="G3351" t="s">
        <v>20561</v>
      </c>
      <c r="H3351" t="s">
        <v>1206</v>
      </c>
      <c r="I3351" t="s">
        <v>4328</v>
      </c>
      <c r="J3351" t="s">
        <v>1983</v>
      </c>
      <c r="K3351" t="s">
        <v>108</v>
      </c>
      <c r="L3351">
        <v>33131</v>
      </c>
      <c r="M3351" t="s">
        <v>20562</v>
      </c>
      <c r="O3351">
        <v>1</v>
      </c>
      <c r="V3351" t="s">
        <v>110</v>
      </c>
      <c r="W3351" s="1">
        <v>41876</v>
      </c>
      <c r="Y3351" s="1">
        <v>43921</v>
      </c>
      <c r="Z3351" s="2">
        <v>43009</v>
      </c>
      <c r="AA3351" t="s">
        <v>20563</v>
      </c>
      <c r="AB3351" t="s">
        <v>113</v>
      </c>
      <c r="AC3351" t="s">
        <v>113</v>
      </c>
      <c r="AD3351" t="s">
        <v>113</v>
      </c>
      <c r="AG3351" t="s">
        <v>113</v>
      </c>
      <c r="AH3351" t="s">
        <v>111</v>
      </c>
      <c r="AI3351" t="s">
        <v>113</v>
      </c>
      <c r="AJ3351" t="s">
        <v>114</v>
      </c>
      <c r="AL3351" t="s">
        <v>115</v>
      </c>
      <c r="AM3351" t="s">
        <v>116</v>
      </c>
      <c r="AN3351" t="s">
        <v>108</v>
      </c>
      <c r="AO3351" t="s">
        <v>113</v>
      </c>
      <c r="AP3351" t="s">
        <v>113</v>
      </c>
      <c r="AQ3351" t="s">
        <v>113</v>
      </c>
      <c r="AR3351" t="s">
        <v>113</v>
      </c>
      <c r="AS3351" t="s">
        <v>113</v>
      </c>
      <c r="AT3351" t="s">
        <v>113</v>
      </c>
      <c r="AU3351" t="s">
        <v>113</v>
      </c>
      <c r="AV3351" t="s">
        <v>113</v>
      </c>
      <c r="AW3351" t="s">
        <v>113</v>
      </c>
      <c r="AX3351" t="s">
        <v>113</v>
      </c>
      <c r="AY3351" t="s">
        <v>113</v>
      </c>
      <c r="AZ3351" t="s">
        <v>113</v>
      </c>
      <c r="BA3351" t="s">
        <v>113</v>
      </c>
      <c r="BB3351" t="s">
        <v>113</v>
      </c>
      <c r="BD3351" t="s">
        <v>113</v>
      </c>
      <c r="BF3351" t="s">
        <v>113</v>
      </c>
      <c r="BG3351" t="s">
        <v>113</v>
      </c>
      <c r="BH3351" t="s">
        <v>113</v>
      </c>
      <c r="BI3351" t="s">
        <v>113</v>
      </c>
      <c r="BJ3351" t="s">
        <v>113</v>
      </c>
      <c r="BK3351" t="s">
        <v>113</v>
      </c>
      <c r="BL3351" t="s">
        <v>113</v>
      </c>
      <c r="BM3351" t="s">
        <v>113</v>
      </c>
      <c r="BN3351" t="s">
        <v>113</v>
      </c>
      <c r="BO3351" t="s">
        <v>113</v>
      </c>
      <c r="BP3351" t="s">
        <v>113</v>
      </c>
      <c r="BQ3351" t="s">
        <v>113</v>
      </c>
      <c r="BR3351" t="s">
        <v>113</v>
      </c>
      <c r="BS3351" t="s">
        <v>113</v>
      </c>
      <c r="BT3351" t="s">
        <v>113</v>
      </c>
      <c r="BU3351" t="s">
        <v>113</v>
      </c>
      <c r="BV3351" t="s">
        <v>111</v>
      </c>
      <c r="BW3351" t="s">
        <v>111</v>
      </c>
      <c r="BX3351" t="s">
        <v>113</v>
      </c>
      <c r="BY3351" t="s">
        <v>113</v>
      </c>
      <c r="BZ3351" t="s">
        <v>113</v>
      </c>
      <c r="CA3351" t="s">
        <v>113</v>
      </c>
      <c r="CB3351" t="s">
        <v>113</v>
      </c>
      <c r="CC3351" t="s">
        <v>113</v>
      </c>
      <c r="CD3351" t="s">
        <v>113</v>
      </c>
      <c r="CE3351" t="s">
        <v>113</v>
      </c>
      <c r="CF3351" t="s">
        <v>113</v>
      </c>
      <c r="CG3351" t="s">
        <v>113</v>
      </c>
      <c r="CH3351" t="s">
        <v>113</v>
      </c>
      <c r="CI3351" t="s">
        <v>113</v>
      </c>
      <c r="CJ3351" t="s">
        <v>113</v>
      </c>
      <c r="CK3351" t="s">
        <v>113</v>
      </c>
      <c r="CL3351" t="s">
        <v>113</v>
      </c>
      <c r="CM3351" t="s">
        <v>113</v>
      </c>
      <c r="CN3351" t="s">
        <v>113</v>
      </c>
      <c r="CO3351" t="s">
        <v>113</v>
      </c>
      <c r="CP3351" t="s">
        <v>113</v>
      </c>
      <c r="CQ3351" t="s">
        <v>113</v>
      </c>
      <c r="CR3351" t="s">
        <v>113</v>
      </c>
      <c r="CS3351" t="s">
        <v>113</v>
      </c>
      <c r="CT3351" t="s">
        <v>113</v>
      </c>
      <c r="CU3351" t="s">
        <v>113</v>
      </c>
      <c r="CV3351" t="s">
        <v>113</v>
      </c>
      <c r="CW3351" t="s">
        <v>113</v>
      </c>
    </row>
    <row r="3352" spans="1:101" x14ac:dyDescent="0.25">
      <c r="A3352" t="s">
        <v>117</v>
      </c>
      <c r="B3352">
        <v>162602</v>
      </c>
      <c r="C3352" t="s">
        <v>20564</v>
      </c>
      <c r="D3352" t="s">
        <v>102</v>
      </c>
      <c r="E3352" t="s">
        <v>20565</v>
      </c>
      <c r="F3352" t="s">
        <v>20566</v>
      </c>
      <c r="G3352" t="s">
        <v>20567</v>
      </c>
      <c r="H3352">
        <v>48</v>
      </c>
      <c r="I3352" t="s">
        <v>20568</v>
      </c>
      <c r="K3352" t="s">
        <v>415</v>
      </c>
      <c r="L3352">
        <v>60325</v>
      </c>
      <c r="M3352" t="s">
        <v>20569</v>
      </c>
      <c r="N3352" t="s">
        <v>20570</v>
      </c>
      <c r="O3352">
        <v>0</v>
      </c>
      <c r="V3352" t="s">
        <v>110</v>
      </c>
      <c r="W3352" s="1">
        <v>40997</v>
      </c>
      <c r="Y3352" s="1">
        <v>43903</v>
      </c>
      <c r="Z3352" s="2">
        <v>43009</v>
      </c>
      <c r="AA3352" t="s">
        <v>20571</v>
      </c>
      <c r="AB3352" t="s">
        <v>113</v>
      </c>
      <c r="AC3352" t="s">
        <v>113</v>
      </c>
      <c r="AD3352" t="s">
        <v>113</v>
      </c>
      <c r="AG3352" t="s">
        <v>113</v>
      </c>
      <c r="AH3352" t="s">
        <v>111</v>
      </c>
      <c r="AI3352" t="s">
        <v>113</v>
      </c>
      <c r="AJ3352" t="s">
        <v>173</v>
      </c>
      <c r="AK3352" t="s">
        <v>20572</v>
      </c>
      <c r="AL3352" t="s">
        <v>115</v>
      </c>
      <c r="AN3352" t="s">
        <v>415</v>
      </c>
      <c r="AO3352" t="s">
        <v>113</v>
      </c>
      <c r="AP3352" t="s">
        <v>113</v>
      </c>
      <c r="AQ3352" t="s">
        <v>113</v>
      </c>
      <c r="AR3352" t="s">
        <v>113</v>
      </c>
      <c r="AS3352" t="s">
        <v>113</v>
      </c>
      <c r="AT3352" t="s">
        <v>113</v>
      </c>
      <c r="AU3352" t="s">
        <v>113</v>
      </c>
      <c r="AV3352" t="s">
        <v>113</v>
      </c>
      <c r="AW3352" t="s">
        <v>113</v>
      </c>
      <c r="AX3352" t="s">
        <v>113</v>
      </c>
      <c r="AY3352" t="s">
        <v>113</v>
      </c>
      <c r="AZ3352" t="s">
        <v>113</v>
      </c>
      <c r="BA3352" t="s">
        <v>113</v>
      </c>
      <c r="BB3352" t="s">
        <v>113</v>
      </c>
      <c r="BD3352" t="s">
        <v>113</v>
      </c>
      <c r="BF3352" t="s">
        <v>113</v>
      </c>
      <c r="BG3352" t="s">
        <v>113</v>
      </c>
      <c r="BH3352" t="s">
        <v>113</v>
      </c>
      <c r="BI3352" t="s">
        <v>113</v>
      </c>
      <c r="BJ3352" t="s">
        <v>113</v>
      </c>
      <c r="BK3352" t="s">
        <v>113</v>
      </c>
      <c r="BL3352" t="s">
        <v>113</v>
      </c>
      <c r="BM3352" t="s">
        <v>113</v>
      </c>
      <c r="BN3352" t="s">
        <v>113</v>
      </c>
      <c r="BO3352" t="s">
        <v>113</v>
      </c>
      <c r="BP3352" t="s">
        <v>113</v>
      </c>
      <c r="BQ3352" t="s">
        <v>113</v>
      </c>
      <c r="BR3352" t="s">
        <v>113</v>
      </c>
      <c r="BS3352" t="s">
        <v>113</v>
      </c>
      <c r="BT3352" t="s">
        <v>113</v>
      </c>
      <c r="BU3352" t="s">
        <v>113</v>
      </c>
      <c r="BV3352" t="s">
        <v>111</v>
      </c>
      <c r="BW3352" t="s">
        <v>111</v>
      </c>
      <c r="BX3352" t="s">
        <v>113</v>
      </c>
      <c r="BY3352" t="s">
        <v>113</v>
      </c>
      <c r="BZ3352" t="s">
        <v>113</v>
      </c>
      <c r="CA3352" t="s">
        <v>113</v>
      </c>
      <c r="CB3352" t="s">
        <v>113</v>
      </c>
      <c r="CC3352" t="s">
        <v>113</v>
      </c>
      <c r="CD3352" t="s">
        <v>113</v>
      </c>
      <c r="CE3352" t="s">
        <v>113</v>
      </c>
      <c r="CF3352" t="s">
        <v>113</v>
      </c>
      <c r="CG3352" t="s">
        <v>113</v>
      </c>
      <c r="CH3352" t="s">
        <v>113</v>
      </c>
      <c r="CI3352" t="s">
        <v>113</v>
      </c>
      <c r="CJ3352" t="s">
        <v>113</v>
      </c>
      <c r="CK3352" t="s">
        <v>113</v>
      </c>
      <c r="CL3352" t="s">
        <v>113</v>
      </c>
      <c r="CM3352" t="s">
        <v>113</v>
      </c>
      <c r="CN3352" t="s">
        <v>113</v>
      </c>
      <c r="CO3352" t="s">
        <v>113</v>
      </c>
      <c r="CP3352" t="s">
        <v>113</v>
      </c>
      <c r="CQ3352" t="s">
        <v>113</v>
      </c>
      <c r="CR3352" t="s">
        <v>113</v>
      </c>
      <c r="CS3352" t="s">
        <v>113</v>
      </c>
      <c r="CT3352" t="s">
        <v>113</v>
      </c>
      <c r="CU3352" t="s">
        <v>113</v>
      </c>
      <c r="CV3352" t="s">
        <v>113</v>
      </c>
      <c r="CW3352" t="s">
        <v>113</v>
      </c>
    </row>
    <row r="3353" spans="1:101" x14ac:dyDescent="0.25">
      <c r="A3353" t="s">
        <v>100</v>
      </c>
      <c r="B3353">
        <v>306489</v>
      </c>
      <c r="C3353" t="s">
        <v>20573</v>
      </c>
      <c r="D3353" t="s">
        <v>102</v>
      </c>
      <c r="E3353" t="s">
        <v>20574</v>
      </c>
      <c r="F3353" t="s">
        <v>20574</v>
      </c>
      <c r="G3353" t="s">
        <v>20575</v>
      </c>
      <c r="H3353" t="s">
        <v>705</v>
      </c>
      <c r="I3353" t="s">
        <v>106</v>
      </c>
      <c r="J3353" t="s">
        <v>107</v>
      </c>
      <c r="K3353" t="s">
        <v>108</v>
      </c>
      <c r="L3353">
        <v>10020</v>
      </c>
      <c r="M3353" t="s">
        <v>20576</v>
      </c>
      <c r="O3353">
        <v>0</v>
      </c>
      <c r="V3353" t="s">
        <v>110</v>
      </c>
      <c r="W3353" s="1">
        <v>43787</v>
      </c>
      <c r="Y3353" s="1">
        <v>43913</v>
      </c>
      <c r="Z3353" s="2">
        <v>43009</v>
      </c>
      <c r="AA3353" t="s">
        <v>20577</v>
      </c>
      <c r="AB3353" t="s">
        <v>113</v>
      </c>
      <c r="AC3353" t="s">
        <v>113</v>
      </c>
      <c r="AD3353" t="s">
        <v>113</v>
      </c>
      <c r="AG3353" t="s">
        <v>113</v>
      </c>
      <c r="AH3353" t="s">
        <v>111</v>
      </c>
      <c r="AI3353" t="s">
        <v>113</v>
      </c>
      <c r="AJ3353" t="s">
        <v>114</v>
      </c>
      <c r="AL3353" t="s">
        <v>115</v>
      </c>
      <c r="AM3353" t="s">
        <v>116</v>
      </c>
      <c r="AN3353" t="s">
        <v>108</v>
      </c>
      <c r="AO3353" t="s">
        <v>113</v>
      </c>
      <c r="AP3353" t="s">
        <v>113</v>
      </c>
      <c r="AQ3353" t="s">
        <v>113</v>
      </c>
      <c r="AR3353" t="s">
        <v>113</v>
      </c>
      <c r="AS3353" t="s">
        <v>113</v>
      </c>
      <c r="AT3353" t="s">
        <v>113</v>
      </c>
      <c r="AU3353" t="s">
        <v>113</v>
      </c>
      <c r="AV3353" t="s">
        <v>113</v>
      </c>
      <c r="AW3353" t="s">
        <v>113</v>
      </c>
      <c r="AX3353" t="s">
        <v>113</v>
      </c>
      <c r="AY3353" t="s">
        <v>113</v>
      </c>
      <c r="AZ3353" t="s">
        <v>113</v>
      </c>
      <c r="BA3353" t="s">
        <v>113</v>
      </c>
      <c r="BB3353" t="s">
        <v>113</v>
      </c>
      <c r="BD3353" t="s">
        <v>113</v>
      </c>
      <c r="BF3353" t="s">
        <v>113</v>
      </c>
      <c r="BG3353" t="s">
        <v>113</v>
      </c>
      <c r="BH3353" t="s">
        <v>113</v>
      </c>
      <c r="BI3353" t="s">
        <v>113</v>
      </c>
      <c r="BJ3353" t="s">
        <v>113</v>
      </c>
      <c r="BK3353" t="s">
        <v>113</v>
      </c>
      <c r="BL3353" t="s">
        <v>113</v>
      </c>
      <c r="BM3353" t="s">
        <v>113</v>
      </c>
      <c r="BN3353" t="s">
        <v>113</v>
      </c>
      <c r="BO3353" t="s">
        <v>113</v>
      </c>
      <c r="BP3353" t="s">
        <v>113</v>
      </c>
      <c r="BQ3353" t="s">
        <v>113</v>
      </c>
      <c r="BR3353" t="s">
        <v>113</v>
      </c>
      <c r="BS3353" t="s">
        <v>113</v>
      </c>
      <c r="BT3353" t="s">
        <v>113</v>
      </c>
      <c r="BU3353" t="s">
        <v>113</v>
      </c>
      <c r="BV3353" t="s">
        <v>113</v>
      </c>
      <c r="BW3353" t="s">
        <v>111</v>
      </c>
      <c r="BX3353" t="s">
        <v>113</v>
      </c>
      <c r="BY3353" t="s">
        <v>113</v>
      </c>
      <c r="BZ3353" t="s">
        <v>113</v>
      </c>
      <c r="CA3353" t="s">
        <v>113</v>
      </c>
      <c r="CB3353" t="s">
        <v>113</v>
      </c>
      <c r="CC3353" t="s">
        <v>113</v>
      </c>
      <c r="CD3353" t="s">
        <v>113</v>
      </c>
      <c r="CE3353" t="s">
        <v>113</v>
      </c>
      <c r="CF3353" t="s">
        <v>113</v>
      </c>
      <c r="CG3353" t="s">
        <v>113</v>
      </c>
      <c r="CH3353" t="s">
        <v>113</v>
      </c>
      <c r="CI3353" t="s">
        <v>113</v>
      </c>
      <c r="CJ3353" t="s">
        <v>113</v>
      </c>
      <c r="CK3353" t="s">
        <v>113</v>
      </c>
      <c r="CL3353" t="s">
        <v>113</v>
      </c>
      <c r="CM3353" t="s">
        <v>113</v>
      </c>
      <c r="CN3353" t="s">
        <v>113</v>
      </c>
      <c r="CO3353" t="s">
        <v>113</v>
      </c>
      <c r="CP3353" t="s">
        <v>113</v>
      </c>
      <c r="CQ3353" t="s">
        <v>113</v>
      </c>
      <c r="CR3353" t="s">
        <v>113</v>
      </c>
      <c r="CS3353" t="s">
        <v>113</v>
      </c>
      <c r="CT3353" t="s">
        <v>113</v>
      </c>
      <c r="CU3353" t="s">
        <v>113</v>
      </c>
      <c r="CV3353" t="s">
        <v>113</v>
      </c>
      <c r="CW3353" t="s">
        <v>113</v>
      </c>
    </row>
    <row r="3354" spans="1:101" x14ac:dyDescent="0.25">
      <c r="A3354" t="s">
        <v>175</v>
      </c>
      <c r="B3354">
        <v>285270</v>
      </c>
      <c r="C3354" t="s">
        <v>20578</v>
      </c>
      <c r="D3354" t="s">
        <v>102</v>
      </c>
      <c r="E3354" t="s">
        <v>20579</v>
      </c>
      <c r="F3354" t="s">
        <v>20579</v>
      </c>
      <c r="M3354" t="s">
        <v>20580</v>
      </c>
      <c r="O3354">
        <v>0</v>
      </c>
      <c r="V3354" t="s">
        <v>110</v>
      </c>
      <c r="W3354" s="1">
        <v>43188</v>
      </c>
      <c r="Y3354" s="1">
        <v>43920</v>
      </c>
      <c r="Z3354" s="2">
        <v>43009</v>
      </c>
      <c r="AA3354" t="s">
        <v>20581</v>
      </c>
      <c r="AB3354" t="s">
        <v>113</v>
      </c>
      <c r="AC3354" t="s">
        <v>113</v>
      </c>
      <c r="AD3354" t="s">
        <v>113</v>
      </c>
      <c r="AG3354" t="s">
        <v>111</v>
      </c>
      <c r="AH3354" t="s">
        <v>113</v>
      </c>
      <c r="AI3354" t="s">
        <v>113</v>
      </c>
      <c r="AJ3354" t="s">
        <v>114</v>
      </c>
      <c r="AL3354" t="s">
        <v>115</v>
      </c>
      <c r="AM3354" t="s">
        <v>116</v>
      </c>
      <c r="AN3354" t="s">
        <v>108</v>
      </c>
      <c r="AO3354" t="s">
        <v>113</v>
      </c>
      <c r="AP3354" t="s">
        <v>113</v>
      </c>
      <c r="AQ3354" t="s">
        <v>113</v>
      </c>
      <c r="AR3354" t="s">
        <v>113</v>
      </c>
      <c r="AS3354" t="s">
        <v>113</v>
      </c>
      <c r="AT3354" t="s">
        <v>113</v>
      </c>
      <c r="AU3354" t="s">
        <v>113</v>
      </c>
      <c r="AV3354" t="s">
        <v>113</v>
      </c>
      <c r="AW3354" t="s">
        <v>113</v>
      </c>
      <c r="AX3354" t="s">
        <v>113</v>
      </c>
      <c r="AY3354" t="s">
        <v>113</v>
      </c>
      <c r="AZ3354" t="s">
        <v>113</v>
      </c>
      <c r="BA3354" t="s">
        <v>113</v>
      </c>
      <c r="BB3354" t="s">
        <v>113</v>
      </c>
      <c r="BD3354" t="s">
        <v>113</v>
      </c>
      <c r="BF3354" t="s">
        <v>113</v>
      </c>
      <c r="BG3354" t="s">
        <v>113</v>
      </c>
      <c r="BH3354" t="s">
        <v>113</v>
      </c>
      <c r="BI3354" t="s">
        <v>113</v>
      </c>
      <c r="BJ3354" t="s">
        <v>113</v>
      </c>
      <c r="BK3354" t="s">
        <v>113</v>
      </c>
      <c r="BL3354" t="s">
        <v>113</v>
      </c>
      <c r="BM3354" t="s">
        <v>113</v>
      </c>
      <c r="BN3354" t="s">
        <v>113</v>
      </c>
      <c r="BO3354" t="s">
        <v>113</v>
      </c>
      <c r="BP3354" t="s">
        <v>113</v>
      </c>
      <c r="BQ3354" t="s">
        <v>111</v>
      </c>
      <c r="BR3354" t="s">
        <v>113</v>
      </c>
      <c r="BS3354" t="s">
        <v>113</v>
      </c>
      <c r="BT3354" t="s">
        <v>113</v>
      </c>
      <c r="BU3354" t="s">
        <v>113</v>
      </c>
      <c r="BV3354" t="s">
        <v>113</v>
      </c>
      <c r="BW3354" t="s">
        <v>111</v>
      </c>
      <c r="BX3354" t="s">
        <v>113</v>
      </c>
      <c r="BY3354" t="s">
        <v>113</v>
      </c>
      <c r="BZ3354" t="s">
        <v>113</v>
      </c>
      <c r="CA3354" t="s">
        <v>113</v>
      </c>
      <c r="CB3354" t="s">
        <v>113</v>
      </c>
      <c r="CC3354" t="s">
        <v>113</v>
      </c>
      <c r="CD3354" t="s">
        <v>113</v>
      </c>
      <c r="CE3354" t="s">
        <v>113</v>
      </c>
      <c r="CF3354" t="s">
        <v>113</v>
      </c>
      <c r="CG3354" t="s">
        <v>113</v>
      </c>
      <c r="CH3354" t="s">
        <v>113</v>
      </c>
      <c r="CI3354" t="s">
        <v>113</v>
      </c>
      <c r="CJ3354" t="s">
        <v>113</v>
      </c>
      <c r="CK3354" t="s">
        <v>113</v>
      </c>
      <c r="CL3354" t="s">
        <v>113</v>
      </c>
      <c r="CM3354" t="s">
        <v>113</v>
      </c>
      <c r="CN3354" t="s">
        <v>113</v>
      </c>
      <c r="CO3354" t="s">
        <v>113</v>
      </c>
      <c r="CP3354" t="s">
        <v>113</v>
      </c>
      <c r="CQ3354" t="s">
        <v>113</v>
      </c>
      <c r="CR3354" t="s">
        <v>113</v>
      </c>
      <c r="CS3354" t="s">
        <v>113</v>
      </c>
      <c r="CT3354" t="s">
        <v>113</v>
      </c>
      <c r="CU3354" t="s">
        <v>113</v>
      </c>
      <c r="CV3354" t="s">
        <v>113</v>
      </c>
      <c r="CW3354" t="s">
        <v>113</v>
      </c>
    </row>
    <row r="3355" spans="1:101" x14ac:dyDescent="0.25">
      <c r="A3355" t="s">
        <v>117</v>
      </c>
      <c r="B3355">
        <v>163675</v>
      </c>
      <c r="C3355" t="s">
        <v>20582</v>
      </c>
      <c r="D3355" t="s">
        <v>102</v>
      </c>
      <c r="E3355" t="s">
        <v>20583</v>
      </c>
      <c r="F3355" t="s">
        <v>20583</v>
      </c>
      <c r="G3355" t="s">
        <v>3760</v>
      </c>
      <c r="I3355" t="s">
        <v>1049</v>
      </c>
      <c r="K3355" t="s">
        <v>539</v>
      </c>
      <c r="L3355">
        <v>72201</v>
      </c>
      <c r="M3355" t="s">
        <v>1050</v>
      </c>
      <c r="N3355" t="s">
        <v>1051</v>
      </c>
      <c r="O3355">
        <v>0</v>
      </c>
      <c r="V3355" t="s">
        <v>110</v>
      </c>
      <c r="W3355" s="1">
        <v>41016</v>
      </c>
      <c r="Y3355" s="1">
        <v>43919</v>
      </c>
      <c r="Z3355" s="2">
        <v>43009</v>
      </c>
      <c r="AA3355" t="s">
        <v>20584</v>
      </c>
      <c r="AB3355" t="s">
        <v>111</v>
      </c>
      <c r="AC3355" t="s">
        <v>113</v>
      </c>
      <c r="AD3355" t="s">
        <v>113</v>
      </c>
      <c r="AG3355" t="s">
        <v>113</v>
      </c>
      <c r="AH3355" t="s">
        <v>111</v>
      </c>
      <c r="AI3355" t="s">
        <v>113</v>
      </c>
      <c r="AJ3355" t="s">
        <v>173</v>
      </c>
      <c r="AK3355" t="s">
        <v>3763</v>
      </c>
      <c r="AL3355" t="s">
        <v>115</v>
      </c>
      <c r="AN3355" t="s">
        <v>539</v>
      </c>
      <c r="AO3355" t="s">
        <v>113</v>
      </c>
      <c r="AP3355" t="s">
        <v>113</v>
      </c>
      <c r="AQ3355" t="s">
        <v>113</v>
      </c>
      <c r="AR3355" t="s">
        <v>113</v>
      </c>
      <c r="AS3355" t="s">
        <v>113</v>
      </c>
      <c r="AT3355" t="s">
        <v>113</v>
      </c>
      <c r="AU3355" t="s">
        <v>113</v>
      </c>
      <c r="AV3355" t="s">
        <v>113</v>
      </c>
      <c r="AW3355" t="s">
        <v>113</v>
      </c>
      <c r="AX3355" t="s">
        <v>113</v>
      </c>
      <c r="AY3355" t="s">
        <v>113</v>
      </c>
      <c r="AZ3355" t="s">
        <v>113</v>
      </c>
      <c r="BA3355" t="s">
        <v>113</v>
      </c>
      <c r="BB3355" t="s">
        <v>113</v>
      </c>
      <c r="BD3355" t="s">
        <v>113</v>
      </c>
      <c r="BF3355" t="s">
        <v>113</v>
      </c>
      <c r="BG3355" t="s">
        <v>113</v>
      </c>
      <c r="BH3355" t="s">
        <v>111</v>
      </c>
      <c r="BI3355" t="s">
        <v>113</v>
      </c>
      <c r="BJ3355" t="s">
        <v>113</v>
      </c>
      <c r="BK3355" t="s">
        <v>113</v>
      </c>
      <c r="BL3355" t="s">
        <v>113</v>
      </c>
      <c r="BM3355" t="s">
        <v>113</v>
      </c>
      <c r="BN3355" t="s">
        <v>113</v>
      </c>
      <c r="BO3355" t="s">
        <v>113</v>
      </c>
      <c r="BP3355" t="s">
        <v>113</v>
      </c>
      <c r="BQ3355" t="s">
        <v>113</v>
      </c>
      <c r="BR3355" t="s">
        <v>113</v>
      </c>
      <c r="BS3355" t="s">
        <v>113</v>
      </c>
      <c r="BT3355" t="s">
        <v>113</v>
      </c>
      <c r="BU3355" t="s">
        <v>113</v>
      </c>
      <c r="BV3355" t="s">
        <v>111</v>
      </c>
      <c r="BW3355" t="s">
        <v>111</v>
      </c>
      <c r="BX3355" t="s">
        <v>113</v>
      </c>
      <c r="BY3355" t="s">
        <v>113</v>
      </c>
      <c r="BZ3355" t="s">
        <v>113</v>
      </c>
      <c r="CA3355" t="s">
        <v>113</v>
      </c>
      <c r="CB3355" t="s">
        <v>113</v>
      </c>
      <c r="CC3355" t="s">
        <v>113</v>
      </c>
      <c r="CD3355" t="s">
        <v>113</v>
      </c>
      <c r="CE3355" t="s">
        <v>113</v>
      </c>
      <c r="CF3355" t="s">
        <v>113</v>
      </c>
      <c r="CG3355" t="s">
        <v>113</v>
      </c>
      <c r="CH3355" t="s">
        <v>113</v>
      </c>
      <c r="CI3355" t="s">
        <v>113</v>
      </c>
      <c r="CJ3355" t="s">
        <v>113</v>
      </c>
      <c r="CK3355" t="s">
        <v>113</v>
      </c>
      <c r="CL3355" t="s">
        <v>113</v>
      </c>
      <c r="CM3355" t="s">
        <v>113</v>
      </c>
      <c r="CN3355" t="s">
        <v>113</v>
      </c>
      <c r="CO3355" t="s">
        <v>113</v>
      </c>
      <c r="CP3355" t="s">
        <v>113</v>
      </c>
      <c r="CQ3355" t="s">
        <v>113</v>
      </c>
      <c r="CR3355" t="s">
        <v>113</v>
      </c>
      <c r="CS3355" t="s">
        <v>113</v>
      </c>
      <c r="CT3355" t="s">
        <v>113</v>
      </c>
      <c r="CU3355" t="s">
        <v>113</v>
      </c>
      <c r="CV3355" t="s">
        <v>113</v>
      </c>
      <c r="CW3355" t="s">
        <v>113</v>
      </c>
    </row>
    <row r="3356" spans="1:101" x14ac:dyDescent="0.25">
      <c r="A3356" t="s">
        <v>100</v>
      </c>
      <c r="B3356">
        <v>162397</v>
      </c>
      <c r="C3356" t="s">
        <v>20585</v>
      </c>
      <c r="D3356" t="s">
        <v>102</v>
      </c>
      <c r="E3356" t="s">
        <v>20586</v>
      </c>
      <c r="F3356" t="s">
        <v>20586</v>
      </c>
      <c r="G3356" t="s">
        <v>6678</v>
      </c>
      <c r="H3356" t="s">
        <v>2357</v>
      </c>
      <c r="I3356" t="s">
        <v>106</v>
      </c>
      <c r="J3356" t="s">
        <v>107</v>
      </c>
      <c r="K3356" t="s">
        <v>108</v>
      </c>
      <c r="L3356">
        <v>10017</v>
      </c>
      <c r="M3356" t="s">
        <v>20587</v>
      </c>
      <c r="N3356" t="s">
        <v>20588</v>
      </c>
      <c r="O3356">
        <v>1</v>
      </c>
      <c r="V3356" t="s">
        <v>110</v>
      </c>
      <c r="W3356" s="1">
        <v>40991</v>
      </c>
      <c r="Y3356" s="1">
        <v>43591</v>
      </c>
      <c r="Z3356" s="2">
        <v>43009</v>
      </c>
      <c r="AA3356" t="s">
        <v>20589</v>
      </c>
      <c r="AB3356" t="s">
        <v>113</v>
      </c>
      <c r="AC3356" t="s">
        <v>113</v>
      </c>
      <c r="AD3356" t="s">
        <v>113</v>
      </c>
      <c r="AG3356" t="s">
        <v>111</v>
      </c>
      <c r="AH3356" t="s">
        <v>113</v>
      </c>
      <c r="AI3356" t="s">
        <v>113</v>
      </c>
      <c r="AJ3356" t="s">
        <v>114</v>
      </c>
      <c r="AL3356" t="s">
        <v>115</v>
      </c>
      <c r="AM3356" t="s">
        <v>116</v>
      </c>
      <c r="AN3356" t="s">
        <v>108</v>
      </c>
      <c r="AO3356" t="s">
        <v>113</v>
      </c>
      <c r="AP3356" t="s">
        <v>113</v>
      </c>
      <c r="AQ3356" t="s">
        <v>113</v>
      </c>
      <c r="AR3356" t="s">
        <v>113</v>
      </c>
      <c r="AS3356" t="s">
        <v>113</v>
      </c>
      <c r="AT3356" t="s">
        <v>113</v>
      </c>
      <c r="AU3356" t="s">
        <v>113</v>
      </c>
      <c r="AV3356" t="s">
        <v>113</v>
      </c>
      <c r="AW3356" t="s">
        <v>113</v>
      </c>
      <c r="AX3356" t="s">
        <v>113</v>
      </c>
      <c r="AY3356" t="s">
        <v>113</v>
      </c>
      <c r="AZ3356" t="s">
        <v>113</v>
      </c>
      <c r="BA3356" t="s">
        <v>113</v>
      </c>
      <c r="BB3356" t="s">
        <v>111</v>
      </c>
      <c r="BC3356" t="s">
        <v>20590</v>
      </c>
      <c r="BD3356" t="s">
        <v>113</v>
      </c>
      <c r="BF3356" t="s">
        <v>113</v>
      </c>
      <c r="BG3356" t="s">
        <v>113</v>
      </c>
      <c r="BH3356" t="s">
        <v>113</v>
      </c>
      <c r="BI3356" t="s">
        <v>113</v>
      </c>
      <c r="BJ3356" t="s">
        <v>113</v>
      </c>
      <c r="BK3356" t="s">
        <v>113</v>
      </c>
      <c r="BL3356" t="s">
        <v>113</v>
      </c>
      <c r="BM3356" t="s">
        <v>113</v>
      </c>
      <c r="BN3356" t="s">
        <v>113</v>
      </c>
      <c r="BO3356" t="s">
        <v>113</v>
      </c>
      <c r="BP3356" t="s">
        <v>113</v>
      </c>
      <c r="BQ3356" t="s">
        <v>113</v>
      </c>
      <c r="BR3356" t="s">
        <v>113</v>
      </c>
      <c r="BS3356" t="s">
        <v>113</v>
      </c>
      <c r="BT3356" t="s">
        <v>113</v>
      </c>
      <c r="BU3356" t="s">
        <v>113</v>
      </c>
      <c r="BV3356" t="s">
        <v>113</v>
      </c>
      <c r="BW3356" t="s">
        <v>111</v>
      </c>
      <c r="BX3356" t="s">
        <v>113</v>
      </c>
      <c r="BY3356" t="s">
        <v>113</v>
      </c>
      <c r="BZ3356" t="s">
        <v>113</v>
      </c>
      <c r="CA3356" t="s">
        <v>113</v>
      </c>
      <c r="CB3356" t="s">
        <v>113</v>
      </c>
      <c r="CC3356" t="s">
        <v>113</v>
      </c>
      <c r="CD3356" t="s">
        <v>113</v>
      </c>
      <c r="CE3356" t="s">
        <v>113</v>
      </c>
      <c r="CF3356" t="s">
        <v>113</v>
      </c>
      <c r="CG3356" t="s">
        <v>113</v>
      </c>
      <c r="CH3356" t="s">
        <v>113</v>
      </c>
      <c r="CI3356" t="s">
        <v>113</v>
      </c>
      <c r="CJ3356" t="s">
        <v>113</v>
      </c>
      <c r="CK3356" t="s">
        <v>113</v>
      </c>
      <c r="CL3356" t="s">
        <v>113</v>
      </c>
      <c r="CM3356" t="s">
        <v>113</v>
      </c>
      <c r="CN3356" t="s">
        <v>113</v>
      </c>
      <c r="CO3356" t="s">
        <v>113</v>
      </c>
      <c r="CP3356" t="s">
        <v>113</v>
      </c>
      <c r="CQ3356" t="s">
        <v>113</v>
      </c>
      <c r="CR3356" t="s">
        <v>113</v>
      </c>
      <c r="CS3356" t="s">
        <v>113</v>
      </c>
      <c r="CT3356" t="s">
        <v>113</v>
      </c>
      <c r="CU3356" t="s">
        <v>113</v>
      </c>
      <c r="CV3356" t="s">
        <v>113</v>
      </c>
      <c r="CW3356" t="s">
        <v>113</v>
      </c>
    </row>
    <row r="3357" spans="1:101" x14ac:dyDescent="0.25">
      <c r="A3357" t="s">
        <v>506</v>
      </c>
      <c r="B3357">
        <v>298721</v>
      </c>
      <c r="C3357" t="s">
        <v>20591</v>
      </c>
      <c r="D3357" t="s">
        <v>102</v>
      </c>
      <c r="E3357" t="s">
        <v>20592</v>
      </c>
      <c r="F3357" t="s">
        <v>20592</v>
      </c>
      <c r="G3357" t="s">
        <v>20593</v>
      </c>
      <c r="H3357" t="s">
        <v>2311</v>
      </c>
      <c r="I3357" t="s">
        <v>2169</v>
      </c>
      <c r="J3357" t="s">
        <v>701</v>
      </c>
      <c r="K3357" t="s">
        <v>108</v>
      </c>
      <c r="L3357">
        <v>28209</v>
      </c>
      <c r="M3357" t="s">
        <v>20594</v>
      </c>
      <c r="O3357">
        <v>0</v>
      </c>
      <c r="V3357" t="s">
        <v>110</v>
      </c>
      <c r="W3357" s="1">
        <v>43347</v>
      </c>
      <c r="Y3357" s="1">
        <v>43921</v>
      </c>
      <c r="Z3357" s="2">
        <v>43009</v>
      </c>
      <c r="AA3357" t="s">
        <v>20595</v>
      </c>
      <c r="AB3357" t="s">
        <v>113</v>
      </c>
      <c r="AC3357" t="s">
        <v>113</v>
      </c>
      <c r="AD3357" t="s">
        <v>113</v>
      </c>
      <c r="AG3357" t="s">
        <v>113</v>
      </c>
      <c r="AH3357" t="s">
        <v>111</v>
      </c>
      <c r="AI3357" t="s">
        <v>113</v>
      </c>
      <c r="AJ3357" t="s">
        <v>114</v>
      </c>
      <c r="AL3357" t="s">
        <v>115</v>
      </c>
      <c r="AM3357" t="s">
        <v>701</v>
      </c>
      <c r="AN3357" t="s">
        <v>108</v>
      </c>
      <c r="AO3357" t="s">
        <v>113</v>
      </c>
      <c r="AP3357" t="s">
        <v>113</v>
      </c>
      <c r="AQ3357" t="s">
        <v>113</v>
      </c>
      <c r="AR3357" t="s">
        <v>113</v>
      </c>
      <c r="AS3357" t="s">
        <v>113</v>
      </c>
      <c r="AT3357" t="s">
        <v>113</v>
      </c>
      <c r="AU3357" t="s">
        <v>113</v>
      </c>
      <c r="AV3357" t="s">
        <v>113</v>
      </c>
      <c r="AW3357" t="s">
        <v>113</v>
      </c>
      <c r="AX3357" t="s">
        <v>113</v>
      </c>
      <c r="AY3357" t="s">
        <v>113</v>
      </c>
      <c r="AZ3357" t="s">
        <v>113</v>
      </c>
      <c r="BA3357" t="s">
        <v>113</v>
      </c>
      <c r="BB3357" t="s">
        <v>113</v>
      </c>
      <c r="BD3357" t="s">
        <v>113</v>
      </c>
      <c r="BF3357" t="s">
        <v>113</v>
      </c>
      <c r="BG3357" t="s">
        <v>113</v>
      </c>
      <c r="BH3357" t="s">
        <v>113</v>
      </c>
      <c r="BI3357" t="s">
        <v>113</v>
      </c>
      <c r="BJ3357" t="s">
        <v>113</v>
      </c>
      <c r="BK3357" t="s">
        <v>113</v>
      </c>
      <c r="BL3357" t="s">
        <v>113</v>
      </c>
      <c r="BM3357" t="s">
        <v>113</v>
      </c>
      <c r="BN3357" t="s">
        <v>113</v>
      </c>
      <c r="BO3357" t="s">
        <v>113</v>
      </c>
      <c r="BP3357" t="s">
        <v>113</v>
      </c>
      <c r="BQ3357" t="s">
        <v>113</v>
      </c>
      <c r="BR3357" t="s">
        <v>113</v>
      </c>
      <c r="BS3357" t="s">
        <v>113</v>
      </c>
      <c r="BT3357" t="s">
        <v>113</v>
      </c>
      <c r="BU3357" t="s">
        <v>113</v>
      </c>
      <c r="BV3357" t="s">
        <v>113</v>
      </c>
      <c r="BW3357" t="s">
        <v>111</v>
      </c>
      <c r="BX3357" t="s">
        <v>113</v>
      </c>
      <c r="BY3357" t="s">
        <v>113</v>
      </c>
      <c r="BZ3357" t="s">
        <v>113</v>
      </c>
      <c r="CA3357" t="s">
        <v>113</v>
      </c>
      <c r="CB3357" t="s">
        <v>113</v>
      </c>
      <c r="CC3357" t="s">
        <v>113</v>
      </c>
      <c r="CD3357" t="s">
        <v>113</v>
      </c>
      <c r="CE3357" t="s">
        <v>113</v>
      </c>
      <c r="CF3357" t="s">
        <v>113</v>
      </c>
      <c r="CG3357" t="s">
        <v>113</v>
      </c>
      <c r="CH3357" t="s">
        <v>113</v>
      </c>
      <c r="CI3357" t="s">
        <v>113</v>
      </c>
      <c r="CJ3357" t="s">
        <v>113</v>
      </c>
      <c r="CK3357" t="s">
        <v>113</v>
      </c>
      <c r="CL3357" t="s">
        <v>113</v>
      </c>
      <c r="CM3357" t="s">
        <v>113</v>
      </c>
      <c r="CN3357" t="s">
        <v>113</v>
      </c>
      <c r="CO3357" t="s">
        <v>113</v>
      </c>
      <c r="CP3357" t="s">
        <v>113</v>
      </c>
      <c r="CQ3357" t="s">
        <v>113</v>
      </c>
      <c r="CR3357" t="s">
        <v>113</v>
      </c>
      <c r="CS3357" t="s">
        <v>113</v>
      </c>
      <c r="CT3357" t="s">
        <v>113</v>
      </c>
      <c r="CU3357" t="s">
        <v>113</v>
      </c>
      <c r="CV3357" t="s">
        <v>113</v>
      </c>
      <c r="CW3357" t="s">
        <v>113</v>
      </c>
    </row>
    <row r="3358" spans="1:101" x14ac:dyDescent="0.25">
      <c r="A3358" t="s">
        <v>117</v>
      </c>
      <c r="B3358">
        <v>285951</v>
      </c>
      <c r="C3358" t="s">
        <v>20596</v>
      </c>
      <c r="D3358" t="s">
        <v>102</v>
      </c>
      <c r="E3358" t="s">
        <v>20597</v>
      </c>
      <c r="F3358" t="s">
        <v>20597</v>
      </c>
      <c r="G3358" t="s">
        <v>20598</v>
      </c>
      <c r="H3358" t="s">
        <v>20599</v>
      </c>
      <c r="I3358" t="s">
        <v>14994</v>
      </c>
      <c r="K3358" t="s">
        <v>443</v>
      </c>
      <c r="M3358" t="s">
        <v>20600</v>
      </c>
      <c r="N3358" t="s">
        <v>20601</v>
      </c>
      <c r="O3358">
        <v>0</v>
      </c>
      <c r="P3358" t="s">
        <v>20598</v>
      </c>
      <c r="Q3358" t="s">
        <v>20602</v>
      </c>
      <c r="R3358" t="s">
        <v>14994</v>
      </c>
      <c r="T3358" t="s">
        <v>443</v>
      </c>
      <c r="V3358" t="s">
        <v>110</v>
      </c>
      <c r="W3358" s="1">
        <v>42685</v>
      </c>
      <c r="Y3358" s="1">
        <v>43913</v>
      </c>
      <c r="Z3358" s="2">
        <v>43009</v>
      </c>
      <c r="AA3358" t="s">
        <v>20603</v>
      </c>
      <c r="AB3358" t="s">
        <v>111</v>
      </c>
      <c r="AC3358" t="s">
        <v>113</v>
      </c>
      <c r="AD3358" t="s">
        <v>113</v>
      </c>
      <c r="AG3358" t="s">
        <v>113</v>
      </c>
      <c r="AH3358" t="s">
        <v>111</v>
      </c>
      <c r="AI3358" t="s">
        <v>113</v>
      </c>
      <c r="AJ3358" t="s">
        <v>114</v>
      </c>
      <c r="AL3358" t="s">
        <v>115</v>
      </c>
      <c r="AN3358" t="s">
        <v>122</v>
      </c>
      <c r="AO3358" t="s">
        <v>113</v>
      </c>
      <c r="AP3358" t="s">
        <v>113</v>
      </c>
      <c r="AQ3358" t="s">
        <v>113</v>
      </c>
      <c r="AR3358" t="s">
        <v>113</v>
      </c>
      <c r="AS3358" t="s">
        <v>113</v>
      </c>
      <c r="AT3358" t="s">
        <v>113</v>
      </c>
      <c r="AU3358" t="s">
        <v>113</v>
      </c>
      <c r="AV3358" t="s">
        <v>113</v>
      </c>
      <c r="AW3358" t="s">
        <v>113</v>
      </c>
      <c r="AX3358" t="s">
        <v>113</v>
      </c>
      <c r="AY3358" t="s">
        <v>113</v>
      </c>
      <c r="AZ3358" t="s">
        <v>113</v>
      </c>
      <c r="BA3358" t="s">
        <v>113</v>
      </c>
      <c r="BB3358" t="s">
        <v>113</v>
      </c>
      <c r="BD3358" t="s">
        <v>113</v>
      </c>
      <c r="BF3358" t="s">
        <v>113</v>
      </c>
      <c r="BG3358" t="s">
        <v>113</v>
      </c>
      <c r="BH3358" t="s">
        <v>111</v>
      </c>
      <c r="BI3358" t="s">
        <v>113</v>
      </c>
      <c r="BJ3358" t="s">
        <v>113</v>
      </c>
      <c r="BK3358" t="s">
        <v>113</v>
      </c>
      <c r="BL3358" t="s">
        <v>113</v>
      </c>
      <c r="BM3358" t="s">
        <v>113</v>
      </c>
      <c r="BN3358" t="s">
        <v>113</v>
      </c>
      <c r="BO3358" t="s">
        <v>113</v>
      </c>
      <c r="BP3358" t="s">
        <v>113</v>
      </c>
      <c r="BQ3358" t="s">
        <v>113</v>
      </c>
      <c r="BR3358" t="s">
        <v>113</v>
      </c>
      <c r="BS3358" t="s">
        <v>113</v>
      </c>
      <c r="BT3358" t="s">
        <v>113</v>
      </c>
      <c r="BU3358" t="s">
        <v>113</v>
      </c>
      <c r="BV3358" t="s">
        <v>111</v>
      </c>
      <c r="BW3358" t="s">
        <v>111</v>
      </c>
      <c r="BX3358" t="s">
        <v>113</v>
      </c>
      <c r="BY3358" t="s">
        <v>113</v>
      </c>
      <c r="BZ3358" t="s">
        <v>113</v>
      </c>
      <c r="CA3358" t="s">
        <v>113</v>
      </c>
      <c r="CB3358" t="s">
        <v>113</v>
      </c>
      <c r="CC3358" t="s">
        <v>113</v>
      </c>
      <c r="CD3358" t="s">
        <v>113</v>
      </c>
      <c r="CE3358" t="s">
        <v>113</v>
      </c>
      <c r="CF3358" t="s">
        <v>113</v>
      </c>
      <c r="CG3358" t="s">
        <v>113</v>
      </c>
      <c r="CH3358" t="s">
        <v>113</v>
      </c>
      <c r="CI3358" t="s">
        <v>113</v>
      </c>
      <c r="CJ3358" t="s">
        <v>113</v>
      </c>
      <c r="CK3358" t="s">
        <v>113</v>
      </c>
      <c r="CL3358" t="s">
        <v>113</v>
      </c>
      <c r="CM3358" t="s">
        <v>113</v>
      </c>
      <c r="CN3358" t="s">
        <v>113</v>
      </c>
      <c r="CO3358" t="s">
        <v>113</v>
      </c>
      <c r="CP3358" t="s">
        <v>113</v>
      </c>
      <c r="CQ3358" t="s">
        <v>113</v>
      </c>
      <c r="CR3358" t="s">
        <v>113</v>
      </c>
      <c r="CS3358" t="s">
        <v>113</v>
      </c>
      <c r="CT3358" t="s">
        <v>113</v>
      </c>
      <c r="CU3358" t="s">
        <v>113</v>
      </c>
      <c r="CV3358" t="s">
        <v>113</v>
      </c>
      <c r="CW3358" t="s">
        <v>113</v>
      </c>
    </row>
    <row r="3359" spans="1:101" x14ac:dyDescent="0.25">
      <c r="A3359" t="s">
        <v>117</v>
      </c>
      <c r="B3359">
        <v>298210</v>
      </c>
      <c r="C3359" t="s">
        <v>20604</v>
      </c>
      <c r="D3359" t="s">
        <v>102</v>
      </c>
      <c r="E3359" t="s">
        <v>20605</v>
      </c>
      <c r="F3359" t="s">
        <v>20605</v>
      </c>
      <c r="G3359" t="s">
        <v>20606</v>
      </c>
      <c r="H3359" t="s">
        <v>20607</v>
      </c>
      <c r="I3359" t="s">
        <v>9369</v>
      </c>
      <c r="K3359" t="s">
        <v>7538</v>
      </c>
      <c r="L3359">
        <v>98000</v>
      </c>
      <c r="M3359" t="s">
        <v>20608</v>
      </c>
      <c r="O3359">
        <v>0</v>
      </c>
      <c r="V3359" t="s">
        <v>110</v>
      </c>
      <c r="W3359" s="1">
        <v>43339</v>
      </c>
      <c r="Y3359" s="1">
        <v>43916</v>
      </c>
      <c r="Z3359" s="2">
        <v>43009</v>
      </c>
      <c r="AA3359" t="s">
        <v>20609</v>
      </c>
      <c r="AB3359" t="s">
        <v>111</v>
      </c>
      <c r="AC3359" t="s">
        <v>113</v>
      </c>
      <c r="AD3359" t="s">
        <v>113</v>
      </c>
      <c r="AG3359" t="s">
        <v>113</v>
      </c>
      <c r="AH3359" t="s">
        <v>111</v>
      </c>
      <c r="AI3359" t="s">
        <v>113</v>
      </c>
      <c r="AJ3359" t="s">
        <v>173</v>
      </c>
      <c r="AK3359" t="s">
        <v>20610</v>
      </c>
      <c r="AL3359" t="s">
        <v>115</v>
      </c>
      <c r="AN3359" t="s">
        <v>7538</v>
      </c>
      <c r="AO3359" t="s">
        <v>113</v>
      </c>
      <c r="AP3359" t="s">
        <v>113</v>
      </c>
      <c r="AQ3359" t="s">
        <v>113</v>
      </c>
      <c r="AR3359" t="s">
        <v>113</v>
      </c>
      <c r="AS3359" t="s">
        <v>113</v>
      </c>
      <c r="AT3359" t="s">
        <v>113</v>
      </c>
      <c r="AU3359" t="s">
        <v>113</v>
      </c>
      <c r="AV3359" t="s">
        <v>113</v>
      </c>
      <c r="AW3359" t="s">
        <v>113</v>
      </c>
      <c r="AX3359" t="s">
        <v>113</v>
      </c>
      <c r="AY3359" t="s">
        <v>113</v>
      </c>
      <c r="AZ3359" t="s">
        <v>113</v>
      </c>
      <c r="BA3359" t="s">
        <v>113</v>
      </c>
      <c r="BB3359" t="s">
        <v>111</v>
      </c>
      <c r="BC3359" t="s">
        <v>20611</v>
      </c>
      <c r="BD3359" t="s">
        <v>113</v>
      </c>
      <c r="BF3359" t="s">
        <v>113</v>
      </c>
      <c r="BG3359" t="s">
        <v>113</v>
      </c>
      <c r="BH3359" t="s">
        <v>113</v>
      </c>
      <c r="BI3359" t="s">
        <v>113</v>
      </c>
      <c r="BJ3359" t="s">
        <v>113</v>
      </c>
      <c r="BK3359" t="s">
        <v>113</v>
      </c>
      <c r="BL3359" t="s">
        <v>113</v>
      </c>
      <c r="BM3359" t="s">
        <v>113</v>
      </c>
      <c r="BN3359" t="s">
        <v>113</v>
      </c>
      <c r="BO3359" t="s">
        <v>113</v>
      </c>
      <c r="BP3359" t="s">
        <v>113</v>
      </c>
      <c r="BQ3359" t="s">
        <v>111</v>
      </c>
      <c r="BR3359" t="s">
        <v>113</v>
      </c>
      <c r="BS3359" t="s">
        <v>113</v>
      </c>
      <c r="BT3359" t="s">
        <v>113</v>
      </c>
      <c r="BU3359" t="s">
        <v>113</v>
      </c>
      <c r="BV3359" t="s">
        <v>113</v>
      </c>
      <c r="BW3359" t="s">
        <v>111</v>
      </c>
      <c r="BX3359" t="s">
        <v>113</v>
      </c>
      <c r="BY3359" t="s">
        <v>113</v>
      </c>
      <c r="BZ3359" t="s">
        <v>113</v>
      </c>
      <c r="CA3359" t="s">
        <v>113</v>
      </c>
      <c r="CB3359" t="s">
        <v>113</v>
      </c>
      <c r="CC3359" t="s">
        <v>113</v>
      </c>
      <c r="CD3359" t="s">
        <v>113</v>
      </c>
      <c r="CE3359" t="s">
        <v>113</v>
      </c>
      <c r="CF3359" t="s">
        <v>113</v>
      </c>
      <c r="CG3359" t="s">
        <v>113</v>
      </c>
      <c r="CH3359" t="s">
        <v>113</v>
      </c>
      <c r="CI3359" t="s">
        <v>113</v>
      </c>
      <c r="CJ3359" t="s">
        <v>113</v>
      </c>
      <c r="CK3359" t="s">
        <v>113</v>
      </c>
      <c r="CL3359" t="s">
        <v>113</v>
      </c>
      <c r="CM3359" t="s">
        <v>113</v>
      </c>
      <c r="CN3359" t="s">
        <v>113</v>
      </c>
      <c r="CO3359" t="s">
        <v>113</v>
      </c>
      <c r="CP3359" t="s">
        <v>113</v>
      </c>
      <c r="CQ3359" t="s">
        <v>113</v>
      </c>
      <c r="CR3359" t="s">
        <v>113</v>
      </c>
      <c r="CS3359" t="s">
        <v>113</v>
      </c>
      <c r="CT3359" t="s">
        <v>113</v>
      </c>
      <c r="CU3359" t="s">
        <v>113</v>
      </c>
      <c r="CV3359" t="s">
        <v>113</v>
      </c>
      <c r="CW3359" t="s">
        <v>113</v>
      </c>
    </row>
    <row r="3360" spans="1:101" x14ac:dyDescent="0.25">
      <c r="A3360" t="s">
        <v>309</v>
      </c>
      <c r="B3360">
        <v>282180</v>
      </c>
      <c r="C3360" t="s">
        <v>20612</v>
      </c>
      <c r="D3360" t="s">
        <v>102</v>
      </c>
      <c r="E3360" t="s">
        <v>20613</v>
      </c>
      <c r="F3360" t="s">
        <v>20613</v>
      </c>
      <c r="M3360" t="s">
        <v>20614</v>
      </c>
      <c r="O3360">
        <v>1</v>
      </c>
      <c r="V3360" t="s">
        <v>110</v>
      </c>
      <c r="W3360" s="1">
        <v>42348</v>
      </c>
      <c r="Y3360" s="1">
        <v>43647</v>
      </c>
      <c r="Z3360" s="2">
        <v>43009</v>
      </c>
      <c r="AB3360" t="s">
        <v>113</v>
      </c>
      <c r="AC3360" t="s">
        <v>113</v>
      </c>
      <c r="AD3360" t="s">
        <v>113</v>
      </c>
      <c r="AF3360" t="s">
        <v>20615</v>
      </c>
      <c r="AG3360" t="s">
        <v>113</v>
      </c>
      <c r="AH3360" t="s">
        <v>111</v>
      </c>
      <c r="AI3360" t="s">
        <v>113</v>
      </c>
      <c r="AJ3360" t="s">
        <v>114</v>
      </c>
      <c r="AL3360" t="s">
        <v>115</v>
      </c>
      <c r="AM3360" t="s">
        <v>116</v>
      </c>
      <c r="AN3360" t="s">
        <v>108</v>
      </c>
      <c r="AO3360" t="s">
        <v>113</v>
      </c>
      <c r="AP3360" t="s">
        <v>113</v>
      </c>
      <c r="AQ3360" t="s">
        <v>111</v>
      </c>
      <c r="AR3360" t="s">
        <v>113</v>
      </c>
      <c r="AS3360" t="s">
        <v>113</v>
      </c>
      <c r="AT3360" t="s">
        <v>113</v>
      </c>
      <c r="AU3360" t="s">
        <v>113</v>
      </c>
      <c r="AV3360" t="s">
        <v>113</v>
      </c>
      <c r="AW3360" t="s">
        <v>113</v>
      </c>
      <c r="AX3360" t="s">
        <v>113</v>
      </c>
      <c r="AY3360" t="s">
        <v>113</v>
      </c>
      <c r="AZ3360" t="s">
        <v>113</v>
      </c>
      <c r="BA3360" t="s">
        <v>113</v>
      </c>
      <c r="BB3360" t="s">
        <v>113</v>
      </c>
      <c r="BD3360" t="s">
        <v>113</v>
      </c>
      <c r="BF3360" t="s">
        <v>113</v>
      </c>
      <c r="BG3360" t="s">
        <v>113</v>
      </c>
      <c r="BH3360" t="s">
        <v>113</v>
      </c>
      <c r="BI3360" t="s">
        <v>113</v>
      </c>
      <c r="BJ3360" t="s">
        <v>113</v>
      </c>
      <c r="BK3360" t="s">
        <v>113</v>
      </c>
      <c r="BL3360" t="s">
        <v>111</v>
      </c>
      <c r="BM3360" t="s">
        <v>113</v>
      </c>
      <c r="BN3360" t="s">
        <v>113</v>
      </c>
      <c r="BO3360" t="s">
        <v>113</v>
      </c>
      <c r="BP3360" t="s">
        <v>113</v>
      </c>
      <c r="BQ3360" t="s">
        <v>113</v>
      </c>
      <c r="BR3360" t="s">
        <v>113</v>
      </c>
      <c r="BS3360" t="s">
        <v>113</v>
      </c>
      <c r="BT3360" t="s">
        <v>113</v>
      </c>
      <c r="BU3360" t="s">
        <v>113</v>
      </c>
      <c r="BV3360" t="s">
        <v>113</v>
      </c>
      <c r="BW3360" t="s">
        <v>111</v>
      </c>
      <c r="BX3360" t="s">
        <v>113</v>
      </c>
      <c r="BY3360" t="s">
        <v>113</v>
      </c>
      <c r="BZ3360" t="s">
        <v>113</v>
      </c>
      <c r="CA3360" t="s">
        <v>113</v>
      </c>
      <c r="CB3360" t="s">
        <v>113</v>
      </c>
      <c r="CC3360" t="s">
        <v>113</v>
      </c>
      <c r="CD3360" t="s">
        <v>113</v>
      </c>
      <c r="CE3360" t="s">
        <v>113</v>
      </c>
      <c r="CF3360" t="s">
        <v>113</v>
      </c>
      <c r="CG3360" t="s">
        <v>113</v>
      </c>
      <c r="CH3360" t="s">
        <v>113</v>
      </c>
      <c r="CI3360" t="s">
        <v>113</v>
      </c>
      <c r="CJ3360" t="s">
        <v>113</v>
      </c>
      <c r="CK3360" t="s">
        <v>113</v>
      </c>
      <c r="CL3360" t="s">
        <v>113</v>
      </c>
      <c r="CM3360" t="s">
        <v>113</v>
      </c>
      <c r="CN3360" t="s">
        <v>113</v>
      </c>
      <c r="CO3360" t="s">
        <v>113</v>
      </c>
      <c r="CP3360" t="s">
        <v>113</v>
      </c>
      <c r="CQ3360" t="s">
        <v>113</v>
      </c>
      <c r="CR3360" t="s">
        <v>113</v>
      </c>
      <c r="CS3360" t="s">
        <v>113</v>
      </c>
      <c r="CT3360" t="s">
        <v>113</v>
      </c>
      <c r="CU3360" t="s">
        <v>113</v>
      </c>
      <c r="CV3360" t="s">
        <v>113</v>
      </c>
      <c r="CW3360" t="s">
        <v>113</v>
      </c>
    </row>
    <row r="3361" spans="1:101" x14ac:dyDescent="0.25">
      <c r="A3361" t="s">
        <v>378</v>
      </c>
      <c r="B3361">
        <v>300773</v>
      </c>
      <c r="C3361" t="s">
        <v>20616</v>
      </c>
      <c r="D3361" t="s">
        <v>102</v>
      </c>
      <c r="E3361" t="s">
        <v>20617</v>
      </c>
      <c r="F3361" t="s">
        <v>20617</v>
      </c>
      <c r="G3361" t="s">
        <v>5776</v>
      </c>
      <c r="H3361" t="s">
        <v>1170</v>
      </c>
      <c r="I3361" t="s">
        <v>384</v>
      </c>
      <c r="J3361" t="s">
        <v>180</v>
      </c>
      <c r="K3361" t="s">
        <v>108</v>
      </c>
      <c r="L3361">
        <v>90024</v>
      </c>
      <c r="M3361" t="s">
        <v>20618</v>
      </c>
      <c r="O3361">
        <v>0</v>
      </c>
      <c r="V3361" t="s">
        <v>110</v>
      </c>
      <c r="W3361" s="1">
        <v>43507</v>
      </c>
      <c r="Y3361" s="1">
        <v>43916</v>
      </c>
      <c r="Z3361" s="2">
        <v>43009</v>
      </c>
      <c r="AA3361" t="s">
        <v>17802</v>
      </c>
      <c r="AB3361" t="s">
        <v>113</v>
      </c>
      <c r="AC3361" t="s">
        <v>113</v>
      </c>
      <c r="AD3361" t="s">
        <v>113</v>
      </c>
      <c r="AG3361" t="s">
        <v>113</v>
      </c>
      <c r="AH3361" t="s">
        <v>113</v>
      </c>
      <c r="AI3361" t="s">
        <v>111</v>
      </c>
      <c r="AJ3361" t="s">
        <v>293</v>
      </c>
      <c r="AL3361" t="s">
        <v>115</v>
      </c>
      <c r="AM3361" t="s">
        <v>116</v>
      </c>
      <c r="AN3361" t="s">
        <v>108</v>
      </c>
      <c r="AO3361" t="s">
        <v>113</v>
      </c>
      <c r="AP3361" t="s">
        <v>113</v>
      </c>
      <c r="AQ3361" t="s">
        <v>111</v>
      </c>
      <c r="AR3361" t="s">
        <v>113</v>
      </c>
      <c r="AS3361" t="s">
        <v>113</v>
      </c>
      <c r="AT3361" t="s">
        <v>113</v>
      </c>
      <c r="AU3361" t="s">
        <v>113</v>
      </c>
      <c r="AV3361" t="s">
        <v>113</v>
      </c>
      <c r="AW3361" t="s">
        <v>113</v>
      </c>
      <c r="AX3361" t="s">
        <v>113</v>
      </c>
      <c r="AY3361" t="s">
        <v>113</v>
      </c>
      <c r="AZ3361" t="s">
        <v>113</v>
      </c>
      <c r="BA3361" t="s">
        <v>113</v>
      </c>
      <c r="BB3361" t="s">
        <v>113</v>
      </c>
      <c r="BD3361" t="s">
        <v>113</v>
      </c>
      <c r="BF3361" t="s">
        <v>113</v>
      </c>
      <c r="BG3361" t="s">
        <v>113</v>
      </c>
      <c r="BH3361" t="s">
        <v>111</v>
      </c>
      <c r="BI3361" t="s">
        <v>113</v>
      </c>
      <c r="BJ3361" t="s">
        <v>113</v>
      </c>
      <c r="BK3361" t="s">
        <v>113</v>
      </c>
      <c r="BL3361" t="s">
        <v>113</v>
      </c>
      <c r="BM3361" t="s">
        <v>113</v>
      </c>
      <c r="BN3361" t="s">
        <v>113</v>
      </c>
      <c r="BO3361" t="s">
        <v>113</v>
      </c>
      <c r="BP3361" t="s">
        <v>113</v>
      </c>
      <c r="BQ3361" t="s">
        <v>113</v>
      </c>
      <c r="BR3361" t="s">
        <v>113</v>
      </c>
      <c r="BS3361" t="s">
        <v>113</v>
      </c>
      <c r="BT3361" t="s">
        <v>113</v>
      </c>
      <c r="BU3361" t="s">
        <v>113</v>
      </c>
      <c r="BV3361" t="s">
        <v>111</v>
      </c>
      <c r="BW3361" t="s">
        <v>111</v>
      </c>
      <c r="BX3361" t="s">
        <v>113</v>
      </c>
      <c r="BY3361" t="s">
        <v>113</v>
      </c>
      <c r="BZ3361" t="s">
        <v>113</v>
      </c>
      <c r="CA3361" t="s">
        <v>113</v>
      </c>
      <c r="CB3361" t="s">
        <v>113</v>
      </c>
      <c r="CC3361" t="s">
        <v>113</v>
      </c>
      <c r="CD3361" t="s">
        <v>113</v>
      </c>
      <c r="CE3361" t="s">
        <v>113</v>
      </c>
      <c r="CF3361" t="s">
        <v>113</v>
      </c>
      <c r="CG3361" t="s">
        <v>113</v>
      </c>
      <c r="CH3361" t="s">
        <v>113</v>
      </c>
      <c r="CI3361" t="s">
        <v>113</v>
      </c>
      <c r="CJ3361" t="s">
        <v>113</v>
      </c>
      <c r="CK3361" t="s">
        <v>113</v>
      </c>
      <c r="CL3361" t="s">
        <v>113</v>
      </c>
      <c r="CM3361" t="s">
        <v>113</v>
      </c>
      <c r="CN3361" t="s">
        <v>113</v>
      </c>
      <c r="CO3361" t="s">
        <v>113</v>
      </c>
      <c r="CP3361" t="s">
        <v>113</v>
      </c>
      <c r="CQ3361" t="s">
        <v>113</v>
      </c>
      <c r="CR3361" t="s">
        <v>113</v>
      </c>
      <c r="CS3361" t="s">
        <v>113</v>
      </c>
      <c r="CT3361" t="s">
        <v>113</v>
      </c>
      <c r="CU3361" t="s">
        <v>113</v>
      </c>
      <c r="CV3361" t="s">
        <v>113</v>
      </c>
      <c r="CW3361" t="s">
        <v>113</v>
      </c>
    </row>
    <row r="3362" spans="1:101" x14ac:dyDescent="0.25">
      <c r="A3362" t="s">
        <v>117</v>
      </c>
      <c r="B3362">
        <v>163297</v>
      </c>
      <c r="C3362" t="s">
        <v>20619</v>
      </c>
      <c r="D3362" t="s">
        <v>102</v>
      </c>
      <c r="E3362" t="s">
        <v>20620</v>
      </c>
      <c r="F3362" t="s">
        <v>20620</v>
      </c>
      <c r="G3362" t="s">
        <v>20621</v>
      </c>
      <c r="H3362" t="s">
        <v>20622</v>
      </c>
      <c r="I3362" t="s">
        <v>128</v>
      </c>
      <c r="K3362" t="s">
        <v>129</v>
      </c>
      <c r="M3362" t="s">
        <v>20623</v>
      </c>
      <c r="N3362" t="s">
        <v>20624</v>
      </c>
      <c r="O3362">
        <v>7</v>
      </c>
      <c r="V3362" t="s">
        <v>110</v>
      </c>
      <c r="W3362" s="1">
        <v>40998</v>
      </c>
      <c r="Y3362" s="1">
        <v>43950</v>
      </c>
      <c r="Z3362" s="2">
        <v>43891</v>
      </c>
      <c r="AA3362" t="s">
        <v>20625</v>
      </c>
      <c r="AB3362" t="s">
        <v>111</v>
      </c>
      <c r="AC3362" t="s">
        <v>113</v>
      </c>
      <c r="AD3362" t="s">
        <v>113</v>
      </c>
      <c r="AG3362" t="s">
        <v>113</v>
      </c>
      <c r="AH3362" t="s">
        <v>111</v>
      </c>
      <c r="AI3362" t="s">
        <v>113</v>
      </c>
      <c r="AJ3362" t="s">
        <v>131</v>
      </c>
      <c r="AL3362" t="s">
        <v>115</v>
      </c>
      <c r="AN3362" t="s">
        <v>122</v>
      </c>
      <c r="AO3362" t="s">
        <v>113</v>
      </c>
      <c r="AP3362" t="s">
        <v>113</v>
      </c>
      <c r="AQ3362" t="s">
        <v>113</v>
      </c>
      <c r="AR3362" t="s">
        <v>113</v>
      </c>
      <c r="AS3362" t="s">
        <v>113</v>
      </c>
      <c r="AT3362" t="s">
        <v>113</v>
      </c>
      <c r="AU3362" t="s">
        <v>113</v>
      </c>
      <c r="AV3362" t="s">
        <v>113</v>
      </c>
      <c r="AW3362" t="s">
        <v>113</v>
      </c>
      <c r="AX3362" t="s">
        <v>113</v>
      </c>
      <c r="AY3362" t="s">
        <v>113</v>
      </c>
      <c r="AZ3362" t="s">
        <v>113</v>
      </c>
      <c r="BA3362" t="s">
        <v>113</v>
      </c>
      <c r="BB3362" t="s">
        <v>113</v>
      </c>
      <c r="BD3362" t="s">
        <v>113</v>
      </c>
      <c r="BF3362" t="s">
        <v>113</v>
      </c>
      <c r="BG3362" t="s">
        <v>113</v>
      </c>
      <c r="BH3362" t="s">
        <v>111</v>
      </c>
      <c r="BI3362" t="s">
        <v>113</v>
      </c>
      <c r="BJ3362" t="s">
        <v>113</v>
      </c>
      <c r="BK3362" t="s">
        <v>113</v>
      </c>
      <c r="BL3362" t="s">
        <v>113</v>
      </c>
      <c r="BM3362" t="s">
        <v>113</v>
      </c>
      <c r="BN3362" t="s">
        <v>113</v>
      </c>
      <c r="BO3362" t="s">
        <v>113</v>
      </c>
      <c r="BP3362" t="s">
        <v>113</v>
      </c>
      <c r="BQ3362" t="s">
        <v>113</v>
      </c>
      <c r="BR3362" t="s">
        <v>113</v>
      </c>
      <c r="BS3362" t="s">
        <v>113</v>
      </c>
      <c r="BT3362" t="s">
        <v>113</v>
      </c>
      <c r="BU3362" t="s">
        <v>113</v>
      </c>
      <c r="BV3362" t="s">
        <v>111</v>
      </c>
      <c r="BW3362" t="s">
        <v>111</v>
      </c>
      <c r="BX3362" t="s">
        <v>113</v>
      </c>
      <c r="BY3362" t="s">
        <v>113</v>
      </c>
      <c r="BZ3362" t="s">
        <v>113</v>
      </c>
      <c r="CA3362" t="s">
        <v>113</v>
      </c>
      <c r="CB3362" t="s">
        <v>113</v>
      </c>
      <c r="CC3362" t="s">
        <v>113</v>
      </c>
      <c r="CD3362" t="s">
        <v>113</v>
      </c>
      <c r="CE3362" t="s">
        <v>113</v>
      </c>
      <c r="CF3362" t="s">
        <v>113</v>
      </c>
      <c r="CG3362" t="s">
        <v>113</v>
      </c>
      <c r="CH3362" t="s">
        <v>113</v>
      </c>
      <c r="CI3362" t="s">
        <v>113</v>
      </c>
      <c r="CJ3362" t="s">
        <v>113</v>
      </c>
      <c r="CK3362" t="s">
        <v>113</v>
      </c>
      <c r="CL3362" t="s">
        <v>113</v>
      </c>
      <c r="CM3362" t="s">
        <v>113</v>
      </c>
      <c r="CN3362" t="s">
        <v>113</v>
      </c>
      <c r="CO3362" t="s">
        <v>113</v>
      </c>
      <c r="CP3362" t="s">
        <v>113</v>
      </c>
      <c r="CQ3362" t="s">
        <v>113</v>
      </c>
      <c r="CR3362" t="s">
        <v>113</v>
      </c>
      <c r="CS3362" t="s">
        <v>113</v>
      </c>
      <c r="CT3362" t="s">
        <v>113</v>
      </c>
      <c r="CU3362" t="s">
        <v>113</v>
      </c>
      <c r="CV3362" t="s">
        <v>113</v>
      </c>
      <c r="CW3362" t="s">
        <v>113</v>
      </c>
    </row>
    <row r="3363" spans="1:101" x14ac:dyDescent="0.25">
      <c r="A3363" t="s">
        <v>100</v>
      </c>
      <c r="B3363">
        <v>304152</v>
      </c>
      <c r="C3363" t="s">
        <v>20626</v>
      </c>
      <c r="D3363" t="s">
        <v>102</v>
      </c>
      <c r="E3363" t="s">
        <v>20627</v>
      </c>
      <c r="F3363" t="s">
        <v>20627</v>
      </c>
      <c r="G3363" t="s">
        <v>16589</v>
      </c>
      <c r="H3363" t="s">
        <v>5060</v>
      </c>
      <c r="I3363" t="s">
        <v>106</v>
      </c>
      <c r="J3363" t="s">
        <v>107</v>
      </c>
      <c r="K3363" t="s">
        <v>108</v>
      </c>
      <c r="L3363">
        <v>10017</v>
      </c>
      <c r="M3363" t="s">
        <v>20628</v>
      </c>
      <c r="O3363">
        <v>0</v>
      </c>
      <c r="V3363" t="s">
        <v>110</v>
      </c>
      <c r="W3363" s="1">
        <v>43637</v>
      </c>
      <c r="Y3363" s="1">
        <v>43916</v>
      </c>
      <c r="Z3363" s="2">
        <v>43009</v>
      </c>
      <c r="AA3363" t="s">
        <v>20629</v>
      </c>
      <c r="AB3363" t="s">
        <v>113</v>
      </c>
      <c r="AC3363" t="s">
        <v>113</v>
      </c>
      <c r="AD3363" t="s">
        <v>113</v>
      </c>
      <c r="AG3363" t="s">
        <v>113</v>
      </c>
      <c r="AH3363" t="s">
        <v>111</v>
      </c>
      <c r="AI3363" t="s">
        <v>113</v>
      </c>
      <c r="AJ3363" t="s">
        <v>114</v>
      </c>
      <c r="AL3363" t="s">
        <v>115</v>
      </c>
      <c r="AM3363" t="s">
        <v>116</v>
      </c>
      <c r="AN3363" t="s">
        <v>108</v>
      </c>
      <c r="AO3363" t="s">
        <v>113</v>
      </c>
      <c r="AP3363" t="s">
        <v>113</v>
      </c>
      <c r="AQ3363" t="s">
        <v>113</v>
      </c>
      <c r="AR3363" t="s">
        <v>113</v>
      </c>
      <c r="AS3363" t="s">
        <v>113</v>
      </c>
      <c r="AT3363" t="s">
        <v>113</v>
      </c>
      <c r="AU3363" t="s">
        <v>113</v>
      </c>
      <c r="AV3363" t="s">
        <v>113</v>
      </c>
      <c r="AW3363" t="s">
        <v>113</v>
      </c>
      <c r="AX3363" t="s">
        <v>113</v>
      </c>
      <c r="AY3363" t="s">
        <v>113</v>
      </c>
      <c r="AZ3363" t="s">
        <v>113</v>
      </c>
      <c r="BA3363" t="s">
        <v>113</v>
      </c>
      <c r="BB3363" t="s">
        <v>113</v>
      </c>
      <c r="BD3363" t="s">
        <v>113</v>
      </c>
      <c r="BF3363" t="s">
        <v>113</v>
      </c>
      <c r="BG3363" t="s">
        <v>113</v>
      </c>
      <c r="BH3363" t="s">
        <v>113</v>
      </c>
      <c r="BI3363" t="s">
        <v>113</v>
      </c>
      <c r="BJ3363" t="s">
        <v>113</v>
      </c>
      <c r="BK3363" t="s">
        <v>113</v>
      </c>
      <c r="BL3363" t="s">
        <v>113</v>
      </c>
      <c r="BM3363" t="s">
        <v>113</v>
      </c>
      <c r="BN3363" t="s">
        <v>113</v>
      </c>
      <c r="BO3363" t="s">
        <v>113</v>
      </c>
      <c r="BP3363" t="s">
        <v>113</v>
      </c>
      <c r="BQ3363" t="s">
        <v>113</v>
      </c>
      <c r="BR3363" t="s">
        <v>113</v>
      </c>
      <c r="BS3363" t="s">
        <v>113</v>
      </c>
      <c r="BT3363" t="s">
        <v>113</v>
      </c>
      <c r="BU3363" t="s">
        <v>113</v>
      </c>
      <c r="BV3363" t="s">
        <v>111</v>
      </c>
      <c r="BW3363" t="s">
        <v>111</v>
      </c>
      <c r="BX3363" t="s">
        <v>113</v>
      </c>
      <c r="BY3363" t="s">
        <v>113</v>
      </c>
      <c r="BZ3363" t="s">
        <v>113</v>
      </c>
      <c r="CA3363" t="s">
        <v>113</v>
      </c>
      <c r="CB3363" t="s">
        <v>113</v>
      </c>
      <c r="CC3363" t="s">
        <v>113</v>
      </c>
      <c r="CD3363" t="s">
        <v>113</v>
      </c>
      <c r="CE3363" t="s">
        <v>113</v>
      </c>
      <c r="CF3363" t="s">
        <v>113</v>
      </c>
      <c r="CG3363" t="s">
        <v>113</v>
      </c>
      <c r="CH3363" t="s">
        <v>113</v>
      </c>
      <c r="CI3363" t="s">
        <v>113</v>
      </c>
      <c r="CJ3363" t="s">
        <v>113</v>
      </c>
      <c r="CK3363" t="s">
        <v>113</v>
      </c>
      <c r="CL3363" t="s">
        <v>113</v>
      </c>
      <c r="CM3363" t="s">
        <v>113</v>
      </c>
      <c r="CN3363" t="s">
        <v>113</v>
      </c>
      <c r="CO3363" t="s">
        <v>113</v>
      </c>
      <c r="CP3363" t="s">
        <v>113</v>
      </c>
      <c r="CQ3363" t="s">
        <v>113</v>
      </c>
      <c r="CR3363" t="s">
        <v>113</v>
      </c>
      <c r="CS3363" t="s">
        <v>113</v>
      </c>
      <c r="CT3363" t="s">
        <v>113</v>
      </c>
      <c r="CU3363" t="s">
        <v>113</v>
      </c>
      <c r="CV3363" t="s">
        <v>113</v>
      </c>
      <c r="CW3363" t="s">
        <v>113</v>
      </c>
    </row>
    <row r="3364" spans="1:101" x14ac:dyDescent="0.25">
      <c r="A3364" t="s">
        <v>263</v>
      </c>
      <c r="B3364">
        <v>163566</v>
      </c>
      <c r="C3364" t="s">
        <v>20630</v>
      </c>
      <c r="D3364" t="s">
        <v>102</v>
      </c>
      <c r="E3364" t="s">
        <v>20631</v>
      </c>
      <c r="F3364" t="s">
        <v>20632</v>
      </c>
      <c r="G3364" t="s">
        <v>20633</v>
      </c>
      <c r="H3364" t="s">
        <v>9894</v>
      </c>
      <c r="I3364" t="s">
        <v>20634</v>
      </c>
      <c r="J3364" t="s">
        <v>801</v>
      </c>
      <c r="K3364" t="s">
        <v>108</v>
      </c>
      <c r="L3364">
        <v>44145</v>
      </c>
      <c r="M3364" t="s">
        <v>20635</v>
      </c>
      <c r="O3364">
        <v>0</v>
      </c>
      <c r="V3364" t="s">
        <v>110</v>
      </c>
      <c r="W3364" s="1">
        <v>41001</v>
      </c>
      <c r="Y3364" s="1">
        <v>43866</v>
      </c>
      <c r="Z3364" s="2">
        <v>43009</v>
      </c>
      <c r="AA3364" t="s">
        <v>20636</v>
      </c>
      <c r="AB3364" t="s">
        <v>113</v>
      </c>
      <c r="AC3364" t="s">
        <v>113</v>
      </c>
      <c r="AD3364" t="s">
        <v>113</v>
      </c>
      <c r="AG3364" t="s">
        <v>113</v>
      </c>
      <c r="AH3364" t="s">
        <v>111</v>
      </c>
      <c r="AI3364" t="s">
        <v>113</v>
      </c>
      <c r="AJ3364" t="s">
        <v>293</v>
      </c>
      <c r="AL3364" t="s">
        <v>115</v>
      </c>
      <c r="AM3364" t="s">
        <v>801</v>
      </c>
      <c r="AN3364" t="s">
        <v>108</v>
      </c>
      <c r="AO3364" t="s">
        <v>111</v>
      </c>
      <c r="AP3364" t="s">
        <v>113</v>
      </c>
      <c r="AQ3364" t="s">
        <v>113</v>
      </c>
      <c r="AR3364" t="s">
        <v>113</v>
      </c>
      <c r="AS3364" t="s">
        <v>113</v>
      </c>
      <c r="AT3364" t="s">
        <v>113</v>
      </c>
      <c r="AU3364" t="s">
        <v>113</v>
      </c>
      <c r="AV3364" t="s">
        <v>113</v>
      </c>
      <c r="AW3364" t="s">
        <v>113</v>
      </c>
      <c r="AX3364" t="s">
        <v>113</v>
      </c>
      <c r="AY3364" t="s">
        <v>113</v>
      </c>
      <c r="AZ3364" t="s">
        <v>113</v>
      </c>
      <c r="BA3364" t="s">
        <v>113</v>
      </c>
      <c r="BB3364" t="s">
        <v>113</v>
      </c>
      <c r="BD3364" t="s">
        <v>111</v>
      </c>
      <c r="BE3364" t="s">
        <v>111</v>
      </c>
      <c r="BF3364" t="s">
        <v>113</v>
      </c>
      <c r="BG3364" t="s">
        <v>111</v>
      </c>
      <c r="BH3364" t="s">
        <v>113</v>
      </c>
      <c r="BI3364" t="s">
        <v>113</v>
      </c>
      <c r="BJ3364" t="s">
        <v>113</v>
      </c>
      <c r="BK3364" t="s">
        <v>113</v>
      </c>
      <c r="BL3364" t="s">
        <v>113</v>
      </c>
      <c r="BM3364" t="s">
        <v>113</v>
      </c>
      <c r="BN3364" t="s">
        <v>113</v>
      </c>
      <c r="BO3364" t="s">
        <v>113</v>
      </c>
      <c r="BP3364" t="s">
        <v>113</v>
      </c>
      <c r="BQ3364" t="s">
        <v>113</v>
      </c>
      <c r="BR3364" t="s">
        <v>113</v>
      </c>
      <c r="BS3364" t="s">
        <v>113</v>
      </c>
      <c r="BT3364" t="s">
        <v>113</v>
      </c>
      <c r="BU3364" t="s">
        <v>113</v>
      </c>
      <c r="BV3364" t="s">
        <v>113</v>
      </c>
      <c r="BW3364" t="s">
        <v>111</v>
      </c>
      <c r="BX3364" t="s">
        <v>113</v>
      </c>
      <c r="BY3364" t="s">
        <v>113</v>
      </c>
      <c r="BZ3364" t="s">
        <v>113</v>
      </c>
      <c r="CA3364" t="s">
        <v>113</v>
      </c>
      <c r="CB3364" t="s">
        <v>113</v>
      </c>
      <c r="CC3364" t="s">
        <v>113</v>
      </c>
      <c r="CD3364" t="s">
        <v>113</v>
      </c>
      <c r="CE3364" t="s">
        <v>113</v>
      </c>
      <c r="CF3364" t="s">
        <v>113</v>
      </c>
      <c r="CG3364" t="s">
        <v>113</v>
      </c>
      <c r="CH3364" t="s">
        <v>113</v>
      </c>
      <c r="CI3364" t="s">
        <v>113</v>
      </c>
      <c r="CJ3364" t="s">
        <v>113</v>
      </c>
      <c r="CK3364" t="s">
        <v>113</v>
      </c>
      <c r="CL3364" t="s">
        <v>113</v>
      </c>
      <c r="CM3364" t="s">
        <v>113</v>
      </c>
      <c r="CN3364" t="s">
        <v>113</v>
      </c>
      <c r="CO3364" t="s">
        <v>113</v>
      </c>
      <c r="CP3364" t="s">
        <v>113</v>
      </c>
      <c r="CQ3364" t="s">
        <v>113</v>
      </c>
      <c r="CR3364" t="s">
        <v>113</v>
      </c>
      <c r="CS3364" t="s">
        <v>113</v>
      </c>
      <c r="CT3364" t="s">
        <v>113</v>
      </c>
      <c r="CU3364" t="s">
        <v>113</v>
      </c>
      <c r="CV3364" t="s">
        <v>113</v>
      </c>
      <c r="CW3364" t="s">
        <v>113</v>
      </c>
    </row>
    <row r="3365" spans="1:101" x14ac:dyDescent="0.25">
      <c r="A3365" t="s">
        <v>141</v>
      </c>
      <c r="B3365">
        <v>281192</v>
      </c>
      <c r="C3365" t="s">
        <v>20637</v>
      </c>
      <c r="D3365" t="s">
        <v>102</v>
      </c>
      <c r="E3365" t="s">
        <v>20638</v>
      </c>
      <c r="F3365" t="s">
        <v>20638</v>
      </c>
      <c r="G3365" t="s">
        <v>20639</v>
      </c>
      <c r="H3365" t="s">
        <v>7021</v>
      </c>
      <c r="I3365" t="s">
        <v>15623</v>
      </c>
      <c r="J3365" t="s">
        <v>1158</v>
      </c>
      <c r="K3365" t="s">
        <v>108</v>
      </c>
      <c r="L3365">
        <v>80111</v>
      </c>
      <c r="M3365" t="s">
        <v>20640</v>
      </c>
      <c r="O3365">
        <v>0</v>
      </c>
      <c r="V3365" t="s">
        <v>110</v>
      </c>
      <c r="W3365" s="1">
        <v>42444</v>
      </c>
      <c r="Y3365" s="1">
        <v>43920</v>
      </c>
      <c r="Z3365" s="2">
        <v>43009</v>
      </c>
      <c r="AB3365" t="s">
        <v>113</v>
      </c>
      <c r="AC3365" t="s">
        <v>113</v>
      </c>
      <c r="AD3365" t="s">
        <v>113</v>
      </c>
      <c r="AG3365" t="s">
        <v>113</v>
      </c>
      <c r="AH3365" t="s">
        <v>111</v>
      </c>
      <c r="AI3365" t="s">
        <v>113</v>
      </c>
      <c r="AJ3365" t="s">
        <v>114</v>
      </c>
      <c r="AL3365" t="s">
        <v>115</v>
      </c>
      <c r="AM3365" t="s">
        <v>1158</v>
      </c>
      <c r="AN3365" t="s">
        <v>108</v>
      </c>
      <c r="AO3365" t="s">
        <v>113</v>
      </c>
      <c r="AP3365" t="s">
        <v>113</v>
      </c>
      <c r="AQ3365" t="s">
        <v>113</v>
      </c>
      <c r="AR3365" t="s">
        <v>113</v>
      </c>
      <c r="AS3365" t="s">
        <v>113</v>
      </c>
      <c r="AT3365" t="s">
        <v>113</v>
      </c>
      <c r="AU3365" t="s">
        <v>113</v>
      </c>
      <c r="AV3365" t="s">
        <v>113</v>
      </c>
      <c r="AW3365" t="s">
        <v>113</v>
      </c>
      <c r="AX3365" t="s">
        <v>113</v>
      </c>
      <c r="AY3365" t="s">
        <v>113</v>
      </c>
      <c r="AZ3365" t="s">
        <v>113</v>
      </c>
      <c r="BA3365" t="s">
        <v>113</v>
      </c>
      <c r="BB3365" t="s">
        <v>113</v>
      </c>
      <c r="BD3365" t="s">
        <v>111</v>
      </c>
      <c r="BE3365" t="s">
        <v>113</v>
      </c>
      <c r="BF3365" t="s">
        <v>111</v>
      </c>
      <c r="BG3365" t="s">
        <v>113</v>
      </c>
      <c r="BH3365" t="s">
        <v>113</v>
      </c>
      <c r="BI3365" t="s">
        <v>113</v>
      </c>
      <c r="BJ3365" t="s">
        <v>113</v>
      </c>
      <c r="BK3365" t="s">
        <v>113</v>
      </c>
      <c r="BL3365" t="s">
        <v>113</v>
      </c>
      <c r="BM3365" t="s">
        <v>113</v>
      </c>
      <c r="BN3365" t="s">
        <v>113</v>
      </c>
      <c r="BO3365" t="s">
        <v>113</v>
      </c>
      <c r="BP3365" t="s">
        <v>113</v>
      </c>
      <c r="BQ3365" t="s">
        <v>113</v>
      </c>
      <c r="BR3365" t="s">
        <v>113</v>
      </c>
      <c r="BS3365" t="s">
        <v>113</v>
      </c>
      <c r="BT3365" t="s">
        <v>113</v>
      </c>
      <c r="BU3365" t="s">
        <v>113</v>
      </c>
      <c r="BV3365" t="s">
        <v>111</v>
      </c>
      <c r="BW3365" t="s">
        <v>111</v>
      </c>
      <c r="BX3365" t="s">
        <v>113</v>
      </c>
      <c r="BY3365" t="s">
        <v>113</v>
      </c>
      <c r="BZ3365" t="s">
        <v>113</v>
      </c>
      <c r="CA3365" t="s">
        <v>113</v>
      </c>
      <c r="CB3365" t="s">
        <v>113</v>
      </c>
      <c r="CC3365" t="s">
        <v>113</v>
      </c>
      <c r="CD3365" t="s">
        <v>113</v>
      </c>
      <c r="CE3365" t="s">
        <v>113</v>
      </c>
      <c r="CF3365" t="s">
        <v>113</v>
      </c>
      <c r="CG3365" t="s">
        <v>113</v>
      </c>
      <c r="CH3365" t="s">
        <v>113</v>
      </c>
      <c r="CI3365" t="s">
        <v>113</v>
      </c>
      <c r="CJ3365" t="s">
        <v>113</v>
      </c>
      <c r="CK3365" t="s">
        <v>113</v>
      </c>
      <c r="CL3365" t="s">
        <v>113</v>
      </c>
      <c r="CM3365" t="s">
        <v>113</v>
      </c>
      <c r="CN3365" t="s">
        <v>113</v>
      </c>
      <c r="CO3365" t="s">
        <v>113</v>
      </c>
      <c r="CP3365" t="s">
        <v>113</v>
      </c>
      <c r="CQ3365" t="s">
        <v>113</v>
      </c>
      <c r="CR3365" t="s">
        <v>113</v>
      </c>
      <c r="CS3365" t="s">
        <v>113</v>
      </c>
      <c r="CT3365" t="s">
        <v>113</v>
      </c>
      <c r="CU3365" t="s">
        <v>113</v>
      </c>
      <c r="CV3365" t="s">
        <v>113</v>
      </c>
      <c r="CW3365" t="s">
        <v>111</v>
      </c>
    </row>
    <row r="3366" spans="1:101" x14ac:dyDescent="0.25">
      <c r="A3366" t="s">
        <v>155</v>
      </c>
      <c r="B3366">
        <v>161231</v>
      </c>
      <c r="C3366" t="s">
        <v>20641</v>
      </c>
      <c r="D3366" t="s">
        <v>102</v>
      </c>
      <c r="E3366" t="s">
        <v>20642</v>
      </c>
      <c r="F3366" t="s">
        <v>20643</v>
      </c>
      <c r="G3366" t="s">
        <v>20644</v>
      </c>
      <c r="H3366" t="s">
        <v>7642</v>
      </c>
      <c r="I3366" t="s">
        <v>1041</v>
      </c>
      <c r="J3366" t="s">
        <v>161</v>
      </c>
      <c r="K3366" t="s">
        <v>108</v>
      </c>
      <c r="L3366">
        <v>2116</v>
      </c>
      <c r="M3366" t="s">
        <v>20645</v>
      </c>
      <c r="N3366" t="s">
        <v>20646</v>
      </c>
      <c r="O3366">
        <v>2</v>
      </c>
      <c r="V3366" t="s">
        <v>110</v>
      </c>
      <c r="W3366" s="1">
        <v>40997</v>
      </c>
      <c r="Y3366" s="1">
        <v>43916</v>
      </c>
      <c r="Z3366" s="2">
        <v>43009</v>
      </c>
      <c r="AA3366" t="s">
        <v>20647</v>
      </c>
      <c r="AB3366" t="s">
        <v>113</v>
      </c>
      <c r="AC3366" t="s">
        <v>113</v>
      </c>
      <c r="AD3366" t="s">
        <v>113</v>
      </c>
      <c r="AG3366" t="s">
        <v>111</v>
      </c>
      <c r="AH3366" t="s">
        <v>113</v>
      </c>
      <c r="AI3366" t="s">
        <v>113</v>
      </c>
      <c r="AJ3366" t="s">
        <v>114</v>
      </c>
      <c r="AL3366" t="s">
        <v>115</v>
      </c>
      <c r="AM3366" t="s">
        <v>116</v>
      </c>
      <c r="AN3366" t="s">
        <v>108</v>
      </c>
      <c r="AO3366" t="s">
        <v>113</v>
      </c>
      <c r="AP3366" t="s">
        <v>113</v>
      </c>
      <c r="AQ3366" t="s">
        <v>113</v>
      </c>
      <c r="AR3366" t="s">
        <v>113</v>
      </c>
      <c r="AS3366" t="s">
        <v>113</v>
      </c>
      <c r="AT3366" t="s">
        <v>113</v>
      </c>
      <c r="AU3366" t="s">
        <v>113</v>
      </c>
      <c r="AV3366" t="s">
        <v>113</v>
      </c>
      <c r="AW3366" t="s">
        <v>113</v>
      </c>
      <c r="AX3366" t="s">
        <v>113</v>
      </c>
      <c r="AY3366" t="s">
        <v>113</v>
      </c>
      <c r="AZ3366" t="s">
        <v>113</v>
      </c>
      <c r="BA3366" t="s">
        <v>113</v>
      </c>
      <c r="BB3366" t="s">
        <v>113</v>
      </c>
      <c r="BD3366" t="s">
        <v>113</v>
      </c>
      <c r="BF3366" t="s">
        <v>113</v>
      </c>
      <c r="BG3366" t="s">
        <v>113</v>
      </c>
      <c r="BH3366" t="s">
        <v>113</v>
      </c>
      <c r="BI3366" t="s">
        <v>113</v>
      </c>
      <c r="BJ3366" t="s">
        <v>113</v>
      </c>
      <c r="BK3366" t="s">
        <v>113</v>
      </c>
      <c r="BL3366" t="s">
        <v>113</v>
      </c>
      <c r="BM3366" t="s">
        <v>113</v>
      </c>
      <c r="BN3366" t="s">
        <v>113</v>
      </c>
      <c r="BO3366" t="s">
        <v>113</v>
      </c>
      <c r="BP3366" t="s">
        <v>113</v>
      </c>
      <c r="BQ3366" t="s">
        <v>113</v>
      </c>
      <c r="BR3366" t="s">
        <v>113</v>
      </c>
      <c r="BS3366" t="s">
        <v>113</v>
      </c>
      <c r="BT3366" t="s">
        <v>113</v>
      </c>
      <c r="BU3366" t="s">
        <v>113</v>
      </c>
      <c r="BV3366" t="s">
        <v>111</v>
      </c>
      <c r="BW3366" t="s">
        <v>111</v>
      </c>
      <c r="BX3366" t="s">
        <v>113</v>
      </c>
      <c r="BY3366" t="s">
        <v>113</v>
      </c>
      <c r="BZ3366" t="s">
        <v>113</v>
      </c>
      <c r="CA3366" t="s">
        <v>113</v>
      </c>
      <c r="CB3366" t="s">
        <v>113</v>
      </c>
      <c r="CC3366" t="s">
        <v>113</v>
      </c>
      <c r="CD3366" t="s">
        <v>113</v>
      </c>
      <c r="CE3366" t="s">
        <v>113</v>
      </c>
      <c r="CF3366" t="s">
        <v>113</v>
      </c>
      <c r="CG3366" t="s">
        <v>113</v>
      </c>
      <c r="CH3366" t="s">
        <v>113</v>
      </c>
      <c r="CI3366" t="s">
        <v>113</v>
      </c>
      <c r="CJ3366" t="s">
        <v>113</v>
      </c>
      <c r="CK3366" t="s">
        <v>113</v>
      </c>
      <c r="CL3366" t="s">
        <v>113</v>
      </c>
      <c r="CM3366" t="s">
        <v>113</v>
      </c>
      <c r="CN3366" t="s">
        <v>113</v>
      </c>
      <c r="CO3366" t="s">
        <v>113</v>
      </c>
      <c r="CP3366" t="s">
        <v>113</v>
      </c>
      <c r="CQ3366" t="s">
        <v>113</v>
      </c>
      <c r="CR3366" t="s">
        <v>113</v>
      </c>
      <c r="CS3366" t="s">
        <v>113</v>
      </c>
      <c r="CT3366" t="s">
        <v>113</v>
      </c>
      <c r="CU3366" t="s">
        <v>113</v>
      </c>
      <c r="CV3366" t="s">
        <v>113</v>
      </c>
      <c r="CW3366" t="s">
        <v>113</v>
      </c>
    </row>
    <row r="3367" spans="1:101" x14ac:dyDescent="0.25">
      <c r="A3367" t="s">
        <v>175</v>
      </c>
      <c r="B3367">
        <v>157128</v>
      </c>
      <c r="C3367" t="s">
        <v>20648</v>
      </c>
      <c r="D3367" t="s">
        <v>102</v>
      </c>
      <c r="E3367" t="s">
        <v>20649</v>
      </c>
      <c r="F3367" t="s">
        <v>20649</v>
      </c>
      <c r="G3367" t="s">
        <v>20650</v>
      </c>
      <c r="H3367" t="s">
        <v>16325</v>
      </c>
      <c r="I3367" t="s">
        <v>234</v>
      </c>
      <c r="J3367" t="s">
        <v>180</v>
      </c>
      <c r="K3367" t="s">
        <v>108</v>
      </c>
      <c r="L3367">
        <v>94133</v>
      </c>
      <c r="M3367" t="s">
        <v>20651</v>
      </c>
      <c r="N3367" t="s">
        <v>20652</v>
      </c>
      <c r="O3367">
        <v>0</v>
      </c>
      <c r="V3367" t="s">
        <v>110</v>
      </c>
      <c r="W3367" s="1">
        <v>43011</v>
      </c>
      <c r="Y3367" s="1">
        <v>43550</v>
      </c>
      <c r="Z3367" s="2">
        <v>43009</v>
      </c>
      <c r="AA3367" t="s">
        <v>20653</v>
      </c>
      <c r="AB3367" t="s">
        <v>113</v>
      </c>
      <c r="AC3367" t="s">
        <v>113</v>
      </c>
      <c r="AD3367" t="s">
        <v>113</v>
      </c>
      <c r="AG3367" t="s">
        <v>113</v>
      </c>
      <c r="AH3367" t="s">
        <v>111</v>
      </c>
      <c r="AI3367" t="s">
        <v>113</v>
      </c>
      <c r="AJ3367" t="s">
        <v>114</v>
      </c>
      <c r="AL3367" t="s">
        <v>115</v>
      </c>
      <c r="AM3367" t="s">
        <v>116</v>
      </c>
      <c r="AN3367" t="s">
        <v>108</v>
      </c>
      <c r="AO3367" t="s">
        <v>113</v>
      </c>
      <c r="AP3367" t="s">
        <v>113</v>
      </c>
      <c r="AQ3367" t="s">
        <v>113</v>
      </c>
      <c r="AR3367" t="s">
        <v>113</v>
      </c>
      <c r="AS3367" t="s">
        <v>113</v>
      </c>
      <c r="AT3367" t="s">
        <v>113</v>
      </c>
      <c r="AU3367" t="s">
        <v>113</v>
      </c>
      <c r="AV3367" t="s">
        <v>113</v>
      </c>
      <c r="AW3367" t="s">
        <v>113</v>
      </c>
      <c r="AX3367" t="s">
        <v>113</v>
      </c>
      <c r="AY3367" t="s">
        <v>113</v>
      </c>
      <c r="AZ3367" t="s">
        <v>113</v>
      </c>
      <c r="BA3367" t="s">
        <v>113</v>
      </c>
      <c r="BB3367" t="s">
        <v>113</v>
      </c>
      <c r="BD3367" t="s">
        <v>113</v>
      </c>
      <c r="BF3367" t="s">
        <v>113</v>
      </c>
      <c r="BG3367" t="s">
        <v>113</v>
      </c>
      <c r="BH3367" t="s">
        <v>113</v>
      </c>
      <c r="BI3367" t="s">
        <v>113</v>
      </c>
      <c r="BJ3367" t="s">
        <v>113</v>
      </c>
      <c r="BK3367" t="s">
        <v>113</v>
      </c>
      <c r="BL3367" t="s">
        <v>113</v>
      </c>
      <c r="BM3367" t="s">
        <v>113</v>
      </c>
      <c r="BN3367" t="s">
        <v>113</v>
      </c>
      <c r="BO3367" t="s">
        <v>113</v>
      </c>
      <c r="BP3367" t="s">
        <v>113</v>
      </c>
      <c r="BQ3367" t="s">
        <v>111</v>
      </c>
      <c r="BR3367" t="s">
        <v>113</v>
      </c>
      <c r="BS3367" t="s">
        <v>113</v>
      </c>
      <c r="BT3367" t="s">
        <v>113</v>
      </c>
      <c r="BU3367" t="s">
        <v>113</v>
      </c>
      <c r="BV3367" t="s">
        <v>111</v>
      </c>
      <c r="BW3367" t="s">
        <v>111</v>
      </c>
      <c r="BX3367" t="s">
        <v>113</v>
      </c>
      <c r="BY3367" t="s">
        <v>113</v>
      </c>
      <c r="BZ3367" t="s">
        <v>113</v>
      </c>
      <c r="CA3367" t="s">
        <v>113</v>
      </c>
      <c r="CB3367" t="s">
        <v>113</v>
      </c>
      <c r="CC3367" t="s">
        <v>113</v>
      </c>
      <c r="CD3367" t="s">
        <v>113</v>
      </c>
      <c r="CE3367" t="s">
        <v>113</v>
      </c>
      <c r="CF3367" t="s">
        <v>113</v>
      </c>
      <c r="CG3367" t="s">
        <v>113</v>
      </c>
      <c r="CH3367" t="s">
        <v>113</v>
      </c>
      <c r="CI3367" t="s">
        <v>113</v>
      </c>
      <c r="CJ3367" t="s">
        <v>113</v>
      </c>
      <c r="CK3367" t="s">
        <v>113</v>
      </c>
      <c r="CL3367" t="s">
        <v>113</v>
      </c>
      <c r="CM3367" t="s">
        <v>113</v>
      </c>
      <c r="CN3367" t="s">
        <v>113</v>
      </c>
      <c r="CO3367" t="s">
        <v>113</v>
      </c>
      <c r="CP3367" t="s">
        <v>113</v>
      </c>
      <c r="CQ3367" t="s">
        <v>113</v>
      </c>
      <c r="CR3367" t="s">
        <v>113</v>
      </c>
      <c r="CS3367" t="s">
        <v>113</v>
      </c>
      <c r="CT3367" t="s">
        <v>113</v>
      </c>
      <c r="CU3367" t="s">
        <v>113</v>
      </c>
      <c r="CV3367" t="s">
        <v>113</v>
      </c>
      <c r="CW3367" t="s">
        <v>113</v>
      </c>
    </row>
    <row r="3368" spans="1:101" x14ac:dyDescent="0.25">
      <c r="A3368" t="s">
        <v>117</v>
      </c>
      <c r="B3368">
        <v>165592</v>
      </c>
      <c r="C3368" t="s">
        <v>20654</v>
      </c>
      <c r="D3368" t="s">
        <v>102</v>
      </c>
      <c r="E3368" t="s">
        <v>20655</v>
      </c>
      <c r="F3368" t="s">
        <v>20655</v>
      </c>
      <c r="G3368" t="s">
        <v>647</v>
      </c>
      <c r="H3368" t="s">
        <v>20656</v>
      </c>
      <c r="I3368" t="s">
        <v>250</v>
      </c>
      <c r="K3368" t="s">
        <v>251</v>
      </c>
      <c r="L3368" t="s">
        <v>20657</v>
      </c>
      <c r="M3368" t="s">
        <v>20658</v>
      </c>
      <c r="N3368" t="s">
        <v>20659</v>
      </c>
      <c r="O3368">
        <v>0</v>
      </c>
      <c r="V3368" t="s">
        <v>110</v>
      </c>
      <c r="W3368" s="1">
        <v>41303</v>
      </c>
      <c r="Y3368" s="1">
        <v>43915</v>
      </c>
      <c r="Z3368" s="2">
        <v>43009</v>
      </c>
      <c r="AA3368" t="s">
        <v>20660</v>
      </c>
      <c r="AB3368" t="s">
        <v>111</v>
      </c>
      <c r="AC3368" t="s">
        <v>113</v>
      </c>
      <c r="AD3368" t="s">
        <v>113</v>
      </c>
      <c r="AF3368" t="s">
        <v>20661</v>
      </c>
      <c r="AG3368" t="s">
        <v>113</v>
      </c>
      <c r="AH3368" t="s">
        <v>111</v>
      </c>
      <c r="AI3368" t="s">
        <v>113</v>
      </c>
      <c r="AJ3368" t="s">
        <v>300</v>
      </c>
      <c r="AL3368" t="s">
        <v>115</v>
      </c>
      <c r="AN3368" t="s">
        <v>251</v>
      </c>
      <c r="AO3368" t="s">
        <v>113</v>
      </c>
      <c r="AP3368" t="s">
        <v>113</v>
      </c>
      <c r="AQ3368" t="s">
        <v>111</v>
      </c>
      <c r="AR3368" t="s">
        <v>113</v>
      </c>
      <c r="AS3368" t="s">
        <v>113</v>
      </c>
      <c r="AT3368" t="s">
        <v>113</v>
      </c>
      <c r="AU3368" t="s">
        <v>113</v>
      </c>
      <c r="AV3368" t="s">
        <v>113</v>
      </c>
      <c r="AW3368" t="s">
        <v>113</v>
      </c>
      <c r="AX3368" t="s">
        <v>113</v>
      </c>
      <c r="AY3368" t="s">
        <v>113</v>
      </c>
      <c r="AZ3368" t="s">
        <v>113</v>
      </c>
      <c r="BA3368" t="s">
        <v>113</v>
      </c>
      <c r="BB3368" t="s">
        <v>113</v>
      </c>
      <c r="BD3368" t="s">
        <v>113</v>
      </c>
      <c r="BF3368" t="s">
        <v>113</v>
      </c>
      <c r="BG3368" t="s">
        <v>113</v>
      </c>
      <c r="BH3368" t="s">
        <v>111</v>
      </c>
      <c r="BI3368" t="s">
        <v>113</v>
      </c>
      <c r="BJ3368" t="s">
        <v>113</v>
      </c>
      <c r="BK3368" t="s">
        <v>113</v>
      </c>
      <c r="BL3368" t="s">
        <v>111</v>
      </c>
      <c r="BM3368" t="s">
        <v>113</v>
      </c>
      <c r="BN3368" t="s">
        <v>113</v>
      </c>
      <c r="BO3368" t="s">
        <v>113</v>
      </c>
      <c r="BP3368" t="s">
        <v>113</v>
      </c>
      <c r="BQ3368" t="s">
        <v>113</v>
      </c>
      <c r="BR3368" t="s">
        <v>113</v>
      </c>
      <c r="BS3368" t="s">
        <v>113</v>
      </c>
      <c r="BT3368" t="s">
        <v>113</v>
      </c>
      <c r="BU3368" t="s">
        <v>113</v>
      </c>
      <c r="BV3368" t="s">
        <v>111</v>
      </c>
      <c r="BW3368" t="s">
        <v>111</v>
      </c>
      <c r="BX3368" t="s">
        <v>113</v>
      </c>
      <c r="BY3368" t="s">
        <v>113</v>
      </c>
      <c r="BZ3368" t="s">
        <v>113</v>
      </c>
      <c r="CA3368" t="s">
        <v>113</v>
      </c>
      <c r="CB3368" t="s">
        <v>113</v>
      </c>
      <c r="CC3368" t="s">
        <v>113</v>
      </c>
      <c r="CD3368" t="s">
        <v>113</v>
      </c>
      <c r="CE3368" t="s">
        <v>113</v>
      </c>
      <c r="CF3368" t="s">
        <v>113</v>
      </c>
      <c r="CG3368" t="s">
        <v>113</v>
      </c>
      <c r="CH3368" t="s">
        <v>113</v>
      </c>
      <c r="CI3368" t="s">
        <v>113</v>
      </c>
      <c r="CJ3368" t="s">
        <v>113</v>
      </c>
      <c r="CK3368" t="s">
        <v>113</v>
      </c>
      <c r="CL3368" t="s">
        <v>113</v>
      </c>
      <c r="CM3368" t="s">
        <v>113</v>
      </c>
      <c r="CN3368" t="s">
        <v>113</v>
      </c>
      <c r="CO3368" t="s">
        <v>113</v>
      </c>
      <c r="CP3368" t="s">
        <v>113</v>
      </c>
      <c r="CQ3368" t="s">
        <v>113</v>
      </c>
      <c r="CR3368" t="s">
        <v>113</v>
      </c>
      <c r="CS3368" t="s">
        <v>113</v>
      </c>
      <c r="CT3368" t="s">
        <v>113</v>
      </c>
      <c r="CU3368" t="s">
        <v>113</v>
      </c>
      <c r="CV3368" t="s">
        <v>113</v>
      </c>
      <c r="CW3368" t="s">
        <v>113</v>
      </c>
    </row>
    <row r="3369" spans="1:101" x14ac:dyDescent="0.25">
      <c r="A3369" t="s">
        <v>175</v>
      </c>
      <c r="B3369">
        <v>173537</v>
      </c>
      <c r="C3369" t="s">
        <v>20662</v>
      </c>
      <c r="D3369" t="s">
        <v>102</v>
      </c>
      <c r="E3369" t="s">
        <v>20663</v>
      </c>
      <c r="F3369" t="s">
        <v>20663</v>
      </c>
      <c r="G3369" t="s">
        <v>11864</v>
      </c>
      <c r="I3369" t="s">
        <v>1577</v>
      </c>
      <c r="J3369" t="s">
        <v>180</v>
      </c>
      <c r="K3369" t="s">
        <v>108</v>
      </c>
      <c r="L3369">
        <v>94612</v>
      </c>
      <c r="M3369" t="s">
        <v>20664</v>
      </c>
      <c r="O3369">
        <v>0</v>
      </c>
      <c r="V3369" t="s">
        <v>110</v>
      </c>
      <c r="W3369" s="1">
        <v>42459</v>
      </c>
      <c r="Y3369" s="1">
        <v>43916</v>
      </c>
      <c r="Z3369" s="2">
        <v>43009</v>
      </c>
      <c r="AA3369" t="s">
        <v>20665</v>
      </c>
      <c r="AB3369" t="s">
        <v>113</v>
      </c>
      <c r="AC3369" t="s">
        <v>113</v>
      </c>
      <c r="AD3369" t="s">
        <v>113</v>
      </c>
      <c r="AG3369" t="s">
        <v>111</v>
      </c>
      <c r="AH3369" t="s">
        <v>113</v>
      </c>
      <c r="AI3369" t="s">
        <v>113</v>
      </c>
      <c r="AJ3369" t="s">
        <v>114</v>
      </c>
      <c r="AL3369" t="s">
        <v>115</v>
      </c>
      <c r="AM3369" t="s">
        <v>116</v>
      </c>
      <c r="AN3369" t="s">
        <v>108</v>
      </c>
      <c r="AO3369" t="s">
        <v>113</v>
      </c>
      <c r="AP3369" t="s">
        <v>113</v>
      </c>
      <c r="AQ3369" t="s">
        <v>113</v>
      </c>
      <c r="AR3369" t="s">
        <v>113</v>
      </c>
      <c r="AS3369" t="s">
        <v>113</v>
      </c>
      <c r="AT3369" t="s">
        <v>113</v>
      </c>
      <c r="AU3369" t="s">
        <v>113</v>
      </c>
      <c r="AV3369" t="s">
        <v>113</v>
      </c>
      <c r="AW3369" t="s">
        <v>113</v>
      </c>
      <c r="AX3369" t="s">
        <v>113</v>
      </c>
      <c r="AY3369" t="s">
        <v>113</v>
      </c>
      <c r="AZ3369" t="s">
        <v>113</v>
      </c>
      <c r="BA3369" t="s">
        <v>113</v>
      </c>
      <c r="BB3369" t="s">
        <v>113</v>
      </c>
      <c r="BD3369" t="s">
        <v>113</v>
      </c>
      <c r="BF3369" t="s">
        <v>113</v>
      </c>
      <c r="BG3369" t="s">
        <v>113</v>
      </c>
      <c r="BH3369" t="s">
        <v>113</v>
      </c>
      <c r="BI3369" t="s">
        <v>113</v>
      </c>
      <c r="BJ3369" t="s">
        <v>113</v>
      </c>
      <c r="BK3369" t="s">
        <v>113</v>
      </c>
      <c r="BL3369" t="s">
        <v>113</v>
      </c>
      <c r="BM3369" t="s">
        <v>113</v>
      </c>
      <c r="BN3369" t="s">
        <v>113</v>
      </c>
      <c r="BO3369" t="s">
        <v>113</v>
      </c>
      <c r="BP3369" t="s">
        <v>113</v>
      </c>
      <c r="BQ3369" t="s">
        <v>113</v>
      </c>
      <c r="BR3369" t="s">
        <v>113</v>
      </c>
      <c r="BS3369" t="s">
        <v>113</v>
      </c>
      <c r="BT3369" t="s">
        <v>113</v>
      </c>
      <c r="BU3369" t="s">
        <v>113</v>
      </c>
      <c r="BV3369" t="s">
        <v>111</v>
      </c>
      <c r="BW3369" t="s">
        <v>111</v>
      </c>
      <c r="BX3369" t="s">
        <v>113</v>
      </c>
      <c r="BY3369" t="s">
        <v>113</v>
      </c>
      <c r="BZ3369" t="s">
        <v>113</v>
      </c>
      <c r="CA3369" t="s">
        <v>113</v>
      </c>
      <c r="CB3369" t="s">
        <v>113</v>
      </c>
      <c r="CC3369" t="s">
        <v>113</v>
      </c>
      <c r="CD3369" t="s">
        <v>113</v>
      </c>
      <c r="CE3369" t="s">
        <v>113</v>
      </c>
      <c r="CF3369" t="s">
        <v>113</v>
      </c>
      <c r="CG3369" t="s">
        <v>113</v>
      </c>
      <c r="CH3369" t="s">
        <v>113</v>
      </c>
      <c r="CI3369" t="s">
        <v>113</v>
      </c>
      <c r="CJ3369" t="s">
        <v>113</v>
      </c>
      <c r="CK3369" t="s">
        <v>113</v>
      </c>
      <c r="CL3369" t="s">
        <v>113</v>
      </c>
      <c r="CM3369" t="s">
        <v>113</v>
      </c>
      <c r="CN3369" t="s">
        <v>113</v>
      </c>
      <c r="CO3369" t="s">
        <v>113</v>
      </c>
      <c r="CP3369" t="s">
        <v>113</v>
      </c>
      <c r="CQ3369" t="s">
        <v>113</v>
      </c>
      <c r="CR3369" t="s">
        <v>113</v>
      </c>
      <c r="CS3369" t="s">
        <v>113</v>
      </c>
      <c r="CT3369" t="s">
        <v>113</v>
      </c>
      <c r="CU3369" t="s">
        <v>113</v>
      </c>
      <c r="CV3369" t="s">
        <v>113</v>
      </c>
      <c r="CW3369" t="s">
        <v>113</v>
      </c>
    </row>
    <row r="3370" spans="1:101" x14ac:dyDescent="0.25">
      <c r="A3370" t="s">
        <v>117</v>
      </c>
      <c r="B3370">
        <v>306131</v>
      </c>
      <c r="C3370" t="s">
        <v>20666</v>
      </c>
      <c r="D3370" t="s">
        <v>102</v>
      </c>
      <c r="E3370" t="s">
        <v>20667</v>
      </c>
      <c r="F3370" t="s">
        <v>20667</v>
      </c>
      <c r="G3370" t="s">
        <v>20668</v>
      </c>
      <c r="H3370" t="s">
        <v>918</v>
      </c>
      <c r="I3370" t="s">
        <v>305</v>
      </c>
      <c r="K3370" t="s">
        <v>150</v>
      </c>
      <c r="L3370" t="s">
        <v>20669</v>
      </c>
      <c r="M3370" t="s">
        <v>20670</v>
      </c>
      <c r="N3370" t="s">
        <v>20671</v>
      </c>
      <c r="O3370">
        <v>0</v>
      </c>
      <c r="V3370" t="s">
        <v>110</v>
      </c>
      <c r="W3370" s="1">
        <v>43819</v>
      </c>
      <c r="Y3370" s="1">
        <v>43922</v>
      </c>
      <c r="Z3370" s="2">
        <v>43009</v>
      </c>
      <c r="AA3370" t="s">
        <v>20672</v>
      </c>
      <c r="AB3370" t="s">
        <v>113</v>
      </c>
      <c r="AC3370" t="s">
        <v>113</v>
      </c>
      <c r="AD3370" t="s">
        <v>113</v>
      </c>
      <c r="AG3370" t="s">
        <v>113</v>
      </c>
      <c r="AH3370" t="s">
        <v>111</v>
      </c>
      <c r="AI3370" t="s">
        <v>113</v>
      </c>
      <c r="AJ3370" t="s">
        <v>293</v>
      </c>
      <c r="AL3370" t="s">
        <v>115</v>
      </c>
      <c r="AN3370" t="s">
        <v>150</v>
      </c>
      <c r="AO3370" t="s">
        <v>113</v>
      </c>
      <c r="AP3370" t="s">
        <v>113</v>
      </c>
      <c r="AQ3370" t="s">
        <v>113</v>
      </c>
      <c r="AR3370" t="s">
        <v>113</v>
      </c>
      <c r="AS3370" t="s">
        <v>113</v>
      </c>
      <c r="AT3370" t="s">
        <v>113</v>
      </c>
      <c r="AU3370" t="s">
        <v>113</v>
      </c>
      <c r="AV3370" t="s">
        <v>113</v>
      </c>
      <c r="AW3370" t="s">
        <v>113</v>
      </c>
      <c r="AX3370" t="s">
        <v>113</v>
      </c>
      <c r="AY3370" t="s">
        <v>113</v>
      </c>
      <c r="AZ3370" t="s">
        <v>113</v>
      </c>
      <c r="BA3370" t="s">
        <v>113</v>
      </c>
      <c r="BB3370" t="s">
        <v>113</v>
      </c>
      <c r="BD3370" t="s">
        <v>113</v>
      </c>
      <c r="BF3370" t="s">
        <v>113</v>
      </c>
      <c r="BG3370" t="s">
        <v>111</v>
      </c>
      <c r="BH3370" t="s">
        <v>113</v>
      </c>
      <c r="BI3370" t="s">
        <v>113</v>
      </c>
      <c r="BJ3370" t="s">
        <v>113</v>
      </c>
      <c r="BK3370" t="s">
        <v>113</v>
      </c>
      <c r="BL3370" t="s">
        <v>113</v>
      </c>
      <c r="BM3370" t="s">
        <v>113</v>
      </c>
      <c r="BN3370" t="s">
        <v>113</v>
      </c>
      <c r="BO3370" t="s">
        <v>113</v>
      </c>
      <c r="BP3370" t="s">
        <v>111</v>
      </c>
      <c r="BQ3370" t="s">
        <v>111</v>
      </c>
      <c r="BR3370" t="s">
        <v>113</v>
      </c>
      <c r="BS3370" t="s">
        <v>113</v>
      </c>
      <c r="BT3370" t="s">
        <v>111</v>
      </c>
      <c r="BU3370" t="s">
        <v>113</v>
      </c>
      <c r="BV3370" t="s">
        <v>111</v>
      </c>
      <c r="BW3370" t="s">
        <v>111</v>
      </c>
      <c r="BX3370" t="s">
        <v>113</v>
      </c>
      <c r="BY3370" t="s">
        <v>113</v>
      </c>
      <c r="BZ3370" t="s">
        <v>113</v>
      </c>
      <c r="CA3370" t="s">
        <v>113</v>
      </c>
      <c r="CB3370" t="s">
        <v>113</v>
      </c>
      <c r="CC3370" t="s">
        <v>113</v>
      </c>
      <c r="CD3370" t="s">
        <v>113</v>
      </c>
      <c r="CE3370" t="s">
        <v>113</v>
      </c>
      <c r="CF3370" t="s">
        <v>113</v>
      </c>
      <c r="CG3370" t="s">
        <v>113</v>
      </c>
      <c r="CH3370" t="s">
        <v>113</v>
      </c>
      <c r="CI3370" t="s">
        <v>113</v>
      </c>
      <c r="CJ3370" t="s">
        <v>113</v>
      </c>
      <c r="CK3370" t="s">
        <v>113</v>
      </c>
      <c r="CL3370" t="s">
        <v>113</v>
      </c>
      <c r="CM3370" t="s">
        <v>113</v>
      </c>
      <c r="CN3370" t="s">
        <v>113</v>
      </c>
      <c r="CO3370" t="s">
        <v>113</v>
      </c>
      <c r="CP3370" t="s">
        <v>113</v>
      </c>
      <c r="CQ3370" t="s">
        <v>113</v>
      </c>
      <c r="CR3370" t="s">
        <v>113</v>
      </c>
      <c r="CS3370" t="s">
        <v>113</v>
      </c>
      <c r="CT3370" t="s">
        <v>113</v>
      </c>
      <c r="CU3370" t="s">
        <v>113</v>
      </c>
      <c r="CV3370" t="s">
        <v>113</v>
      </c>
      <c r="CW3370" t="s">
        <v>113</v>
      </c>
    </row>
    <row r="3371" spans="1:101" x14ac:dyDescent="0.25">
      <c r="A3371" t="s">
        <v>910</v>
      </c>
      <c r="B3371">
        <v>288985</v>
      </c>
      <c r="C3371" t="s">
        <v>20673</v>
      </c>
      <c r="D3371" t="s">
        <v>102</v>
      </c>
      <c r="E3371" t="s">
        <v>20674</v>
      </c>
      <c r="F3371" t="s">
        <v>20674</v>
      </c>
      <c r="G3371" t="s">
        <v>20675</v>
      </c>
      <c r="H3371" t="s">
        <v>5426</v>
      </c>
      <c r="I3371" t="s">
        <v>5350</v>
      </c>
      <c r="J3371" t="s">
        <v>1983</v>
      </c>
      <c r="K3371" t="s">
        <v>108</v>
      </c>
      <c r="L3371">
        <v>33626</v>
      </c>
      <c r="M3371" t="s">
        <v>5351</v>
      </c>
      <c r="N3371" t="s">
        <v>5352</v>
      </c>
      <c r="O3371">
        <v>3</v>
      </c>
      <c r="V3371" t="s">
        <v>110</v>
      </c>
      <c r="W3371" s="1">
        <v>42912</v>
      </c>
      <c r="Y3371" s="1">
        <v>43920</v>
      </c>
      <c r="Z3371" s="2">
        <v>43009</v>
      </c>
      <c r="AA3371" t="s">
        <v>5353</v>
      </c>
      <c r="AB3371" t="s">
        <v>113</v>
      </c>
      <c r="AC3371" t="s">
        <v>113</v>
      </c>
      <c r="AD3371" t="s">
        <v>113</v>
      </c>
      <c r="AG3371" t="s">
        <v>111</v>
      </c>
      <c r="AH3371" t="s">
        <v>113</v>
      </c>
      <c r="AI3371" t="s">
        <v>113</v>
      </c>
      <c r="AJ3371" t="s">
        <v>114</v>
      </c>
      <c r="AL3371" t="s">
        <v>115</v>
      </c>
      <c r="AM3371" t="s">
        <v>1983</v>
      </c>
      <c r="AN3371" t="s">
        <v>108</v>
      </c>
      <c r="AO3371" t="s">
        <v>113</v>
      </c>
      <c r="AP3371" t="s">
        <v>113</v>
      </c>
      <c r="AQ3371" t="s">
        <v>113</v>
      </c>
      <c r="AR3371" t="s">
        <v>113</v>
      </c>
      <c r="AS3371" t="s">
        <v>113</v>
      </c>
      <c r="AT3371" t="s">
        <v>113</v>
      </c>
      <c r="AU3371" t="s">
        <v>113</v>
      </c>
      <c r="AV3371" t="s">
        <v>113</v>
      </c>
      <c r="AW3371" t="s">
        <v>113</v>
      </c>
      <c r="AX3371" t="s">
        <v>113</v>
      </c>
      <c r="AY3371" t="s">
        <v>113</v>
      </c>
      <c r="AZ3371" t="s">
        <v>113</v>
      </c>
      <c r="BA3371" t="s">
        <v>113</v>
      </c>
      <c r="BB3371" t="s">
        <v>113</v>
      </c>
      <c r="BD3371" t="s">
        <v>111</v>
      </c>
      <c r="BE3371" t="s">
        <v>113</v>
      </c>
      <c r="BF3371" t="s">
        <v>111</v>
      </c>
      <c r="BG3371" t="s">
        <v>113</v>
      </c>
      <c r="BH3371" t="s">
        <v>111</v>
      </c>
      <c r="BI3371" t="s">
        <v>113</v>
      </c>
      <c r="BJ3371" t="s">
        <v>113</v>
      </c>
      <c r="BK3371" t="s">
        <v>113</v>
      </c>
      <c r="BL3371" t="s">
        <v>113</v>
      </c>
      <c r="BM3371" t="s">
        <v>113</v>
      </c>
      <c r="BN3371" t="s">
        <v>113</v>
      </c>
      <c r="BO3371" t="s">
        <v>113</v>
      </c>
      <c r="BP3371" t="s">
        <v>113</v>
      </c>
      <c r="BQ3371" t="s">
        <v>113</v>
      </c>
      <c r="BR3371" t="s">
        <v>113</v>
      </c>
      <c r="BS3371" t="s">
        <v>113</v>
      </c>
      <c r="BT3371" t="s">
        <v>113</v>
      </c>
      <c r="BU3371" t="s">
        <v>113</v>
      </c>
      <c r="BV3371" t="s">
        <v>111</v>
      </c>
      <c r="BW3371" t="s">
        <v>111</v>
      </c>
      <c r="BX3371" t="s">
        <v>113</v>
      </c>
      <c r="BY3371" t="s">
        <v>113</v>
      </c>
      <c r="BZ3371" t="s">
        <v>113</v>
      </c>
      <c r="CA3371" t="s">
        <v>113</v>
      </c>
      <c r="CB3371" t="s">
        <v>113</v>
      </c>
      <c r="CC3371" t="s">
        <v>113</v>
      </c>
      <c r="CD3371" t="s">
        <v>113</v>
      </c>
      <c r="CE3371" t="s">
        <v>113</v>
      </c>
      <c r="CF3371" t="s">
        <v>113</v>
      </c>
      <c r="CG3371" t="s">
        <v>113</v>
      </c>
      <c r="CH3371" t="s">
        <v>113</v>
      </c>
      <c r="CI3371" t="s">
        <v>113</v>
      </c>
      <c r="CJ3371" t="s">
        <v>113</v>
      </c>
      <c r="CK3371" t="s">
        <v>113</v>
      </c>
      <c r="CL3371" t="s">
        <v>113</v>
      </c>
      <c r="CM3371" t="s">
        <v>113</v>
      </c>
      <c r="CN3371" t="s">
        <v>113</v>
      </c>
      <c r="CO3371" t="s">
        <v>113</v>
      </c>
      <c r="CP3371" t="s">
        <v>113</v>
      </c>
      <c r="CQ3371" t="s">
        <v>113</v>
      </c>
      <c r="CR3371" t="s">
        <v>113</v>
      </c>
      <c r="CS3371" t="s">
        <v>113</v>
      </c>
      <c r="CT3371" t="s">
        <v>113</v>
      </c>
      <c r="CU3371" t="s">
        <v>113</v>
      </c>
      <c r="CV3371" t="s">
        <v>113</v>
      </c>
      <c r="CW3371" t="s">
        <v>113</v>
      </c>
    </row>
    <row r="3372" spans="1:101" x14ac:dyDescent="0.25">
      <c r="A3372" t="s">
        <v>117</v>
      </c>
      <c r="B3372">
        <v>307510</v>
      </c>
      <c r="C3372" t="s">
        <v>20676</v>
      </c>
      <c r="D3372" t="s">
        <v>102</v>
      </c>
      <c r="E3372" t="s">
        <v>20677</v>
      </c>
      <c r="F3372" t="s">
        <v>20677</v>
      </c>
      <c r="G3372" t="s">
        <v>20678</v>
      </c>
      <c r="I3372" t="s">
        <v>16415</v>
      </c>
      <c r="K3372" t="s">
        <v>3958</v>
      </c>
      <c r="L3372">
        <v>2196</v>
      </c>
      <c r="M3372" t="s">
        <v>20679</v>
      </c>
      <c r="O3372">
        <v>0</v>
      </c>
      <c r="V3372" t="s">
        <v>110</v>
      </c>
      <c r="W3372" s="1">
        <v>43881</v>
      </c>
      <c r="Y3372" s="1">
        <v>43942</v>
      </c>
      <c r="Z3372" s="2">
        <v>43891</v>
      </c>
      <c r="AA3372" t="s">
        <v>20680</v>
      </c>
      <c r="AB3372" t="s">
        <v>111</v>
      </c>
      <c r="AC3372" t="s">
        <v>113</v>
      </c>
      <c r="AD3372" t="s">
        <v>113</v>
      </c>
      <c r="AF3372" t="s">
        <v>20681</v>
      </c>
      <c r="AG3372" t="s">
        <v>113</v>
      </c>
      <c r="AH3372" t="s">
        <v>111</v>
      </c>
      <c r="AI3372" t="s">
        <v>113</v>
      </c>
      <c r="AJ3372" t="s">
        <v>131</v>
      </c>
      <c r="AL3372" t="s">
        <v>3198</v>
      </c>
      <c r="AN3372" t="s">
        <v>3958</v>
      </c>
      <c r="AO3372" t="s">
        <v>113</v>
      </c>
      <c r="AP3372" t="s">
        <v>113</v>
      </c>
      <c r="AQ3372" t="s">
        <v>111</v>
      </c>
      <c r="AR3372" t="s">
        <v>113</v>
      </c>
      <c r="AS3372" t="s">
        <v>113</v>
      </c>
      <c r="AT3372" t="s">
        <v>113</v>
      </c>
      <c r="AU3372" t="s">
        <v>113</v>
      </c>
      <c r="AV3372" t="s">
        <v>113</v>
      </c>
      <c r="AW3372" t="s">
        <v>113</v>
      </c>
      <c r="AX3372" t="s">
        <v>113</v>
      </c>
      <c r="AY3372" t="s">
        <v>113</v>
      </c>
      <c r="AZ3372" t="s">
        <v>113</v>
      </c>
      <c r="BA3372" t="s">
        <v>113</v>
      </c>
      <c r="BB3372" t="s">
        <v>113</v>
      </c>
      <c r="BD3372" t="s">
        <v>113</v>
      </c>
      <c r="BF3372" t="s">
        <v>113</v>
      </c>
      <c r="BG3372" t="s">
        <v>113</v>
      </c>
      <c r="BH3372" t="s">
        <v>113</v>
      </c>
      <c r="BI3372" t="s">
        <v>113</v>
      </c>
      <c r="BJ3372" t="s">
        <v>113</v>
      </c>
      <c r="BK3372" t="s">
        <v>113</v>
      </c>
      <c r="BL3372" t="s">
        <v>113</v>
      </c>
      <c r="BM3372" t="s">
        <v>113</v>
      </c>
      <c r="BN3372" t="s">
        <v>113</v>
      </c>
      <c r="BO3372" t="s">
        <v>113</v>
      </c>
      <c r="BP3372" t="s">
        <v>113</v>
      </c>
      <c r="BQ3372" t="s">
        <v>113</v>
      </c>
      <c r="BR3372" t="s">
        <v>113</v>
      </c>
      <c r="BS3372" t="s">
        <v>113</v>
      </c>
      <c r="BT3372" t="s">
        <v>113</v>
      </c>
      <c r="BU3372" t="s">
        <v>113</v>
      </c>
      <c r="BV3372" t="s">
        <v>113</v>
      </c>
      <c r="BW3372" t="s">
        <v>111</v>
      </c>
      <c r="BX3372" t="s">
        <v>113</v>
      </c>
      <c r="BY3372" t="s">
        <v>113</v>
      </c>
      <c r="BZ3372" t="s">
        <v>113</v>
      </c>
      <c r="CA3372" t="s">
        <v>113</v>
      </c>
      <c r="CB3372" t="s">
        <v>113</v>
      </c>
      <c r="CC3372" t="s">
        <v>113</v>
      </c>
      <c r="CD3372" t="s">
        <v>113</v>
      </c>
      <c r="CE3372" t="s">
        <v>113</v>
      </c>
      <c r="CF3372" t="s">
        <v>113</v>
      </c>
      <c r="CG3372" t="s">
        <v>113</v>
      </c>
      <c r="CH3372" t="s">
        <v>113</v>
      </c>
      <c r="CI3372" t="s">
        <v>113</v>
      </c>
      <c r="CJ3372" t="s">
        <v>113</v>
      </c>
      <c r="CK3372" t="s">
        <v>113</v>
      </c>
      <c r="CL3372" t="s">
        <v>113</v>
      </c>
      <c r="CM3372" t="s">
        <v>113</v>
      </c>
      <c r="CN3372" t="s">
        <v>113</v>
      </c>
      <c r="CO3372" t="s">
        <v>113</v>
      </c>
      <c r="CP3372" t="s">
        <v>113</v>
      </c>
      <c r="CQ3372" t="s">
        <v>113</v>
      </c>
      <c r="CR3372" t="s">
        <v>113</v>
      </c>
      <c r="CS3372" t="s">
        <v>113</v>
      </c>
      <c r="CT3372" t="s">
        <v>113</v>
      </c>
      <c r="CU3372" t="s">
        <v>113</v>
      </c>
      <c r="CV3372" t="s">
        <v>113</v>
      </c>
      <c r="CW3372" t="s">
        <v>113</v>
      </c>
    </row>
    <row r="3373" spans="1:101" x14ac:dyDescent="0.25">
      <c r="A3373" t="s">
        <v>117</v>
      </c>
      <c r="B3373">
        <v>288086</v>
      </c>
      <c r="C3373" t="s">
        <v>20682</v>
      </c>
      <c r="D3373" t="s">
        <v>102</v>
      </c>
      <c r="E3373" t="s">
        <v>20683</v>
      </c>
      <c r="F3373" t="s">
        <v>20683</v>
      </c>
      <c r="G3373" t="s">
        <v>20684</v>
      </c>
      <c r="H3373" t="s">
        <v>20685</v>
      </c>
      <c r="I3373" t="s">
        <v>831</v>
      </c>
      <c r="K3373" t="s">
        <v>129</v>
      </c>
      <c r="L3373">
        <v>200040</v>
      </c>
      <c r="M3373" t="s">
        <v>20686</v>
      </c>
      <c r="O3373">
        <v>2</v>
      </c>
      <c r="V3373" t="s">
        <v>110</v>
      </c>
      <c r="W3373" s="1">
        <v>42825</v>
      </c>
      <c r="Y3373" s="1">
        <v>43899</v>
      </c>
      <c r="Z3373" s="2">
        <v>43009</v>
      </c>
      <c r="AA3373" t="s">
        <v>20687</v>
      </c>
      <c r="AB3373" t="s">
        <v>113</v>
      </c>
      <c r="AC3373" t="s">
        <v>113</v>
      </c>
      <c r="AD3373" t="s">
        <v>113</v>
      </c>
      <c r="AG3373" t="s">
        <v>111</v>
      </c>
      <c r="AH3373" t="s">
        <v>111</v>
      </c>
      <c r="AI3373" t="s">
        <v>113</v>
      </c>
      <c r="AJ3373" t="s">
        <v>131</v>
      </c>
      <c r="AL3373" t="s">
        <v>115</v>
      </c>
      <c r="AN3373" t="s">
        <v>122</v>
      </c>
      <c r="AO3373" t="s">
        <v>113</v>
      </c>
      <c r="AP3373" t="s">
        <v>113</v>
      </c>
      <c r="AQ3373" t="s">
        <v>113</v>
      </c>
      <c r="AR3373" t="s">
        <v>113</v>
      </c>
      <c r="AS3373" t="s">
        <v>113</v>
      </c>
      <c r="AT3373" t="s">
        <v>113</v>
      </c>
      <c r="AU3373" t="s">
        <v>113</v>
      </c>
      <c r="AV3373" t="s">
        <v>113</v>
      </c>
      <c r="AW3373" t="s">
        <v>113</v>
      </c>
      <c r="AX3373" t="s">
        <v>113</v>
      </c>
      <c r="AY3373" t="s">
        <v>113</v>
      </c>
      <c r="AZ3373" t="s">
        <v>113</v>
      </c>
      <c r="BA3373" t="s">
        <v>113</v>
      </c>
      <c r="BB3373" t="s">
        <v>113</v>
      </c>
      <c r="BD3373" t="s">
        <v>113</v>
      </c>
      <c r="BF3373" t="s">
        <v>113</v>
      </c>
      <c r="BG3373" t="s">
        <v>113</v>
      </c>
      <c r="BH3373" t="s">
        <v>113</v>
      </c>
      <c r="BI3373" t="s">
        <v>113</v>
      </c>
      <c r="BJ3373" t="s">
        <v>113</v>
      </c>
      <c r="BK3373" t="s">
        <v>113</v>
      </c>
      <c r="BL3373" t="s">
        <v>113</v>
      </c>
      <c r="BM3373" t="s">
        <v>113</v>
      </c>
      <c r="BN3373" t="s">
        <v>113</v>
      </c>
      <c r="BO3373" t="s">
        <v>113</v>
      </c>
      <c r="BP3373" t="s">
        <v>113</v>
      </c>
      <c r="BQ3373" t="s">
        <v>113</v>
      </c>
      <c r="BR3373" t="s">
        <v>113</v>
      </c>
      <c r="BS3373" t="s">
        <v>113</v>
      </c>
      <c r="BT3373" t="s">
        <v>113</v>
      </c>
      <c r="BU3373" t="s">
        <v>113</v>
      </c>
      <c r="BV3373" t="s">
        <v>111</v>
      </c>
      <c r="BW3373" t="s">
        <v>111</v>
      </c>
      <c r="BX3373" t="s">
        <v>113</v>
      </c>
      <c r="BY3373" t="s">
        <v>113</v>
      </c>
      <c r="BZ3373" t="s">
        <v>113</v>
      </c>
      <c r="CA3373" t="s">
        <v>113</v>
      </c>
      <c r="CB3373" t="s">
        <v>113</v>
      </c>
      <c r="CC3373" t="s">
        <v>113</v>
      </c>
      <c r="CD3373" t="s">
        <v>113</v>
      </c>
      <c r="CE3373" t="s">
        <v>113</v>
      </c>
      <c r="CF3373" t="s">
        <v>113</v>
      </c>
      <c r="CG3373" t="s">
        <v>113</v>
      </c>
      <c r="CH3373" t="s">
        <v>113</v>
      </c>
      <c r="CI3373" t="s">
        <v>113</v>
      </c>
      <c r="CJ3373" t="s">
        <v>113</v>
      </c>
      <c r="CK3373" t="s">
        <v>113</v>
      </c>
      <c r="CL3373" t="s">
        <v>113</v>
      </c>
      <c r="CM3373" t="s">
        <v>113</v>
      </c>
      <c r="CN3373" t="s">
        <v>113</v>
      </c>
      <c r="CO3373" t="s">
        <v>113</v>
      </c>
      <c r="CP3373" t="s">
        <v>113</v>
      </c>
      <c r="CQ3373" t="s">
        <v>113</v>
      </c>
      <c r="CR3373" t="s">
        <v>113</v>
      </c>
      <c r="CS3373" t="s">
        <v>113</v>
      </c>
      <c r="CT3373" t="s">
        <v>113</v>
      </c>
      <c r="CU3373" t="s">
        <v>113</v>
      </c>
      <c r="CV3373" t="s">
        <v>113</v>
      </c>
      <c r="CW3373" t="s">
        <v>113</v>
      </c>
    </row>
    <row r="3374" spans="1:101" x14ac:dyDescent="0.25">
      <c r="A3374" t="s">
        <v>175</v>
      </c>
      <c r="B3374">
        <v>286038</v>
      </c>
      <c r="C3374" t="s">
        <v>20688</v>
      </c>
      <c r="D3374" t="s">
        <v>102</v>
      </c>
      <c r="E3374" t="s">
        <v>20689</v>
      </c>
      <c r="F3374" t="s">
        <v>20689</v>
      </c>
      <c r="G3374" t="s">
        <v>20690</v>
      </c>
      <c r="I3374" t="s">
        <v>234</v>
      </c>
      <c r="J3374" t="s">
        <v>180</v>
      </c>
      <c r="K3374" t="s">
        <v>108</v>
      </c>
      <c r="L3374">
        <v>94107</v>
      </c>
      <c r="M3374" t="s">
        <v>20691</v>
      </c>
      <c r="O3374">
        <v>1</v>
      </c>
      <c r="V3374" t="s">
        <v>110</v>
      </c>
      <c r="W3374" s="1">
        <v>42725</v>
      </c>
      <c r="Y3374" s="1">
        <v>43920</v>
      </c>
      <c r="Z3374" s="2">
        <v>43009</v>
      </c>
      <c r="AA3374" t="s">
        <v>20692</v>
      </c>
      <c r="AB3374" t="s">
        <v>113</v>
      </c>
      <c r="AC3374" t="s">
        <v>113</v>
      </c>
      <c r="AD3374" t="s">
        <v>113</v>
      </c>
      <c r="AG3374" t="s">
        <v>111</v>
      </c>
      <c r="AH3374" t="s">
        <v>113</v>
      </c>
      <c r="AI3374" t="s">
        <v>113</v>
      </c>
      <c r="AJ3374" t="s">
        <v>114</v>
      </c>
      <c r="AL3374" t="s">
        <v>115</v>
      </c>
      <c r="AM3374" t="s">
        <v>116</v>
      </c>
      <c r="AN3374" t="s">
        <v>108</v>
      </c>
      <c r="AO3374" t="s">
        <v>113</v>
      </c>
      <c r="AP3374" t="s">
        <v>113</v>
      </c>
      <c r="AQ3374" t="s">
        <v>113</v>
      </c>
      <c r="AR3374" t="s">
        <v>113</v>
      </c>
      <c r="AS3374" t="s">
        <v>113</v>
      </c>
      <c r="AT3374" t="s">
        <v>113</v>
      </c>
      <c r="AU3374" t="s">
        <v>113</v>
      </c>
      <c r="AV3374" t="s">
        <v>113</v>
      </c>
      <c r="AW3374" t="s">
        <v>113</v>
      </c>
      <c r="AX3374" t="s">
        <v>113</v>
      </c>
      <c r="AY3374" t="s">
        <v>113</v>
      </c>
      <c r="AZ3374" t="s">
        <v>113</v>
      </c>
      <c r="BA3374" t="s">
        <v>113</v>
      </c>
      <c r="BB3374" t="s">
        <v>113</v>
      </c>
      <c r="BD3374" t="s">
        <v>113</v>
      </c>
      <c r="BF3374" t="s">
        <v>113</v>
      </c>
      <c r="BG3374" t="s">
        <v>113</v>
      </c>
      <c r="BH3374" t="s">
        <v>113</v>
      </c>
      <c r="BI3374" t="s">
        <v>113</v>
      </c>
      <c r="BJ3374" t="s">
        <v>113</v>
      </c>
      <c r="BK3374" t="s">
        <v>113</v>
      </c>
      <c r="BL3374" t="s">
        <v>113</v>
      </c>
      <c r="BM3374" t="s">
        <v>113</v>
      </c>
      <c r="BN3374" t="s">
        <v>113</v>
      </c>
      <c r="BO3374" t="s">
        <v>113</v>
      </c>
      <c r="BP3374" t="s">
        <v>113</v>
      </c>
      <c r="BQ3374" t="s">
        <v>113</v>
      </c>
      <c r="BR3374" t="s">
        <v>113</v>
      </c>
      <c r="BS3374" t="s">
        <v>113</v>
      </c>
      <c r="BT3374" t="s">
        <v>113</v>
      </c>
      <c r="BU3374" t="s">
        <v>113</v>
      </c>
      <c r="BV3374" t="s">
        <v>111</v>
      </c>
      <c r="BW3374" t="s">
        <v>111</v>
      </c>
      <c r="BX3374" t="s">
        <v>113</v>
      </c>
      <c r="BY3374" t="s">
        <v>113</v>
      </c>
      <c r="BZ3374" t="s">
        <v>113</v>
      </c>
      <c r="CA3374" t="s">
        <v>113</v>
      </c>
      <c r="CB3374" t="s">
        <v>113</v>
      </c>
      <c r="CC3374" t="s">
        <v>113</v>
      </c>
      <c r="CD3374" t="s">
        <v>113</v>
      </c>
      <c r="CE3374" t="s">
        <v>113</v>
      </c>
      <c r="CF3374" t="s">
        <v>113</v>
      </c>
      <c r="CG3374" t="s">
        <v>113</v>
      </c>
      <c r="CH3374" t="s">
        <v>113</v>
      </c>
      <c r="CI3374" t="s">
        <v>113</v>
      </c>
      <c r="CJ3374" t="s">
        <v>113</v>
      </c>
      <c r="CK3374" t="s">
        <v>113</v>
      </c>
      <c r="CL3374" t="s">
        <v>113</v>
      </c>
      <c r="CM3374" t="s">
        <v>113</v>
      </c>
      <c r="CN3374" t="s">
        <v>113</v>
      </c>
      <c r="CO3374" t="s">
        <v>113</v>
      </c>
      <c r="CP3374" t="s">
        <v>113</v>
      </c>
      <c r="CQ3374" t="s">
        <v>113</v>
      </c>
      <c r="CR3374" t="s">
        <v>113</v>
      </c>
      <c r="CS3374" t="s">
        <v>113</v>
      </c>
      <c r="CT3374" t="s">
        <v>113</v>
      </c>
      <c r="CU3374" t="s">
        <v>113</v>
      </c>
      <c r="CV3374" t="s">
        <v>113</v>
      </c>
      <c r="CW3374" t="s">
        <v>113</v>
      </c>
    </row>
    <row r="3375" spans="1:101" x14ac:dyDescent="0.25">
      <c r="A3375" t="s">
        <v>117</v>
      </c>
      <c r="B3375">
        <v>162188</v>
      </c>
      <c r="C3375" t="s">
        <v>20693</v>
      </c>
      <c r="D3375" t="s">
        <v>102</v>
      </c>
      <c r="E3375" t="s">
        <v>814</v>
      </c>
      <c r="F3375" t="s">
        <v>20694</v>
      </c>
      <c r="G3375" t="s">
        <v>816</v>
      </c>
      <c r="H3375" t="s">
        <v>817</v>
      </c>
      <c r="I3375" t="s">
        <v>818</v>
      </c>
      <c r="K3375" t="s">
        <v>819</v>
      </c>
      <c r="L3375" t="s">
        <v>820</v>
      </c>
      <c r="M3375" t="s">
        <v>821</v>
      </c>
      <c r="N3375" t="s">
        <v>822</v>
      </c>
      <c r="O3375">
        <v>0</v>
      </c>
      <c r="V3375" t="s">
        <v>110</v>
      </c>
      <c r="W3375" s="1">
        <v>40998</v>
      </c>
      <c r="Y3375" s="1">
        <v>43913</v>
      </c>
      <c r="Z3375" s="2">
        <v>43009</v>
      </c>
      <c r="AA3375" t="s">
        <v>823</v>
      </c>
      <c r="AB3375" t="s">
        <v>113</v>
      </c>
      <c r="AC3375" t="s">
        <v>113</v>
      </c>
      <c r="AD3375" t="s">
        <v>113</v>
      </c>
      <c r="AG3375" t="s">
        <v>113</v>
      </c>
      <c r="AH3375" t="s">
        <v>111</v>
      </c>
      <c r="AI3375" t="s">
        <v>113</v>
      </c>
      <c r="AJ3375" t="s">
        <v>114</v>
      </c>
      <c r="AL3375" t="s">
        <v>115</v>
      </c>
      <c r="AM3375" t="s">
        <v>116</v>
      </c>
      <c r="AN3375" t="s">
        <v>108</v>
      </c>
      <c r="AO3375" t="s">
        <v>113</v>
      </c>
      <c r="AP3375" t="s">
        <v>113</v>
      </c>
      <c r="AQ3375" t="s">
        <v>111</v>
      </c>
      <c r="AR3375" t="s">
        <v>113</v>
      </c>
      <c r="AS3375" t="s">
        <v>113</v>
      </c>
      <c r="AT3375" t="s">
        <v>113</v>
      </c>
      <c r="AU3375" t="s">
        <v>113</v>
      </c>
      <c r="AV3375" t="s">
        <v>113</v>
      </c>
      <c r="AW3375" t="s">
        <v>113</v>
      </c>
      <c r="AX3375" t="s">
        <v>113</v>
      </c>
      <c r="AY3375" t="s">
        <v>113</v>
      </c>
      <c r="AZ3375" t="s">
        <v>113</v>
      </c>
      <c r="BA3375" t="s">
        <v>113</v>
      </c>
      <c r="BB3375" t="s">
        <v>113</v>
      </c>
      <c r="BD3375" t="s">
        <v>113</v>
      </c>
      <c r="BF3375" t="s">
        <v>113</v>
      </c>
      <c r="BG3375" t="s">
        <v>113</v>
      </c>
      <c r="BH3375" t="s">
        <v>111</v>
      </c>
      <c r="BI3375" t="s">
        <v>113</v>
      </c>
      <c r="BJ3375" t="s">
        <v>113</v>
      </c>
      <c r="BK3375" t="s">
        <v>113</v>
      </c>
      <c r="BL3375" t="s">
        <v>111</v>
      </c>
      <c r="BM3375" t="s">
        <v>113</v>
      </c>
      <c r="BN3375" t="s">
        <v>113</v>
      </c>
      <c r="BO3375" t="s">
        <v>113</v>
      </c>
      <c r="BP3375" t="s">
        <v>113</v>
      </c>
      <c r="BQ3375" t="s">
        <v>113</v>
      </c>
      <c r="BR3375" t="s">
        <v>113</v>
      </c>
      <c r="BS3375" t="s">
        <v>113</v>
      </c>
      <c r="BT3375" t="s">
        <v>113</v>
      </c>
      <c r="BU3375" t="s">
        <v>113</v>
      </c>
      <c r="BV3375" t="s">
        <v>111</v>
      </c>
      <c r="BW3375" t="s">
        <v>111</v>
      </c>
      <c r="BX3375" t="s">
        <v>113</v>
      </c>
      <c r="BY3375" t="s">
        <v>111</v>
      </c>
      <c r="BZ3375" t="s">
        <v>113</v>
      </c>
      <c r="CA3375" t="s">
        <v>111</v>
      </c>
      <c r="CB3375" t="s">
        <v>113</v>
      </c>
      <c r="CC3375" t="s">
        <v>113</v>
      </c>
      <c r="CD3375" t="s">
        <v>113</v>
      </c>
      <c r="CE3375" t="s">
        <v>113</v>
      </c>
      <c r="CF3375" t="s">
        <v>113</v>
      </c>
      <c r="CG3375" t="s">
        <v>113</v>
      </c>
      <c r="CH3375" t="s">
        <v>113</v>
      </c>
      <c r="CI3375" t="s">
        <v>113</v>
      </c>
      <c r="CJ3375" t="s">
        <v>113</v>
      </c>
      <c r="CK3375" t="s">
        <v>113</v>
      </c>
      <c r="CL3375" t="s">
        <v>113</v>
      </c>
      <c r="CM3375" t="s">
        <v>113</v>
      </c>
      <c r="CN3375" t="s">
        <v>113</v>
      </c>
      <c r="CO3375" t="s">
        <v>113</v>
      </c>
      <c r="CP3375" t="s">
        <v>113</v>
      </c>
      <c r="CQ3375" t="s">
        <v>113</v>
      </c>
      <c r="CR3375" t="s">
        <v>113</v>
      </c>
      <c r="CS3375" t="s">
        <v>113</v>
      </c>
      <c r="CT3375" t="s">
        <v>113</v>
      </c>
      <c r="CU3375" t="s">
        <v>113</v>
      </c>
      <c r="CV3375" t="s">
        <v>113</v>
      </c>
      <c r="CW3375" t="s">
        <v>113</v>
      </c>
    </row>
    <row r="3376" spans="1:101" x14ac:dyDescent="0.25">
      <c r="A3376" t="s">
        <v>117</v>
      </c>
      <c r="B3376">
        <v>298975</v>
      </c>
      <c r="C3376" t="s">
        <v>20695</v>
      </c>
      <c r="D3376" t="s">
        <v>102</v>
      </c>
      <c r="E3376" t="s">
        <v>20696</v>
      </c>
      <c r="F3376" t="s">
        <v>20696</v>
      </c>
      <c r="G3376" t="s">
        <v>20697</v>
      </c>
      <c r="I3376" t="s">
        <v>250</v>
      </c>
      <c r="K3376" t="s">
        <v>251</v>
      </c>
      <c r="L3376" t="s">
        <v>20698</v>
      </c>
      <c r="M3376">
        <v>442038923080</v>
      </c>
      <c r="O3376">
        <v>0</v>
      </c>
      <c r="V3376" t="s">
        <v>110</v>
      </c>
      <c r="W3376" s="1">
        <v>43376</v>
      </c>
      <c r="Y3376" s="1">
        <v>43594</v>
      </c>
      <c r="Z3376" s="2">
        <v>43009</v>
      </c>
      <c r="AA3376" t="s">
        <v>20699</v>
      </c>
      <c r="AB3376" t="s">
        <v>111</v>
      </c>
      <c r="AC3376" t="s">
        <v>113</v>
      </c>
      <c r="AD3376" t="s">
        <v>113</v>
      </c>
      <c r="AG3376" t="s">
        <v>113</v>
      </c>
      <c r="AH3376" t="s">
        <v>111</v>
      </c>
      <c r="AI3376" t="s">
        <v>113</v>
      </c>
      <c r="AJ3376" t="s">
        <v>300</v>
      </c>
      <c r="AL3376" t="s">
        <v>199</v>
      </c>
      <c r="AN3376" t="s">
        <v>251</v>
      </c>
      <c r="AO3376" t="s">
        <v>113</v>
      </c>
      <c r="AP3376" t="s">
        <v>113</v>
      </c>
      <c r="AQ3376" t="s">
        <v>113</v>
      </c>
      <c r="AR3376" t="s">
        <v>113</v>
      </c>
      <c r="AS3376" t="s">
        <v>113</v>
      </c>
      <c r="AT3376" t="s">
        <v>113</v>
      </c>
      <c r="AU3376" t="s">
        <v>113</v>
      </c>
      <c r="AV3376" t="s">
        <v>113</v>
      </c>
      <c r="AW3376" t="s">
        <v>113</v>
      </c>
      <c r="AX3376" t="s">
        <v>113</v>
      </c>
      <c r="AY3376" t="s">
        <v>113</v>
      </c>
      <c r="AZ3376" t="s">
        <v>113</v>
      </c>
      <c r="BA3376" t="s">
        <v>113</v>
      </c>
      <c r="BB3376" t="s">
        <v>113</v>
      </c>
      <c r="BD3376" t="s">
        <v>113</v>
      </c>
      <c r="BF3376" t="s">
        <v>113</v>
      </c>
      <c r="BG3376" t="s">
        <v>113</v>
      </c>
      <c r="BH3376" t="s">
        <v>113</v>
      </c>
      <c r="BI3376" t="s">
        <v>113</v>
      </c>
      <c r="BJ3376" t="s">
        <v>113</v>
      </c>
      <c r="BK3376" t="s">
        <v>113</v>
      </c>
      <c r="BL3376" t="s">
        <v>113</v>
      </c>
      <c r="BM3376" t="s">
        <v>113</v>
      </c>
      <c r="BN3376" t="s">
        <v>113</v>
      </c>
      <c r="BO3376" t="s">
        <v>113</v>
      </c>
      <c r="BP3376" t="s">
        <v>113</v>
      </c>
      <c r="BQ3376" t="s">
        <v>113</v>
      </c>
      <c r="BR3376" t="s">
        <v>113</v>
      </c>
      <c r="BS3376" t="s">
        <v>113</v>
      </c>
      <c r="BT3376" t="s">
        <v>113</v>
      </c>
      <c r="BU3376" t="s">
        <v>113</v>
      </c>
      <c r="BV3376" t="s">
        <v>111</v>
      </c>
      <c r="BW3376" t="s">
        <v>111</v>
      </c>
      <c r="BX3376" t="s">
        <v>113</v>
      </c>
      <c r="BY3376" t="s">
        <v>113</v>
      </c>
      <c r="BZ3376" t="s">
        <v>113</v>
      </c>
      <c r="CA3376" t="s">
        <v>113</v>
      </c>
      <c r="CB3376" t="s">
        <v>113</v>
      </c>
      <c r="CC3376" t="s">
        <v>113</v>
      </c>
      <c r="CD3376" t="s">
        <v>113</v>
      </c>
      <c r="CE3376" t="s">
        <v>113</v>
      </c>
      <c r="CF3376" t="s">
        <v>113</v>
      </c>
      <c r="CG3376" t="s">
        <v>113</v>
      </c>
      <c r="CH3376" t="s">
        <v>113</v>
      </c>
      <c r="CI3376" t="s">
        <v>113</v>
      </c>
      <c r="CJ3376" t="s">
        <v>113</v>
      </c>
      <c r="CK3376" t="s">
        <v>113</v>
      </c>
      <c r="CL3376" t="s">
        <v>113</v>
      </c>
      <c r="CM3376" t="s">
        <v>113</v>
      </c>
      <c r="CN3376" t="s">
        <v>113</v>
      </c>
      <c r="CO3376" t="s">
        <v>113</v>
      </c>
      <c r="CP3376" t="s">
        <v>113</v>
      </c>
      <c r="CQ3376" t="s">
        <v>113</v>
      </c>
      <c r="CR3376" t="s">
        <v>113</v>
      </c>
      <c r="CS3376" t="s">
        <v>113</v>
      </c>
      <c r="CT3376" t="s">
        <v>113</v>
      </c>
      <c r="CU3376" t="s">
        <v>113</v>
      </c>
      <c r="CV3376" t="s">
        <v>113</v>
      </c>
      <c r="CW3376" t="s">
        <v>113</v>
      </c>
    </row>
    <row r="3377" spans="1:101" x14ac:dyDescent="0.25">
      <c r="A3377" t="s">
        <v>117</v>
      </c>
      <c r="B3377">
        <v>300749</v>
      </c>
      <c r="C3377" t="s">
        <v>20700</v>
      </c>
      <c r="D3377" t="s">
        <v>102</v>
      </c>
      <c r="E3377" t="s">
        <v>20701</v>
      </c>
      <c r="F3377" t="s">
        <v>20701</v>
      </c>
      <c r="G3377" t="s">
        <v>20702</v>
      </c>
      <c r="H3377" t="s">
        <v>5460</v>
      </c>
      <c r="I3377" t="s">
        <v>250</v>
      </c>
      <c r="K3377" t="s">
        <v>251</v>
      </c>
      <c r="L3377" t="s">
        <v>20703</v>
      </c>
      <c r="M3377" t="s">
        <v>20704</v>
      </c>
      <c r="O3377">
        <v>0</v>
      </c>
      <c r="V3377" t="s">
        <v>110</v>
      </c>
      <c r="W3377" s="1">
        <v>43558</v>
      </c>
      <c r="Y3377" s="1">
        <v>43558</v>
      </c>
      <c r="Z3377" s="2">
        <v>43009</v>
      </c>
      <c r="AA3377" t="s">
        <v>20705</v>
      </c>
      <c r="AB3377" t="s">
        <v>111</v>
      </c>
      <c r="AC3377" t="s">
        <v>113</v>
      </c>
      <c r="AD3377" t="s">
        <v>113</v>
      </c>
      <c r="AF3377" t="s">
        <v>20706</v>
      </c>
      <c r="AG3377" t="s">
        <v>113</v>
      </c>
      <c r="AH3377" t="s">
        <v>111</v>
      </c>
      <c r="AI3377" t="s">
        <v>113</v>
      </c>
      <c r="AJ3377" t="s">
        <v>300</v>
      </c>
      <c r="AL3377" t="s">
        <v>199</v>
      </c>
      <c r="AN3377" t="s">
        <v>251</v>
      </c>
      <c r="AO3377" t="s">
        <v>113</v>
      </c>
      <c r="AP3377" t="s">
        <v>113</v>
      </c>
      <c r="AQ3377" t="s">
        <v>111</v>
      </c>
      <c r="AR3377" t="s">
        <v>113</v>
      </c>
      <c r="AS3377" t="s">
        <v>113</v>
      </c>
      <c r="AT3377" t="s">
        <v>113</v>
      </c>
      <c r="AU3377" t="s">
        <v>113</v>
      </c>
      <c r="AV3377" t="s">
        <v>113</v>
      </c>
      <c r="AW3377" t="s">
        <v>113</v>
      </c>
      <c r="AX3377" t="s">
        <v>113</v>
      </c>
      <c r="AY3377" t="s">
        <v>113</v>
      </c>
      <c r="AZ3377" t="s">
        <v>113</v>
      </c>
      <c r="BA3377" t="s">
        <v>113</v>
      </c>
      <c r="BB3377" t="s">
        <v>113</v>
      </c>
      <c r="BD3377" t="s">
        <v>113</v>
      </c>
      <c r="BF3377" t="s">
        <v>113</v>
      </c>
      <c r="BG3377" t="s">
        <v>113</v>
      </c>
      <c r="BH3377" t="s">
        <v>111</v>
      </c>
      <c r="BI3377" t="s">
        <v>113</v>
      </c>
      <c r="BJ3377" t="s">
        <v>113</v>
      </c>
      <c r="BK3377" t="s">
        <v>113</v>
      </c>
      <c r="BL3377" t="s">
        <v>111</v>
      </c>
      <c r="BM3377" t="s">
        <v>113</v>
      </c>
      <c r="BN3377" t="s">
        <v>113</v>
      </c>
      <c r="BO3377" t="s">
        <v>113</v>
      </c>
      <c r="BP3377" t="s">
        <v>113</v>
      </c>
      <c r="BQ3377" t="s">
        <v>113</v>
      </c>
      <c r="BR3377" t="s">
        <v>113</v>
      </c>
      <c r="BS3377" t="s">
        <v>113</v>
      </c>
      <c r="BT3377" t="s">
        <v>113</v>
      </c>
      <c r="BU3377" t="s">
        <v>113</v>
      </c>
      <c r="BV3377" t="s">
        <v>111</v>
      </c>
      <c r="BW3377" t="s">
        <v>111</v>
      </c>
      <c r="BX3377" t="s">
        <v>113</v>
      </c>
      <c r="BY3377" t="s">
        <v>113</v>
      </c>
      <c r="BZ3377" t="s">
        <v>113</v>
      </c>
      <c r="CA3377" t="s">
        <v>113</v>
      </c>
      <c r="CB3377" t="s">
        <v>113</v>
      </c>
      <c r="CC3377" t="s">
        <v>113</v>
      </c>
      <c r="CD3377" t="s">
        <v>113</v>
      </c>
      <c r="CE3377" t="s">
        <v>113</v>
      </c>
      <c r="CF3377" t="s">
        <v>113</v>
      </c>
      <c r="CG3377" t="s">
        <v>113</v>
      </c>
      <c r="CH3377" t="s">
        <v>113</v>
      </c>
      <c r="CI3377" t="s">
        <v>113</v>
      </c>
      <c r="CJ3377" t="s">
        <v>113</v>
      </c>
      <c r="CK3377" t="s">
        <v>113</v>
      </c>
      <c r="CL3377" t="s">
        <v>113</v>
      </c>
      <c r="CM3377" t="s">
        <v>113</v>
      </c>
      <c r="CN3377" t="s">
        <v>113</v>
      </c>
      <c r="CO3377" t="s">
        <v>113</v>
      </c>
      <c r="CP3377" t="s">
        <v>113</v>
      </c>
      <c r="CQ3377" t="s">
        <v>113</v>
      </c>
      <c r="CR3377" t="s">
        <v>113</v>
      </c>
      <c r="CS3377" t="s">
        <v>113</v>
      </c>
      <c r="CT3377" t="s">
        <v>113</v>
      </c>
      <c r="CU3377" t="s">
        <v>113</v>
      </c>
      <c r="CV3377" t="s">
        <v>113</v>
      </c>
      <c r="CW3377" t="s">
        <v>113</v>
      </c>
    </row>
    <row r="3378" spans="1:101" x14ac:dyDescent="0.25">
      <c r="A3378" t="s">
        <v>117</v>
      </c>
      <c r="B3378">
        <v>169534</v>
      </c>
      <c r="C3378" t="s">
        <v>20707</v>
      </c>
      <c r="D3378" t="s">
        <v>102</v>
      </c>
      <c r="E3378" t="s">
        <v>20708</v>
      </c>
      <c r="F3378" t="s">
        <v>20708</v>
      </c>
      <c r="G3378" t="s">
        <v>20709</v>
      </c>
      <c r="I3378" t="s">
        <v>3110</v>
      </c>
      <c r="K3378" t="s">
        <v>3111</v>
      </c>
      <c r="L3378" t="s">
        <v>20176</v>
      </c>
      <c r="M3378" t="s">
        <v>20710</v>
      </c>
      <c r="O3378">
        <v>0</v>
      </c>
      <c r="V3378" t="s">
        <v>110</v>
      </c>
      <c r="W3378" s="1">
        <v>41600</v>
      </c>
      <c r="Y3378" s="1">
        <v>43881</v>
      </c>
      <c r="Z3378" s="2">
        <v>43009</v>
      </c>
      <c r="AA3378" t="s">
        <v>20711</v>
      </c>
      <c r="AB3378" t="s">
        <v>111</v>
      </c>
      <c r="AC3378" t="s">
        <v>113</v>
      </c>
      <c r="AD3378" t="s">
        <v>113</v>
      </c>
      <c r="AG3378" t="s">
        <v>113</v>
      </c>
      <c r="AH3378" t="s">
        <v>111</v>
      </c>
      <c r="AI3378" t="s">
        <v>113</v>
      </c>
      <c r="AJ3378" t="s">
        <v>173</v>
      </c>
      <c r="AK3378" t="s">
        <v>20712</v>
      </c>
      <c r="AL3378" t="s">
        <v>115</v>
      </c>
      <c r="AN3378" t="s">
        <v>3111</v>
      </c>
      <c r="AO3378" t="s">
        <v>113</v>
      </c>
      <c r="AP3378" t="s">
        <v>113</v>
      </c>
      <c r="AQ3378" t="s">
        <v>113</v>
      </c>
      <c r="AR3378" t="s">
        <v>113</v>
      </c>
      <c r="AS3378" t="s">
        <v>113</v>
      </c>
      <c r="AT3378" t="s">
        <v>113</v>
      </c>
      <c r="AU3378" t="s">
        <v>113</v>
      </c>
      <c r="AV3378" t="s">
        <v>113</v>
      </c>
      <c r="AW3378" t="s">
        <v>113</v>
      </c>
      <c r="AX3378" t="s">
        <v>113</v>
      </c>
      <c r="AY3378" t="s">
        <v>113</v>
      </c>
      <c r="AZ3378" t="s">
        <v>113</v>
      </c>
      <c r="BA3378" t="s">
        <v>113</v>
      </c>
      <c r="BB3378" t="s">
        <v>113</v>
      </c>
      <c r="BD3378" t="s">
        <v>113</v>
      </c>
      <c r="BF3378" t="s">
        <v>113</v>
      </c>
      <c r="BG3378" t="s">
        <v>113</v>
      </c>
      <c r="BH3378" t="s">
        <v>111</v>
      </c>
      <c r="BI3378" t="s">
        <v>113</v>
      </c>
      <c r="BJ3378" t="s">
        <v>113</v>
      </c>
      <c r="BK3378" t="s">
        <v>113</v>
      </c>
      <c r="BL3378" t="s">
        <v>113</v>
      </c>
      <c r="BM3378" t="s">
        <v>113</v>
      </c>
      <c r="BN3378" t="s">
        <v>113</v>
      </c>
      <c r="BO3378" t="s">
        <v>113</v>
      </c>
      <c r="BP3378" t="s">
        <v>113</v>
      </c>
      <c r="BQ3378" t="s">
        <v>113</v>
      </c>
      <c r="BR3378" t="s">
        <v>113</v>
      </c>
      <c r="BS3378" t="s">
        <v>113</v>
      </c>
      <c r="BT3378" t="s">
        <v>113</v>
      </c>
      <c r="BU3378" t="s">
        <v>113</v>
      </c>
      <c r="BV3378" t="s">
        <v>113</v>
      </c>
      <c r="BW3378" t="s">
        <v>111</v>
      </c>
      <c r="BX3378" t="s">
        <v>113</v>
      </c>
      <c r="BY3378" t="s">
        <v>113</v>
      </c>
      <c r="BZ3378" t="s">
        <v>113</v>
      </c>
      <c r="CA3378" t="s">
        <v>113</v>
      </c>
      <c r="CB3378" t="s">
        <v>113</v>
      </c>
      <c r="CC3378" t="s">
        <v>113</v>
      </c>
      <c r="CD3378" t="s">
        <v>113</v>
      </c>
      <c r="CE3378" t="s">
        <v>113</v>
      </c>
      <c r="CF3378" t="s">
        <v>113</v>
      </c>
      <c r="CG3378" t="s">
        <v>113</v>
      </c>
      <c r="CH3378" t="s">
        <v>113</v>
      </c>
      <c r="CI3378" t="s">
        <v>113</v>
      </c>
      <c r="CJ3378" t="s">
        <v>113</v>
      </c>
      <c r="CK3378" t="s">
        <v>113</v>
      </c>
      <c r="CL3378" t="s">
        <v>113</v>
      </c>
      <c r="CM3378" t="s">
        <v>113</v>
      </c>
      <c r="CN3378" t="s">
        <v>113</v>
      </c>
      <c r="CO3378" t="s">
        <v>113</v>
      </c>
      <c r="CP3378" t="s">
        <v>113</v>
      </c>
      <c r="CQ3378" t="s">
        <v>113</v>
      </c>
      <c r="CR3378" t="s">
        <v>113</v>
      </c>
      <c r="CS3378" t="s">
        <v>113</v>
      </c>
      <c r="CT3378" t="s">
        <v>113</v>
      </c>
      <c r="CU3378" t="s">
        <v>113</v>
      </c>
      <c r="CV3378" t="s">
        <v>113</v>
      </c>
      <c r="CW3378" t="s">
        <v>113</v>
      </c>
    </row>
    <row r="3379" spans="1:101" x14ac:dyDescent="0.25">
      <c r="A3379" t="s">
        <v>506</v>
      </c>
      <c r="B3379">
        <v>173701</v>
      </c>
      <c r="C3379" t="s">
        <v>20713</v>
      </c>
      <c r="D3379" t="s">
        <v>102</v>
      </c>
      <c r="E3379" t="s">
        <v>20714</v>
      </c>
      <c r="F3379" t="s">
        <v>20714</v>
      </c>
      <c r="G3379" t="s">
        <v>20715</v>
      </c>
      <c r="H3379" t="s">
        <v>20716</v>
      </c>
      <c r="I3379" t="s">
        <v>1324</v>
      </c>
      <c r="J3379" t="s">
        <v>1325</v>
      </c>
      <c r="K3379" t="s">
        <v>108</v>
      </c>
      <c r="L3379">
        <v>30326</v>
      </c>
      <c r="M3379" t="s">
        <v>20717</v>
      </c>
      <c r="N3379" t="s">
        <v>20718</v>
      </c>
      <c r="O3379">
        <v>1</v>
      </c>
      <c r="V3379" t="s">
        <v>110</v>
      </c>
      <c r="W3379" s="1">
        <v>41939</v>
      </c>
      <c r="Y3379" s="1">
        <v>43920</v>
      </c>
      <c r="Z3379" s="2">
        <v>43009</v>
      </c>
      <c r="AA3379" t="s">
        <v>20719</v>
      </c>
      <c r="AB3379" t="s">
        <v>113</v>
      </c>
      <c r="AC3379" t="s">
        <v>113</v>
      </c>
      <c r="AD3379" t="s">
        <v>113</v>
      </c>
      <c r="AG3379" t="s">
        <v>111</v>
      </c>
      <c r="AH3379" t="s">
        <v>111</v>
      </c>
      <c r="AI3379" t="s">
        <v>113</v>
      </c>
      <c r="AJ3379" t="s">
        <v>114</v>
      </c>
      <c r="AL3379" t="s">
        <v>115</v>
      </c>
      <c r="AM3379" t="s">
        <v>116</v>
      </c>
      <c r="AN3379" t="s">
        <v>108</v>
      </c>
      <c r="AO3379" t="s">
        <v>113</v>
      </c>
      <c r="AP3379" t="s">
        <v>113</v>
      </c>
      <c r="AQ3379" t="s">
        <v>113</v>
      </c>
      <c r="AR3379" t="s">
        <v>113</v>
      </c>
      <c r="AS3379" t="s">
        <v>113</v>
      </c>
      <c r="AT3379" t="s">
        <v>113</v>
      </c>
      <c r="AU3379" t="s">
        <v>113</v>
      </c>
      <c r="AV3379" t="s">
        <v>113</v>
      </c>
      <c r="AW3379" t="s">
        <v>113</v>
      </c>
      <c r="AX3379" t="s">
        <v>113</v>
      </c>
      <c r="AY3379" t="s">
        <v>113</v>
      </c>
      <c r="AZ3379" t="s">
        <v>113</v>
      </c>
      <c r="BA3379" t="s">
        <v>113</v>
      </c>
      <c r="BB3379" t="s">
        <v>113</v>
      </c>
      <c r="BD3379" t="s">
        <v>113</v>
      </c>
      <c r="BF3379" t="s">
        <v>113</v>
      </c>
      <c r="BG3379" t="s">
        <v>113</v>
      </c>
      <c r="BH3379" t="s">
        <v>113</v>
      </c>
      <c r="BI3379" t="s">
        <v>113</v>
      </c>
      <c r="BJ3379" t="s">
        <v>113</v>
      </c>
      <c r="BK3379" t="s">
        <v>113</v>
      </c>
      <c r="BL3379" t="s">
        <v>113</v>
      </c>
      <c r="BM3379" t="s">
        <v>113</v>
      </c>
      <c r="BN3379" t="s">
        <v>113</v>
      </c>
      <c r="BO3379" t="s">
        <v>113</v>
      </c>
      <c r="BP3379" t="s">
        <v>113</v>
      </c>
      <c r="BQ3379" t="s">
        <v>113</v>
      </c>
      <c r="BR3379" t="s">
        <v>113</v>
      </c>
      <c r="BS3379" t="s">
        <v>113</v>
      </c>
      <c r="BT3379" t="s">
        <v>113</v>
      </c>
      <c r="BU3379" t="s">
        <v>113</v>
      </c>
      <c r="BV3379" t="s">
        <v>111</v>
      </c>
      <c r="BW3379" t="s">
        <v>111</v>
      </c>
      <c r="BX3379" t="s">
        <v>113</v>
      </c>
      <c r="BY3379" t="s">
        <v>113</v>
      </c>
      <c r="BZ3379" t="s">
        <v>113</v>
      </c>
      <c r="CA3379" t="s">
        <v>113</v>
      </c>
      <c r="CB3379" t="s">
        <v>113</v>
      </c>
      <c r="CC3379" t="s">
        <v>113</v>
      </c>
      <c r="CD3379" t="s">
        <v>113</v>
      </c>
      <c r="CE3379" t="s">
        <v>113</v>
      </c>
      <c r="CF3379" t="s">
        <v>113</v>
      </c>
      <c r="CG3379" t="s">
        <v>113</v>
      </c>
      <c r="CH3379" t="s">
        <v>113</v>
      </c>
      <c r="CI3379" t="s">
        <v>113</v>
      </c>
      <c r="CJ3379" t="s">
        <v>113</v>
      </c>
      <c r="CK3379" t="s">
        <v>113</v>
      </c>
      <c r="CL3379" t="s">
        <v>113</v>
      </c>
      <c r="CM3379" t="s">
        <v>113</v>
      </c>
      <c r="CN3379" t="s">
        <v>113</v>
      </c>
      <c r="CO3379" t="s">
        <v>113</v>
      </c>
      <c r="CP3379" t="s">
        <v>113</v>
      </c>
      <c r="CQ3379" t="s">
        <v>113</v>
      </c>
      <c r="CR3379" t="s">
        <v>113</v>
      </c>
      <c r="CS3379" t="s">
        <v>113</v>
      </c>
      <c r="CT3379" t="s">
        <v>113</v>
      </c>
      <c r="CU3379" t="s">
        <v>113</v>
      </c>
      <c r="CV3379" t="s">
        <v>113</v>
      </c>
      <c r="CW3379" t="s">
        <v>113</v>
      </c>
    </row>
    <row r="3380" spans="1:101" x14ac:dyDescent="0.25">
      <c r="A3380" t="s">
        <v>155</v>
      </c>
      <c r="B3380">
        <v>161172</v>
      </c>
      <c r="C3380" t="s">
        <v>20720</v>
      </c>
      <c r="D3380" t="s">
        <v>102</v>
      </c>
      <c r="E3380" t="s">
        <v>20721</v>
      </c>
      <c r="F3380" t="s">
        <v>20722</v>
      </c>
      <c r="G3380" t="s">
        <v>20723</v>
      </c>
      <c r="I3380" t="s">
        <v>622</v>
      </c>
      <c r="J3380" t="s">
        <v>161</v>
      </c>
      <c r="K3380" t="s">
        <v>108</v>
      </c>
      <c r="L3380">
        <v>1982</v>
      </c>
      <c r="M3380" t="s">
        <v>20724</v>
      </c>
      <c r="N3380" t="s">
        <v>20725</v>
      </c>
      <c r="O3380">
        <v>0</v>
      </c>
      <c r="V3380" t="s">
        <v>110</v>
      </c>
      <c r="W3380" s="1">
        <v>40997</v>
      </c>
      <c r="Y3380" s="1">
        <v>43868</v>
      </c>
      <c r="Z3380" s="2">
        <v>43009</v>
      </c>
      <c r="AA3380" t="s">
        <v>20726</v>
      </c>
      <c r="AB3380" t="s">
        <v>113</v>
      </c>
      <c r="AC3380" t="s">
        <v>113</v>
      </c>
      <c r="AD3380" t="s">
        <v>113</v>
      </c>
      <c r="AG3380" t="s">
        <v>111</v>
      </c>
      <c r="AH3380" t="s">
        <v>113</v>
      </c>
      <c r="AI3380" t="s">
        <v>113</v>
      </c>
      <c r="AJ3380" t="s">
        <v>114</v>
      </c>
      <c r="AL3380" t="s">
        <v>115</v>
      </c>
      <c r="AM3380" t="s">
        <v>116</v>
      </c>
      <c r="AN3380" t="s">
        <v>108</v>
      </c>
      <c r="AO3380" t="s">
        <v>113</v>
      </c>
      <c r="AP3380" t="s">
        <v>113</v>
      </c>
      <c r="AQ3380" t="s">
        <v>113</v>
      </c>
      <c r="AR3380" t="s">
        <v>113</v>
      </c>
      <c r="AS3380" t="s">
        <v>113</v>
      </c>
      <c r="AT3380" t="s">
        <v>113</v>
      </c>
      <c r="AU3380" t="s">
        <v>113</v>
      </c>
      <c r="AV3380" t="s">
        <v>113</v>
      </c>
      <c r="AW3380" t="s">
        <v>113</v>
      </c>
      <c r="AX3380" t="s">
        <v>113</v>
      </c>
      <c r="AY3380" t="s">
        <v>113</v>
      </c>
      <c r="AZ3380" t="s">
        <v>113</v>
      </c>
      <c r="BA3380" t="s">
        <v>113</v>
      </c>
      <c r="BB3380" t="s">
        <v>113</v>
      </c>
      <c r="BD3380" t="s">
        <v>113</v>
      </c>
      <c r="BF3380" t="s">
        <v>113</v>
      </c>
      <c r="BG3380" t="s">
        <v>113</v>
      </c>
      <c r="BH3380" t="s">
        <v>113</v>
      </c>
      <c r="BI3380" t="s">
        <v>113</v>
      </c>
      <c r="BJ3380" t="s">
        <v>113</v>
      </c>
      <c r="BK3380" t="s">
        <v>113</v>
      </c>
      <c r="BL3380" t="s">
        <v>113</v>
      </c>
      <c r="BM3380" t="s">
        <v>113</v>
      </c>
      <c r="BN3380" t="s">
        <v>113</v>
      </c>
      <c r="BO3380" t="s">
        <v>113</v>
      </c>
      <c r="BP3380" t="s">
        <v>113</v>
      </c>
      <c r="BQ3380" t="s">
        <v>113</v>
      </c>
      <c r="BR3380" t="s">
        <v>113</v>
      </c>
      <c r="BS3380" t="s">
        <v>113</v>
      </c>
      <c r="BT3380" t="s">
        <v>113</v>
      </c>
      <c r="BU3380" t="s">
        <v>113</v>
      </c>
      <c r="BV3380" t="s">
        <v>111</v>
      </c>
      <c r="BW3380" t="s">
        <v>111</v>
      </c>
      <c r="BX3380" t="s">
        <v>113</v>
      </c>
      <c r="BY3380" t="s">
        <v>113</v>
      </c>
      <c r="BZ3380" t="s">
        <v>113</v>
      </c>
      <c r="CA3380" t="s">
        <v>113</v>
      </c>
      <c r="CB3380" t="s">
        <v>113</v>
      </c>
      <c r="CC3380" t="s">
        <v>113</v>
      </c>
      <c r="CD3380" t="s">
        <v>113</v>
      </c>
      <c r="CE3380" t="s">
        <v>113</v>
      </c>
      <c r="CF3380" t="s">
        <v>113</v>
      </c>
      <c r="CG3380" t="s">
        <v>113</v>
      </c>
      <c r="CH3380" t="s">
        <v>113</v>
      </c>
      <c r="CI3380" t="s">
        <v>113</v>
      </c>
      <c r="CJ3380" t="s">
        <v>113</v>
      </c>
      <c r="CK3380" t="s">
        <v>113</v>
      </c>
      <c r="CL3380" t="s">
        <v>113</v>
      </c>
      <c r="CM3380" t="s">
        <v>113</v>
      </c>
      <c r="CN3380" t="s">
        <v>113</v>
      </c>
      <c r="CO3380" t="s">
        <v>113</v>
      </c>
      <c r="CP3380" t="s">
        <v>113</v>
      </c>
      <c r="CQ3380" t="s">
        <v>113</v>
      </c>
      <c r="CR3380" t="s">
        <v>113</v>
      </c>
      <c r="CS3380" t="s">
        <v>113</v>
      </c>
      <c r="CT3380" t="s">
        <v>113</v>
      </c>
      <c r="CU3380" t="s">
        <v>113</v>
      </c>
      <c r="CV3380" t="s">
        <v>113</v>
      </c>
      <c r="CW3380" t="s">
        <v>113</v>
      </c>
    </row>
    <row r="3381" spans="1:101" x14ac:dyDescent="0.25">
      <c r="A3381" t="s">
        <v>309</v>
      </c>
      <c r="B3381">
        <v>161944</v>
      </c>
      <c r="C3381" t="s">
        <v>20727</v>
      </c>
      <c r="D3381" t="s">
        <v>102</v>
      </c>
      <c r="E3381" t="s">
        <v>20728</v>
      </c>
      <c r="F3381" t="s">
        <v>20728</v>
      </c>
      <c r="G3381" t="s">
        <v>6601</v>
      </c>
      <c r="H3381" t="s">
        <v>3382</v>
      </c>
      <c r="I3381" t="s">
        <v>720</v>
      </c>
      <c r="J3381" t="s">
        <v>721</v>
      </c>
      <c r="K3381" t="s">
        <v>108</v>
      </c>
      <c r="L3381">
        <v>21209</v>
      </c>
      <c r="M3381" t="s">
        <v>6602</v>
      </c>
      <c r="N3381" t="s">
        <v>6603</v>
      </c>
      <c r="O3381">
        <v>0</v>
      </c>
      <c r="V3381" t="s">
        <v>110</v>
      </c>
      <c r="W3381" s="1">
        <v>40998</v>
      </c>
      <c r="Y3381" s="1">
        <v>43924</v>
      </c>
      <c r="Z3381" s="2">
        <v>43009</v>
      </c>
      <c r="AA3381" t="s">
        <v>20729</v>
      </c>
      <c r="AB3381" t="s">
        <v>113</v>
      </c>
      <c r="AC3381" t="s">
        <v>113</v>
      </c>
      <c r="AD3381" t="s">
        <v>113</v>
      </c>
      <c r="AG3381" t="s">
        <v>111</v>
      </c>
      <c r="AH3381" t="s">
        <v>113</v>
      </c>
      <c r="AI3381" t="s">
        <v>113</v>
      </c>
      <c r="AJ3381" t="s">
        <v>131</v>
      </c>
      <c r="AL3381" t="s">
        <v>115</v>
      </c>
      <c r="AM3381" t="s">
        <v>721</v>
      </c>
      <c r="AN3381" t="s">
        <v>108</v>
      </c>
      <c r="AO3381" t="s">
        <v>113</v>
      </c>
      <c r="AP3381" t="s">
        <v>113</v>
      </c>
      <c r="AQ3381" t="s">
        <v>113</v>
      </c>
      <c r="AR3381" t="s">
        <v>113</v>
      </c>
      <c r="AS3381" t="s">
        <v>113</v>
      </c>
      <c r="AT3381" t="s">
        <v>113</v>
      </c>
      <c r="AU3381" t="s">
        <v>113</v>
      </c>
      <c r="AV3381" t="s">
        <v>113</v>
      </c>
      <c r="AW3381" t="s">
        <v>113</v>
      </c>
      <c r="AX3381" t="s">
        <v>113</v>
      </c>
      <c r="AY3381" t="s">
        <v>113</v>
      </c>
      <c r="AZ3381" t="s">
        <v>113</v>
      </c>
      <c r="BA3381" t="s">
        <v>113</v>
      </c>
      <c r="BB3381" t="s">
        <v>113</v>
      </c>
      <c r="BD3381" t="s">
        <v>113</v>
      </c>
      <c r="BF3381" t="s">
        <v>113</v>
      </c>
      <c r="BG3381" t="s">
        <v>113</v>
      </c>
      <c r="BH3381" t="s">
        <v>113</v>
      </c>
      <c r="BI3381" t="s">
        <v>113</v>
      </c>
      <c r="BJ3381" t="s">
        <v>113</v>
      </c>
      <c r="BK3381" t="s">
        <v>113</v>
      </c>
      <c r="BL3381" t="s">
        <v>113</v>
      </c>
      <c r="BM3381" t="s">
        <v>113</v>
      </c>
      <c r="BN3381" t="s">
        <v>113</v>
      </c>
      <c r="BO3381" t="s">
        <v>113</v>
      </c>
      <c r="BP3381" t="s">
        <v>113</v>
      </c>
      <c r="BQ3381" t="s">
        <v>113</v>
      </c>
      <c r="BR3381" t="s">
        <v>113</v>
      </c>
      <c r="BS3381" t="s">
        <v>113</v>
      </c>
      <c r="BT3381" t="s">
        <v>113</v>
      </c>
      <c r="BU3381" t="s">
        <v>113</v>
      </c>
      <c r="BV3381" t="s">
        <v>113</v>
      </c>
      <c r="BW3381" t="s">
        <v>111</v>
      </c>
      <c r="BX3381" t="s">
        <v>113</v>
      </c>
      <c r="BY3381" t="s">
        <v>113</v>
      </c>
      <c r="BZ3381" t="s">
        <v>113</v>
      </c>
      <c r="CA3381" t="s">
        <v>113</v>
      </c>
      <c r="CB3381" t="s">
        <v>113</v>
      </c>
      <c r="CC3381" t="s">
        <v>113</v>
      </c>
      <c r="CD3381" t="s">
        <v>113</v>
      </c>
      <c r="CE3381" t="s">
        <v>113</v>
      </c>
      <c r="CF3381" t="s">
        <v>113</v>
      </c>
      <c r="CG3381" t="s">
        <v>113</v>
      </c>
      <c r="CH3381" t="s">
        <v>113</v>
      </c>
      <c r="CI3381" t="s">
        <v>113</v>
      </c>
      <c r="CJ3381" t="s">
        <v>113</v>
      </c>
      <c r="CK3381" t="s">
        <v>113</v>
      </c>
      <c r="CL3381" t="s">
        <v>113</v>
      </c>
      <c r="CM3381" t="s">
        <v>113</v>
      </c>
      <c r="CN3381" t="s">
        <v>113</v>
      </c>
      <c r="CO3381" t="s">
        <v>113</v>
      </c>
      <c r="CP3381" t="s">
        <v>113</v>
      </c>
      <c r="CQ3381" t="s">
        <v>113</v>
      </c>
      <c r="CR3381" t="s">
        <v>113</v>
      </c>
      <c r="CS3381" t="s">
        <v>113</v>
      </c>
      <c r="CT3381" t="s">
        <v>113</v>
      </c>
      <c r="CU3381" t="s">
        <v>113</v>
      </c>
      <c r="CV3381" t="s">
        <v>113</v>
      </c>
      <c r="CW3381" t="s">
        <v>113</v>
      </c>
    </row>
    <row r="3382" spans="1:101" x14ac:dyDescent="0.25">
      <c r="A3382" t="s">
        <v>100</v>
      </c>
      <c r="B3382">
        <v>306351</v>
      </c>
      <c r="C3382" t="s">
        <v>20730</v>
      </c>
      <c r="D3382" t="s">
        <v>102</v>
      </c>
      <c r="E3382" t="s">
        <v>20731</v>
      </c>
      <c r="F3382" t="s">
        <v>20731</v>
      </c>
      <c r="M3382" t="s">
        <v>20732</v>
      </c>
      <c r="O3382">
        <v>0</v>
      </c>
      <c r="V3382" t="s">
        <v>110</v>
      </c>
      <c r="W3382" s="1">
        <v>43768</v>
      </c>
      <c r="Y3382" s="1">
        <v>43941</v>
      </c>
      <c r="Z3382" s="2">
        <v>43891</v>
      </c>
      <c r="AB3382" t="s">
        <v>113</v>
      </c>
      <c r="AC3382" t="s">
        <v>113</v>
      </c>
      <c r="AD3382" t="s">
        <v>113</v>
      </c>
      <c r="AG3382" t="s">
        <v>113</v>
      </c>
      <c r="AH3382" t="s">
        <v>111</v>
      </c>
      <c r="AI3382" t="s">
        <v>113</v>
      </c>
      <c r="AJ3382" t="s">
        <v>131</v>
      </c>
      <c r="AL3382" t="s">
        <v>2158</v>
      </c>
      <c r="AM3382" t="s">
        <v>107</v>
      </c>
      <c r="AN3382" t="s">
        <v>108</v>
      </c>
      <c r="AO3382" t="s">
        <v>113</v>
      </c>
      <c r="AP3382" t="s">
        <v>113</v>
      </c>
      <c r="AQ3382" t="s">
        <v>113</v>
      </c>
      <c r="AR3382" t="s">
        <v>113</v>
      </c>
      <c r="AS3382" t="s">
        <v>113</v>
      </c>
      <c r="AT3382" t="s">
        <v>113</v>
      </c>
      <c r="AU3382" t="s">
        <v>113</v>
      </c>
      <c r="AV3382" t="s">
        <v>113</v>
      </c>
      <c r="AW3382" t="s">
        <v>113</v>
      </c>
      <c r="AX3382" t="s">
        <v>113</v>
      </c>
      <c r="AY3382" t="s">
        <v>113</v>
      </c>
      <c r="AZ3382" t="s">
        <v>113</v>
      </c>
      <c r="BA3382" t="s">
        <v>113</v>
      </c>
      <c r="BB3382" t="s">
        <v>113</v>
      </c>
      <c r="BD3382" t="s">
        <v>113</v>
      </c>
      <c r="BF3382" t="s">
        <v>113</v>
      </c>
      <c r="BG3382" t="s">
        <v>113</v>
      </c>
      <c r="BH3382" t="s">
        <v>113</v>
      </c>
      <c r="BI3382" t="s">
        <v>113</v>
      </c>
      <c r="BJ3382" t="s">
        <v>113</v>
      </c>
      <c r="BK3382" t="s">
        <v>113</v>
      </c>
      <c r="BL3382" t="s">
        <v>113</v>
      </c>
      <c r="BM3382" t="s">
        <v>113</v>
      </c>
      <c r="BN3382" t="s">
        <v>113</v>
      </c>
      <c r="BO3382" t="s">
        <v>113</v>
      </c>
      <c r="BP3382" t="s">
        <v>113</v>
      </c>
      <c r="BQ3382" t="s">
        <v>113</v>
      </c>
      <c r="BR3382" t="s">
        <v>113</v>
      </c>
      <c r="BS3382" t="s">
        <v>113</v>
      </c>
      <c r="BT3382" t="s">
        <v>113</v>
      </c>
      <c r="BU3382" t="s">
        <v>113</v>
      </c>
      <c r="BV3382" t="s">
        <v>113</v>
      </c>
      <c r="BW3382" t="s">
        <v>111</v>
      </c>
      <c r="BX3382" t="s">
        <v>113</v>
      </c>
      <c r="BY3382" t="s">
        <v>113</v>
      </c>
      <c r="BZ3382" t="s">
        <v>113</v>
      </c>
      <c r="CA3382" t="s">
        <v>113</v>
      </c>
      <c r="CB3382" t="s">
        <v>113</v>
      </c>
      <c r="CC3382" t="s">
        <v>113</v>
      </c>
      <c r="CD3382" t="s">
        <v>113</v>
      </c>
      <c r="CE3382" t="s">
        <v>113</v>
      </c>
      <c r="CF3382" t="s">
        <v>113</v>
      </c>
      <c r="CG3382" t="s">
        <v>113</v>
      </c>
      <c r="CH3382" t="s">
        <v>113</v>
      </c>
      <c r="CI3382" t="s">
        <v>113</v>
      </c>
      <c r="CJ3382" t="s">
        <v>113</v>
      </c>
      <c r="CK3382" t="s">
        <v>113</v>
      </c>
      <c r="CL3382" t="s">
        <v>113</v>
      </c>
      <c r="CM3382" t="s">
        <v>113</v>
      </c>
      <c r="CN3382" t="s">
        <v>113</v>
      </c>
      <c r="CO3382" t="s">
        <v>113</v>
      </c>
      <c r="CP3382" t="s">
        <v>113</v>
      </c>
      <c r="CQ3382" t="s">
        <v>113</v>
      </c>
      <c r="CR3382" t="s">
        <v>113</v>
      </c>
      <c r="CS3382" t="s">
        <v>113</v>
      </c>
      <c r="CT3382" t="s">
        <v>113</v>
      </c>
      <c r="CU3382" t="s">
        <v>113</v>
      </c>
      <c r="CV3382" t="s">
        <v>113</v>
      </c>
      <c r="CW3382" t="s">
        <v>113</v>
      </c>
    </row>
    <row r="3383" spans="1:101" x14ac:dyDescent="0.25">
      <c r="A3383" t="s">
        <v>100</v>
      </c>
      <c r="B3383">
        <v>162251</v>
      </c>
      <c r="C3383" t="s">
        <v>20733</v>
      </c>
      <c r="D3383" t="s">
        <v>102</v>
      </c>
      <c r="E3383" t="s">
        <v>20734</v>
      </c>
      <c r="F3383" t="s">
        <v>20735</v>
      </c>
      <c r="G3383" t="s">
        <v>2409</v>
      </c>
      <c r="H3383" t="s">
        <v>6691</v>
      </c>
      <c r="I3383" t="s">
        <v>106</v>
      </c>
      <c r="J3383" t="s">
        <v>107</v>
      </c>
      <c r="K3383" t="s">
        <v>108</v>
      </c>
      <c r="L3383">
        <v>10010</v>
      </c>
      <c r="M3383" t="s">
        <v>6692</v>
      </c>
      <c r="O3383">
        <v>0</v>
      </c>
      <c r="V3383" t="s">
        <v>110</v>
      </c>
      <c r="W3383" s="1">
        <v>40998</v>
      </c>
      <c r="Y3383" s="1">
        <v>43917</v>
      </c>
      <c r="Z3383" s="2">
        <v>43009</v>
      </c>
      <c r="AA3383" t="s">
        <v>6693</v>
      </c>
      <c r="AB3383" t="s">
        <v>113</v>
      </c>
      <c r="AC3383" t="s">
        <v>113</v>
      </c>
      <c r="AD3383" t="s">
        <v>113</v>
      </c>
      <c r="AG3383" t="s">
        <v>111</v>
      </c>
      <c r="AH3383" t="s">
        <v>113</v>
      </c>
      <c r="AI3383" t="s">
        <v>113</v>
      </c>
      <c r="AJ3383" t="s">
        <v>114</v>
      </c>
      <c r="AL3383" t="s">
        <v>115</v>
      </c>
      <c r="AM3383" t="s">
        <v>116</v>
      </c>
      <c r="AN3383" t="s">
        <v>108</v>
      </c>
      <c r="AO3383" t="s">
        <v>113</v>
      </c>
      <c r="AP3383" t="s">
        <v>113</v>
      </c>
      <c r="AQ3383" t="s">
        <v>113</v>
      </c>
      <c r="AR3383" t="s">
        <v>113</v>
      </c>
      <c r="AS3383" t="s">
        <v>113</v>
      </c>
      <c r="AT3383" t="s">
        <v>113</v>
      </c>
      <c r="AU3383" t="s">
        <v>113</v>
      </c>
      <c r="AV3383" t="s">
        <v>113</v>
      </c>
      <c r="AW3383" t="s">
        <v>113</v>
      </c>
      <c r="AX3383" t="s">
        <v>113</v>
      </c>
      <c r="AY3383" t="s">
        <v>113</v>
      </c>
      <c r="AZ3383" t="s">
        <v>113</v>
      </c>
      <c r="BA3383" t="s">
        <v>113</v>
      </c>
      <c r="BB3383" t="s">
        <v>113</v>
      </c>
      <c r="BD3383" t="s">
        <v>113</v>
      </c>
      <c r="BF3383" t="s">
        <v>113</v>
      </c>
      <c r="BG3383" t="s">
        <v>113</v>
      </c>
      <c r="BH3383" t="s">
        <v>111</v>
      </c>
      <c r="BI3383" t="s">
        <v>113</v>
      </c>
      <c r="BJ3383" t="s">
        <v>113</v>
      </c>
      <c r="BK3383" t="s">
        <v>113</v>
      </c>
      <c r="BL3383" t="s">
        <v>111</v>
      </c>
      <c r="BM3383" t="s">
        <v>113</v>
      </c>
      <c r="BN3383" t="s">
        <v>113</v>
      </c>
      <c r="BO3383" t="s">
        <v>113</v>
      </c>
      <c r="BP3383" t="s">
        <v>113</v>
      </c>
      <c r="BQ3383" t="s">
        <v>111</v>
      </c>
      <c r="BR3383" t="s">
        <v>113</v>
      </c>
      <c r="BS3383" t="s">
        <v>113</v>
      </c>
      <c r="BT3383" t="s">
        <v>111</v>
      </c>
      <c r="BU3383" t="s">
        <v>113</v>
      </c>
      <c r="BV3383" t="s">
        <v>111</v>
      </c>
      <c r="BW3383" t="s">
        <v>111</v>
      </c>
      <c r="BX3383" t="s">
        <v>113</v>
      </c>
      <c r="BY3383" t="s">
        <v>113</v>
      </c>
      <c r="BZ3383" t="s">
        <v>113</v>
      </c>
      <c r="CA3383" t="s">
        <v>113</v>
      </c>
      <c r="CB3383" t="s">
        <v>113</v>
      </c>
      <c r="CC3383" t="s">
        <v>113</v>
      </c>
      <c r="CD3383" t="s">
        <v>113</v>
      </c>
      <c r="CE3383" t="s">
        <v>113</v>
      </c>
      <c r="CF3383" t="s">
        <v>113</v>
      </c>
      <c r="CG3383" t="s">
        <v>113</v>
      </c>
      <c r="CH3383" t="s">
        <v>113</v>
      </c>
      <c r="CI3383" t="s">
        <v>113</v>
      </c>
      <c r="CJ3383" t="s">
        <v>113</v>
      </c>
      <c r="CK3383" t="s">
        <v>113</v>
      </c>
      <c r="CL3383" t="s">
        <v>113</v>
      </c>
      <c r="CM3383" t="s">
        <v>113</v>
      </c>
      <c r="CN3383" t="s">
        <v>113</v>
      </c>
      <c r="CO3383" t="s">
        <v>113</v>
      </c>
      <c r="CP3383" t="s">
        <v>113</v>
      </c>
      <c r="CQ3383" t="s">
        <v>113</v>
      </c>
      <c r="CR3383" t="s">
        <v>113</v>
      </c>
      <c r="CS3383" t="s">
        <v>113</v>
      </c>
      <c r="CT3383" t="s">
        <v>113</v>
      </c>
      <c r="CU3383" t="s">
        <v>113</v>
      </c>
      <c r="CV3383" t="s">
        <v>113</v>
      </c>
      <c r="CW3383" t="s">
        <v>113</v>
      </c>
    </row>
    <row r="3384" spans="1:101" x14ac:dyDescent="0.25">
      <c r="A3384" t="s">
        <v>117</v>
      </c>
      <c r="B3384">
        <v>306197</v>
      </c>
      <c r="C3384" t="s">
        <v>20736</v>
      </c>
      <c r="D3384" t="s">
        <v>102</v>
      </c>
      <c r="E3384" t="s">
        <v>20737</v>
      </c>
      <c r="F3384" t="s">
        <v>20737</v>
      </c>
      <c r="G3384" t="s">
        <v>20068</v>
      </c>
      <c r="H3384" t="s">
        <v>20069</v>
      </c>
      <c r="I3384" t="s">
        <v>935</v>
      </c>
      <c r="K3384" t="s">
        <v>662</v>
      </c>
      <c r="L3384" t="s">
        <v>20070</v>
      </c>
      <c r="M3384" t="s">
        <v>20738</v>
      </c>
      <c r="O3384">
        <v>0</v>
      </c>
      <c r="V3384" t="s">
        <v>110</v>
      </c>
      <c r="W3384" s="1">
        <v>43788</v>
      </c>
      <c r="Y3384" s="1">
        <v>43914</v>
      </c>
      <c r="Z3384" s="2">
        <v>43009</v>
      </c>
      <c r="AA3384" t="s">
        <v>20739</v>
      </c>
      <c r="AB3384" t="s">
        <v>111</v>
      </c>
      <c r="AC3384" t="s">
        <v>113</v>
      </c>
      <c r="AD3384" t="s">
        <v>113</v>
      </c>
      <c r="AG3384" t="s">
        <v>113</v>
      </c>
      <c r="AH3384" t="s">
        <v>111</v>
      </c>
      <c r="AI3384" t="s">
        <v>113</v>
      </c>
      <c r="AJ3384" t="s">
        <v>173</v>
      </c>
      <c r="AK3384" t="s">
        <v>665</v>
      </c>
      <c r="AL3384" t="s">
        <v>115</v>
      </c>
      <c r="AN3384" t="s">
        <v>662</v>
      </c>
      <c r="AO3384" t="s">
        <v>113</v>
      </c>
      <c r="AP3384" t="s">
        <v>113</v>
      </c>
      <c r="AQ3384" t="s">
        <v>113</v>
      </c>
      <c r="AR3384" t="s">
        <v>113</v>
      </c>
      <c r="AS3384" t="s">
        <v>113</v>
      </c>
      <c r="AT3384" t="s">
        <v>113</v>
      </c>
      <c r="AU3384" t="s">
        <v>113</v>
      </c>
      <c r="AV3384" t="s">
        <v>113</v>
      </c>
      <c r="AW3384" t="s">
        <v>113</v>
      </c>
      <c r="AX3384" t="s">
        <v>113</v>
      </c>
      <c r="AY3384" t="s">
        <v>113</v>
      </c>
      <c r="AZ3384" t="s">
        <v>113</v>
      </c>
      <c r="BA3384" t="s">
        <v>113</v>
      </c>
      <c r="BB3384" t="s">
        <v>113</v>
      </c>
      <c r="BD3384" t="s">
        <v>113</v>
      </c>
      <c r="BF3384" t="s">
        <v>113</v>
      </c>
      <c r="BG3384" t="s">
        <v>113</v>
      </c>
      <c r="BH3384" t="s">
        <v>111</v>
      </c>
      <c r="BI3384" t="s">
        <v>113</v>
      </c>
      <c r="BJ3384" t="s">
        <v>113</v>
      </c>
      <c r="BK3384" t="s">
        <v>113</v>
      </c>
      <c r="BL3384" t="s">
        <v>113</v>
      </c>
      <c r="BM3384" t="s">
        <v>113</v>
      </c>
      <c r="BN3384" t="s">
        <v>113</v>
      </c>
      <c r="BO3384" t="s">
        <v>113</v>
      </c>
      <c r="BP3384" t="s">
        <v>113</v>
      </c>
      <c r="BQ3384" t="s">
        <v>113</v>
      </c>
      <c r="BR3384" t="s">
        <v>113</v>
      </c>
      <c r="BS3384" t="s">
        <v>113</v>
      </c>
      <c r="BT3384" t="s">
        <v>113</v>
      </c>
      <c r="BU3384" t="s">
        <v>113</v>
      </c>
      <c r="BV3384" t="s">
        <v>111</v>
      </c>
      <c r="BW3384" t="s">
        <v>111</v>
      </c>
      <c r="BX3384" t="s">
        <v>113</v>
      </c>
      <c r="BY3384" t="s">
        <v>113</v>
      </c>
      <c r="BZ3384" t="s">
        <v>113</v>
      </c>
      <c r="CA3384" t="s">
        <v>113</v>
      </c>
      <c r="CB3384" t="s">
        <v>113</v>
      </c>
      <c r="CC3384" t="s">
        <v>113</v>
      </c>
      <c r="CD3384" t="s">
        <v>113</v>
      </c>
      <c r="CE3384" t="s">
        <v>113</v>
      </c>
      <c r="CF3384" t="s">
        <v>113</v>
      </c>
      <c r="CG3384" t="s">
        <v>113</v>
      </c>
      <c r="CH3384" t="s">
        <v>113</v>
      </c>
      <c r="CI3384" t="s">
        <v>113</v>
      </c>
      <c r="CJ3384" t="s">
        <v>113</v>
      </c>
      <c r="CK3384" t="s">
        <v>113</v>
      </c>
      <c r="CL3384" t="s">
        <v>113</v>
      </c>
      <c r="CM3384" t="s">
        <v>113</v>
      </c>
      <c r="CN3384" t="s">
        <v>113</v>
      </c>
      <c r="CO3384" t="s">
        <v>113</v>
      </c>
      <c r="CP3384" t="s">
        <v>113</v>
      </c>
      <c r="CQ3384" t="s">
        <v>113</v>
      </c>
      <c r="CR3384" t="s">
        <v>113</v>
      </c>
      <c r="CS3384" t="s">
        <v>113</v>
      </c>
      <c r="CT3384" t="s">
        <v>113</v>
      </c>
      <c r="CU3384" t="s">
        <v>113</v>
      </c>
      <c r="CV3384" t="s">
        <v>113</v>
      </c>
      <c r="CW3384" t="s">
        <v>113</v>
      </c>
    </row>
    <row r="3385" spans="1:101" x14ac:dyDescent="0.25">
      <c r="A3385" t="s">
        <v>100</v>
      </c>
      <c r="B3385">
        <v>290068</v>
      </c>
      <c r="C3385" t="s">
        <v>20740</v>
      </c>
      <c r="D3385" t="s">
        <v>102</v>
      </c>
      <c r="E3385" t="s">
        <v>20741</v>
      </c>
      <c r="F3385" t="s">
        <v>20741</v>
      </c>
      <c r="M3385" t="s">
        <v>20742</v>
      </c>
      <c r="O3385">
        <v>0</v>
      </c>
      <c r="V3385" t="s">
        <v>110</v>
      </c>
      <c r="W3385" s="1">
        <v>43054</v>
      </c>
      <c r="Y3385" s="1">
        <v>43509</v>
      </c>
      <c r="Z3385" s="2">
        <v>43009</v>
      </c>
      <c r="AB3385" t="s">
        <v>113</v>
      </c>
      <c r="AC3385" t="s">
        <v>113</v>
      </c>
      <c r="AD3385" t="s">
        <v>113</v>
      </c>
      <c r="AG3385" t="s">
        <v>111</v>
      </c>
      <c r="AH3385" t="s">
        <v>111</v>
      </c>
      <c r="AI3385" t="s">
        <v>113</v>
      </c>
      <c r="AJ3385" t="s">
        <v>114</v>
      </c>
      <c r="AL3385" t="s">
        <v>115</v>
      </c>
      <c r="AM3385" t="s">
        <v>2371</v>
      </c>
      <c r="AN3385" t="s">
        <v>108</v>
      </c>
      <c r="AO3385" t="s">
        <v>113</v>
      </c>
      <c r="AP3385" t="s">
        <v>113</v>
      </c>
      <c r="AQ3385" t="s">
        <v>113</v>
      </c>
      <c r="AR3385" t="s">
        <v>113</v>
      </c>
      <c r="AS3385" t="s">
        <v>113</v>
      </c>
      <c r="AT3385" t="s">
        <v>113</v>
      </c>
      <c r="AU3385" t="s">
        <v>113</v>
      </c>
      <c r="AV3385" t="s">
        <v>113</v>
      </c>
      <c r="AW3385" t="s">
        <v>113</v>
      </c>
      <c r="AX3385" t="s">
        <v>113</v>
      </c>
      <c r="AY3385" t="s">
        <v>113</v>
      </c>
      <c r="AZ3385" t="s">
        <v>113</v>
      </c>
      <c r="BA3385" t="s">
        <v>113</v>
      </c>
      <c r="BB3385" t="s">
        <v>113</v>
      </c>
      <c r="BD3385" t="s">
        <v>111</v>
      </c>
      <c r="BE3385" t="s">
        <v>113</v>
      </c>
      <c r="BF3385" t="s">
        <v>113</v>
      </c>
      <c r="BG3385" t="s">
        <v>113</v>
      </c>
      <c r="BH3385" t="s">
        <v>113</v>
      </c>
      <c r="BI3385" t="s">
        <v>113</v>
      </c>
      <c r="BJ3385" t="s">
        <v>113</v>
      </c>
      <c r="BK3385" t="s">
        <v>113</v>
      </c>
      <c r="BL3385" t="s">
        <v>113</v>
      </c>
      <c r="BM3385" t="s">
        <v>113</v>
      </c>
      <c r="BN3385" t="s">
        <v>113</v>
      </c>
      <c r="BO3385" t="s">
        <v>113</v>
      </c>
      <c r="BP3385" t="s">
        <v>113</v>
      </c>
      <c r="BQ3385" t="s">
        <v>113</v>
      </c>
      <c r="BR3385" t="s">
        <v>113</v>
      </c>
      <c r="BS3385" t="s">
        <v>113</v>
      </c>
      <c r="BT3385" t="s">
        <v>113</v>
      </c>
      <c r="BU3385" t="s">
        <v>113</v>
      </c>
      <c r="BV3385" t="s">
        <v>113</v>
      </c>
      <c r="BW3385" t="s">
        <v>111</v>
      </c>
      <c r="BX3385" t="s">
        <v>113</v>
      </c>
      <c r="BY3385" t="s">
        <v>113</v>
      </c>
      <c r="BZ3385" t="s">
        <v>113</v>
      </c>
      <c r="CA3385" t="s">
        <v>113</v>
      </c>
      <c r="CB3385" t="s">
        <v>113</v>
      </c>
      <c r="CC3385" t="s">
        <v>113</v>
      </c>
      <c r="CD3385" t="s">
        <v>113</v>
      </c>
      <c r="CE3385" t="s">
        <v>113</v>
      </c>
      <c r="CF3385" t="s">
        <v>113</v>
      </c>
      <c r="CG3385" t="s">
        <v>113</v>
      </c>
      <c r="CH3385" t="s">
        <v>113</v>
      </c>
      <c r="CI3385" t="s">
        <v>113</v>
      </c>
      <c r="CJ3385" t="s">
        <v>113</v>
      </c>
      <c r="CK3385" t="s">
        <v>113</v>
      </c>
      <c r="CL3385" t="s">
        <v>113</v>
      </c>
      <c r="CM3385" t="s">
        <v>113</v>
      </c>
      <c r="CN3385" t="s">
        <v>113</v>
      </c>
      <c r="CO3385" t="s">
        <v>113</v>
      </c>
      <c r="CP3385" t="s">
        <v>113</v>
      </c>
      <c r="CQ3385" t="s">
        <v>113</v>
      </c>
      <c r="CR3385" t="s">
        <v>113</v>
      </c>
      <c r="CS3385" t="s">
        <v>113</v>
      </c>
      <c r="CT3385" t="s">
        <v>113</v>
      </c>
      <c r="CU3385" t="s">
        <v>113</v>
      </c>
      <c r="CV3385" t="s">
        <v>113</v>
      </c>
      <c r="CW3385" t="s">
        <v>113</v>
      </c>
    </row>
    <row r="3386" spans="1:101" x14ac:dyDescent="0.25">
      <c r="A3386" t="s">
        <v>117</v>
      </c>
      <c r="B3386">
        <v>162256</v>
      </c>
      <c r="C3386" t="s">
        <v>20743</v>
      </c>
      <c r="D3386" t="s">
        <v>102</v>
      </c>
      <c r="E3386" t="s">
        <v>20744</v>
      </c>
      <c r="F3386" t="s">
        <v>20744</v>
      </c>
      <c r="M3386" t="s">
        <v>20745</v>
      </c>
      <c r="N3386" t="s">
        <v>20745</v>
      </c>
      <c r="O3386">
        <v>0</v>
      </c>
      <c r="V3386" t="s">
        <v>110</v>
      </c>
      <c r="W3386" s="1">
        <v>40998</v>
      </c>
      <c r="Y3386" s="1">
        <v>43920</v>
      </c>
      <c r="Z3386" s="2">
        <v>43009</v>
      </c>
      <c r="AB3386" t="s">
        <v>111</v>
      </c>
      <c r="AC3386" t="s">
        <v>113</v>
      </c>
      <c r="AD3386" t="s">
        <v>113</v>
      </c>
      <c r="AF3386" t="s">
        <v>20746</v>
      </c>
      <c r="AG3386" t="s">
        <v>113</v>
      </c>
      <c r="AH3386" t="s">
        <v>111</v>
      </c>
      <c r="AI3386" t="s">
        <v>113</v>
      </c>
      <c r="AJ3386" t="s">
        <v>173</v>
      </c>
      <c r="AK3386" t="s">
        <v>20747</v>
      </c>
      <c r="AL3386" t="s">
        <v>115</v>
      </c>
      <c r="AN3386" t="s">
        <v>150</v>
      </c>
      <c r="AO3386" t="s">
        <v>113</v>
      </c>
      <c r="AP3386" t="s">
        <v>113</v>
      </c>
      <c r="AQ3386" t="s">
        <v>113</v>
      </c>
      <c r="AR3386" t="s">
        <v>113</v>
      </c>
      <c r="AS3386" t="s">
        <v>113</v>
      </c>
      <c r="AT3386" t="s">
        <v>113</v>
      </c>
      <c r="AU3386" t="s">
        <v>113</v>
      </c>
      <c r="AV3386" t="s">
        <v>113</v>
      </c>
      <c r="AW3386" t="s">
        <v>113</v>
      </c>
      <c r="AX3386" t="s">
        <v>113</v>
      </c>
      <c r="AY3386" t="s">
        <v>113</v>
      </c>
      <c r="AZ3386" t="s">
        <v>113</v>
      </c>
      <c r="BA3386" t="s">
        <v>113</v>
      </c>
      <c r="BB3386" t="s">
        <v>113</v>
      </c>
      <c r="BD3386" t="s">
        <v>113</v>
      </c>
      <c r="BF3386" t="s">
        <v>113</v>
      </c>
      <c r="BG3386" t="s">
        <v>113</v>
      </c>
      <c r="BH3386" t="s">
        <v>111</v>
      </c>
      <c r="BI3386" t="s">
        <v>113</v>
      </c>
      <c r="BJ3386" t="s">
        <v>113</v>
      </c>
      <c r="BK3386" t="s">
        <v>113</v>
      </c>
      <c r="BL3386" t="s">
        <v>111</v>
      </c>
      <c r="BM3386" t="s">
        <v>113</v>
      </c>
      <c r="BN3386" t="s">
        <v>113</v>
      </c>
      <c r="BO3386" t="s">
        <v>113</v>
      </c>
      <c r="BP3386" t="s">
        <v>113</v>
      </c>
      <c r="BQ3386" t="s">
        <v>113</v>
      </c>
      <c r="BR3386" t="s">
        <v>113</v>
      </c>
      <c r="BS3386" t="s">
        <v>113</v>
      </c>
      <c r="BT3386" t="s">
        <v>113</v>
      </c>
      <c r="BU3386" t="s">
        <v>113</v>
      </c>
      <c r="BV3386" t="s">
        <v>111</v>
      </c>
      <c r="BW3386" t="s">
        <v>111</v>
      </c>
      <c r="BX3386" t="s">
        <v>113</v>
      </c>
      <c r="BY3386" t="s">
        <v>113</v>
      </c>
      <c r="BZ3386" t="s">
        <v>113</v>
      </c>
      <c r="CA3386" t="s">
        <v>113</v>
      </c>
      <c r="CB3386" t="s">
        <v>113</v>
      </c>
      <c r="CC3386" t="s">
        <v>113</v>
      </c>
      <c r="CD3386" t="s">
        <v>113</v>
      </c>
      <c r="CE3386" t="s">
        <v>113</v>
      </c>
      <c r="CF3386" t="s">
        <v>113</v>
      </c>
      <c r="CG3386" t="s">
        <v>113</v>
      </c>
      <c r="CH3386" t="s">
        <v>113</v>
      </c>
      <c r="CI3386" t="s">
        <v>113</v>
      </c>
      <c r="CJ3386" t="s">
        <v>113</v>
      </c>
      <c r="CK3386" t="s">
        <v>113</v>
      </c>
      <c r="CL3386" t="s">
        <v>113</v>
      </c>
      <c r="CM3386" t="s">
        <v>113</v>
      </c>
      <c r="CN3386" t="s">
        <v>113</v>
      </c>
      <c r="CO3386" t="s">
        <v>113</v>
      </c>
      <c r="CP3386" t="s">
        <v>113</v>
      </c>
      <c r="CQ3386" t="s">
        <v>113</v>
      </c>
      <c r="CR3386" t="s">
        <v>113</v>
      </c>
      <c r="CS3386" t="s">
        <v>113</v>
      </c>
      <c r="CT3386" t="s">
        <v>113</v>
      </c>
      <c r="CU3386" t="s">
        <v>113</v>
      </c>
      <c r="CV3386" t="s">
        <v>113</v>
      </c>
      <c r="CW3386" t="s">
        <v>113</v>
      </c>
    </row>
    <row r="3387" spans="1:101" x14ac:dyDescent="0.25">
      <c r="A3387" t="s">
        <v>117</v>
      </c>
      <c r="B3387">
        <v>162128</v>
      </c>
      <c r="C3387" t="s">
        <v>20748</v>
      </c>
      <c r="D3387" t="s">
        <v>102</v>
      </c>
      <c r="E3387" t="s">
        <v>20749</v>
      </c>
      <c r="F3387" t="s">
        <v>20749</v>
      </c>
      <c r="G3387" t="s">
        <v>18979</v>
      </c>
      <c r="I3387" t="s">
        <v>661</v>
      </c>
      <c r="K3387" t="s">
        <v>662</v>
      </c>
      <c r="L3387" t="s">
        <v>18981</v>
      </c>
      <c r="M3387" t="s">
        <v>20750</v>
      </c>
      <c r="N3387" t="s">
        <v>20751</v>
      </c>
      <c r="O3387">
        <v>0</v>
      </c>
      <c r="V3387" t="s">
        <v>110</v>
      </c>
      <c r="W3387" s="1">
        <v>40988</v>
      </c>
      <c r="Y3387" s="1">
        <v>43920</v>
      </c>
      <c r="Z3387" s="2">
        <v>43009</v>
      </c>
      <c r="AA3387" t="s">
        <v>20752</v>
      </c>
      <c r="AB3387" t="s">
        <v>111</v>
      </c>
      <c r="AC3387" t="s">
        <v>113</v>
      </c>
      <c r="AD3387" t="s">
        <v>113</v>
      </c>
      <c r="AG3387" t="s">
        <v>113</v>
      </c>
      <c r="AH3387" t="s">
        <v>111</v>
      </c>
      <c r="AI3387" t="s">
        <v>113</v>
      </c>
      <c r="AJ3387" t="s">
        <v>173</v>
      </c>
      <c r="AK3387" t="s">
        <v>198</v>
      </c>
      <c r="AL3387" t="s">
        <v>115</v>
      </c>
      <c r="AN3387" t="s">
        <v>662</v>
      </c>
      <c r="AO3387" t="s">
        <v>113</v>
      </c>
      <c r="AP3387" t="s">
        <v>113</v>
      </c>
      <c r="AQ3387" t="s">
        <v>113</v>
      </c>
      <c r="AR3387" t="s">
        <v>113</v>
      </c>
      <c r="AS3387" t="s">
        <v>113</v>
      </c>
      <c r="AT3387" t="s">
        <v>113</v>
      </c>
      <c r="AU3387" t="s">
        <v>113</v>
      </c>
      <c r="AV3387" t="s">
        <v>113</v>
      </c>
      <c r="AW3387" t="s">
        <v>113</v>
      </c>
      <c r="AX3387" t="s">
        <v>113</v>
      </c>
      <c r="AY3387" t="s">
        <v>113</v>
      </c>
      <c r="AZ3387" t="s">
        <v>113</v>
      </c>
      <c r="BA3387" t="s">
        <v>113</v>
      </c>
      <c r="BB3387" t="s">
        <v>113</v>
      </c>
      <c r="BD3387" t="s">
        <v>113</v>
      </c>
      <c r="BF3387" t="s">
        <v>113</v>
      </c>
      <c r="BG3387" t="s">
        <v>113</v>
      </c>
      <c r="BH3387" t="s">
        <v>111</v>
      </c>
      <c r="BI3387" t="s">
        <v>113</v>
      </c>
      <c r="BJ3387" t="s">
        <v>113</v>
      </c>
      <c r="BK3387" t="s">
        <v>113</v>
      </c>
      <c r="BL3387" t="s">
        <v>113</v>
      </c>
      <c r="BM3387" t="s">
        <v>113</v>
      </c>
      <c r="BN3387" t="s">
        <v>113</v>
      </c>
      <c r="BO3387" t="s">
        <v>113</v>
      </c>
      <c r="BP3387" t="s">
        <v>113</v>
      </c>
      <c r="BQ3387" t="s">
        <v>113</v>
      </c>
      <c r="BR3387" t="s">
        <v>113</v>
      </c>
      <c r="BS3387" t="s">
        <v>113</v>
      </c>
      <c r="BT3387" t="s">
        <v>113</v>
      </c>
      <c r="BU3387" t="s">
        <v>113</v>
      </c>
      <c r="BV3387" t="s">
        <v>111</v>
      </c>
      <c r="BW3387" t="s">
        <v>111</v>
      </c>
      <c r="BX3387" t="s">
        <v>113</v>
      </c>
      <c r="BY3387" t="s">
        <v>113</v>
      </c>
      <c r="BZ3387" t="s">
        <v>113</v>
      </c>
      <c r="CA3387" t="s">
        <v>113</v>
      </c>
      <c r="CB3387" t="s">
        <v>113</v>
      </c>
      <c r="CC3387" t="s">
        <v>113</v>
      </c>
      <c r="CD3387" t="s">
        <v>113</v>
      </c>
      <c r="CE3387" t="s">
        <v>113</v>
      </c>
      <c r="CF3387" t="s">
        <v>113</v>
      </c>
      <c r="CG3387" t="s">
        <v>113</v>
      </c>
      <c r="CH3387" t="s">
        <v>113</v>
      </c>
      <c r="CI3387" t="s">
        <v>113</v>
      </c>
      <c r="CJ3387" t="s">
        <v>113</v>
      </c>
      <c r="CK3387" t="s">
        <v>113</v>
      </c>
      <c r="CL3387" t="s">
        <v>113</v>
      </c>
      <c r="CM3387" t="s">
        <v>113</v>
      </c>
      <c r="CN3387" t="s">
        <v>113</v>
      </c>
      <c r="CO3387" t="s">
        <v>113</v>
      </c>
      <c r="CP3387" t="s">
        <v>113</v>
      </c>
      <c r="CQ3387" t="s">
        <v>113</v>
      </c>
      <c r="CR3387" t="s">
        <v>113</v>
      </c>
      <c r="CS3387" t="s">
        <v>113</v>
      </c>
      <c r="CT3387" t="s">
        <v>113</v>
      </c>
      <c r="CU3387" t="s">
        <v>113</v>
      </c>
      <c r="CV3387" t="s">
        <v>113</v>
      </c>
      <c r="CW3387" t="s">
        <v>113</v>
      </c>
    </row>
    <row r="3388" spans="1:101" x14ac:dyDescent="0.25">
      <c r="A3388" t="s">
        <v>175</v>
      </c>
      <c r="B3388">
        <v>291951</v>
      </c>
      <c r="C3388" t="s">
        <v>20753</v>
      </c>
      <c r="D3388" t="s">
        <v>102</v>
      </c>
      <c r="E3388" t="s">
        <v>20754</v>
      </c>
      <c r="F3388" t="s">
        <v>20754</v>
      </c>
      <c r="G3388" t="s">
        <v>14415</v>
      </c>
      <c r="H3388" t="s">
        <v>3208</v>
      </c>
      <c r="I3388" t="s">
        <v>234</v>
      </c>
      <c r="J3388" t="s">
        <v>180</v>
      </c>
      <c r="K3388" t="s">
        <v>108</v>
      </c>
      <c r="L3388">
        <v>94103</v>
      </c>
      <c r="M3388" t="s">
        <v>1070</v>
      </c>
      <c r="N3388" t="s">
        <v>1070</v>
      </c>
      <c r="O3388">
        <v>0</v>
      </c>
      <c r="V3388" t="s">
        <v>110</v>
      </c>
      <c r="W3388" s="1">
        <v>43167</v>
      </c>
      <c r="Y3388" s="1">
        <v>43917</v>
      </c>
      <c r="Z3388" s="2">
        <v>43009</v>
      </c>
      <c r="AA3388" t="s">
        <v>3625</v>
      </c>
      <c r="AB3388" t="s">
        <v>113</v>
      </c>
      <c r="AC3388" t="s">
        <v>113</v>
      </c>
      <c r="AD3388" t="s">
        <v>113</v>
      </c>
      <c r="AG3388" t="s">
        <v>111</v>
      </c>
      <c r="AH3388" t="s">
        <v>113</v>
      </c>
      <c r="AI3388" t="s">
        <v>113</v>
      </c>
      <c r="AJ3388" t="s">
        <v>114</v>
      </c>
      <c r="AL3388" t="s">
        <v>115</v>
      </c>
      <c r="AM3388" t="s">
        <v>116</v>
      </c>
      <c r="AN3388" t="s">
        <v>108</v>
      </c>
      <c r="AO3388" t="s">
        <v>113</v>
      </c>
      <c r="AP3388" t="s">
        <v>113</v>
      </c>
      <c r="AQ3388" t="s">
        <v>113</v>
      </c>
      <c r="AR3388" t="s">
        <v>113</v>
      </c>
      <c r="AS3388" t="s">
        <v>113</v>
      </c>
      <c r="AT3388" t="s">
        <v>113</v>
      </c>
      <c r="AU3388" t="s">
        <v>113</v>
      </c>
      <c r="AV3388" t="s">
        <v>113</v>
      </c>
      <c r="AW3388" t="s">
        <v>113</v>
      </c>
      <c r="AX3388" t="s">
        <v>113</v>
      </c>
      <c r="AY3388" t="s">
        <v>113</v>
      </c>
      <c r="AZ3388" t="s">
        <v>113</v>
      </c>
      <c r="BA3388" t="s">
        <v>113</v>
      </c>
      <c r="BB3388" t="s">
        <v>113</v>
      </c>
      <c r="BD3388" t="s">
        <v>113</v>
      </c>
      <c r="BF3388" t="s">
        <v>113</v>
      </c>
      <c r="BG3388" t="s">
        <v>113</v>
      </c>
      <c r="BH3388" t="s">
        <v>111</v>
      </c>
      <c r="BI3388" t="s">
        <v>113</v>
      </c>
      <c r="BJ3388" t="s">
        <v>113</v>
      </c>
      <c r="BK3388" t="s">
        <v>113</v>
      </c>
      <c r="BL3388" t="s">
        <v>113</v>
      </c>
      <c r="BM3388" t="s">
        <v>113</v>
      </c>
      <c r="BN3388" t="s">
        <v>113</v>
      </c>
      <c r="BO3388" t="s">
        <v>113</v>
      </c>
      <c r="BP3388" t="s">
        <v>113</v>
      </c>
      <c r="BQ3388" t="s">
        <v>113</v>
      </c>
      <c r="BR3388" t="s">
        <v>113</v>
      </c>
      <c r="BS3388" t="s">
        <v>113</v>
      </c>
      <c r="BT3388" t="s">
        <v>113</v>
      </c>
      <c r="BU3388" t="s">
        <v>113</v>
      </c>
      <c r="BV3388" t="s">
        <v>111</v>
      </c>
      <c r="BW3388" t="s">
        <v>111</v>
      </c>
      <c r="BX3388" t="s">
        <v>113</v>
      </c>
      <c r="BY3388" t="s">
        <v>113</v>
      </c>
      <c r="BZ3388" t="s">
        <v>113</v>
      </c>
      <c r="CA3388" t="s">
        <v>113</v>
      </c>
      <c r="CB3388" t="s">
        <v>113</v>
      </c>
      <c r="CC3388" t="s">
        <v>113</v>
      </c>
      <c r="CD3388" t="s">
        <v>113</v>
      </c>
      <c r="CE3388" t="s">
        <v>113</v>
      </c>
      <c r="CF3388" t="s">
        <v>113</v>
      </c>
      <c r="CG3388" t="s">
        <v>113</v>
      </c>
      <c r="CH3388" t="s">
        <v>113</v>
      </c>
      <c r="CI3388" t="s">
        <v>113</v>
      </c>
      <c r="CJ3388" t="s">
        <v>113</v>
      </c>
      <c r="CK3388" t="s">
        <v>113</v>
      </c>
      <c r="CL3388" t="s">
        <v>113</v>
      </c>
      <c r="CM3388" t="s">
        <v>113</v>
      </c>
      <c r="CN3388" t="s">
        <v>113</v>
      </c>
      <c r="CO3388" t="s">
        <v>113</v>
      </c>
      <c r="CP3388" t="s">
        <v>113</v>
      </c>
      <c r="CQ3388" t="s">
        <v>113</v>
      </c>
      <c r="CR3388" t="s">
        <v>113</v>
      </c>
      <c r="CS3388" t="s">
        <v>113</v>
      </c>
      <c r="CT3388" t="s">
        <v>113</v>
      </c>
      <c r="CU3388" t="s">
        <v>113</v>
      </c>
      <c r="CV3388" t="s">
        <v>113</v>
      </c>
      <c r="CW3388" t="s">
        <v>113</v>
      </c>
    </row>
    <row r="3389" spans="1:101" x14ac:dyDescent="0.25">
      <c r="A3389" t="s">
        <v>309</v>
      </c>
      <c r="B3389">
        <v>307874</v>
      </c>
      <c r="C3389" t="s">
        <v>20755</v>
      </c>
      <c r="D3389" t="s">
        <v>102</v>
      </c>
      <c r="E3389" t="s">
        <v>20756</v>
      </c>
      <c r="F3389" t="s">
        <v>20756</v>
      </c>
      <c r="G3389" t="s">
        <v>20757</v>
      </c>
      <c r="H3389" t="s">
        <v>20758</v>
      </c>
      <c r="I3389" t="s">
        <v>4459</v>
      </c>
      <c r="J3389" t="s">
        <v>721</v>
      </c>
      <c r="K3389" t="s">
        <v>108</v>
      </c>
      <c r="L3389" t="s">
        <v>20759</v>
      </c>
      <c r="M3389" t="s">
        <v>20760</v>
      </c>
      <c r="N3389" t="s">
        <v>20761</v>
      </c>
      <c r="O3389">
        <v>0</v>
      </c>
      <c r="V3389" t="s">
        <v>110</v>
      </c>
      <c r="W3389" s="1">
        <v>43909</v>
      </c>
      <c r="Y3389" s="1">
        <v>43909</v>
      </c>
      <c r="Z3389" s="2">
        <v>43009</v>
      </c>
      <c r="AA3389" t="s">
        <v>20762</v>
      </c>
      <c r="AB3389" t="s">
        <v>113</v>
      </c>
      <c r="AC3389" t="s">
        <v>113</v>
      </c>
      <c r="AD3389" t="s">
        <v>113</v>
      </c>
      <c r="AG3389" t="s">
        <v>111</v>
      </c>
      <c r="AH3389" t="s">
        <v>111</v>
      </c>
      <c r="AI3389" t="s">
        <v>113</v>
      </c>
      <c r="AJ3389" t="s">
        <v>114</v>
      </c>
      <c r="AL3389" t="s">
        <v>115</v>
      </c>
      <c r="AM3389" t="s">
        <v>116</v>
      </c>
      <c r="AN3389" t="s">
        <v>108</v>
      </c>
      <c r="AO3389" t="s">
        <v>113</v>
      </c>
      <c r="AP3389" t="s">
        <v>113</v>
      </c>
      <c r="AQ3389" t="s">
        <v>113</v>
      </c>
      <c r="AR3389" t="s">
        <v>113</v>
      </c>
      <c r="AS3389" t="s">
        <v>113</v>
      </c>
      <c r="AT3389" t="s">
        <v>113</v>
      </c>
      <c r="AU3389" t="s">
        <v>113</v>
      </c>
      <c r="AV3389" t="s">
        <v>113</v>
      </c>
      <c r="AW3389" t="s">
        <v>113</v>
      </c>
      <c r="AX3389" t="s">
        <v>113</v>
      </c>
      <c r="AY3389" t="s">
        <v>113</v>
      </c>
      <c r="AZ3389" t="s">
        <v>113</v>
      </c>
      <c r="BA3389" t="s">
        <v>113</v>
      </c>
      <c r="BB3389" t="s">
        <v>113</v>
      </c>
      <c r="BD3389" t="s">
        <v>113</v>
      </c>
      <c r="BF3389" t="s">
        <v>113</v>
      </c>
      <c r="BG3389" t="s">
        <v>113</v>
      </c>
      <c r="BH3389" t="s">
        <v>113</v>
      </c>
      <c r="BI3389" t="s">
        <v>113</v>
      </c>
      <c r="BJ3389" t="s">
        <v>113</v>
      </c>
      <c r="BK3389" t="s">
        <v>113</v>
      </c>
      <c r="BL3389" t="s">
        <v>113</v>
      </c>
      <c r="BM3389" t="s">
        <v>113</v>
      </c>
      <c r="BN3389" t="s">
        <v>113</v>
      </c>
      <c r="BO3389" t="s">
        <v>113</v>
      </c>
      <c r="BP3389" t="s">
        <v>113</v>
      </c>
      <c r="BQ3389" t="s">
        <v>113</v>
      </c>
      <c r="BR3389" t="s">
        <v>113</v>
      </c>
      <c r="BS3389" t="s">
        <v>113</v>
      </c>
      <c r="BT3389" t="s">
        <v>113</v>
      </c>
      <c r="BU3389" t="s">
        <v>113</v>
      </c>
      <c r="BV3389" t="s">
        <v>111</v>
      </c>
      <c r="BW3389" t="s">
        <v>111</v>
      </c>
      <c r="BX3389" t="s">
        <v>113</v>
      </c>
      <c r="BY3389" t="s">
        <v>113</v>
      </c>
      <c r="BZ3389" t="s">
        <v>113</v>
      </c>
      <c r="CA3389" t="s">
        <v>113</v>
      </c>
      <c r="CB3389" t="s">
        <v>113</v>
      </c>
      <c r="CC3389" t="s">
        <v>113</v>
      </c>
      <c r="CD3389" t="s">
        <v>113</v>
      </c>
      <c r="CE3389" t="s">
        <v>113</v>
      </c>
      <c r="CF3389" t="s">
        <v>113</v>
      </c>
      <c r="CG3389" t="s">
        <v>113</v>
      </c>
      <c r="CH3389" t="s">
        <v>113</v>
      </c>
      <c r="CI3389" t="s">
        <v>113</v>
      </c>
      <c r="CJ3389" t="s">
        <v>113</v>
      </c>
      <c r="CK3389" t="s">
        <v>113</v>
      </c>
      <c r="CL3389" t="s">
        <v>113</v>
      </c>
      <c r="CM3389" t="s">
        <v>113</v>
      </c>
      <c r="CN3389" t="s">
        <v>113</v>
      </c>
      <c r="CO3389" t="s">
        <v>113</v>
      </c>
      <c r="CP3389" t="s">
        <v>113</v>
      </c>
      <c r="CQ3389" t="s">
        <v>113</v>
      </c>
      <c r="CR3389" t="s">
        <v>113</v>
      </c>
      <c r="CS3389" t="s">
        <v>113</v>
      </c>
      <c r="CT3389" t="s">
        <v>113</v>
      </c>
      <c r="CU3389" t="s">
        <v>113</v>
      </c>
      <c r="CV3389" t="s">
        <v>113</v>
      </c>
      <c r="CW3389" t="s">
        <v>113</v>
      </c>
    </row>
    <row r="3390" spans="1:101" x14ac:dyDescent="0.25">
      <c r="A3390" t="s">
        <v>117</v>
      </c>
      <c r="B3390">
        <v>155958</v>
      </c>
      <c r="C3390" t="s">
        <v>20763</v>
      </c>
      <c r="D3390" t="s">
        <v>102</v>
      </c>
      <c r="E3390" t="s">
        <v>20764</v>
      </c>
      <c r="F3390" t="s">
        <v>20764</v>
      </c>
      <c r="G3390" t="s">
        <v>20765</v>
      </c>
      <c r="I3390" t="s">
        <v>250</v>
      </c>
      <c r="K3390" t="s">
        <v>251</v>
      </c>
      <c r="L3390" t="s">
        <v>20766</v>
      </c>
      <c r="M3390" t="s">
        <v>20767</v>
      </c>
      <c r="N3390" t="s">
        <v>20768</v>
      </c>
      <c r="O3390">
        <v>0</v>
      </c>
      <c r="V3390" t="s">
        <v>110</v>
      </c>
      <c r="W3390" s="1">
        <v>41922</v>
      </c>
      <c r="Y3390" s="1">
        <v>43931</v>
      </c>
      <c r="Z3390" s="2">
        <v>43891</v>
      </c>
      <c r="AA3390" t="s">
        <v>20769</v>
      </c>
      <c r="AB3390" t="s">
        <v>111</v>
      </c>
      <c r="AC3390" t="s">
        <v>113</v>
      </c>
      <c r="AD3390" t="s">
        <v>113</v>
      </c>
      <c r="AF3390" t="s">
        <v>20770</v>
      </c>
      <c r="AG3390" t="s">
        <v>113</v>
      </c>
      <c r="AH3390" t="s">
        <v>111</v>
      </c>
      <c r="AI3390" t="s">
        <v>113</v>
      </c>
      <c r="AJ3390" t="s">
        <v>173</v>
      </c>
      <c r="AK3390" t="s">
        <v>198</v>
      </c>
      <c r="AL3390" t="s">
        <v>115</v>
      </c>
      <c r="AN3390" t="s">
        <v>251</v>
      </c>
      <c r="AO3390" t="s">
        <v>111</v>
      </c>
      <c r="AP3390" t="s">
        <v>113</v>
      </c>
      <c r="AQ3390" t="s">
        <v>111</v>
      </c>
      <c r="AR3390" t="s">
        <v>113</v>
      </c>
      <c r="AS3390" t="s">
        <v>113</v>
      </c>
      <c r="AT3390" t="s">
        <v>113</v>
      </c>
      <c r="AU3390" t="s">
        <v>113</v>
      </c>
      <c r="AV3390" t="s">
        <v>113</v>
      </c>
      <c r="AW3390" t="s">
        <v>113</v>
      </c>
      <c r="AX3390" t="s">
        <v>113</v>
      </c>
      <c r="AY3390" t="s">
        <v>113</v>
      </c>
      <c r="AZ3390" t="s">
        <v>113</v>
      </c>
      <c r="BA3390" t="s">
        <v>113</v>
      </c>
      <c r="BB3390" t="s">
        <v>113</v>
      </c>
      <c r="BD3390" t="s">
        <v>113</v>
      </c>
      <c r="BF3390" t="s">
        <v>113</v>
      </c>
      <c r="BG3390" t="s">
        <v>111</v>
      </c>
      <c r="BH3390" t="s">
        <v>113</v>
      </c>
      <c r="BI3390" t="s">
        <v>113</v>
      </c>
      <c r="BJ3390" t="s">
        <v>113</v>
      </c>
      <c r="BK3390" t="s">
        <v>113</v>
      </c>
      <c r="BL3390" t="s">
        <v>113</v>
      </c>
      <c r="BM3390" t="s">
        <v>113</v>
      </c>
      <c r="BN3390" t="s">
        <v>113</v>
      </c>
      <c r="BO3390" t="s">
        <v>113</v>
      </c>
      <c r="BP3390" t="s">
        <v>113</v>
      </c>
      <c r="BQ3390" t="s">
        <v>113</v>
      </c>
      <c r="BR3390" t="s">
        <v>113</v>
      </c>
      <c r="BS3390" t="s">
        <v>113</v>
      </c>
      <c r="BT3390" t="s">
        <v>113</v>
      </c>
      <c r="BU3390" t="s">
        <v>111</v>
      </c>
      <c r="BV3390" t="s">
        <v>111</v>
      </c>
      <c r="BW3390" t="s">
        <v>111</v>
      </c>
      <c r="BX3390" t="s">
        <v>113</v>
      </c>
      <c r="BY3390" t="s">
        <v>113</v>
      </c>
      <c r="BZ3390" t="s">
        <v>113</v>
      </c>
      <c r="CA3390" t="s">
        <v>113</v>
      </c>
      <c r="CB3390" t="s">
        <v>113</v>
      </c>
      <c r="CC3390" t="s">
        <v>113</v>
      </c>
      <c r="CD3390" t="s">
        <v>113</v>
      </c>
      <c r="CE3390" t="s">
        <v>113</v>
      </c>
      <c r="CF3390" t="s">
        <v>113</v>
      </c>
      <c r="CG3390" t="s">
        <v>113</v>
      </c>
      <c r="CH3390" t="s">
        <v>113</v>
      </c>
      <c r="CI3390" t="s">
        <v>113</v>
      </c>
      <c r="CJ3390" t="s">
        <v>111</v>
      </c>
      <c r="CK3390" t="s">
        <v>113</v>
      </c>
      <c r="CL3390" t="s">
        <v>113</v>
      </c>
      <c r="CM3390" t="s">
        <v>113</v>
      </c>
      <c r="CN3390" t="s">
        <v>113</v>
      </c>
      <c r="CO3390" t="s">
        <v>113</v>
      </c>
      <c r="CP3390" t="s">
        <v>113</v>
      </c>
      <c r="CQ3390" t="s">
        <v>113</v>
      </c>
      <c r="CR3390" t="s">
        <v>113</v>
      </c>
      <c r="CS3390" t="s">
        <v>113</v>
      </c>
      <c r="CT3390" t="s">
        <v>113</v>
      </c>
      <c r="CU3390" t="s">
        <v>113</v>
      </c>
      <c r="CV3390" t="s">
        <v>113</v>
      </c>
      <c r="CW3390" t="s">
        <v>113</v>
      </c>
    </row>
    <row r="3391" spans="1:101" x14ac:dyDescent="0.25">
      <c r="A3391" t="s">
        <v>175</v>
      </c>
      <c r="B3391">
        <v>287858</v>
      </c>
      <c r="C3391" t="s">
        <v>20771</v>
      </c>
      <c r="D3391" t="s">
        <v>102</v>
      </c>
      <c r="E3391" t="s">
        <v>20772</v>
      </c>
      <c r="F3391" t="s">
        <v>20772</v>
      </c>
      <c r="G3391" t="s">
        <v>20773</v>
      </c>
      <c r="H3391" t="s">
        <v>20774</v>
      </c>
      <c r="I3391" t="s">
        <v>7217</v>
      </c>
      <c r="J3391" t="s">
        <v>180</v>
      </c>
      <c r="K3391" t="s">
        <v>108</v>
      </c>
      <c r="L3391">
        <v>94939</v>
      </c>
      <c r="M3391" t="s">
        <v>20775</v>
      </c>
      <c r="O3391">
        <v>0</v>
      </c>
      <c r="V3391" t="s">
        <v>110</v>
      </c>
      <c r="W3391" s="1">
        <v>42802</v>
      </c>
      <c r="Y3391" s="1">
        <v>43836</v>
      </c>
      <c r="Z3391" s="2">
        <v>43009</v>
      </c>
      <c r="AA3391" t="s">
        <v>20776</v>
      </c>
      <c r="AB3391" t="s">
        <v>113</v>
      </c>
      <c r="AC3391" t="s">
        <v>113</v>
      </c>
      <c r="AD3391" t="s">
        <v>113</v>
      </c>
      <c r="AG3391" t="s">
        <v>113</v>
      </c>
      <c r="AH3391" t="s">
        <v>111</v>
      </c>
      <c r="AI3391" t="s">
        <v>113</v>
      </c>
      <c r="AJ3391" t="s">
        <v>114</v>
      </c>
      <c r="AL3391" t="s">
        <v>115</v>
      </c>
      <c r="AM3391" t="s">
        <v>116</v>
      </c>
      <c r="AN3391" t="s">
        <v>108</v>
      </c>
      <c r="AO3391" t="s">
        <v>113</v>
      </c>
      <c r="AP3391" t="s">
        <v>113</v>
      </c>
      <c r="AQ3391" t="s">
        <v>113</v>
      </c>
      <c r="AR3391" t="s">
        <v>113</v>
      </c>
      <c r="AS3391" t="s">
        <v>113</v>
      </c>
      <c r="AT3391" t="s">
        <v>113</v>
      </c>
      <c r="AU3391" t="s">
        <v>113</v>
      </c>
      <c r="AV3391" t="s">
        <v>113</v>
      </c>
      <c r="AW3391" t="s">
        <v>113</v>
      </c>
      <c r="AX3391" t="s">
        <v>113</v>
      </c>
      <c r="AY3391" t="s">
        <v>113</v>
      </c>
      <c r="AZ3391" t="s">
        <v>113</v>
      </c>
      <c r="BA3391" t="s">
        <v>113</v>
      </c>
      <c r="BB3391" t="s">
        <v>113</v>
      </c>
      <c r="BD3391" t="s">
        <v>111</v>
      </c>
      <c r="BE3391" t="s">
        <v>111</v>
      </c>
      <c r="BF3391" t="s">
        <v>113</v>
      </c>
      <c r="BG3391" t="s">
        <v>113</v>
      </c>
      <c r="BH3391" t="s">
        <v>113</v>
      </c>
      <c r="BI3391" t="s">
        <v>113</v>
      </c>
      <c r="BJ3391" t="s">
        <v>113</v>
      </c>
      <c r="BK3391" t="s">
        <v>113</v>
      </c>
      <c r="BL3391" t="s">
        <v>113</v>
      </c>
      <c r="BM3391" t="s">
        <v>113</v>
      </c>
      <c r="BN3391" t="s">
        <v>113</v>
      </c>
      <c r="BO3391" t="s">
        <v>113</v>
      </c>
      <c r="BP3391" t="s">
        <v>113</v>
      </c>
      <c r="BQ3391" t="s">
        <v>113</v>
      </c>
      <c r="BR3391" t="s">
        <v>113</v>
      </c>
      <c r="BS3391" t="s">
        <v>113</v>
      </c>
      <c r="BT3391" t="s">
        <v>113</v>
      </c>
      <c r="BU3391" t="s">
        <v>113</v>
      </c>
      <c r="BV3391" t="s">
        <v>111</v>
      </c>
      <c r="BW3391" t="s">
        <v>111</v>
      </c>
      <c r="BX3391" t="s">
        <v>113</v>
      </c>
      <c r="BY3391" t="s">
        <v>113</v>
      </c>
      <c r="BZ3391" t="s">
        <v>113</v>
      </c>
      <c r="CA3391" t="s">
        <v>113</v>
      </c>
      <c r="CB3391" t="s">
        <v>113</v>
      </c>
      <c r="CC3391" t="s">
        <v>113</v>
      </c>
      <c r="CD3391" t="s">
        <v>113</v>
      </c>
      <c r="CE3391" t="s">
        <v>113</v>
      </c>
      <c r="CF3391" t="s">
        <v>113</v>
      </c>
      <c r="CG3391" t="s">
        <v>113</v>
      </c>
      <c r="CH3391" t="s">
        <v>113</v>
      </c>
      <c r="CI3391" t="s">
        <v>113</v>
      </c>
      <c r="CJ3391" t="s">
        <v>113</v>
      </c>
      <c r="CK3391" t="s">
        <v>113</v>
      </c>
      <c r="CL3391" t="s">
        <v>113</v>
      </c>
      <c r="CM3391" t="s">
        <v>113</v>
      </c>
      <c r="CN3391" t="s">
        <v>113</v>
      </c>
      <c r="CO3391" t="s">
        <v>113</v>
      </c>
      <c r="CP3391" t="s">
        <v>113</v>
      </c>
      <c r="CQ3391" t="s">
        <v>113</v>
      </c>
      <c r="CR3391" t="s">
        <v>113</v>
      </c>
      <c r="CS3391" t="s">
        <v>113</v>
      </c>
      <c r="CT3391" t="s">
        <v>113</v>
      </c>
      <c r="CU3391" t="s">
        <v>113</v>
      </c>
      <c r="CV3391" t="s">
        <v>113</v>
      </c>
      <c r="CW3391" t="s">
        <v>113</v>
      </c>
    </row>
    <row r="3392" spans="1:101" x14ac:dyDescent="0.25">
      <c r="A3392" t="s">
        <v>117</v>
      </c>
      <c r="B3392">
        <v>302004</v>
      </c>
      <c r="C3392" t="s">
        <v>20777</v>
      </c>
      <c r="D3392" t="s">
        <v>102</v>
      </c>
      <c r="E3392" t="s">
        <v>20778</v>
      </c>
      <c r="F3392" t="s">
        <v>20778</v>
      </c>
      <c r="G3392" t="s">
        <v>20779</v>
      </c>
      <c r="H3392" t="s">
        <v>20780</v>
      </c>
      <c r="I3392" t="s">
        <v>128</v>
      </c>
      <c r="K3392" t="s">
        <v>129</v>
      </c>
      <c r="L3392" t="s">
        <v>1070</v>
      </c>
      <c r="M3392">
        <v>85239582996</v>
      </c>
      <c r="O3392">
        <v>0</v>
      </c>
      <c r="V3392" t="s">
        <v>110</v>
      </c>
      <c r="W3392" s="1">
        <v>43614</v>
      </c>
      <c r="Y3392" s="1">
        <v>43899</v>
      </c>
      <c r="Z3392" s="2">
        <v>43009</v>
      </c>
      <c r="AB3392" t="s">
        <v>111</v>
      </c>
      <c r="AC3392" t="s">
        <v>113</v>
      </c>
      <c r="AD3392" t="s">
        <v>113</v>
      </c>
      <c r="AF3392" t="s">
        <v>20781</v>
      </c>
      <c r="AG3392" t="s">
        <v>113</v>
      </c>
      <c r="AH3392" t="s">
        <v>111</v>
      </c>
      <c r="AI3392" t="s">
        <v>113</v>
      </c>
      <c r="AJ3392" t="s">
        <v>173</v>
      </c>
      <c r="AK3392" t="s">
        <v>3763</v>
      </c>
      <c r="AL3392" t="s">
        <v>115</v>
      </c>
      <c r="AN3392" t="s">
        <v>219</v>
      </c>
      <c r="AO3392" t="s">
        <v>113</v>
      </c>
      <c r="AP3392" t="s">
        <v>113</v>
      </c>
      <c r="AQ3392" t="s">
        <v>111</v>
      </c>
      <c r="AR3392" t="s">
        <v>113</v>
      </c>
      <c r="AS3392" t="s">
        <v>113</v>
      </c>
      <c r="AT3392" t="s">
        <v>113</v>
      </c>
      <c r="AU3392" t="s">
        <v>113</v>
      </c>
      <c r="AV3392" t="s">
        <v>113</v>
      </c>
      <c r="AW3392" t="s">
        <v>113</v>
      </c>
      <c r="AX3392" t="s">
        <v>113</v>
      </c>
      <c r="AY3392" t="s">
        <v>113</v>
      </c>
      <c r="AZ3392" t="s">
        <v>113</v>
      </c>
      <c r="BA3392" t="s">
        <v>113</v>
      </c>
      <c r="BB3392" t="s">
        <v>113</v>
      </c>
      <c r="BD3392" t="s">
        <v>113</v>
      </c>
      <c r="BF3392" t="s">
        <v>113</v>
      </c>
      <c r="BG3392" t="s">
        <v>113</v>
      </c>
      <c r="BH3392" t="s">
        <v>113</v>
      </c>
      <c r="BI3392" t="s">
        <v>113</v>
      </c>
      <c r="BJ3392" t="s">
        <v>113</v>
      </c>
      <c r="BK3392" t="s">
        <v>113</v>
      </c>
      <c r="BL3392" t="s">
        <v>111</v>
      </c>
      <c r="BM3392" t="s">
        <v>113</v>
      </c>
      <c r="BN3392" t="s">
        <v>113</v>
      </c>
      <c r="BO3392" t="s">
        <v>113</v>
      </c>
      <c r="BP3392" t="s">
        <v>113</v>
      </c>
      <c r="BQ3392" t="s">
        <v>113</v>
      </c>
      <c r="BR3392" t="s">
        <v>113</v>
      </c>
      <c r="BS3392" t="s">
        <v>113</v>
      </c>
      <c r="BT3392" t="s">
        <v>113</v>
      </c>
      <c r="BU3392" t="s">
        <v>113</v>
      </c>
      <c r="BV3392" t="s">
        <v>111</v>
      </c>
      <c r="BW3392" t="s">
        <v>111</v>
      </c>
      <c r="BX3392" t="s">
        <v>113</v>
      </c>
      <c r="BY3392" t="s">
        <v>113</v>
      </c>
      <c r="BZ3392" t="s">
        <v>113</v>
      </c>
      <c r="CA3392" t="s">
        <v>113</v>
      </c>
      <c r="CB3392" t="s">
        <v>113</v>
      </c>
      <c r="CC3392" t="s">
        <v>113</v>
      </c>
      <c r="CD3392" t="s">
        <v>113</v>
      </c>
      <c r="CE3392" t="s">
        <v>113</v>
      </c>
      <c r="CF3392" t="s">
        <v>113</v>
      </c>
      <c r="CG3392" t="s">
        <v>113</v>
      </c>
      <c r="CH3392" t="s">
        <v>113</v>
      </c>
      <c r="CI3392" t="s">
        <v>113</v>
      </c>
      <c r="CJ3392" t="s">
        <v>113</v>
      </c>
      <c r="CK3392" t="s">
        <v>113</v>
      </c>
      <c r="CL3392" t="s">
        <v>113</v>
      </c>
      <c r="CM3392" t="s">
        <v>113</v>
      </c>
      <c r="CN3392" t="s">
        <v>113</v>
      </c>
      <c r="CO3392" t="s">
        <v>113</v>
      </c>
      <c r="CP3392" t="s">
        <v>113</v>
      </c>
      <c r="CQ3392" t="s">
        <v>113</v>
      </c>
      <c r="CR3392" t="s">
        <v>113</v>
      </c>
      <c r="CS3392" t="s">
        <v>113</v>
      </c>
      <c r="CT3392" t="s">
        <v>113</v>
      </c>
      <c r="CU3392" t="s">
        <v>113</v>
      </c>
      <c r="CV3392" t="s">
        <v>113</v>
      </c>
      <c r="CW3392" t="s">
        <v>113</v>
      </c>
    </row>
    <row r="3393" spans="1:101" x14ac:dyDescent="0.25">
      <c r="A3393" t="s">
        <v>141</v>
      </c>
      <c r="B3393">
        <v>163024</v>
      </c>
      <c r="C3393" t="s">
        <v>20782</v>
      </c>
      <c r="D3393" t="s">
        <v>102</v>
      </c>
      <c r="E3393" t="s">
        <v>20783</v>
      </c>
      <c r="F3393" t="s">
        <v>20783</v>
      </c>
      <c r="G3393" t="s">
        <v>20784</v>
      </c>
      <c r="H3393" t="s">
        <v>754</v>
      </c>
      <c r="I3393" t="s">
        <v>4937</v>
      </c>
      <c r="J3393" t="s">
        <v>1158</v>
      </c>
      <c r="K3393" t="s">
        <v>108</v>
      </c>
      <c r="L3393">
        <v>80202</v>
      </c>
      <c r="M3393" t="s">
        <v>20785</v>
      </c>
      <c r="N3393" t="s">
        <v>322</v>
      </c>
      <c r="O3393">
        <v>1</v>
      </c>
      <c r="V3393" t="s">
        <v>110</v>
      </c>
      <c r="W3393" s="1">
        <v>40991</v>
      </c>
      <c r="Y3393" s="1">
        <v>43900</v>
      </c>
      <c r="Z3393" s="2">
        <v>43009</v>
      </c>
      <c r="AA3393" t="s">
        <v>20786</v>
      </c>
      <c r="AB3393" t="s">
        <v>113</v>
      </c>
      <c r="AC3393" t="s">
        <v>113</v>
      </c>
      <c r="AD3393" t="s">
        <v>113</v>
      </c>
      <c r="AG3393" t="s">
        <v>111</v>
      </c>
      <c r="AH3393" t="s">
        <v>113</v>
      </c>
      <c r="AI3393" t="s">
        <v>111</v>
      </c>
      <c r="AJ3393" t="s">
        <v>114</v>
      </c>
      <c r="AL3393" t="s">
        <v>115</v>
      </c>
      <c r="AM3393" t="s">
        <v>1158</v>
      </c>
      <c r="AN3393" t="s">
        <v>108</v>
      </c>
      <c r="AO3393" t="s">
        <v>113</v>
      </c>
      <c r="AP3393" t="s">
        <v>113</v>
      </c>
      <c r="AQ3393" t="s">
        <v>113</v>
      </c>
      <c r="AR3393" t="s">
        <v>113</v>
      </c>
      <c r="AS3393" t="s">
        <v>113</v>
      </c>
      <c r="AT3393" t="s">
        <v>113</v>
      </c>
      <c r="AU3393" t="s">
        <v>113</v>
      </c>
      <c r="AV3393" t="s">
        <v>113</v>
      </c>
      <c r="AW3393" t="s">
        <v>113</v>
      </c>
      <c r="AX3393" t="s">
        <v>113</v>
      </c>
      <c r="AY3393" t="s">
        <v>113</v>
      </c>
      <c r="AZ3393" t="s">
        <v>113</v>
      </c>
      <c r="BA3393" t="s">
        <v>113</v>
      </c>
      <c r="BB3393" t="s">
        <v>113</v>
      </c>
      <c r="BD3393" t="s">
        <v>113</v>
      </c>
      <c r="BF3393" t="s">
        <v>113</v>
      </c>
      <c r="BG3393" t="s">
        <v>113</v>
      </c>
      <c r="BH3393" t="s">
        <v>113</v>
      </c>
      <c r="BI3393" t="s">
        <v>113</v>
      </c>
      <c r="BJ3393" t="s">
        <v>113</v>
      </c>
      <c r="BK3393" t="s">
        <v>113</v>
      </c>
      <c r="BL3393" t="s">
        <v>113</v>
      </c>
      <c r="BM3393" t="s">
        <v>113</v>
      </c>
      <c r="BN3393" t="s">
        <v>113</v>
      </c>
      <c r="BO3393" t="s">
        <v>113</v>
      </c>
      <c r="BP3393" t="s">
        <v>113</v>
      </c>
      <c r="BQ3393" t="s">
        <v>113</v>
      </c>
      <c r="BR3393" t="s">
        <v>113</v>
      </c>
      <c r="BS3393" t="s">
        <v>113</v>
      </c>
      <c r="BT3393" t="s">
        <v>113</v>
      </c>
      <c r="BU3393" t="s">
        <v>113</v>
      </c>
      <c r="BV3393" t="s">
        <v>111</v>
      </c>
      <c r="BW3393" t="s">
        <v>111</v>
      </c>
      <c r="BX3393" t="s">
        <v>113</v>
      </c>
      <c r="BY3393" t="s">
        <v>113</v>
      </c>
      <c r="BZ3393" t="s">
        <v>113</v>
      </c>
      <c r="CA3393" t="s">
        <v>113</v>
      </c>
      <c r="CB3393" t="s">
        <v>113</v>
      </c>
      <c r="CC3393" t="s">
        <v>113</v>
      </c>
      <c r="CD3393" t="s">
        <v>113</v>
      </c>
      <c r="CE3393" t="s">
        <v>113</v>
      </c>
      <c r="CF3393" t="s">
        <v>113</v>
      </c>
      <c r="CG3393" t="s">
        <v>113</v>
      </c>
      <c r="CH3393" t="s">
        <v>113</v>
      </c>
      <c r="CI3393" t="s">
        <v>113</v>
      </c>
      <c r="CJ3393" t="s">
        <v>113</v>
      </c>
      <c r="CK3393" t="s">
        <v>113</v>
      </c>
      <c r="CL3393" t="s">
        <v>113</v>
      </c>
      <c r="CM3393" t="s">
        <v>113</v>
      </c>
      <c r="CN3393" t="s">
        <v>113</v>
      </c>
      <c r="CO3393" t="s">
        <v>113</v>
      </c>
      <c r="CP3393" t="s">
        <v>113</v>
      </c>
      <c r="CQ3393" t="s">
        <v>113</v>
      </c>
      <c r="CR3393" t="s">
        <v>113</v>
      </c>
      <c r="CS3393" t="s">
        <v>113</v>
      </c>
      <c r="CT3393" t="s">
        <v>113</v>
      </c>
      <c r="CU3393" t="s">
        <v>113</v>
      </c>
      <c r="CV3393" t="s">
        <v>113</v>
      </c>
      <c r="CW3393" t="s">
        <v>113</v>
      </c>
    </row>
    <row r="3394" spans="1:101" x14ac:dyDescent="0.25">
      <c r="A3394" t="s">
        <v>117</v>
      </c>
      <c r="B3394">
        <v>297607</v>
      </c>
      <c r="C3394" t="s">
        <v>20787</v>
      </c>
      <c r="D3394" t="s">
        <v>102</v>
      </c>
      <c r="E3394" t="s">
        <v>20788</v>
      </c>
      <c r="F3394" t="s">
        <v>20788</v>
      </c>
      <c r="G3394" t="s">
        <v>20789</v>
      </c>
      <c r="H3394" t="s">
        <v>3172</v>
      </c>
      <c r="I3394" t="s">
        <v>128</v>
      </c>
      <c r="K3394" t="s">
        <v>219</v>
      </c>
      <c r="M3394" t="s">
        <v>20790</v>
      </c>
      <c r="O3394">
        <v>0</v>
      </c>
      <c r="V3394" t="s">
        <v>110</v>
      </c>
      <c r="W3394" s="1">
        <v>43343</v>
      </c>
      <c r="Y3394" s="1">
        <v>43920</v>
      </c>
      <c r="Z3394" s="2">
        <v>43009</v>
      </c>
      <c r="AA3394" t="s">
        <v>20791</v>
      </c>
      <c r="AB3394" t="s">
        <v>111</v>
      </c>
      <c r="AC3394" t="s">
        <v>113</v>
      </c>
      <c r="AD3394" t="s">
        <v>113</v>
      </c>
      <c r="AF3394" t="s">
        <v>20792</v>
      </c>
      <c r="AG3394" t="s">
        <v>113</v>
      </c>
      <c r="AH3394" t="s">
        <v>111</v>
      </c>
      <c r="AI3394" t="s">
        <v>113</v>
      </c>
      <c r="AJ3394" t="s">
        <v>173</v>
      </c>
      <c r="AK3394" t="s">
        <v>198</v>
      </c>
      <c r="AL3394" t="s">
        <v>115</v>
      </c>
      <c r="AN3394" t="s">
        <v>219</v>
      </c>
      <c r="AO3394" t="s">
        <v>113</v>
      </c>
      <c r="AP3394" t="s">
        <v>113</v>
      </c>
      <c r="AQ3394" t="s">
        <v>111</v>
      </c>
      <c r="AR3394" t="s">
        <v>113</v>
      </c>
      <c r="AS3394" t="s">
        <v>113</v>
      </c>
      <c r="AT3394" t="s">
        <v>113</v>
      </c>
      <c r="AU3394" t="s">
        <v>113</v>
      </c>
      <c r="AV3394" t="s">
        <v>113</v>
      </c>
      <c r="AW3394" t="s">
        <v>113</v>
      </c>
      <c r="AX3394" t="s">
        <v>113</v>
      </c>
      <c r="AY3394" t="s">
        <v>113</v>
      </c>
      <c r="AZ3394" t="s">
        <v>113</v>
      </c>
      <c r="BA3394" t="s">
        <v>113</v>
      </c>
      <c r="BB3394" t="s">
        <v>113</v>
      </c>
      <c r="BD3394" t="s">
        <v>113</v>
      </c>
      <c r="BF3394" t="s">
        <v>113</v>
      </c>
      <c r="BG3394" t="s">
        <v>113</v>
      </c>
      <c r="BH3394" t="s">
        <v>113</v>
      </c>
      <c r="BI3394" t="s">
        <v>113</v>
      </c>
      <c r="BJ3394" t="s">
        <v>113</v>
      </c>
      <c r="BK3394" t="s">
        <v>113</v>
      </c>
      <c r="BL3394" t="s">
        <v>111</v>
      </c>
      <c r="BM3394" t="s">
        <v>113</v>
      </c>
      <c r="BN3394" t="s">
        <v>113</v>
      </c>
      <c r="BO3394" t="s">
        <v>113</v>
      </c>
      <c r="BP3394" t="s">
        <v>113</v>
      </c>
      <c r="BQ3394" t="s">
        <v>113</v>
      </c>
      <c r="BR3394" t="s">
        <v>113</v>
      </c>
      <c r="BS3394" t="s">
        <v>113</v>
      </c>
      <c r="BT3394" t="s">
        <v>113</v>
      </c>
      <c r="BU3394" t="s">
        <v>113</v>
      </c>
      <c r="BV3394" t="s">
        <v>113</v>
      </c>
      <c r="BW3394" t="s">
        <v>111</v>
      </c>
      <c r="BX3394" t="s">
        <v>113</v>
      </c>
      <c r="BY3394" t="s">
        <v>113</v>
      </c>
      <c r="BZ3394" t="s">
        <v>113</v>
      </c>
      <c r="CA3394" t="s">
        <v>113</v>
      </c>
      <c r="CB3394" t="s">
        <v>113</v>
      </c>
      <c r="CC3394" t="s">
        <v>113</v>
      </c>
      <c r="CD3394" t="s">
        <v>113</v>
      </c>
      <c r="CE3394" t="s">
        <v>113</v>
      </c>
      <c r="CF3394" t="s">
        <v>113</v>
      </c>
      <c r="CG3394" t="s">
        <v>113</v>
      </c>
      <c r="CH3394" t="s">
        <v>113</v>
      </c>
      <c r="CI3394" t="s">
        <v>113</v>
      </c>
      <c r="CJ3394" t="s">
        <v>113</v>
      </c>
      <c r="CK3394" t="s">
        <v>113</v>
      </c>
      <c r="CL3394" t="s">
        <v>113</v>
      </c>
      <c r="CM3394" t="s">
        <v>113</v>
      </c>
      <c r="CN3394" t="s">
        <v>113</v>
      </c>
      <c r="CO3394" t="s">
        <v>113</v>
      </c>
      <c r="CP3394" t="s">
        <v>113</v>
      </c>
      <c r="CQ3394" t="s">
        <v>113</v>
      </c>
      <c r="CR3394" t="s">
        <v>113</v>
      </c>
      <c r="CS3394" t="s">
        <v>113</v>
      </c>
      <c r="CT3394" t="s">
        <v>113</v>
      </c>
      <c r="CU3394" t="s">
        <v>113</v>
      </c>
      <c r="CV3394" t="s">
        <v>113</v>
      </c>
      <c r="CW3394" t="s">
        <v>113</v>
      </c>
    </row>
    <row r="3395" spans="1:101" x14ac:dyDescent="0.25">
      <c r="A3395" t="s">
        <v>117</v>
      </c>
      <c r="B3395">
        <v>306640</v>
      </c>
      <c r="C3395" t="s">
        <v>20793</v>
      </c>
      <c r="D3395" t="s">
        <v>102</v>
      </c>
      <c r="E3395" t="s">
        <v>20794</v>
      </c>
      <c r="F3395" t="s">
        <v>20794</v>
      </c>
      <c r="G3395" t="s">
        <v>20795</v>
      </c>
      <c r="I3395" t="s">
        <v>414</v>
      </c>
      <c r="K3395" t="s">
        <v>415</v>
      </c>
      <c r="L3395">
        <v>10115</v>
      </c>
      <c r="M3395" t="s">
        <v>20796</v>
      </c>
      <c r="O3395">
        <v>1</v>
      </c>
      <c r="V3395" t="s">
        <v>110</v>
      </c>
      <c r="W3395" s="1">
        <v>43804</v>
      </c>
      <c r="Y3395" s="1">
        <v>43909</v>
      </c>
      <c r="Z3395" s="2">
        <v>43009</v>
      </c>
      <c r="AA3395" t="s">
        <v>20797</v>
      </c>
      <c r="AB3395" t="s">
        <v>113</v>
      </c>
      <c r="AC3395" t="s">
        <v>113</v>
      </c>
      <c r="AD3395" t="s">
        <v>113</v>
      </c>
      <c r="AG3395" t="s">
        <v>111</v>
      </c>
      <c r="AH3395" t="s">
        <v>113</v>
      </c>
      <c r="AI3395" t="s">
        <v>113</v>
      </c>
      <c r="AJ3395" t="s">
        <v>173</v>
      </c>
      <c r="AK3395" t="s">
        <v>1195</v>
      </c>
      <c r="AL3395" t="s">
        <v>115</v>
      </c>
      <c r="AN3395" t="s">
        <v>415</v>
      </c>
      <c r="AO3395" t="s">
        <v>113</v>
      </c>
      <c r="AP3395" t="s">
        <v>113</v>
      </c>
      <c r="AQ3395" t="s">
        <v>113</v>
      </c>
      <c r="AR3395" t="s">
        <v>113</v>
      </c>
      <c r="AS3395" t="s">
        <v>113</v>
      </c>
      <c r="AT3395" t="s">
        <v>113</v>
      </c>
      <c r="AU3395" t="s">
        <v>113</v>
      </c>
      <c r="AV3395" t="s">
        <v>113</v>
      </c>
      <c r="AW3395" t="s">
        <v>113</v>
      </c>
      <c r="AX3395" t="s">
        <v>113</v>
      </c>
      <c r="AY3395" t="s">
        <v>113</v>
      </c>
      <c r="AZ3395" t="s">
        <v>113</v>
      </c>
      <c r="BA3395" t="s">
        <v>113</v>
      </c>
      <c r="BB3395" t="s">
        <v>113</v>
      </c>
      <c r="BD3395" t="s">
        <v>113</v>
      </c>
      <c r="BF3395" t="s">
        <v>113</v>
      </c>
      <c r="BG3395" t="s">
        <v>113</v>
      </c>
      <c r="BH3395" t="s">
        <v>111</v>
      </c>
      <c r="BI3395" t="s">
        <v>113</v>
      </c>
      <c r="BJ3395" t="s">
        <v>113</v>
      </c>
      <c r="BK3395" t="s">
        <v>113</v>
      </c>
      <c r="BL3395" t="s">
        <v>113</v>
      </c>
      <c r="BM3395" t="s">
        <v>113</v>
      </c>
      <c r="BN3395" t="s">
        <v>113</v>
      </c>
      <c r="BO3395" t="s">
        <v>113</v>
      </c>
      <c r="BP3395" t="s">
        <v>113</v>
      </c>
      <c r="BQ3395" t="s">
        <v>113</v>
      </c>
      <c r="BR3395" t="s">
        <v>113</v>
      </c>
      <c r="BS3395" t="s">
        <v>113</v>
      </c>
      <c r="BT3395" t="s">
        <v>113</v>
      </c>
      <c r="BU3395" t="s">
        <v>113</v>
      </c>
      <c r="BV3395" t="s">
        <v>111</v>
      </c>
      <c r="BW3395" t="s">
        <v>111</v>
      </c>
      <c r="BX3395" t="s">
        <v>113</v>
      </c>
      <c r="BY3395" t="s">
        <v>113</v>
      </c>
      <c r="BZ3395" t="s">
        <v>113</v>
      </c>
      <c r="CA3395" t="s">
        <v>113</v>
      </c>
      <c r="CB3395" t="s">
        <v>113</v>
      </c>
      <c r="CC3395" t="s">
        <v>113</v>
      </c>
      <c r="CD3395" t="s">
        <v>113</v>
      </c>
      <c r="CE3395" t="s">
        <v>113</v>
      </c>
      <c r="CF3395" t="s">
        <v>113</v>
      </c>
      <c r="CG3395" t="s">
        <v>113</v>
      </c>
      <c r="CH3395" t="s">
        <v>113</v>
      </c>
      <c r="CI3395" t="s">
        <v>113</v>
      </c>
      <c r="CJ3395" t="s">
        <v>113</v>
      </c>
      <c r="CK3395" t="s">
        <v>113</v>
      </c>
      <c r="CL3395" t="s">
        <v>113</v>
      </c>
      <c r="CM3395" t="s">
        <v>113</v>
      </c>
      <c r="CN3395" t="s">
        <v>113</v>
      </c>
      <c r="CO3395" t="s">
        <v>113</v>
      </c>
      <c r="CP3395" t="s">
        <v>113</v>
      </c>
      <c r="CQ3395" t="s">
        <v>113</v>
      </c>
      <c r="CR3395" t="s">
        <v>113</v>
      </c>
      <c r="CS3395" t="s">
        <v>113</v>
      </c>
      <c r="CT3395" t="s">
        <v>113</v>
      </c>
      <c r="CU3395" t="s">
        <v>113</v>
      </c>
      <c r="CV3395" t="s">
        <v>113</v>
      </c>
      <c r="CW3395" t="s">
        <v>113</v>
      </c>
    </row>
    <row r="3396" spans="1:101" x14ac:dyDescent="0.25">
      <c r="A3396" t="s">
        <v>309</v>
      </c>
      <c r="B3396">
        <v>292697</v>
      </c>
      <c r="C3396" t="s">
        <v>20798</v>
      </c>
      <c r="D3396" t="s">
        <v>102</v>
      </c>
      <c r="E3396" t="s">
        <v>20799</v>
      </c>
      <c r="F3396" t="s">
        <v>20799</v>
      </c>
      <c r="G3396" t="s">
        <v>20800</v>
      </c>
      <c r="H3396" t="s">
        <v>11996</v>
      </c>
      <c r="I3396" t="s">
        <v>20801</v>
      </c>
      <c r="J3396" t="s">
        <v>731</v>
      </c>
      <c r="K3396" t="s">
        <v>108</v>
      </c>
      <c r="L3396">
        <v>19003</v>
      </c>
      <c r="M3396" t="s">
        <v>20802</v>
      </c>
      <c r="N3396" t="s">
        <v>20803</v>
      </c>
      <c r="O3396">
        <v>0</v>
      </c>
      <c r="V3396" t="s">
        <v>110</v>
      </c>
      <c r="W3396" s="1">
        <v>43130</v>
      </c>
      <c r="Y3396" s="1">
        <v>43920</v>
      </c>
      <c r="Z3396" s="2">
        <v>43009</v>
      </c>
      <c r="AB3396" t="s">
        <v>113</v>
      </c>
      <c r="AC3396" t="s">
        <v>113</v>
      </c>
      <c r="AD3396" t="s">
        <v>113</v>
      </c>
      <c r="AG3396" t="s">
        <v>113</v>
      </c>
      <c r="AH3396" t="s">
        <v>111</v>
      </c>
      <c r="AI3396" t="s">
        <v>113</v>
      </c>
      <c r="AJ3396" t="s">
        <v>114</v>
      </c>
      <c r="AL3396" t="s">
        <v>115</v>
      </c>
      <c r="AM3396" t="s">
        <v>731</v>
      </c>
      <c r="AN3396" t="s">
        <v>108</v>
      </c>
      <c r="AO3396" t="s">
        <v>113</v>
      </c>
      <c r="AP3396" t="s">
        <v>113</v>
      </c>
      <c r="AQ3396" t="s">
        <v>113</v>
      </c>
      <c r="AR3396" t="s">
        <v>113</v>
      </c>
      <c r="AS3396" t="s">
        <v>113</v>
      </c>
      <c r="AT3396" t="s">
        <v>113</v>
      </c>
      <c r="AU3396" t="s">
        <v>113</v>
      </c>
      <c r="AV3396" t="s">
        <v>113</v>
      </c>
      <c r="AW3396" t="s">
        <v>113</v>
      </c>
      <c r="AX3396" t="s">
        <v>113</v>
      </c>
      <c r="AY3396" t="s">
        <v>113</v>
      </c>
      <c r="AZ3396" t="s">
        <v>113</v>
      </c>
      <c r="BA3396" t="s">
        <v>113</v>
      </c>
      <c r="BB3396" t="s">
        <v>113</v>
      </c>
      <c r="BD3396" t="s">
        <v>113</v>
      </c>
      <c r="BF3396" t="s">
        <v>113</v>
      </c>
      <c r="BG3396" t="s">
        <v>113</v>
      </c>
      <c r="BH3396" t="s">
        <v>113</v>
      </c>
      <c r="BI3396" t="s">
        <v>113</v>
      </c>
      <c r="BJ3396" t="s">
        <v>113</v>
      </c>
      <c r="BK3396" t="s">
        <v>113</v>
      </c>
      <c r="BL3396" t="s">
        <v>113</v>
      </c>
      <c r="BM3396" t="s">
        <v>113</v>
      </c>
      <c r="BN3396" t="s">
        <v>113</v>
      </c>
      <c r="BO3396" t="s">
        <v>113</v>
      </c>
      <c r="BP3396" t="s">
        <v>113</v>
      </c>
      <c r="BQ3396" t="s">
        <v>113</v>
      </c>
      <c r="BR3396" t="s">
        <v>113</v>
      </c>
      <c r="BS3396" t="s">
        <v>113</v>
      </c>
      <c r="BT3396" t="s">
        <v>113</v>
      </c>
      <c r="BU3396" t="s">
        <v>113</v>
      </c>
      <c r="BV3396" t="s">
        <v>113</v>
      </c>
      <c r="BW3396" t="s">
        <v>111</v>
      </c>
      <c r="BX3396" t="s">
        <v>113</v>
      </c>
      <c r="BY3396" t="s">
        <v>113</v>
      </c>
      <c r="BZ3396" t="s">
        <v>113</v>
      </c>
      <c r="CA3396" t="s">
        <v>113</v>
      </c>
      <c r="CB3396" t="s">
        <v>113</v>
      </c>
      <c r="CC3396" t="s">
        <v>113</v>
      </c>
      <c r="CD3396" t="s">
        <v>113</v>
      </c>
      <c r="CE3396" t="s">
        <v>113</v>
      </c>
      <c r="CF3396" t="s">
        <v>113</v>
      </c>
      <c r="CG3396" t="s">
        <v>113</v>
      </c>
      <c r="CH3396" t="s">
        <v>113</v>
      </c>
      <c r="CI3396" t="s">
        <v>113</v>
      </c>
      <c r="CJ3396" t="s">
        <v>113</v>
      </c>
      <c r="CK3396" t="s">
        <v>113</v>
      </c>
      <c r="CL3396" t="s">
        <v>113</v>
      </c>
      <c r="CM3396" t="s">
        <v>113</v>
      </c>
      <c r="CN3396" t="s">
        <v>113</v>
      </c>
      <c r="CO3396" t="s">
        <v>113</v>
      </c>
      <c r="CP3396" t="s">
        <v>113</v>
      </c>
      <c r="CQ3396" t="s">
        <v>113</v>
      </c>
      <c r="CR3396" t="s">
        <v>113</v>
      </c>
      <c r="CS3396" t="s">
        <v>113</v>
      </c>
      <c r="CT3396" t="s">
        <v>113</v>
      </c>
      <c r="CU3396" t="s">
        <v>113</v>
      </c>
      <c r="CV3396" t="s">
        <v>113</v>
      </c>
      <c r="CW3396" t="s">
        <v>113</v>
      </c>
    </row>
    <row r="3397" spans="1:101" x14ac:dyDescent="0.25">
      <c r="A3397" t="s">
        <v>910</v>
      </c>
      <c r="B3397">
        <v>304225</v>
      </c>
      <c r="C3397" t="s">
        <v>20804</v>
      </c>
      <c r="D3397" t="s">
        <v>102</v>
      </c>
      <c r="E3397" t="s">
        <v>20805</v>
      </c>
      <c r="F3397" t="s">
        <v>20805</v>
      </c>
      <c r="G3397" t="s">
        <v>20806</v>
      </c>
      <c r="H3397" t="s">
        <v>3986</v>
      </c>
      <c r="I3397" t="s">
        <v>4328</v>
      </c>
      <c r="J3397" t="s">
        <v>1983</v>
      </c>
      <c r="K3397" t="s">
        <v>108</v>
      </c>
      <c r="L3397">
        <v>33127</v>
      </c>
      <c r="M3397" t="s">
        <v>20807</v>
      </c>
      <c r="O3397">
        <v>0</v>
      </c>
      <c r="V3397" t="s">
        <v>110</v>
      </c>
      <c r="W3397" s="1">
        <v>43692</v>
      </c>
      <c r="Y3397" s="1">
        <v>43915</v>
      </c>
      <c r="Z3397" s="2">
        <v>43009</v>
      </c>
      <c r="AA3397" t="s">
        <v>20808</v>
      </c>
      <c r="AB3397" t="s">
        <v>113</v>
      </c>
      <c r="AC3397" t="s">
        <v>113</v>
      </c>
      <c r="AD3397" t="s">
        <v>113</v>
      </c>
      <c r="AG3397" t="s">
        <v>111</v>
      </c>
      <c r="AH3397" t="s">
        <v>113</v>
      </c>
      <c r="AI3397" t="s">
        <v>113</v>
      </c>
      <c r="AJ3397" t="s">
        <v>114</v>
      </c>
      <c r="AL3397" t="s">
        <v>115</v>
      </c>
      <c r="AM3397" t="s">
        <v>116</v>
      </c>
      <c r="AN3397" t="s">
        <v>108</v>
      </c>
      <c r="AO3397" t="s">
        <v>113</v>
      </c>
      <c r="AP3397" t="s">
        <v>113</v>
      </c>
      <c r="AQ3397" t="s">
        <v>113</v>
      </c>
      <c r="AR3397" t="s">
        <v>113</v>
      </c>
      <c r="AS3397" t="s">
        <v>113</v>
      </c>
      <c r="AT3397" t="s">
        <v>113</v>
      </c>
      <c r="AU3397" t="s">
        <v>113</v>
      </c>
      <c r="AV3397" t="s">
        <v>113</v>
      </c>
      <c r="AW3397" t="s">
        <v>113</v>
      </c>
      <c r="AX3397" t="s">
        <v>113</v>
      </c>
      <c r="AY3397" t="s">
        <v>113</v>
      </c>
      <c r="AZ3397" t="s">
        <v>113</v>
      </c>
      <c r="BA3397" t="s">
        <v>113</v>
      </c>
      <c r="BB3397" t="s">
        <v>113</v>
      </c>
      <c r="BD3397" t="s">
        <v>113</v>
      </c>
      <c r="BF3397" t="s">
        <v>113</v>
      </c>
      <c r="BG3397" t="s">
        <v>113</v>
      </c>
      <c r="BH3397" t="s">
        <v>113</v>
      </c>
      <c r="BI3397" t="s">
        <v>113</v>
      </c>
      <c r="BJ3397" t="s">
        <v>113</v>
      </c>
      <c r="BK3397" t="s">
        <v>113</v>
      </c>
      <c r="BL3397" t="s">
        <v>113</v>
      </c>
      <c r="BM3397" t="s">
        <v>113</v>
      </c>
      <c r="BN3397" t="s">
        <v>113</v>
      </c>
      <c r="BO3397" t="s">
        <v>113</v>
      </c>
      <c r="BP3397" t="s">
        <v>113</v>
      </c>
      <c r="BQ3397" t="s">
        <v>113</v>
      </c>
      <c r="BR3397" t="s">
        <v>113</v>
      </c>
      <c r="BS3397" t="s">
        <v>113</v>
      </c>
      <c r="BT3397" t="s">
        <v>113</v>
      </c>
      <c r="BU3397" t="s">
        <v>113</v>
      </c>
      <c r="BV3397" t="s">
        <v>111</v>
      </c>
      <c r="BW3397" t="s">
        <v>111</v>
      </c>
      <c r="BX3397" t="s">
        <v>113</v>
      </c>
      <c r="BY3397" t="s">
        <v>113</v>
      </c>
      <c r="BZ3397" t="s">
        <v>113</v>
      </c>
      <c r="CA3397" t="s">
        <v>113</v>
      </c>
      <c r="CB3397" t="s">
        <v>113</v>
      </c>
      <c r="CC3397" t="s">
        <v>113</v>
      </c>
      <c r="CD3397" t="s">
        <v>113</v>
      </c>
      <c r="CE3397" t="s">
        <v>113</v>
      </c>
      <c r="CF3397" t="s">
        <v>113</v>
      </c>
      <c r="CG3397" t="s">
        <v>113</v>
      </c>
      <c r="CH3397" t="s">
        <v>113</v>
      </c>
      <c r="CI3397" t="s">
        <v>113</v>
      </c>
      <c r="CJ3397" t="s">
        <v>113</v>
      </c>
      <c r="CK3397" t="s">
        <v>113</v>
      </c>
      <c r="CL3397" t="s">
        <v>113</v>
      </c>
      <c r="CM3397" t="s">
        <v>113</v>
      </c>
      <c r="CN3397" t="s">
        <v>113</v>
      </c>
      <c r="CO3397" t="s">
        <v>113</v>
      </c>
      <c r="CP3397" t="s">
        <v>113</v>
      </c>
      <c r="CQ3397" t="s">
        <v>113</v>
      </c>
      <c r="CR3397" t="s">
        <v>113</v>
      </c>
      <c r="CS3397" t="s">
        <v>113</v>
      </c>
      <c r="CT3397" t="s">
        <v>113</v>
      </c>
      <c r="CU3397" t="s">
        <v>113</v>
      </c>
      <c r="CV3397" t="s">
        <v>113</v>
      </c>
      <c r="CW3397" t="s">
        <v>113</v>
      </c>
    </row>
    <row r="3398" spans="1:101" x14ac:dyDescent="0.25">
      <c r="A3398" t="s">
        <v>141</v>
      </c>
      <c r="B3398">
        <v>163814</v>
      </c>
      <c r="C3398" t="s">
        <v>20809</v>
      </c>
      <c r="D3398" t="s">
        <v>102</v>
      </c>
      <c r="E3398" t="s">
        <v>20810</v>
      </c>
      <c r="F3398" t="s">
        <v>20810</v>
      </c>
      <c r="G3398" t="s">
        <v>20811</v>
      </c>
      <c r="I3398" t="s">
        <v>20812</v>
      </c>
      <c r="J3398" t="s">
        <v>1158</v>
      </c>
      <c r="K3398" t="s">
        <v>108</v>
      </c>
      <c r="L3398">
        <v>80401</v>
      </c>
      <c r="M3398" t="s">
        <v>20813</v>
      </c>
      <c r="N3398" t="s">
        <v>20814</v>
      </c>
      <c r="O3398">
        <v>1</v>
      </c>
      <c r="V3398" t="s">
        <v>110</v>
      </c>
      <c r="W3398" s="1">
        <v>43632</v>
      </c>
      <c r="Y3398" s="1">
        <v>43920</v>
      </c>
      <c r="Z3398" s="2">
        <v>43009</v>
      </c>
      <c r="AA3398" t="s">
        <v>20815</v>
      </c>
      <c r="AB3398" t="s">
        <v>113</v>
      </c>
      <c r="AC3398" t="s">
        <v>113</v>
      </c>
      <c r="AD3398" t="s">
        <v>113</v>
      </c>
      <c r="AG3398" t="s">
        <v>113</v>
      </c>
      <c r="AH3398" t="s">
        <v>111</v>
      </c>
      <c r="AI3398" t="s">
        <v>113</v>
      </c>
      <c r="AJ3398" t="s">
        <v>114</v>
      </c>
      <c r="AL3398" t="s">
        <v>115</v>
      </c>
      <c r="AM3398" t="s">
        <v>116</v>
      </c>
      <c r="AN3398" t="s">
        <v>108</v>
      </c>
      <c r="AO3398" t="s">
        <v>113</v>
      </c>
      <c r="AP3398" t="s">
        <v>113</v>
      </c>
      <c r="AQ3398" t="s">
        <v>111</v>
      </c>
      <c r="AR3398" t="s">
        <v>113</v>
      </c>
      <c r="AS3398" t="s">
        <v>113</v>
      </c>
      <c r="AT3398" t="s">
        <v>113</v>
      </c>
      <c r="AU3398" t="s">
        <v>113</v>
      </c>
      <c r="AV3398" t="s">
        <v>113</v>
      </c>
      <c r="AW3398" t="s">
        <v>113</v>
      </c>
      <c r="AX3398" t="s">
        <v>113</v>
      </c>
      <c r="AY3398" t="s">
        <v>113</v>
      </c>
      <c r="AZ3398" t="s">
        <v>113</v>
      </c>
      <c r="BA3398" t="s">
        <v>113</v>
      </c>
      <c r="BB3398" t="s">
        <v>113</v>
      </c>
      <c r="BD3398" t="s">
        <v>113</v>
      </c>
      <c r="BF3398" t="s">
        <v>113</v>
      </c>
      <c r="BG3398" t="s">
        <v>113</v>
      </c>
      <c r="BH3398" t="s">
        <v>113</v>
      </c>
      <c r="BI3398" t="s">
        <v>113</v>
      </c>
      <c r="BJ3398" t="s">
        <v>113</v>
      </c>
      <c r="BK3398" t="s">
        <v>113</v>
      </c>
      <c r="BL3398" t="s">
        <v>111</v>
      </c>
      <c r="BM3398" t="s">
        <v>113</v>
      </c>
      <c r="BN3398" t="s">
        <v>113</v>
      </c>
      <c r="BO3398" t="s">
        <v>113</v>
      </c>
      <c r="BP3398" t="s">
        <v>113</v>
      </c>
      <c r="BQ3398" t="s">
        <v>113</v>
      </c>
      <c r="BR3398" t="s">
        <v>113</v>
      </c>
      <c r="BS3398" t="s">
        <v>113</v>
      </c>
      <c r="BT3398" t="s">
        <v>113</v>
      </c>
      <c r="BU3398" t="s">
        <v>113</v>
      </c>
      <c r="BV3398" t="s">
        <v>113</v>
      </c>
      <c r="BW3398" t="s">
        <v>111</v>
      </c>
      <c r="BX3398" t="s">
        <v>113</v>
      </c>
      <c r="BY3398" t="s">
        <v>113</v>
      </c>
      <c r="BZ3398" t="s">
        <v>113</v>
      </c>
      <c r="CA3398" t="s">
        <v>113</v>
      </c>
      <c r="CB3398" t="s">
        <v>113</v>
      </c>
      <c r="CC3398" t="s">
        <v>113</v>
      </c>
      <c r="CD3398" t="s">
        <v>113</v>
      </c>
      <c r="CE3398" t="s">
        <v>113</v>
      </c>
      <c r="CF3398" t="s">
        <v>113</v>
      </c>
      <c r="CG3398" t="s">
        <v>113</v>
      </c>
      <c r="CH3398" t="s">
        <v>113</v>
      </c>
      <c r="CI3398" t="s">
        <v>113</v>
      </c>
      <c r="CJ3398" t="s">
        <v>113</v>
      </c>
      <c r="CK3398" t="s">
        <v>113</v>
      </c>
      <c r="CL3398" t="s">
        <v>113</v>
      </c>
      <c r="CM3398" t="s">
        <v>113</v>
      </c>
      <c r="CN3398" t="s">
        <v>113</v>
      </c>
      <c r="CO3398" t="s">
        <v>113</v>
      </c>
      <c r="CP3398" t="s">
        <v>113</v>
      </c>
      <c r="CQ3398" t="s">
        <v>113</v>
      </c>
      <c r="CR3398" t="s">
        <v>113</v>
      </c>
      <c r="CS3398" t="s">
        <v>113</v>
      </c>
      <c r="CT3398" t="s">
        <v>113</v>
      </c>
      <c r="CU3398" t="s">
        <v>113</v>
      </c>
      <c r="CV3398" t="s">
        <v>113</v>
      </c>
      <c r="CW3398" t="s">
        <v>113</v>
      </c>
    </row>
    <row r="3399" spans="1:101" x14ac:dyDescent="0.25">
      <c r="A3399" t="s">
        <v>117</v>
      </c>
      <c r="B3399">
        <v>306900</v>
      </c>
      <c r="C3399" t="s">
        <v>20816</v>
      </c>
      <c r="D3399" t="s">
        <v>102</v>
      </c>
      <c r="E3399" t="s">
        <v>20817</v>
      </c>
      <c r="F3399" t="s">
        <v>20817</v>
      </c>
      <c r="G3399" t="s">
        <v>20818</v>
      </c>
      <c r="H3399" t="s">
        <v>3082</v>
      </c>
      <c r="I3399" t="s">
        <v>128</v>
      </c>
      <c r="K3399" t="s">
        <v>219</v>
      </c>
      <c r="L3399">
        <v>0</v>
      </c>
      <c r="M3399" t="s">
        <v>20819</v>
      </c>
      <c r="N3399" t="s">
        <v>20820</v>
      </c>
      <c r="O3399">
        <v>0</v>
      </c>
      <c r="V3399" t="s">
        <v>110</v>
      </c>
      <c r="W3399" s="1">
        <v>43839</v>
      </c>
      <c r="Y3399" s="1">
        <v>43839</v>
      </c>
      <c r="Z3399" s="2">
        <v>43009</v>
      </c>
      <c r="AA3399" t="s">
        <v>20821</v>
      </c>
      <c r="AB3399" t="s">
        <v>113</v>
      </c>
      <c r="AC3399" t="s">
        <v>113</v>
      </c>
      <c r="AD3399" t="s">
        <v>113</v>
      </c>
      <c r="AG3399" t="s">
        <v>113</v>
      </c>
      <c r="AH3399" t="s">
        <v>111</v>
      </c>
      <c r="AI3399" t="s">
        <v>113</v>
      </c>
      <c r="AJ3399" t="s">
        <v>131</v>
      </c>
      <c r="AL3399" t="s">
        <v>115</v>
      </c>
      <c r="AN3399" t="s">
        <v>219</v>
      </c>
      <c r="AO3399" t="s">
        <v>113</v>
      </c>
      <c r="AP3399" t="s">
        <v>113</v>
      </c>
      <c r="AQ3399" t="s">
        <v>113</v>
      </c>
      <c r="AR3399" t="s">
        <v>113</v>
      </c>
      <c r="AS3399" t="s">
        <v>113</v>
      </c>
      <c r="AT3399" t="s">
        <v>113</v>
      </c>
      <c r="AU3399" t="s">
        <v>113</v>
      </c>
      <c r="AV3399" t="s">
        <v>113</v>
      </c>
      <c r="AW3399" t="s">
        <v>113</v>
      </c>
      <c r="AX3399" t="s">
        <v>113</v>
      </c>
      <c r="AY3399" t="s">
        <v>113</v>
      </c>
      <c r="AZ3399" t="s">
        <v>113</v>
      </c>
      <c r="BA3399" t="s">
        <v>113</v>
      </c>
      <c r="BB3399" t="s">
        <v>113</v>
      </c>
      <c r="BD3399" t="s">
        <v>113</v>
      </c>
      <c r="BF3399" t="s">
        <v>113</v>
      </c>
      <c r="BG3399" t="s">
        <v>113</v>
      </c>
      <c r="BH3399" t="s">
        <v>111</v>
      </c>
      <c r="BI3399" t="s">
        <v>113</v>
      </c>
      <c r="BJ3399" t="s">
        <v>113</v>
      </c>
      <c r="BK3399" t="s">
        <v>113</v>
      </c>
      <c r="BL3399" t="s">
        <v>113</v>
      </c>
      <c r="BM3399" t="s">
        <v>113</v>
      </c>
      <c r="BN3399" t="s">
        <v>113</v>
      </c>
      <c r="BO3399" t="s">
        <v>113</v>
      </c>
      <c r="BP3399" t="s">
        <v>113</v>
      </c>
      <c r="BQ3399" t="s">
        <v>113</v>
      </c>
      <c r="BR3399" t="s">
        <v>113</v>
      </c>
      <c r="BS3399" t="s">
        <v>113</v>
      </c>
      <c r="BT3399" t="s">
        <v>113</v>
      </c>
      <c r="BU3399" t="s">
        <v>113</v>
      </c>
      <c r="BV3399" t="s">
        <v>111</v>
      </c>
      <c r="BW3399" t="s">
        <v>111</v>
      </c>
      <c r="BX3399" t="s">
        <v>113</v>
      </c>
      <c r="BY3399" t="s">
        <v>113</v>
      </c>
      <c r="BZ3399" t="s">
        <v>113</v>
      </c>
      <c r="CA3399" t="s">
        <v>113</v>
      </c>
      <c r="CB3399" t="s">
        <v>113</v>
      </c>
      <c r="CC3399" t="s">
        <v>113</v>
      </c>
      <c r="CD3399" t="s">
        <v>113</v>
      </c>
      <c r="CE3399" t="s">
        <v>113</v>
      </c>
      <c r="CF3399" t="s">
        <v>113</v>
      </c>
      <c r="CG3399" t="s">
        <v>113</v>
      </c>
      <c r="CH3399" t="s">
        <v>113</v>
      </c>
      <c r="CI3399" t="s">
        <v>113</v>
      </c>
      <c r="CJ3399" t="s">
        <v>113</v>
      </c>
      <c r="CK3399" t="s">
        <v>113</v>
      </c>
      <c r="CL3399" t="s">
        <v>113</v>
      </c>
      <c r="CM3399" t="s">
        <v>113</v>
      </c>
      <c r="CN3399" t="s">
        <v>113</v>
      </c>
      <c r="CO3399" t="s">
        <v>113</v>
      </c>
      <c r="CP3399" t="s">
        <v>113</v>
      </c>
      <c r="CQ3399" t="s">
        <v>113</v>
      </c>
      <c r="CR3399" t="s">
        <v>113</v>
      </c>
      <c r="CS3399" t="s">
        <v>113</v>
      </c>
      <c r="CT3399" t="s">
        <v>113</v>
      </c>
      <c r="CU3399" t="s">
        <v>113</v>
      </c>
      <c r="CV3399" t="s">
        <v>113</v>
      </c>
      <c r="CW3399" t="s">
        <v>113</v>
      </c>
    </row>
    <row r="3400" spans="1:101" x14ac:dyDescent="0.25">
      <c r="A3400" t="s">
        <v>117</v>
      </c>
      <c r="B3400">
        <v>298038</v>
      </c>
      <c r="C3400" t="s">
        <v>20822</v>
      </c>
      <c r="D3400" t="s">
        <v>102</v>
      </c>
      <c r="E3400" t="s">
        <v>20823</v>
      </c>
      <c r="F3400" t="s">
        <v>20823</v>
      </c>
      <c r="G3400" t="s">
        <v>20824</v>
      </c>
      <c r="H3400" t="s">
        <v>4563</v>
      </c>
      <c r="I3400" t="s">
        <v>128</v>
      </c>
      <c r="K3400" t="s">
        <v>129</v>
      </c>
      <c r="M3400" t="s">
        <v>20825</v>
      </c>
      <c r="N3400">
        <v>85227902688</v>
      </c>
      <c r="O3400">
        <v>0</v>
      </c>
      <c r="V3400" t="s">
        <v>110</v>
      </c>
      <c r="W3400" s="1">
        <v>43313</v>
      </c>
      <c r="Y3400" s="1">
        <v>43571</v>
      </c>
      <c r="Z3400" s="2">
        <v>43009</v>
      </c>
      <c r="AB3400" t="s">
        <v>111</v>
      </c>
      <c r="AC3400" t="s">
        <v>113</v>
      </c>
      <c r="AD3400" t="s">
        <v>113</v>
      </c>
      <c r="AF3400" t="s">
        <v>20826</v>
      </c>
      <c r="AG3400" t="s">
        <v>113</v>
      </c>
      <c r="AH3400" t="s">
        <v>111</v>
      </c>
      <c r="AI3400" t="s">
        <v>113</v>
      </c>
      <c r="AJ3400" t="s">
        <v>173</v>
      </c>
      <c r="AK3400" t="s">
        <v>3763</v>
      </c>
      <c r="AL3400" t="s">
        <v>115</v>
      </c>
      <c r="AN3400" t="s">
        <v>219</v>
      </c>
      <c r="AO3400" t="s">
        <v>113</v>
      </c>
      <c r="AP3400" t="s">
        <v>113</v>
      </c>
      <c r="AQ3400" t="s">
        <v>113</v>
      </c>
      <c r="AR3400" t="s">
        <v>113</v>
      </c>
      <c r="AS3400" t="s">
        <v>113</v>
      </c>
      <c r="AT3400" t="s">
        <v>113</v>
      </c>
      <c r="AU3400" t="s">
        <v>113</v>
      </c>
      <c r="AV3400" t="s">
        <v>113</v>
      </c>
      <c r="AW3400" t="s">
        <v>113</v>
      </c>
      <c r="AX3400" t="s">
        <v>113</v>
      </c>
      <c r="AY3400" t="s">
        <v>113</v>
      </c>
      <c r="AZ3400" t="s">
        <v>113</v>
      </c>
      <c r="BA3400" t="s">
        <v>113</v>
      </c>
      <c r="BB3400" t="s">
        <v>113</v>
      </c>
      <c r="BD3400" t="s">
        <v>113</v>
      </c>
      <c r="BF3400" t="s">
        <v>113</v>
      </c>
      <c r="BG3400" t="s">
        <v>113</v>
      </c>
      <c r="BH3400" t="s">
        <v>113</v>
      </c>
      <c r="BI3400" t="s">
        <v>113</v>
      </c>
      <c r="BJ3400" t="s">
        <v>113</v>
      </c>
      <c r="BK3400" t="s">
        <v>113</v>
      </c>
      <c r="BL3400" t="s">
        <v>113</v>
      </c>
      <c r="BM3400" t="s">
        <v>113</v>
      </c>
      <c r="BN3400" t="s">
        <v>113</v>
      </c>
      <c r="BO3400" t="s">
        <v>113</v>
      </c>
      <c r="BP3400" t="s">
        <v>113</v>
      </c>
      <c r="BQ3400" t="s">
        <v>113</v>
      </c>
      <c r="BR3400" t="s">
        <v>113</v>
      </c>
      <c r="BS3400" t="s">
        <v>113</v>
      </c>
      <c r="BT3400" t="s">
        <v>113</v>
      </c>
      <c r="BU3400" t="s">
        <v>113</v>
      </c>
      <c r="BV3400" t="s">
        <v>113</v>
      </c>
      <c r="BW3400" t="s">
        <v>111</v>
      </c>
      <c r="BX3400" t="s">
        <v>113</v>
      </c>
      <c r="BY3400" t="s">
        <v>113</v>
      </c>
      <c r="BZ3400" t="s">
        <v>113</v>
      </c>
      <c r="CA3400" t="s">
        <v>113</v>
      </c>
      <c r="CB3400" t="s">
        <v>113</v>
      </c>
      <c r="CC3400" t="s">
        <v>113</v>
      </c>
      <c r="CD3400" t="s">
        <v>113</v>
      </c>
      <c r="CE3400" t="s">
        <v>113</v>
      </c>
      <c r="CF3400" t="s">
        <v>113</v>
      </c>
      <c r="CG3400" t="s">
        <v>113</v>
      </c>
      <c r="CH3400" t="s">
        <v>113</v>
      </c>
      <c r="CI3400" t="s">
        <v>113</v>
      </c>
      <c r="CJ3400" t="s">
        <v>113</v>
      </c>
      <c r="CK3400" t="s">
        <v>113</v>
      </c>
      <c r="CL3400" t="s">
        <v>113</v>
      </c>
      <c r="CM3400" t="s">
        <v>113</v>
      </c>
      <c r="CN3400" t="s">
        <v>113</v>
      </c>
      <c r="CO3400" t="s">
        <v>113</v>
      </c>
      <c r="CP3400" t="s">
        <v>113</v>
      </c>
      <c r="CQ3400" t="s">
        <v>113</v>
      </c>
      <c r="CR3400" t="s">
        <v>113</v>
      </c>
      <c r="CS3400" t="s">
        <v>113</v>
      </c>
      <c r="CT3400" t="s">
        <v>113</v>
      </c>
      <c r="CU3400" t="s">
        <v>113</v>
      </c>
      <c r="CV3400" t="s">
        <v>113</v>
      </c>
      <c r="CW3400" t="s">
        <v>113</v>
      </c>
    </row>
    <row r="3401" spans="1:101" x14ac:dyDescent="0.25">
      <c r="A3401" t="s">
        <v>175</v>
      </c>
      <c r="B3401">
        <v>304816</v>
      </c>
      <c r="C3401" t="s">
        <v>20827</v>
      </c>
      <c r="D3401" t="s">
        <v>102</v>
      </c>
      <c r="E3401" t="s">
        <v>20828</v>
      </c>
      <c r="F3401" t="s">
        <v>20828</v>
      </c>
      <c r="G3401" t="s">
        <v>20829</v>
      </c>
      <c r="H3401" t="s">
        <v>20830</v>
      </c>
      <c r="I3401" t="s">
        <v>234</v>
      </c>
      <c r="J3401" t="s">
        <v>180</v>
      </c>
      <c r="K3401" t="s">
        <v>108</v>
      </c>
      <c r="L3401">
        <v>94105</v>
      </c>
      <c r="M3401" t="s">
        <v>20831</v>
      </c>
      <c r="O3401">
        <v>0</v>
      </c>
      <c r="V3401" t="s">
        <v>110</v>
      </c>
      <c r="W3401" s="1">
        <v>43717</v>
      </c>
      <c r="Y3401" s="1">
        <v>43894</v>
      </c>
      <c r="Z3401" s="2">
        <v>43009</v>
      </c>
      <c r="AB3401" t="s">
        <v>113</v>
      </c>
      <c r="AC3401" t="s">
        <v>113</v>
      </c>
      <c r="AD3401" t="s">
        <v>113</v>
      </c>
      <c r="AG3401" t="s">
        <v>113</v>
      </c>
      <c r="AH3401" t="s">
        <v>111</v>
      </c>
      <c r="AI3401" t="s">
        <v>113</v>
      </c>
      <c r="AJ3401" t="s">
        <v>114</v>
      </c>
      <c r="AL3401" t="s">
        <v>115</v>
      </c>
      <c r="AM3401" t="s">
        <v>116</v>
      </c>
      <c r="AN3401" t="s">
        <v>108</v>
      </c>
      <c r="AO3401" t="s">
        <v>113</v>
      </c>
      <c r="AP3401" t="s">
        <v>113</v>
      </c>
      <c r="AQ3401" t="s">
        <v>113</v>
      </c>
      <c r="AR3401" t="s">
        <v>113</v>
      </c>
      <c r="AS3401" t="s">
        <v>113</v>
      </c>
      <c r="AT3401" t="s">
        <v>113</v>
      </c>
      <c r="AU3401" t="s">
        <v>113</v>
      </c>
      <c r="AV3401" t="s">
        <v>113</v>
      </c>
      <c r="AW3401" t="s">
        <v>113</v>
      </c>
      <c r="AX3401" t="s">
        <v>113</v>
      </c>
      <c r="AY3401" t="s">
        <v>113</v>
      </c>
      <c r="AZ3401" t="s">
        <v>113</v>
      </c>
      <c r="BA3401" t="s">
        <v>113</v>
      </c>
      <c r="BB3401" t="s">
        <v>113</v>
      </c>
      <c r="BD3401" t="s">
        <v>113</v>
      </c>
      <c r="BF3401" t="s">
        <v>113</v>
      </c>
      <c r="BG3401" t="s">
        <v>113</v>
      </c>
      <c r="BH3401" t="s">
        <v>113</v>
      </c>
      <c r="BI3401" t="s">
        <v>113</v>
      </c>
      <c r="BJ3401" t="s">
        <v>113</v>
      </c>
      <c r="BK3401" t="s">
        <v>113</v>
      </c>
      <c r="BL3401" t="s">
        <v>113</v>
      </c>
      <c r="BM3401" t="s">
        <v>113</v>
      </c>
      <c r="BN3401" t="s">
        <v>113</v>
      </c>
      <c r="BO3401" t="s">
        <v>113</v>
      </c>
      <c r="BP3401" t="s">
        <v>113</v>
      </c>
      <c r="BQ3401" t="s">
        <v>113</v>
      </c>
      <c r="BR3401" t="s">
        <v>113</v>
      </c>
      <c r="BS3401" t="s">
        <v>113</v>
      </c>
      <c r="BT3401" t="s">
        <v>113</v>
      </c>
      <c r="BU3401" t="s">
        <v>113</v>
      </c>
      <c r="BV3401" t="s">
        <v>113</v>
      </c>
      <c r="BW3401" t="s">
        <v>111</v>
      </c>
      <c r="BX3401" t="s">
        <v>113</v>
      </c>
      <c r="BY3401" t="s">
        <v>113</v>
      </c>
      <c r="BZ3401" t="s">
        <v>113</v>
      </c>
      <c r="CA3401" t="s">
        <v>113</v>
      </c>
      <c r="CB3401" t="s">
        <v>113</v>
      </c>
      <c r="CC3401" t="s">
        <v>113</v>
      </c>
      <c r="CD3401" t="s">
        <v>113</v>
      </c>
      <c r="CE3401" t="s">
        <v>113</v>
      </c>
      <c r="CF3401" t="s">
        <v>113</v>
      </c>
      <c r="CG3401" t="s">
        <v>113</v>
      </c>
      <c r="CH3401" t="s">
        <v>113</v>
      </c>
      <c r="CI3401" t="s">
        <v>113</v>
      </c>
      <c r="CJ3401" t="s">
        <v>113</v>
      </c>
      <c r="CK3401" t="s">
        <v>113</v>
      </c>
      <c r="CL3401" t="s">
        <v>113</v>
      </c>
      <c r="CM3401" t="s">
        <v>113</v>
      </c>
      <c r="CN3401" t="s">
        <v>113</v>
      </c>
      <c r="CO3401" t="s">
        <v>113</v>
      </c>
      <c r="CP3401" t="s">
        <v>113</v>
      </c>
      <c r="CQ3401" t="s">
        <v>113</v>
      </c>
      <c r="CR3401" t="s">
        <v>113</v>
      </c>
      <c r="CS3401" t="s">
        <v>113</v>
      </c>
      <c r="CT3401" t="s">
        <v>113</v>
      </c>
      <c r="CU3401" t="s">
        <v>113</v>
      </c>
      <c r="CV3401" t="s">
        <v>113</v>
      </c>
      <c r="CW3401" t="s">
        <v>113</v>
      </c>
    </row>
    <row r="3402" spans="1:101" x14ac:dyDescent="0.25">
      <c r="A3402" t="s">
        <v>155</v>
      </c>
      <c r="B3402">
        <v>286422</v>
      </c>
      <c r="C3402" t="s">
        <v>20832</v>
      </c>
      <c r="D3402" t="s">
        <v>102</v>
      </c>
      <c r="E3402" t="s">
        <v>20833</v>
      </c>
      <c r="F3402" t="s">
        <v>20833</v>
      </c>
      <c r="M3402" t="s">
        <v>20834</v>
      </c>
      <c r="O3402">
        <v>1</v>
      </c>
      <c r="V3402" t="s">
        <v>110</v>
      </c>
      <c r="W3402" s="1">
        <v>43508</v>
      </c>
      <c r="Y3402" s="1">
        <v>43864</v>
      </c>
      <c r="Z3402" s="2">
        <v>43009</v>
      </c>
      <c r="AB3402" t="s">
        <v>113</v>
      </c>
      <c r="AC3402" t="s">
        <v>113</v>
      </c>
      <c r="AD3402" t="s">
        <v>113</v>
      </c>
      <c r="AG3402" t="s">
        <v>113</v>
      </c>
      <c r="AH3402" t="s">
        <v>111</v>
      </c>
      <c r="AI3402" t="s">
        <v>113</v>
      </c>
      <c r="AJ3402" t="s">
        <v>114</v>
      </c>
      <c r="AL3402" t="s">
        <v>115</v>
      </c>
      <c r="AM3402" t="s">
        <v>116</v>
      </c>
      <c r="AN3402" t="s">
        <v>108</v>
      </c>
      <c r="AO3402" t="s">
        <v>113</v>
      </c>
      <c r="AP3402" t="s">
        <v>113</v>
      </c>
      <c r="AQ3402" t="s">
        <v>113</v>
      </c>
      <c r="AR3402" t="s">
        <v>113</v>
      </c>
      <c r="AS3402" t="s">
        <v>113</v>
      </c>
      <c r="AT3402" t="s">
        <v>113</v>
      </c>
      <c r="AU3402" t="s">
        <v>113</v>
      </c>
      <c r="AV3402" t="s">
        <v>113</v>
      </c>
      <c r="AW3402" t="s">
        <v>113</v>
      </c>
      <c r="AX3402" t="s">
        <v>113</v>
      </c>
      <c r="AY3402" t="s">
        <v>113</v>
      </c>
      <c r="AZ3402" t="s">
        <v>113</v>
      </c>
      <c r="BA3402" t="s">
        <v>113</v>
      </c>
      <c r="BB3402" t="s">
        <v>113</v>
      </c>
      <c r="BD3402" t="s">
        <v>113</v>
      </c>
      <c r="BF3402" t="s">
        <v>113</v>
      </c>
      <c r="BG3402" t="s">
        <v>113</v>
      </c>
      <c r="BH3402" t="s">
        <v>113</v>
      </c>
      <c r="BI3402" t="s">
        <v>113</v>
      </c>
      <c r="BJ3402" t="s">
        <v>113</v>
      </c>
      <c r="BK3402" t="s">
        <v>113</v>
      </c>
      <c r="BL3402" t="s">
        <v>113</v>
      </c>
      <c r="BM3402" t="s">
        <v>113</v>
      </c>
      <c r="BN3402" t="s">
        <v>113</v>
      </c>
      <c r="BO3402" t="s">
        <v>113</v>
      </c>
      <c r="BP3402" t="s">
        <v>113</v>
      </c>
      <c r="BQ3402" t="s">
        <v>113</v>
      </c>
      <c r="BR3402" t="s">
        <v>113</v>
      </c>
      <c r="BS3402" t="s">
        <v>113</v>
      </c>
      <c r="BT3402" t="s">
        <v>113</v>
      </c>
      <c r="BU3402" t="s">
        <v>113</v>
      </c>
      <c r="BV3402" t="s">
        <v>111</v>
      </c>
      <c r="BW3402" t="s">
        <v>111</v>
      </c>
      <c r="BX3402" t="s">
        <v>113</v>
      </c>
      <c r="BY3402" t="s">
        <v>113</v>
      </c>
      <c r="BZ3402" t="s">
        <v>113</v>
      </c>
      <c r="CA3402" t="s">
        <v>113</v>
      </c>
      <c r="CB3402" t="s">
        <v>113</v>
      </c>
      <c r="CC3402" t="s">
        <v>113</v>
      </c>
      <c r="CD3402" t="s">
        <v>113</v>
      </c>
      <c r="CE3402" t="s">
        <v>113</v>
      </c>
      <c r="CF3402" t="s">
        <v>113</v>
      </c>
      <c r="CG3402" t="s">
        <v>113</v>
      </c>
      <c r="CH3402" t="s">
        <v>113</v>
      </c>
      <c r="CI3402" t="s">
        <v>113</v>
      </c>
      <c r="CJ3402" t="s">
        <v>113</v>
      </c>
      <c r="CK3402" t="s">
        <v>113</v>
      </c>
      <c r="CL3402" t="s">
        <v>113</v>
      </c>
      <c r="CM3402" t="s">
        <v>113</v>
      </c>
      <c r="CN3402" t="s">
        <v>113</v>
      </c>
      <c r="CO3402" t="s">
        <v>113</v>
      </c>
      <c r="CP3402" t="s">
        <v>113</v>
      </c>
      <c r="CQ3402" t="s">
        <v>113</v>
      </c>
      <c r="CR3402" t="s">
        <v>113</v>
      </c>
      <c r="CS3402" t="s">
        <v>113</v>
      </c>
      <c r="CT3402" t="s">
        <v>113</v>
      </c>
      <c r="CU3402" t="s">
        <v>113</v>
      </c>
      <c r="CV3402" t="s">
        <v>113</v>
      </c>
      <c r="CW3402" t="s">
        <v>113</v>
      </c>
    </row>
    <row r="3403" spans="1:101" x14ac:dyDescent="0.25">
      <c r="A3403" t="s">
        <v>100</v>
      </c>
      <c r="B3403">
        <v>298157</v>
      </c>
      <c r="C3403" t="s">
        <v>20835</v>
      </c>
      <c r="D3403" t="s">
        <v>102</v>
      </c>
      <c r="E3403" t="s">
        <v>20836</v>
      </c>
      <c r="F3403" t="s">
        <v>20836</v>
      </c>
      <c r="G3403" t="s">
        <v>20837</v>
      </c>
      <c r="H3403" t="s">
        <v>20838</v>
      </c>
      <c r="I3403" t="s">
        <v>106</v>
      </c>
      <c r="J3403" t="s">
        <v>107</v>
      </c>
      <c r="K3403" t="s">
        <v>108</v>
      </c>
      <c r="L3403">
        <v>10021</v>
      </c>
      <c r="M3403" t="s">
        <v>20839</v>
      </c>
      <c r="O3403">
        <v>0</v>
      </c>
      <c r="V3403" t="s">
        <v>110</v>
      </c>
      <c r="W3403" s="1">
        <v>43315</v>
      </c>
      <c r="Y3403" s="1">
        <v>43889</v>
      </c>
      <c r="Z3403" s="2">
        <v>43009</v>
      </c>
      <c r="AA3403" t="s">
        <v>20840</v>
      </c>
      <c r="AB3403" t="s">
        <v>113</v>
      </c>
      <c r="AC3403" t="s">
        <v>113</v>
      </c>
      <c r="AD3403" t="s">
        <v>113</v>
      </c>
      <c r="AG3403" t="s">
        <v>113</v>
      </c>
      <c r="AH3403" t="s">
        <v>111</v>
      </c>
      <c r="AI3403" t="s">
        <v>113</v>
      </c>
      <c r="AJ3403" t="s">
        <v>114</v>
      </c>
      <c r="AL3403" t="s">
        <v>115</v>
      </c>
      <c r="AM3403" t="s">
        <v>116</v>
      </c>
      <c r="AN3403" t="s">
        <v>108</v>
      </c>
      <c r="AO3403" t="s">
        <v>113</v>
      </c>
      <c r="AP3403" t="s">
        <v>113</v>
      </c>
      <c r="AQ3403" t="s">
        <v>113</v>
      </c>
      <c r="AR3403" t="s">
        <v>113</v>
      </c>
      <c r="AS3403" t="s">
        <v>113</v>
      </c>
      <c r="AT3403" t="s">
        <v>113</v>
      </c>
      <c r="AU3403" t="s">
        <v>113</v>
      </c>
      <c r="AV3403" t="s">
        <v>113</v>
      </c>
      <c r="AW3403" t="s">
        <v>113</v>
      </c>
      <c r="AX3403" t="s">
        <v>113</v>
      </c>
      <c r="AY3403" t="s">
        <v>113</v>
      </c>
      <c r="AZ3403" t="s">
        <v>113</v>
      </c>
      <c r="BA3403" t="s">
        <v>113</v>
      </c>
      <c r="BB3403" t="s">
        <v>113</v>
      </c>
      <c r="BD3403" t="s">
        <v>113</v>
      </c>
      <c r="BF3403" t="s">
        <v>113</v>
      </c>
      <c r="BG3403" t="s">
        <v>113</v>
      </c>
      <c r="BH3403" t="s">
        <v>111</v>
      </c>
      <c r="BI3403" t="s">
        <v>113</v>
      </c>
      <c r="BJ3403" t="s">
        <v>113</v>
      </c>
      <c r="BK3403" t="s">
        <v>113</v>
      </c>
      <c r="BL3403" t="s">
        <v>113</v>
      </c>
      <c r="BM3403" t="s">
        <v>113</v>
      </c>
      <c r="BN3403" t="s">
        <v>113</v>
      </c>
      <c r="BO3403" t="s">
        <v>113</v>
      </c>
      <c r="BP3403" t="s">
        <v>113</v>
      </c>
      <c r="BQ3403" t="s">
        <v>113</v>
      </c>
      <c r="BR3403" t="s">
        <v>113</v>
      </c>
      <c r="BS3403" t="s">
        <v>113</v>
      </c>
      <c r="BT3403" t="s">
        <v>113</v>
      </c>
      <c r="BU3403" t="s">
        <v>113</v>
      </c>
      <c r="BV3403" t="s">
        <v>113</v>
      </c>
      <c r="BW3403" t="s">
        <v>111</v>
      </c>
      <c r="BX3403" t="s">
        <v>113</v>
      </c>
      <c r="BY3403" t="s">
        <v>113</v>
      </c>
      <c r="BZ3403" t="s">
        <v>113</v>
      </c>
      <c r="CA3403" t="s">
        <v>113</v>
      </c>
      <c r="CB3403" t="s">
        <v>113</v>
      </c>
      <c r="CC3403" t="s">
        <v>113</v>
      </c>
      <c r="CD3403" t="s">
        <v>113</v>
      </c>
      <c r="CE3403" t="s">
        <v>113</v>
      </c>
      <c r="CF3403" t="s">
        <v>113</v>
      </c>
      <c r="CG3403" t="s">
        <v>113</v>
      </c>
      <c r="CH3403" t="s">
        <v>113</v>
      </c>
      <c r="CI3403" t="s">
        <v>113</v>
      </c>
      <c r="CJ3403" t="s">
        <v>113</v>
      </c>
      <c r="CK3403" t="s">
        <v>113</v>
      </c>
      <c r="CL3403" t="s">
        <v>113</v>
      </c>
      <c r="CM3403" t="s">
        <v>113</v>
      </c>
      <c r="CN3403" t="s">
        <v>113</v>
      </c>
      <c r="CO3403" t="s">
        <v>113</v>
      </c>
      <c r="CP3403" t="s">
        <v>113</v>
      </c>
      <c r="CQ3403" t="s">
        <v>113</v>
      </c>
      <c r="CR3403" t="s">
        <v>113</v>
      </c>
      <c r="CS3403" t="s">
        <v>113</v>
      </c>
      <c r="CT3403" t="s">
        <v>113</v>
      </c>
      <c r="CU3403" t="s">
        <v>113</v>
      </c>
      <c r="CV3403" t="s">
        <v>113</v>
      </c>
      <c r="CW3403" t="s">
        <v>113</v>
      </c>
    </row>
    <row r="3404" spans="1:101" x14ac:dyDescent="0.25">
      <c r="A3404" t="s">
        <v>117</v>
      </c>
      <c r="B3404">
        <v>162742</v>
      </c>
      <c r="C3404" t="s">
        <v>20841</v>
      </c>
      <c r="D3404" t="s">
        <v>102</v>
      </c>
      <c r="E3404" t="s">
        <v>20842</v>
      </c>
      <c r="F3404" t="s">
        <v>20842</v>
      </c>
      <c r="G3404" t="s">
        <v>2827</v>
      </c>
      <c r="H3404" t="s">
        <v>20843</v>
      </c>
      <c r="I3404" t="s">
        <v>1214</v>
      </c>
      <c r="K3404" t="s">
        <v>150</v>
      </c>
      <c r="L3404" t="s">
        <v>20844</v>
      </c>
      <c r="M3404" t="s">
        <v>20845</v>
      </c>
      <c r="N3404" t="s">
        <v>20846</v>
      </c>
      <c r="O3404">
        <v>0</v>
      </c>
      <c r="V3404" t="s">
        <v>110</v>
      </c>
      <c r="W3404" s="1">
        <v>40996</v>
      </c>
      <c r="Y3404" s="1">
        <v>43921</v>
      </c>
      <c r="Z3404" s="2">
        <v>43009</v>
      </c>
      <c r="AA3404" t="s">
        <v>20847</v>
      </c>
      <c r="AB3404" t="s">
        <v>113</v>
      </c>
      <c r="AC3404" t="s">
        <v>113</v>
      </c>
      <c r="AD3404" t="s">
        <v>113</v>
      </c>
      <c r="AG3404" t="s">
        <v>113</v>
      </c>
      <c r="AH3404" t="s">
        <v>111</v>
      </c>
      <c r="AI3404" t="s">
        <v>113</v>
      </c>
      <c r="AJ3404" t="s">
        <v>131</v>
      </c>
      <c r="AL3404" t="s">
        <v>115</v>
      </c>
      <c r="AN3404" t="s">
        <v>150</v>
      </c>
      <c r="AO3404" t="s">
        <v>113</v>
      </c>
      <c r="AP3404" t="s">
        <v>113</v>
      </c>
      <c r="AQ3404" t="s">
        <v>113</v>
      </c>
      <c r="AR3404" t="s">
        <v>113</v>
      </c>
      <c r="AS3404" t="s">
        <v>113</v>
      </c>
      <c r="AT3404" t="s">
        <v>113</v>
      </c>
      <c r="AU3404" t="s">
        <v>113</v>
      </c>
      <c r="AV3404" t="s">
        <v>113</v>
      </c>
      <c r="AW3404" t="s">
        <v>113</v>
      </c>
      <c r="AX3404" t="s">
        <v>113</v>
      </c>
      <c r="AY3404" t="s">
        <v>113</v>
      </c>
      <c r="AZ3404" t="s">
        <v>113</v>
      </c>
      <c r="BA3404" t="s">
        <v>113</v>
      </c>
      <c r="BB3404" t="s">
        <v>113</v>
      </c>
      <c r="BD3404" t="s">
        <v>113</v>
      </c>
      <c r="BF3404" t="s">
        <v>113</v>
      </c>
      <c r="BG3404" t="s">
        <v>113</v>
      </c>
      <c r="BH3404" t="s">
        <v>113</v>
      </c>
      <c r="BI3404" t="s">
        <v>113</v>
      </c>
      <c r="BJ3404" t="s">
        <v>113</v>
      </c>
      <c r="BK3404" t="s">
        <v>113</v>
      </c>
      <c r="BL3404" t="s">
        <v>113</v>
      </c>
      <c r="BM3404" t="s">
        <v>113</v>
      </c>
      <c r="BN3404" t="s">
        <v>113</v>
      </c>
      <c r="BO3404" t="s">
        <v>113</v>
      </c>
      <c r="BP3404" t="s">
        <v>113</v>
      </c>
      <c r="BQ3404" t="s">
        <v>113</v>
      </c>
      <c r="BR3404" t="s">
        <v>113</v>
      </c>
      <c r="BS3404" t="s">
        <v>113</v>
      </c>
      <c r="BT3404" t="s">
        <v>113</v>
      </c>
      <c r="BU3404" t="s">
        <v>113</v>
      </c>
      <c r="BV3404" t="s">
        <v>111</v>
      </c>
      <c r="BW3404" t="s">
        <v>111</v>
      </c>
      <c r="BX3404" t="s">
        <v>113</v>
      </c>
      <c r="BY3404" t="s">
        <v>113</v>
      </c>
      <c r="BZ3404" t="s">
        <v>113</v>
      </c>
      <c r="CA3404" t="s">
        <v>113</v>
      </c>
      <c r="CB3404" t="s">
        <v>113</v>
      </c>
      <c r="CC3404" t="s">
        <v>113</v>
      </c>
      <c r="CD3404" t="s">
        <v>113</v>
      </c>
      <c r="CE3404" t="s">
        <v>113</v>
      </c>
      <c r="CF3404" t="s">
        <v>113</v>
      </c>
      <c r="CG3404" t="s">
        <v>113</v>
      </c>
      <c r="CH3404" t="s">
        <v>113</v>
      </c>
      <c r="CI3404" t="s">
        <v>113</v>
      </c>
      <c r="CJ3404" t="s">
        <v>113</v>
      </c>
      <c r="CK3404" t="s">
        <v>113</v>
      </c>
      <c r="CL3404" t="s">
        <v>113</v>
      </c>
      <c r="CM3404" t="s">
        <v>113</v>
      </c>
      <c r="CN3404" t="s">
        <v>113</v>
      </c>
      <c r="CO3404" t="s">
        <v>113</v>
      </c>
      <c r="CP3404" t="s">
        <v>113</v>
      </c>
      <c r="CQ3404" t="s">
        <v>113</v>
      </c>
      <c r="CR3404" t="s">
        <v>113</v>
      </c>
      <c r="CS3404" t="s">
        <v>113</v>
      </c>
      <c r="CT3404" t="s">
        <v>113</v>
      </c>
      <c r="CU3404" t="s">
        <v>113</v>
      </c>
      <c r="CV3404" t="s">
        <v>113</v>
      </c>
      <c r="CW3404" t="s">
        <v>113</v>
      </c>
    </row>
    <row r="3405" spans="1:101" x14ac:dyDescent="0.25">
      <c r="A3405" t="s">
        <v>117</v>
      </c>
      <c r="B3405">
        <v>161862</v>
      </c>
      <c r="C3405" t="s">
        <v>20848</v>
      </c>
      <c r="D3405" t="s">
        <v>102</v>
      </c>
      <c r="E3405" t="s">
        <v>20849</v>
      </c>
      <c r="F3405" t="s">
        <v>20849</v>
      </c>
      <c r="G3405" t="s">
        <v>20850</v>
      </c>
      <c r="H3405" t="s">
        <v>20851</v>
      </c>
      <c r="I3405" t="s">
        <v>3728</v>
      </c>
      <c r="K3405" t="s">
        <v>539</v>
      </c>
      <c r="M3405">
        <v>2302129800</v>
      </c>
      <c r="N3405">
        <v>2302129833</v>
      </c>
      <c r="O3405">
        <v>0</v>
      </c>
      <c r="V3405" t="s">
        <v>110</v>
      </c>
      <c r="W3405" s="1">
        <v>40982</v>
      </c>
      <c r="Y3405" s="1">
        <v>43917</v>
      </c>
      <c r="Z3405" s="2">
        <v>43009</v>
      </c>
      <c r="AB3405" t="s">
        <v>113</v>
      </c>
      <c r="AC3405" t="s">
        <v>113</v>
      </c>
      <c r="AD3405" t="s">
        <v>113</v>
      </c>
      <c r="AG3405" t="s">
        <v>113</v>
      </c>
      <c r="AH3405" t="s">
        <v>111</v>
      </c>
      <c r="AI3405" t="s">
        <v>113</v>
      </c>
      <c r="AJ3405" t="s">
        <v>173</v>
      </c>
      <c r="AK3405" t="s">
        <v>3763</v>
      </c>
      <c r="AL3405" t="s">
        <v>115</v>
      </c>
      <c r="AN3405" t="s">
        <v>539</v>
      </c>
      <c r="AO3405" t="s">
        <v>113</v>
      </c>
      <c r="AP3405" t="s">
        <v>113</v>
      </c>
      <c r="AQ3405" t="s">
        <v>113</v>
      </c>
      <c r="AR3405" t="s">
        <v>113</v>
      </c>
      <c r="AS3405" t="s">
        <v>113</v>
      </c>
      <c r="AT3405" t="s">
        <v>113</v>
      </c>
      <c r="AU3405" t="s">
        <v>113</v>
      </c>
      <c r="AV3405" t="s">
        <v>113</v>
      </c>
      <c r="AW3405" t="s">
        <v>113</v>
      </c>
      <c r="AX3405" t="s">
        <v>113</v>
      </c>
      <c r="AY3405" t="s">
        <v>113</v>
      </c>
      <c r="AZ3405" t="s">
        <v>113</v>
      </c>
      <c r="BA3405" t="s">
        <v>113</v>
      </c>
      <c r="BB3405" t="s">
        <v>113</v>
      </c>
      <c r="BD3405" t="s">
        <v>113</v>
      </c>
      <c r="BF3405" t="s">
        <v>113</v>
      </c>
      <c r="BG3405" t="s">
        <v>113</v>
      </c>
      <c r="BH3405" t="s">
        <v>111</v>
      </c>
      <c r="BI3405" t="s">
        <v>113</v>
      </c>
      <c r="BJ3405" t="s">
        <v>113</v>
      </c>
      <c r="BK3405" t="s">
        <v>113</v>
      </c>
      <c r="BL3405" t="s">
        <v>113</v>
      </c>
      <c r="BM3405" t="s">
        <v>113</v>
      </c>
      <c r="BN3405" t="s">
        <v>113</v>
      </c>
      <c r="BO3405" t="s">
        <v>113</v>
      </c>
      <c r="BP3405" t="s">
        <v>113</v>
      </c>
      <c r="BQ3405" t="s">
        <v>113</v>
      </c>
      <c r="BR3405" t="s">
        <v>113</v>
      </c>
      <c r="BS3405" t="s">
        <v>113</v>
      </c>
      <c r="BT3405" t="s">
        <v>113</v>
      </c>
      <c r="BU3405" t="s">
        <v>113</v>
      </c>
      <c r="BV3405" t="s">
        <v>111</v>
      </c>
      <c r="BW3405" t="s">
        <v>111</v>
      </c>
      <c r="BX3405" t="s">
        <v>113</v>
      </c>
      <c r="BY3405" t="s">
        <v>113</v>
      </c>
      <c r="BZ3405" t="s">
        <v>113</v>
      </c>
      <c r="CA3405" t="s">
        <v>113</v>
      </c>
      <c r="CB3405" t="s">
        <v>113</v>
      </c>
      <c r="CC3405" t="s">
        <v>113</v>
      </c>
      <c r="CD3405" t="s">
        <v>113</v>
      </c>
      <c r="CE3405" t="s">
        <v>113</v>
      </c>
      <c r="CF3405" t="s">
        <v>113</v>
      </c>
      <c r="CG3405" t="s">
        <v>113</v>
      </c>
      <c r="CH3405" t="s">
        <v>113</v>
      </c>
      <c r="CI3405" t="s">
        <v>113</v>
      </c>
      <c r="CJ3405" t="s">
        <v>113</v>
      </c>
      <c r="CK3405" t="s">
        <v>113</v>
      </c>
      <c r="CL3405" t="s">
        <v>113</v>
      </c>
      <c r="CM3405" t="s">
        <v>113</v>
      </c>
      <c r="CN3405" t="s">
        <v>113</v>
      </c>
      <c r="CO3405" t="s">
        <v>113</v>
      </c>
      <c r="CP3405" t="s">
        <v>113</v>
      </c>
      <c r="CQ3405" t="s">
        <v>113</v>
      </c>
      <c r="CR3405" t="s">
        <v>113</v>
      </c>
      <c r="CS3405" t="s">
        <v>113</v>
      </c>
      <c r="CT3405" t="s">
        <v>113</v>
      </c>
      <c r="CU3405" t="s">
        <v>113</v>
      </c>
      <c r="CV3405" t="s">
        <v>113</v>
      </c>
      <c r="CW3405" t="s">
        <v>113</v>
      </c>
    </row>
    <row r="3406" spans="1:101" x14ac:dyDescent="0.25">
      <c r="A3406" t="s">
        <v>368</v>
      </c>
      <c r="B3406">
        <v>300730</v>
      </c>
      <c r="C3406" t="s">
        <v>20852</v>
      </c>
      <c r="D3406" t="s">
        <v>102</v>
      </c>
      <c r="E3406" t="s">
        <v>20853</v>
      </c>
      <c r="F3406" t="s">
        <v>20853</v>
      </c>
      <c r="G3406" t="s">
        <v>20854</v>
      </c>
      <c r="I3406" t="s">
        <v>20855</v>
      </c>
      <c r="J3406" t="s">
        <v>373</v>
      </c>
      <c r="K3406" t="s">
        <v>108</v>
      </c>
      <c r="L3406">
        <v>79701</v>
      </c>
      <c r="M3406" t="s">
        <v>20856</v>
      </c>
      <c r="O3406">
        <v>0</v>
      </c>
      <c r="V3406" t="s">
        <v>110</v>
      </c>
      <c r="W3406" s="1">
        <v>43689</v>
      </c>
      <c r="Y3406" s="1">
        <v>43920</v>
      </c>
      <c r="Z3406" s="2">
        <v>43009</v>
      </c>
      <c r="AA3406" t="s">
        <v>20857</v>
      </c>
      <c r="AB3406" t="s">
        <v>113</v>
      </c>
      <c r="AC3406" t="s">
        <v>113</v>
      </c>
      <c r="AD3406" t="s">
        <v>113</v>
      </c>
      <c r="AG3406" t="s">
        <v>113</v>
      </c>
      <c r="AH3406" t="s">
        <v>111</v>
      </c>
      <c r="AI3406" t="s">
        <v>113</v>
      </c>
      <c r="AJ3406" t="s">
        <v>293</v>
      </c>
      <c r="AL3406" t="s">
        <v>115</v>
      </c>
      <c r="AM3406" t="s">
        <v>373</v>
      </c>
      <c r="AN3406" t="s">
        <v>108</v>
      </c>
      <c r="AO3406" t="s">
        <v>113</v>
      </c>
      <c r="AP3406" t="s">
        <v>113</v>
      </c>
      <c r="AQ3406" t="s">
        <v>113</v>
      </c>
      <c r="AR3406" t="s">
        <v>113</v>
      </c>
      <c r="AS3406" t="s">
        <v>113</v>
      </c>
      <c r="AT3406" t="s">
        <v>113</v>
      </c>
      <c r="AU3406" t="s">
        <v>113</v>
      </c>
      <c r="AV3406" t="s">
        <v>113</v>
      </c>
      <c r="AW3406" t="s">
        <v>113</v>
      </c>
      <c r="AX3406" t="s">
        <v>113</v>
      </c>
      <c r="AY3406" t="s">
        <v>113</v>
      </c>
      <c r="AZ3406" t="s">
        <v>113</v>
      </c>
      <c r="BA3406" t="s">
        <v>113</v>
      </c>
      <c r="BB3406" t="s">
        <v>113</v>
      </c>
      <c r="BD3406" t="s">
        <v>113</v>
      </c>
      <c r="BF3406" t="s">
        <v>113</v>
      </c>
      <c r="BG3406" t="s">
        <v>113</v>
      </c>
      <c r="BH3406" t="s">
        <v>113</v>
      </c>
      <c r="BI3406" t="s">
        <v>113</v>
      </c>
      <c r="BJ3406" t="s">
        <v>113</v>
      </c>
      <c r="BK3406" t="s">
        <v>113</v>
      </c>
      <c r="BL3406" t="s">
        <v>113</v>
      </c>
      <c r="BM3406" t="s">
        <v>113</v>
      </c>
      <c r="BN3406" t="s">
        <v>113</v>
      </c>
      <c r="BO3406" t="s">
        <v>113</v>
      </c>
      <c r="BP3406" t="s">
        <v>113</v>
      </c>
      <c r="BQ3406" t="s">
        <v>113</v>
      </c>
      <c r="BR3406" t="s">
        <v>113</v>
      </c>
      <c r="BS3406" t="s">
        <v>113</v>
      </c>
      <c r="BT3406" t="s">
        <v>113</v>
      </c>
      <c r="BU3406" t="s">
        <v>113</v>
      </c>
      <c r="BV3406" t="s">
        <v>111</v>
      </c>
      <c r="BW3406" t="s">
        <v>111</v>
      </c>
      <c r="BX3406" t="s">
        <v>113</v>
      </c>
      <c r="BY3406" t="s">
        <v>113</v>
      </c>
      <c r="BZ3406" t="s">
        <v>113</v>
      </c>
      <c r="CA3406" t="s">
        <v>113</v>
      </c>
      <c r="CB3406" t="s">
        <v>113</v>
      </c>
      <c r="CC3406" t="s">
        <v>113</v>
      </c>
      <c r="CD3406" t="s">
        <v>113</v>
      </c>
      <c r="CE3406" t="s">
        <v>113</v>
      </c>
      <c r="CF3406" t="s">
        <v>113</v>
      </c>
      <c r="CG3406" t="s">
        <v>113</v>
      </c>
      <c r="CH3406" t="s">
        <v>113</v>
      </c>
      <c r="CI3406" t="s">
        <v>113</v>
      </c>
      <c r="CJ3406" t="s">
        <v>113</v>
      </c>
      <c r="CK3406" t="s">
        <v>113</v>
      </c>
      <c r="CL3406" t="s">
        <v>113</v>
      </c>
      <c r="CM3406" t="s">
        <v>113</v>
      </c>
      <c r="CN3406" t="s">
        <v>113</v>
      </c>
      <c r="CO3406" t="s">
        <v>113</v>
      </c>
      <c r="CP3406" t="s">
        <v>113</v>
      </c>
      <c r="CQ3406" t="s">
        <v>113</v>
      </c>
      <c r="CR3406" t="s">
        <v>113</v>
      </c>
      <c r="CS3406" t="s">
        <v>113</v>
      </c>
      <c r="CT3406" t="s">
        <v>113</v>
      </c>
      <c r="CU3406" t="s">
        <v>113</v>
      </c>
      <c r="CV3406" t="s">
        <v>113</v>
      </c>
      <c r="CW3406" t="s">
        <v>113</v>
      </c>
    </row>
    <row r="3407" spans="1:101" x14ac:dyDescent="0.25">
      <c r="A3407" t="s">
        <v>175</v>
      </c>
      <c r="B3407">
        <v>300039</v>
      </c>
      <c r="C3407" t="s">
        <v>20858</v>
      </c>
      <c r="D3407" t="s">
        <v>102</v>
      </c>
      <c r="E3407" t="s">
        <v>20859</v>
      </c>
      <c r="F3407" t="s">
        <v>20859</v>
      </c>
      <c r="G3407" t="s">
        <v>20860</v>
      </c>
      <c r="I3407" t="s">
        <v>4861</v>
      </c>
      <c r="J3407" t="s">
        <v>180</v>
      </c>
      <c r="K3407" t="s">
        <v>108</v>
      </c>
      <c r="L3407">
        <v>94080</v>
      </c>
      <c r="M3407" t="s">
        <v>20861</v>
      </c>
      <c r="O3407">
        <v>0</v>
      </c>
      <c r="V3407" t="s">
        <v>110</v>
      </c>
      <c r="W3407" s="1">
        <v>43472</v>
      </c>
      <c r="Y3407" s="1">
        <v>43917</v>
      </c>
      <c r="Z3407" s="2">
        <v>43009</v>
      </c>
      <c r="AA3407" t="s">
        <v>20862</v>
      </c>
      <c r="AB3407" t="s">
        <v>113</v>
      </c>
      <c r="AC3407" t="s">
        <v>113</v>
      </c>
      <c r="AD3407" t="s">
        <v>113</v>
      </c>
      <c r="AG3407" t="s">
        <v>111</v>
      </c>
      <c r="AH3407" t="s">
        <v>111</v>
      </c>
      <c r="AI3407" t="s">
        <v>113</v>
      </c>
      <c r="AJ3407" t="s">
        <v>114</v>
      </c>
      <c r="AL3407" t="s">
        <v>115</v>
      </c>
      <c r="AM3407" t="s">
        <v>116</v>
      </c>
      <c r="AN3407" t="s">
        <v>108</v>
      </c>
      <c r="AO3407" t="s">
        <v>113</v>
      </c>
      <c r="AP3407" t="s">
        <v>113</v>
      </c>
      <c r="AQ3407" t="s">
        <v>113</v>
      </c>
      <c r="AR3407" t="s">
        <v>113</v>
      </c>
      <c r="AS3407" t="s">
        <v>113</v>
      </c>
      <c r="AT3407" t="s">
        <v>113</v>
      </c>
      <c r="AU3407" t="s">
        <v>113</v>
      </c>
      <c r="AV3407" t="s">
        <v>113</v>
      </c>
      <c r="AW3407" t="s">
        <v>113</v>
      </c>
      <c r="AX3407" t="s">
        <v>113</v>
      </c>
      <c r="AY3407" t="s">
        <v>113</v>
      </c>
      <c r="AZ3407" t="s">
        <v>113</v>
      </c>
      <c r="BA3407" t="s">
        <v>113</v>
      </c>
      <c r="BB3407" t="s">
        <v>113</v>
      </c>
      <c r="BD3407" t="s">
        <v>113</v>
      </c>
      <c r="BF3407" t="s">
        <v>113</v>
      </c>
      <c r="BG3407" t="s">
        <v>113</v>
      </c>
      <c r="BH3407" t="s">
        <v>113</v>
      </c>
      <c r="BI3407" t="s">
        <v>113</v>
      </c>
      <c r="BJ3407" t="s">
        <v>113</v>
      </c>
      <c r="BK3407" t="s">
        <v>113</v>
      </c>
      <c r="BL3407" t="s">
        <v>113</v>
      </c>
      <c r="BM3407" t="s">
        <v>113</v>
      </c>
      <c r="BN3407" t="s">
        <v>113</v>
      </c>
      <c r="BO3407" t="s">
        <v>113</v>
      </c>
      <c r="BP3407" t="s">
        <v>113</v>
      </c>
      <c r="BQ3407" t="s">
        <v>113</v>
      </c>
      <c r="BR3407" t="s">
        <v>113</v>
      </c>
      <c r="BS3407" t="s">
        <v>113</v>
      </c>
      <c r="BT3407" t="s">
        <v>113</v>
      </c>
      <c r="BU3407" t="s">
        <v>113</v>
      </c>
      <c r="BV3407" t="s">
        <v>111</v>
      </c>
      <c r="BW3407" t="s">
        <v>111</v>
      </c>
      <c r="BX3407" t="s">
        <v>113</v>
      </c>
      <c r="BY3407" t="s">
        <v>113</v>
      </c>
      <c r="BZ3407" t="s">
        <v>113</v>
      </c>
      <c r="CA3407" t="s">
        <v>113</v>
      </c>
      <c r="CB3407" t="s">
        <v>113</v>
      </c>
      <c r="CC3407" t="s">
        <v>113</v>
      </c>
      <c r="CD3407" t="s">
        <v>113</v>
      </c>
      <c r="CE3407" t="s">
        <v>113</v>
      </c>
      <c r="CF3407" t="s">
        <v>113</v>
      </c>
      <c r="CG3407" t="s">
        <v>113</v>
      </c>
      <c r="CH3407" t="s">
        <v>113</v>
      </c>
      <c r="CI3407" t="s">
        <v>113</v>
      </c>
      <c r="CJ3407" t="s">
        <v>113</v>
      </c>
      <c r="CK3407" t="s">
        <v>113</v>
      </c>
      <c r="CL3407" t="s">
        <v>113</v>
      </c>
      <c r="CM3407" t="s">
        <v>113</v>
      </c>
      <c r="CN3407" t="s">
        <v>113</v>
      </c>
      <c r="CO3407" t="s">
        <v>113</v>
      </c>
      <c r="CP3407" t="s">
        <v>113</v>
      </c>
      <c r="CQ3407" t="s">
        <v>113</v>
      </c>
      <c r="CR3407" t="s">
        <v>113</v>
      </c>
      <c r="CS3407" t="s">
        <v>113</v>
      </c>
      <c r="CT3407" t="s">
        <v>113</v>
      </c>
      <c r="CU3407" t="s">
        <v>113</v>
      </c>
      <c r="CV3407" t="s">
        <v>113</v>
      </c>
      <c r="CW3407" t="s">
        <v>113</v>
      </c>
    </row>
    <row r="3408" spans="1:101" x14ac:dyDescent="0.25">
      <c r="A3408" t="s">
        <v>117</v>
      </c>
      <c r="B3408">
        <v>241789</v>
      </c>
      <c r="C3408" t="s">
        <v>20863</v>
      </c>
      <c r="D3408" t="s">
        <v>102</v>
      </c>
      <c r="E3408" t="s">
        <v>20864</v>
      </c>
      <c r="F3408" t="s">
        <v>20865</v>
      </c>
      <c r="G3408" t="s">
        <v>20866</v>
      </c>
      <c r="I3408" t="s">
        <v>3120</v>
      </c>
      <c r="K3408" t="s">
        <v>3121</v>
      </c>
      <c r="L3408">
        <v>28002</v>
      </c>
      <c r="M3408" t="s">
        <v>20867</v>
      </c>
      <c r="N3408" t="s">
        <v>20868</v>
      </c>
      <c r="O3408">
        <v>0</v>
      </c>
      <c r="V3408" t="s">
        <v>110</v>
      </c>
      <c r="W3408" s="1">
        <v>42447</v>
      </c>
      <c r="Y3408" s="1">
        <v>43920</v>
      </c>
      <c r="Z3408" s="2">
        <v>43009</v>
      </c>
      <c r="AA3408" t="s">
        <v>20869</v>
      </c>
      <c r="AB3408" t="s">
        <v>111</v>
      </c>
      <c r="AC3408" t="s">
        <v>113</v>
      </c>
      <c r="AD3408" t="s">
        <v>113</v>
      </c>
      <c r="AG3408" t="s">
        <v>113</v>
      </c>
      <c r="AH3408" t="s">
        <v>111</v>
      </c>
      <c r="AI3408" t="s">
        <v>113</v>
      </c>
      <c r="AJ3408" t="s">
        <v>173</v>
      </c>
      <c r="AK3408" t="s">
        <v>20870</v>
      </c>
      <c r="AL3408" t="s">
        <v>115</v>
      </c>
      <c r="AN3408" t="s">
        <v>3121</v>
      </c>
      <c r="AO3408" t="s">
        <v>113</v>
      </c>
      <c r="AP3408" t="s">
        <v>113</v>
      </c>
      <c r="AQ3408" t="s">
        <v>113</v>
      </c>
      <c r="AR3408" t="s">
        <v>113</v>
      </c>
      <c r="AS3408" t="s">
        <v>113</v>
      </c>
      <c r="AT3408" t="s">
        <v>113</v>
      </c>
      <c r="AU3408" t="s">
        <v>113</v>
      </c>
      <c r="AV3408" t="s">
        <v>113</v>
      </c>
      <c r="AW3408" t="s">
        <v>113</v>
      </c>
      <c r="AX3408" t="s">
        <v>113</v>
      </c>
      <c r="AY3408" t="s">
        <v>113</v>
      </c>
      <c r="AZ3408" t="s">
        <v>113</v>
      </c>
      <c r="BA3408" t="s">
        <v>113</v>
      </c>
      <c r="BB3408" t="s">
        <v>113</v>
      </c>
      <c r="BD3408" t="s">
        <v>113</v>
      </c>
      <c r="BF3408" t="s">
        <v>113</v>
      </c>
      <c r="BG3408" t="s">
        <v>111</v>
      </c>
      <c r="BH3408" t="s">
        <v>113</v>
      </c>
      <c r="BI3408" t="s">
        <v>113</v>
      </c>
      <c r="BJ3408" t="s">
        <v>113</v>
      </c>
      <c r="BK3408" t="s">
        <v>113</v>
      </c>
      <c r="BL3408" t="s">
        <v>113</v>
      </c>
      <c r="BM3408" t="s">
        <v>113</v>
      </c>
      <c r="BN3408" t="s">
        <v>113</v>
      </c>
      <c r="BO3408" t="s">
        <v>113</v>
      </c>
      <c r="BP3408" t="s">
        <v>113</v>
      </c>
      <c r="BQ3408" t="s">
        <v>113</v>
      </c>
      <c r="BR3408" t="s">
        <v>113</v>
      </c>
      <c r="BS3408" t="s">
        <v>113</v>
      </c>
      <c r="BT3408" t="s">
        <v>113</v>
      </c>
      <c r="BU3408" t="s">
        <v>113</v>
      </c>
      <c r="BV3408" t="s">
        <v>111</v>
      </c>
      <c r="BW3408" t="s">
        <v>111</v>
      </c>
      <c r="BX3408" t="s">
        <v>113</v>
      </c>
      <c r="BY3408" t="s">
        <v>113</v>
      </c>
      <c r="BZ3408" t="s">
        <v>113</v>
      </c>
      <c r="CA3408" t="s">
        <v>113</v>
      </c>
      <c r="CB3408" t="s">
        <v>113</v>
      </c>
      <c r="CC3408" t="s">
        <v>113</v>
      </c>
      <c r="CD3408" t="s">
        <v>113</v>
      </c>
      <c r="CE3408" t="s">
        <v>113</v>
      </c>
      <c r="CF3408" t="s">
        <v>113</v>
      </c>
      <c r="CG3408" t="s">
        <v>113</v>
      </c>
      <c r="CH3408" t="s">
        <v>113</v>
      </c>
      <c r="CI3408" t="s">
        <v>113</v>
      </c>
      <c r="CJ3408" t="s">
        <v>113</v>
      </c>
      <c r="CK3408" t="s">
        <v>113</v>
      </c>
      <c r="CL3408" t="s">
        <v>113</v>
      </c>
      <c r="CM3408" t="s">
        <v>113</v>
      </c>
      <c r="CN3408" t="s">
        <v>113</v>
      </c>
      <c r="CO3408" t="s">
        <v>113</v>
      </c>
      <c r="CP3408" t="s">
        <v>113</v>
      </c>
      <c r="CQ3408" t="s">
        <v>113</v>
      </c>
      <c r="CR3408" t="s">
        <v>113</v>
      </c>
      <c r="CS3408" t="s">
        <v>113</v>
      </c>
      <c r="CT3408" t="s">
        <v>113</v>
      </c>
      <c r="CU3408" t="s">
        <v>113</v>
      </c>
      <c r="CV3408" t="s">
        <v>113</v>
      </c>
      <c r="CW3408" t="s">
        <v>113</v>
      </c>
    </row>
    <row r="3409" spans="1:101" x14ac:dyDescent="0.25">
      <c r="A3409" t="s">
        <v>117</v>
      </c>
      <c r="B3409">
        <v>164229</v>
      </c>
      <c r="C3409" t="s">
        <v>20871</v>
      </c>
      <c r="D3409" t="s">
        <v>102</v>
      </c>
      <c r="E3409" t="s">
        <v>20872</v>
      </c>
      <c r="F3409" t="s">
        <v>20872</v>
      </c>
      <c r="G3409" t="s">
        <v>20873</v>
      </c>
      <c r="H3409" t="s">
        <v>908</v>
      </c>
      <c r="I3409" t="s">
        <v>128</v>
      </c>
      <c r="K3409" t="s">
        <v>219</v>
      </c>
      <c r="L3409" t="s">
        <v>1070</v>
      </c>
      <c r="M3409" t="s">
        <v>20874</v>
      </c>
      <c r="N3409" t="s">
        <v>20875</v>
      </c>
      <c r="O3409">
        <v>0</v>
      </c>
      <c r="V3409" t="s">
        <v>110</v>
      </c>
      <c r="W3409" s="1">
        <v>41095</v>
      </c>
      <c r="Y3409" s="1">
        <v>43915</v>
      </c>
      <c r="Z3409" s="2">
        <v>43009</v>
      </c>
      <c r="AA3409" t="s">
        <v>20876</v>
      </c>
      <c r="AB3409" t="s">
        <v>111</v>
      </c>
      <c r="AC3409" t="s">
        <v>113</v>
      </c>
      <c r="AD3409" t="s">
        <v>113</v>
      </c>
      <c r="AF3409" t="s">
        <v>20877</v>
      </c>
      <c r="AG3409" t="s">
        <v>113</v>
      </c>
      <c r="AH3409" t="s">
        <v>111</v>
      </c>
      <c r="AI3409" t="s">
        <v>113</v>
      </c>
      <c r="AJ3409" t="s">
        <v>173</v>
      </c>
      <c r="AK3409" t="s">
        <v>3763</v>
      </c>
      <c r="AL3409" t="s">
        <v>115</v>
      </c>
      <c r="AN3409" t="s">
        <v>219</v>
      </c>
      <c r="AO3409" t="s">
        <v>113</v>
      </c>
      <c r="AP3409" t="s">
        <v>113</v>
      </c>
      <c r="AQ3409" t="s">
        <v>113</v>
      </c>
      <c r="AR3409" t="s">
        <v>113</v>
      </c>
      <c r="AS3409" t="s">
        <v>113</v>
      </c>
      <c r="AT3409" t="s">
        <v>113</v>
      </c>
      <c r="AU3409" t="s">
        <v>113</v>
      </c>
      <c r="AV3409" t="s">
        <v>113</v>
      </c>
      <c r="AW3409" t="s">
        <v>113</v>
      </c>
      <c r="AX3409" t="s">
        <v>113</v>
      </c>
      <c r="AY3409" t="s">
        <v>113</v>
      </c>
      <c r="AZ3409" t="s">
        <v>113</v>
      </c>
      <c r="BA3409" t="s">
        <v>113</v>
      </c>
      <c r="BB3409" t="s">
        <v>113</v>
      </c>
      <c r="BD3409" t="s">
        <v>113</v>
      </c>
      <c r="BF3409" t="s">
        <v>113</v>
      </c>
      <c r="BG3409" t="s">
        <v>113</v>
      </c>
      <c r="BH3409" t="s">
        <v>111</v>
      </c>
      <c r="BI3409" t="s">
        <v>113</v>
      </c>
      <c r="BJ3409" t="s">
        <v>113</v>
      </c>
      <c r="BK3409" t="s">
        <v>113</v>
      </c>
      <c r="BL3409" t="s">
        <v>111</v>
      </c>
      <c r="BM3409" t="s">
        <v>113</v>
      </c>
      <c r="BN3409" t="s">
        <v>113</v>
      </c>
      <c r="BO3409" t="s">
        <v>113</v>
      </c>
      <c r="BP3409" t="s">
        <v>113</v>
      </c>
      <c r="BQ3409" t="s">
        <v>113</v>
      </c>
      <c r="BR3409" t="s">
        <v>113</v>
      </c>
      <c r="BS3409" t="s">
        <v>113</v>
      </c>
      <c r="BT3409" t="s">
        <v>113</v>
      </c>
      <c r="BU3409" t="s">
        <v>113</v>
      </c>
      <c r="BV3409" t="s">
        <v>113</v>
      </c>
      <c r="BW3409" t="s">
        <v>111</v>
      </c>
      <c r="BX3409" t="s">
        <v>113</v>
      </c>
      <c r="BY3409" t="s">
        <v>113</v>
      </c>
      <c r="BZ3409" t="s">
        <v>113</v>
      </c>
      <c r="CA3409" t="s">
        <v>113</v>
      </c>
      <c r="CB3409" t="s">
        <v>113</v>
      </c>
      <c r="CC3409" t="s">
        <v>113</v>
      </c>
      <c r="CD3409" t="s">
        <v>113</v>
      </c>
      <c r="CE3409" t="s">
        <v>113</v>
      </c>
      <c r="CF3409" t="s">
        <v>113</v>
      </c>
      <c r="CG3409" t="s">
        <v>113</v>
      </c>
      <c r="CH3409" t="s">
        <v>113</v>
      </c>
      <c r="CI3409" t="s">
        <v>113</v>
      </c>
      <c r="CJ3409" t="s">
        <v>113</v>
      </c>
      <c r="CK3409" t="s">
        <v>113</v>
      </c>
      <c r="CL3409" t="s">
        <v>113</v>
      </c>
      <c r="CM3409" t="s">
        <v>113</v>
      </c>
      <c r="CN3409" t="s">
        <v>113</v>
      </c>
      <c r="CO3409" t="s">
        <v>113</v>
      </c>
      <c r="CP3409" t="s">
        <v>113</v>
      </c>
      <c r="CQ3409" t="s">
        <v>113</v>
      </c>
      <c r="CR3409" t="s">
        <v>113</v>
      </c>
      <c r="CS3409" t="s">
        <v>113</v>
      </c>
      <c r="CT3409" t="s">
        <v>113</v>
      </c>
      <c r="CU3409" t="s">
        <v>113</v>
      </c>
      <c r="CV3409" t="s">
        <v>113</v>
      </c>
      <c r="CW3409" t="s">
        <v>113</v>
      </c>
    </row>
    <row r="3410" spans="1:101" x14ac:dyDescent="0.25">
      <c r="A3410" t="s">
        <v>100</v>
      </c>
      <c r="B3410">
        <v>305897</v>
      </c>
      <c r="C3410" t="s">
        <v>20878</v>
      </c>
      <c r="D3410" t="s">
        <v>102</v>
      </c>
      <c r="E3410" t="s">
        <v>20879</v>
      </c>
      <c r="F3410" t="s">
        <v>20879</v>
      </c>
      <c r="G3410" t="s">
        <v>20880</v>
      </c>
      <c r="I3410" t="s">
        <v>5952</v>
      </c>
      <c r="J3410" t="s">
        <v>107</v>
      </c>
      <c r="K3410" t="s">
        <v>108</v>
      </c>
      <c r="L3410">
        <v>11201</v>
      </c>
      <c r="M3410" t="s">
        <v>20881</v>
      </c>
      <c r="N3410" t="s">
        <v>20882</v>
      </c>
      <c r="O3410">
        <v>0</v>
      </c>
      <c r="V3410" t="s">
        <v>110</v>
      </c>
      <c r="W3410" s="1">
        <v>43732</v>
      </c>
      <c r="Y3410" s="1">
        <v>43903</v>
      </c>
      <c r="Z3410" s="2">
        <v>43009</v>
      </c>
      <c r="AA3410" t="s">
        <v>20883</v>
      </c>
      <c r="AB3410" t="s">
        <v>113</v>
      </c>
      <c r="AC3410" t="s">
        <v>113</v>
      </c>
      <c r="AD3410" t="s">
        <v>113</v>
      </c>
      <c r="AG3410" t="s">
        <v>113</v>
      </c>
      <c r="AH3410" t="s">
        <v>111</v>
      </c>
      <c r="AI3410" t="s">
        <v>113</v>
      </c>
      <c r="AJ3410" t="s">
        <v>114</v>
      </c>
      <c r="AL3410" t="s">
        <v>115</v>
      </c>
      <c r="AM3410" t="s">
        <v>116</v>
      </c>
      <c r="AN3410" t="s">
        <v>108</v>
      </c>
      <c r="AO3410" t="s">
        <v>113</v>
      </c>
      <c r="AP3410" t="s">
        <v>113</v>
      </c>
      <c r="AQ3410" t="s">
        <v>111</v>
      </c>
      <c r="AR3410" t="s">
        <v>113</v>
      </c>
      <c r="AS3410" t="s">
        <v>113</v>
      </c>
      <c r="AT3410" t="s">
        <v>113</v>
      </c>
      <c r="AU3410" t="s">
        <v>113</v>
      </c>
      <c r="AV3410" t="s">
        <v>113</v>
      </c>
      <c r="AW3410" t="s">
        <v>113</v>
      </c>
      <c r="AX3410" t="s">
        <v>113</v>
      </c>
      <c r="AY3410" t="s">
        <v>113</v>
      </c>
      <c r="AZ3410" t="s">
        <v>113</v>
      </c>
      <c r="BA3410" t="s">
        <v>113</v>
      </c>
      <c r="BB3410" t="s">
        <v>113</v>
      </c>
      <c r="BD3410" t="s">
        <v>113</v>
      </c>
      <c r="BF3410" t="s">
        <v>113</v>
      </c>
      <c r="BG3410" t="s">
        <v>113</v>
      </c>
      <c r="BH3410" t="s">
        <v>113</v>
      </c>
      <c r="BI3410" t="s">
        <v>113</v>
      </c>
      <c r="BJ3410" t="s">
        <v>113</v>
      </c>
      <c r="BK3410" t="s">
        <v>113</v>
      </c>
      <c r="BL3410" t="s">
        <v>111</v>
      </c>
      <c r="BM3410" t="s">
        <v>113</v>
      </c>
      <c r="BN3410" t="s">
        <v>113</v>
      </c>
      <c r="BO3410" t="s">
        <v>113</v>
      </c>
      <c r="BP3410" t="s">
        <v>113</v>
      </c>
      <c r="BQ3410" t="s">
        <v>113</v>
      </c>
      <c r="BR3410" t="s">
        <v>113</v>
      </c>
      <c r="BS3410" t="s">
        <v>113</v>
      </c>
      <c r="BT3410" t="s">
        <v>113</v>
      </c>
      <c r="BU3410" t="s">
        <v>113</v>
      </c>
      <c r="BV3410" t="s">
        <v>111</v>
      </c>
      <c r="BW3410" t="s">
        <v>111</v>
      </c>
      <c r="BX3410" t="s">
        <v>113</v>
      </c>
      <c r="BY3410" t="s">
        <v>113</v>
      </c>
      <c r="BZ3410" t="s">
        <v>113</v>
      </c>
      <c r="CA3410" t="s">
        <v>113</v>
      </c>
      <c r="CB3410" t="s">
        <v>113</v>
      </c>
      <c r="CC3410" t="s">
        <v>113</v>
      </c>
      <c r="CD3410" t="s">
        <v>113</v>
      </c>
      <c r="CE3410" t="s">
        <v>113</v>
      </c>
      <c r="CF3410" t="s">
        <v>113</v>
      </c>
      <c r="CG3410" t="s">
        <v>113</v>
      </c>
      <c r="CH3410" t="s">
        <v>113</v>
      </c>
      <c r="CI3410" t="s">
        <v>113</v>
      </c>
      <c r="CJ3410" t="s">
        <v>113</v>
      </c>
      <c r="CK3410" t="s">
        <v>113</v>
      </c>
      <c r="CL3410" t="s">
        <v>113</v>
      </c>
      <c r="CM3410" t="s">
        <v>113</v>
      </c>
      <c r="CN3410" t="s">
        <v>113</v>
      </c>
      <c r="CO3410" t="s">
        <v>113</v>
      </c>
      <c r="CP3410" t="s">
        <v>113</v>
      </c>
      <c r="CQ3410" t="s">
        <v>113</v>
      </c>
      <c r="CR3410" t="s">
        <v>113</v>
      </c>
      <c r="CS3410" t="s">
        <v>113</v>
      </c>
      <c r="CT3410" t="s">
        <v>113</v>
      </c>
      <c r="CU3410" t="s">
        <v>113</v>
      </c>
      <c r="CV3410" t="s">
        <v>113</v>
      </c>
      <c r="CW3410" t="s">
        <v>113</v>
      </c>
    </row>
    <row r="3411" spans="1:101" x14ac:dyDescent="0.25">
      <c r="A3411" t="s">
        <v>100</v>
      </c>
      <c r="B3411">
        <v>291371</v>
      </c>
      <c r="C3411" t="s">
        <v>20884</v>
      </c>
      <c r="D3411" t="s">
        <v>102</v>
      </c>
      <c r="E3411" t="s">
        <v>20885</v>
      </c>
      <c r="F3411" t="s">
        <v>20885</v>
      </c>
      <c r="G3411" t="s">
        <v>20886</v>
      </c>
      <c r="H3411" t="s">
        <v>2357</v>
      </c>
      <c r="I3411" t="s">
        <v>106</v>
      </c>
      <c r="J3411" t="s">
        <v>107</v>
      </c>
      <c r="K3411" t="s">
        <v>108</v>
      </c>
      <c r="L3411">
        <v>10013</v>
      </c>
      <c r="M3411" t="s">
        <v>20887</v>
      </c>
      <c r="O3411">
        <v>0</v>
      </c>
      <c r="V3411" t="s">
        <v>110</v>
      </c>
      <c r="W3411" s="1">
        <v>43074</v>
      </c>
      <c r="Y3411" s="1">
        <v>43917</v>
      </c>
      <c r="Z3411" s="2">
        <v>43009</v>
      </c>
      <c r="AA3411" t="s">
        <v>20888</v>
      </c>
      <c r="AB3411" t="s">
        <v>113</v>
      </c>
      <c r="AC3411" t="s">
        <v>113</v>
      </c>
      <c r="AD3411" t="s">
        <v>113</v>
      </c>
      <c r="AG3411" t="s">
        <v>113</v>
      </c>
      <c r="AH3411" t="s">
        <v>113</v>
      </c>
      <c r="AI3411" t="s">
        <v>111</v>
      </c>
      <c r="AJ3411" t="s">
        <v>293</v>
      </c>
      <c r="AL3411" t="s">
        <v>115</v>
      </c>
      <c r="AM3411" t="s">
        <v>116</v>
      </c>
      <c r="AN3411" t="s">
        <v>108</v>
      </c>
      <c r="AO3411" t="s">
        <v>113</v>
      </c>
      <c r="AP3411" t="s">
        <v>113</v>
      </c>
      <c r="AQ3411" t="s">
        <v>113</v>
      </c>
      <c r="AR3411" t="s">
        <v>113</v>
      </c>
      <c r="AS3411" t="s">
        <v>113</v>
      </c>
      <c r="AT3411" t="s">
        <v>113</v>
      </c>
      <c r="AU3411" t="s">
        <v>113</v>
      </c>
      <c r="AV3411" t="s">
        <v>113</v>
      </c>
      <c r="AW3411" t="s">
        <v>113</v>
      </c>
      <c r="AX3411" t="s">
        <v>113</v>
      </c>
      <c r="AY3411" t="s">
        <v>113</v>
      </c>
      <c r="AZ3411" t="s">
        <v>113</v>
      </c>
      <c r="BA3411" t="s">
        <v>113</v>
      </c>
      <c r="BB3411" t="s">
        <v>113</v>
      </c>
      <c r="BD3411" t="s">
        <v>113</v>
      </c>
      <c r="BF3411" t="s">
        <v>113</v>
      </c>
      <c r="BG3411" t="s">
        <v>113</v>
      </c>
      <c r="BH3411" t="s">
        <v>113</v>
      </c>
      <c r="BI3411" t="s">
        <v>113</v>
      </c>
      <c r="BJ3411" t="s">
        <v>113</v>
      </c>
      <c r="BK3411" t="s">
        <v>113</v>
      </c>
      <c r="BL3411" t="s">
        <v>113</v>
      </c>
      <c r="BM3411" t="s">
        <v>113</v>
      </c>
      <c r="BN3411" t="s">
        <v>113</v>
      </c>
      <c r="BO3411" t="s">
        <v>113</v>
      </c>
      <c r="BP3411" t="s">
        <v>113</v>
      </c>
      <c r="BQ3411" t="s">
        <v>113</v>
      </c>
      <c r="BR3411" t="s">
        <v>113</v>
      </c>
      <c r="BS3411" t="s">
        <v>113</v>
      </c>
      <c r="BT3411" t="s">
        <v>113</v>
      </c>
      <c r="BU3411" t="s">
        <v>113</v>
      </c>
      <c r="BV3411" t="s">
        <v>111</v>
      </c>
      <c r="BW3411" t="s">
        <v>111</v>
      </c>
      <c r="BX3411" t="s">
        <v>113</v>
      </c>
      <c r="BY3411" t="s">
        <v>113</v>
      </c>
      <c r="BZ3411" t="s">
        <v>113</v>
      </c>
      <c r="CA3411" t="s">
        <v>113</v>
      </c>
      <c r="CB3411" t="s">
        <v>113</v>
      </c>
      <c r="CC3411" t="s">
        <v>113</v>
      </c>
      <c r="CD3411" t="s">
        <v>113</v>
      </c>
      <c r="CE3411" t="s">
        <v>113</v>
      </c>
      <c r="CF3411" t="s">
        <v>113</v>
      </c>
      <c r="CG3411" t="s">
        <v>113</v>
      </c>
      <c r="CH3411" t="s">
        <v>113</v>
      </c>
      <c r="CI3411" t="s">
        <v>113</v>
      </c>
      <c r="CJ3411" t="s">
        <v>113</v>
      </c>
      <c r="CK3411" t="s">
        <v>113</v>
      </c>
      <c r="CL3411" t="s">
        <v>113</v>
      </c>
      <c r="CM3411" t="s">
        <v>113</v>
      </c>
      <c r="CN3411" t="s">
        <v>113</v>
      </c>
      <c r="CO3411" t="s">
        <v>113</v>
      </c>
      <c r="CP3411" t="s">
        <v>113</v>
      </c>
      <c r="CQ3411" t="s">
        <v>113</v>
      </c>
      <c r="CR3411" t="s">
        <v>113</v>
      </c>
      <c r="CS3411" t="s">
        <v>113</v>
      </c>
      <c r="CT3411" t="s">
        <v>113</v>
      </c>
      <c r="CU3411" t="s">
        <v>113</v>
      </c>
      <c r="CV3411" t="s">
        <v>113</v>
      </c>
      <c r="CW3411" t="s">
        <v>113</v>
      </c>
    </row>
    <row r="3412" spans="1:101" x14ac:dyDescent="0.25">
      <c r="A3412" t="s">
        <v>117</v>
      </c>
      <c r="B3412">
        <v>289458</v>
      </c>
      <c r="C3412" t="s">
        <v>20889</v>
      </c>
      <c r="D3412" t="s">
        <v>102</v>
      </c>
      <c r="E3412" t="s">
        <v>20890</v>
      </c>
      <c r="F3412" t="s">
        <v>20890</v>
      </c>
      <c r="G3412" t="s">
        <v>20891</v>
      </c>
      <c r="H3412" t="s">
        <v>20892</v>
      </c>
      <c r="I3412" t="s">
        <v>169</v>
      </c>
      <c r="K3412" t="s">
        <v>170</v>
      </c>
      <c r="L3412">
        <v>49705</v>
      </c>
      <c r="M3412" t="s">
        <v>20893</v>
      </c>
      <c r="O3412">
        <v>0</v>
      </c>
      <c r="V3412" t="s">
        <v>110</v>
      </c>
      <c r="W3412" s="1">
        <v>42951</v>
      </c>
      <c r="Y3412" s="1">
        <v>43550</v>
      </c>
      <c r="Z3412" s="2">
        <v>43009</v>
      </c>
      <c r="AB3412" t="s">
        <v>111</v>
      </c>
      <c r="AC3412" t="s">
        <v>113</v>
      </c>
      <c r="AD3412" t="s">
        <v>113</v>
      </c>
      <c r="AF3412" t="s">
        <v>20894</v>
      </c>
      <c r="AG3412" t="s">
        <v>113</v>
      </c>
      <c r="AH3412" t="s">
        <v>111</v>
      </c>
      <c r="AI3412" t="s">
        <v>113</v>
      </c>
      <c r="AJ3412" t="s">
        <v>131</v>
      </c>
      <c r="AL3412" t="s">
        <v>115</v>
      </c>
      <c r="AN3412" t="s">
        <v>170</v>
      </c>
      <c r="AO3412" t="s">
        <v>113</v>
      </c>
      <c r="AP3412" t="s">
        <v>113</v>
      </c>
      <c r="AQ3412" t="s">
        <v>111</v>
      </c>
      <c r="AR3412" t="s">
        <v>113</v>
      </c>
      <c r="AS3412" t="s">
        <v>113</v>
      </c>
      <c r="AT3412" t="s">
        <v>113</v>
      </c>
      <c r="AU3412" t="s">
        <v>113</v>
      </c>
      <c r="AV3412" t="s">
        <v>113</v>
      </c>
      <c r="AW3412" t="s">
        <v>113</v>
      </c>
      <c r="AX3412" t="s">
        <v>113</v>
      </c>
      <c r="AY3412" t="s">
        <v>113</v>
      </c>
      <c r="AZ3412" t="s">
        <v>113</v>
      </c>
      <c r="BA3412" t="s">
        <v>113</v>
      </c>
      <c r="BB3412" t="s">
        <v>113</v>
      </c>
      <c r="BD3412" t="s">
        <v>113</v>
      </c>
      <c r="BF3412" t="s">
        <v>113</v>
      </c>
      <c r="BG3412" t="s">
        <v>113</v>
      </c>
      <c r="BH3412" t="s">
        <v>113</v>
      </c>
      <c r="BI3412" t="s">
        <v>113</v>
      </c>
      <c r="BJ3412" t="s">
        <v>113</v>
      </c>
      <c r="BK3412" t="s">
        <v>113</v>
      </c>
      <c r="BL3412" t="s">
        <v>113</v>
      </c>
      <c r="BM3412" t="s">
        <v>113</v>
      </c>
      <c r="BN3412" t="s">
        <v>113</v>
      </c>
      <c r="BO3412" t="s">
        <v>113</v>
      </c>
      <c r="BP3412" t="s">
        <v>113</v>
      </c>
      <c r="BQ3412" t="s">
        <v>113</v>
      </c>
      <c r="BR3412" t="s">
        <v>113</v>
      </c>
      <c r="BS3412" t="s">
        <v>113</v>
      </c>
      <c r="BT3412" t="s">
        <v>113</v>
      </c>
      <c r="BU3412" t="s">
        <v>113</v>
      </c>
      <c r="BV3412" t="s">
        <v>113</v>
      </c>
      <c r="BW3412" t="s">
        <v>111</v>
      </c>
      <c r="BX3412" t="s">
        <v>113</v>
      </c>
      <c r="BY3412" t="s">
        <v>113</v>
      </c>
      <c r="BZ3412" t="s">
        <v>113</v>
      </c>
      <c r="CA3412" t="s">
        <v>113</v>
      </c>
      <c r="CB3412" t="s">
        <v>113</v>
      </c>
      <c r="CC3412" t="s">
        <v>113</v>
      </c>
      <c r="CD3412" t="s">
        <v>113</v>
      </c>
      <c r="CE3412" t="s">
        <v>113</v>
      </c>
      <c r="CF3412" t="s">
        <v>113</v>
      </c>
      <c r="CG3412" t="s">
        <v>113</v>
      </c>
      <c r="CH3412" t="s">
        <v>113</v>
      </c>
      <c r="CI3412" t="s">
        <v>113</v>
      </c>
      <c r="CJ3412" t="s">
        <v>113</v>
      </c>
      <c r="CK3412" t="s">
        <v>113</v>
      </c>
      <c r="CL3412" t="s">
        <v>113</v>
      </c>
      <c r="CM3412" t="s">
        <v>113</v>
      </c>
      <c r="CN3412" t="s">
        <v>113</v>
      </c>
      <c r="CO3412" t="s">
        <v>113</v>
      </c>
      <c r="CP3412" t="s">
        <v>113</v>
      </c>
      <c r="CQ3412" t="s">
        <v>113</v>
      </c>
      <c r="CR3412" t="s">
        <v>113</v>
      </c>
      <c r="CS3412" t="s">
        <v>113</v>
      </c>
      <c r="CT3412" t="s">
        <v>113</v>
      </c>
      <c r="CU3412" t="s">
        <v>113</v>
      </c>
      <c r="CV3412" t="s">
        <v>113</v>
      </c>
      <c r="CW3412" t="s">
        <v>113</v>
      </c>
    </row>
    <row r="3413" spans="1:101" x14ac:dyDescent="0.25">
      <c r="A3413" t="s">
        <v>378</v>
      </c>
      <c r="B3413">
        <v>269907</v>
      </c>
      <c r="C3413" t="s">
        <v>20895</v>
      </c>
      <c r="D3413" t="s">
        <v>102</v>
      </c>
      <c r="E3413" t="s">
        <v>20896</v>
      </c>
      <c r="F3413" t="s">
        <v>20896</v>
      </c>
      <c r="G3413" t="s">
        <v>20897</v>
      </c>
      <c r="H3413" t="s">
        <v>20898</v>
      </c>
      <c r="I3413" t="s">
        <v>20899</v>
      </c>
      <c r="J3413" t="s">
        <v>180</v>
      </c>
      <c r="K3413" t="s">
        <v>108</v>
      </c>
      <c r="L3413">
        <v>90069</v>
      </c>
      <c r="M3413" t="s">
        <v>20900</v>
      </c>
      <c r="O3413">
        <v>0</v>
      </c>
      <c r="V3413" t="s">
        <v>110</v>
      </c>
      <c r="W3413" s="1">
        <v>43208</v>
      </c>
      <c r="Y3413" s="1">
        <v>43917</v>
      </c>
      <c r="Z3413" s="2">
        <v>43009</v>
      </c>
      <c r="AA3413" t="s">
        <v>20901</v>
      </c>
      <c r="AB3413" t="s">
        <v>113</v>
      </c>
      <c r="AC3413" t="s">
        <v>113</v>
      </c>
      <c r="AD3413" t="s">
        <v>113</v>
      </c>
      <c r="AG3413" t="s">
        <v>113</v>
      </c>
      <c r="AH3413" t="s">
        <v>111</v>
      </c>
      <c r="AI3413" t="s">
        <v>113</v>
      </c>
      <c r="AJ3413" t="s">
        <v>114</v>
      </c>
      <c r="AL3413" t="s">
        <v>115</v>
      </c>
      <c r="AM3413" t="s">
        <v>116</v>
      </c>
      <c r="AN3413" t="s">
        <v>108</v>
      </c>
      <c r="AO3413" t="s">
        <v>113</v>
      </c>
      <c r="AP3413" t="s">
        <v>113</v>
      </c>
      <c r="AQ3413" t="s">
        <v>113</v>
      </c>
      <c r="AR3413" t="s">
        <v>113</v>
      </c>
      <c r="AS3413" t="s">
        <v>113</v>
      </c>
      <c r="AT3413" t="s">
        <v>113</v>
      </c>
      <c r="AU3413" t="s">
        <v>113</v>
      </c>
      <c r="AV3413" t="s">
        <v>113</v>
      </c>
      <c r="AW3413" t="s">
        <v>113</v>
      </c>
      <c r="AX3413" t="s">
        <v>113</v>
      </c>
      <c r="AY3413" t="s">
        <v>113</v>
      </c>
      <c r="AZ3413" t="s">
        <v>113</v>
      </c>
      <c r="BA3413" t="s">
        <v>113</v>
      </c>
      <c r="BB3413" t="s">
        <v>113</v>
      </c>
      <c r="BD3413" t="s">
        <v>113</v>
      </c>
      <c r="BF3413" t="s">
        <v>113</v>
      </c>
      <c r="BG3413" t="s">
        <v>113</v>
      </c>
      <c r="BH3413" t="s">
        <v>113</v>
      </c>
      <c r="BI3413" t="s">
        <v>113</v>
      </c>
      <c r="BJ3413" t="s">
        <v>113</v>
      </c>
      <c r="BK3413" t="s">
        <v>113</v>
      </c>
      <c r="BL3413" t="s">
        <v>113</v>
      </c>
      <c r="BM3413" t="s">
        <v>113</v>
      </c>
      <c r="BN3413" t="s">
        <v>113</v>
      </c>
      <c r="BO3413" t="s">
        <v>113</v>
      </c>
      <c r="BP3413" t="s">
        <v>113</v>
      </c>
      <c r="BQ3413" t="s">
        <v>113</v>
      </c>
      <c r="BR3413" t="s">
        <v>113</v>
      </c>
      <c r="BS3413" t="s">
        <v>113</v>
      </c>
      <c r="BT3413" t="s">
        <v>113</v>
      </c>
      <c r="BU3413" t="s">
        <v>113</v>
      </c>
      <c r="BV3413" t="s">
        <v>111</v>
      </c>
      <c r="BW3413" t="s">
        <v>111</v>
      </c>
      <c r="BX3413" t="s">
        <v>113</v>
      </c>
      <c r="BY3413" t="s">
        <v>113</v>
      </c>
      <c r="BZ3413" t="s">
        <v>113</v>
      </c>
      <c r="CA3413" t="s">
        <v>113</v>
      </c>
      <c r="CB3413" t="s">
        <v>113</v>
      </c>
      <c r="CC3413" t="s">
        <v>113</v>
      </c>
      <c r="CD3413" t="s">
        <v>113</v>
      </c>
      <c r="CE3413" t="s">
        <v>113</v>
      </c>
      <c r="CF3413" t="s">
        <v>113</v>
      </c>
      <c r="CG3413" t="s">
        <v>113</v>
      </c>
      <c r="CH3413" t="s">
        <v>113</v>
      </c>
      <c r="CI3413" t="s">
        <v>113</v>
      </c>
      <c r="CJ3413" t="s">
        <v>113</v>
      </c>
      <c r="CK3413" t="s">
        <v>113</v>
      </c>
      <c r="CL3413" t="s">
        <v>113</v>
      </c>
      <c r="CM3413" t="s">
        <v>113</v>
      </c>
      <c r="CN3413" t="s">
        <v>113</v>
      </c>
      <c r="CO3413" t="s">
        <v>113</v>
      </c>
      <c r="CP3413" t="s">
        <v>113</v>
      </c>
      <c r="CQ3413" t="s">
        <v>113</v>
      </c>
      <c r="CR3413" t="s">
        <v>113</v>
      </c>
      <c r="CS3413" t="s">
        <v>113</v>
      </c>
      <c r="CT3413" t="s">
        <v>113</v>
      </c>
      <c r="CU3413" t="s">
        <v>113</v>
      </c>
      <c r="CV3413" t="s">
        <v>113</v>
      </c>
      <c r="CW3413" t="s">
        <v>113</v>
      </c>
    </row>
    <row r="3414" spans="1:101" x14ac:dyDescent="0.25">
      <c r="A3414" t="s">
        <v>100</v>
      </c>
      <c r="B3414">
        <v>292813</v>
      </c>
      <c r="C3414" t="s">
        <v>20902</v>
      </c>
      <c r="D3414" t="s">
        <v>102</v>
      </c>
      <c r="E3414" t="s">
        <v>20903</v>
      </c>
      <c r="F3414" t="s">
        <v>20903</v>
      </c>
      <c r="G3414" t="s">
        <v>20904</v>
      </c>
      <c r="H3414" t="s">
        <v>8177</v>
      </c>
      <c r="I3414" t="s">
        <v>106</v>
      </c>
      <c r="J3414" t="s">
        <v>107</v>
      </c>
      <c r="K3414" t="s">
        <v>108</v>
      </c>
      <c r="L3414">
        <v>10001</v>
      </c>
      <c r="M3414" t="s">
        <v>20905</v>
      </c>
      <c r="N3414" t="s">
        <v>20906</v>
      </c>
      <c r="O3414">
        <v>0</v>
      </c>
      <c r="V3414" t="s">
        <v>110</v>
      </c>
      <c r="W3414" s="1">
        <v>43152</v>
      </c>
      <c r="Y3414" s="1">
        <v>43901</v>
      </c>
      <c r="Z3414" s="2">
        <v>43009</v>
      </c>
      <c r="AA3414" t="s">
        <v>20907</v>
      </c>
      <c r="AB3414" t="s">
        <v>113</v>
      </c>
      <c r="AC3414" t="s">
        <v>113</v>
      </c>
      <c r="AD3414" t="s">
        <v>113</v>
      </c>
      <c r="AG3414" t="s">
        <v>111</v>
      </c>
      <c r="AH3414" t="s">
        <v>111</v>
      </c>
      <c r="AI3414" t="s">
        <v>113</v>
      </c>
      <c r="AJ3414" t="s">
        <v>114</v>
      </c>
      <c r="AL3414" t="s">
        <v>115</v>
      </c>
      <c r="AM3414" t="s">
        <v>116</v>
      </c>
      <c r="AN3414" t="s">
        <v>108</v>
      </c>
      <c r="AO3414" t="s">
        <v>113</v>
      </c>
      <c r="AP3414" t="s">
        <v>113</v>
      </c>
      <c r="AQ3414" t="s">
        <v>113</v>
      </c>
      <c r="AR3414" t="s">
        <v>113</v>
      </c>
      <c r="AS3414" t="s">
        <v>113</v>
      </c>
      <c r="AT3414" t="s">
        <v>113</v>
      </c>
      <c r="AU3414" t="s">
        <v>113</v>
      </c>
      <c r="AV3414" t="s">
        <v>113</v>
      </c>
      <c r="AW3414" t="s">
        <v>113</v>
      </c>
      <c r="AX3414" t="s">
        <v>113</v>
      </c>
      <c r="AY3414" t="s">
        <v>113</v>
      </c>
      <c r="AZ3414" t="s">
        <v>113</v>
      </c>
      <c r="BA3414" t="s">
        <v>113</v>
      </c>
      <c r="BB3414" t="s">
        <v>113</v>
      </c>
      <c r="BD3414" t="s">
        <v>113</v>
      </c>
      <c r="BF3414" t="s">
        <v>113</v>
      </c>
      <c r="BG3414" t="s">
        <v>113</v>
      </c>
      <c r="BH3414" t="s">
        <v>113</v>
      </c>
      <c r="BI3414" t="s">
        <v>113</v>
      </c>
      <c r="BJ3414" t="s">
        <v>113</v>
      </c>
      <c r="BK3414" t="s">
        <v>113</v>
      </c>
      <c r="BL3414" t="s">
        <v>113</v>
      </c>
      <c r="BM3414" t="s">
        <v>113</v>
      </c>
      <c r="BN3414" t="s">
        <v>113</v>
      </c>
      <c r="BO3414" t="s">
        <v>113</v>
      </c>
      <c r="BP3414" t="s">
        <v>113</v>
      </c>
      <c r="BQ3414" t="s">
        <v>113</v>
      </c>
      <c r="BR3414" t="s">
        <v>113</v>
      </c>
      <c r="BS3414" t="s">
        <v>113</v>
      </c>
      <c r="BT3414" t="s">
        <v>113</v>
      </c>
      <c r="BU3414" t="s">
        <v>113</v>
      </c>
      <c r="BV3414" t="s">
        <v>113</v>
      </c>
      <c r="BW3414" t="s">
        <v>111</v>
      </c>
      <c r="BX3414" t="s">
        <v>111</v>
      </c>
      <c r="BY3414" t="s">
        <v>113</v>
      </c>
      <c r="BZ3414" t="s">
        <v>113</v>
      </c>
      <c r="CA3414" t="s">
        <v>113</v>
      </c>
      <c r="CB3414" t="s">
        <v>113</v>
      </c>
      <c r="CC3414" t="s">
        <v>113</v>
      </c>
      <c r="CD3414" t="s">
        <v>113</v>
      </c>
      <c r="CE3414" t="s">
        <v>113</v>
      </c>
      <c r="CF3414" t="s">
        <v>113</v>
      </c>
      <c r="CG3414" t="s">
        <v>113</v>
      </c>
      <c r="CH3414" t="s">
        <v>113</v>
      </c>
      <c r="CI3414" t="s">
        <v>113</v>
      </c>
      <c r="CJ3414" t="s">
        <v>113</v>
      </c>
      <c r="CK3414" t="s">
        <v>113</v>
      </c>
      <c r="CL3414" t="s">
        <v>113</v>
      </c>
      <c r="CM3414" t="s">
        <v>113</v>
      </c>
      <c r="CN3414" t="s">
        <v>113</v>
      </c>
      <c r="CO3414" t="s">
        <v>113</v>
      </c>
      <c r="CP3414" t="s">
        <v>113</v>
      </c>
      <c r="CQ3414" t="s">
        <v>113</v>
      </c>
      <c r="CR3414" t="s">
        <v>113</v>
      </c>
      <c r="CS3414" t="s">
        <v>113</v>
      </c>
      <c r="CT3414" t="s">
        <v>113</v>
      </c>
      <c r="CU3414" t="s">
        <v>113</v>
      </c>
      <c r="CV3414" t="s">
        <v>113</v>
      </c>
      <c r="CW3414" t="s">
        <v>113</v>
      </c>
    </row>
    <row r="3415" spans="1:101" x14ac:dyDescent="0.25">
      <c r="A3415" t="s">
        <v>368</v>
      </c>
      <c r="B3415">
        <v>307996</v>
      </c>
      <c r="C3415" t="s">
        <v>20908</v>
      </c>
      <c r="D3415" t="s">
        <v>102</v>
      </c>
      <c r="E3415" t="s">
        <v>20909</v>
      </c>
      <c r="F3415" t="s">
        <v>20910</v>
      </c>
      <c r="G3415" t="s">
        <v>20911</v>
      </c>
      <c r="H3415" t="s">
        <v>20912</v>
      </c>
      <c r="I3415" t="s">
        <v>857</v>
      </c>
      <c r="J3415" t="s">
        <v>373</v>
      </c>
      <c r="K3415" t="s">
        <v>108</v>
      </c>
      <c r="L3415">
        <v>77027</v>
      </c>
      <c r="M3415" t="s">
        <v>20913</v>
      </c>
      <c r="O3415">
        <v>2</v>
      </c>
      <c r="V3415" t="s">
        <v>110</v>
      </c>
      <c r="W3415" s="1">
        <v>43934</v>
      </c>
      <c r="Y3415" s="1">
        <v>43934</v>
      </c>
      <c r="Z3415" s="2">
        <v>43891</v>
      </c>
      <c r="AA3415" t="s">
        <v>20914</v>
      </c>
      <c r="AB3415" t="s">
        <v>113</v>
      </c>
      <c r="AC3415" t="s">
        <v>113</v>
      </c>
      <c r="AD3415" t="s">
        <v>113</v>
      </c>
      <c r="AG3415" t="s">
        <v>113</v>
      </c>
      <c r="AH3415" t="s">
        <v>111</v>
      </c>
      <c r="AI3415" t="s">
        <v>113</v>
      </c>
      <c r="AJ3415" t="s">
        <v>114</v>
      </c>
      <c r="AL3415" t="s">
        <v>115</v>
      </c>
      <c r="AM3415" t="s">
        <v>116</v>
      </c>
      <c r="AN3415" t="s">
        <v>108</v>
      </c>
      <c r="AO3415" t="s">
        <v>113</v>
      </c>
      <c r="AP3415" t="s">
        <v>113</v>
      </c>
      <c r="AQ3415" t="s">
        <v>113</v>
      </c>
      <c r="AR3415" t="s">
        <v>113</v>
      </c>
      <c r="AS3415" t="s">
        <v>113</v>
      </c>
      <c r="AT3415" t="s">
        <v>113</v>
      </c>
      <c r="AU3415" t="s">
        <v>113</v>
      </c>
      <c r="AV3415" t="s">
        <v>113</v>
      </c>
      <c r="AW3415" t="s">
        <v>113</v>
      </c>
      <c r="AX3415" t="s">
        <v>113</v>
      </c>
      <c r="AY3415" t="s">
        <v>113</v>
      </c>
      <c r="AZ3415" t="s">
        <v>113</v>
      </c>
      <c r="BA3415" t="s">
        <v>113</v>
      </c>
      <c r="BB3415" t="s">
        <v>113</v>
      </c>
      <c r="BD3415" t="s">
        <v>113</v>
      </c>
      <c r="BF3415" t="s">
        <v>113</v>
      </c>
      <c r="BG3415" t="s">
        <v>113</v>
      </c>
      <c r="BH3415" t="s">
        <v>111</v>
      </c>
      <c r="BI3415" t="s">
        <v>113</v>
      </c>
      <c r="BJ3415" t="s">
        <v>113</v>
      </c>
      <c r="BK3415" t="s">
        <v>113</v>
      </c>
      <c r="BL3415" t="s">
        <v>113</v>
      </c>
      <c r="BM3415" t="s">
        <v>113</v>
      </c>
      <c r="BN3415" t="s">
        <v>113</v>
      </c>
      <c r="BO3415" t="s">
        <v>113</v>
      </c>
      <c r="BP3415" t="s">
        <v>113</v>
      </c>
      <c r="BQ3415" t="s">
        <v>113</v>
      </c>
      <c r="BR3415" t="s">
        <v>113</v>
      </c>
      <c r="BS3415" t="s">
        <v>113</v>
      </c>
      <c r="BT3415" t="s">
        <v>113</v>
      </c>
      <c r="BU3415" t="s">
        <v>113</v>
      </c>
      <c r="BV3415" t="s">
        <v>111</v>
      </c>
      <c r="BW3415" t="s">
        <v>111</v>
      </c>
      <c r="BX3415" t="s">
        <v>113</v>
      </c>
      <c r="BY3415" t="s">
        <v>113</v>
      </c>
      <c r="BZ3415" t="s">
        <v>113</v>
      </c>
      <c r="CA3415" t="s">
        <v>113</v>
      </c>
      <c r="CB3415" t="s">
        <v>113</v>
      </c>
      <c r="CC3415" t="s">
        <v>113</v>
      </c>
      <c r="CD3415" t="s">
        <v>113</v>
      </c>
      <c r="CE3415" t="s">
        <v>113</v>
      </c>
      <c r="CF3415" t="s">
        <v>113</v>
      </c>
      <c r="CG3415" t="s">
        <v>113</v>
      </c>
      <c r="CH3415" t="s">
        <v>113</v>
      </c>
      <c r="CI3415" t="s">
        <v>113</v>
      </c>
      <c r="CJ3415" t="s">
        <v>113</v>
      </c>
      <c r="CK3415" t="s">
        <v>113</v>
      </c>
      <c r="CL3415" t="s">
        <v>113</v>
      </c>
      <c r="CM3415" t="s">
        <v>113</v>
      </c>
      <c r="CN3415" t="s">
        <v>113</v>
      </c>
      <c r="CO3415" t="s">
        <v>113</v>
      </c>
      <c r="CP3415" t="s">
        <v>113</v>
      </c>
      <c r="CQ3415" t="s">
        <v>113</v>
      </c>
      <c r="CR3415" t="s">
        <v>113</v>
      </c>
      <c r="CS3415" t="s">
        <v>113</v>
      </c>
      <c r="CT3415" t="s">
        <v>113</v>
      </c>
      <c r="CU3415" t="s">
        <v>113</v>
      </c>
      <c r="CV3415" t="s">
        <v>113</v>
      </c>
      <c r="CW3415" t="s">
        <v>113</v>
      </c>
    </row>
    <row r="3416" spans="1:101" x14ac:dyDescent="0.25">
      <c r="A3416" t="s">
        <v>117</v>
      </c>
      <c r="B3416">
        <v>160797</v>
      </c>
      <c r="C3416" t="s">
        <v>20915</v>
      </c>
      <c r="D3416" t="s">
        <v>102</v>
      </c>
      <c r="E3416" t="s">
        <v>20916</v>
      </c>
      <c r="F3416" t="s">
        <v>20916</v>
      </c>
      <c r="G3416" t="s">
        <v>10023</v>
      </c>
      <c r="H3416" t="s">
        <v>20917</v>
      </c>
      <c r="I3416" t="s">
        <v>169</v>
      </c>
      <c r="K3416" t="s">
        <v>170</v>
      </c>
      <c r="L3416">
        <v>48619</v>
      </c>
      <c r="M3416" t="s">
        <v>20918</v>
      </c>
      <c r="N3416" t="s">
        <v>20919</v>
      </c>
      <c r="O3416">
        <v>0</v>
      </c>
      <c r="V3416" t="s">
        <v>110</v>
      </c>
      <c r="W3416" s="1">
        <v>40996</v>
      </c>
      <c r="Y3416" s="1">
        <v>43920</v>
      </c>
      <c r="Z3416" s="2">
        <v>43009</v>
      </c>
      <c r="AA3416" t="s">
        <v>20920</v>
      </c>
      <c r="AB3416" t="s">
        <v>111</v>
      </c>
      <c r="AC3416" t="s">
        <v>113</v>
      </c>
      <c r="AD3416" t="s">
        <v>113</v>
      </c>
      <c r="AG3416" t="s">
        <v>113</v>
      </c>
      <c r="AH3416" t="s">
        <v>111</v>
      </c>
      <c r="AI3416" t="s">
        <v>113</v>
      </c>
      <c r="AJ3416" t="s">
        <v>173</v>
      </c>
      <c r="AK3416" t="s">
        <v>3294</v>
      </c>
      <c r="AL3416" t="s">
        <v>115</v>
      </c>
      <c r="AN3416" t="s">
        <v>170</v>
      </c>
      <c r="AO3416" t="s">
        <v>113</v>
      </c>
      <c r="AP3416" t="s">
        <v>113</v>
      </c>
      <c r="AQ3416" t="s">
        <v>113</v>
      </c>
      <c r="AR3416" t="s">
        <v>113</v>
      </c>
      <c r="AS3416" t="s">
        <v>113</v>
      </c>
      <c r="AT3416" t="s">
        <v>113</v>
      </c>
      <c r="AU3416" t="s">
        <v>113</v>
      </c>
      <c r="AV3416" t="s">
        <v>113</v>
      </c>
      <c r="AW3416" t="s">
        <v>113</v>
      </c>
      <c r="AX3416" t="s">
        <v>113</v>
      </c>
      <c r="AY3416" t="s">
        <v>113</v>
      </c>
      <c r="AZ3416" t="s">
        <v>113</v>
      </c>
      <c r="BA3416" t="s">
        <v>113</v>
      </c>
      <c r="BB3416" t="s">
        <v>113</v>
      </c>
      <c r="BD3416" t="s">
        <v>113</v>
      </c>
      <c r="BF3416" t="s">
        <v>113</v>
      </c>
      <c r="BG3416" t="s">
        <v>111</v>
      </c>
      <c r="BH3416" t="s">
        <v>111</v>
      </c>
      <c r="BI3416" t="s">
        <v>113</v>
      </c>
      <c r="BJ3416" t="s">
        <v>113</v>
      </c>
      <c r="BK3416" t="s">
        <v>113</v>
      </c>
      <c r="BL3416" t="s">
        <v>111</v>
      </c>
      <c r="BM3416" t="s">
        <v>113</v>
      </c>
      <c r="BN3416" t="s">
        <v>113</v>
      </c>
      <c r="BO3416" t="s">
        <v>113</v>
      </c>
      <c r="BP3416" t="s">
        <v>113</v>
      </c>
      <c r="BQ3416" t="s">
        <v>113</v>
      </c>
      <c r="BR3416" t="s">
        <v>113</v>
      </c>
      <c r="BS3416" t="s">
        <v>113</v>
      </c>
      <c r="BT3416" t="s">
        <v>111</v>
      </c>
      <c r="BU3416" t="s">
        <v>111</v>
      </c>
      <c r="BV3416" t="s">
        <v>111</v>
      </c>
      <c r="BW3416" t="s">
        <v>111</v>
      </c>
      <c r="BX3416" t="s">
        <v>113</v>
      </c>
      <c r="BY3416" t="s">
        <v>113</v>
      </c>
      <c r="BZ3416" t="s">
        <v>113</v>
      </c>
      <c r="CA3416" t="s">
        <v>113</v>
      </c>
      <c r="CB3416" t="s">
        <v>113</v>
      </c>
      <c r="CC3416" t="s">
        <v>113</v>
      </c>
      <c r="CD3416" t="s">
        <v>113</v>
      </c>
      <c r="CE3416" t="s">
        <v>111</v>
      </c>
      <c r="CF3416" t="s">
        <v>113</v>
      </c>
      <c r="CG3416" t="s">
        <v>111</v>
      </c>
      <c r="CH3416" t="s">
        <v>111</v>
      </c>
      <c r="CI3416" t="s">
        <v>113</v>
      </c>
      <c r="CJ3416" t="s">
        <v>113</v>
      </c>
      <c r="CK3416" t="s">
        <v>113</v>
      </c>
      <c r="CL3416" t="s">
        <v>113</v>
      </c>
      <c r="CM3416" t="s">
        <v>113</v>
      </c>
      <c r="CN3416" t="s">
        <v>113</v>
      </c>
      <c r="CO3416" t="s">
        <v>113</v>
      </c>
      <c r="CP3416" t="s">
        <v>113</v>
      </c>
      <c r="CQ3416" t="s">
        <v>113</v>
      </c>
      <c r="CR3416" t="s">
        <v>113</v>
      </c>
      <c r="CS3416" t="s">
        <v>113</v>
      </c>
      <c r="CT3416" t="s">
        <v>113</v>
      </c>
      <c r="CU3416" t="s">
        <v>113</v>
      </c>
      <c r="CV3416" t="s">
        <v>113</v>
      </c>
      <c r="CW3416" t="s">
        <v>113</v>
      </c>
    </row>
    <row r="3417" spans="1:101" x14ac:dyDescent="0.25">
      <c r="A3417" t="s">
        <v>117</v>
      </c>
      <c r="B3417">
        <v>297467</v>
      </c>
      <c r="C3417" t="s">
        <v>20921</v>
      </c>
      <c r="D3417" t="s">
        <v>102</v>
      </c>
      <c r="E3417" t="s">
        <v>20922</v>
      </c>
      <c r="F3417" t="s">
        <v>20922</v>
      </c>
      <c r="G3417" t="s">
        <v>20923</v>
      </c>
      <c r="H3417" t="s">
        <v>20924</v>
      </c>
      <c r="I3417" t="s">
        <v>250</v>
      </c>
      <c r="K3417" t="s">
        <v>251</v>
      </c>
      <c r="L3417" t="s">
        <v>20925</v>
      </c>
      <c r="M3417" t="s">
        <v>20926</v>
      </c>
      <c r="O3417">
        <v>0</v>
      </c>
      <c r="V3417" t="s">
        <v>110</v>
      </c>
      <c r="W3417" s="1">
        <v>43277</v>
      </c>
      <c r="Y3417" s="1">
        <v>43882</v>
      </c>
      <c r="Z3417" s="2">
        <v>43009</v>
      </c>
      <c r="AB3417" t="s">
        <v>111</v>
      </c>
      <c r="AC3417" t="s">
        <v>113</v>
      </c>
      <c r="AD3417" t="s">
        <v>113</v>
      </c>
      <c r="AF3417" t="s">
        <v>20927</v>
      </c>
      <c r="AG3417" t="s">
        <v>113</v>
      </c>
      <c r="AH3417" t="s">
        <v>111</v>
      </c>
      <c r="AI3417" t="s">
        <v>113</v>
      </c>
      <c r="AJ3417" t="s">
        <v>131</v>
      </c>
      <c r="AL3417" t="s">
        <v>115</v>
      </c>
      <c r="AN3417" t="s">
        <v>251</v>
      </c>
      <c r="AO3417" t="s">
        <v>113</v>
      </c>
      <c r="AP3417" t="s">
        <v>113</v>
      </c>
      <c r="AQ3417" t="s">
        <v>113</v>
      </c>
      <c r="AR3417" t="s">
        <v>113</v>
      </c>
      <c r="AS3417" t="s">
        <v>113</v>
      </c>
      <c r="AT3417" t="s">
        <v>113</v>
      </c>
      <c r="AU3417" t="s">
        <v>113</v>
      </c>
      <c r="AV3417" t="s">
        <v>113</v>
      </c>
      <c r="AW3417" t="s">
        <v>113</v>
      </c>
      <c r="AX3417" t="s">
        <v>113</v>
      </c>
      <c r="AY3417" t="s">
        <v>113</v>
      </c>
      <c r="AZ3417" t="s">
        <v>113</v>
      </c>
      <c r="BA3417" t="s">
        <v>113</v>
      </c>
      <c r="BB3417" t="s">
        <v>113</v>
      </c>
      <c r="BD3417" t="s">
        <v>113</v>
      </c>
      <c r="BF3417" t="s">
        <v>113</v>
      </c>
      <c r="BG3417" t="s">
        <v>113</v>
      </c>
      <c r="BH3417" t="s">
        <v>113</v>
      </c>
      <c r="BI3417" t="s">
        <v>113</v>
      </c>
      <c r="BJ3417" t="s">
        <v>113</v>
      </c>
      <c r="BK3417" t="s">
        <v>113</v>
      </c>
      <c r="BL3417" t="s">
        <v>113</v>
      </c>
      <c r="BM3417" t="s">
        <v>113</v>
      </c>
      <c r="BN3417" t="s">
        <v>113</v>
      </c>
      <c r="BO3417" t="s">
        <v>113</v>
      </c>
      <c r="BP3417" t="s">
        <v>113</v>
      </c>
      <c r="BQ3417" t="s">
        <v>113</v>
      </c>
      <c r="BR3417" t="s">
        <v>113</v>
      </c>
      <c r="BS3417" t="s">
        <v>113</v>
      </c>
      <c r="BT3417" t="s">
        <v>113</v>
      </c>
      <c r="BU3417" t="s">
        <v>113</v>
      </c>
      <c r="BV3417" t="s">
        <v>113</v>
      </c>
      <c r="BW3417" t="s">
        <v>111</v>
      </c>
      <c r="BX3417" t="s">
        <v>113</v>
      </c>
      <c r="BY3417" t="s">
        <v>113</v>
      </c>
      <c r="BZ3417" t="s">
        <v>113</v>
      </c>
      <c r="CA3417" t="s">
        <v>113</v>
      </c>
      <c r="CB3417" t="s">
        <v>113</v>
      </c>
      <c r="CC3417" t="s">
        <v>113</v>
      </c>
      <c r="CD3417" t="s">
        <v>113</v>
      </c>
      <c r="CE3417" t="s">
        <v>113</v>
      </c>
      <c r="CF3417" t="s">
        <v>113</v>
      </c>
      <c r="CG3417" t="s">
        <v>113</v>
      </c>
      <c r="CH3417" t="s">
        <v>113</v>
      </c>
      <c r="CI3417" t="s">
        <v>113</v>
      </c>
      <c r="CJ3417" t="s">
        <v>113</v>
      </c>
      <c r="CK3417" t="s">
        <v>113</v>
      </c>
      <c r="CL3417" t="s">
        <v>113</v>
      </c>
      <c r="CM3417" t="s">
        <v>113</v>
      </c>
      <c r="CN3417" t="s">
        <v>113</v>
      </c>
      <c r="CO3417" t="s">
        <v>113</v>
      </c>
      <c r="CP3417" t="s">
        <v>113</v>
      </c>
      <c r="CQ3417" t="s">
        <v>113</v>
      </c>
      <c r="CR3417" t="s">
        <v>113</v>
      </c>
      <c r="CS3417" t="s">
        <v>113</v>
      </c>
      <c r="CT3417" t="s">
        <v>113</v>
      </c>
      <c r="CU3417" t="s">
        <v>113</v>
      </c>
      <c r="CV3417" t="s">
        <v>113</v>
      </c>
      <c r="CW3417" t="s">
        <v>113</v>
      </c>
    </row>
    <row r="3418" spans="1:101" x14ac:dyDescent="0.25">
      <c r="A3418" t="s">
        <v>175</v>
      </c>
      <c r="B3418">
        <v>160155</v>
      </c>
      <c r="C3418" t="s">
        <v>20928</v>
      </c>
      <c r="D3418" t="s">
        <v>102</v>
      </c>
      <c r="E3418" t="s">
        <v>20929</v>
      </c>
      <c r="F3418" t="s">
        <v>20930</v>
      </c>
      <c r="G3418" t="s">
        <v>20931</v>
      </c>
      <c r="H3418" t="s">
        <v>7862</v>
      </c>
      <c r="I3418" t="s">
        <v>285</v>
      </c>
      <c r="J3418" t="s">
        <v>180</v>
      </c>
      <c r="K3418" t="s">
        <v>108</v>
      </c>
      <c r="L3418">
        <v>94025</v>
      </c>
      <c r="M3418" t="s">
        <v>20932</v>
      </c>
      <c r="N3418" t="s">
        <v>20933</v>
      </c>
      <c r="O3418">
        <v>0</v>
      </c>
      <c r="V3418" t="s">
        <v>110</v>
      </c>
      <c r="W3418" s="1">
        <v>43817</v>
      </c>
      <c r="Y3418" s="1">
        <v>43921</v>
      </c>
      <c r="Z3418" s="2">
        <v>43009</v>
      </c>
      <c r="AA3418" t="s">
        <v>20934</v>
      </c>
      <c r="AB3418" t="s">
        <v>113</v>
      </c>
      <c r="AC3418" t="s">
        <v>113</v>
      </c>
      <c r="AD3418" t="s">
        <v>113</v>
      </c>
      <c r="AG3418" t="s">
        <v>111</v>
      </c>
      <c r="AH3418" t="s">
        <v>113</v>
      </c>
      <c r="AI3418" t="s">
        <v>113</v>
      </c>
      <c r="AJ3418" t="s">
        <v>114</v>
      </c>
      <c r="AL3418" t="s">
        <v>115</v>
      </c>
      <c r="AM3418" t="s">
        <v>116</v>
      </c>
      <c r="AN3418" t="s">
        <v>108</v>
      </c>
      <c r="AO3418" t="s">
        <v>113</v>
      </c>
      <c r="AP3418" t="s">
        <v>113</v>
      </c>
      <c r="AQ3418" t="s">
        <v>113</v>
      </c>
      <c r="AR3418" t="s">
        <v>113</v>
      </c>
      <c r="AS3418" t="s">
        <v>113</v>
      </c>
      <c r="AT3418" t="s">
        <v>113</v>
      </c>
      <c r="AU3418" t="s">
        <v>113</v>
      </c>
      <c r="AV3418" t="s">
        <v>113</v>
      </c>
      <c r="AW3418" t="s">
        <v>113</v>
      </c>
      <c r="AX3418" t="s">
        <v>113</v>
      </c>
      <c r="AY3418" t="s">
        <v>113</v>
      </c>
      <c r="AZ3418" t="s">
        <v>113</v>
      </c>
      <c r="BA3418" t="s">
        <v>113</v>
      </c>
      <c r="BB3418" t="s">
        <v>113</v>
      </c>
      <c r="BD3418" t="s">
        <v>113</v>
      </c>
      <c r="BF3418" t="s">
        <v>113</v>
      </c>
      <c r="BG3418" t="s">
        <v>113</v>
      </c>
      <c r="BH3418" t="s">
        <v>113</v>
      </c>
      <c r="BI3418" t="s">
        <v>113</v>
      </c>
      <c r="BJ3418" t="s">
        <v>113</v>
      </c>
      <c r="BK3418" t="s">
        <v>113</v>
      </c>
      <c r="BL3418" t="s">
        <v>113</v>
      </c>
      <c r="BM3418" t="s">
        <v>113</v>
      </c>
      <c r="BN3418" t="s">
        <v>113</v>
      </c>
      <c r="BO3418" t="s">
        <v>113</v>
      </c>
      <c r="BP3418" t="s">
        <v>113</v>
      </c>
      <c r="BQ3418" t="s">
        <v>113</v>
      </c>
      <c r="BR3418" t="s">
        <v>113</v>
      </c>
      <c r="BS3418" t="s">
        <v>113</v>
      </c>
      <c r="BT3418" t="s">
        <v>113</v>
      </c>
      <c r="BU3418" t="s">
        <v>113</v>
      </c>
      <c r="BV3418" t="s">
        <v>113</v>
      </c>
      <c r="BW3418" t="s">
        <v>111</v>
      </c>
      <c r="BX3418" t="s">
        <v>113</v>
      </c>
      <c r="BY3418" t="s">
        <v>113</v>
      </c>
      <c r="BZ3418" t="s">
        <v>113</v>
      </c>
      <c r="CA3418" t="s">
        <v>113</v>
      </c>
      <c r="CB3418" t="s">
        <v>113</v>
      </c>
      <c r="CC3418" t="s">
        <v>113</v>
      </c>
      <c r="CD3418" t="s">
        <v>113</v>
      </c>
      <c r="CE3418" t="s">
        <v>113</v>
      </c>
      <c r="CF3418" t="s">
        <v>113</v>
      </c>
      <c r="CG3418" t="s">
        <v>113</v>
      </c>
      <c r="CH3418" t="s">
        <v>113</v>
      </c>
      <c r="CI3418" t="s">
        <v>113</v>
      </c>
      <c r="CJ3418" t="s">
        <v>113</v>
      </c>
      <c r="CK3418" t="s">
        <v>113</v>
      </c>
      <c r="CL3418" t="s">
        <v>113</v>
      </c>
      <c r="CM3418" t="s">
        <v>113</v>
      </c>
      <c r="CN3418" t="s">
        <v>113</v>
      </c>
      <c r="CO3418" t="s">
        <v>113</v>
      </c>
      <c r="CP3418" t="s">
        <v>113</v>
      </c>
      <c r="CQ3418" t="s">
        <v>113</v>
      </c>
      <c r="CR3418" t="s">
        <v>113</v>
      </c>
      <c r="CS3418" t="s">
        <v>113</v>
      </c>
      <c r="CT3418" t="s">
        <v>113</v>
      </c>
      <c r="CU3418" t="s">
        <v>113</v>
      </c>
      <c r="CV3418" t="s">
        <v>113</v>
      </c>
      <c r="CW3418" t="s">
        <v>113</v>
      </c>
    </row>
    <row r="3419" spans="1:101" x14ac:dyDescent="0.25">
      <c r="A3419" t="s">
        <v>175</v>
      </c>
      <c r="B3419">
        <v>255789</v>
      </c>
      <c r="C3419" t="s">
        <v>20935</v>
      </c>
      <c r="D3419" t="s">
        <v>102</v>
      </c>
      <c r="E3419" t="s">
        <v>20936</v>
      </c>
      <c r="F3419" t="s">
        <v>20936</v>
      </c>
      <c r="G3419" t="s">
        <v>20937</v>
      </c>
      <c r="H3419" t="s">
        <v>17147</v>
      </c>
      <c r="I3419" t="s">
        <v>179</v>
      </c>
      <c r="J3419" t="s">
        <v>180</v>
      </c>
      <c r="K3419" t="s">
        <v>108</v>
      </c>
      <c r="L3419">
        <v>94301</v>
      </c>
      <c r="M3419" t="s">
        <v>20938</v>
      </c>
      <c r="O3419">
        <v>0</v>
      </c>
      <c r="V3419" t="s">
        <v>110</v>
      </c>
      <c r="W3419" s="1">
        <v>42192</v>
      </c>
      <c r="Y3419" s="1">
        <v>43916</v>
      </c>
      <c r="Z3419" s="2">
        <v>43009</v>
      </c>
      <c r="AA3419" t="s">
        <v>20939</v>
      </c>
      <c r="AB3419" t="s">
        <v>113</v>
      </c>
      <c r="AC3419" t="s">
        <v>113</v>
      </c>
      <c r="AD3419" t="s">
        <v>113</v>
      </c>
      <c r="AG3419" t="s">
        <v>111</v>
      </c>
      <c r="AH3419" t="s">
        <v>113</v>
      </c>
      <c r="AI3419" t="s">
        <v>113</v>
      </c>
      <c r="AJ3419" t="s">
        <v>114</v>
      </c>
      <c r="AL3419" t="s">
        <v>115</v>
      </c>
      <c r="AM3419" t="s">
        <v>116</v>
      </c>
      <c r="AN3419" t="s">
        <v>108</v>
      </c>
      <c r="AO3419" t="s">
        <v>113</v>
      </c>
      <c r="AP3419" t="s">
        <v>113</v>
      </c>
      <c r="AQ3419" t="s">
        <v>113</v>
      </c>
      <c r="AR3419" t="s">
        <v>113</v>
      </c>
      <c r="AS3419" t="s">
        <v>113</v>
      </c>
      <c r="AT3419" t="s">
        <v>113</v>
      </c>
      <c r="AU3419" t="s">
        <v>113</v>
      </c>
      <c r="AV3419" t="s">
        <v>113</v>
      </c>
      <c r="AW3419" t="s">
        <v>113</v>
      </c>
      <c r="AX3419" t="s">
        <v>113</v>
      </c>
      <c r="AY3419" t="s">
        <v>113</v>
      </c>
      <c r="AZ3419" t="s">
        <v>113</v>
      </c>
      <c r="BA3419" t="s">
        <v>113</v>
      </c>
      <c r="BB3419" t="s">
        <v>113</v>
      </c>
      <c r="BD3419" t="s">
        <v>113</v>
      </c>
      <c r="BF3419" t="s">
        <v>113</v>
      </c>
      <c r="BG3419" t="s">
        <v>113</v>
      </c>
      <c r="BH3419" t="s">
        <v>113</v>
      </c>
      <c r="BI3419" t="s">
        <v>113</v>
      </c>
      <c r="BJ3419" t="s">
        <v>113</v>
      </c>
      <c r="BK3419" t="s">
        <v>113</v>
      </c>
      <c r="BL3419" t="s">
        <v>113</v>
      </c>
      <c r="BM3419" t="s">
        <v>113</v>
      </c>
      <c r="BN3419" t="s">
        <v>113</v>
      </c>
      <c r="BO3419" t="s">
        <v>113</v>
      </c>
      <c r="BP3419" t="s">
        <v>113</v>
      </c>
      <c r="BQ3419" t="s">
        <v>113</v>
      </c>
      <c r="BR3419" t="s">
        <v>113</v>
      </c>
      <c r="BS3419" t="s">
        <v>113</v>
      </c>
      <c r="BT3419" t="s">
        <v>113</v>
      </c>
      <c r="BU3419" t="s">
        <v>113</v>
      </c>
      <c r="BV3419" t="s">
        <v>111</v>
      </c>
      <c r="BW3419" t="s">
        <v>111</v>
      </c>
      <c r="BX3419" t="s">
        <v>113</v>
      </c>
      <c r="BY3419" t="s">
        <v>113</v>
      </c>
      <c r="BZ3419" t="s">
        <v>113</v>
      </c>
      <c r="CA3419" t="s">
        <v>113</v>
      </c>
      <c r="CB3419" t="s">
        <v>113</v>
      </c>
      <c r="CC3419" t="s">
        <v>113</v>
      </c>
      <c r="CD3419" t="s">
        <v>113</v>
      </c>
      <c r="CE3419" t="s">
        <v>113</v>
      </c>
      <c r="CF3419" t="s">
        <v>113</v>
      </c>
      <c r="CG3419" t="s">
        <v>113</v>
      </c>
      <c r="CH3419" t="s">
        <v>113</v>
      </c>
      <c r="CI3419" t="s">
        <v>113</v>
      </c>
      <c r="CJ3419" t="s">
        <v>113</v>
      </c>
      <c r="CK3419" t="s">
        <v>113</v>
      </c>
      <c r="CL3419" t="s">
        <v>113</v>
      </c>
      <c r="CM3419" t="s">
        <v>113</v>
      </c>
      <c r="CN3419" t="s">
        <v>113</v>
      </c>
      <c r="CO3419" t="s">
        <v>113</v>
      </c>
      <c r="CP3419" t="s">
        <v>113</v>
      </c>
      <c r="CQ3419" t="s">
        <v>113</v>
      </c>
      <c r="CR3419" t="s">
        <v>113</v>
      </c>
      <c r="CS3419" t="s">
        <v>113</v>
      </c>
      <c r="CT3419" t="s">
        <v>113</v>
      </c>
      <c r="CU3419" t="s">
        <v>113</v>
      </c>
      <c r="CV3419" t="s">
        <v>113</v>
      </c>
      <c r="CW3419" t="s">
        <v>113</v>
      </c>
    </row>
    <row r="3420" spans="1:101" x14ac:dyDescent="0.25">
      <c r="A3420" t="s">
        <v>263</v>
      </c>
      <c r="B3420">
        <v>170813</v>
      </c>
      <c r="C3420" t="s">
        <v>20940</v>
      </c>
      <c r="D3420" t="s">
        <v>102</v>
      </c>
      <c r="E3420" t="s">
        <v>20941</v>
      </c>
      <c r="F3420" t="s">
        <v>20941</v>
      </c>
      <c r="G3420" t="s">
        <v>11046</v>
      </c>
      <c r="H3420" t="s">
        <v>11047</v>
      </c>
      <c r="I3420" t="s">
        <v>1020</v>
      </c>
      <c r="J3420" t="s">
        <v>422</v>
      </c>
      <c r="K3420" t="s">
        <v>108</v>
      </c>
      <c r="L3420">
        <v>60654</v>
      </c>
      <c r="M3420" t="s">
        <v>2080</v>
      </c>
      <c r="N3420" t="s">
        <v>2081</v>
      </c>
      <c r="O3420">
        <v>0</v>
      </c>
      <c r="V3420" t="s">
        <v>110</v>
      </c>
      <c r="W3420" s="1">
        <v>41739</v>
      </c>
      <c r="Y3420" s="1">
        <v>43916</v>
      </c>
      <c r="Z3420" s="2">
        <v>43009</v>
      </c>
      <c r="AA3420" t="s">
        <v>2082</v>
      </c>
      <c r="AB3420" t="s">
        <v>113</v>
      </c>
      <c r="AC3420" t="s">
        <v>113</v>
      </c>
      <c r="AD3420" t="s">
        <v>113</v>
      </c>
      <c r="AG3420" t="s">
        <v>111</v>
      </c>
      <c r="AH3420" t="s">
        <v>113</v>
      </c>
      <c r="AI3420" t="s">
        <v>113</v>
      </c>
      <c r="AJ3420" t="s">
        <v>114</v>
      </c>
      <c r="AL3420" t="s">
        <v>115</v>
      </c>
      <c r="AM3420" t="s">
        <v>116</v>
      </c>
      <c r="AN3420" t="s">
        <v>108</v>
      </c>
      <c r="AO3420" t="s">
        <v>113</v>
      </c>
      <c r="AP3420" t="s">
        <v>113</v>
      </c>
      <c r="AQ3420" t="s">
        <v>113</v>
      </c>
      <c r="AR3420" t="s">
        <v>113</v>
      </c>
      <c r="AS3420" t="s">
        <v>113</v>
      </c>
      <c r="AT3420" t="s">
        <v>113</v>
      </c>
      <c r="AU3420" t="s">
        <v>113</v>
      </c>
      <c r="AV3420" t="s">
        <v>113</v>
      </c>
      <c r="AW3420" t="s">
        <v>113</v>
      </c>
      <c r="AX3420" t="s">
        <v>113</v>
      </c>
      <c r="AY3420" t="s">
        <v>113</v>
      </c>
      <c r="AZ3420" t="s">
        <v>113</v>
      </c>
      <c r="BA3420" t="s">
        <v>113</v>
      </c>
      <c r="BB3420" t="s">
        <v>113</v>
      </c>
      <c r="BD3420" t="s">
        <v>113</v>
      </c>
      <c r="BF3420" t="s">
        <v>113</v>
      </c>
      <c r="BG3420" t="s">
        <v>113</v>
      </c>
      <c r="BH3420" t="s">
        <v>113</v>
      </c>
      <c r="BI3420" t="s">
        <v>113</v>
      </c>
      <c r="BJ3420" t="s">
        <v>113</v>
      </c>
      <c r="BK3420" t="s">
        <v>113</v>
      </c>
      <c r="BL3420" t="s">
        <v>113</v>
      </c>
      <c r="BM3420" t="s">
        <v>113</v>
      </c>
      <c r="BN3420" t="s">
        <v>113</v>
      </c>
      <c r="BO3420" t="s">
        <v>113</v>
      </c>
      <c r="BP3420" t="s">
        <v>113</v>
      </c>
      <c r="BQ3420" t="s">
        <v>113</v>
      </c>
      <c r="BR3420" t="s">
        <v>113</v>
      </c>
      <c r="BS3420" t="s">
        <v>113</v>
      </c>
      <c r="BT3420" t="s">
        <v>113</v>
      </c>
      <c r="BU3420" t="s">
        <v>113</v>
      </c>
      <c r="BV3420" t="s">
        <v>113</v>
      </c>
      <c r="BW3420" t="s">
        <v>111</v>
      </c>
      <c r="BX3420" t="s">
        <v>113</v>
      </c>
      <c r="BY3420" t="s">
        <v>113</v>
      </c>
      <c r="BZ3420" t="s">
        <v>113</v>
      </c>
      <c r="CA3420" t="s">
        <v>113</v>
      </c>
      <c r="CB3420" t="s">
        <v>113</v>
      </c>
      <c r="CC3420" t="s">
        <v>113</v>
      </c>
      <c r="CD3420" t="s">
        <v>113</v>
      </c>
      <c r="CE3420" t="s">
        <v>113</v>
      </c>
      <c r="CF3420" t="s">
        <v>113</v>
      </c>
      <c r="CG3420" t="s">
        <v>113</v>
      </c>
      <c r="CH3420" t="s">
        <v>113</v>
      </c>
      <c r="CI3420" t="s">
        <v>113</v>
      </c>
      <c r="CJ3420" t="s">
        <v>113</v>
      </c>
      <c r="CK3420" t="s">
        <v>113</v>
      </c>
      <c r="CL3420" t="s">
        <v>113</v>
      </c>
      <c r="CM3420" t="s">
        <v>113</v>
      </c>
      <c r="CN3420" t="s">
        <v>113</v>
      </c>
      <c r="CO3420" t="s">
        <v>113</v>
      </c>
      <c r="CP3420" t="s">
        <v>113</v>
      </c>
      <c r="CQ3420" t="s">
        <v>113</v>
      </c>
      <c r="CR3420" t="s">
        <v>113</v>
      </c>
      <c r="CS3420" t="s">
        <v>113</v>
      </c>
      <c r="CT3420" t="s">
        <v>113</v>
      </c>
      <c r="CU3420" t="s">
        <v>113</v>
      </c>
      <c r="CV3420" t="s">
        <v>113</v>
      </c>
      <c r="CW3420" t="s">
        <v>113</v>
      </c>
    </row>
    <row r="3421" spans="1:101" x14ac:dyDescent="0.25">
      <c r="A3421" t="s">
        <v>117</v>
      </c>
      <c r="B3421">
        <v>162888</v>
      </c>
      <c r="C3421" t="s">
        <v>20942</v>
      </c>
      <c r="D3421" t="s">
        <v>102</v>
      </c>
      <c r="E3421" t="s">
        <v>20943</v>
      </c>
      <c r="F3421" t="s">
        <v>20944</v>
      </c>
      <c r="G3421" t="s">
        <v>20945</v>
      </c>
      <c r="H3421" t="s">
        <v>9156</v>
      </c>
      <c r="I3421" t="s">
        <v>4995</v>
      </c>
      <c r="K3421" t="s">
        <v>1557</v>
      </c>
      <c r="L3421">
        <v>2000</v>
      </c>
      <c r="M3421" t="s">
        <v>20946</v>
      </c>
      <c r="N3421" t="s">
        <v>20947</v>
      </c>
      <c r="O3421">
        <v>0</v>
      </c>
      <c r="V3421" t="s">
        <v>110</v>
      </c>
      <c r="W3421" s="1">
        <v>40998</v>
      </c>
      <c r="Y3421" s="1">
        <v>43721</v>
      </c>
      <c r="Z3421" s="2">
        <v>43009</v>
      </c>
      <c r="AA3421" t="s">
        <v>20948</v>
      </c>
      <c r="AB3421" t="s">
        <v>111</v>
      </c>
      <c r="AC3421" t="s">
        <v>113</v>
      </c>
      <c r="AD3421" t="s">
        <v>113</v>
      </c>
      <c r="AG3421" t="s">
        <v>113</v>
      </c>
      <c r="AH3421" t="s">
        <v>111</v>
      </c>
      <c r="AI3421" t="s">
        <v>113</v>
      </c>
      <c r="AJ3421" t="s">
        <v>173</v>
      </c>
      <c r="AK3421" t="s">
        <v>20949</v>
      </c>
      <c r="AL3421" t="s">
        <v>1060</v>
      </c>
      <c r="AN3421" t="s">
        <v>1557</v>
      </c>
      <c r="AO3421" t="s">
        <v>113</v>
      </c>
      <c r="AP3421" t="s">
        <v>113</v>
      </c>
      <c r="AQ3421" t="s">
        <v>113</v>
      </c>
      <c r="AR3421" t="s">
        <v>113</v>
      </c>
      <c r="AS3421" t="s">
        <v>113</v>
      </c>
      <c r="AT3421" t="s">
        <v>113</v>
      </c>
      <c r="AU3421" t="s">
        <v>113</v>
      </c>
      <c r="AV3421" t="s">
        <v>113</v>
      </c>
      <c r="AW3421" t="s">
        <v>113</v>
      </c>
      <c r="AX3421" t="s">
        <v>113</v>
      </c>
      <c r="AY3421" t="s">
        <v>113</v>
      </c>
      <c r="AZ3421" t="s">
        <v>113</v>
      </c>
      <c r="BA3421" t="s">
        <v>113</v>
      </c>
      <c r="BB3421" t="s">
        <v>113</v>
      </c>
      <c r="BD3421" t="s">
        <v>113</v>
      </c>
      <c r="BF3421" t="s">
        <v>113</v>
      </c>
      <c r="BG3421" t="s">
        <v>111</v>
      </c>
      <c r="BH3421" t="s">
        <v>111</v>
      </c>
      <c r="BI3421" t="s">
        <v>113</v>
      </c>
      <c r="BJ3421" t="s">
        <v>113</v>
      </c>
      <c r="BK3421" t="s">
        <v>113</v>
      </c>
      <c r="BL3421" t="s">
        <v>111</v>
      </c>
      <c r="BM3421" t="s">
        <v>113</v>
      </c>
      <c r="BN3421" t="s">
        <v>113</v>
      </c>
      <c r="BO3421" t="s">
        <v>113</v>
      </c>
      <c r="BP3421" t="s">
        <v>113</v>
      </c>
      <c r="BQ3421" t="s">
        <v>113</v>
      </c>
      <c r="BR3421" t="s">
        <v>113</v>
      </c>
      <c r="BS3421" t="s">
        <v>113</v>
      </c>
      <c r="BT3421" t="s">
        <v>113</v>
      </c>
      <c r="BU3421" t="s">
        <v>113</v>
      </c>
      <c r="BV3421" t="s">
        <v>111</v>
      </c>
      <c r="BW3421" t="s">
        <v>111</v>
      </c>
      <c r="BX3421" t="s">
        <v>113</v>
      </c>
      <c r="BY3421" t="s">
        <v>113</v>
      </c>
      <c r="BZ3421" t="s">
        <v>113</v>
      </c>
      <c r="CA3421" t="s">
        <v>113</v>
      </c>
      <c r="CB3421" t="s">
        <v>113</v>
      </c>
      <c r="CC3421" t="s">
        <v>113</v>
      </c>
      <c r="CD3421" t="s">
        <v>113</v>
      </c>
      <c r="CE3421" t="s">
        <v>113</v>
      </c>
      <c r="CF3421" t="s">
        <v>113</v>
      </c>
      <c r="CG3421" t="s">
        <v>113</v>
      </c>
      <c r="CH3421" t="s">
        <v>113</v>
      </c>
      <c r="CI3421" t="s">
        <v>113</v>
      </c>
      <c r="CJ3421" t="s">
        <v>113</v>
      </c>
      <c r="CK3421" t="s">
        <v>113</v>
      </c>
      <c r="CL3421" t="s">
        <v>113</v>
      </c>
      <c r="CM3421" t="s">
        <v>113</v>
      </c>
      <c r="CN3421" t="s">
        <v>113</v>
      </c>
      <c r="CO3421" t="s">
        <v>113</v>
      </c>
      <c r="CP3421" t="s">
        <v>113</v>
      </c>
      <c r="CQ3421" t="s">
        <v>113</v>
      </c>
      <c r="CR3421" t="s">
        <v>113</v>
      </c>
      <c r="CS3421" t="s">
        <v>113</v>
      </c>
      <c r="CT3421" t="s">
        <v>113</v>
      </c>
      <c r="CU3421" t="s">
        <v>113</v>
      </c>
      <c r="CV3421" t="s">
        <v>113</v>
      </c>
      <c r="CW3421" t="s">
        <v>113</v>
      </c>
    </row>
    <row r="3422" spans="1:101" x14ac:dyDescent="0.25">
      <c r="A3422" t="s">
        <v>117</v>
      </c>
      <c r="B3422">
        <v>298355</v>
      </c>
      <c r="C3422" t="s">
        <v>20950</v>
      </c>
      <c r="D3422" t="s">
        <v>102</v>
      </c>
      <c r="E3422" t="s">
        <v>20951</v>
      </c>
      <c r="F3422" t="s">
        <v>20951</v>
      </c>
      <c r="G3422" t="s">
        <v>20952</v>
      </c>
      <c r="H3422" t="s">
        <v>907</v>
      </c>
      <c r="I3422" t="s">
        <v>908</v>
      </c>
      <c r="K3422" t="s">
        <v>219</v>
      </c>
      <c r="M3422" t="s">
        <v>20953</v>
      </c>
      <c r="O3422">
        <v>0</v>
      </c>
      <c r="V3422" t="s">
        <v>110</v>
      </c>
      <c r="W3422" s="1">
        <v>43395</v>
      </c>
      <c r="Y3422" s="1">
        <v>43908</v>
      </c>
      <c r="Z3422" s="2">
        <v>43009</v>
      </c>
      <c r="AA3422" t="s">
        <v>20954</v>
      </c>
      <c r="AB3422" t="s">
        <v>111</v>
      </c>
      <c r="AC3422" t="s">
        <v>113</v>
      </c>
      <c r="AD3422" t="s">
        <v>113</v>
      </c>
      <c r="AG3422" t="s">
        <v>113</v>
      </c>
      <c r="AH3422" t="s">
        <v>111</v>
      </c>
      <c r="AI3422" t="s">
        <v>113</v>
      </c>
      <c r="AJ3422" t="s">
        <v>173</v>
      </c>
      <c r="AK3422" t="s">
        <v>402</v>
      </c>
      <c r="AL3422" t="s">
        <v>115</v>
      </c>
      <c r="AN3422" t="s">
        <v>122</v>
      </c>
      <c r="AO3422" t="s">
        <v>113</v>
      </c>
      <c r="AP3422" t="s">
        <v>113</v>
      </c>
      <c r="AQ3422" t="s">
        <v>113</v>
      </c>
      <c r="AR3422" t="s">
        <v>113</v>
      </c>
      <c r="AS3422" t="s">
        <v>113</v>
      </c>
      <c r="AT3422" t="s">
        <v>113</v>
      </c>
      <c r="AU3422" t="s">
        <v>113</v>
      </c>
      <c r="AV3422" t="s">
        <v>113</v>
      </c>
      <c r="AW3422" t="s">
        <v>113</v>
      </c>
      <c r="AX3422" t="s">
        <v>113</v>
      </c>
      <c r="AY3422" t="s">
        <v>113</v>
      </c>
      <c r="AZ3422" t="s">
        <v>113</v>
      </c>
      <c r="BA3422" t="s">
        <v>113</v>
      </c>
      <c r="BB3422" t="s">
        <v>113</v>
      </c>
      <c r="BD3422" t="s">
        <v>113</v>
      </c>
      <c r="BF3422" t="s">
        <v>113</v>
      </c>
      <c r="BG3422" t="s">
        <v>113</v>
      </c>
      <c r="BH3422" t="s">
        <v>111</v>
      </c>
      <c r="BI3422" t="s">
        <v>113</v>
      </c>
      <c r="BJ3422" t="s">
        <v>113</v>
      </c>
      <c r="BK3422" t="s">
        <v>113</v>
      </c>
      <c r="BL3422" t="s">
        <v>113</v>
      </c>
      <c r="BM3422" t="s">
        <v>113</v>
      </c>
      <c r="BN3422" t="s">
        <v>113</v>
      </c>
      <c r="BO3422" t="s">
        <v>113</v>
      </c>
      <c r="BP3422" t="s">
        <v>113</v>
      </c>
      <c r="BQ3422" t="s">
        <v>113</v>
      </c>
      <c r="BR3422" t="s">
        <v>113</v>
      </c>
      <c r="BS3422" t="s">
        <v>113</v>
      </c>
      <c r="BT3422" t="s">
        <v>113</v>
      </c>
      <c r="BU3422" t="s">
        <v>113</v>
      </c>
      <c r="BV3422" t="s">
        <v>111</v>
      </c>
      <c r="BW3422" t="s">
        <v>111</v>
      </c>
      <c r="BX3422" t="s">
        <v>113</v>
      </c>
      <c r="BY3422" t="s">
        <v>113</v>
      </c>
      <c r="BZ3422" t="s">
        <v>113</v>
      </c>
      <c r="CA3422" t="s">
        <v>113</v>
      </c>
      <c r="CB3422" t="s">
        <v>113</v>
      </c>
      <c r="CC3422" t="s">
        <v>113</v>
      </c>
      <c r="CD3422" t="s">
        <v>113</v>
      </c>
      <c r="CE3422" t="s">
        <v>113</v>
      </c>
      <c r="CF3422" t="s">
        <v>113</v>
      </c>
      <c r="CG3422" t="s">
        <v>113</v>
      </c>
      <c r="CH3422" t="s">
        <v>113</v>
      </c>
      <c r="CI3422" t="s">
        <v>113</v>
      </c>
      <c r="CJ3422" t="s">
        <v>113</v>
      </c>
      <c r="CK3422" t="s">
        <v>113</v>
      </c>
      <c r="CL3422" t="s">
        <v>113</v>
      </c>
      <c r="CM3422" t="s">
        <v>113</v>
      </c>
      <c r="CN3422" t="s">
        <v>113</v>
      </c>
      <c r="CO3422" t="s">
        <v>113</v>
      </c>
      <c r="CP3422" t="s">
        <v>113</v>
      </c>
      <c r="CQ3422" t="s">
        <v>113</v>
      </c>
      <c r="CR3422" t="s">
        <v>113</v>
      </c>
      <c r="CS3422" t="s">
        <v>113</v>
      </c>
      <c r="CT3422" t="s">
        <v>113</v>
      </c>
      <c r="CU3422" t="s">
        <v>113</v>
      </c>
      <c r="CV3422" t="s">
        <v>113</v>
      </c>
      <c r="CW3422" t="s">
        <v>113</v>
      </c>
    </row>
    <row r="3423" spans="1:101" x14ac:dyDescent="0.25">
      <c r="A3423" t="s">
        <v>117</v>
      </c>
      <c r="B3423">
        <v>162494</v>
      </c>
      <c r="C3423" t="s">
        <v>20955</v>
      </c>
      <c r="D3423" t="s">
        <v>102</v>
      </c>
      <c r="E3423" t="s">
        <v>20956</v>
      </c>
      <c r="F3423" t="s">
        <v>20956</v>
      </c>
      <c r="G3423" t="s">
        <v>20957</v>
      </c>
      <c r="H3423" t="s">
        <v>20958</v>
      </c>
      <c r="I3423" t="s">
        <v>250</v>
      </c>
      <c r="K3423" t="s">
        <v>251</v>
      </c>
      <c r="L3423" t="s">
        <v>20959</v>
      </c>
      <c r="M3423">
        <f>44-207-592-7884</f>
        <v>-8639</v>
      </c>
      <c r="N3423">
        <f>44-207-592-7880</f>
        <v>-8635</v>
      </c>
      <c r="O3423">
        <v>1</v>
      </c>
      <c r="V3423" t="s">
        <v>110</v>
      </c>
      <c r="W3423" s="1">
        <v>43654</v>
      </c>
      <c r="Y3423" s="1">
        <v>43654</v>
      </c>
      <c r="Z3423" s="2">
        <v>43009</v>
      </c>
      <c r="AA3423" t="s">
        <v>20960</v>
      </c>
      <c r="AB3423" t="s">
        <v>111</v>
      </c>
      <c r="AC3423" t="s">
        <v>113</v>
      </c>
      <c r="AD3423" t="s">
        <v>113</v>
      </c>
      <c r="AF3423" t="s">
        <v>20961</v>
      </c>
      <c r="AG3423" t="s">
        <v>113</v>
      </c>
      <c r="AH3423" t="s">
        <v>111</v>
      </c>
      <c r="AI3423" t="s">
        <v>113</v>
      </c>
      <c r="AJ3423" t="s">
        <v>131</v>
      </c>
      <c r="AL3423" t="s">
        <v>115</v>
      </c>
      <c r="AN3423" t="s">
        <v>251</v>
      </c>
      <c r="AO3423" t="s">
        <v>113</v>
      </c>
      <c r="AP3423" t="s">
        <v>113</v>
      </c>
      <c r="AQ3423" t="s">
        <v>111</v>
      </c>
      <c r="AR3423" t="s">
        <v>113</v>
      </c>
      <c r="AS3423" t="s">
        <v>113</v>
      </c>
      <c r="AT3423" t="s">
        <v>113</v>
      </c>
      <c r="AU3423" t="s">
        <v>113</v>
      </c>
      <c r="AV3423" t="s">
        <v>113</v>
      </c>
      <c r="AW3423" t="s">
        <v>113</v>
      </c>
      <c r="AX3423" t="s">
        <v>113</v>
      </c>
      <c r="AY3423" t="s">
        <v>113</v>
      </c>
      <c r="AZ3423" t="s">
        <v>113</v>
      </c>
      <c r="BA3423" t="s">
        <v>113</v>
      </c>
      <c r="BB3423" t="s">
        <v>113</v>
      </c>
      <c r="BD3423" t="s">
        <v>113</v>
      </c>
      <c r="BF3423" t="s">
        <v>113</v>
      </c>
      <c r="BG3423" t="s">
        <v>113</v>
      </c>
      <c r="BH3423" t="s">
        <v>113</v>
      </c>
      <c r="BI3423" t="s">
        <v>113</v>
      </c>
      <c r="BJ3423" t="s">
        <v>113</v>
      </c>
      <c r="BK3423" t="s">
        <v>113</v>
      </c>
      <c r="BL3423" t="s">
        <v>113</v>
      </c>
      <c r="BM3423" t="s">
        <v>113</v>
      </c>
      <c r="BN3423" t="s">
        <v>113</v>
      </c>
      <c r="BO3423" t="s">
        <v>113</v>
      </c>
      <c r="BP3423" t="s">
        <v>113</v>
      </c>
      <c r="BQ3423" t="s">
        <v>113</v>
      </c>
      <c r="BR3423" t="s">
        <v>113</v>
      </c>
      <c r="BS3423" t="s">
        <v>113</v>
      </c>
      <c r="BT3423" t="s">
        <v>113</v>
      </c>
      <c r="BU3423" t="s">
        <v>113</v>
      </c>
      <c r="BV3423" t="s">
        <v>113</v>
      </c>
      <c r="BW3423" t="s">
        <v>111</v>
      </c>
      <c r="BX3423" t="s">
        <v>113</v>
      </c>
      <c r="BY3423" t="s">
        <v>113</v>
      </c>
      <c r="BZ3423" t="s">
        <v>113</v>
      </c>
      <c r="CA3423" t="s">
        <v>113</v>
      </c>
      <c r="CB3423" t="s">
        <v>113</v>
      </c>
      <c r="CC3423" t="s">
        <v>113</v>
      </c>
      <c r="CD3423" t="s">
        <v>113</v>
      </c>
      <c r="CE3423" t="s">
        <v>113</v>
      </c>
      <c r="CF3423" t="s">
        <v>113</v>
      </c>
      <c r="CG3423" t="s">
        <v>113</v>
      </c>
      <c r="CH3423" t="s">
        <v>113</v>
      </c>
      <c r="CI3423" t="s">
        <v>113</v>
      </c>
      <c r="CJ3423" t="s">
        <v>113</v>
      </c>
      <c r="CK3423" t="s">
        <v>113</v>
      </c>
      <c r="CL3423" t="s">
        <v>113</v>
      </c>
      <c r="CM3423" t="s">
        <v>113</v>
      </c>
      <c r="CN3423" t="s">
        <v>113</v>
      </c>
      <c r="CO3423" t="s">
        <v>113</v>
      </c>
      <c r="CP3423" t="s">
        <v>113</v>
      </c>
      <c r="CQ3423" t="s">
        <v>113</v>
      </c>
      <c r="CR3423" t="s">
        <v>113</v>
      </c>
      <c r="CS3423" t="s">
        <v>113</v>
      </c>
      <c r="CT3423" t="s">
        <v>113</v>
      </c>
      <c r="CU3423" t="s">
        <v>113</v>
      </c>
      <c r="CV3423" t="s">
        <v>113</v>
      </c>
      <c r="CW3423" t="s">
        <v>113</v>
      </c>
    </row>
    <row r="3424" spans="1:101" x14ac:dyDescent="0.25">
      <c r="A3424" t="s">
        <v>117</v>
      </c>
      <c r="B3424">
        <v>161719</v>
      </c>
      <c r="C3424" t="s">
        <v>20962</v>
      </c>
      <c r="D3424" t="s">
        <v>102</v>
      </c>
      <c r="E3424" t="s">
        <v>20963</v>
      </c>
      <c r="F3424" t="s">
        <v>20963</v>
      </c>
      <c r="G3424" t="s">
        <v>20964</v>
      </c>
      <c r="H3424" t="s">
        <v>20965</v>
      </c>
      <c r="I3424" t="s">
        <v>5022</v>
      </c>
      <c r="K3424" t="s">
        <v>1268</v>
      </c>
      <c r="L3424" t="s">
        <v>20966</v>
      </c>
      <c r="M3424" t="s">
        <v>20967</v>
      </c>
      <c r="N3424" t="s">
        <v>20968</v>
      </c>
      <c r="O3424">
        <v>0</v>
      </c>
      <c r="V3424" t="s">
        <v>110</v>
      </c>
      <c r="W3424" s="1">
        <v>40988</v>
      </c>
      <c r="Y3424" s="1">
        <v>43921</v>
      </c>
      <c r="Z3424" s="2">
        <v>43009</v>
      </c>
      <c r="AA3424" t="s">
        <v>20969</v>
      </c>
      <c r="AB3424" t="s">
        <v>111</v>
      </c>
      <c r="AC3424" t="s">
        <v>113</v>
      </c>
      <c r="AD3424" t="s">
        <v>113</v>
      </c>
      <c r="AF3424" t="s">
        <v>20970</v>
      </c>
      <c r="AG3424" t="s">
        <v>113</v>
      </c>
      <c r="AH3424" t="s">
        <v>111</v>
      </c>
      <c r="AI3424" t="s">
        <v>113</v>
      </c>
      <c r="AJ3424" t="s">
        <v>131</v>
      </c>
      <c r="AL3424" t="s">
        <v>115</v>
      </c>
      <c r="AN3424" t="s">
        <v>1268</v>
      </c>
      <c r="AO3424" t="s">
        <v>113</v>
      </c>
      <c r="AP3424" t="s">
        <v>113</v>
      </c>
      <c r="AQ3424" t="s">
        <v>113</v>
      </c>
      <c r="AR3424" t="s">
        <v>113</v>
      </c>
      <c r="AS3424" t="s">
        <v>113</v>
      </c>
      <c r="AT3424" t="s">
        <v>113</v>
      </c>
      <c r="AU3424" t="s">
        <v>113</v>
      </c>
      <c r="AV3424" t="s">
        <v>113</v>
      </c>
      <c r="AW3424" t="s">
        <v>113</v>
      </c>
      <c r="AX3424" t="s">
        <v>113</v>
      </c>
      <c r="AY3424" t="s">
        <v>113</v>
      </c>
      <c r="AZ3424" t="s">
        <v>113</v>
      </c>
      <c r="BA3424" t="s">
        <v>113</v>
      </c>
      <c r="BB3424" t="s">
        <v>111</v>
      </c>
      <c r="BC3424" t="s">
        <v>1070</v>
      </c>
      <c r="BD3424" t="s">
        <v>113</v>
      </c>
      <c r="BF3424" t="s">
        <v>113</v>
      </c>
      <c r="BG3424" t="s">
        <v>113</v>
      </c>
      <c r="BH3424" t="s">
        <v>113</v>
      </c>
      <c r="BI3424" t="s">
        <v>113</v>
      </c>
      <c r="BJ3424" t="s">
        <v>113</v>
      </c>
      <c r="BK3424" t="s">
        <v>113</v>
      </c>
      <c r="BL3424" t="s">
        <v>113</v>
      </c>
      <c r="BM3424" t="s">
        <v>113</v>
      </c>
      <c r="BN3424" t="s">
        <v>113</v>
      </c>
      <c r="BO3424" t="s">
        <v>113</v>
      </c>
      <c r="BP3424" t="s">
        <v>113</v>
      </c>
      <c r="BQ3424" t="s">
        <v>113</v>
      </c>
      <c r="BR3424" t="s">
        <v>113</v>
      </c>
      <c r="BS3424" t="s">
        <v>113</v>
      </c>
      <c r="BT3424" t="s">
        <v>113</v>
      </c>
      <c r="BU3424" t="s">
        <v>113</v>
      </c>
      <c r="BV3424" t="s">
        <v>111</v>
      </c>
      <c r="BW3424" t="s">
        <v>111</v>
      </c>
      <c r="BX3424" t="s">
        <v>113</v>
      </c>
      <c r="BY3424" t="s">
        <v>111</v>
      </c>
      <c r="BZ3424" t="s">
        <v>113</v>
      </c>
      <c r="CA3424" t="s">
        <v>113</v>
      </c>
      <c r="CB3424" t="s">
        <v>113</v>
      </c>
      <c r="CC3424" t="s">
        <v>113</v>
      </c>
      <c r="CD3424" t="s">
        <v>113</v>
      </c>
      <c r="CE3424" t="s">
        <v>113</v>
      </c>
      <c r="CF3424" t="s">
        <v>113</v>
      </c>
      <c r="CG3424" t="s">
        <v>111</v>
      </c>
      <c r="CH3424" t="s">
        <v>113</v>
      </c>
      <c r="CI3424" t="s">
        <v>113</v>
      </c>
      <c r="CJ3424" t="s">
        <v>111</v>
      </c>
      <c r="CK3424" t="s">
        <v>113</v>
      </c>
      <c r="CL3424" t="s">
        <v>111</v>
      </c>
      <c r="CM3424" t="s">
        <v>111</v>
      </c>
      <c r="CN3424" t="s">
        <v>113</v>
      </c>
      <c r="CO3424" t="s">
        <v>113</v>
      </c>
      <c r="CP3424" t="s">
        <v>113</v>
      </c>
      <c r="CQ3424" t="s">
        <v>113</v>
      </c>
      <c r="CR3424" t="s">
        <v>113</v>
      </c>
      <c r="CS3424" t="s">
        <v>111</v>
      </c>
      <c r="CT3424" t="s">
        <v>111</v>
      </c>
      <c r="CU3424" t="s">
        <v>113</v>
      </c>
      <c r="CV3424" t="s">
        <v>113</v>
      </c>
      <c r="CW3424" t="s">
        <v>111</v>
      </c>
    </row>
    <row r="3425" spans="1:101" x14ac:dyDescent="0.25">
      <c r="A3425" t="s">
        <v>155</v>
      </c>
      <c r="B3425">
        <v>304431</v>
      </c>
      <c r="C3425" t="s">
        <v>20971</v>
      </c>
      <c r="D3425" t="s">
        <v>102</v>
      </c>
      <c r="E3425" t="s">
        <v>20972</v>
      </c>
      <c r="F3425" t="s">
        <v>20972</v>
      </c>
      <c r="G3425" t="s">
        <v>20973</v>
      </c>
      <c r="I3425" t="s">
        <v>431</v>
      </c>
      <c r="J3425" t="s">
        <v>432</v>
      </c>
      <c r="K3425" t="s">
        <v>108</v>
      </c>
      <c r="L3425">
        <v>6901</v>
      </c>
      <c r="M3425" t="s">
        <v>20974</v>
      </c>
      <c r="O3425">
        <v>0</v>
      </c>
      <c r="V3425" t="s">
        <v>110</v>
      </c>
      <c r="W3425" s="1">
        <v>43663</v>
      </c>
      <c r="Y3425" s="1">
        <v>43663</v>
      </c>
      <c r="Z3425" s="2">
        <v>43009</v>
      </c>
      <c r="AB3425" t="s">
        <v>113</v>
      </c>
      <c r="AC3425" t="s">
        <v>113</v>
      </c>
      <c r="AD3425" t="s">
        <v>113</v>
      </c>
      <c r="AG3425" t="s">
        <v>113</v>
      </c>
      <c r="AH3425" t="s">
        <v>111</v>
      </c>
      <c r="AI3425" t="s">
        <v>113</v>
      </c>
      <c r="AJ3425" t="s">
        <v>114</v>
      </c>
      <c r="AL3425" t="s">
        <v>115</v>
      </c>
      <c r="AM3425" t="s">
        <v>116</v>
      </c>
      <c r="AN3425" t="s">
        <v>108</v>
      </c>
      <c r="AO3425" t="s">
        <v>113</v>
      </c>
      <c r="AP3425" t="s">
        <v>113</v>
      </c>
      <c r="AQ3425" t="s">
        <v>113</v>
      </c>
      <c r="AR3425" t="s">
        <v>113</v>
      </c>
      <c r="AS3425" t="s">
        <v>113</v>
      </c>
      <c r="AT3425" t="s">
        <v>113</v>
      </c>
      <c r="AU3425" t="s">
        <v>113</v>
      </c>
      <c r="AV3425" t="s">
        <v>113</v>
      </c>
      <c r="AW3425" t="s">
        <v>113</v>
      </c>
      <c r="AX3425" t="s">
        <v>113</v>
      </c>
      <c r="AY3425" t="s">
        <v>113</v>
      </c>
      <c r="AZ3425" t="s">
        <v>113</v>
      </c>
      <c r="BA3425" t="s">
        <v>113</v>
      </c>
      <c r="BB3425" t="s">
        <v>113</v>
      </c>
      <c r="BD3425" t="s">
        <v>113</v>
      </c>
      <c r="BF3425" t="s">
        <v>113</v>
      </c>
      <c r="BG3425" t="s">
        <v>113</v>
      </c>
      <c r="BH3425" t="s">
        <v>113</v>
      </c>
      <c r="BI3425" t="s">
        <v>113</v>
      </c>
      <c r="BJ3425" t="s">
        <v>113</v>
      </c>
      <c r="BK3425" t="s">
        <v>113</v>
      </c>
      <c r="BL3425" t="s">
        <v>113</v>
      </c>
      <c r="BM3425" t="s">
        <v>113</v>
      </c>
      <c r="BN3425" t="s">
        <v>113</v>
      </c>
      <c r="BO3425" t="s">
        <v>113</v>
      </c>
      <c r="BP3425" t="s">
        <v>113</v>
      </c>
      <c r="BQ3425" t="s">
        <v>113</v>
      </c>
      <c r="BR3425" t="s">
        <v>113</v>
      </c>
      <c r="BS3425" t="s">
        <v>113</v>
      </c>
      <c r="BT3425" t="s">
        <v>113</v>
      </c>
      <c r="BU3425" t="s">
        <v>113</v>
      </c>
      <c r="BV3425" t="s">
        <v>111</v>
      </c>
      <c r="BW3425" t="s">
        <v>111</v>
      </c>
      <c r="BX3425" t="s">
        <v>113</v>
      </c>
      <c r="BY3425" t="s">
        <v>113</v>
      </c>
      <c r="BZ3425" t="s">
        <v>113</v>
      </c>
      <c r="CA3425" t="s">
        <v>113</v>
      </c>
      <c r="CB3425" t="s">
        <v>113</v>
      </c>
      <c r="CC3425" t="s">
        <v>113</v>
      </c>
      <c r="CD3425" t="s">
        <v>113</v>
      </c>
      <c r="CE3425" t="s">
        <v>113</v>
      </c>
      <c r="CF3425" t="s">
        <v>113</v>
      </c>
      <c r="CG3425" t="s">
        <v>113</v>
      </c>
      <c r="CH3425" t="s">
        <v>113</v>
      </c>
      <c r="CI3425" t="s">
        <v>113</v>
      </c>
      <c r="CJ3425" t="s">
        <v>113</v>
      </c>
      <c r="CK3425" t="s">
        <v>113</v>
      </c>
      <c r="CL3425" t="s">
        <v>113</v>
      </c>
      <c r="CM3425" t="s">
        <v>113</v>
      </c>
      <c r="CN3425" t="s">
        <v>113</v>
      </c>
      <c r="CO3425" t="s">
        <v>113</v>
      </c>
      <c r="CP3425" t="s">
        <v>113</v>
      </c>
      <c r="CQ3425" t="s">
        <v>113</v>
      </c>
      <c r="CR3425" t="s">
        <v>113</v>
      </c>
      <c r="CS3425" t="s">
        <v>113</v>
      </c>
      <c r="CT3425" t="s">
        <v>113</v>
      </c>
      <c r="CU3425" t="s">
        <v>113</v>
      </c>
      <c r="CV3425" t="s">
        <v>113</v>
      </c>
      <c r="CW3425" t="s">
        <v>113</v>
      </c>
    </row>
    <row r="3426" spans="1:101" x14ac:dyDescent="0.25">
      <c r="A3426" t="s">
        <v>175</v>
      </c>
      <c r="B3426">
        <v>288776</v>
      </c>
      <c r="C3426" t="s">
        <v>20975</v>
      </c>
      <c r="D3426" t="s">
        <v>102</v>
      </c>
      <c r="E3426" t="s">
        <v>20976</v>
      </c>
      <c r="F3426" t="s">
        <v>20976</v>
      </c>
      <c r="G3426" t="s">
        <v>20977</v>
      </c>
      <c r="H3426" t="s">
        <v>918</v>
      </c>
      <c r="I3426" t="s">
        <v>20978</v>
      </c>
      <c r="J3426" t="s">
        <v>748</v>
      </c>
      <c r="K3426" t="s">
        <v>108</v>
      </c>
      <c r="L3426">
        <v>97005</v>
      </c>
      <c r="M3426" t="s">
        <v>20979</v>
      </c>
      <c r="O3426">
        <v>0</v>
      </c>
      <c r="V3426" t="s">
        <v>110</v>
      </c>
      <c r="W3426" s="1">
        <v>43054</v>
      </c>
      <c r="Y3426" s="1">
        <v>43908</v>
      </c>
      <c r="Z3426" s="2">
        <v>43009</v>
      </c>
      <c r="AA3426" t="s">
        <v>20980</v>
      </c>
      <c r="AB3426" t="s">
        <v>113</v>
      </c>
      <c r="AC3426" t="s">
        <v>113</v>
      </c>
      <c r="AD3426" t="s">
        <v>113</v>
      </c>
      <c r="AG3426" t="s">
        <v>113</v>
      </c>
      <c r="AH3426" t="s">
        <v>111</v>
      </c>
      <c r="AI3426" t="s">
        <v>113</v>
      </c>
      <c r="AJ3426" t="s">
        <v>114</v>
      </c>
      <c r="AL3426" t="s">
        <v>115</v>
      </c>
      <c r="AM3426" t="s">
        <v>116</v>
      </c>
      <c r="AN3426" t="s">
        <v>108</v>
      </c>
      <c r="AO3426" t="s">
        <v>113</v>
      </c>
      <c r="AP3426" t="s">
        <v>113</v>
      </c>
      <c r="AQ3426" t="s">
        <v>113</v>
      </c>
      <c r="AR3426" t="s">
        <v>113</v>
      </c>
      <c r="AS3426" t="s">
        <v>113</v>
      </c>
      <c r="AT3426" t="s">
        <v>113</v>
      </c>
      <c r="AU3426" t="s">
        <v>113</v>
      </c>
      <c r="AV3426" t="s">
        <v>113</v>
      </c>
      <c r="AW3426" t="s">
        <v>113</v>
      </c>
      <c r="AX3426" t="s">
        <v>113</v>
      </c>
      <c r="AY3426" t="s">
        <v>113</v>
      </c>
      <c r="AZ3426" t="s">
        <v>113</v>
      </c>
      <c r="BA3426" t="s">
        <v>113</v>
      </c>
      <c r="BB3426" t="s">
        <v>113</v>
      </c>
      <c r="BD3426" t="s">
        <v>113</v>
      </c>
      <c r="BF3426" t="s">
        <v>113</v>
      </c>
      <c r="BG3426" t="s">
        <v>113</v>
      </c>
      <c r="BH3426" t="s">
        <v>113</v>
      </c>
      <c r="BI3426" t="s">
        <v>113</v>
      </c>
      <c r="BJ3426" t="s">
        <v>113</v>
      </c>
      <c r="BK3426" t="s">
        <v>113</v>
      </c>
      <c r="BL3426" t="s">
        <v>113</v>
      </c>
      <c r="BM3426" t="s">
        <v>113</v>
      </c>
      <c r="BN3426" t="s">
        <v>113</v>
      </c>
      <c r="BO3426" t="s">
        <v>113</v>
      </c>
      <c r="BP3426" t="s">
        <v>113</v>
      </c>
      <c r="BQ3426" t="s">
        <v>113</v>
      </c>
      <c r="BR3426" t="s">
        <v>113</v>
      </c>
      <c r="BS3426" t="s">
        <v>113</v>
      </c>
      <c r="BT3426" t="s">
        <v>113</v>
      </c>
      <c r="BU3426" t="s">
        <v>113</v>
      </c>
      <c r="BV3426" t="s">
        <v>113</v>
      </c>
      <c r="BW3426" t="s">
        <v>111</v>
      </c>
      <c r="BX3426" t="s">
        <v>113</v>
      </c>
      <c r="BY3426" t="s">
        <v>113</v>
      </c>
      <c r="BZ3426" t="s">
        <v>113</v>
      </c>
      <c r="CA3426" t="s">
        <v>113</v>
      </c>
      <c r="CB3426" t="s">
        <v>113</v>
      </c>
      <c r="CC3426" t="s">
        <v>113</v>
      </c>
      <c r="CD3426" t="s">
        <v>113</v>
      </c>
      <c r="CE3426" t="s">
        <v>113</v>
      </c>
      <c r="CF3426" t="s">
        <v>113</v>
      </c>
      <c r="CG3426" t="s">
        <v>113</v>
      </c>
      <c r="CH3426" t="s">
        <v>113</v>
      </c>
      <c r="CI3426" t="s">
        <v>113</v>
      </c>
      <c r="CJ3426" t="s">
        <v>113</v>
      </c>
      <c r="CK3426" t="s">
        <v>113</v>
      </c>
      <c r="CL3426" t="s">
        <v>113</v>
      </c>
      <c r="CM3426" t="s">
        <v>113</v>
      </c>
      <c r="CN3426" t="s">
        <v>113</v>
      </c>
      <c r="CO3426" t="s">
        <v>113</v>
      </c>
      <c r="CP3426" t="s">
        <v>113</v>
      </c>
      <c r="CQ3426" t="s">
        <v>113</v>
      </c>
      <c r="CR3426" t="s">
        <v>113</v>
      </c>
      <c r="CS3426" t="s">
        <v>113</v>
      </c>
      <c r="CT3426" t="s">
        <v>113</v>
      </c>
      <c r="CU3426" t="s">
        <v>113</v>
      </c>
      <c r="CV3426" t="s">
        <v>113</v>
      </c>
      <c r="CW3426" t="s">
        <v>113</v>
      </c>
    </row>
    <row r="3427" spans="1:101" x14ac:dyDescent="0.25">
      <c r="A3427" t="s">
        <v>175</v>
      </c>
      <c r="B3427">
        <v>171549</v>
      </c>
      <c r="C3427" t="s">
        <v>20981</v>
      </c>
      <c r="D3427" t="s">
        <v>102</v>
      </c>
      <c r="E3427" t="s">
        <v>20982</v>
      </c>
      <c r="F3427" t="s">
        <v>20982</v>
      </c>
      <c r="G3427" t="s">
        <v>20983</v>
      </c>
      <c r="I3427" t="s">
        <v>3818</v>
      </c>
      <c r="J3427" t="s">
        <v>180</v>
      </c>
      <c r="K3427" t="s">
        <v>108</v>
      </c>
      <c r="L3427">
        <v>94941</v>
      </c>
      <c r="M3427" t="s">
        <v>20984</v>
      </c>
      <c r="O3427">
        <v>1</v>
      </c>
      <c r="V3427" t="s">
        <v>110</v>
      </c>
      <c r="W3427" s="1">
        <v>43186</v>
      </c>
      <c r="Y3427" s="1">
        <v>43907</v>
      </c>
      <c r="Z3427" s="2">
        <v>43009</v>
      </c>
      <c r="AA3427" t="s">
        <v>20985</v>
      </c>
      <c r="AB3427" t="s">
        <v>113</v>
      </c>
      <c r="AC3427" t="s">
        <v>113</v>
      </c>
      <c r="AD3427" t="s">
        <v>113</v>
      </c>
      <c r="AG3427" t="s">
        <v>113</v>
      </c>
      <c r="AH3427" t="s">
        <v>111</v>
      </c>
      <c r="AI3427" t="s">
        <v>113</v>
      </c>
      <c r="AJ3427" t="s">
        <v>114</v>
      </c>
      <c r="AL3427" t="s">
        <v>115</v>
      </c>
      <c r="AM3427" t="s">
        <v>116</v>
      </c>
      <c r="AN3427" t="s">
        <v>108</v>
      </c>
      <c r="AO3427" t="s">
        <v>113</v>
      </c>
      <c r="AP3427" t="s">
        <v>113</v>
      </c>
      <c r="AQ3427" t="s">
        <v>113</v>
      </c>
      <c r="AR3427" t="s">
        <v>113</v>
      </c>
      <c r="AS3427" t="s">
        <v>113</v>
      </c>
      <c r="AT3427" t="s">
        <v>113</v>
      </c>
      <c r="AU3427" t="s">
        <v>113</v>
      </c>
      <c r="AV3427" t="s">
        <v>113</v>
      </c>
      <c r="AW3427" t="s">
        <v>113</v>
      </c>
      <c r="AX3427" t="s">
        <v>113</v>
      </c>
      <c r="AY3427" t="s">
        <v>113</v>
      </c>
      <c r="AZ3427" t="s">
        <v>113</v>
      </c>
      <c r="BA3427" t="s">
        <v>113</v>
      </c>
      <c r="BB3427" t="s">
        <v>113</v>
      </c>
      <c r="BD3427" t="s">
        <v>113</v>
      </c>
      <c r="BF3427" t="s">
        <v>113</v>
      </c>
      <c r="BG3427" t="s">
        <v>113</v>
      </c>
      <c r="BH3427" t="s">
        <v>113</v>
      </c>
      <c r="BI3427" t="s">
        <v>113</v>
      </c>
      <c r="BJ3427" t="s">
        <v>113</v>
      </c>
      <c r="BK3427" t="s">
        <v>113</v>
      </c>
      <c r="BL3427" t="s">
        <v>113</v>
      </c>
      <c r="BM3427" t="s">
        <v>113</v>
      </c>
      <c r="BN3427" t="s">
        <v>113</v>
      </c>
      <c r="BO3427" t="s">
        <v>113</v>
      </c>
      <c r="BP3427" t="s">
        <v>113</v>
      </c>
      <c r="BQ3427" t="s">
        <v>113</v>
      </c>
      <c r="BR3427" t="s">
        <v>113</v>
      </c>
      <c r="BS3427" t="s">
        <v>113</v>
      </c>
      <c r="BT3427" t="s">
        <v>113</v>
      </c>
      <c r="BU3427" t="s">
        <v>113</v>
      </c>
      <c r="BV3427" t="s">
        <v>113</v>
      </c>
      <c r="BW3427" t="s">
        <v>111</v>
      </c>
      <c r="BX3427" t="s">
        <v>113</v>
      </c>
      <c r="BY3427" t="s">
        <v>113</v>
      </c>
      <c r="BZ3427" t="s">
        <v>113</v>
      </c>
      <c r="CA3427" t="s">
        <v>113</v>
      </c>
      <c r="CB3427" t="s">
        <v>113</v>
      </c>
      <c r="CC3427" t="s">
        <v>113</v>
      </c>
      <c r="CD3427" t="s">
        <v>113</v>
      </c>
      <c r="CE3427" t="s">
        <v>113</v>
      </c>
      <c r="CF3427" t="s">
        <v>113</v>
      </c>
      <c r="CG3427" t="s">
        <v>113</v>
      </c>
      <c r="CH3427" t="s">
        <v>113</v>
      </c>
      <c r="CI3427" t="s">
        <v>113</v>
      </c>
      <c r="CJ3427" t="s">
        <v>113</v>
      </c>
      <c r="CK3427" t="s">
        <v>113</v>
      </c>
      <c r="CL3427" t="s">
        <v>113</v>
      </c>
      <c r="CM3427" t="s">
        <v>113</v>
      </c>
      <c r="CN3427" t="s">
        <v>113</v>
      </c>
      <c r="CO3427" t="s">
        <v>113</v>
      </c>
      <c r="CP3427" t="s">
        <v>113</v>
      </c>
      <c r="CQ3427" t="s">
        <v>113</v>
      </c>
      <c r="CR3427" t="s">
        <v>113</v>
      </c>
      <c r="CS3427" t="s">
        <v>113</v>
      </c>
      <c r="CT3427" t="s">
        <v>113</v>
      </c>
      <c r="CU3427" t="s">
        <v>113</v>
      </c>
      <c r="CV3427" t="s">
        <v>113</v>
      </c>
      <c r="CW3427" t="s">
        <v>113</v>
      </c>
    </row>
    <row r="3428" spans="1:101" x14ac:dyDescent="0.25">
      <c r="A3428" t="s">
        <v>100</v>
      </c>
      <c r="B3428">
        <v>165834</v>
      </c>
      <c r="C3428" t="s">
        <v>20986</v>
      </c>
      <c r="D3428" t="s">
        <v>102</v>
      </c>
      <c r="E3428" t="s">
        <v>20987</v>
      </c>
      <c r="F3428" t="s">
        <v>20987</v>
      </c>
      <c r="G3428" t="s">
        <v>20988</v>
      </c>
      <c r="I3428" t="s">
        <v>106</v>
      </c>
      <c r="J3428" t="s">
        <v>107</v>
      </c>
      <c r="K3428" t="s">
        <v>108</v>
      </c>
      <c r="L3428">
        <v>10022</v>
      </c>
      <c r="M3428" t="s">
        <v>20989</v>
      </c>
      <c r="N3428" t="s">
        <v>20990</v>
      </c>
      <c r="O3428">
        <v>0</v>
      </c>
      <c r="P3428" t="s">
        <v>20991</v>
      </c>
      <c r="R3428" t="s">
        <v>106</v>
      </c>
      <c r="S3428" t="s">
        <v>107</v>
      </c>
      <c r="T3428" t="s">
        <v>108</v>
      </c>
      <c r="U3428">
        <v>10022</v>
      </c>
      <c r="V3428" t="s">
        <v>110</v>
      </c>
      <c r="W3428" s="1">
        <v>41610</v>
      </c>
      <c r="Y3428" s="1">
        <v>43920</v>
      </c>
      <c r="Z3428" s="2">
        <v>43009</v>
      </c>
      <c r="AA3428" t="s">
        <v>20992</v>
      </c>
      <c r="AB3428" t="s">
        <v>113</v>
      </c>
      <c r="AC3428" t="s">
        <v>113</v>
      </c>
      <c r="AD3428" t="s">
        <v>113</v>
      </c>
      <c r="AG3428" t="s">
        <v>111</v>
      </c>
      <c r="AH3428" t="s">
        <v>113</v>
      </c>
      <c r="AI3428" t="s">
        <v>113</v>
      </c>
      <c r="AJ3428" t="s">
        <v>114</v>
      </c>
      <c r="AL3428" t="s">
        <v>115</v>
      </c>
      <c r="AM3428" t="s">
        <v>116</v>
      </c>
      <c r="AN3428" t="s">
        <v>108</v>
      </c>
      <c r="AO3428" t="s">
        <v>113</v>
      </c>
      <c r="AP3428" t="s">
        <v>113</v>
      </c>
      <c r="AQ3428" t="s">
        <v>113</v>
      </c>
      <c r="AR3428" t="s">
        <v>113</v>
      </c>
      <c r="AS3428" t="s">
        <v>113</v>
      </c>
      <c r="AT3428" t="s">
        <v>113</v>
      </c>
      <c r="AU3428" t="s">
        <v>113</v>
      </c>
      <c r="AV3428" t="s">
        <v>113</v>
      </c>
      <c r="AW3428" t="s">
        <v>113</v>
      </c>
      <c r="AX3428" t="s">
        <v>113</v>
      </c>
      <c r="AY3428" t="s">
        <v>113</v>
      </c>
      <c r="AZ3428" t="s">
        <v>113</v>
      </c>
      <c r="BA3428" t="s">
        <v>113</v>
      </c>
      <c r="BB3428" t="s">
        <v>113</v>
      </c>
      <c r="BD3428" t="s">
        <v>113</v>
      </c>
      <c r="BF3428" t="s">
        <v>113</v>
      </c>
      <c r="BG3428" t="s">
        <v>113</v>
      </c>
      <c r="BH3428" t="s">
        <v>111</v>
      </c>
      <c r="BI3428" t="s">
        <v>113</v>
      </c>
      <c r="BJ3428" t="s">
        <v>113</v>
      </c>
      <c r="BK3428" t="s">
        <v>113</v>
      </c>
      <c r="BL3428" t="s">
        <v>113</v>
      </c>
      <c r="BM3428" t="s">
        <v>113</v>
      </c>
      <c r="BN3428" t="s">
        <v>113</v>
      </c>
      <c r="BO3428" t="s">
        <v>113</v>
      </c>
      <c r="BP3428" t="s">
        <v>113</v>
      </c>
      <c r="BQ3428" t="s">
        <v>113</v>
      </c>
      <c r="BR3428" t="s">
        <v>113</v>
      </c>
      <c r="BS3428" t="s">
        <v>113</v>
      </c>
      <c r="BT3428" t="s">
        <v>113</v>
      </c>
      <c r="BU3428" t="s">
        <v>113</v>
      </c>
      <c r="BV3428" t="s">
        <v>111</v>
      </c>
      <c r="BW3428" t="s">
        <v>111</v>
      </c>
      <c r="BX3428" t="s">
        <v>113</v>
      </c>
      <c r="BY3428" t="s">
        <v>113</v>
      </c>
      <c r="BZ3428" t="s">
        <v>113</v>
      </c>
      <c r="CA3428" t="s">
        <v>113</v>
      </c>
      <c r="CB3428" t="s">
        <v>113</v>
      </c>
      <c r="CC3428" t="s">
        <v>113</v>
      </c>
      <c r="CD3428" t="s">
        <v>113</v>
      </c>
      <c r="CE3428" t="s">
        <v>113</v>
      </c>
      <c r="CF3428" t="s">
        <v>113</v>
      </c>
      <c r="CG3428" t="s">
        <v>113</v>
      </c>
      <c r="CH3428" t="s">
        <v>113</v>
      </c>
      <c r="CI3428" t="s">
        <v>113</v>
      </c>
      <c r="CJ3428" t="s">
        <v>113</v>
      </c>
      <c r="CK3428" t="s">
        <v>113</v>
      </c>
      <c r="CL3428" t="s">
        <v>113</v>
      </c>
      <c r="CM3428" t="s">
        <v>113</v>
      </c>
      <c r="CN3428" t="s">
        <v>113</v>
      </c>
      <c r="CO3428" t="s">
        <v>113</v>
      </c>
      <c r="CP3428" t="s">
        <v>113</v>
      </c>
      <c r="CQ3428" t="s">
        <v>113</v>
      </c>
      <c r="CR3428" t="s">
        <v>113</v>
      </c>
      <c r="CS3428" t="s">
        <v>113</v>
      </c>
      <c r="CT3428" t="s">
        <v>113</v>
      </c>
      <c r="CU3428" t="s">
        <v>113</v>
      </c>
      <c r="CV3428" t="s">
        <v>113</v>
      </c>
      <c r="CW3428" t="s">
        <v>113</v>
      </c>
    </row>
    <row r="3429" spans="1:101" x14ac:dyDescent="0.25">
      <c r="A3429" t="s">
        <v>378</v>
      </c>
      <c r="B3429">
        <v>292409</v>
      </c>
      <c r="C3429" t="s">
        <v>20993</v>
      </c>
      <c r="D3429" t="s">
        <v>102</v>
      </c>
      <c r="E3429" t="s">
        <v>20994</v>
      </c>
      <c r="F3429" t="s">
        <v>20994</v>
      </c>
      <c r="G3429" t="s">
        <v>20995</v>
      </c>
      <c r="I3429" t="s">
        <v>3493</v>
      </c>
      <c r="J3429" t="s">
        <v>180</v>
      </c>
      <c r="K3429" t="s">
        <v>108</v>
      </c>
      <c r="L3429">
        <v>92614</v>
      </c>
      <c r="M3429" t="s">
        <v>20996</v>
      </c>
      <c r="O3429">
        <v>0</v>
      </c>
      <c r="V3429" t="s">
        <v>110</v>
      </c>
      <c r="W3429" s="1">
        <v>43130</v>
      </c>
      <c r="Y3429" s="1">
        <v>43916</v>
      </c>
      <c r="Z3429" s="2">
        <v>43009</v>
      </c>
      <c r="AA3429" t="s">
        <v>20997</v>
      </c>
      <c r="AB3429" t="s">
        <v>111</v>
      </c>
      <c r="AC3429" t="s">
        <v>113</v>
      </c>
      <c r="AD3429" t="s">
        <v>113</v>
      </c>
      <c r="AG3429" t="s">
        <v>113</v>
      </c>
      <c r="AH3429" t="s">
        <v>111</v>
      </c>
      <c r="AI3429" t="s">
        <v>113</v>
      </c>
      <c r="AJ3429" t="s">
        <v>114</v>
      </c>
      <c r="AL3429" t="s">
        <v>115</v>
      </c>
      <c r="AM3429" t="s">
        <v>116</v>
      </c>
      <c r="AN3429" t="s">
        <v>108</v>
      </c>
      <c r="AO3429" t="s">
        <v>113</v>
      </c>
      <c r="AP3429" t="s">
        <v>113</v>
      </c>
      <c r="AQ3429" t="s">
        <v>113</v>
      </c>
      <c r="AR3429" t="s">
        <v>113</v>
      </c>
      <c r="AS3429" t="s">
        <v>113</v>
      </c>
      <c r="AT3429" t="s">
        <v>113</v>
      </c>
      <c r="AU3429" t="s">
        <v>113</v>
      </c>
      <c r="AV3429" t="s">
        <v>113</v>
      </c>
      <c r="AW3429" t="s">
        <v>113</v>
      </c>
      <c r="AX3429" t="s">
        <v>113</v>
      </c>
      <c r="AY3429" t="s">
        <v>113</v>
      </c>
      <c r="AZ3429" t="s">
        <v>113</v>
      </c>
      <c r="BA3429" t="s">
        <v>113</v>
      </c>
      <c r="BB3429" t="s">
        <v>113</v>
      </c>
      <c r="BD3429" t="s">
        <v>111</v>
      </c>
      <c r="BE3429" t="s">
        <v>111</v>
      </c>
      <c r="BF3429" t="s">
        <v>111</v>
      </c>
      <c r="BG3429" t="s">
        <v>113</v>
      </c>
      <c r="BH3429" t="s">
        <v>113</v>
      </c>
      <c r="BI3429" t="s">
        <v>113</v>
      </c>
      <c r="BJ3429" t="s">
        <v>113</v>
      </c>
      <c r="BK3429" t="s">
        <v>113</v>
      </c>
      <c r="BL3429" t="s">
        <v>113</v>
      </c>
      <c r="BM3429" t="s">
        <v>113</v>
      </c>
      <c r="BN3429" t="s">
        <v>113</v>
      </c>
      <c r="BO3429" t="s">
        <v>113</v>
      </c>
      <c r="BP3429" t="s">
        <v>113</v>
      </c>
      <c r="BQ3429" t="s">
        <v>113</v>
      </c>
      <c r="BR3429" t="s">
        <v>113</v>
      </c>
      <c r="BS3429" t="s">
        <v>113</v>
      </c>
      <c r="BT3429" t="s">
        <v>111</v>
      </c>
      <c r="BU3429" t="s">
        <v>111</v>
      </c>
      <c r="BV3429" t="s">
        <v>113</v>
      </c>
      <c r="BW3429" t="s">
        <v>111</v>
      </c>
      <c r="BX3429" t="s">
        <v>113</v>
      </c>
      <c r="BY3429" t="s">
        <v>113</v>
      </c>
      <c r="BZ3429" t="s">
        <v>113</v>
      </c>
      <c r="CA3429" t="s">
        <v>113</v>
      </c>
      <c r="CB3429" t="s">
        <v>113</v>
      </c>
      <c r="CC3429" t="s">
        <v>113</v>
      </c>
      <c r="CD3429" t="s">
        <v>113</v>
      </c>
      <c r="CE3429" t="s">
        <v>113</v>
      </c>
      <c r="CF3429" t="s">
        <v>113</v>
      </c>
      <c r="CG3429" t="s">
        <v>113</v>
      </c>
      <c r="CH3429" t="s">
        <v>113</v>
      </c>
      <c r="CI3429" t="s">
        <v>113</v>
      </c>
      <c r="CJ3429" t="s">
        <v>113</v>
      </c>
      <c r="CK3429" t="s">
        <v>113</v>
      </c>
      <c r="CL3429" t="s">
        <v>113</v>
      </c>
      <c r="CM3429" t="s">
        <v>113</v>
      </c>
      <c r="CN3429" t="s">
        <v>113</v>
      </c>
      <c r="CO3429" t="s">
        <v>113</v>
      </c>
      <c r="CP3429" t="s">
        <v>113</v>
      </c>
      <c r="CQ3429" t="s">
        <v>113</v>
      </c>
      <c r="CR3429" t="s">
        <v>113</v>
      </c>
      <c r="CS3429" t="s">
        <v>113</v>
      </c>
      <c r="CT3429" t="s">
        <v>113</v>
      </c>
      <c r="CU3429" t="s">
        <v>113</v>
      </c>
      <c r="CV3429" t="s">
        <v>113</v>
      </c>
      <c r="CW3429" t="s">
        <v>113</v>
      </c>
    </row>
    <row r="3430" spans="1:101" x14ac:dyDescent="0.25">
      <c r="A3430" t="s">
        <v>378</v>
      </c>
      <c r="B3430">
        <v>304217</v>
      </c>
      <c r="C3430" t="s">
        <v>20998</v>
      </c>
      <c r="D3430" t="s">
        <v>102</v>
      </c>
      <c r="E3430" t="s">
        <v>20999</v>
      </c>
      <c r="F3430" t="s">
        <v>20999</v>
      </c>
      <c r="G3430" t="s">
        <v>21000</v>
      </c>
      <c r="I3430" t="s">
        <v>691</v>
      </c>
      <c r="J3430" t="s">
        <v>180</v>
      </c>
      <c r="K3430" t="s">
        <v>108</v>
      </c>
      <c r="L3430">
        <v>90401</v>
      </c>
      <c r="M3430" t="s">
        <v>21001</v>
      </c>
      <c r="O3430">
        <v>0</v>
      </c>
      <c r="V3430" t="s">
        <v>110</v>
      </c>
      <c r="W3430" s="1">
        <v>43704</v>
      </c>
      <c r="Y3430" s="1">
        <v>43943</v>
      </c>
      <c r="Z3430" s="2">
        <v>43891</v>
      </c>
      <c r="AA3430" t="s">
        <v>21002</v>
      </c>
      <c r="AB3430" t="s">
        <v>113</v>
      </c>
      <c r="AC3430" t="s">
        <v>113</v>
      </c>
      <c r="AD3430" t="s">
        <v>113</v>
      </c>
      <c r="AG3430" t="s">
        <v>113</v>
      </c>
      <c r="AH3430" t="s">
        <v>111</v>
      </c>
      <c r="AI3430" t="s">
        <v>113</v>
      </c>
      <c r="AJ3430" t="s">
        <v>114</v>
      </c>
      <c r="AL3430" t="s">
        <v>115</v>
      </c>
      <c r="AM3430" t="s">
        <v>116</v>
      </c>
      <c r="AN3430" t="s">
        <v>108</v>
      </c>
      <c r="AO3430" t="s">
        <v>113</v>
      </c>
      <c r="AP3430" t="s">
        <v>113</v>
      </c>
      <c r="AQ3430" t="s">
        <v>113</v>
      </c>
      <c r="AR3430" t="s">
        <v>113</v>
      </c>
      <c r="AS3430" t="s">
        <v>113</v>
      </c>
      <c r="AT3430" t="s">
        <v>113</v>
      </c>
      <c r="AU3430" t="s">
        <v>113</v>
      </c>
      <c r="AV3430" t="s">
        <v>113</v>
      </c>
      <c r="AW3430" t="s">
        <v>113</v>
      </c>
      <c r="AX3430" t="s">
        <v>113</v>
      </c>
      <c r="AY3430" t="s">
        <v>113</v>
      </c>
      <c r="AZ3430" t="s">
        <v>113</v>
      </c>
      <c r="BA3430" t="s">
        <v>113</v>
      </c>
      <c r="BB3430" t="s">
        <v>113</v>
      </c>
      <c r="BD3430" t="s">
        <v>113</v>
      </c>
      <c r="BF3430" t="s">
        <v>113</v>
      </c>
      <c r="BG3430" t="s">
        <v>113</v>
      </c>
      <c r="BH3430" t="s">
        <v>113</v>
      </c>
      <c r="BI3430" t="s">
        <v>113</v>
      </c>
      <c r="BJ3430" t="s">
        <v>113</v>
      </c>
      <c r="BK3430" t="s">
        <v>113</v>
      </c>
      <c r="BL3430" t="s">
        <v>113</v>
      </c>
      <c r="BM3430" t="s">
        <v>113</v>
      </c>
      <c r="BN3430" t="s">
        <v>113</v>
      </c>
      <c r="BO3430" t="s">
        <v>113</v>
      </c>
      <c r="BP3430" t="s">
        <v>113</v>
      </c>
      <c r="BQ3430" t="s">
        <v>113</v>
      </c>
      <c r="BR3430" t="s">
        <v>113</v>
      </c>
      <c r="BS3430" t="s">
        <v>113</v>
      </c>
      <c r="BT3430" t="s">
        <v>111</v>
      </c>
      <c r="BU3430" t="s">
        <v>113</v>
      </c>
      <c r="BV3430" t="s">
        <v>111</v>
      </c>
      <c r="BW3430" t="s">
        <v>111</v>
      </c>
      <c r="BX3430" t="s">
        <v>113</v>
      </c>
      <c r="BY3430" t="s">
        <v>113</v>
      </c>
      <c r="BZ3430" t="s">
        <v>113</v>
      </c>
      <c r="CA3430" t="s">
        <v>113</v>
      </c>
      <c r="CB3430" t="s">
        <v>113</v>
      </c>
      <c r="CC3430" t="s">
        <v>113</v>
      </c>
      <c r="CD3430" t="s">
        <v>113</v>
      </c>
      <c r="CE3430" t="s">
        <v>113</v>
      </c>
      <c r="CF3430" t="s">
        <v>113</v>
      </c>
      <c r="CG3430" t="s">
        <v>113</v>
      </c>
      <c r="CH3430" t="s">
        <v>113</v>
      </c>
      <c r="CI3430" t="s">
        <v>113</v>
      </c>
      <c r="CJ3430" t="s">
        <v>113</v>
      </c>
      <c r="CK3430" t="s">
        <v>113</v>
      </c>
      <c r="CL3430" t="s">
        <v>113</v>
      </c>
      <c r="CM3430" t="s">
        <v>113</v>
      </c>
      <c r="CN3430" t="s">
        <v>113</v>
      </c>
      <c r="CO3430" t="s">
        <v>113</v>
      </c>
      <c r="CP3430" t="s">
        <v>113</v>
      </c>
      <c r="CQ3430" t="s">
        <v>113</v>
      </c>
      <c r="CR3430" t="s">
        <v>113</v>
      </c>
      <c r="CS3430" t="s">
        <v>113</v>
      </c>
      <c r="CT3430" t="s">
        <v>113</v>
      </c>
      <c r="CU3430" t="s">
        <v>113</v>
      </c>
      <c r="CV3430" t="s">
        <v>113</v>
      </c>
      <c r="CW3430" t="s">
        <v>113</v>
      </c>
    </row>
    <row r="3431" spans="1:101" x14ac:dyDescent="0.25">
      <c r="A3431" t="s">
        <v>378</v>
      </c>
      <c r="B3431">
        <v>300315</v>
      </c>
      <c r="C3431" t="s">
        <v>21003</v>
      </c>
      <c r="D3431" t="s">
        <v>102</v>
      </c>
      <c r="E3431" t="s">
        <v>21004</v>
      </c>
      <c r="F3431" t="s">
        <v>21004</v>
      </c>
      <c r="G3431" t="s">
        <v>21005</v>
      </c>
      <c r="H3431" t="s">
        <v>13194</v>
      </c>
      <c r="I3431" t="s">
        <v>691</v>
      </c>
      <c r="J3431" t="s">
        <v>180</v>
      </c>
      <c r="K3431" t="s">
        <v>108</v>
      </c>
      <c r="L3431">
        <v>90405</v>
      </c>
      <c r="M3431" t="s">
        <v>21006</v>
      </c>
      <c r="O3431">
        <v>0</v>
      </c>
      <c r="V3431" t="s">
        <v>110</v>
      </c>
      <c r="W3431" s="1">
        <v>43493</v>
      </c>
      <c r="Y3431" s="1">
        <v>43915</v>
      </c>
      <c r="Z3431" s="2">
        <v>43009</v>
      </c>
      <c r="AB3431" t="s">
        <v>113</v>
      </c>
      <c r="AC3431" t="s">
        <v>113</v>
      </c>
      <c r="AD3431" t="s">
        <v>113</v>
      </c>
      <c r="AG3431" t="s">
        <v>113</v>
      </c>
      <c r="AH3431" t="s">
        <v>111</v>
      </c>
      <c r="AI3431" t="s">
        <v>113</v>
      </c>
      <c r="AJ3431" t="s">
        <v>114</v>
      </c>
      <c r="AL3431" t="s">
        <v>115</v>
      </c>
      <c r="AM3431" t="s">
        <v>116</v>
      </c>
      <c r="AN3431" t="s">
        <v>108</v>
      </c>
      <c r="AO3431" t="s">
        <v>113</v>
      </c>
      <c r="AP3431" t="s">
        <v>113</v>
      </c>
      <c r="AQ3431" t="s">
        <v>113</v>
      </c>
      <c r="AR3431" t="s">
        <v>113</v>
      </c>
      <c r="AS3431" t="s">
        <v>113</v>
      </c>
      <c r="AT3431" t="s">
        <v>113</v>
      </c>
      <c r="AU3431" t="s">
        <v>113</v>
      </c>
      <c r="AV3431" t="s">
        <v>113</v>
      </c>
      <c r="AW3431" t="s">
        <v>113</v>
      </c>
      <c r="AX3431" t="s">
        <v>113</v>
      </c>
      <c r="AY3431" t="s">
        <v>113</v>
      </c>
      <c r="AZ3431" t="s">
        <v>113</v>
      </c>
      <c r="BA3431" t="s">
        <v>113</v>
      </c>
      <c r="BB3431" t="s">
        <v>113</v>
      </c>
      <c r="BD3431" t="s">
        <v>113</v>
      </c>
      <c r="BF3431" t="s">
        <v>113</v>
      </c>
      <c r="BG3431" t="s">
        <v>113</v>
      </c>
      <c r="BH3431" t="s">
        <v>113</v>
      </c>
      <c r="BI3431" t="s">
        <v>113</v>
      </c>
      <c r="BJ3431" t="s">
        <v>113</v>
      </c>
      <c r="BK3431" t="s">
        <v>113</v>
      </c>
      <c r="BL3431" t="s">
        <v>113</v>
      </c>
      <c r="BM3431" t="s">
        <v>113</v>
      </c>
      <c r="BN3431" t="s">
        <v>113</v>
      </c>
      <c r="BO3431" t="s">
        <v>113</v>
      </c>
      <c r="BP3431" t="s">
        <v>113</v>
      </c>
      <c r="BQ3431" t="s">
        <v>113</v>
      </c>
      <c r="BR3431" t="s">
        <v>113</v>
      </c>
      <c r="BS3431" t="s">
        <v>113</v>
      </c>
      <c r="BT3431" t="s">
        <v>113</v>
      </c>
      <c r="BU3431" t="s">
        <v>113</v>
      </c>
      <c r="BV3431" t="s">
        <v>111</v>
      </c>
      <c r="BW3431" t="s">
        <v>111</v>
      </c>
      <c r="BX3431" t="s">
        <v>113</v>
      </c>
      <c r="BY3431" t="s">
        <v>113</v>
      </c>
      <c r="BZ3431" t="s">
        <v>113</v>
      </c>
      <c r="CA3431" t="s">
        <v>113</v>
      </c>
      <c r="CB3431" t="s">
        <v>113</v>
      </c>
      <c r="CC3431" t="s">
        <v>113</v>
      </c>
      <c r="CD3431" t="s">
        <v>113</v>
      </c>
      <c r="CE3431" t="s">
        <v>113</v>
      </c>
      <c r="CF3431" t="s">
        <v>113</v>
      </c>
      <c r="CG3431" t="s">
        <v>113</v>
      </c>
      <c r="CH3431" t="s">
        <v>113</v>
      </c>
      <c r="CI3431" t="s">
        <v>113</v>
      </c>
      <c r="CJ3431" t="s">
        <v>113</v>
      </c>
      <c r="CK3431" t="s">
        <v>113</v>
      </c>
      <c r="CL3431" t="s">
        <v>113</v>
      </c>
      <c r="CM3431" t="s">
        <v>113</v>
      </c>
      <c r="CN3431" t="s">
        <v>113</v>
      </c>
      <c r="CO3431" t="s">
        <v>113</v>
      </c>
      <c r="CP3431" t="s">
        <v>113</v>
      </c>
      <c r="CQ3431" t="s">
        <v>113</v>
      </c>
      <c r="CR3431" t="s">
        <v>113</v>
      </c>
      <c r="CS3431" t="s">
        <v>113</v>
      </c>
      <c r="CT3431" t="s">
        <v>113</v>
      </c>
      <c r="CU3431" t="s">
        <v>113</v>
      </c>
      <c r="CV3431" t="s">
        <v>113</v>
      </c>
      <c r="CW3431" t="s">
        <v>113</v>
      </c>
    </row>
    <row r="3432" spans="1:101" x14ac:dyDescent="0.25">
      <c r="A3432" t="s">
        <v>100</v>
      </c>
      <c r="B3432">
        <v>160989</v>
      </c>
      <c r="C3432" t="s">
        <v>21007</v>
      </c>
      <c r="D3432" t="s">
        <v>102</v>
      </c>
      <c r="E3432" t="s">
        <v>21008</v>
      </c>
      <c r="F3432" t="s">
        <v>21008</v>
      </c>
      <c r="G3432" t="s">
        <v>21009</v>
      </c>
      <c r="H3432" t="s">
        <v>21010</v>
      </c>
      <c r="I3432" t="s">
        <v>106</v>
      </c>
      <c r="J3432" t="s">
        <v>107</v>
      </c>
      <c r="K3432" t="s">
        <v>108</v>
      </c>
      <c r="L3432">
        <v>10022</v>
      </c>
      <c r="M3432" t="s">
        <v>21011</v>
      </c>
      <c r="N3432" t="s">
        <v>21012</v>
      </c>
      <c r="O3432">
        <v>0</v>
      </c>
      <c r="V3432" t="s">
        <v>110</v>
      </c>
      <c r="W3432" s="1">
        <v>40987</v>
      </c>
      <c r="Y3432" s="1">
        <v>43914</v>
      </c>
      <c r="Z3432" s="2">
        <v>43009</v>
      </c>
      <c r="AB3432" t="s">
        <v>113</v>
      </c>
      <c r="AC3432" t="s">
        <v>113</v>
      </c>
      <c r="AD3432" t="s">
        <v>113</v>
      </c>
      <c r="AG3432" t="s">
        <v>113</v>
      </c>
      <c r="AH3432" t="s">
        <v>111</v>
      </c>
      <c r="AI3432" t="s">
        <v>113</v>
      </c>
      <c r="AJ3432" t="s">
        <v>114</v>
      </c>
      <c r="AL3432" t="s">
        <v>115</v>
      </c>
      <c r="AM3432" t="s">
        <v>116</v>
      </c>
      <c r="AN3432" t="s">
        <v>108</v>
      </c>
      <c r="AO3432" t="s">
        <v>113</v>
      </c>
      <c r="AP3432" t="s">
        <v>113</v>
      </c>
      <c r="AQ3432" t="s">
        <v>113</v>
      </c>
      <c r="AR3432" t="s">
        <v>113</v>
      </c>
      <c r="AS3432" t="s">
        <v>113</v>
      </c>
      <c r="AT3432" t="s">
        <v>113</v>
      </c>
      <c r="AU3432" t="s">
        <v>113</v>
      </c>
      <c r="AV3432" t="s">
        <v>113</v>
      </c>
      <c r="AW3432" t="s">
        <v>113</v>
      </c>
      <c r="AX3432" t="s">
        <v>113</v>
      </c>
      <c r="AY3432" t="s">
        <v>113</v>
      </c>
      <c r="AZ3432" t="s">
        <v>113</v>
      </c>
      <c r="BA3432" t="s">
        <v>113</v>
      </c>
      <c r="BB3432" t="s">
        <v>111</v>
      </c>
      <c r="BC3432" t="s">
        <v>21013</v>
      </c>
      <c r="BD3432" t="s">
        <v>113</v>
      </c>
      <c r="BF3432" t="s">
        <v>113</v>
      </c>
      <c r="BG3432" t="s">
        <v>113</v>
      </c>
      <c r="BH3432" t="s">
        <v>113</v>
      </c>
      <c r="BI3432" t="s">
        <v>113</v>
      </c>
      <c r="BJ3432" t="s">
        <v>113</v>
      </c>
      <c r="BK3432" t="s">
        <v>113</v>
      </c>
      <c r="BL3432" t="s">
        <v>113</v>
      </c>
      <c r="BM3432" t="s">
        <v>113</v>
      </c>
      <c r="BN3432" t="s">
        <v>113</v>
      </c>
      <c r="BO3432" t="s">
        <v>113</v>
      </c>
      <c r="BP3432" t="s">
        <v>113</v>
      </c>
      <c r="BQ3432" t="s">
        <v>113</v>
      </c>
      <c r="BR3432" t="s">
        <v>113</v>
      </c>
      <c r="BS3432" t="s">
        <v>113</v>
      </c>
      <c r="BT3432" t="s">
        <v>113</v>
      </c>
      <c r="BU3432" t="s">
        <v>113</v>
      </c>
      <c r="BV3432" t="s">
        <v>111</v>
      </c>
      <c r="BW3432" t="s">
        <v>111</v>
      </c>
      <c r="BX3432" t="s">
        <v>113</v>
      </c>
      <c r="BY3432" t="s">
        <v>113</v>
      </c>
      <c r="BZ3432" t="s">
        <v>113</v>
      </c>
      <c r="CA3432" t="s">
        <v>113</v>
      </c>
      <c r="CB3432" t="s">
        <v>113</v>
      </c>
      <c r="CC3432" t="s">
        <v>113</v>
      </c>
      <c r="CD3432" t="s">
        <v>113</v>
      </c>
      <c r="CE3432" t="s">
        <v>113</v>
      </c>
      <c r="CF3432" t="s">
        <v>113</v>
      </c>
      <c r="CG3432" t="s">
        <v>113</v>
      </c>
      <c r="CH3432" t="s">
        <v>113</v>
      </c>
      <c r="CI3432" t="s">
        <v>113</v>
      </c>
      <c r="CJ3432" t="s">
        <v>113</v>
      </c>
      <c r="CK3432" t="s">
        <v>113</v>
      </c>
      <c r="CL3432" t="s">
        <v>113</v>
      </c>
      <c r="CM3432" t="s">
        <v>113</v>
      </c>
      <c r="CN3432" t="s">
        <v>113</v>
      </c>
      <c r="CO3432" t="s">
        <v>113</v>
      </c>
      <c r="CP3432" t="s">
        <v>113</v>
      </c>
      <c r="CQ3432" t="s">
        <v>113</v>
      </c>
      <c r="CR3432" t="s">
        <v>113</v>
      </c>
      <c r="CS3432" t="s">
        <v>113</v>
      </c>
      <c r="CT3432" t="s">
        <v>113</v>
      </c>
      <c r="CU3432" t="s">
        <v>113</v>
      </c>
      <c r="CV3432" t="s">
        <v>113</v>
      </c>
      <c r="CW3432" t="s">
        <v>113</v>
      </c>
    </row>
    <row r="3433" spans="1:101" x14ac:dyDescent="0.25">
      <c r="A3433" t="s">
        <v>117</v>
      </c>
      <c r="B3433">
        <v>162708</v>
      </c>
      <c r="C3433" t="s">
        <v>21014</v>
      </c>
      <c r="D3433" t="s">
        <v>102</v>
      </c>
      <c r="E3433" t="s">
        <v>21015</v>
      </c>
      <c r="F3433" t="s">
        <v>21016</v>
      </c>
      <c r="G3433" t="s">
        <v>5334</v>
      </c>
      <c r="H3433" t="s">
        <v>120</v>
      </c>
      <c r="I3433" t="s">
        <v>121</v>
      </c>
      <c r="K3433" t="s">
        <v>122</v>
      </c>
      <c r="L3433" t="s">
        <v>123</v>
      </c>
      <c r="M3433" t="s">
        <v>5517</v>
      </c>
      <c r="N3433" t="s">
        <v>5518</v>
      </c>
      <c r="O3433">
        <v>1</v>
      </c>
      <c r="P3433" t="s">
        <v>5519</v>
      </c>
      <c r="Q3433" t="s">
        <v>5520</v>
      </c>
      <c r="R3433" t="s">
        <v>128</v>
      </c>
      <c r="T3433" t="s">
        <v>219</v>
      </c>
      <c r="V3433" t="s">
        <v>110</v>
      </c>
      <c r="W3433" s="1">
        <v>40998</v>
      </c>
      <c r="Y3433" s="1">
        <v>43917</v>
      </c>
      <c r="Z3433" s="2">
        <v>43009</v>
      </c>
      <c r="AA3433" t="s">
        <v>5521</v>
      </c>
      <c r="AB3433" t="s">
        <v>111</v>
      </c>
      <c r="AC3433" t="s">
        <v>113</v>
      </c>
      <c r="AD3433" t="s">
        <v>113</v>
      </c>
      <c r="AF3433" t="s">
        <v>21017</v>
      </c>
      <c r="AG3433" t="s">
        <v>113</v>
      </c>
      <c r="AH3433" t="s">
        <v>111</v>
      </c>
      <c r="AI3433" t="s">
        <v>113</v>
      </c>
      <c r="AJ3433" t="s">
        <v>173</v>
      </c>
      <c r="AK3433" t="s">
        <v>795</v>
      </c>
      <c r="AL3433" t="s">
        <v>115</v>
      </c>
      <c r="AN3433" t="s">
        <v>122</v>
      </c>
      <c r="AO3433" t="s">
        <v>113</v>
      </c>
      <c r="AP3433" t="s">
        <v>113</v>
      </c>
      <c r="AQ3433" t="s">
        <v>113</v>
      </c>
      <c r="AR3433" t="s">
        <v>113</v>
      </c>
      <c r="AS3433" t="s">
        <v>113</v>
      </c>
      <c r="AT3433" t="s">
        <v>113</v>
      </c>
      <c r="AU3433" t="s">
        <v>113</v>
      </c>
      <c r="AV3433" t="s">
        <v>113</v>
      </c>
      <c r="AW3433" t="s">
        <v>113</v>
      </c>
      <c r="AX3433" t="s">
        <v>113</v>
      </c>
      <c r="AY3433" t="s">
        <v>113</v>
      </c>
      <c r="AZ3433" t="s">
        <v>113</v>
      </c>
      <c r="BA3433" t="s">
        <v>113</v>
      </c>
      <c r="BB3433" t="s">
        <v>113</v>
      </c>
      <c r="BD3433" t="s">
        <v>113</v>
      </c>
      <c r="BF3433" t="s">
        <v>113</v>
      </c>
      <c r="BG3433" t="s">
        <v>113</v>
      </c>
      <c r="BH3433" t="s">
        <v>111</v>
      </c>
      <c r="BI3433" t="s">
        <v>113</v>
      </c>
      <c r="BJ3433" t="s">
        <v>113</v>
      </c>
      <c r="BK3433" t="s">
        <v>113</v>
      </c>
      <c r="BL3433" t="s">
        <v>113</v>
      </c>
      <c r="BM3433" t="s">
        <v>113</v>
      </c>
      <c r="BN3433" t="s">
        <v>113</v>
      </c>
      <c r="BO3433" t="s">
        <v>113</v>
      </c>
      <c r="BP3433" t="s">
        <v>113</v>
      </c>
      <c r="BQ3433" t="s">
        <v>113</v>
      </c>
      <c r="BR3433" t="s">
        <v>113</v>
      </c>
      <c r="BS3433" t="s">
        <v>113</v>
      </c>
      <c r="BT3433" t="s">
        <v>113</v>
      </c>
      <c r="BU3433" t="s">
        <v>113</v>
      </c>
      <c r="BV3433" t="s">
        <v>111</v>
      </c>
      <c r="BW3433" t="s">
        <v>111</v>
      </c>
      <c r="BX3433" t="s">
        <v>113</v>
      </c>
      <c r="BY3433" t="s">
        <v>113</v>
      </c>
      <c r="BZ3433" t="s">
        <v>113</v>
      </c>
      <c r="CA3433" t="s">
        <v>113</v>
      </c>
      <c r="CB3433" t="s">
        <v>113</v>
      </c>
      <c r="CC3433" t="s">
        <v>113</v>
      </c>
      <c r="CD3433" t="s">
        <v>113</v>
      </c>
      <c r="CE3433" t="s">
        <v>113</v>
      </c>
      <c r="CF3433" t="s">
        <v>113</v>
      </c>
      <c r="CG3433" t="s">
        <v>113</v>
      </c>
      <c r="CH3433" t="s">
        <v>113</v>
      </c>
      <c r="CI3433" t="s">
        <v>113</v>
      </c>
      <c r="CJ3433" t="s">
        <v>113</v>
      </c>
      <c r="CK3433" t="s">
        <v>113</v>
      </c>
      <c r="CL3433" t="s">
        <v>113</v>
      </c>
      <c r="CM3433" t="s">
        <v>113</v>
      </c>
      <c r="CN3433" t="s">
        <v>113</v>
      </c>
      <c r="CO3433" t="s">
        <v>113</v>
      </c>
      <c r="CP3433" t="s">
        <v>113</v>
      </c>
      <c r="CQ3433" t="s">
        <v>113</v>
      </c>
      <c r="CR3433" t="s">
        <v>113</v>
      </c>
      <c r="CS3433" t="s">
        <v>113</v>
      </c>
      <c r="CT3433" t="s">
        <v>113</v>
      </c>
      <c r="CU3433" t="s">
        <v>113</v>
      </c>
      <c r="CV3433" t="s">
        <v>113</v>
      </c>
      <c r="CW3433" t="s">
        <v>113</v>
      </c>
    </row>
    <row r="3434" spans="1:101" x14ac:dyDescent="0.25">
      <c r="A3434" t="s">
        <v>175</v>
      </c>
      <c r="B3434">
        <v>165109</v>
      </c>
      <c r="C3434" t="s">
        <v>21018</v>
      </c>
      <c r="D3434" t="s">
        <v>102</v>
      </c>
      <c r="E3434" t="s">
        <v>21019</v>
      </c>
      <c r="F3434" t="s">
        <v>21019</v>
      </c>
      <c r="G3434" t="s">
        <v>21020</v>
      </c>
      <c r="I3434" t="s">
        <v>234</v>
      </c>
      <c r="J3434" t="s">
        <v>180</v>
      </c>
      <c r="K3434" t="s">
        <v>108</v>
      </c>
      <c r="L3434">
        <v>94103</v>
      </c>
      <c r="M3434" t="s">
        <v>21021</v>
      </c>
      <c r="O3434">
        <v>0</v>
      </c>
      <c r="V3434" t="s">
        <v>110</v>
      </c>
      <c r="W3434" s="1">
        <v>41169</v>
      </c>
      <c r="Y3434" s="1">
        <v>43921</v>
      </c>
      <c r="Z3434" s="2">
        <v>43009</v>
      </c>
      <c r="AA3434" t="s">
        <v>21022</v>
      </c>
      <c r="AB3434" t="s">
        <v>113</v>
      </c>
      <c r="AC3434" t="s">
        <v>113</v>
      </c>
      <c r="AD3434" t="s">
        <v>113</v>
      </c>
      <c r="AG3434" t="s">
        <v>111</v>
      </c>
      <c r="AH3434" t="s">
        <v>113</v>
      </c>
      <c r="AI3434" t="s">
        <v>113</v>
      </c>
      <c r="AJ3434" t="s">
        <v>114</v>
      </c>
      <c r="AL3434" t="s">
        <v>115</v>
      </c>
      <c r="AM3434" t="s">
        <v>116</v>
      </c>
      <c r="AN3434" t="s">
        <v>108</v>
      </c>
      <c r="AO3434" t="s">
        <v>113</v>
      </c>
      <c r="AP3434" t="s">
        <v>113</v>
      </c>
      <c r="AQ3434" t="s">
        <v>113</v>
      </c>
      <c r="AR3434" t="s">
        <v>113</v>
      </c>
      <c r="AS3434" t="s">
        <v>113</v>
      </c>
      <c r="AT3434" t="s">
        <v>113</v>
      </c>
      <c r="AU3434" t="s">
        <v>113</v>
      </c>
      <c r="AV3434" t="s">
        <v>113</v>
      </c>
      <c r="AW3434" t="s">
        <v>113</v>
      </c>
      <c r="AX3434" t="s">
        <v>113</v>
      </c>
      <c r="AY3434" t="s">
        <v>113</v>
      </c>
      <c r="AZ3434" t="s">
        <v>113</v>
      </c>
      <c r="BA3434" t="s">
        <v>113</v>
      </c>
      <c r="BB3434" t="s">
        <v>113</v>
      </c>
      <c r="BD3434" t="s">
        <v>113</v>
      </c>
      <c r="BF3434" t="s">
        <v>113</v>
      </c>
      <c r="BG3434" t="s">
        <v>113</v>
      </c>
      <c r="BH3434" t="s">
        <v>113</v>
      </c>
      <c r="BI3434" t="s">
        <v>113</v>
      </c>
      <c r="BJ3434" t="s">
        <v>113</v>
      </c>
      <c r="BK3434" t="s">
        <v>113</v>
      </c>
      <c r="BL3434" t="s">
        <v>113</v>
      </c>
      <c r="BM3434" t="s">
        <v>113</v>
      </c>
      <c r="BN3434" t="s">
        <v>113</v>
      </c>
      <c r="BO3434" t="s">
        <v>113</v>
      </c>
      <c r="BP3434" t="s">
        <v>113</v>
      </c>
      <c r="BQ3434" t="s">
        <v>113</v>
      </c>
      <c r="BR3434" t="s">
        <v>113</v>
      </c>
      <c r="BS3434" t="s">
        <v>113</v>
      </c>
      <c r="BT3434" t="s">
        <v>113</v>
      </c>
      <c r="BU3434" t="s">
        <v>113</v>
      </c>
      <c r="BV3434" t="s">
        <v>111</v>
      </c>
      <c r="BW3434" t="s">
        <v>111</v>
      </c>
      <c r="BX3434" t="s">
        <v>113</v>
      </c>
      <c r="BY3434" t="s">
        <v>113</v>
      </c>
      <c r="BZ3434" t="s">
        <v>113</v>
      </c>
      <c r="CA3434" t="s">
        <v>113</v>
      </c>
      <c r="CB3434" t="s">
        <v>113</v>
      </c>
      <c r="CC3434" t="s">
        <v>113</v>
      </c>
      <c r="CD3434" t="s">
        <v>113</v>
      </c>
      <c r="CE3434" t="s">
        <v>113</v>
      </c>
      <c r="CF3434" t="s">
        <v>113</v>
      </c>
      <c r="CG3434" t="s">
        <v>113</v>
      </c>
      <c r="CH3434" t="s">
        <v>113</v>
      </c>
      <c r="CI3434" t="s">
        <v>113</v>
      </c>
      <c r="CJ3434" t="s">
        <v>113</v>
      </c>
      <c r="CK3434" t="s">
        <v>113</v>
      </c>
      <c r="CL3434" t="s">
        <v>113</v>
      </c>
      <c r="CM3434" t="s">
        <v>113</v>
      </c>
      <c r="CN3434" t="s">
        <v>113</v>
      </c>
      <c r="CO3434" t="s">
        <v>113</v>
      </c>
      <c r="CP3434" t="s">
        <v>113</v>
      </c>
      <c r="CQ3434" t="s">
        <v>113</v>
      </c>
      <c r="CR3434" t="s">
        <v>113</v>
      </c>
      <c r="CS3434" t="s">
        <v>113</v>
      </c>
      <c r="CT3434" t="s">
        <v>113</v>
      </c>
      <c r="CU3434" t="s">
        <v>113</v>
      </c>
      <c r="CV3434" t="s">
        <v>113</v>
      </c>
      <c r="CW3434" t="s">
        <v>113</v>
      </c>
    </row>
    <row r="3435" spans="1:101" x14ac:dyDescent="0.25">
      <c r="A3435" t="s">
        <v>117</v>
      </c>
      <c r="B3435">
        <v>304214</v>
      </c>
      <c r="C3435" t="s">
        <v>21023</v>
      </c>
      <c r="D3435" t="s">
        <v>102</v>
      </c>
      <c r="E3435" t="s">
        <v>21024</v>
      </c>
      <c r="F3435" t="s">
        <v>21024</v>
      </c>
      <c r="G3435" t="s">
        <v>4379</v>
      </c>
      <c r="I3435" t="s">
        <v>2942</v>
      </c>
      <c r="K3435" t="s">
        <v>662</v>
      </c>
      <c r="L3435" t="s">
        <v>4381</v>
      </c>
      <c r="M3435" t="s">
        <v>9410</v>
      </c>
      <c r="O3435">
        <v>1</v>
      </c>
      <c r="V3435" t="s">
        <v>110</v>
      </c>
      <c r="W3435" s="1">
        <v>43621</v>
      </c>
      <c r="Y3435" s="1">
        <v>43920</v>
      </c>
      <c r="Z3435" s="2">
        <v>43009</v>
      </c>
      <c r="AB3435" t="s">
        <v>111</v>
      </c>
      <c r="AC3435" t="s">
        <v>113</v>
      </c>
      <c r="AD3435" t="s">
        <v>113</v>
      </c>
      <c r="AG3435" t="s">
        <v>113</v>
      </c>
      <c r="AH3435" t="s">
        <v>111</v>
      </c>
      <c r="AI3435" t="s">
        <v>113</v>
      </c>
      <c r="AJ3435" t="s">
        <v>131</v>
      </c>
      <c r="AL3435" t="s">
        <v>115</v>
      </c>
      <c r="AN3435" t="s">
        <v>662</v>
      </c>
      <c r="AO3435" t="s">
        <v>113</v>
      </c>
      <c r="AP3435" t="s">
        <v>113</v>
      </c>
      <c r="AQ3435" t="s">
        <v>113</v>
      </c>
      <c r="AR3435" t="s">
        <v>113</v>
      </c>
      <c r="AS3435" t="s">
        <v>113</v>
      </c>
      <c r="AT3435" t="s">
        <v>113</v>
      </c>
      <c r="AU3435" t="s">
        <v>113</v>
      </c>
      <c r="AV3435" t="s">
        <v>113</v>
      </c>
      <c r="AW3435" t="s">
        <v>113</v>
      </c>
      <c r="AX3435" t="s">
        <v>113</v>
      </c>
      <c r="AY3435" t="s">
        <v>113</v>
      </c>
      <c r="AZ3435" t="s">
        <v>113</v>
      </c>
      <c r="BA3435" t="s">
        <v>113</v>
      </c>
      <c r="BB3435" t="s">
        <v>113</v>
      </c>
      <c r="BD3435" t="s">
        <v>113</v>
      </c>
      <c r="BF3435" t="s">
        <v>113</v>
      </c>
      <c r="BG3435" t="s">
        <v>111</v>
      </c>
      <c r="BH3435" t="s">
        <v>111</v>
      </c>
      <c r="BI3435" t="s">
        <v>113</v>
      </c>
      <c r="BJ3435" t="s">
        <v>113</v>
      </c>
      <c r="BK3435" t="s">
        <v>113</v>
      </c>
      <c r="BL3435" t="s">
        <v>111</v>
      </c>
      <c r="BM3435" t="s">
        <v>113</v>
      </c>
      <c r="BN3435" t="s">
        <v>113</v>
      </c>
      <c r="BO3435" t="s">
        <v>113</v>
      </c>
      <c r="BP3435" t="s">
        <v>113</v>
      </c>
      <c r="BQ3435" t="s">
        <v>113</v>
      </c>
      <c r="BR3435" t="s">
        <v>113</v>
      </c>
      <c r="BS3435" t="s">
        <v>113</v>
      </c>
      <c r="BT3435" t="s">
        <v>113</v>
      </c>
      <c r="BU3435" t="s">
        <v>111</v>
      </c>
      <c r="BV3435" t="s">
        <v>111</v>
      </c>
      <c r="BW3435" t="s">
        <v>111</v>
      </c>
      <c r="BX3435" t="s">
        <v>113</v>
      </c>
      <c r="BY3435" t="s">
        <v>111</v>
      </c>
      <c r="BZ3435" t="s">
        <v>113</v>
      </c>
      <c r="CA3435" t="s">
        <v>113</v>
      </c>
      <c r="CB3435" t="s">
        <v>113</v>
      </c>
      <c r="CC3435" t="s">
        <v>113</v>
      </c>
      <c r="CD3435" t="s">
        <v>113</v>
      </c>
      <c r="CE3435" t="s">
        <v>113</v>
      </c>
      <c r="CF3435" t="s">
        <v>113</v>
      </c>
      <c r="CG3435" t="s">
        <v>113</v>
      </c>
      <c r="CH3435" t="s">
        <v>113</v>
      </c>
      <c r="CI3435" t="s">
        <v>113</v>
      </c>
      <c r="CJ3435" t="s">
        <v>113</v>
      </c>
      <c r="CK3435" t="s">
        <v>113</v>
      </c>
      <c r="CL3435" t="s">
        <v>113</v>
      </c>
      <c r="CM3435" t="s">
        <v>113</v>
      </c>
      <c r="CN3435" t="s">
        <v>113</v>
      </c>
      <c r="CO3435" t="s">
        <v>111</v>
      </c>
      <c r="CP3435" t="s">
        <v>113</v>
      </c>
      <c r="CQ3435" t="s">
        <v>111</v>
      </c>
      <c r="CR3435" t="s">
        <v>113</v>
      </c>
      <c r="CS3435" t="s">
        <v>113</v>
      </c>
      <c r="CT3435" t="s">
        <v>113</v>
      </c>
      <c r="CU3435" t="s">
        <v>113</v>
      </c>
      <c r="CV3435" t="s">
        <v>113</v>
      </c>
      <c r="CW3435" t="s">
        <v>113</v>
      </c>
    </row>
    <row r="3436" spans="1:101" x14ac:dyDescent="0.25">
      <c r="A3436" t="s">
        <v>175</v>
      </c>
      <c r="B3436">
        <v>160470</v>
      </c>
      <c r="C3436" t="s">
        <v>21025</v>
      </c>
      <c r="D3436" t="s">
        <v>102</v>
      </c>
      <c r="E3436" t="s">
        <v>21026</v>
      </c>
      <c r="F3436" t="s">
        <v>21026</v>
      </c>
      <c r="G3436" t="s">
        <v>21027</v>
      </c>
      <c r="H3436" t="s">
        <v>647</v>
      </c>
      <c r="I3436" t="s">
        <v>179</v>
      </c>
      <c r="J3436" t="s">
        <v>180</v>
      </c>
      <c r="K3436" t="s">
        <v>108</v>
      </c>
      <c r="L3436">
        <v>94301</v>
      </c>
      <c r="M3436" t="s">
        <v>21028</v>
      </c>
      <c r="N3436" t="s">
        <v>21029</v>
      </c>
      <c r="O3436">
        <v>2</v>
      </c>
      <c r="V3436" t="s">
        <v>110</v>
      </c>
      <c r="W3436" s="1">
        <v>40998</v>
      </c>
      <c r="Y3436" s="1">
        <v>43913</v>
      </c>
      <c r="Z3436" s="2">
        <v>43009</v>
      </c>
      <c r="AA3436" t="s">
        <v>21030</v>
      </c>
      <c r="AB3436" t="s">
        <v>113</v>
      </c>
      <c r="AC3436" t="s">
        <v>113</v>
      </c>
      <c r="AD3436" t="s">
        <v>113</v>
      </c>
      <c r="AG3436" t="s">
        <v>111</v>
      </c>
      <c r="AH3436" t="s">
        <v>113</v>
      </c>
      <c r="AI3436" t="s">
        <v>113</v>
      </c>
      <c r="AJ3436" t="s">
        <v>114</v>
      </c>
      <c r="AL3436" t="s">
        <v>115</v>
      </c>
      <c r="AM3436" t="s">
        <v>116</v>
      </c>
      <c r="AN3436" t="s">
        <v>108</v>
      </c>
      <c r="AO3436" t="s">
        <v>113</v>
      </c>
      <c r="AP3436" t="s">
        <v>113</v>
      </c>
      <c r="AQ3436" t="s">
        <v>113</v>
      </c>
      <c r="AR3436" t="s">
        <v>113</v>
      </c>
      <c r="AS3436" t="s">
        <v>113</v>
      </c>
      <c r="AT3436" t="s">
        <v>113</v>
      </c>
      <c r="AU3436" t="s">
        <v>113</v>
      </c>
      <c r="AV3436" t="s">
        <v>113</v>
      </c>
      <c r="AW3436" t="s">
        <v>113</v>
      </c>
      <c r="AX3436" t="s">
        <v>113</v>
      </c>
      <c r="AY3436" t="s">
        <v>113</v>
      </c>
      <c r="AZ3436" t="s">
        <v>113</v>
      </c>
      <c r="BA3436" t="s">
        <v>113</v>
      </c>
      <c r="BB3436" t="s">
        <v>113</v>
      </c>
      <c r="BD3436" t="s">
        <v>113</v>
      </c>
      <c r="BF3436" t="s">
        <v>113</v>
      </c>
      <c r="BG3436" t="s">
        <v>113</v>
      </c>
      <c r="BH3436" t="s">
        <v>113</v>
      </c>
      <c r="BI3436" t="s">
        <v>113</v>
      </c>
      <c r="BJ3436" t="s">
        <v>113</v>
      </c>
      <c r="BK3436" t="s">
        <v>113</v>
      </c>
      <c r="BL3436" t="s">
        <v>113</v>
      </c>
      <c r="BM3436" t="s">
        <v>113</v>
      </c>
      <c r="BN3436" t="s">
        <v>113</v>
      </c>
      <c r="BO3436" t="s">
        <v>113</v>
      </c>
      <c r="BP3436" t="s">
        <v>113</v>
      </c>
      <c r="BQ3436" t="s">
        <v>113</v>
      </c>
      <c r="BR3436" t="s">
        <v>113</v>
      </c>
      <c r="BS3436" t="s">
        <v>113</v>
      </c>
      <c r="BT3436" t="s">
        <v>113</v>
      </c>
      <c r="BU3436" t="s">
        <v>113</v>
      </c>
      <c r="BV3436" t="s">
        <v>111</v>
      </c>
      <c r="BW3436" t="s">
        <v>111</v>
      </c>
      <c r="BX3436" t="s">
        <v>113</v>
      </c>
      <c r="BY3436" t="s">
        <v>113</v>
      </c>
      <c r="BZ3436" t="s">
        <v>113</v>
      </c>
      <c r="CA3436" t="s">
        <v>113</v>
      </c>
      <c r="CB3436" t="s">
        <v>113</v>
      </c>
      <c r="CC3436" t="s">
        <v>113</v>
      </c>
      <c r="CD3436" t="s">
        <v>113</v>
      </c>
      <c r="CE3436" t="s">
        <v>113</v>
      </c>
      <c r="CF3436" t="s">
        <v>113</v>
      </c>
      <c r="CG3436" t="s">
        <v>113</v>
      </c>
      <c r="CH3436" t="s">
        <v>113</v>
      </c>
      <c r="CI3436" t="s">
        <v>113</v>
      </c>
      <c r="CJ3436" t="s">
        <v>113</v>
      </c>
      <c r="CK3436" t="s">
        <v>113</v>
      </c>
      <c r="CL3436" t="s">
        <v>113</v>
      </c>
      <c r="CM3436" t="s">
        <v>113</v>
      </c>
      <c r="CN3436" t="s">
        <v>113</v>
      </c>
      <c r="CO3436" t="s">
        <v>113</v>
      </c>
      <c r="CP3436" t="s">
        <v>113</v>
      </c>
      <c r="CQ3436" t="s">
        <v>113</v>
      </c>
      <c r="CR3436" t="s">
        <v>113</v>
      </c>
      <c r="CS3436" t="s">
        <v>113</v>
      </c>
      <c r="CT3436" t="s">
        <v>113</v>
      </c>
      <c r="CU3436" t="s">
        <v>113</v>
      </c>
      <c r="CV3436" t="s">
        <v>113</v>
      </c>
      <c r="CW3436" t="s">
        <v>113</v>
      </c>
    </row>
    <row r="3437" spans="1:101" x14ac:dyDescent="0.25">
      <c r="A3437" t="s">
        <v>100</v>
      </c>
      <c r="B3437">
        <v>307494</v>
      </c>
      <c r="C3437" t="s">
        <v>21031</v>
      </c>
      <c r="D3437" t="s">
        <v>102</v>
      </c>
      <c r="E3437" t="s">
        <v>21032</v>
      </c>
      <c r="F3437" t="s">
        <v>21032</v>
      </c>
      <c r="G3437" t="s">
        <v>21033</v>
      </c>
      <c r="H3437" t="s">
        <v>5060</v>
      </c>
      <c r="I3437" t="s">
        <v>106</v>
      </c>
      <c r="J3437" t="s">
        <v>107</v>
      </c>
      <c r="K3437" t="s">
        <v>108</v>
      </c>
      <c r="L3437">
        <v>10022</v>
      </c>
      <c r="M3437" t="s">
        <v>21034</v>
      </c>
      <c r="O3437">
        <v>0</v>
      </c>
      <c r="V3437" t="s">
        <v>110</v>
      </c>
      <c r="W3437" s="1">
        <v>43899</v>
      </c>
      <c r="Y3437" s="1">
        <v>43899</v>
      </c>
      <c r="Z3437" s="2">
        <v>43009</v>
      </c>
      <c r="AB3437" t="s">
        <v>113</v>
      </c>
      <c r="AC3437" t="s">
        <v>113</v>
      </c>
      <c r="AD3437" t="s">
        <v>113</v>
      </c>
      <c r="AG3437" t="s">
        <v>113</v>
      </c>
      <c r="AH3437" t="s">
        <v>111</v>
      </c>
      <c r="AI3437" t="s">
        <v>113</v>
      </c>
      <c r="AJ3437" t="s">
        <v>114</v>
      </c>
      <c r="AL3437" t="s">
        <v>115</v>
      </c>
      <c r="AM3437" t="s">
        <v>116</v>
      </c>
      <c r="AN3437" t="s">
        <v>108</v>
      </c>
      <c r="AO3437" t="s">
        <v>113</v>
      </c>
      <c r="AP3437" t="s">
        <v>113</v>
      </c>
      <c r="AQ3437" t="s">
        <v>113</v>
      </c>
      <c r="AR3437" t="s">
        <v>113</v>
      </c>
      <c r="AS3437" t="s">
        <v>113</v>
      </c>
      <c r="AT3437" t="s">
        <v>113</v>
      </c>
      <c r="AU3437" t="s">
        <v>113</v>
      </c>
      <c r="AV3437" t="s">
        <v>113</v>
      </c>
      <c r="AW3437" t="s">
        <v>113</v>
      </c>
      <c r="AX3437" t="s">
        <v>113</v>
      </c>
      <c r="AY3437" t="s">
        <v>113</v>
      </c>
      <c r="AZ3437" t="s">
        <v>113</v>
      </c>
      <c r="BA3437" t="s">
        <v>113</v>
      </c>
      <c r="BB3437" t="s">
        <v>113</v>
      </c>
      <c r="BD3437" t="s">
        <v>113</v>
      </c>
      <c r="BF3437" t="s">
        <v>113</v>
      </c>
      <c r="BG3437" t="s">
        <v>113</v>
      </c>
      <c r="BH3437" t="s">
        <v>111</v>
      </c>
      <c r="BI3437" t="s">
        <v>113</v>
      </c>
      <c r="BJ3437" t="s">
        <v>113</v>
      </c>
      <c r="BK3437" t="s">
        <v>113</v>
      </c>
      <c r="BL3437" t="s">
        <v>113</v>
      </c>
      <c r="BM3437" t="s">
        <v>113</v>
      </c>
      <c r="BN3437" t="s">
        <v>113</v>
      </c>
      <c r="BO3437" t="s">
        <v>113</v>
      </c>
      <c r="BP3437" t="s">
        <v>113</v>
      </c>
      <c r="BQ3437" t="s">
        <v>113</v>
      </c>
      <c r="BR3437" t="s">
        <v>113</v>
      </c>
      <c r="BS3437" t="s">
        <v>113</v>
      </c>
      <c r="BT3437" t="s">
        <v>113</v>
      </c>
      <c r="BU3437" t="s">
        <v>113</v>
      </c>
      <c r="BV3437" t="s">
        <v>111</v>
      </c>
      <c r="BW3437" t="s">
        <v>111</v>
      </c>
      <c r="BX3437" t="s">
        <v>113</v>
      </c>
      <c r="BY3437" t="s">
        <v>113</v>
      </c>
      <c r="BZ3437" t="s">
        <v>113</v>
      </c>
      <c r="CA3437" t="s">
        <v>113</v>
      </c>
      <c r="CB3437" t="s">
        <v>113</v>
      </c>
      <c r="CC3437" t="s">
        <v>113</v>
      </c>
      <c r="CD3437" t="s">
        <v>113</v>
      </c>
      <c r="CE3437" t="s">
        <v>113</v>
      </c>
      <c r="CF3437" t="s">
        <v>113</v>
      </c>
      <c r="CG3437" t="s">
        <v>113</v>
      </c>
      <c r="CH3437" t="s">
        <v>113</v>
      </c>
      <c r="CI3437" t="s">
        <v>113</v>
      </c>
      <c r="CJ3437" t="s">
        <v>113</v>
      </c>
      <c r="CK3437" t="s">
        <v>113</v>
      </c>
      <c r="CL3437" t="s">
        <v>113</v>
      </c>
      <c r="CM3437" t="s">
        <v>113</v>
      </c>
      <c r="CN3437" t="s">
        <v>113</v>
      </c>
      <c r="CO3437" t="s">
        <v>113</v>
      </c>
      <c r="CP3437" t="s">
        <v>113</v>
      </c>
      <c r="CQ3437" t="s">
        <v>113</v>
      </c>
      <c r="CR3437" t="s">
        <v>113</v>
      </c>
      <c r="CS3437" t="s">
        <v>113</v>
      </c>
      <c r="CT3437" t="s">
        <v>113</v>
      </c>
      <c r="CU3437" t="s">
        <v>113</v>
      </c>
      <c r="CV3437" t="s">
        <v>113</v>
      </c>
      <c r="CW3437" t="s">
        <v>113</v>
      </c>
    </row>
    <row r="3438" spans="1:101" x14ac:dyDescent="0.25">
      <c r="A3438" t="s">
        <v>117</v>
      </c>
      <c r="B3438">
        <v>307842</v>
      </c>
      <c r="C3438" t="s">
        <v>21035</v>
      </c>
      <c r="D3438" t="s">
        <v>102</v>
      </c>
      <c r="E3438" t="s">
        <v>21036</v>
      </c>
      <c r="F3438" t="s">
        <v>21036</v>
      </c>
      <c r="G3438" t="s">
        <v>21037</v>
      </c>
      <c r="H3438" t="s">
        <v>21038</v>
      </c>
      <c r="I3438" t="s">
        <v>121</v>
      </c>
      <c r="K3438" t="s">
        <v>122</v>
      </c>
      <c r="L3438" t="s">
        <v>19650</v>
      </c>
      <c r="M3438">
        <v>13459491040</v>
      </c>
      <c r="N3438">
        <v>13459491048</v>
      </c>
      <c r="O3438">
        <v>0</v>
      </c>
      <c r="P3438" t="s">
        <v>1182</v>
      </c>
      <c r="Q3438" t="s">
        <v>1183</v>
      </c>
      <c r="R3438" t="s">
        <v>831</v>
      </c>
      <c r="T3438" t="s">
        <v>129</v>
      </c>
      <c r="U3438">
        <v>201204</v>
      </c>
      <c r="V3438" t="s">
        <v>110</v>
      </c>
      <c r="W3438" s="1">
        <v>43916</v>
      </c>
      <c r="Y3438" s="1">
        <v>43916</v>
      </c>
      <c r="Z3438" s="2">
        <v>43009</v>
      </c>
      <c r="AA3438" t="s">
        <v>1186</v>
      </c>
      <c r="AB3438" t="s">
        <v>113</v>
      </c>
      <c r="AC3438" t="s">
        <v>113</v>
      </c>
      <c r="AD3438" t="s">
        <v>113</v>
      </c>
      <c r="AG3438" t="s">
        <v>113</v>
      </c>
      <c r="AH3438" t="s">
        <v>111</v>
      </c>
      <c r="AI3438" t="s">
        <v>113</v>
      </c>
      <c r="AJ3438" t="s">
        <v>173</v>
      </c>
      <c r="AK3438" t="s">
        <v>21039</v>
      </c>
      <c r="AL3438" t="s">
        <v>115</v>
      </c>
      <c r="AN3438" t="s">
        <v>122</v>
      </c>
      <c r="AO3438" t="s">
        <v>113</v>
      </c>
      <c r="AP3438" t="s">
        <v>113</v>
      </c>
      <c r="AQ3438" t="s">
        <v>113</v>
      </c>
      <c r="AR3438" t="s">
        <v>113</v>
      </c>
      <c r="AS3438" t="s">
        <v>113</v>
      </c>
      <c r="AT3438" t="s">
        <v>113</v>
      </c>
      <c r="AU3438" t="s">
        <v>113</v>
      </c>
      <c r="AV3438" t="s">
        <v>113</v>
      </c>
      <c r="AW3438" t="s">
        <v>113</v>
      </c>
      <c r="AX3438" t="s">
        <v>113</v>
      </c>
      <c r="AY3438" t="s">
        <v>113</v>
      </c>
      <c r="AZ3438" t="s">
        <v>113</v>
      </c>
      <c r="BA3438" t="s">
        <v>113</v>
      </c>
      <c r="BB3438" t="s">
        <v>113</v>
      </c>
      <c r="BD3438" t="s">
        <v>111</v>
      </c>
      <c r="BE3438" t="s">
        <v>113</v>
      </c>
      <c r="BF3438" t="s">
        <v>113</v>
      </c>
      <c r="BG3438" t="s">
        <v>113</v>
      </c>
      <c r="BH3438" t="s">
        <v>111</v>
      </c>
      <c r="BI3438" t="s">
        <v>113</v>
      </c>
      <c r="BJ3438" t="s">
        <v>113</v>
      </c>
      <c r="BK3438" t="s">
        <v>113</v>
      </c>
      <c r="BL3438" t="s">
        <v>113</v>
      </c>
      <c r="BM3438" t="s">
        <v>113</v>
      </c>
      <c r="BN3438" t="s">
        <v>113</v>
      </c>
      <c r="BO3438" t="s">
        <v>113</v>
      </c>
      <c r="BP3438" t="s">
        <v>113</v>
      </c>
      <c r="BQ3438" t="s">
        <v>113</v>
      </c>
      <c r="BR3438" t="s">
        <v>113</v>
      </c>
      <c r="BS3438" t="s">
        <v>113</v>
      </c>
      <c r="BT3438" t="s">
        <v>113</v>
      </c>
      <c r="BU3438" t="s">
        <v>113</v>
      </c>
      <c r="BV3438" t="s">
        <v>111</v>
      </c>
      <c r="BW3438" t="s">
        <v>111</v>
      </c>
      <c r="BX3438" t="s">
        <v>113</v>
      </c>
      <c r="BY3438" t="s">
        <v>113</v>
      </c>
      <c r="BZ3438" t="s">
        <v>113</v>
      </c>
      <c r="CA3438" t="s">
        <v>113</v>
      </c>
      <c r="CB3438" t="s">
        <v>113</v>
      </c>
      <c r="CC3438" t="s">
        <v>113</v>
      </c>
      <c r="CD3438" t="s">
        <v>113</v>
      </c>
      <c r="CE3438" t="s">
        <v>113</v>
      </c>
      <c r="CF3438" t="s">
        <v>113</v>
      </c>
      <c r="CG3438" t="s">
        <v>113</v>
      </c>
      <c r="CH3438" t="s">
        <v>113</v>
      </c>
      <c r="CI3438" t="s">
        <v>113</v>
      </c>
      <c r="CJ3438" t="s">
        <v>113</v>
      </c>
      <c r="CK3438" t="s">
        <v>113</v>
      </c>
      <c r="CL3438" t="s">
        <v>113</v>
      </c>
      <c r="CM3438" t="s">
        <v>113</v>
      </c>
      <c r="CN3438" t="s">
        <v>113</v>
      </c>
      <c r="CO3438" t="s">
        <v>113</v>
      </c>
      <c r="CP3438" t="s">
        <v>113</v>
      </c>
      <c r="CQ3438" t="s">
        <v>113</v>
      </c>
      <c r="CR3438" t="s">
        <v>113</v>
      </c>
      <c r="CS3438" t="s">
        <v>113</v>
      </c>
      <c r="CT3438" t="s">
        <v>113</v>
      </c>
      <c r="CU3438" t="s">
        <v>113</v>
      </c>
      <c r="CV3438" t="s">
        <v>113</v>
      </c>
      <c r="CW3438" t="s">
        <v>113</v>
      </c>
    </row>
    <row r="3439" spans="1:101" x14ac:dyDescent="0.25">
      <c r="A3439" t="s">
        <v>100</v>
      </c>
      <c r="B3439">
        <v>166457</v>
      </c>
      <c r="C3439" t="s">
        <v>21040</v>
      </c>
      <c r="D3439" t="s">
        <v>102</v>
      </c>
      <c r="E3439" t="s">
        <v>21041</v>
      </c>
      <c r="F3439" t="s">
        <v>21041</v>
      </c>
      <c r="G3439" t="s">
        <v>21042</v>
      </c>
      <c r="H3439" t="s">
        <v>21043</v>
      </c>
      <c r="I3439" t="s">
        <v>106</v>
      </c>
      <c r="J3439" t="s">
        <v>107</v>
      </c>
      <c r="K3439" t="s">
        <v>108</v>
      </c>
      <c r="L3439">
        <v>10023</v>
      </c>
      <c r="M3439" t="s">
        <v>21044</v>
      </c>
      <c r="N3439" t="s">
        <v>21045</v>
      </c>
      <c r="O3439">
        <v>0</v>
      </c>
      <c r="V3439" t="s">
        <v>110</v>
      </c>
      <c r="W3439" s="1">
        <v>41303</v>
      </c>
      <c r="Y3439" s="1">
        <v>43871</v>
      </c>
      <c r="Z3439" s="2">
        <v>43009</v>
      </c>
      <c r="AA3439" t="s">
        <v>21046</v>
      </c>
      <c r="AB3439" t="s">
        <v>113</v>
      </c>
      <c r="AC3439" t="s">
        <v>113</v>
      </c>
      <c r="AD3439" t="s">
        <v>113</v>
      </c>
      <c r="AG3439" t="s">
        <v>113</v>
      </c>
      <c r="AH3439" t="s">
        <v>111</v>
      </c>
      <c r="AI3439" t="s">
        <v>113</v>
      </c>
      <c r="AJ3439" t="s">
        <v>114</v>
      </c>
      <c r="AL3439" t="s">
        <v>115</v>
      </c>
      <c r="AM3439" t="s">
        <v>116</v>
      </c>
      <c r="AN3439" t="s">
        <v>108</v>
      </c>
      <c r="AO3439" t="s">
        <v>113</v>
      </c>
      <c r="AP3439" t="s">
        <v>113</v>
      </c>
      <c r="AQ3439" t="s">
        <v>111</v>
      </c>
      <c r="AR3439" t="s">
        <v>113</v>
      </c>
      <c r="AS3439" t="s">
        <v>113</v>
      </c>
      <c r="AT3439" t="s">
        <v>113</v>
      </c>
      <c r="AU3439" t="s">
        <v>113</v>
      </c>
      <c r="AV3439" t="s">
        <v>113</v>
      </c>
      <c r="AW3439" t="s">
        <v>113</v>
      </c>
      <c r="AX3439" t="s">
        <v>113</v>
      </c>
      <c r="AY3439" t="s">
        <v>113</v>
      </c>
      <c r="AZ3439" t="s">
        <v>113</v>
      </c>
      <c r="BA3439" t="s">
        <v>113</v>
      </c>
      <c r="BB3439" t="s">
        <v>113</v>
      </c>
      <c r="BD3439" t="s">
        <v>113</v>
      </c>
      <c r="BF3439" t="s">
        <v>113</v>
      </c>
      <c r="BG3439" t="s">
        <v>113</v>
      </c>
      <c r="BH3439" t="s">
        <v>113</v>
      </c>
      <c r="BI3439" t="s">
        <v>113</v>
      </c>
      <c r="BJ3439" t="s">
        <v>113</v>
      </c>
      <c r="BK3439" t="s">
        <v>113</v>
      </c>
      <c r="BL3439" t="s">
        <v>113</v>
      </c>
      <c r="BM3439" t="s">
        <v>113</v>
      </c>
      <c r="BN3439" t="s">
        <v>113</v>
      </c>
      <c r="BO3439" t="s">
        <v>113</v>
      </c>
      <c r="BP3439" t="s">
        <v>113</v>
      </c>
      <c r="BQ3439" t="s">
        <v>113</v>
      </c>
      <c r="BR3439" t="s">
        <v>113</v>
      </c>
      <c r="BS3439" t="s">
        <v>113</v>
      </c>
      <c r="BT3439" t="s">
        <v>113</v>
      </c>
      <c r="BU3439" t="s">
        <v>113</v>
      </c>
      <c r="BV3439" t="s">
        <v>113</v>
      </c>
      <c r="BW3439" t="s">
        <v>111</v>
      </c>
      <c r="BX3439" t="s">
        <v>113</v>
      </c>
      <c r="BY3439" t="s">
        <v>113</v>
      </c>
      <c r="BZ3439" t="s">
        <v>113</v>
      </c>
      <c r="CA3439" t="s">
        <v>113</v>
      </c>
      <c r="CB3439" t="s">
        <v>113</v>
      </c>
      <c r="CC3439" t="s">
        <v>113</v>
      </c>
      <c r="CD3439" t="s">
        <v>113</v>
      </c>
      <c r="CE3439" t="s">
        <v>113</v>
      </c>
      <c r="CF3439" t="s">
        <v>113</v>
      </c>
      <c r="CG3439" t="s">
        <v>113</v>
      </c>
      <c r="CH3439" t="s">
        <v>113</v>
      </c>
      <c r="CI3439" t="s">
        <v>113</v>
      </c>
      <c r="CJ3439" t="s">
        <v>113</v>
      </c>
      <c r="CK3439" t="s">
        <v>113</v>
      </c>
      <c r="CL3439" t="s">
        <v>113</v>
      </c>
      <c r="CM3439" t="s">
        <v>113</v>
      </c>
      <c r="CN3439" t="s">
        <v>113</v>
      </c>
      <c r="CO3439" t="s">
        <v>113</v>
      </c>
      <c r="CP3439" t="s">
        <v>113</v>
      </c>
      <c r="CQ3439" t="s">
        <v>113</v>
      </c>
      <c r="CR3439" t="s">
        <v>113</v>
      </c>
      <c r="CS3439" t="s">
        <v>113</v>
      </c>
      <c r="CT3439" t="s">
        <v>113</v>
      </c>
      <c r="CU3439" t="s">
        <v>113</v>
      </c>
      <c r="CV3439" t="s">
        <v>113</v>
      </c>
      <c r="CW3439" t="s">
        <v>113</v>
      </c>
    </row>
    <row r="3440" spans="1:101" x14ac:dyDescent="0.25">
      <c r="A3440" t="s">
        <v>100</v>
      </c>
      <c r="B3440">
        <v>281890</v>
      </c>
      <c r="C3440" t="s">
        <v>21047</v>
      </c>
      <c r="D3440" t="s">
        <v>102</v>
      </c>
      <c r="E3440" t="s">
        <v>21048</v>
      </c>
      <c r="F3440" t="s">
        <v>21048</v>
      </c>
      <c r="M3440" t="s">
        <v>21049</v>
      </c>
      <c r="O3440">
        <v>0</v>
      </c>
      <c r="P3440" t="s">
        <v>21050</v>
      </c>
      <c r="R3440" t="s">
        <v>8146</v>
      </c>
      <c r="S3440" t="s">
        <v>107</v>
      </c>
      <c r="T3440" t="s">
        <v>108</v>
      </c>
      <c r="U3440" t="s">
        <v>21051</v>
      </c>
      <c r="V3440" t="s">
        <v>110</v>
      </c>
      <c r="W3440" s="1">
        <v>42355</v>
      </c>
      <c r="Y3440" s="1">
        <v>43893</v>
      </c>
      <c r="Z3440" s="2">
        <v>43009</v>
      </c>
      <c r="AA3440" t="s">
        <v>21052</v>
      </c>
      <c r="AB3440" t="s">
        <v>113</v>
      </c>
      <c r="AC3440" t="s">
        <v>113</v>
      </c>
      <c r="AD3440" t="s">
        <v>113</v>
      </c>
      <c r="AG3440" t="s">
        <v>113</v>
      </c>
      <c r="AH3440" t="s">
        <v>111</v>
      </c>
      <c r="AI3440" t="s">
        <v>113</v>
      </c>
      <c r="AJ3440" t="s">
        <v>114</v>
      </c>
      <c r="AL3440" t="s">
        <v>115</v>
      </c>
      <c r="AM3440" t="s">
        <v>116</v>
      </c>
      <c r="AN3440" t="s">
        <v>108</v>
      </c>
      <c r="AO3440" t="s">
        <v>113</v>
      </c>
      <c r="AP3440" t="s">
        <v>113</v>
      </c>
      <c r="AQ3440" t="s">
        <v>113</v>
      </c>
      <c r="AR3440" t="s">
        <v>113</v>
      </c>
      <c r="AS3440" t="s">
        <v>113</v>
      </c>
      <c r="AT3440" t="s">
        <v>113</v>
      </c>
      <c r="AU3440" t="s">
        <v>113</v>
      </c>
      <c r="AV3440" t="s">
        <v>113</v>
      </c>
      <c r="AW3440" t="s">
        <v>113</v>
      </c>
      <c r="AX3440" t="s">
        <v>113</v>
      </c>
      <c r="AY3440" t="s">
        <v>113</v>
      </c>
      <c r="AZ3440" t="s">
        <v>113</v>
      </c>
      <c r="BA3440" t="s">
        <v>113</v>
      </c>
      <c r="BB3440" t="s">
        <v>113</v>
      </c>
      <c r="BD3440" t="s">
        <v>113</v>
      </c>
      <c r="BF3440" t="s">
        <v>113</v>
      </c>
      <c r="BG3440" t="s">
        <v>113</v>
      </c>
      <c r="BH3440" t="s">
        <v>111</v>
      </c>
      <c r="BI3440" t="s">
        <v>113</v>
      </c>
      <c r="BJ3440" t="s">
        <v>113</v>
      </c>
      <c r="BK3440" t="s">
        <v>113</v>
      </c>
      <c r="BL3440" t="s">
        <v>113</v>
      </c>
      <c r="BM3440" t="s">
        <v>113</v>
      </c>
      <c r="BN3440" t="s">
        <v>113</v>
      </c>
      <c r="BO3440" t="s">
        <v>113</v>
      </c>
      <c r="BP3440" t="s">
        <v>113</v>
      </c>
      <c r="BQ3440" t="s">
        <v>113</v>
      </c>
      <c r="BR3440" t="s">
        <v>113</v>
      </c>
      <c r="BS3440" t="s">
        <v>113</v>
      </c>
      <c r="BT3440" t="s">
        <v>113</v>
      </c>
      <c r="BU3440" t="s">
        <v>113</v>
      </c>
      <c r="BV3440" t="s">
        <v>111</v>
      </c>
      <c r="BW3440" t="s">
        <v>111</v>
      </c>
      <c r="BX3440" t="s">
        <v>113</v>
      </c>
      <c r="BY3440" t="s">
        <v>113</v>
      </c>
      <c r="BZ3440" t="s">
        <v>113</v>
      </c>
      <c r="CA3440" t="s">
        <v>113</v>
      </c>
      <c r="CB3440" t="s">
        <v>113</v>
      </c>
      <c r="CC3440" t="s">
        <v>113</v>
      </c>
      <c r="CD3440" t="s">
        <v>113</v>
      </c>
      <c r="CE3440" t="s">
        <v>113</v>
      </c>
      <c r="CF3440" t="s">
        <v>113</v>
      </c>
      <c r="CG3440" t="s">
        <v>113</v>
      </c>
      <c r="CH3440" t="s">
        <v>113</v>
      </c>
      <c r="CI3440" t="s">
        <v>113</v>
      </c>
      <c r="CJ3440" t="s">
        <v>113</v>
      </c>
      <c r="CK3440" t="s">
        <v>113</v>
      </c>
      <c r="CL3440" t="s">
        <v>113</v>
      </c>
      <c r="CM3440" t="s">
        <v>113</v>
      </c>
      <c r="CN3440" t="s">
        <v>113</v>
      </c>
      <c r="CO3440" t="s">
        <v>113</v>
      </c>
      <c r="CP3440" t="s">
        <v>113</v>
      </c>
      <c r="CQ3440" t="s">
        <v>113</v>
      </c>
      <c r="CR3440" t="s">
        <v>113</v>
      </c>
      <c r="CS3440" t="s">
        <v>113</v>
      </c>
      <c r="CT3440" t="s">
        <v>113</v>
      </c>
      <c r="CU3440" t="s">
        <v>113</v>
      </c>
      <c r="CV3440" t="s">
        <v>113</v>
      </c>
      <c r="CW3440" t="s">
        <v>113</v>
      </c>
    </row>
    <row r="3441" spans="1:101" x14ac:dyDescent="0.25">
      <c r="A3441" t="s">
        <v>117</v>
      </c>
      <c r="B3441">
        <v>175018</v>
      </c>
      <c r="C3441" t="s">
        <v>21053</v>
      </c>
      <c r="D3441" t="s">
        <v>102</v>
      </c>
      <c r="E3441" t="s">
        <v>21054</v>
      </c>
      <c r="F3441" t="s">
        <v>21054</v>
      </c>
      <c r="G3441" t="s">
        <v>21055</v>
      </c>
      <c r="I3441" t="s">
        <v>1049</v>
      </c>
      <c r="K3441" t="s">
        <v>539</v>
      </c>
      <c r="M3441" t="s">
        <v>6549</v>
      </c>
      <c r="N3441" t="s">
        <v>6550</v>
      </c>
      <c r="O3441">
        <v>0</v>
      </c>
      <c r="V3441" t="s">
        <v>110</v>
      </c>
      <c r="W3441" s="1">
        <v>42046</v>
      </c>
      <c r="Y3441" s="1">
        <v>43907</v>
      </c>
      <c r="Z3441" s="2">
        <v>43009</v>
      </c>
      <c r="AA3441" t="s">
        <v>21056</v>
      </c>
      <c r="AB3441" t="s">
        <v>111</v>
      </c>
      <c r="AC3441" t="s">
        <v>113</v>
      </c>
      <c r="AD3441" t="s">
        <v>113</v>
      </c>
      <c r="AG3441" t="s">
        <v>113</v>
      </c>
      <c r="AH3441" t="s">
        <v>111</v>
      </c>
      <c r="AI3441" t="s">
        <v>113</v>
      </c>
      <c r="AJ3441" t="s">
        <v>131</v>
      </c>
      <c r="AL3441" t="s">
        <v>115</v>
      </c>
      <c r="AN3441" t="s">
        <v>539</v>
      </c>
      <c r="AO3441" t="s">
        <v>113</v>
      </c>
      <c r="AP3441" t="s">
        <v>113</v>
      </c>
      <c r="AQ3441" t="s">
        <v>113</v>
      </c>
      <c r="AR3441" t="s">
        <v>113</v>
      </c>
      <c r="AS3441" t="s">
        <v>113</v>
      </c>
      <c r="AT3441" t="s">
        <v>113</v>
      </c>
      <c r="AU3441" t="s">
        <v>113</v>
      </c>
      <c r="AV3441" t="s">
        <v>113</v>
      </c>
      <c r="AW3441" t="s">
        <v>113</v>
      </c>
      <c r="AX3441" t="s">
        <v>113</v>
      </c>
      <c r="AY3441" t="s">
        <v>113</v>
      </c>
      <c r="AZ3441" t="s">
        <v>113</v>
      </c>
      <c r="BA3441" t="s">
        <v>113</v>
      </c>
      <c r="BB3441" t="s">
        <v>113</v>
      </c>
      <c r="BD3441" t="s">
        <v>113</v>
      </c>
      <c r="BF3441" t="s">
        <v>113</v>
      </c>
      <c r="BG3441" t="s">
        <v>113</v>
      </c>
      <c r="BH3441" t="s">
        <v>111</v>
      </c>
      <c r="BI3441" t="s">
        <v>113</v>
      </c>
      <c r="BJ3441" t="s">
        <v>113</v>
      </c>
      <c r="BK3441" t="s">
        <v>113</v>
      </c>
      <c r="BL3441" t="s">
        <v>113</v>
      </c>
      <c r="BM3441" t="s">
        <v>113</v>
      </c>
      <c r="BN3441" t="s">
        <v>111</v>
      </c>
      <c r="BO3441" t="s">
        <v>113</v>
      </c>
      <c r="BP3441" t="s">
        <v>113</v>
      </c>
      <c r="BQ3441" t="s">
        <v>113</v>
      </c>
      <c r="BR3441" t="s">
        <v>113</v>
      </c>
      <c r="BS3441" t="s">
        <v>113</v>
      </c>
      <c r="BT3441" t="s">
        <v>113</v>
      </c>
      <c r="BU3441" t="s">
        <v>113</v>
      </c>
      <c r="BV3441" t="s">
        <v>113</v>
      </c>
      <c r="BW3441" t="s">
        <v>111</v>
      </c>
      <c r="BX3441" t="s">
        <v>113</v>
      </c>
      <c r="BY3441" t="s">
        <v>113</v>
      </c>
      <c r="BZ3441" t="s">
        <v>113</v>
      </c>
      <c r="CA3441" t="s">
        <v>113</v>
      </c>
      <c r="CB3441" t="s">
        <v>113</v>
      </c>
      <c r="CC3441" t="s">
        <v>113</v>
      </c>
      <c r="CD3441" t="s">
        <v>113</v>
      </c>
      <c r="CE3441" t="s">
        <v>113</v>
      </c>
      <c r="CF3441" t="s">
        <v>113</v>
      </c>
      <c r="CG3441" t="s">
        <v>113</v>
      </c>
      <c r="CH3441" t="s">
        <v>113</v>
      </c>
      <c r="CI3441" t="s">
        <v>113</v>
      </c>
      <c r="CJ3441" t="s">
        <v>113</v>
      </c>
      <c r="CK3441" t="s">
        <v>113</v>
      </c>
      <c r="CL3441" t="s">
        <v>113</v>
      </c>
      <c r="CM3441" t="s">
        <v>113</v>
      </c>
      <c r="CN3441" t="s">
        <v>113</v>
      </c>
      <c r="CO3441" t="s">
        <v>113</v>
      </c>
      <c r="CP3441" t="s">
        <v>113</v>
      </c>
      <c r="CQ3441" t="s">
        <v>113</v>
      </c>
      <c r="CR3441" t="s">
        <v>113</v>
      </c>
      <c r="CS3441" t="s">
        <v>113</v>
      </c>
      <c r="CT3441" t="s">
        <v>113</v>
      </c>
      <c r="CU3441" t="s">
        <v>113</v>
      </c>
      <c r="CV3441" t="s">
        <v>113</v>
      </c>
      <c r="CW3441" t="s">
        <v>113</v>
      </c>
    </row>
    <row r="3442" spans="1:101" x14ac:dyDescent="0.25">
      <c r="A3442" t="s">
        <v>378</v>
      </c>
      <c r="B3442">
        <v>305641</v>
      </c>
      <c r="C3442" t="s">
        <v>21057</v>
      </c>
      <c r="D3442" t="s">
        <v>102</v>
      </c>
      <c r="E3442" t="s">
        <v>21058</v>
      </c>
      <c r="F3442" t="s">
        <v>21058</v>
      </c>
      <c r="G3442" t="s">
        <v>21059</v>
      </c>
      <c r="I3442" t="s">
        <v>21060</v>
      </c>
      <c r="J3442" t="s">
        <v>180</v>
      </c>
      <c r="K3442" t="s">
        <v>108</v>
      </c>
      <c r="L3442">
        <v>92008</v>
      </c>
      <c r="M3442" t="s">
        <v>21061</v>
      </c>
      <c r="O3442">
        <v>0</v>
      </c>
      <c r="V3442" t="s">
        <v>110</v>
      </c>
      <c r="W3442" s="1">
        <v>43752</v>
      </c>
      <c r="Y3442" s="1">
        <v>43886</v>
      </c>
      <c r="Z3442" s="2">
        <v>43009</v>
      </c>
      <c r="AA3442" t="s">
        <v>21062</v>
      </c>
      <c r="AB3442" t="s">
        <v>113</v>
      </c>
      <c r="AC3442" t="s">
        <v>113</v>
      </c>
      <c r="AD3442" t="s">
        <v>113</v>
      </c>
      <c r="AG3442" t="s">
        <v>113</v>
      </c>
      <c r="AH3442" t="s">
        <v>111</v>
      </c>
      <c r="AI3442" t="s">
        <v>113</v>
      </c>
      <c r="AJ3442" t="s">
        <v>114</v>
      </c>
      <c r="AL3442" t="s">
        <v>352</v>
      </c>
      <c r="AM3442" t="s">
        <v>116</v>
      </c>
      <c r="AN3442" t="s">
        <v>108</v>
      </c>
      <c r="AO3442" t="s">
        <v>113</v>
      </c>
      <c r="AP3442" t="s">
        <v>113</v>
      </c>
      <c r="AQ3442" t="s">
        <v>113</v>
      </c>
      <c r="AR3442" t="s">
        <v>113</v>
      </c>
      <c r="AS3442" t="s">
        <v>113</v>
      </c>
      <c r="AT3442" t="s">
        <v>113</v>
      </c>
      <c r="AU3442" t="s">
        <v>113</v>
      </c>
      <c r="AV3442" t="s">
        <v>113</v>
      </c>
      <c r="AW3442" t="s">
        <v>113</v>
      </c>
      <c r="AX3442" t="s">
        <v>113</v>
      </c>
      <c r="AY3442" t="s">
        <v>113</v>
      </c>
      <c r="AZ3442" t="s">
        <v>113</v>
      </c>
      <c r="BA3442" t="s">
        <v>113</v>
      </c>
      <c r="BB3442" t="s">
        <v>113</v>
      </c>
      <c r="BD3442" t="s">
        <v>113</v>
      </c>
      <c r="BF3442" t="s">
        <v>113</v>
      </c>
      <c r="BG3442" t="s">
        <v>113</v>
      </c>
      <c r="BH3442" t="s">
        <v>111</v>
      </c>
      <c r="BI3442" t="s">
        <v>113</v>
      </c>
      <c r="BJ3442" t="s">
        <v>113</v>
      </c>
      <c r="BK3442" t="s">
        <v>113</v>
      </c>
      <c r="BL3442" t="s">
        <v>113</v>
      </c>
      <c r="BM3442" t="s">
        <v>113</v>
      </c>
      <c r="BN3442" t="s">
        <v>113</v>
      </c>
      <c r="BO3442" t="s">
        <v>113</v>
      </c>
      <c r="BP3442" t="s">
        <v>113</v>
      </c>
      <c r="BQ3442" t="s">
        <v>113</v>
      </c>
      <c r="BR3442" t="s">
        <v>113</v>
      </c>
      <c r="BS3442" t="s">
        <v>113</v>
      </c>
      <c r="BT3442" t="s">
        <v>113</v>
      </c>
      <c r="BU3442" t="s">
        <v>113</v>
      </c>
      <c r="BV3442" t="s">
        <v>111</v>
      </c>
      <c r="BW3442" t="s">
        <v>111</v>
      </c>
      <c r="BX3442" t="s">
        <v>111</v>
      </c>
      <c r="BY3442" t="s">
        <v>113</v>
      </c>
      <c r="BZ3442" t="s">
        <v>113</v>
      </c>
      <c r="CA3442" t="s">
        <v>113</v>
      </c>
      <c r="CB3442" t="s">
        <v>113</v>
      </c>
      <c r="CC3442" t="s">
        <v>113</v>
      </c>
      <c r="CD3442" t="s">
        <v>113</v>
      </c>
      <c r="CE3442" t="s">
        <v>113</v>
      </c>
      <c r="CF3442" t="s">
        <v>113</v>
      </c>
      <c r="CG3442" t="s">
        <v>113</v>
      </c>
      <c r="CH3442" t="s">
        <v>113</v>
      </c>
      <c r="CI3442" t="s">
        <v>113</v>
      </c>
      <c r="CJ3442" t="s">
        <v>113</v>
      </c>
      <c r="CK3442" t="s">
        <v>113</v>
      </c>
      <c r="CL3442" t="s">
        <v>113</v>
      </c>
      <c r="CM3442" t="s">
        <v>113</v>
      </c>
      <c r="CN3442" t="s">
        <v>113</v>
      </c>
      <c r="CO3442" t="s">
        <v>113</v>
      </c>
      <c r="CP3442" t="s">
        <v>113</v>
      </c>
      <c r="CQ3442" t="s">
        <v>113</v>
      </c>
      <c r="CR3442" t="s">
        <v>113</v>
      </c>
      <c r="CS3442" t="s">
        <v>113</v>
      </c>
      <c r="CT3442" t="s">
        <v>113</v>
      </c>
      <c r="CU3442" t="s">
        <v>113</v>
      </c>
      <c r="CV3442" t="s">
        <v>113</v>
      </c>
      <c r="CW3442" t="s">
        <v>113</v>
      </c>
    </row>
    <row r="3443" spans="1:101" x14ac:dyDescent="0.25">
      <c r="A3443" t="s">
        <v>155</v>
      </c>
      <c r="B3443">
        <v>161792</v>
      </c>
      <c r="C3443" t="s">
        <v>21063</v>
      </c>
      <c r="D3443" t="s">
        <v>102</v>
      </c>
      <c r="E3443" t="s">
        <v>21064</v>
      </c>
      <c r="F3443" t="s">
        <v>21065</v>
      </c>
      <c r="G3443" t="s">
        <v>21066</v>
      </c>
      <c r="I3443" t="s">
        <v>160</v>
      </c>
      <c r="J3443" t="s">
        <v>161</v>
      </c>
      <c r="K3443" t="s">
        <v>108</v>
      </c>
      <c r="L3443">
        <v>2142</v>
      </c>
      <c r="M3443" t="s">
        <v>21067</v>
      </c>
      <c r="N3443" t="s">
        <v>21068</v>
      </c>
      <c r="O3443">
        <v>2</v>
      </c>
      <c r="V3443" t="s">
        <v>110</v>
      </c>
      <c r="W3443" s="1">
        <v>40998</v>
      </c>
      <c r="Y3443" s="1">
        <v>43915</v>
      </c>
      <c r="Z3443" s="2">
        <v>43009</v>
      </c>
      <c r="AA3443" t="s">
        <v>21069</v>
      </c>
      <c r="AB3443" t="s">
        <v>113</v>
      </c>
      <c r="AC3443" t="s">
        <v>113</v>
      </c>
      <c r="AD3443" t="s">
        <v>113</v>
      </c>
      <c r="AG3443" t="s">
        <v>111</v>
      </c>
      <c r="AH3443" t="s">
        <v>113</v>
      </c>
      <c r="AI3443" t="s">
        <v>113</v>
      </c>
      <c r="AJ3443" t="s">
        <v>293</v>
      </c>
      <c r="AL3443" t="s">
        <v>115</v>
      </c>
      <c r="AM3443" t="s">
        <v>116</v>
      </c>
      <c r="AN3443" t="s">
        <v>108</v>
      </c>
      <c r="AO3443" t="s">
        <v>113</v>
      </c>
      <c r="AP3443" t="s">
        <v>113</v>
      </c>
      <c r="AQ3443" t="s">
        <v>113</v>
      </c>
      <c r="AR3443" t="s">
        <v>113</v>
      </c>
      <c r="AS3443" t="s">
        <v>113</v>
      </c>
      <c r="AT3443" t="s">
        <v>113</v>
      </c>
      <c r="AU3443" t="s">
        <v>113</v>
      </c>
      <c r="AV3443" t="s">
        <v>113</v>
      </c>
      <c r="AW3443" t="s">
        <v>113</v>
      </c>
      <c r="AX3443" t="s">
        <v>113</v>
      </c>
      <c r="AY3443" t="s">
        <v>113</v>
      </c>
      <c r="AZ3443" t="s">
        <v>113</v>
      </c>
      <c r="BA3443" t="s">
        <v>113</v>
      </c>
      <c r="BB3443" t="s">
        <v>113</v>
      </c>
      <c r="BD3443" t="s">
        <v>113</v>
      </c>
      <c r="BF3443" t="s">
        <v>113</v>
      </c>
      <c r="BG3443" t="s">
        <v>113</v>
      </c>
      <c r="BH3443" t="s">
        <v>111</v>
      </c>
      <c r="BI3443" t="s">
        <v>113</v>
      </c>
      <c r="BJ3443" t="s">
        <v>113</v>
      </c>
      <c r="BK3443" t="s">
        <v>113</v>
      </c>
      <c r="BL3443" t="s">
        <v>113</v>
      </c>
      <c r="BM3443" t="s">
        <v>113</v>
      </c>
      <c r="BN3443" t="s">
        <v>113</v>
      </c>
      <c r="BO3443" t="s">
        <v>113</v>
      </c>
      <c r="BP3443" t="s">
        <v>113</v>
      </c>
      <c r="BQ3443" t="s">
        <v>113</v>
      </c>
      <c r="BR3443" t="s">
        <v>113</v>
      </c>
      <c r="BS3443" t="s">
        <v>113</v>
      </c>
      <c r="BT3443" t="s">
        <v>113</v>
      </c>
      <c r="BU3443" t="s">
        <v>113</v>
      </c>
      <c r="BV3443" t="s">
        <v>111</v>
      </c>
      <c r="BW3443" t="s">
        <v>111</v>
      </c>
      <c r="BX3443" t="s">
        <v>113</v>
      </c>
      <c r="BY3443" t="s">
        <v>113</v>
      </c>
      <c r="BZ3443" t="s">
        <v>113</v>
      </c>
      <c r="CA3443" t="s">
        <v>113</v>
      </c>
      <c r="CB3443" t="s">
        <v>113</v>
      </c>
      <c r="CC3443" t="s">
        <v>113</v>
      </c>
      <c r="CD3443" t="s">
        <v>113</v>
      </c>
      <c r="CE3443" t="s">
        <v>113</v>
      </c>
      <c r="CF3443" t="s">
        <v>113</v>
      </c>
      <c r="CG3443" t="s">
        <v>113</v>
      </c>
      <c r="CH3443" t="s">
        <v>113</v>
      </c>
      <c r="CI3443" t="s">
        <v>113</v>
      </c>
      <c r="CJ3443" t="s">
        <v>113</v>
      </c>
      <c r="CK3443" t="s">
        <v>113</v>
      </c>
      <c r="CL3443" t="s">
        <v>113</v>
      </c>
      <c r="CM3443" t="s">
        <v>113</v>
      </c>
      <c r="CN3443" t="s">
        <v>113</v>
      </c>
      <c r="CO3443" t="s">
        <v>113</v>
      </c>
      <c r="CP3443" t="s">
        <v>113</v>
      </c>
      <c r="CQ3443" t="s">
        <v>113</v>
      </c>
      <c r="CR3443" t="s">
        <v>113</v>
      </c>
      <c r="CS3443" t="s">
        <v>113</v>
      </c>
      <c r="CT3443" t="s">
        <v>113</v>
      </c>
      <c r="CU3443" t="s">
        <v>113</v>
      </c>
      <c r="CV3443" t="s">
        <v>113</v>
      </c>
      <c r="CW3443" t="s">
        <v>113</v>
      </c>
    </row>
    <row r="3444" spans="1:101" x14ac:dyDescent="0.25">
      <c r="A3444" t="s">
        <v>117</v>
      </c>
      <c r="B3444">
        <v>165691</v>
      </c>
      <c r="C3444" t="s">
        <v>21070</v>
      </c>
      <c r="D3444" t="s">
        <v>102</v>
      </c>
      <c r="E3444" t="s">
        <v>21071</v>
      </c>
      <c r="F3444" t="s">
        <v>21071</v>
      </c>
      <c r="G3444" t="s">
        <v>21072</v>
      </c>
      <c r="H3444" t="s">
        <v>121</v>
      </c>
      <c r="I3444" t="s">
        <v>790</v>
      </c>
      <c r="K3444" t="s">
        <v>122</v>
      </c>
      <c r="L3444" t="s">
        <v>903</v>
      </c>
      <c r="M3444" t="s">
        <v>21073</v>
      </c>
      <c r="N3444" t="s">
        <v>21074</v>
      </c>
      <c r="O3444">
        <v>0</v>
      </c>
      <c r="V3444" t="s">
        <v>110</v>
      </c>
      <c r="W3444" s="1">
        <v>41264</v>
      </c>
      <c r="Y3444" s="1">
        <v>43551</v>
      </c>
      <c r="Z3444" s="2">
        <v>43009</v>
      </c>
      <c r="AA3444" t="s">
        <v>21075</v>
      </c>
      <c r="AB3444" t="s">
        <v>113</v>
      </c>
      <c r="AC3444" t="s">
        <v>113</v>
      </c>
      <c r="AD3444" t="s">
        <v>113</v>
      </c>
      <c r="AF3444" t="s">
        <v>2782</v>
      </c>
      <c r="AG3444" t="s">
        <v>113</v>
      </c>
      <c r="AH3444" t="s">
        <v>111</v>
      </c>
      <c r="AI3444" t="s">
        <v>113</v>
      </c>
      <c r="AJ3444" t="s">
        <v>131</v>
      </c>
      <c r="AL3444" t="s">
        <v>115</v>
      </c>
      <c r="AN3444" t="s">
        <v>122</v>
      </c>
      <c r="AO3444" t="s">
        <v>113</v>
      </c>
      <c r="AP3444" t="s">
        <v>113</v>
      </c>
      <c r="AQ3444" t="s">
        <v>113</v>
      </c>
      <c r="AR3444" t="s">
        <v>113</v>
      </c>
      <c r="AS3444" t="s">
        <v>113</v>
      </c>
      <c r="AT3444" t="s">
        <v>113</v>
      </c>
      <c r="AU3444" t="s">
        <v>113</v>
      </c>
      <c r="AV3444" t="s">
        <v>113</v>
      </c>
      <c r="AW3444" t="s">
        <v>113</v>
      </c>
      <c r="AX3444" t="s">
        <v>113</v>
      </c>
      <c r="AY3444" t="s">
        <v>113</v>
      </c>
      <c r="AZ3444" t="s">
        <v>113</v>
      </c>
      <c r="BA3444" t="s">
        <v>113</v>
      </c>
      <c r="BB3444" t="s">
        <v>113</v>
      </c>
      <c r="BD3444" t="s">
        <v>113</v>
      </c>
      <c r="BF3444" t="s">
        <v>113</v>
      </c>
      <c r="BG3444" t="s">
        <v>113</v>
      </c>
      <c r="BH3444" t="s">
        <v>111</v>
      </c>
      <c r="BI3444" t="s">
        <v>113</v>
      </c>
      <c r="BJ3444" t="s">
        <v>113</v>
      </c>
      <c r="BK3444" t="s">
        <v>113</v>
      </c>
      <c r="BL3444" t="s">
        <v>113</v>
      </c>
      <c r="BM3444" t="s">
        <v>113</v>
      </c>
      <c r="BN3444" t="s">
        <v>113</v>
      </c>
      <c r="BO3444" t="s">
        <v>113</v>
      </c>
      <c r="BP3444" t="s">
        <v>113</v>
      </c>
      <c r="BQ3444" t="s">
        <v>113</v>
      </c>
      <c r="BR3444" t="s">
        <v>113</v>
      </c>
      <c r="BS3444" t="s">
        <v>113</v>
      </c>
      <c r="BT3444" t="s">
        <v>113</v>
      </c>
      <c r="BU3444" t="s">
        <v>113</v>
      </c>
      <c r="BV3444" t="s">
        <v>111</v>
      </c>
      <c r="BW3444" t="s">
        <v>111</v>
      </c>
      <c r="BX3444" t="s">
        <v>113</v>
      </c>
      <c r="BY3444" t="s">
        <v>113</v>
      </c>
      <c r="BZ3444" t="s">
        <v>113</v>
      </c>
      <c r="CA3444" t="s">
        <v>113</v>
      </c>
      <c r="CB3444" t="s">
        <v>113</v>
      </c>
      <c r="CC3444" t="s">
        <v>113</v>
      </c>
      <c r="CD3444" t="s">
        <v>113</v>
      </c>
      <c r="CE3444" t="s">
        <v>113</v>
      </c>
      <c r="CF3444" t="s">
        <v>113</v>
      </c>
      <c r="CG3444" t="s">
        <v>113</v>
      </c>
      <c r="CH3444" t="s">
        <v>113</v>
      </c>
      <c r="CI3444" t="s">
        <v>113</v>
      </c>
      <c r="CJ3444" t="s">
        <v>113</v>
      </c>
      <c r="CK3444" t="s">
        <v>113</v>
      </c>
      <c r="CL3444" t="s">
        <v>113</v>
      </c>
      <c r="CM3444" t="s">
        <v>113</v>
      </c>
      <c r="CN3444" t="s">
        <v>113</v>
      </c>
      <c r="CO3444" t="s">
        <v>113</v>
      </c>
      <c r="CP3444" t="s">
        <v>113</v>
      </c>
      <c r="CQ3444" t="s">
        <v>113</v>
      </c>
      <c r="CR3444" t="s">
        <v>113</v>
      </c>
      <c r="CS3444" t="s">
        <v>113</v>
      </c>
      <c r="CT3444" t="s">
        <v>113</v>
      </c>
      <c r="CU3444" t="s">
        <v>113</v>
      </c>
      <c r="CV3444" t="s">
        <v>113</v>
      </c>
      <c r="CW3444" t="s">
        <v>113</v>
      </c>
    </row>
    <row r="3445" spans="1:101" x14ac:dyDescent="0.25">
      <c r="A3445" t="s">
        <v>117</v>
      </c>
      <c r="B3445">
        <v>297837</v>
      </c>
      <c r="C3445" t="s">
        <v>21076</v>
      </c>
      <c r="D3445" t="s">
        <v>102</v>
      </c>
      <c r="E3445" t="s">
        <v>21077</v>
      </c>
      <c r="F3445" t="s">
        <v>21077</v>
      </c>
      <c r="G3445" t="s">
        <v>18458</v>
      </c>
      <c r="I3445" t="s">
        <v>250</v>
      </c>
      <c r="K3445" t="s">
        <v>251</v>
      </c>
      <c r="L3445" t="s">
        <v>18459</v>
      </c>
      <c r="M3445" t="s">
        <v>21078</v>
      </c>
      <c r="N3445" t="s">
        <v>21079</v>
      </c>
      <c r="O3445">
        <v>1</v>
      </c>
      <c r="V3445" t="s">
        <v>110</v>
      </c>
      <c r="W3445" s="1">
        <v>43278</v>
      </c>
      <c r="Y3445" s="1">
        <v>43633</v>
      </c>
      <c r="Z3445" s="2">
        <v>43009</v>
      </c>
      <c r="AA3445" t="s">
        <v>2366</v>
      </c>
      <c r="AB3445" t="s">
        <v>111</v>
      </c>
      <c r="AC3445" t="s">
        <v>113</v>
      </c>
      <c r="AD3445" t="s">
        <v>113</v>
      </c>
      <c r="AG3445" t="s">
        <v>113</v>
      </c>
      <c r="AH3445" t="s">
        <v>111</v>
      </c>
      <c r="AI3445" t="s">
        <v>113</v>
      </c>
      <c r="AJ3445" t="s">
        <v>300</v>
      </c>
      <c r="AL3445" t="s">
        <v>199</v>
      </c>
      <c r="AN3445" t="s">
        <v>251</v>
      </c>
      <c r="AO3445" t="s">
        <v>113</v>
      </c>
      <c r="AP3445" t="s">
        <v>113</v>
      </c>
      <c r="AQ3445" t="s">
        <v>113</v>
      </c>
      <c r="AR3445" t="s">
        <v>113</v>
      </c>
      <c r="AS3445" t="s">
        <v>113</v>
      </c>
      <c r="AT3445" t="s">
        <v>113</v>
      </c>
      <c r="AU3445" t="s">
        <v>113</v>
      </c>
      <c r="AV3445" t="s">
        <v>113</v>
      </c>
      <c r="AW3445" t="s">
        <v>113</v>
      </c>
      <c r="AX3445" t="s">
        <v>113</v>
      </c>
      <c r="AY3445" t="s">
        <v>113</v>
      </c>
      <c r="AZ3445" t="s">
        <v>113</v>
      </c>
      <c r="BA3445" t="s">
        <v>113</v>
      </c>
      <c r="BB3445" t="s">
        <v>113</v>
      </c>
      <c r="BD3445" t="s">
        <v>113</v>
      </c>
      <c r="BF3445" t="s">
        <v>113</v>
      </c>
      <c r="BG3445" t="s">
        <v>113</v>
      </c>
      <c r="BH3445" t="s">
        <v>111</v>
      </c>
      <c r="BI3445" t="s">
        <v>113</v>
      </c>
      <c r="BJ3445" t="s">
        <v>113</v>
      </c>
      <c r="BK3445" t="s">
        <v>113</v>
      </c>
      <c r="BL3445" t="s">
        <v>113</v>
      </c>
      <c r="BM3445" t="s">
        <v>113</v>
      </c>
      <c r="BN3445" t="s">
        <v>113</v>
      </c>
      <c r="BO3445" t="s">
        <v>113</v>
      </c>
      <c r="BP3445" t="s">
        <v>113</v>
      </c>
      <c r="BQ3445" t="s">
        <v>113</v>
      </c>
      <c r="BR3445" t="s">
        <v>113</v>
      </c>
      <c r="BS3445" t="s">
        <v>113</v>
      </c>
      <c r="BT3445" t="s">
        <v>113</v>
      </c>
      <c r="BU3445" t="s">
        <v>113</v>
      </c>
      <c r="BV3445" t="s">
        <v>111</v>
      </c>
      <c r="BW3445" t="s">
        <v>111</v>
      </c>
      <c r="BX3445" t="s">
        <v>113</v>
      </c>
      <c r="BY3445" t="s">
        <v>113</v>
      </c>
      <c r="BZ3445" t="s">
        <v>113</v>
      </c>
      <c r="CA3445" t="s">
        <v>113</v>
      </c>
      <c r="CB3445" t="s">
        <v>113</v>
      </c>
      <c r="CC3445" t="s">
        <v>113</v>
      </c>
      <c r="CD3445" t="s">
        <v>113</v>
      </c>
      <c r="CE3445" t="s">
        <v>113</v>
      </c>
      <c r="CF3445" t="s">
        <v>113</v>
      </c>
      <c r="CG3445" t="s">
        <v>113</v>
      </c>
      <c r="CH3445" t="s">
        <v>113</v>
      </c>
      <c r="CI3445" t="s">
        <v>113</v>
      </c>
      <c r="CJ3445" t="s">
        <v>113</v>
      </c>
      <c r="CK3445" t="s">
        <v>113</v>
      </c>
      <c r="CL3445" t="s">
        <v>113</v>
      </c>
      <c r="CM3445" t="s">
        <v>113</v>
      </c>
      <c r="CN3445" t="s">
        <v>113</v>
      </c>
      <c r="CO3445" t="s">
        <v>113</v>
      </c>
      <c r="CP3445" t="s">
        <v>113</v>
      </c>
      <c r="CQ3445" t="s">
        <v>113</v>
      </c>
      <c r="CR3445" t="s">
        <v>113</v>
      </c>
      <c r="CS3445" t="s">
        <v>113</v>
      </c>
      <c r="CT3445" t="s">
        <v>113</v>
      </c>
      <c r="CU3445" t="s">
        <v>113</v>
      </c>
      <c r="CV3445" t="s">
        <v>113</v>
      </c>
      <c r="CW3445" t="s">
        <v>113</v>
      </c>
    </row>
    <row r="3446" spans="1:101" x14ac:dyDescent="0.25">
      <c r="A3446" t="s">
        <v>117</v>
      </c>
      <c r="B3446">
        <v>163004</v>
      </c>
      <c r="C3446" t="s">
        <v>21080</v>
      </c>
      <c r="D3446" t="s">
        <v>102</v>
      </c>
      <c r="E3446" t="s">
        <v>21081</v>
      </c>
      <c r="F3446" t="s">
        <v>21081</v>
      </c>
      <c r="G3446" t="s">
        <v>21082</v>
      </c>
      <c r="H3446" t="s">
        <v>14980</v>
      </c>
      <c r="I3446" t="s">
        <v>1770</v>
      </c>
      <c r="K3446" t="s">
        <v>365</v>
      </c>
      <c r="L3446" t="s">
        <v>11088</v>
      </c>
      <c r="M3446" t="s">
        <v>21083</v>
      </c>
      <c r="N3446" t="s">
        <v>21084</v>
      </c>
      <c r="O3446">
        <v>0</v>
      </c>
      <c r="V3446" t="s">
        <v>110</v>
      </c>
      <c r="W3446" s="1">
        <v>40998</v>
      </c>
      <c r="Y3446" s="1">
        <v>43920</v>
      </c>
      <c r="Z3446" s="2">
        <v>43009</v>
      </c>
      <c r="AB3446" t="s">
        <v>111</v>
      </c>
      <c r="AC3446" t="s">
        <v>113</v>
      </c>
      <c r="AD3446" t="s">
        <v>113</v>
      </c>
      <c r="AG3446" t="s">
        <v>113</v>
      </c>
      <c r="AH3446" t="s">
        <v>111</v>
      </c>
      <c r="AI3446" t="s">
        <v>113</v>
      </c>
      <c r="AJ3446" t="s">
        <v>131</v>
      </c>
      <c r="AL3446" t="s">
        <v>115</v>
      </c>
      <c r="AN3446" t="s">
        <v>365</v>
      </c>
      <c r="AO3446" t="s">
        <v>113</v>
      </c>
      <c r="AP3446" t="s">
        <v>113</v>
      </c>
      <c r="AQ3446" t="s">
        <v>113</v>
      </c>
      <c r="AR3446" t="s">
        <v>113</v>
      </c>
      <c r="AS3446" t="s">
        <v>113</v>
      </c>
      <c r="AT3446" t="s">
        <v>113</v>
      </c>
      <c r="AU3446" t="s">
        <v>113</v>
      </c>
      <c r="AV3446" t="s">
        <v>113</v>
      </c>
      <c r="AW3446" t="s">
        <v>113</v>
      </c>
      <c r="AX3446" t="s">
        <v>113</v>
      </c>
      <c r="AY3446" t="s">
        <v>113</v>
      </c>
      <c r="AZ3446" t="s">
        <v>113</v>
      </c>
      <c r="BA3446" t="s">
        <v>113</v>
      </c>
      <c r="BB3446" t="s">
        <v>113</v>
      </c>
      <c r="BD3446" t="s">
        <v>113</v>
      </c>
      <c r="BF3446" t="s">
        <v>113</v>
      </c>
      <c r="BG3446" t="s">
        <v>113</v>
      </c>
      <c r="BH3446" t="s">
        <v>113</v>
      </c>
      <c r="BI3446" t="s">
        <v>113</v>
      </c>
      <c r="BJ3446" t="s">
        <v>113</v>
      </c>
      <c r="BK3446" t="s">
        <v>113</v>
      </c>
      <c r="BL3446" t="s">
        <v>113</v>
      </c>
      <c r="BM3446" t="s">
        <v>113</v>
      </c>
      <c r="BN3446" t="s">
        <v>113</v>
      </c>
      <c r="BO3446" t="s">
        <v>113</v>
      </c>
      <c r="BP3446" t="s">
        <v>113</v>
      </c>
      <c r="BQ3446" t="s">
        <v>113</v>
      </c>
      <c r="BR3446" t="s">
        <v>113</v>
      </c>
      <c r="BS3446" t="s">
        <v>113</v>
      </c>
      <c r="BT3446" t="s">
        <v>113</v>
      </c>
      <c r="BU3446" t="s">
        <v>113</v>
      </c>
      <c r="BV3446" t="s">
        <v>113</v>
      </c>
      <c r="BW3446" t="s">
        <v>111</v>
      </c>
      <c r="BX3446" t="s">
        <v>113</v>
      </c>
      <c r="BY3446" t="s">
        <v>113</v>
      </c>
      <c r="BZ3446" t="s">
        <v>113</v>
      </c>
      <c r="CA3446" t="s">
        <v>113</v>
      </c>
      <c r="CB3446" t="s">
        <v>113</v>
      </c>
      <c r="CC3446" t="s">
        <v>113</v>
      </c>
      <c r="CD3446" t="s">
        <v>113</v>
      </c>
      <c r="CE3446" t="s">
        <v>113</v>
      </c>
      <c r="CF3446" t="s">
        <v>113</v>
      </c>
      <c r="CG3446" t="s">
        <v>113</v>
      </c>
      <c r="CH3446" t="s">
        <v>113</v>
      </c>
      <c r="CI3446" t="s">
        <v>113</v>
      </c>
      <c r="CJ3446" t="s">
        <v>113</v>
      </c>
      <c r="CK3446" t="s">
        <v>113</v>
      </c>
      <c r="CL3446" t="s">
        <v>113</v>
      </c>
      <c r="CM3446" t="s">
        <v>113</v>
      </c>
      <c r="CN3446" t="s">
        <v>113</v>
      </c>
      <c r="CO3446" t="s">
        <v>113</v>
      </c>
      <c r="CP3446" t="s">
        <v>113</v>
      </c>
      <c r="CQ3446" t="s">
        <v>113</v>
      </c>
      <c r="CR3446" t="s">
        <v>113</v>
      </c>
      <c r="CS3446" t="s">
        <v>113</v>
      </c>
      <c r="CT3446" t="s">
        <v>113</v>
      </c>
      <c r="CU3446" t="s">
        <v>113</v>
      </c>
      <c r="CV3446" t="s">
        <v>113</v>
      </c>
      <c r="CW3446" t="s">
        <v>113</v>
      </c>
    </row>
    <row r="3447" spans="1:101" x14ac:dyDescent="0.25">
      <c r="A3447" t="s">
        <v>175</v>
      </c>
      <c r="B3447">
        <v>162803</v>
      </c>
      <c r="C3447" t="s">
        <v>21085</v>
      </c>
      <c r="D3447" t="s">
        <v>102</v>
      </c>
      <c r="E3447" t="s">
        <v>21086</v>
      </c>
      <c r="F3447" t="s">
        <v>21087</v>
      </c>
      <c r="G3447" t="s">
        <v>21088</v>
      </c>
      <c r="I3447" t="s">
        <v>1577</v>
      </c>
      <c r="J3447" t="s">
        <v>180</v>
      </c>
      <c r="K3447" t="s">
        <v>108</v>
      </c>
      <c r="L3447">
        <v>94612</v>
      </c>
      <c r="M3447" t="s">
        <v>21089</v>
      </c>
      <c r="N3447" t="s">
        <v>21090</v>
      </c>
      <c r="O3447">
        <v>0</v>
      </c>
      <c r="V3447" t="s">
        <v>110</v>
      </c>
      <c r="W3447" s="1">
        <v>40997</v>
      </c>
      <c r="Y3447" s="1">
        <v>43902</v>
      </c>
      <c r="Z3447" s="2">
        <v>43009</v>
      </c>
      <c r="AA3447" t="s">
        <v>21091</v>
      </c>
      <c r="AB3447" t="s">
        <v>113</v>
      </c>
      <c r="AC3447" t="s">
        <v>113</v>
      </c>
      <c r="AD3447" t="s">
        <v>113</v>
      </c>
      <c r="AG3447" t="s">
        <v>111</v>
      </c>
      <c r="AH3447" t="s">
        <v>113</v>
      </c>
      <c r="AI3447" t="s">
        <v>113</v>
      </c>
      <c r="AJ3447" t="s">
        <v>114</v>
      </c>
      <c r="AL3447" t="s">
        <v>115</v>
      </c>
      <c r="AM3447" t="s">
        <v>116</v>
      </c>
      <c r="AN3447" t="s">
        <v>108</v>
      </c>
      <c r="AO3447" t="s">
        <v>113</v>
      </c>
      <c r="AP3447" t="s">
        <v>113</v>
      </c>
      <c r="AQ3447" t="s">
        <v>113</v>
      </c>
      <c r="AR3447" t="s">
        <v>113</v>
      </c>
      <c r="AS3447" t="s">
        <v>113</v>
      </c>
      <c r="AT3447" t="s">
        <v>113</v>
      </c>
      <c r="AU3447" t="s">
        <v>113</v>
      </c>
      <c r="AV3447" t="s">
        <v>113</v>
      </c>
      <c r="AW3447" t="s">
        <v>113</v>
      </c>
      <c r="AX3447" t="s">
        <v>113</v>
      </c>
      <c r="AY3447" t="s">
        <v>113</v>
      </c>
      <c r="AZ3447" t="s">
        <v>113</v>
      </c>
      <c r="BA3447" t="s">
        <v>113</v>
      </c>
      <c r="BB3447" t="s">
        <v>113</v>
      </c>
      <c r="BD3447" t="s">
        <v>113</v>
      </c>
      <c r="BF3447" t="s">
        <v>113</v>
      </c>
      <c r="BG3447" t="s">
        <v>113</v>
      </c>
      <c r="BH3447" t="s">
        <v>113</v>
      </c>
      <c r="BI3447" t="s">
        <v>113</v>
      </c>
      <c r="BJ3447" t="s">
        <v>113</v>
      </c>
      <c r="BK3447" t="s">
        <v>113</v>
      </c>
      <c r="BL3447" t="s">
        <v>113</v>
      </c>
      <c r="BM3447" t="s">
        <v>113</v>
      </c>
      <c r="BN3447" t="s">
        <v>113</v>
      </c>
      <c r="BO3447" t="s">
        <v>113</v>
      </c>
      <c r="BP3447" t="s">
        <v>113</v>
      </c>
      <c r="BQ3447" t="s">
        <v>113</v>
      </c>
      <c r="BR3447" t="s">
        <v>113</v>
      </c>
      <c r="BS3447" t="s">
        <v>113</v>
      </c>
      <c r="BT3447" t="s">
        <v>113</v>
      </c>
      <c r="BU3447" t="s">
        <v>113</v>
      </c>
      <c r="BV3447" t="s">
        <v>111</v>
      </c>
      <c r="BW3447" t="s">
        <v>111</v>
      </c>
      <c r="BX3447" t="s">
        <v>113</v>
      </c>
      <c r="BY3447" t="s">
        <v>113</v>
      </c>
      <c r="BZ3447" t="s">
        <v>113</v>
      </c>
      <c r="CA3447" t="s">
        <v>113</v>
      </c>
      <c r="CB3447" t="s">
        <v>113</v>
      </c>
      <c r="CC3447" t="s">
        <v>113</v>
      </c>
      <c r="CD3447" t="s">
        <v>113</v>
      </c>
      <c r="CE3447" t="s">
        <v>113</v>
      </c>
      <c r="CF3447" t="s">
        <v>113</v>
      </c>
      <c r="CG3447" t="s">
        <v>113</v>
      </c>
      <c r="CH3447" t="s">
        <v>113</v>
      </c>
      <c r="CI3447" t="s">
        <v>113</v>
      </c>
      <c r="CJ3447" t="s">
        <v>113</v>
      </c>
      <c r="CK3447" t="s">
        <v>113</v>
      </c>
      <c r="CL3447" t="s">
        <v>113</v>
      </c>
      <c r="CM3447" t="s">
        <v>113</v>
      </c>
      <c r="CN3447" t="s">
        <v>113</v>
      </c>
      <c r="CO3447" t="s">
        <v>113</v>
      </c>
      <c r="CP3447" t="s">
        <v>113</v>
      </c>
      <c r="CQ3447" t="s">
        <v>113</v>
      </c>
      <c r="CR3447" t="s">
        <v>113</v>
      </c>
      <c r="CS3447" t="s">
        <v>113</v>
      </c>
      <c r="CT3447" t="s">
        <v>113</v>
      </c>
      <c r="CU3447" t="s">
        <v>113</v>
      </c>
      <c r="CV3447" t="s">
        <v>113</v>
      </c>
      <c r="CW3447" t="s">
        <v>113</v>
      </c>
    </row>
    <row r="3448" spans="1:101" x14ac:dyDescent="0.25">
      <c r="A3448" t="s">
        <v>309</v>
      </c>
      <c r="B3448">
        <v>300786</v>
      </c>
      <c r="C3448" t="s">
        <v>21092</v>
      </c>
      <c r="D3448" t="s">
        <v>102</v>
      </c>
      <c r="E3448" t="s">
        <v>21093</v>
      </c>
      <c r="F3448" t="s">
        <v>21093</v>
      </c>
      <c r="G3448" t="s">
        <v>21094</v>
      </c>
      <c r="H3448" t="s">
        <v>21095</v>
      </c>
      <c r="I3448" t="s">
        <v>21096</v>
      </c>
      <c r="J3448" t="s">
        <v>731</v>
      </c>
      <c r="K3448" t="s">
        <v>108</v>
      </c>
      <c r="L3448">
        <v>19301</v>
      </c>
      <c r="M3448" t="s">
        <v>21097</v>
      </c>
      <c r="O3448">
        <v>0</v>
      </c>
      <c r="V3448" t="s">
        <v>110</v>
      </c>
      <c r="W3448" s="1">
        <v>43530</v>
      </c>
      <c r="Y3448" s="1">
        <v>43868</v>
      </c>
      <c r="Z3448" s="2">
        <v>43009</v>
      </c>
      <c r="AA3448" t="s">
        <v>21098</v>
      </c>
      <c r="AB3448" t="s">
        <v>113</v>
      </c>
      <c r="AC3448" t="s">
        <v>113</v>
      </c>
      <c r="AD3448" t="s">
        <v>113</v>
      </c>
      <c r="AG3448" t="s">
        <v>113</v>
      </c>
      <c r="AH3448" t="s">
        <v>111</v>
      </c>
      <c r="AI3448" t="s">
        <v>113</v>
      </c>
      <c r="AJ3448" t="s">
        <v>114</v>
      </c>
      <c r="AL3448" t="s">
        <v>115</v>
      </c>
      <c r="AM3448" t="s">
        <v>116</v>
      </c>
      <c r="AN3448" t="s">
        <v>108</v>
      </c>
      <c r="AO3448" t="s">
        <v>113</v>
      </c>
      <c r="AP3448" t="s">
        <v>113</v>
      </c>
      <c r="AQ3448" t="s">
        <v>113</v>
      </c>
      <c r="AR3448" t="s">
        <v>113</v>
      </c>
      <c r="AS3448" t="s">
        <v>113</v>
      </c>
      <c r="AT3448" t="s">
        <v>113</v>
      </c>
      <c r="AU3448" t="s">
        <v>113</v>
      </c>
      <c r="AV3448" t="s">
        <v>113</v>
      </c>
      <c r="AW3448" t="s">
        <v>113</v>
      </c>
      <c r="AX3448" t="s">
        <v>113</v>
      </c>
      <c r="AY3448" t="s">
        <v>113</v>
      </c>
      <c r="AZ3448" t="s">
        <v>113</v>
      </c>
      <c r="BA3448" t="s">
        <v>113</v>
      </c>
      <c r="BB3448" t="s">
        <v>113</v>
      </c>
      <c r="BD3448" t="s">
        <v>113</v>
      </c>
      <c r="BF3448" t="s">
        <v>113</v>
      </c>
      <c r="BG3448" t="s">
        <v>113</v>
      </c>
      <c r="BH3448" t="s">
        <v>111</v>
      </c>
      <c r="BI3448" t="s">
        <v>113</v>
      </c>
      <c r="BJ3448" t="s">
        <v>113</v>
      </c>
      <c r="BK3448" t="s">
        <v>113</v>
      </c>
      <c r="BL3448" t="s">
        <v>113</v>
      </c>
      <c r="BM3448" t="s">
        <v>113</v>
      </c>
      <c r="BN3448" t="s">
        <v>113</v>
      </c>
      <c r="BO3448" t="s">
        <v>113</v>
      </c>
      <c r="BP3448" t="s">
        <v>113</v>
      </c>
      <c r="BQ3448" t="s">
        <v>113</v>
      </c>
      <c r="BR3448" t="s">
        <v>113</v>
      </c>
      <c r="BS3448" t="s">
        <v>113</v>
      </c>
      <c r="BT3448" t="s">
        <v>113</v>
      </c>
      <c r="BU3448" t="s">
        <v>113</v>
      </c>
      <c r="BV3448" t="s">
        <v>111</v>
      </c>
      <c r="BW3448" t="s">
        <v>111</v>
      </c>
      <c r="BX3448" t="s">
        <v>113</v>
      </c>
      <c r="BY3448" t="s">
        <v>113</v>
      </c>
      <c r="BZ3448" t="s">
        <v>113</v>
      </c>
      <c r="CA3448" t="s">
        <v>113</v>
      </c>
      <c r="CB3448" t="s">
        <v>113</v>
      </c>
      <c r="CC3448" t="s">
        <v>113</v>
      </c>
      <c r="CD3448" t="s">
        <v>113</v>
      </c>
      <c r="CE3448" t="s">
        <v>113</v>
      </c>
      <c r="CF3448" t="s">
        <v>113</v>
      </c>
      <c r="CG3448" t="s">
        <v>113</v>
      </c>
      <c r="CH3448" t="s">
        <v>113</v>
      </c>
      <c r="CI3448" t="s">
        <v>113</v>
      </c>
      <c r="CJ3448" t="s">
        <v>113</v>
      </c>
      <c r="CK3448" t="s">
        <v>113</v>
      </c>
      <c r="CL3448" t="s">
        <v>113</v>
      </c>
      <c r="CM3448" t="s">
        <v>113</v>
      </c>
      <c r="CN3448" t="s">
        <v>113</v>
      </c>
      <c r="CO3448" t="s">
        <v>113</v>
      </c>
      <c r="CP3448" t="s">
        <v>113</v>
      </c>
      <c r="CQ3448" t="s">
        <v>113</v>
      </c>
      <c r="CR3448" t="s">
        <v>113</v>
      </c>
      <c r="CS3448" t="s">
        <v>113</v>
      </c>
      <c r="CT3448" t="s">
        <v>113</v>
      </c>
      <c r="CU3448" t="s">
        <v>113</v>
      </c>
      <c r="CV3448" t="s">
        <v>113</v>
      </c>
      <c r="CW3448" t="s">
        <v>113</v>
      </c>
    </row>
    <row r="3449" spans="1:101" x14ac:dyDescent="0.25">
      <c r="A3449" t="s">
        <v>378</v>
      </c>
      <c r="B3449">
        <v>130201</v>
      </c>
      <c r="C3449" t="s">
        <v>21099</v>
      </c>
      <c r="D3449" t="s">
        <v>102</v>
      </c>
      <c r="E3449" t="s">
        <v>21100</v>
      </c>
      <c r="F3449" t="s">
        <v>21101</v>
      </c>
      <c r="M3449" t="s">
        <v>21102</v>
      </c>
      <c r="N3449" t="s">
        <v>21103</v>
      </c>
      <c r="O3449">
        <v>0</v>
      </c>
      <c r="P3449" t="s">
        <v>21104</v>
      </c>
      <c r="R3449" t="s">
        <v>13441</v>
      </c>
      <c r="S3449" t="s">
        <v>180</v>
      </c>
      <c r="T3449" t="s">
        <v>108</v>
      </c>
      <c r="U3449">
        <v>92024</v>
      </c>
      <c r="V3449" t="s">
        <v>110</v>
      </c>
      <c r="W3449" s="1">
        <v>41715</v>
      </c>
      <c r="Y3449" s="1">
        <v>43909</v>
      </c>
      <c r="Z3449" s="2">
        <v>43009</v>
      </c>
      <c r="AA3449" t="s">
        <v>21105</v>
      </c>
      <c r="AB3449" t="s">
        <v>113</v>
      </c>
      <c r="AC3449" t="s">
        <v>113</v>
      </c>
      <c r="AD3449" t="s">
        <v>113</v>
      </c>
      <c r="AG3449" t="s">
        <v>113</v>
      </c>
      <c r="AH3449" t="s">
        <v>111</v>
      </c>
      <c r="AI3449" t="s">
        <v>113</v>
      </c>
      <c r="AJ3449" t="s">
        <v>114</v>
      </c>
      <c r="AL3449" t="s">
        <v>115</v>
      </c>
      <c r="AM3449" t="s">
        <v>116</v>
      </c>
      <c r="AN3449" t="s">
        <v>108</v>
      </c>
      <c r="AO3449" t="s">
        <v>113</v>
      </c>
      <c r="AP3449" t="s">
        <v>113</v>
      </c>
      <c r="AQ3449" t="s">
        <v>113</v>
      </c>
      <c r="AR3449" t="s">
        <v>113</v>
      </c>
      <c r="AS3449" t="s">
        <v>113</v>
      </c>
      <c r="AT3449" t="s">
        <v>113</v>
      </c>
      <c r="AU3449" t="s">
        <v>113</v>
      </c>
      <c r="AV3449" t="s">
        <v>113</v>
      </c>
      <c r="AW3449" t="s">
        <v>113</v>
      </c>
      <c r="AX3449" t="s">
        <v>113</v>
      </c>
      <c r="AY3449" t="s">
        <v>113</v>
      </c>
      <c r="AZ3449" t="s">
        <v>113</v>
      </c>
      <c r="BA3449" t="s">
        <v>113</v>
      </c>
      <c r="BB3449" t="s">
        <v>113</v>
      </c>
      <c r="BD3449" t="s">
        <v>113</v>
      </c>
      <c r="BF3449" t="s">
        <v>113</v>
      </c>
      <c r="BG3449" t="s">
        <v>113</v>
      </c>
      <c r="BH3449" t="s">
        <v>113</v>
      </c>
      <c r="BI3449" t="s">
        <v>113</v>
      </c>
      <c r="BJ3449" t="s">
        <v>113</v>
      </c>
      <c r="BK3449" t="s">
        <v>113</v>
      </c>
      <c r="BL3449" t="s">
        <v>113</v>
      </c>
      <c r="BM3449" t="s">
        <v>113</v>
      </c>
      <c r="BN3449" t="s">
        <v>113</v>
      </c>
      <c r="BO3449" t="s">
        <v>113</v>
      </c>
      <c r="BP3449" t="s">
        <v>113</v>
      </c>
      <c r="BQ3449" t="s">
        <v>113</v>
      </c>
      <c r="BR3449" t="s">
        <v>113</v>
      </c>
      <c r="BS3449" t="s">
        <v>113</v>
      </c>
      <c r="BT3449" t="s">
        <v>113</v>
      </c>
      <c r="BU3449" t="s">
        <v>113</v>
      </c>
      <c r="BV3449" t="s">
        <v>113</v>
      </c>
      <c r="BW3449" t="s">
        <v>111</v>
      </c>
      <c r="BX3449" t="s">
        <v>113</v>
      </c>
      <c r="BY3449" t="s">
        <v>113</v>
      </c>
      <c r="BZ3449" t="s">
        <v>113</v>
      </c>
      <c r="CA3449" t="s">
        <v>113</v>
      </c>
      <c r="CB3449" t="s">
        <v>113</v>
      </c>
      <c r="CC3449" t="s">
        <v>113</v>
      </c>
      <c r="CD3449" t="s">
        <v>113</v>
      </c>
      <c r="CE3449" t="s">
        <v>113</v>
      </c>
      <c r="CF3449" t="s">
        <v>113</v>
      </c>
      <c r="CG3449" t="s">
        <v>113</v>
      </c>
      <c r="CH3449" t="s">
        <v>113</v>
      </c>
      <c r="CI3449" t="s">
        <v>113</v>
      </c>
      <c r="CJ3449" t="s">
        <v>113</v>
      </c>
      <c r="CK3449" t="s">
        <v>113</v>
      </c>
      <c r="CL3449" t="s">
        <v>113</v>
      </c>
      <c r="CM3449" t="s">
        <v>113</v>
      </c>
      <c r="CN3449" t="s">
        <v>113</v>
      </c>
      <c r="CO3449" t="s">
        <v>113</v>
      </c>
      <c r="CP3449" t="s">
        <v>113</v>
      </c>
      <c r="CQ3449" t="s">
        <v>113</v>
      </c>
      <c r="CR3449" t="s">
        <v>113</v>
      </c>
      <c r="CS3449" t="s">
        <v>113</v>
      </c>
      <c r="CT3449" t="s">
        <v>113</v>
      </c>
      <c r="CU3449" t="s">
        <v>113</v>
      </c>
      <c r="CV3449" t="s">
        <v>113</v>
      </c>
      <c r="CW3449" t="s">
        <v>113</v>
      </c>
    </row>
    <row r="3450" spans="1:101" x14ac:dyDescent="0.25">
      <c r="A3450" t="s">
        <v>117</v>
      </c>
      <c r="B3450">
        <v>161741</v>
      </c>
      <c r="C3450" t="s">
        <v>21106</v>
      </c>
      <c r="D3450" t="s">
        <v>102</v>
      </c>
      <c r="E3450" t="s">
        <v>21107</v>
      </c>
      <c r="F3450" t="s">
        <v>21107</v>
      </c>
      <c r="G3450" t="s">
        <v>21108</v>
      </c>
      <c r="I3450" t="s">
        <v>250</v>
      </c>
      <c r="K3450" t="s">
        <v>251</v>
      </c>
      <c r="L3450" t="s">
        <v>21109</v>
      </c>
      <c r="M3450" t="s">
        <v>21110</v>
      </c>
      <c r="N3450" t="s">
        <v>21111</v>
      </c>
      <c r="O3450">
        <v>0</v>
      </c>
      <c r="V3450" t="s">
        <v>110</v>
      </c>
      <c r="W3450" s="1">
        <v>41001</v>
      </c>
      <c r="Y3450" s="1">
        <v>43920</v>
      </c>
      <c r="Z3450" s="2">
        <v>43009</v>
      </c>
      <c r="AA3450" t="s">
        <v>11871</v>
      </c>
      <c r="AB3450" t="s">
        <v>113</v>
      </c>
      <c r="AC3450" t="s">
        <v>113</v>
      </c>
      <c r="AD3450" t="s">
        <v>113</v>
      </c>
      <c r="AG3450" t="s">
        <v>113</v>
      </c>
      <c r="AH3450" t="s">
        <v>111</v>
      </c>
      <c r="AI3450" t="s">
        <v>113</v>
      </c>
      <c r="AJ3450" t="s">
        <v>300</v>
      </c>
      <c r="AL3450" t="s">
        <v>115</v>
      </c>
      <c r="AN3450" t="s">
        <v>251</v>
      </c>
      <c r="AO3450" t="s">
        <v>113</v>
      </c>
      <c r="AP3450" t="s">
        <v>113</v>
      </c>
      <c r="AQ3450" t="s">
        <v>113</v>
      </c>
      <c r="AR3450" t="s">
        <v>113</v>
      </c>
      <c r="AS3450" t="s">
        <v>113</v>
      </c>
      <c r="AT3450" t="s">
        <v>113</v>
      </c>
      <c r="AU3450" t="s">
        <v>113</v>
      </c>
      <c r="AV3450" t="s">
        <v>113</v>
      </c>
      <c r="AW3450" t="s">
        <v>113</v>
      </c>
      <c r="AX3450" t="s">
        <v>113</v>
      </c>
      <c r="AY3450" t="s">
        <v>113</v>
      </c>
      <c r="AZ3450" t="s">
        <v>113</v>
      </c>
      <c r="BA3450" t="s">
        <v>113</v>
      </c>
      <c r="BB3450" t="s">
        <v>113</v>
      </c>
      <c r="BD3450" t="s">
        <v>113</v>
      </c>
      <c r="BF3450" t="s">
        <v>113</v>
      </c>
      <c r="BG3450" t="s">
        <v>113</v>
      </c>
      <c r="BH3450" t="s">
        <v>111</v>
      </c>
      <c r="BI3450" t="s">
        <v>113</v>
      </c>
      <c r="BJ3450" t="s">
        <v>113</v>
      </c>
      <c r="BK3450" t="s">
        <v>113</v>
      </c>
      <c r="BL3450" t="s">
        <v>113</v>
      </c>
      <c r="BM3450" t="s">
        <v>113</v>
      </c>
      <c r="BN3450" t="s">
        <v>113</v>
      </c>
      <c r="BO3450" t="s">
        <v>113</v>
      </c>
      <c r="BP3450" t="s">
        <v>113</v>
      </c>
      <c r="BQ3450" t="s">
        <v>113</v>
      </c>
      <c r="BR3450" t="s">
        <v>113</v>
      </c>
      <c r="BS3450" t="s">
        <v>113</v>
      </c>
      <c r="BT3450" t="s">
        <v>113</v>
      </c>
      <c r="BU3450" t="s">
        <v>113</v>
      </c>
      <c r="BV3450" t="s">
        <v>111</v>
      </c>
      <c r="BW3450" t="s">
        <v>111</v>
      </c>
      <c r="BX3450" t="s">
        <v>113</v>
      </c>
      <c r="BY3450" t="s">
        <v>113</v>
      </c>
      <c r="BZ3450" t="s">
        <v>113</v>
      </c>
      <c r="CA3450" t="s">
        <v>113</v>
      </c>
      <c r="CB3450" t="s">
        <v>113</v>
      </c>
      <c r="CC3450" t="s">
        <v>113</v>
      </c>
      <c r="CD3450" t="s">
        <v>113</v>
      </c>
      <c r="CE3450" t="s">
        <v>113</v>
      </c>
      <c r="CF3450" t="s">
        <v>113</v>
      </c>
      <c r="CG3450" t="s">
        <v>113</v>
      </c>
      <c r="CH3450" t="s">
        <v>113</v>
      </c>
      <c r="CI3450" t="s">
        <v>113</v>
      </c>
      <c r="CJ3450" t="s">
        <v>113</v>
      </c>
      <c r="CK3450" t="s">
        <v>113</v>
      </c>
      <c r="CL3450" t="s">
        <v>113</v>
      </c>
      <c r="CM3450" t="s">
        <v>113</v>
      </c>
      <c r="CN3450" t="s">
        <v>113</v>
      </c>
      <c r="CO3450" t="s">
        <v>113</v>
      </c>
      <c r="CP3450" t="s">
        <v>113</v>
      </c>
      <c r="CQ3450" t="s">
        <v>113</v>
      </c>
      <c r="CR3450" t="s">
        <v>113</v>
      </c>
      <c r="CS3450" t="s">
        <v>113</v>
      </c>
      <c r="CT3450" t="s">
        <v>113</v>
      </c>
      <c r="CU3450" t="s">
        <v>113</v>
      </c>
      <c r="CV3450" t="s">
        <v>113</v>
      </c>
      <c r="CW3450" t="s">
        <v>113</v>
      </c>
    </row>
    <row r="3451" spans="1:101" x14ac:dyDescent="0.25">
      <c r="A3451" t="s">
        <v>117</v>
      </c>
      <c r="B3451">
        <v>162305</v>
      </c>
      <c r="C3451" t="s">
        <v>21112</v>
      </c>
      <c r="D3451" t="s">
        <v>102</v>
      </c>
      <c r="E3451" t="s">
        <v>21113</v>
      </c>
      <c r="F3451" t="s">
        <v>21113</v>
      </c>
      <c r="G3451" t="s">
        <v>21114</v>
      </c>
      <c r="H3451" t="s">
        <v>21115</v>
      </c>
      <c r="I3451" t="s">
        <v>1049</v>
      </c>
      <c r="K3451" t="s">
        <v>539</v>
      </c>
      <c r="M3451" t="s">
        <v>21116</v>
      </c>
      <c r="N3451" t="s">
        <v>21117</v>
      </c>
      <c r="O3451">
        <v>0</v>
      </c>
      <c r="V3451" t="s">
        <v>110</v>
      </c>
      <c r="W3451" s="1">
        <v>40998</v>
      </c>
      <c r="Y3451" s="1">
        <v>43711</v>
      </c>
      <c r="Z3451" s="2">
        <v>43009</v>
      </c>
      <c r="AB3451" t="s">
        <v>111</v>
      </c>
      <c r="AC3451" t="s">
        <v>113</v>
      </c>
      <c r="AD3451" t="s">
        <v>113</v>
      </c>
      <c r="AG3451" t="s">
        <v>113</v>
      </c>
      <c r="AH3451" t="s">
        <v>111</v>
      </c>
      <c r="AI3451" t="s">
        <v>113</v>
      </c>
      <c r="AJ3451" t="s">
        <v>131</v>
      </c>
      <c r="AL3451" t="s">
        <v>199</v>
      </c>
      <c r="AN3451" t="s">
        <v>539</v>
      </c>
      <c r="AO3451" t="s">
        <v>113</v>
      </c>
      <c r="AP3451" t="s">
        <v>113</v>
      </c>
      <c r="AQ3451" t="s">
        <v>113</v>
      </c>
      <c r="AR3451" t="s">
        <v>113</v>
      </c>
      <c r="AS3451" t="s">
        <v>113</v>
      </c>
      <c r="AT3451" t="s">
        <v>113</v>
      </c>
      <c r="AU3451" t="s">
        <v>113</v>
      </c>
      <c r="AV3451" t="s">
        <v>113</v>
      </c>
      <c r="AW3451" t="s">
        <v>113</v>
      </c>
      <c r="AX3451" t="s">
        <v>113</v>
      </c>
      <c r="AY3451" t="s">
        <v>113</v>
      </c>
      <c r="AZ3451" t="s">
        <v>113</v>
      </c>
      <c r="BA3451" t="s">
        <v>113</v>
      </c>
      <c r="BB3451" t="s">
        <v>113</v>
      </c>
      <c r="BD3451" t="s">
        <v>113</v>
      </c>
      <c r="BF3451" t="s">
        <v>113</v>
      </c>
      <c r="BG3451" t="s">
        <v>111</v>
      </c>
      <c r="BH3451" t="s">
        <v>111</v>
      </c>
      <c r="BI3451" t="s">
        <v>113</v>
      </c>
      <c r="BJ3451" t="s">
        <v>113</v>
      </c>
      <c r="BK3451" t="s">
        <v>113</v>
      </c>
      <c r="BL3451" t="s">
        <v>111</v>
      </c>
      <c r="BM3451" t="s">
        <v>111</v>
      </c>
      <c r="BN3451" t="s">
        <v>113</v>
      </c>
      <c r="BO3451" t="s">
        <v>111</v>
      </c>
      <c r="BP3451" t="s">
        <v>113</v>
      </c>
      <c r="BQ3451" t="s">
        <v>113</v>
      </c>
      <c r="BR3451" t="s">
        <v>113</v>
      </c>
      <c r="BS3451" t="s">
        <v>113</v>
      </c>
      <c r="BT3451" t="s">
        <v>111</v>
      </c>
      <c r="BU3451" t="s">
        <v>113</v>
      </c>
      <c r="BV3451" t="s">
        <v>111</v>
      </c>
      <c r="BW3451" t="s">
        <v>111</v>
      </c>
      <c r="BX3451" t="s">
        <v>113</v>
      </c>
      <c r="BY3451" t="s">
        <v>113</v>
      </c>
      <c r="BZ3451" t="s">
        <v>113</v>
      </c>
      <c r="CA3451" t="s">
        <v>113</v>
      </c>
      <c r="CB3451" t="s">
        <v>113</v>
      </c>
      <c r="CC3451" t="s">
        <v>113</v>
      </c>
      <c r="CD3451" t="s">
        <v>113</v>
      </c>
      <c r="CE3451" t="s">
        <v>111</v>
      </c>
      <c r="CF3451" t="s">
        <v>113</v>
      </c>
      <c r="CG3451" t="s">
        <v>111</v>
      </c>
      <c r="CH3451" t="s">
        <v>113</v>
      </c>
      <c r="CI3451" t="s">
        <v>113</v>
      </c>
      <c r="CJ3451" t="s">
        <v>111</v>
      </c>
      <c r="CK3451" t="s">
        <v>113</v>
      </c>
      <c r="CL3451" t="s">
        <v>111</v>
      </c>
      <c r="CM3451" t="s">
        <v>113</v>
      </c>
      <c r="CN3451" t="s">
        <v>113</v>
      </c>
      <c r="CO3451" t="s">
        <v>113</v>
      </c>
      <c r="CP3451" t="s">
        <v>113</v>
      </c>
      <c r="CQ3451" t="s">
        <v>113</v>
      </c>
      <c r="CR3451" t="s">
        <v>113</v>
      </c>
      <c r="CS3451" t="s">
        <v>113</v>
      </c>
      <c r="CT3451" t="s">
        <v>113</v>
      </c>
      <c r="CU3451" t="s">
        <v>113</v>
      </c>
      <c r="CV3451" t="s">
        <v>113</v>
      </c>
      <c r="CW3451" t="s">
        <v>111</v>
      </c>
    </row>
    <row r="3452" spans="1:101" x14ac:dyDescent="0.25">
      <c r="A3452" t="s">
        <v>141</v>
      </c>
      <c r="B3452">
        <v>159165</v>
      </c>
      <c r="C3452" t="s">
        <v>21118</v>
      </c>
      <c r="D3452" t="s">
        <v>102</v>
      </c>
      <c r="E3452" t="s">
        <v>21119</v>
      </c>
      <c r="F3452" t="s">
        <v>21119</v>
      </c>
      <c r="G3452" t="s">
        <v>21120</v>
      </c>
      <c r="H3452" t="s">
        <v>21121</v>
      </c>
      <c r="I3452" t="s">
        <v>15623</v>
      </c>
      <c r="J3452" t="s">
        <v>1158</v>
      </c>
      <c r="K3452" t="s">
        <v>108</v>
      </c>
      <c r="L3452">
        <v>80111</v>
      </c>
      <c r="M3452" t="s">
        <v>21122</v>
      </c>
      <c r="O3452">
        <v>0</v>
      </c>
      <c r="V3452" t="s">
        <v>110</v>
      </c>
      <c r="W3452" s="1">
        <v>43187</v>
      </c>
      <c r="Y3452" s="1">
        <v>43920</v>
      </c>
      <c r="Z3452" s="2">
        <v>43009</v>
      </c>
      <c r="AA3452" t="s">
        <v>21123</v>
      </c>
      <c r="AB3452" t="s">
        <v>113</v>
      </c>
      <c r="AC3452" t="s">
        <v>113</v>
      </c>
      <c r="AD3452" t="s">
        <v>113</v>
      </c>
      <c r="AG3452" t="s">
        <v>113</v>
      </c>
      <c r="AH3452" t="s">
        <v>111</v>
      </c>
      <c r="AI3452" t="s">
        <v>113</v>
      </c>
      <c r="AJ3452" t="s">
        <v>114</v>
      </c>
      <c r="AL3452" t="s">
        <v>115</v>
      </c>
      <c r="AM3452" t="s">
        <v>1158</v>
      </c>
      <c r="AN3452" t="s">
        <v>108</v>
      </c>
      <c r="AO3452" t="s">
        <v>113</v>
      </c>
      <c r="AP3452" t="s">
        <v>113</v>
      </c>
      <c r="AQ3452" t="s">
        <v>113</v>
      </c>
      <c r="AR3452" t="s">
        <v>113</v>
      </c>
      <c r="AS3452" t="s">
        <v>113</v>
      </c>
      <c r="AT3452" t="s">
        <v>113</v>
      </c>
      <c r="AU3452" t="s">
        <v>113</v>
      </c>
      <c r="AV3452" t="s">
        <v>113</v>
      </c>
      <c r="AW3452" t="s">
        <v>113</v>
      </c>
      <c r="AX3452" t="s">
        <v>113</v>
      </c>
      <c r="AY3452" t="s">
        <v>113</v>
      </c>
      <c r="AZ3452" t="s">
        <v>113</v>
      </c>
      <c r="BA3452" t="s">
        <v>113</v>
      </c>
      <c r="BB3452" t="s">
        <v>113</v>
      </c>
      <c r="BD3452" t="s">
        <v>113</v>
      </c>
      <c r="BF3452" t="s">
        <v>113</v>
      </c>
      <c r="BG3452" t="s">
        <v>113</v>
      </c>
      <c r="BH3452" t="s">
        <v>113</v>
      </c>
      <c r="BI3452" t="s">
        <v>113</v>
      </c>
      <c r="BJ3452" t="s">
        <v>113</v>
      </c>
      <c r="BK3452" t="s">
        <v>113</v>
      </c>
      <c r="BL3452" t="s">
        <v>113</v>
      </c>
      <c r="BM3452" t="s">
        <v>113</v>
      </c>
      <c r="BN3452" t="s">
        <v>113</v>
      </c>
      <c r="BO3452" t="s">
        <v>113</v>
      </c>
      <c r="BP3452" t="s">
        <v>113</v>
      </c>
      <c r="BQ3452" t="s">
        <v>113</v>
      </c>
      <c r="BR3452" t="s">
        <v>113</v>
      </c>
      <c r="BS3452" t="s">
        <v>113</v>
      </c>
      <c r="BT3452" t="s">
        <v>113</v>
      </c>
      <c r="BU3452" t="s">
        <v>113</v>
      </c>
      <c r="BV3452" t="s">
        <v>111</v>
      </c>
      <c r="BW3452" t="s">
        <v>111</v>
      </c>
      <c r="BX3452" t="s">
        <v>113</v>
      </c>
      <c r="BY3452" t="s">
        <v>113</v>
      </c>
      <c r="BZ3452" t="s">
        <v>113</v>
      </c>
      <c r="CA3452" t="s">
        <v>113</v>
      </c>
      <c r="CB3452" t="s">
        <v>113</v>
      </c>
      <c r="CC3452" t="s">
        <v>113</v>
      </c>
      <c r="CD3452" t="s">
        <v>113</v>
      </c>
      <c r="CE3452" t="s">
        <v>113</v>
      </c>
      <c r="CF3452" t="s">
        <v>113</v>
      </c>
      <c r="CG3452" t="s">
        <v>113</v>
      </c>
      <c r="CH3452" t="s">
        <v>113</v>
      </c>
      <c r="CI3452" t="s">
        <v>113</v>
      </c>
      <c r="CJ3452" t="s">
        <v>113</v>
      </c>
      <c r="CK3452" t="s">
        <v>113</v>
      </c>
      <c r="CL3452" t="s">
        <v>113</v>
      </c>
      <c r="CM3452" t="s">
        <v>113</v>
      </c>
      <c r="CN3452" t="s">
        <v>113</v>
      </c>
      <c r="CO3452" t="s">
        <v>113</v>
      </c>
      <c r="CP3452" t="s">
        <v>113</v>
      </c>
      <c r="CQ3452" t="s">
        <v>113</v>
      </c>
      <c r="CR3452" t="s">
        <v>113</v>
      </c>
      <c r="CS3452" t="s">
        <v>113</v>
      </c>
      <c r="CT3452" t="s">
        <v>113</v>
      </c>
      <c r="CU3452" t="s">
        <v>113</v>
      </c>
      <c r="CV3452" t="s">
        <v>113</v>
      </c>
      <c r="CW3452" t="s">
        <v>113</v>
      </c>
    </row>
    <row r="3453" spans="1:101" x14ac:dyDescent="0.25">
      <c r="A3453" t="s">
        <v>141</v>
      </c>
      <c r="B3453">
        <v>164294</v>
      </c>
      <c r="C3453" t="s">
        <v>21124</v>
      </c>
      <c r="D3453" t="s">
        <v>102</v>
      </c>
      <c r="E3453" t="s">
        <v>21125</v>
      </c>
      <c r="F3453" t="s">
        <v>21125</v>
      </c>
      <c r="G3453" t="s">
        <v>21126</v>
      </c>
      <c r="H3453" t="s">
        <v>754</v>
      </c>
      <c r="I3453" t="s">
        <v>21127</v>
      </c>
      <c r="J3453" t="s">
        <v>1347</v>
      </c>
      <c r="K3453" t="s">
        <v>108</v>
      </c>
      <c r="L3453">
        <v>66205</v>
      </c>
      <c r="M3453" t="s">
        <v>21128</v>
      </c>
      <c r="N3453" t="s">
        <v>21129</v>
      </c>
      <c r="O3453">
        <v>0</v>
      </c>
      <c r="V3453" t="s">
        <v>110</v>
      </c>
      <c r="W3453" s="1">
        <v>41060</v>
      </c>
      <c r="Y3453" s="1">
        <v>43938</v>
      </c>
      <c r="Z3453" s="2">
        <v>43891</v>
      </c>
      <c r="AA3453" t="s">
        <v>21130</v>
      </c>
      <c r="AB3453" t="s">
        <v>113</v>
      </c>
      <c r="AC3453" t="s">
        <v>113</v>
      </c>
      <c r="AD3453" t="s">
        <v>113</v>
      </c>
      <c r="AG3453" t="s">
        <v>113</v>
      </c>
      <c r="AH3453" t="s">
        <v>111</v>
      </c>
      <c r="AI3453" t="s">
        <v>113</v>
      </c>
      <c r="AJ3453" t="s">
        <v>114</v>
      </c>
      <c r="AL3453" t="s">
        <v>115</v>
      </c>
      <c r="AM3453" t="s">
        <v>1347</v>
      </c>
      <c r="AN3453" t="s">
        <v>108</v>
      </c>
      <c r="AO3453" t="s">
        <v>113</v>
      </c>
      <c r="AP3453" t="s">
        <v>113</v>
      </c>
      <c r="AQ3453" t="s">
        <v>113</v>
      </c>
      <c r="AR3453" t="s">
        <v>113</v>
      </c>
      <c r="AS3453" t="s">
        <v>113</v>
      </c>
      <c r="AT3453" t="s">
        <v>113</v>
      </c>
      <c r="AU3453" t="s">
        <v>113</v>
      </c>
      <c r="AV3453" t="s">
        <v>113</v>
      </c>
      <c r="AW3453" t="s">
        <v>113</v>
      </c>
      <c r="AX3453" t="s">
        <v>113</v>
      </c>
      <c r="AY3453" t="s">
        <v>113</v>
      </c>
      <c r="AZ3453" t="s">
        <v>113</v>
      </c>
      <c r="BA3453" t="s">
        <v>113</v>
      </c>
      <c r="BB3453" t="s">
        <v>113</v>
      </c>
      <c r="BD3453" t="s">
        <v>111</v>
      </c>
      <c r="BE3453" t="s">
        <v>113</v>
      </c>
      <c r="BF3453" t="s">
        <v>113</v>
      </c>
      <c r="BG3453" t="s">
        <v>113</v>
      </c>
      <c r="BH3453" t="s">
        <v>113</v>
      </c>
      <c r="BI3453" t="s">
        <v>113</v>
      </c>
      <c r="BJ3453" t="s">
        <v>113</v>
      </c>
      <c r="BK3453" t="s">
        <v>113</v>
      </c>
      <c r="BL3453" t="s">
        <v>113</v>
      </c>
      <c r="BM3453" t="s">
        <v>113</v>
      </c>
      <c r="BN3453" t="s">
        <v>113</v>
      </c>
      <c r="BO3453" t="s">
        <v>113</v>
      </c>
      <c r="BP3453" t="s">
        <v>113</v>
      </c>
      <c r="BQ3453" t="s">
        <v>113</v>
      </c>
      <c r="BR3453" t="s">
        <v>113</v>
      </c>
      <c r="BS3453" t="s">
        <v>113</v>
      </c>
      <c r="BT3453" t="s">
        <v>113</v>
      </c>
      <c r="BU3453" t="s">
        <v>113</v>
      </c>
      <c r="BV3453" t="s">
        <v>111</v>
      </c>
      <c r="BW3453" t="s">
        <v>111</v>
      </c>
      <c r="BX3453" t="s">
        <v>113</v>
      </c>
      <c r="BY3453" t="s">
        <v>113</v>
      </c>
      <c r="BZ3453" t="s">
        <v>113</v>
      </c>
      <c r="CA3453" t="s">
        <v>113</v>
      </c>
      <c r="CB3453" t="s">
        <v>113</v>
      </c>
      <c r="CC3453" t="s">
        <v>113</v>
      </c>
      <c r="CD3453" t="s">
        <v>113</v>
      </c>
      <c r="CE3453" t="s">
        <v>113</v>
      </c>
      <c r="CF3453" t="s">
        <v>113</v>
      </c>
      <c r="CG3453" t="s">
        <v>113</v>
      </c>
      <c r="CH3453" t="s">
        <v>113</v>
      </c>
      <c r="CI3453" t="s">
        <v>113</v>
      </c>
      <c r="CJ3453" t="s">
        <v>113</v>
      </c>
      <c r="CK3453" t="s">
        <v>113</v>
      </c>
      <c r="CL3453" t="s">
        <v>113</v>
      </c>
      <c r="CM3453" t="s">
        <v>113</v>
      </c>
      <c r="CN3453" t="s">
        <v>113</v>
      </c>
      <c r="CO3453" t="s">
        <v>113</v>
      </c>
      <c r="CP3453" t="s">
        <v>113</v>
      </c>
      <c r="CQ3453" t="s">
        <v>113</v>
      </c>
      <c r="CR3453" t="s">
        <v>113</v>
      </c>
      <c r="CS3453" t="s">
        <v>113</v>
      </c>
      <c r="CT3453" t="s">
        <v>113</v>
      </c>
      <c r="CU3453" t="s">
        <v>113</v>
      </c>
      <c r="CV3453" t="s">
        <v>113</v>
      </c>
      <c r="CW3453" t="s">
        <v>113</v>
      </c>
    </row>
    <row r="3454" spans="1:101" x14ac:dyDescent="0.25">
      <c r="A3454" t="s">
        <v>175</v>
      </c>
      <c r="B3454">
        <v>282434</v>
      </c>
      <c r="C3454" t="s">
        <v>21131</v>
      </c>
      <c r="D3454" t="s">
        <v>102</v>
      </c>
      <c r="E3454" t="s">
        <v>21132</v>
      </c>
      <c r="F3454" t="s">
        <v>21133</v>
      </c>
      <c r="G3454" t="s">
        <v>21134</v>
      </c>
      <c r="I3454" t="s">
        <v>234</v>
      </c>
      <c r="J3454" t="s">
        <v>180</v>
      </c>
      <c r="K3454" t="s">
        <v>108</v>
      </c>
      <c r="L3454">
        <v>94108</v>
      </c>
      <c r="M3454" t="s">
        <v>21135</v>
      </c>
      <c r="O3454">
        <v>0</v>
      </c>
      <c r="V3454" t="s">
        <v>110</v>
      </c>
      <c r="W3454" s="1">
        <v>42360</v>
      </c>
      <c r="Y3454" s="1">
        <v>43951</v>
      </c>
      <c r="Z3454" s="2">
        <v>43891</v>
      </c>
      <c r="AA3454" t="s">
        <v>21136</v>
      </c>
      <c r="AB3454" t="s">
        <v>113</v>
      </c>
      <c r="AC3454" t="s">
        <v>113</v>
      </c>
      <c r="AD3454" t="s">
        <v>113</v>
      </c>
      <c r="AG3454" t="s">
        <v>111</v>
      </c>
      <c r="AH3454" t="s">
        <v>113</v>
      </c>
      <c r="AI3454" t="s">
        <v>113</v>
      </c>
      <c r="AJ3454" t="s">
        <v>114</v>
      </c>
      <c r="AL3454" t="s">
        <v>115</v>
      </c>
      <c r="AM3454" t="s">
        <v>116</v>
      </c>
      <c r="AN3454" t="s">
        <v>108</v>
      </c>
      <c r="AO3454" t="s">
        <v>113</v>
      </c>
      <c r="AP3454" t="s">
        <v>113</v>
      </c>
      <c r="AQ3454" t="s">
        <v>113</v>
      </c>
      <c r="AR3454" t="s">
        <v>113</v>
      </c>
      <c r="AS3454" t="s">
        <v>113</v>
      </c>
      <c r="AT3454" t="s">
        <v>113</v>
      </c>
      <c r="AU3454" t="s">
        <v>113</v>
      </c>
      <c r="AV3454" t="s">
        <v>113</v>
      </c>
      <c r="AW3454" t="s">
        <v>113</v>
      </c>
      <c r="AX3454" t="s">
        <v>113</v>
      </c>
      <c r="AY3454" t="s">
        <v>113</v>
      </c>
      <c r="AZ3454" t="s">
        <v>113</v>
      </c>
      <c r="BA3454" t="s">
        <v>113</v>
      </c>
      <c r="BB3454" t="s">
        <v>113</v>
      </c>
      <c r="BD3454" t="s">
        <v>113</v>
      </c>
      <c r="BF3454" t="s">
        <v>113</v>
      </c>
      <c r="BG3454" t="s">
        <v>113</v>
      </c>
      <c r="BH3454" t="s">
        <v>113</v>
      </c>
      <c r="BI3454" t="s">
        <v>113</v>
      </c>
      <c r="BJ3454" t="s">
        <v>113</v>
      </c>
      <c r="BK3454" t="s">
        <v>113</v>
      </c>
      <c r="BL3454" t="s">
        <v>113</v>
      </c>
      <c r="BM3454" t="s">
        <v>113</v>
      </c>
      <c r="BN3454" t="s">
        <v>113</v>
      </c>
      <c r="BO3454" t="s">
        <v>113</v>
      </c>
      <c r="BP3454" t="s">
        <v>113</v>
      </c>
      <c r="BQ3454" t="s">
        <v>113</v>
      </c>
      <c r="BR3454" t="s">
        <v>113</v>
      </c>
      <c r="BS3454" t="s">
        <v>113</v>
      </c>
      <c r="BT3454" t="s">
        <v>113</v>
      </c>
      <c r="BU3454" t="s">
        <v>113</v>
      </c>
      <c r="BV3454" t="s">
        <v>111</v>
      </c>
      <c r="BW3454" t="s">
        <v>111</v>
      </c>
      <c r="BX3454" t="s">
        <v>113</v>
      </c>
      <c r="BY3454" t="s">
        <v>113</v>
      </c>
      <c r="BZ3454" t="s">
        <v>113</v>
      </c>
      <c r="CA3454" t="s">
        <v>113</v>
      </c>
      <c r="CB3454" t="s">
        <v>113</v>
      </c>
      <c r="CC3454" t="s">
        <v>113</v>
      </c>
      <c r="CD3454" t="s">
        <v>113</v>
      </c>
      <c r="CE3454" t="s">
        <v>113</v>
      </c>
      <c r="CF3454" t="s">
        <v>113</v>
      </c>
      <c r="CG3454" t="s">
        <v>113</v>
      </c>
      <c r="CH3454" t="s">
        <v>113</v>
      </c>
      <c r="CI3454" t="s">
        <v>113</v>
      </c>
      <c r="CJ3454" t="s">
        <v>113</v>
      </c>
      <c r="CK3454" t="s">
        <v>113</v>
      </c>
      <c r="CL3454" t="s">
        <v>113</v>
      </c>
      <c r="CM3454" t="s">
        <v>113</v>
      </c>
      <c r="CN3454" t="s">
        <v>113</v>
      </c>
      <c r="CO3454" t="s">
        <v>113</v>
      </c>
      <c r="CP3454" t="s">
        <v>113</v>
      </c>
      <c r="CQ3454" t="s">
        <v>113</v>
      </c>
      <c r="CR3454" t="s">
        <v>113</v>
      </c>
      <c r="CS3454" t="s">
        <v>113</v>
      </c>
      <c r="CT3454" t="s">
        <v>113</v>
      </c>
      <c r="CU3454" t="s">
        <v>113</v>
      </c>
      <c r="CV3454" t="s">
        <v>113</v>
      </c>
      <c r="CW3454" t="s">
        <v>113</v>
      </c>
    </row>
    <row r="3455" spans="1:101" x14ac:dyDescent="0.25">
      <c r="A3455" t="s">
        <v>117</v>
      </c>
      <c r="B3455">
        <v>300402</v>
      </c>
      <c r="C3455" t="s">
        <v>21137</v>
      </c>
      <c r="D3455" t="s">
        <v>102</v>
      </c>
      <c r="E3455" t="s">
        <v>21138</v>
      </c>
      <c r="F3455" t="s">
        <v>21138</v>
      </c>
      <c r="G3455" t="s">
        <v>21139</v>
      </c>
      <c r="H3455" t="s">
        <v>21140</v>
      </c>
      <c r="I3455" t="s">
        <v>250</v>
      </c>
      <c r="K3455" t="s">
        <v>251</v>
      </c>
      <c r="L3455" t="s">
        <v>21141</v>
      </c>
      <c r="M3455">
        <v>447926832631</v>
      </c>
      <c r="O3455">
        <v>1</v>
      </c>
      <c r="V3455" t="s">
        <v>110</v>
      </c>
      <c r="W3455" s="1">
        <v>43480</v>
      </c>
      <c r="Y3455" s="1">
        <v>43922</v>
      </c>
      <c r="Z3455" s="2">
        <v>43009</v>
      </c>
      <c r="AA3455" t="s">
        <v>21142</v>
      </c>
      <c r="AB3455" t="s">
        <v>111</v>
      </c>
      <c r="AC3455" t="s">
        <v>113</v>
      </c>
      <c r="AD3455" t="s">
        <v>113</v>
      </c>
      <c r="AG3455" t="s">
        <v>111</v>
      </c>
      <c r="AH3455" t="s">
        <v>113</v>
      </c>
      <c r="AI3455" t="s">
        <v>113</v>
      </c>
      <c r="AJ3455" t="s">
        <v>300</v>
      </c>
      <c r="AL3455" t="s">
        <v>115</v>
      </c>
      <c r="AN3455" t="s">
        <v>251</v>
      </c>
      <c r="AO3455" t="s">
        <v>113</v>
      </c>
      <c r="AP3455" t="s">
        <v>113</v>
      </c>
      <c r="AQ3455" t="s">
        <v>113</v>
      </c>
      <c r="AR3455" t="s">
        <v>113</v>
      </c>
      <c r="AS3455" t="s">
        <v>113</v>
      </c>
      <c r="AT3455" t="s">
        <v>113</v>
      </c>
      <c r="AU3455" t="s">
        <v>113</v>
      </c>
      <c r="AV3455" t="s">
        <v>113</v>
      </c>
      <c r="AW3455" t="s">
        <v>113</v>
      </c>
      <c r="AX3455" t="s">
        <v>113</v>
      </c>
      <c r="AY3455" t="s">
        <v>113</v>
      </c>
      <c r="AZ3455" t="s">
        <v>113</v>
      </c>
      <c r="BA3455" t="s">
        <v>113</v>
      </c>
      <c r="BB3455" t="s">
        <v>113</v>
      </c>
      <c r="BD3455" t="s">
        <v>113</v>
      </c>
      <c r="BF3455" t="s">
        <v>113</v>
      </c>
      <c r="BG3455" t="s">
        <v>113</v>
      </c>
      <c r="BH3455" t="s">
        <v>113</v>
      </c>
      <c r="BI3455" t="s">
        <v>113</v>
      </c>
      <c r="BJ3455" t="s">
        <v>113</v>
      </c>
      <c r="BK3455" t="s">
        <v>113</v>
      </c>
      <c r="BL3455" t="s">
        <v>113</v>
      </c>
      <c r="BM3455" t="s">
        <v>113</v>
      </c>
      <c r="BN3455" t="s">
        <v>113</v>
      </c>
      <c r="BO3455" t="s">
        <v>113</v>
      </c>
      <c r="BP3455" t="s">
        <v>113</v>
      </c>
      <c r="BQ3455" t="s">
        <v>113</v>
      </c>
      <c r="BR3455" t="s">
        <v>113</v>
      </c>
      <c r="BS3455" t="s">
        <v>113</v>
      </c>
      <c r="BT3455" t="s">
        <v>113</v>
      </c>
      <c r="BU3455" t="s">
        <v>113</v>
      </c>
      <c r="BV3455" t="s">
        <v>111</v>
      </c>
      <c r="BW3455" t="s">
        <v>111</v>
      </c>
      <c r="BX3455" t="s">
        <v>113</v>
      </c>
      <c r="BY3455" t="s">
        <v>113</v>
      </c>
      <c r="BZ3455" t="s">
        <v>113</v>
      </c>
      <c r="CA3455" t="s">
        <v>113</v>
      </c>
      <c r="CB3455" t="s">
        <v>113</v>
      </c>
      <c r="CC3455" t="s">
        <v>113</v>
      </c>
      <c r="CD3455" t="s">
        <v>113</v>
      </c>
      <c r="CE3455" t="s">
        <v>113</v>
      </c>
      <c r="CF3455" t="s">
        <v>113</v>
      </c>
      <c r="CG3455" t="s">
        <v>113</v>
      </c>
      <c r="CH3455" t="s">
        <v>113</v>
      </c>
      <c r="CI3455" t="s">
        <v>113</v>
      </c>
      <c r="CJ3455" t="s">
        <v>113</v>
      </c>
      <c r="CK3455" t="s">
        <v>113</v>
      </c>
      <c r="CL3455" t="s">
        <v>113</v>
      </c>
      <c r="CM3455" t="s">
        <v>113</v>
      </c>
      <c r="CN3455" t="s">
        <v>113</v>
      </c>
      <c r="CO3455" t="s">
        <v>113</v>
      </c>
      <c r="CP3455" t="s">
        <v>113</v>
      </c>
      <c r="CQ3455" t="s">
        <v>113</v>
      </c>
      <c r="CR3455" t="s">
        <v>113</v>
      </c>
      <c r="CS3455" t="s">
        <v>113</v>
      </c>
      <c r="CT3455" t="s">
        <v>113</v>
      </c>
      <c r="CU3455" t="s">
        <v>113</v>
      </c>
      <c r="CV3455" t="s">
        <v>113</v>
      </c>
      <c r="CW3455" t="s">
        <v>113</v>
      </c>
    </row>
    <row r="3456" spans="1:101" x14ac:dyDescent="0.25">
      <c r="A3456" t="s">
        <v>175</v>
      </c>
      <c r="B3456">
        <v>163341</v>
      </c>
      <c r="C3456" t="s">
        <v>21143</v>
      </c>
      <c r="D3456" t="s">
        <v>102</v>
      </c>
      <c r="E3456" t="s">
        <v>21144</v>
      </c>
      <c r="F3456" t="s">
        <v>21144</v>
      </c>
      <c r="G3456" t="s">
        <v>21145</v>
      </c>
      <c r="I3456" t="s">
        <v>7117</v>
      </c>
      <c r="J3456" t="s">
        <v>180</v>
      </c>
      <c r="K3456" t="s">
        <v>108</v>
      </c>
      <c r="L3456">
        <v>94043</v>
      </c>
      <c r="M3456" t="s">
        <v>21146</v>
      </c>
      <c r="O3456">
        <v>1</v>
      </c>
      <c r="V3456" t="s">
        <v>110</v>
      </c>
      <c r="W3456" s="1">
        <v>40998</v>
      </c>
      <c r="Y3456" s="1">
        <v>43867</v>
      </c>
      <c r="Z3456" s="2">
        <v>43009</v>
      </c>
      <c r="AA3456" t="s">
        <v>21147</v>
      </c>
      <c r="AB3456" t="s">
        <v>113</v>
      </c>
      <c r="AC3456" t="s">
        <v>113</v>
      </c>
      <c r="AD3456" t="s">
        <v>113</v>
      </c>
      <c r="AG3456" t="s">
        <v>111</v>
      </c>
      <c r="AH3456" t="s">
        <v>113</v>
      </c>
      <c r="AI3456" t="s">
        <v>113</v>
      </c>
      <c r="AJ3456" t="s">
        <v>131</v>
      </c>
      <c r="AL3456" t="s">
        <v>115</v>
      </c>
      <c r="AM3456" t="s">
        <v>116</v>
      </c>
      <c r="AN3456" t="s">
        <v>108</v>
      </c>
      <c r="AO3456" t="s">
        <v>113</v>
      </c>
      <c r="AP3456" t="s">
        <v>113</v>
      </c>
      <c r="AQ3456" t="s">
        <v>113</v>
      </c>
      <c r="AR3456" t="s">
        <v>113</v>
      </c>
      <c r="AS3456" t="s">
        <v>113</v>
      </c>
      <c r="AT3456" t="s">
        <v>113</v>
      </c>
      <c r="AU3456" t="s">
        <v>113</v>
      </c>
      <c r="AV3456" t="s">
        <v>113</v>
      </c>
      <c r="AW3456" t="s">
        <v>113</v>
      </c>
      <c r="AX3456" t="s">
        <v>113</v>
      </c>
      <c r="AY3456" t="s">
        <v>113</v>
      </c>
      <c r="AZ3456" t="s">
        <v>113</v>
      </c>
      <c r="BA3456" t="s">
        <v>113</v>
      </c>
      <c r="BB3456" t="s">
        <v>113</v>
      </c>
      <c r="BD3456" t="s">
        <v>113</v>
      </c>
      <c r="BF3456" t="s">
        <v>113</v>
      </c>
      <c r="BG3456" t="s">
        <v>113</v>
      </c>
      <c r="BH3456" t="s">
        <v>113</v>
      </c>
      <c r="BI3456" t="s">
        <v>113</v>
      </c>
      <c r="BJ3456" t="s">
        <v>113</v>
      </c>
      <c r="BK3456" t="s">
        <v>113</v>
      </c>
      <c r="BL3456" t="s">
        <v>113</v>
      </c>
      <c r="BM3456" t="s">
        <v>113</v>
      </c>
      <c r="BN3456" t="s">
        <v>113</v>
      </c>
      <c r="BO3456" t="s">
        <v>113</v>
      </c>
      <c r="BP3456" t="s">
        <v>113</v>
      </c>
      <c r="BQ3456" t="s">
        <v>113</v>
      </c>
      <c r="BR3456" t="s">
        <v>113</v>
      </c>
      <c r="BS3456" t="s">
        <v>113</v>
      </c>
      <c r="BT3456" t="s">
        <v>113</v>
      </c>
      <c r="BU3456" t="s">
        <v>113</v>
      </c>
      <c r="BV3456" t="s">
        <v>113</v>
      </c>
      <c r="BW3456" t="s">
        <v>111</v>
      </c>
      <c r="BX3456" t="s">
        <v>113</v>
      </c>
      <c r="BY3456" t="s">
        <v>113</v>
      </c>
      <c r="BZ3456" t="s">
        <v>113</v>
      </c>
      <c r="CA3456" t="s">
        <v>113</v>
      </c>
      <c r="CB3456" t="s">
        <v>113</v>
      </c>
      <c r="CC3456" t="s">
        <v>113</v>
      </c>
      <c r="CD3456" t="s">
        <v>113</v>
      </c>
      <c r="CE3456" t="s">
        <v>113</v>
      </c>
      <c r="CF3456" t="s">
        <v>113</v>
      </c>
      <c r="CG3456" t="s">
        <v>113</v>
      </c>
      <c r="CH3456" t="s">
        <v>113</v>
      </c>
      <c r="CI3456" t="s">
        <v>113</v>
      </c>
      <c r="CJ3456" t="s">
        <v>113</v>
      </c>
      <c r="CK3456" t="s">
        <v>113</v>
      </c>
      <c r="CL3456" t="s">
        <v>113</v>
      </c>
      <c r="CM3456" t="s">
        <v>113</v>
      </c>
      <c r="CN3456" t="s">
        <v>113</v>
      </c>
      <c r="CO3456" t="s">
        <v>113</v>
      </c>
      <c r="CP3456" t="s">
        <v>113</v>
      </c>
      <c r="CQ3456" t="s">
        <v>113</v>
      </c>
      <c r="CR3456" t="s">
        <v>113</v>
      </c>
      <c r="CS3456" t="s">
        <v>113</v>
      </c>
      <c r="CT3456" t="s">
        <v>113</v>
      </c>
      <c r="CU3456" t="s">
        <v>113</v>
      </c>
      <c r="CV3456" t="s">
        <v>113</v>
      </c>
      <c r="CW3456" t="s">
        <v>113</v>
      </c>
    </row>
    <row r="3457" spans="1:101" x14ac:dyDescent="0.25">
      <c r="A3457" t="s">
        <v>155</v>
      </c>
      <c r="B3457">
        <v>294622</v>
      </c>
      <c r="C3457" t="s">
        <v>21148</v>
      </c>
      <c r="D3457" t="s">
        <v>102</v>
      </c>
      <c r="E3457" t="s">
        <v>21149</v>
      </c>
      <c r="F3457" t="s">
        <v>21149</v>
      </c>
      <c r="G3457" t="s">
        <v>15090</v>
      </c>
      <c r="H3457" t="s">
        <v>7642</v>
      </c>
      <c r="I3457" t="s">
        <v>160</v>
      </c>
      <c r="J3457" t="s">
        <v>161</v>
      </c>
      <c r="K3457" t="s">
        <v>108</v>
      </c>
      <c r="L3457">
        <v>2142</v>
      </c>
      <c r="M3457" t="s">
        <v>21150</v>
      </c>
      <c r="N3457" t="s">
        <v>21151</v>
      </c>
      <c r="O3457">
        <v>0</v>
      </c>
      <c r="V3457" t="s">
        <v>110</v>
      </c>
      <c r="W3457" s="1">
        <v>43227</v>
      </c>
      <c r="Y3457" s="1">
        <v>43938</v>
      </c>
      <c r="Z3457" s="2">
        <v>43891</v>
      </c>
      <c r="AA3457" t="s">
        <v>19795</v>
      </c>
      <c r="AB3457" t="s">
        <v>113</v>
      </c>
      <c r="AC3457" t="s">
        <v>113</v>
      </c>
      <c r="AD3457" t="s">
        <v>113</v>
      </c>
      <c r="AG3457" t="s">
        <v>111</v>
      </c>
      <c r="AH3457" t="s">
        <v>113</v>
      </c>
      <c r="AI3457" t="s">
        <v>113</v>
      </c>
      <c r="AJ3457" t="s">
        <v>114</v>
      </c>
      <c r="AL3457" t="s">
        <v>115</v>
      </c>
      <c r="AM3457" t="s">
        <v>116</v>
      </c>
      <c r="AN3457" t="s">
        <v>108</v>
      </c>
      <c r="AO3457" t="s">
        <v>113</v>
      </c>
      <c r="AP3457" t="s">
        <v>113</v>
      </c>
      <c r="AQ3457" t="s">
        <v>113</v>
      </c>
      <c r="AR3457" t="s">
        <v>113</v>
      </c>
      <c r="AS3457" t="s">
        <v>113</v>
      </c>
      <c r="AT3457" t="s">
        <v>113</v>
      </c>
      <c r="AU3457" t="s">
        <v>113</v>
      </c>
      <c r="AV3457" t="s">
        <v>113</v>
      </c>
      <c r="AW3457" t="s">
        <v>113</v>
      </c>
      <c r="AX3457" t="s">
        <v>113</v>
      </c>
      <c r="AY3457" t="s">
        <v>113</v>
      </c>
      <c r="AZ3457" t="s">
        <v>113</v>
      </c>
      <c r="BA3457" t="s">
        <v>113</v>
      </c>
      <c r="BB3457" t="s">
        <v>113</v>
      </c>
      <c r="BD3457" t="s">
        <v>113</v>
      </c>
      <c r="BF3457" t="s">
        <v>113</v>
      </c>
      <c r="BG3457" t="s">
        <v>113</v>
      </c>
      <c r="BH3457" t="s">
        <v>111</v>
      </c>
      <c r="BI3457" t="s">
        <v>113</v>
      </c>
      <c r="BJ3457" t="s">
        <v>113</v>
      </c>
      <c r="BK3457" t="s">
        <v>113</v>
      </c>
      <c r="BL3457" t="s">
        <v>113</v>
      </c>
      <c r="BM3457" t="s">
        <v>113</v>
      </c>
      <c r="BN3457" t="s">
        <v>113</v>
      </c>
      <c r="BO3457" t="s">
        <v>113</v>
      </c>
      <c r="BP3457" t="s">
        <v>113</v>
      </c>
      <c r="BQ3457" t="s">
        <v>113</v>
      </c>
      <c r="BR3457" t="s">
        <v>113</v>
      </c>
      <c r="BS3457" t="s">
        <v>113</v>
      </c>
      <c r="BT3457" t="s">
        <v>113</v>
      </c>
      <c r="BU3457" t="s">
        <v>113</v>
      </c>
      <c r="BV3457" t="s">
        <v>111</v>
      </c>
      <c r="BW3457" t="s">
        <v>111</v>
      </c>
      <c r="BX3457" t="s">
        <v>113</v>
      </c>
      <c r="BY3457" t="s">
        <v>113</v>
      </c>
      <c r="BZ3457" t="s">
        <v>113</v>
      </c>
      <c r="CA3457" t="s">
        <v>113</v>
      </c>
      <c r="CB3457" t="s">
        <v>113</v>
      </c>
      <c r="CC3457" t="s">
        <v>113</v>
      </c>
      <c r="CD3457" t="s">
        <v>113</v>
      </c>
      <c r="CE3457" t="s">
        <v>113</v>
      </c>
      <c r="CF3457" t="s">
        <v>113</v>
      </c>
      <c r="CG3457" t="s">
        <v>113</v>
      </c>
      <c r="CH3457" t="s">
        <v>113</v>
      </c>
      <c r="CI3457" t="s">
        <v>113</v>
      </c>
      <c r="CJ3457" t="s">
        <v>113</v>
      </c>
      <c r="CK3457" t="s">
        <v>113</v>
      </c>
      <c r="CL3457" t="s">
        <v>113</v>
      </c>
      <c r="CM3457" t="s">
        <v>113</v>
      </c>
      <c r="CN3457" t="s">
        <v>113</v>
      </c>
      <c r="CO3457" t="s">
        <v>113</v>
      </c>
      <c r="CP3457" t="s">
        <v>113</v>
      </c>
      <c r="CQ3457" t="s">
        <v>113</v>
      </c>
      <c r="CR3457" t="s">
        <v>113</v>
      </c>
      <c r="CS3457" t="s">
        <v>113</v>
      </c>
      <c r="CT3457" t="s">
        <v>113</v>
      </c>
      <c r="CU3457" t="s">
        <v>113</v>
      </c>
      <c r="CV3457" t="s">
        <v>113</v>
      </c>
      <c r="CW3457" t="s">
        <v>113</v>
      </c>
    </row>
    <row r="3458" spans="1:101" x14ac:dyDescent="0.25">
      <c r="A3458" t="s">
        <v>506</v>
      </c>
      <c r="B3458">
        <v>281060</v>
      </c>
      <c r="C3458" t="s">
        <v>21152</v>
      </c>
      <c r="D3458" t="s">
        <v>102</v>
      </c>
      <c r="E3458" t="s">
        <v>21153</v>
      </c>
      <c r="F3458" t="s">
        <v>21153</v>
      </c>
      <c r="G3458" t="s">
        <v>21154</v>
      </c>
      <c r="H3458" t="s">
        <v>1074</v>
      </c>
      <c r="I3458" t="s">
        <v>1324</v>
      </c>
      <c r="J3458" t="s">
        <v>1325</v>
      </c>
      <c r="K3458" t="s">
        <v>108</v>
      </c>
      <c r="L3458">
        <v>30326</v>
      </c>
      <c r="M3458" t="s">
        <v>21155</v>
      </c>
      <c r="O3458">
        <v>0</v>
      </c>
      <c r="V3458" t="s">
        <v>110</v>
      </c>
      <c r="W3458" s="1">
        <v>42247</v>
      </c>
      <c r="Y3458" s="1">
        <v>43895</v>
      </c>
      <c r="Z3458" s="2">
        <v>43009</v>
      </c>
      <c r="AA3458" t="s">
        <v>21156</v>
      </c>
      <c r="AB3458" t="s">
        <v>113</v>
      </c>
      <c r="AC3458" t="s">
        <v>113</v>
      </c>
      <c r="AD3458" t="s">
        <v>113</v>
      </c>
      <c r="AG3458" t="s">
        <v>113</v>
      </c>
      <c r="AH3458" t="s">
        <v>111</v>
      </c>
      <c r="AI3458" t="s">
        <v>113</v>
      </c>
      <c r="AJ3458" t="s">
        <v>114</v>
      </c>
      <c r="AL3458" t="s">
        <v>115</v>
      </c>
      <c r="AM3458" t="s">
        <v>116</v>
      </c>
      <c r="AN3458" t="s">
        <v>108</v>
      </c>
      <c r="AO3458" t="s">
        <v>113</v>
      </c>
      <c r="AP3458" t="s">
        <v>113</v>
      </c>
      <c r="AQ3458" t="s">
        <v>113</v>
      </c>
      <c r="AR3458" t="s">
        <v>113</v>
      </c>
      <c r="AS3458" t="s">
        <v>113</v>
      </c>
      <c r="AT3458" t="s">
        <v>113</v>
      </c>
      <c r="AU3458" t="s">
        <v>113</v>
      </c>
      <c r="AV3458" t="s">
        <v>113</v>
      </c>
      <c r="AW3458" t="s">
        <v>113</v>
      </c>
      <c r="AX3458" t="s">
        <v>113</v>
      </c>
      <c r="AY3458" t="s">
        <v>113</v>
      </c>
      <c r="AZ3458" t="s">
        <v>113</v>
      </c>
      <c r="BA3458" t="s">
        <v>113</v>
      </c>
      <c r="BB3458" t="s">
        <v>113</v>
      </c>
      <c r="BD3458" t="s">
        <v>113</v>
      </c>
      <c r="BF3458" t="s">
        <v>113</v>
      </c>
      <c r="BG3458" t="s">
        <v>113</v>
      </c>
      <c r="BH3458" t="s">
        <v>113</v>
      </c>
      <c r="BI3458" t="s">
        <v>113</v>
      </c>
      <c r="BJ3458" t="s">
        <v>113</v>
      </c>
      <c r="BK3458" t="s">
        <v>113</v>
      </c>
      <c r="BL3458" t="s">
        <v>113</v>
      </c>
      <c r="BM3458" t="s">
        <v>113</v>
      </c>
      <c r="BN3458" t="s">
        <v>113</v>
      </c>
      <c r="BO3458" t="s">
        <v>113</v>
      </c>
      <c r="BP3458" t="s">
        <v>113</v>
      </c>
      <c r="BQ3458" t="s">
        <v>113</v>
      </c>
      <c r="BR3458" t="s">
        <v>113</v>
      </c>
      <c r="BS3458" t="s">
        <v>113</v>
      </c>
      <c r="BT3458" t="s">
        <v>113</v>
      </c>
      <c r="BU3458" t="s">
        <v>113</v>
      </c>
      <c r="BV3458" t="s">
        <v>113</v>
      </c>
      <c r="BW3458" t="s">
        <v>111</v>
      </c>
      <c r="BX3458" t="s">
        <v>113</v>
      </c>
      <c r="BY3458" t="s">
        <v>113</v>
      </c>
      <c r="BZ3458" t="s">
        <v>113</v>
      </c>
      <c r="CA3458" t="s">
        <v>113</v>
      </c>
      <c r="CB3458" t="s">
        <v>113</v>
      </c>
      <c r="CC3458" t="s">
        <v>113</v>
      </c>
      <c r="CD3458" t="s">
        <v>113</v>
      </c>
      <c r="CE3458" t="s">
        <v>113</v>
      </c>
      <c r="CF3458" t="s">
        <v>113</v>
      </c>
      <c r="CG3458" t="s">
        <v>113</v>
      </c>
      <c r="CH3458" t="s">
        <v>113</v>
      </c>
      <c r="CI3458" t="s">
        <v>113</v>
      </c>
      <c r="CJ3458" t="s">
        <v>113</v>
      </c>
      <c r="CK3458" t="s">
        <v>113</v>
      </c>
      <c r="CL3458" t="s">
        <v>113</v>
      </c>
      <c r="CM3458" t="s">
        <v>113</v>
      </c>
      <c r="CN3458" t="s">
        <v>113</v>
      </c>
      <c r="CO3458" t="s">
        <v>113</v>
      </c>
      <c r="CP3458" t="s">
        <v>113</v>
      </c>
      <c r="CQ3458" t="s">
        <v>113</v>
      </c>
      <c r="CR3458" t="s">
        <v>113</v>
      </c>
      <c r="CS3458" t="s">
        <v>113</v>
      </c>
      <c r="CT3458" t="s">
        <v>113</v>
      </c>
      <c r="CU3458" t="s">
        <v>113</v>
      </c>
      <c r="CV3458" t="s">
        <v>113</v>
      </c>
      <c r="CW3458" t="s">
        <v>113</v>
      </c>
    </row>
    <row r="3459" spans="1:101" x14ac:dyDescent="0.25">
      <c r="A3459" t="s">
        <v>378</v>
      </c>
      <c r="B3459">
        <v>166624</v>
      </c>
      <c r="C3459" t="s">
        <v>21157</v>
      </c>
      <c r="D3459" t="s">
        <v>102</v>
      </c>
      <c r="E3459" t="s">
        <v>21158</v>
      </c>
      <c r="F3459" t="s">
        <v>21158</v>
      </c>
      <c r="G3459" t="s">
        <v>21159</v>
      </c>
      <c r="H3459" t="s">
        <v>1074</v>
      </c>
      <c r="I3459" t="s">
        <v>384</v>
      </c>
      <c r="J3459" t="s">
        <v>180</v>
      </c>
      <c r="K3459" t="s">
        <v>108</v>
      </c>
      <c r="L3459">
        <v>90025</v>
      </c>
      <c r="M3459" t="s">
        <v>21160</v>
      </c>
      <c r="N3459" t="s">
        <v>21161</v>
      </c>
      <c r="O3459">
        <v>0</v>
      </c>
      <c r="V3459" t="s">
        <v>110</v>
      </c>
      <c r="W3459" s="1">
        <v>41361</v>
      </c>
      <c r="Y3459" s="1">
        <v>43880</v>
      </c>
      <c r="Z3459" s="2">
        <v>43009</v>
      </c>
      <c r="AA3459" t="s">
        <v>21162</v>
      </c>
      <c r="AB3459" t="s">
        <v>113</v>
      </c>
      <c r="AC3459" t="s">
        <v>113</v>
      </c>
      <c r="AD3459" t="s">
        <v>113</v>
      </c>
      <c r="AG3459" t="s">
        <v>113</v>
      </c>
      <c r="AH3459" t="s">
        <v>111</v>
      </c>
      <c r="AI3459" t="s">
        <v>113</v>
      </c>
      <c r="AJ3459" t="s">
        <v>293</v>
      </c>
      <c r="AL3459" t="s">
        <v>115</v>
      </c>
      <c r="AM3459" t="s">
        <v>116</v>
      </c>
      <c r="AN3459" t="s">
        <v>108</v>
      </c>
      <c r="AO3459" t="s">
        <v>113</v>
      </c>
      <c r="AP3459" t="s">
        <v>113</v>
      </c>
      <c r="AQ3459" t="s">
        <v>111</v>
      </c>
      <c r="AR3459" t="s">
        <v>113</v>
      </c>
      <c r="AS3459" t="s">
        <v>113</v>
      </c>
      <c r="AT3459" t="s">
        <v>113</v>
      </c>
      <c r="AU3459" t="s">
        <v>113</v>
      </c>
      <c r="AV3459" t="s">
        <v>113</v>
      </c>
      <c r="AW3459" t="s">
        <v>113</v>
      </c>
      <c r="AX3459" t="s">
        <v>113</v>
      </c>
      <c r="AY3459" t="s">
        <v>113</v>
      </c>
      <c r="AZ3459" t="s">
        <v>113</v>
      </c>
      <c r="BA3459" t="s">
        <v>113</v>
      </c>
      <c r="BB3459" t="s">
        <v>113</v>
      </c>
      <c r="BD3459" t="s">
        <v>113</v>
      </c>
      <c r="BF3459" t="s">
        <v>113</v>
      </c>
      <c r="BG3459" t="s">
        <v>113</v>
      </c>
      <c r="BH3459" t="s">
        <v>113</v>
      </c>
      <c r="BI3459" t="s">
        <v>113</v>
      </c>
      <c r="BJ3459" t="s">
        <v>113</v>
      </c>
      <c r="BK3459" t="s">
        <v>113</v>
      </c>
      <c r="BL3459" t="s">
        <v>113</v>
      </c>
      <c r="BM3459" t="s">
        <v>113</v>
      </c>
      <c r="BN3459" t="s">
        <v>113</v>
      </c>
      <c r="BO3459" t="s">
        <v>113</v>
      </c>
      <c r="BP3459" t="s">
        <v>113</v>
      </c>
      <c r="BQ3459" t="s">
        <v>113</v>
      </c>
      <c r="BR3459" t="s">
        <v>113</v>
      </c>
      <c r="BS3459" t="s">
        <v>113</v>
      </c>
      <c r="BT3459" t="s">
        <v>113</v>
      </c>
      <c r="BU3459" t="s">
        <v>113</v>
      </c>
      <c r="BV3459" t="s">
        <v>111</v>
      </c>
      <c r="BW3459" t="s">
        <v>111</v>
      </c>
      <c r="BX3459" t="s">
        <v>113</v>
      </c>
      <c r="BY3459" t="s">
        <v>113</v>
      </c>
      <c r="BZ3459" t="s">
        <v>113</v>
      </c>
      <c r="CA3459" t="s">
        <v>113</v>
      </c>
      <c r="CB3459" t="s">
        <v>113</v>
      </c>
      <c r="CC3459" t="s">
        <v>113</v>
      </c>
      <c r="CD3459" t="s">
        <v>113</v>
      </c>
      <c r="CE3459" t="s">
        <v>113</v>
      </c>
      <c r="CF3459" t="s">
        <v>113</v>
      </c>
      <c r="CG3459" t="s">
        <v>113</v>
      </c>
      <c r="CH3459" t="s">
        <v>113</v>
      </c>
      <c r="CI3459" t="s">
        <v>113</v>
      </c>
      <c r="CJ3459" t="s">
        <v>113</v>
      </c>
      <c r="CK3459" t="s">
        <v>113</v>
      </c>
      <c r="CL3459" t="s">
        <v>113</v>
      </c>
      <c r="CM3459" t="s">
        <v>113</v>
      </c>
      <c r="CN3459" t="s">
        <v>113</v>
      </c>
      <c r="CO3459" t="s">
        <v>113</v>
      </c>
      <c r="CP3459" t="s">
        <v>113</v>
      </c>
      <c r="CQ3459" t="s">
        <v>113</v>
      </c>
      <c r="CR3459" t="s">
        <v>113</v>
      </c>
      <c r="CS3459" t="s">
        <v>113</v>
      </c>
      <c r="CT3459" t="s">
        <v>113</v>
      </c>
      <c r="CU3459" t="s">
        <v>113</v>
      </c>
      <c r="CV3459" t="s">
        <v>113</v>
      </c>
      <c r="CW3459" t="s">
        <v>113</v>
      </c>
    </row>
    <row r="3460" spans="1:101" x14ac:dyDescent="0.25">
      <c r="A3460" t="s">
        <v>117</v>
      </c>
      <c r="B3460">
        <v>291415</v>
      </c>
      <c r="C3460" t="s">
        <v>21163</v>
      </c>
      <c r="D3460" t="s">
        <v>102</v>
      </c>
      <c r="E3460" t="s">
        <v>3365</v>
      </c>
      <c r="F3460" t="s">
        <v>21164</v>
      </c>
      <c r="G3460" t="s">
        <v>21165</v>
      </c>
      <c r="I3460" t="s">
        <v>21166</v>
      </c>
      <c r="K3460" t="s">
        <v>415</v>
      </c>
      <c r="L3460">
        <v>60322</v>
      </c>
      <c r="M3460" t="s">
        <v>21167</v>
      </c>
      <c r="O3460">
        <v>0</v>
      </c>
      <c r="V3460" t="s">
        <v>110</v>
      </c>
      <c r="W3460" s="1">
        <v>43223</v>
      </c>
      <c r="Y3460" s="1">
        <v>43808</v>
      </c>
      <c r="Z3460" s="2">
        <v>43009</v>
      </c>
      <c r="AA3460" t="s">
        <v>16241</v>
      </c>
      <c r="AB3460" t="s">
        <v>113</v>
      </c>
      <c r="AC3460" t="s">
        <v>113</v>
      </c>
      <c r="AD3460" t="s">
        <v>113</v>
      </c>
      <c r="AG3460" t="s">
        <v>113</v>
      </c>
      <c r="AH3460" t="s">
        <v>111</v>
      </c>
      <c r="AI3460" t="s">
        <v>113</v>
      </c>
      <c r="AJ3460" t="s">
        <v>131</v>
      </c>
      <c r="AL3460" t="s">
        <v>461</v>
      </c>
      <c r="AN3460" t="s">
        <v>415</v>
      </c>
      <c r="AO3460" t="s">
        <v>113</v>
      </c>
      <c r="AP3460" t="s">
        <v>113</v>
      </c>
      <c r="AQ3460" t="s">
        <v>113</v>
      </c>
      <c r="AR3460" t="s">
        <v>113</v>
      </c>
      <c r="AS3460" t="s">
        <v>113</v>
      </c>
      <c r="AT3460" t="s">
        <v>113</v>
      </c>
      <c r="AU3460" t="s">
        <v>113</v>
      </c>
      <c r="AV3460" t="s">
        <v>113</v>
      </c>
      <c r="AW3460" t="s">
        <v>113</v>
      </c>
      <c r="AX3460" t="s">
        <v>113</v>
      </c>
      <c r="AY3460" t="s">
        <v>113</v>
      </c>
      <c r="AZ3460" t="s">
        <v>113</v>
      </c>
      <c r="BA3460" t="s">
        <v>113</v>
      </c>
      <c r="BB3460" t="s">
        <v>113</v>
      </c>
      <c r="BD3460" t="s">
        <v>113</v>
      </c>
      <c r="BF3460" t="s">
        <v>113</v>
      </c>
      <c r="BG3460" t="s">
        <v>113</v>
      </c>
      <c r="BH3460" t="s">
        <v>111</v>
      </c>
      <c r="BI3460" t="s">
        <v>113</v>
      </c>
      <c r="BJ3460" t="s">
        <v>113</v>
      </c>
      <c r="BK3460" t="s">
        <v>113</v>
      </c>
      <c r="BL3460" t="s">
        <v>111</v>
      </c>
      <c r="BM3460" t="s">
        <v>113</v>
      </c>
      <c r="BN3460" t="s">
        <v>113</v>
      </c>
      <c r="BO3460" t="s">
        <v>113</v>
      </c>
      <c r="BP3460" t="s">
        <v>113</v>
      </c>
      <c r="BQ3460" t="s">
        <v>113</v>
      </c>
      <c r="BR3460" t="s">
        <v>113</v>
      </c>
      <c r="BS3460" t="s">
        <v>113</v>
      </c>
      <c r="BT3460" t="s">
        <v>113</v>
      </c>
      <c r="BU3460" t="s">
        <v>113</v>
      </c>
      <c r="BV3460" t="s">
        <v>111</v>
      </c>
      <c r="BW3460" t="s">
        <v>111</v>
      </c>
      <c r="BX3460" t="s">
        <v>113</v>
      </c>
      <c r="BY3460" t="s">
        <v>113</v>
      </c>
      <c r="BZ3460" t="s">
        <v>113</v>
      </c>
      <c r="CA3460" t="s">
        <v>113</v>
      </c>
      <c r="CB3460" t="s">
        <v>113</v>
      </c>
      <c r="CC3460" t="s">
        <v>113</v>
      </c>
      <c r="CD3460" t="s">
        <v>113</v>
      </c>
      <c r="CE3460" t="s">
        <v>113</v>
      </c>
      <c r="CF3460" t="s">
        <v>113</v>
      </c>
      <c r="CG3460" t="s">
        <v>113</v>
      </c>
      <c r="CH3460" t="s">
        <v>113</v>
      </c>
      <c r="CI3460" t="s">
        <v>113</v>
      </c>
      <c r="CJ3460" t="s">
        <v>113</v>
      </c>
      <c r="CK3460" t="s">
        <v>113</v>
      </c>
      <c r="CL3460" t="s">
        <v>113</v>
      </c>
      <c r="CM3460" t="s">
        <v>113</v>
      </c>
      <c r="CN3460" t="s">
        <v>113</v>
      </c>
      <c r="CO3460" t="s">
        <v>113</v>
      </c>
      <c r="CP3460" t="s">
        <v>113</v>
      </c>
      <c r="CQ3460" t="s">
        <v>113</v>
      </c>
      <c r="CR3460" t="s">
        <v>113</v>
      </c>
      <c r="CS3460" t="s">
        <v>113</v>
      </c>
      <c r="CT3460" t="s">
        <v>113</v>
      </c>
      <c r="CU3460" t="s">
        <v>113</v>
      </c>
      <c r="CV3460" t="s">
        <v>113</v>
      </c>
      <c r="CW3460" t="s">
        <v>113</v>
      </c>
    </row>
    <row r="3461" spans="1:101" x14ac:dyDescent="0.25">
      <c r="A3461" t="s">
        <v>117</v>
      </c>
      <c r="B3461">
        <v>290633</v>
      </c>
      <c r="C3461" t="s">
        <v>21168</v>
      </c>
      <c r="D3461" t="s">
        <v>102</v>
      </c>
      <c r="E3461" t="s">
        <v>21169</v>
      </c>
      <c r="F3461" t="s">
        <v>21169</v>
      </c>
      <c r="G3461" t="s">
        <v>21170</v>
      </c>
      <c r="H3461" t="s">
        <v>21171</v>
      </c>
      <c r="I3461" t="s">
        <v>128</v>
      </c>
      <c r="K3461" t="s">
        <v>219</v>
      </c>
      <c r="M3461" t="s">
        <v>21172</v>
      </c>
      <c r="O3461">
        <v>0</v>
      </c>
      <c r="V3461" t="s">
        <v>110</v>
      </c>
      <c r="W3461" s="1">
        <v>43059</v>
      </c>
      <c r="Y3461" s="1">
        <v>43899</v>
      </c>
      <c r="Z3461" s="2">
        <v>43009</v>
      </c>
      <c r="AA3461" t="s">
        <v>21173</v>
      </c>
      <c r="AB3461" t="s">
        <v>111</v>
      </c>
      <c r="AC3461" t="s">
        <v>113</v>
      </c>
      <c r="AD3461" t="s">
        <v>113</v>
      </c>
      <c r="AF3461" t="s">
        <v>21174</v>
      </c>
      <c r="AG3461" t="s">
        <v>113</v>
      </c>
      <c r="AH3461" t="s">
        <v>111</v>
      </c>
      <c r="AI3461" t="s">
        <v>113</v>
      </c>
      <c r="AJ3461" t="s">
        <v>173</v>
      </c>
      <c r="AK3461" t="s">
        <v>742</v>
      </c>
      <c r="AL3461" t="s">
        <v>115</v>
      </c>
      <c r="AN3461" t="s">
        <v>219</v>
      </c>
      <c r="AO3461" t="s">
        <v>113</v>
      </c>
      <c r="AP3461" t="s">
        <v>113</v>
      </c>
      <c r="AQ3461" t="s">
        <v>111</v>
      </c>
      <c r="AR3461" t="s">
        <v>113</v>
      </c>
      <c r="AS3461" t="s">
        <v>113</v>
      </c>
      <c r="AT3461" t="s">
        <v>113</v>
      </c>
      <c r="AU3461" t="s">
        <v>113</v>
      </c>
      <c r="AV3461" t="s">
        <v>113</v>
      </c>
      <c r="AW3461" t="s">
        <v>113</v>
      </c>
      <c r="AX3461" t="s">
        <v>113</v>
      </c>
      <c r="AY3461" t="s">
        <v>113</v>
      </c>
      <c r="AZ3461" t="s">
        <v>113</v>
      </c>
      <c r="BA3461" t="s">
        <v>113</v>
      </c>
      <c r="BB3461" t="s">
        <v>113</v>
      </c>
      <c r="BD3461" t="s">
        <v>113</v>
      </c>
      <c r="BF3461" t="s">
        <v>113</v>
      </c>
      <c r="BG3461" t="s">
        <v>113</v>
      </c>
      <c r="BH3461" t="s">
        <v>113</v>
      </c>
      <c r="BI3461" t="s">
        <v>113</v>
      </c>
      <c r="BJ3461" t="s">
        <v>113</v>
      </c>
      <c r="BK3461" t="s">
        <v>113</v>
      </c>
      <c r="BL3461" t="s">
        <v>113</v>
      </c>
      <c r="BM3461" t="s">
        <v>113</v>
      </c>
      <c r="BN3461" t="s">
        <v>113</v>
      </c>
      <c r="BO3461" t="s">
        <v>113</v>
      </c>
      <c r="BP3461" t="s">
        <v>113</v>
      </c>
      <c r="BQ3461" t="s">
        <v>113</v>
      </c>
      <c r="BR3461" t="s">
        <v>113</v>
      </c>
      <c r="BS3461" t="s">
        <v>113</v>
      </c>
      <c r="BT3461" t="s">
        <v>113</v>
      </c>
      <c r="BU3461" t="s">
        <v>113</v>
      </c>
      <c r="BV3461" t="s">
        <v>113</v>
      </c>
      <c r="BW3461" t="s">
        <v>111</v>
      </c>
      <c r="BX3461" t="s">
        <v>113</v>
      </c>
      <c r="BY3461" t="s">
        <v>113</v>
      </c>
      <c r="BZ3461" t="s">
        <v>113</v>
      </c>
      <c r="CA3461" t="s">
        <v>113</v>
      </c>
      <c r="CB3461" t="s">
        <v>113</v>
      </c>
      <c r="CC3461" t="s">
        <v>113</v>
      </c>
      <c r="CD3461" t="s">
        <v>113</v>
      </c>
      <c r="CE3461" t="s">
        <v>113</v>
      </c>
      <c r="CF3461" t="s">
        <v>113</v>
      </c>
      <c r="CG3461" t="s">
        <v>113</v>
      </c>
      <c r="CH3461" t="s">
        <v>113</v>
      </c>
      <c r="CI3461" t="s">
        <v>113</v>
      </c>
      <c r="CJ3461" t="s">
        <v>113</v>
      </c>
      <c r="CK3461" t="s">
        <v>113</v>
      </c>
      <c r="CL3461" t="s">
        <v>113</v>
      </c>
      <c r="CM3461" t="s">
        <v>113</v>
      </c>
      <c r="CN3461" t="s">
        <v>113</v>
      </c>
      <c r="CO3461" t="s">
        <v>113</v>
      </c>
      <c r="CP3461" t="s">
        <v>113</v>
      </c>
      <c r="CQ3461" t="s">
        <v>113</v>
      </c>
      <c r="CR3461" t="s">
        <v>113</v>
      </c>
      <c r="CS3461" t="s">
        <v>113</v>
      </c>
      <c r="CT3461" t="s">
        <v>113</v>
      </c>
      <c r="CU3461" t="s">
        <v>113</v>
      </c>
      <c r="CV3461" t="s">
        <v>113</v>
      </c>
      <c r="CW3461" t="s">
        <v>113</v>
      </c>
    </row>
    <row r="3462" spans="1:101" x14ac:dyDescent="0.25">
      <c r="A3462" t="s">
        <v>155</v>
      </c>
      <c r="B3462">
        <v>219517</v>
      </c>
      <c r="C3462" t="s">
        <v>21175</v>
      </c>
      <c r="D3462" t="s">
        <v>102</v>
      </c>
      <c r="E3462" t="s">
        <v>21176</v>
      </c>
      <c r="F3462" t="s">
        <v>21176</v>
      </c>
      <c r="G3462" t="s">
        <v>18638</v>
      </c>
      <c r="H3462" t="s">
        <v>5830</v>
      </c>
      <c r="I3462" t="s">
        <v>1041</v>
      </c>
      <c r="J3462" t="s">
        <v>161</v>
      </c>
      <c r="K3462" t="s">
        <v>108</v>
      </c>
      <c r="L3462">
        <v>2118</v>
      </c>
      <c r="M3462" t="s">
        <v>18639</v>
      </c>
      <c r="O3462">
        <v>0</v>
      </c>
      <c r="V3462" t="s">
        <v>110</v>
      </c>
      <c r="W3462" s="1">
        <v>42125</v>
      </c>
      <c r="Y3462" s="1">
        <v>43920</v>
      </c>
      <c r="Z3462" s="2">
        <v>43009</v>
      </c>
      <c r="AA3462" t="s">
        <v>21177</v>
      </c>
      <c r="AB3462" t="s">
        <v>113</v>
      </c>
      <c r="AC3462" t="s">
        <v>113</v>
      </c>
      <c r="AD3462" t="s">
        <v>113</v>
      </c>
      <c r="AG3462" t="s">
        <v>111</v>
      </c>
      <c r="AH3462" t="s">
        <v>113</v>
      </c>
      <c r="AI3462" t="s">
        <v>113</v>
      </c>
      <c r="AJ3462" t="s">
        <v>114</v>
      </c>
      <c r="AL3462" t="s">
        <v>115</v>
      </c>
      <c r="AM3462" t="s">
        <v>116</v>
      </c>
      <c r="AN3462" t="s">
        <v>108</v>
      </c>
      <c r="AO3462" t="s">
        <v>113</v>
      </c>
      <c r="AP3462" t="s">
        <v>113</v>
      </c>
      <c r="AQ3462" t="s">
        <v>113</v>
      </c>
      <c r="AR3462" t="s">
        <v>113</v>
      </c>
      <c r="AS3462" t="s">
        <v>113</v>
      </c>
      <c r="AT3462" t="s">
        <v>113</v>
      </c>
      <c r="AU3462" t="s">
        <v>113</v>
      </c>
      <c r="AV3462" t="s">
        <v>113</v>
      </c>
      <c r="AW3462" t="s">
        <v>113</v>
      </c>
      <c r="AX3462" t="s">
        <v>113</v>
      </c>
      <c r="AY3462" t="s">
        <v>113</v>
      </c>
      <c r="AZ3462" t="s">
        <v>113</v>
      </c>
      <c r="BA3462" t="s">
        <v>113</v>
      </c>
      <c r="BB3462" t="s">
        <v>113</v>
      </c>
      <c r="BD3462" t="s">
        <v>113</v>
      </c>
      <c r="BF3462" t="s">
        <v>113</v>
      </c>
      <c r="BG3462" t="s">
        <v>113</v>
      </c>
      <c r="BH3462" t="s">
        <v>113</v>
      </c>
      <c r="BI3462" t="s">
        <v>113</v>
      </c>
      <c r="BJ3462" t="s">
        <v>113</v>
      </c>
      <c r="BK3462" t="s">
        <v>113</v>
      </c>
      <c r="BL3462" t="s">
        <v>113</v>
      </c>
      <c r="BM3462" t="s">
        <v>113</v>
      </c>
      <c r="BN3462" t="s">
        <v>113</v>
      </c>
      <c r="BO3462" t="s">
        <v>113</v>
      </c>
      <c r="BP3462" t="s">
        <v>113</v>
      </c>
      <c r="BQ3462" t="s">
        <v>113</v>
      </c>
      <c r="BR3462" t="s">
        <v>113</v>
      </c>
      <c r="BS3462" t="s">
        <v>113</v>
      </c>
      <c r="BT3462" t="s">
        <v>113</v>
      </c>
      <c r="BU3462" t="s">
        <v>113</v>
      </c>
      <c r="BV3462" t="s">
        <v>111</v>
      </c>
      <c r="BW3462" t="s">
        <v>111</v>
      </c>
      <c r="BX3462" t="s">
        <v>113</v>
      </c>
      <c r="BY3462" t="s">
        <v>113</v>
      </c>
      <c r="BZ3462" t="s">
        <v>113</v>
      </c>
      <c r="CA3462" t="s">
        <v>113</v>
      </c>
      <c r="CB3462" t="s">
        <v>113</v>
      </c>
      <c r="CC3462" t="s">
        <v>113</v>
      </c>
      <c r="CD3462" t="s">
        <v>113</v>
      </c>
      <c r="CE3462" t="s">
        <v>113</v>
      </c>
      <c r="CF3462" t="s">
        <v>113</v>
      </c>
      <c r="CG3462" t="s">
        <v>113</v>
      </c>
      <c r="CH3462" t="s">
        <v>113</v>
      </c>
      <c r="CI3462" t="s">
        <v>113</v>
      </c>
      <c r="CJ3462" t="s">
        <v>113</v>
      </c>
      <c r="CK3462" t="s">
        <v>113</v>
      </c>
      <c r="CL3462" t="s">
        <v>113</v>
      </c>
      <c r="CM3462" t="s">
        <v>113</v>
      </c>
      <c r="CN3462" t="s">
        <v>113</v>
      </c>
      <c r="CO3462" t="s">
        <v>113</v>
      </c>
      <c r="CP3462" t="s">
        <v>113</v>
      </c>
      <c r="CQ3462" t="s">
        <v>113</v>
      </c>
      <c r="CR3462" t="s">
        <v>113</v>
      </c>
      <c r="CS3462" t="s">
        <v>113</v>
      </c>
      <c r="CT3462" t="s">
        <v>113</v>
      </c>
      <c r="CU3462" t="s">
        <v>113</v>
      </c>
      <c r="CV3462" t="s">
        <v>113</v>
      </c>
      <c r="CW3462" t="s">
        <v>113</v>
      </c>
    </row>
    <row r="3463" spans="1:101" x14ac:dyDescent="0.25">
      <c r="A3463" t="s">
        <v>117</v>
      </c>
      <c r="B3463">
        <v>283859</v>
      </c>
      <c r="C3463" t="s">
        <v>21178</v>
      </c>
      <c r="D3463" t="s">
        <v>102</v>
      </c>
      <c r="E3463" t="s">
        <v>21179</v>
      </c>
      <c r="F3463" t="s">
        <v>21179</v>
      </c>
      <c r="G3463" t="s">
        <v>21180</v>
      </c>
      <c r="I3463" t="s">
        <v>250</v>
      </c>
      <c r="K3463" t="s">
        <v>251</v>
      </c>
      <c r="L3463" t="s">
        <v>21181</v>
      </c>
      <c r="M3463" t="s">
        <v>21182</v>
      </c>
      <c r="N3463" t="s">
        <v>21183</v>
      </c>
      <c r="O3463">
        <v>0</v>
      </c>
      <c r="V3463" t="s">
        <v>110</v>
      </c>
      <c r="W3463" s="1">
        <v>42494</v>
      </c>
      <c r="Y3463" s="1">
        <v>43864</v>
      </c>
      <c r="Z3463" s="2">
        <v>43009</v>
      </c>
      <c r="AA3463" t="s">
        <v>21184</v>
      </c>
      <c r="AB3463" t="s">
        <v>111</v>
      </c>
      <c r="AC3463" t="s">
        <v>113</v>
      </c>
      <c r="AD3463" t="s">
        <v>113</v>
      </c>
      <c r="AF3463" t="s">
        <v>21185</v>
      </c>
      <c r="AG3463" t="s">
        <v>113</v>
      </c>
      <c r="AH3463" t="s">
        <v>111</v>
      </c>
      <c r="AI3463" t="s">
        <v>113</v>
      </c>
      <c r="AJ3463" t="s">
        <v>300</v>
      </c>
      <c r="AL3463" t="s">
        <v>352</v>
      </c>
      <c r="AN3463" t="s">
        <v>251</v>
      </c>
      <c r="AO3463" t="s">
        <v>113</v>
      </c>
      <c r="AP3463" t="s">
        <v>113</v>
      </c>
      <c r="AQ3463" t="s">
        <v>113</v>
      </c>
      <c r="AR3463" t="s">
        <v>113</v>
      </c>
      <c r="AS3463" t="s">
        <v>113</v>
      </c>
      <c r="AT3463" t="s">
        <v>113</v>
      </c>
      <c r="AU3463" t="s">
        <v>113</v>
      </c>
      <c r="AV3463" t="s">
        <v>113</v>
      </c>
      <c r="AW3463" t="s">
        <v>113</v>
      </c>
      <c r="AX3463" t="s">
        <v>113</v>
      </c>
      <c r="AY3463" t="s">
        <v>113</v>
      </c>
      <c r="AZ3463" t="s">
        <v>113</v>
      </c>
      <c r="BA3463" t="s">
        <v>113</v>
      </c>
      <c r="BB3463" t="s">
        <v>113</v>
      </c>
      <c r="BD3463" t="s">
        <v>113</v>
      </c>
      <c r="BF3463" t="s">
        <v>113</v>
      </c>
      <c r="BG3463" t="s">
        <v>113</v>
      </c>
      <c r="BH3463" t="s">
        <v>113</v>
      </c>
      <c r="BI3463" t="s">
        <v>113</v>
      </c>
      <c r="BJ3463" t="s">
        <v>113</v>
      </c>
      <c r="BK3463" t="s">
        <v>113</v>
      </c>
      <c r="BL3463" t="s">
        <v>113</v>
      </c>
      <c r="BM3463" t="s">
        <v>113</v>
      </c>
      <c r="BN3463" t="s">
        <v>113</v>
      </c>
      <c r="BO3463" t="s">
        <v>113</v>
      </c>
      <c r="BP3463" t="s">
        <v>113</v>
      </c>
      <c r="BQ3463" t="s">
        <v>113</v>
      </c>
      <c r="BR3463" t="s">
        <v>113</v>
      </c>
      <c r="BS3463" t="s">
        <v>113</v>
      </c>
      <c r="BT3463" t="s">
        <v>113</v>
      </c>
      <c r="BU3463" t="s">
        <v>113</v>
      </c>
      <c r="BV3463" t="s">
        <v>111</v>
      </c>
      <c r="BW3463" t="s">
        <v>111</v>
      </c>
      <c r="BX3463" t="s">
        <v>113</v>
      </c>
      <c r="BY3463" t="s">
        <v>113</v>
      </c>
      <c r="BZ3463" t="s">
        <v>113</v>
      </c>
      <c r="CA3463" t="s">
        <v>113</v>
      </c>
      <c r="CB3463" t="s">
        <v>113</v>
      </c>
      <c r="CC3463" t="s">
        <v>113</v>
      </c>
      <c r="CD3463" t="s">
        <v>113</v>
      </c>
      <c r="CE3463" t="s">
        <v>113</v>
      </c>
      <c r="CF3463" t="s">
        <v>113</v>
      </c>
      <c r="CG3463" t="s">
        <v>113</v>
      </c>
      <c r="CH3463" t="s">
        <v>113</v>
      </c>
      <c r="CI3463" t="s">
        <v>113</v>
      </c>
      <c r="CJ3463" t="s">
        <v>113</v>
      </c>
      <c r="CK3463" t="s">
        <v>113</v>
      </c>
      <c r="CL3463" t="s">
        <v>113</v>
      </c>
      <c r="CM3463" t="s">
        <v>113</v>
      </c>
      <c r="CN3463" t="s">
        <v>113</v>
      </c>
      <c r="CO3463" t="s">
        <v>113</v>
      </c>
      <c r="CP3463" t="s">
        <v>113</v>
      </c>
      <c r="CQ3463" t="s">
        <v>113</v>
      </c>
      <c r="CR3463" t="s">
        <v>113</v>
      </c>
      <c r="CS3463" t="s">
        <v>113</v>
      </c>
      <c r="CT3463" t="s">
        <v>113</v>
      </c>
      <c r="CU3463" t="s">
        <v>113</v>
      </c>
      <c r="CV3463" t="s">
        <v>113</v>
      </c>
      <c r="CW3463" t="s">
        <v>113</v>
      </c>
    </row>
    <row r="3464" spans="1:101" x14ac:dyDescent="0.25">
      <c r="A3464" t="s">
        <v>155</v>
      </c>
      <c r="B3464">
        <v>165769</v>
      </c>
      <c r="C3464" t="s">
        <v>21186</v>
      </c>
      <c r="D3464" t="s">
        <v>102</v>
      </c>
      <c r="E3464" t="s">
        <v>21187</v>
      </c>
      <c r="F3464" t="s">
        <v>21187</v>
      </c>
      <c r="G3464" t="s">
        <v>15187</v>
      </c>
      <c r="H3464" t="s">
        <v>3208</v>
      </c>
      <c r="I3464" t="s">
        <v>1041</v>
      </c>
      <c r="J3464" t="s">
        <v>161</v>
      </c>
      <c r="K3464" t="s">
        <v>108</v>
      </c>
      <c r="L3464">
        <v>2110</v>
      </c>
      <c r="M3464" t="s">
        <v>21188</v>
      </c>
      <c r="N3464" t="s">
        <v>21188</v>
      </c>
      <c r="O3464">
        <v>0</v>
      </c>
      <c r="V3464" t="s">
        <v>110</v>
      </c>
      <c r="W3464" s="1">
        <v>42657</v>
      </c>
      <c r="Y3464" s="1">
        <v>43920</v>
      </c>
      <c r="Z3464" s="2">
        <v>43009</v>
      </c>
      <c r="AA3464" t="s">
        <v>21189</v>
      </c>
      <c r="AB3464" t="s">
        <v>113</v>
      </c>
      <c r="AC3464" t="s">
        <v>113</v>
      </c>
      <c r="AD3464" t="s">
        <v>113</v>
      </c>
      <c r="AG3464" t="s">
        <v>113</v>
      </c>
      <c r="AH3464" t="s">
        <v>111</v>
      </c>
      <c r="AI3464" t="s">
        <v>113</v>
      </c>
      <c r="AJ3464" t="s">
        <v>114</v>
      </c>
      <c r="AL3464" t="s">
        <v>115</v>
      </c>
      <c r="AM3464" t="s">
        <v>116</v>
      </c>
      <c r="AN3464" t="s">
        <v>108</v>
      </c>
      <c r="AO3464" t="s">
        <v>113</v>
      </c>
      <c r="AP3464" t="s">
        <v>113</v>
      </c>
      <c r="AQ3464" t="s">
        <v>113</v>
      </c>
      <c r="AR3464" t="s">
        <v>113</v>
      </c>
      <c r="AS3464" t="s">
        <v>113</v>
      </c>
      <c r="AT3464" t="s">
        <v>113</v>
      </c>
      <c r="AU3464" t="s">
        <v>113</v>
      </c>
      <c r="AV3464" t="s">
        <v>113</v>
      </c>
      <c r="AW3464" t="s">
        <v>113</v>
      </c>
      <c r="AX3464" t="s">
        <v>113</v>
      </c>
      <c r="AY3464" t="s">
        <v>113</v>
      </c>
      <c r="AZ3464" t="s">
        <v>113</v>
      </c>
      <c r="BA3464" t="s">
        <v>113</v>
      </c>
      <c r="BB3464" t="s">
        <v>113</v>
      </c>
      <c r="BD3464" t="s">
        <v>111</v>
      </c>
      <c r="BE3464" t="s">
        <v>111</v>
      </c>
      <c r="BF3464" t="s">
        <v>113</v>
      </c>
      <c r="BG3464" t="s">
        <v>113</v>
      </c>
      <c r="BH3464" t="s">
        <v>113</v>
      </c>
      <c r="BI3464" t="s">
        <v>113</v>
      </c>
      <c r="BJ3464" t="s">
        <v>113</v>
      </c>
      <c r="BK3464" t="s">
        <v>113</v>
      </c>
      <c r="BL3464" t="s">
        <v>113</v>
      </c>
      <c r="BM3464" t="s">
        <v>113</v>
      </c>
      <c r="BN3464" t="s">
        <v>113</v>
      </c>
      <c r="BO3464" t="s">
        <v>113</v>
      </c>
      <c r="BP3464" t="s">
        <v>113</v>
      </c>
      <c r="BQ3464" t="s">
        <v>113</v>
      </c>
      <c r="BR3464" t="s">
        <v>113</v>
      </c>
      <c r="BS3464" t="s">
        <v>113</v>
      </c>
      <c r="BT3464" t="s">
        <v>113</v>
      </c>
      <c r="BU3464" t="s">
        <v>113</v>
      </c>
      <c r="BV3464" t="s">
        <v>111</v>
      </c>
      <c r="BW3464" t="s">
        <v>111</v>
      </c>
      <c r="BX3464" t="s">
        <v>113</v>
      </c>
      <c r="BY3464" t="s">
        <v>113</v>
      </c>
      <c r="BZ3464" t="s">
        <v>113</v>
      </c>
      <c r="CA3464" t="s">
        <v>113</v>
      </c>
      <c r="CB3464" t="s">
        <v>113</v>
      </c>
      <c r="CC3464" t="s">
        <v>113</v>
      </c>
      <c r="CD3464" t="s">
        <v>113</v>
      </c>
      <c r="CE3464" t="s">
        <v>113</v>
      </c>
      <c r="CF3464" t="s">
        <v>113</v>
      </c>
      <c r="CG3464" t="s">
        <v>113</v>
      </c>
      <c r="CH3464" t="s">
        <v>113</v>
      </c>
      <c r="CI3464" t="s">
        <v>113</v>
      </c>
      <c r="CJ3464" t="s">
        <v>113</v>
      </c>
      <c r="CK3464" t="s">
        <v>113</v>
      </c>
      <c r="CL3464" t="s">
        <v>113</v>
      </c>
      <c r="CM3464" t="s">
        <v>113</v>
      </c>
      <c r="CN3464" t="s">
        <v>113</v>
      </c>
      <c r="CO3464" t="s">
        <v>113</v>
      </c>
      <c r="CP3464" t="s">
        <v>113</v>
      </c>
      <c r="CQ3464" t="s">
        <v>113</v>
      </c>
      <c r="CR3464" t="s">
        <v>113</v>
      </c>
      <c r="CS3464" t="s">
        <v>113</v>
      </c>
      <c r="CT3464" t="s">
        <v>113</v>
      </c>
      <c r="CU3464" t="s">
        <v>113</v>
      </c>
      <c r="CV3464" t="s">
        <v>113</v>
      </c>
      <c r="CW3464" t="s">
        <v>113</v>
      </c>
    </row>
    <row r="3465" spans="1:101" x14ac:dyDescent="0.25">
      <c r="A3465" t="s">
        <v>117</v>
      </c>
      <c r="B3465">
        <v>282335</v>
      </c>
      <c r="C3465" t="s">
        <v>21190</v>
      </c>
      <c r="D3465" t="s">
        <v>102</v>
      </c>
      <c r="E3465" t="s">
        <v>21191</v>
      </c>
      <c r="F3465" t="s">
        <v>21191</v>
      </c>
      <c r="G3465" t="s">
        <v>647</v>
      </c>
      <c r="H3465" t="s">
        <v>21192</v>
      </c>
      <c r="I3465" t="s">
        <v>250</v>
      </c>
      <c r="K3465" t="s">
        <v>251</v>
      </c>
      <c r="L3465" t="s">
        <v>21193</v>
      </c>
      <c r="M3465" t="s">
        <v>21194</v>
      </c>
      <c r="O3465">
        <v>0</v>
      </c>
      <c r="V3465" t="s">
        <v>110</v>
      </c>
      <c r="W3465" s="1">
        <v>42586</v>
      </c>
      <c r="Y3465" s="1">
        <v>43950</v>
      </c>
      <c r="Z3465" s="2">
        <v>43891</v>
      </c>
      <c r="AA3465" t="s">
        <v>21195</v>
      </c>
      <c r="AB3465" t="s">
        <v>111</v>
      </c>
      <c r="AC3465" t="s">
        <v>113</v>
      </c>
      <c r="AD3465" t="s">
        <v>113</v>
      </c>
      <c r="AF3465" t="s">
        <v>21196</v>
      </c>
      <c r="AG3465" t="s">
        <v>113</v>
      </c>
      <c r="AH3465" t="s">
        <v>111</v>
      </c>
      <c r="AI3465" t="s">
        <v>113</v>
      </c>
      <c r="AJ3465" t="s">
        <v>300</v>
      </c>
      <c r="AL3465" t="s">
        <v>199</v>
      </c>
      <c r="AN3465" t="s">
        <v>251</v>
      </c>
      <c r="AO3465" t="s">
        <v>113</v>
      </c>
      <c r="AP3465" t="s">
        <v>113</v>
      </c>
      <c r="AQ3465" t="s">
        <v>111</v>
      </c>
      <c r="AR3465" t="s">
        <v>113</v>
      </c>
      <c r="AS3465" t="s">
        <v>113</v>
      </c>
      <c r="AT3465" t="s">
        <v>113</v>
      </c>
      <c r="AU3465" t="s">
        <v>113</v>
      </c>
      <c r="AV3465" t="s">
        <v>113</v>
      </c>
      <c r="AW3465" t="s">
        <v>113</v>
      </c>
      <c r="AX3465" t="s">
        <v>113</v>
      </c>
      <c r="AY3465" t="s">
        <v>113</v>
      </c>
      <c r="AZ3465" t="s">
        <v>113</v>
      </c>
      <c r="BA3465" t="s">
        <v>113</v>
      </c>
      <c r="BB3465" t="s">
        <v>113</v>
      </c>
      <c r="BD3465" t="s">
        <v>113</v>
      </c>
      <c r="BF3465" t="s">
        <v>113</v>
      </c>
      <c r="BG3465" t="s">
        <v>113</v>
      </c>
      <c r="BH3465" t="s">
        <v>113</v>
      </c>
      <c r="BI3465" t="s">
        <v>113</v>
      </c>
      <c r="BJ3465" t="s">
        <v>113</v>
      </c>
      <c r="BK3465" t="s">
        <v>113</v>
      </c>
      <c r="BL3465" t="s">
        <v>111</v>
      </c>
      <c r="BM3465" t="s">
        <v>113</v>
      </c>
      <c r="BN3465" t="s">
        <v>113</v>
      </c>
      <c r="BO3465" t="s">
        <v>113</v>
      </c>
      <c r="BP3465" t="s">
        <v>113</v>
      </c>
      <c r="BQ3465" t="s">
        <v>113</v>
      </c>
      <c r="BR3465" t="s">
        <v>113</v>
      </c>
      <c r="BS3465" t="s">
        <v>113</v>
      </c>
      <c r="BT3465" t="s">
        <v>113</v>
      </c>
      <c r="BU3465" t="s">
        <v>113</v>
      </c>
      <c r="BV3465" t="s">
        <v>111</v>
      </c>
      <c r="BW3465" t="s">
        <v>111</v>
      </c>
      <c r="BX3465" t="s">
        <v>113</v>
      </c>
      <c r="BY3465" t="s">
        <v>113</v>
      </c>
      <c r="BZ3465" t="s">
        <v>113</v>
      </c>
      <c r="CA3465" t="s">
        <v>113</v>
      </c>
      <c r="CB3465" t="s">
        <v>113</v>
      </c>
      <c r="CC3465" t="s">
        <v>113</v>
      </c>
      <c r="CD3465" t="s">
        <v>113</v>
      </c>
      <c r="CE3465" t="s">
        <v>113</v>
      </c>
      <c r="CF3465" t="s">
        <v>113</v>
      </c>
      <c r="CG3465" t="s">
        <v>113</v>
      </c>
      <c r="CH3465" t="s">
        <v>113</v>
      </c>
      <c r="CI3465" t="s">
        <v>113</v>
      </c>
      <c r="CJ3465" t="s">
        <v>113</v>
      </c>
      <c r="CK3465" t="s">
        <v>113</v>
      </c>
      <c r="CL3465" t="s">
        <v>113</v>
      </c>
      <c r="CM3465" t="s">
        <v>113</v>
      </c>
      <c r="CN3465" t="s">
        <v>113</v>
      </c>
      <c r="CO3465" t="s">
        <v>113</v>
      </c>
      <c r="CP3465" t="s">
        <v>113</v>
      </c>
      <c r="CQ3465" t="s">
        <v>113</v>
      </c>
      <c r="CR3465" t="s">
        <v>113</v>
      </c>
      <c r="CS3465" t="s">
        <v>113</v>
      </c>
      <c r="CT3465" t="s">
        <v>113</v>
      </c>
      <c r="CU3465" t="s">
        <v>113</v>
      </c>
      <c r="CV3465" t="s">
        <v>113</v>
      </c>
      <c r="CW3465" t="s">
        <v>113</v>
      </c>
    </row>
    <row r="3466" spans="1:101" x14ac:dyDescent="0.25">
      <c r="A3466" t="s">
        <v>117</v>
      </c>
      <c r="B3466">
        <v>166092</v>
      </c>
      <c r="C3466" t="s">
        <v>21197</v>
      </c>
      <c r="D3466" t="s">
        <v>102</v>
      </c>
      <c r="E3466" t="s">
        <v>21198</v>
      </c>
      <c r="F3466" t="s">
        <v>21198</v>
      </c>
      <c r="G3466" t="s">
        <v>9290</v>
      </c>
      <c r="H3466" t="s">
        <v>20529</v>
      </c>
      <c r="I3466" t="s">
        <v>128</v>
      </c>
      <c r="K3466" t="s">
        <v>129</v>
      </c>
      <c r="M3466" t="s">
        <v>21199</v>
      </c>
      <c r="N3466" t="s">
        <v>9293</v>
      </c>
      <c r="O3466">
        <v>0</v>
      </c>
      <c r="V3466" t="s">
        <v>110</v>
      </c>
      <c r="W3466" s="1">
        <v>41232</v>
      </c>
      <c r="Y3466" s="1">
        <v>43921</v>
      </c>
      <c r="Z3466" s="2">
        <v>43009</v>
      </c>
      <c r="AA3466" t="s">
        <v>20532</v>
      </c>
      <c r="AB3466" t="s">
        <v>111</v>
      </c>
      <c r="AC3466" t="s">
        <v>113</v>
      </c>
      <c r="AD3466" t="s">
        <v>113</v>
      </c>
      <c r="AG3466" t="s">
        <v>113</v>
      </c>
      <c r="AH3466" t="s">
        <v>111</v>
      </c>
      <c r="AI3466" t="s">
        <v>113</v>
      </c>
      <c r="AJ3466" t="s">
        <v>131</v>
      </c>
      <c r="AL3466" t="s">
        <v>115</v>
      </c>
      <c r="AN3466" t="s">
        <v>122</v>
      </c>
      <c r="AO3466" t="s">
        <v>113</v>
      </c>
      <c r="AP3466" t="s">
        <v>113</v>
      </c>
      <c r="AQ3466" t="s">
        <v>113</v>
      </c>
      <c r="AR3466" t="s">
        <v>113</v>
      </c>
      <c r="AS3466" t="s">
        <v>113</v>
      </c>
      <c r="AT3466" t="s">
        <v>113</v>
      </c>
      <c r="AU3466" t="s">
        <v>113</v>
      </c>
      <c r="AV3466" t="s">
        <v>113</v>
      </c>
      <c r="AW3466" t="s">
        <v>113</v>
      </c>
      <c r="AX3466" t="s">
        <v>113</v>
      </c>
      <c r="AY3466" t="s">
        <v>113</v>
      </c>
      <c r="AZ3466" t="s">
        <v>113</v>
      </c>
      <c r="BA3466" t="s">
        <v>113</v>
      </c>
      <c r="BB3466" t="s">
        <v>113</v>
      </c>
      <c r="BD3466" t="s">
        <v>113</v>
      </c>
      <c r="BF3466" t="s">
        <v>113</v>
      </c>
      <c r="BG3466" t="s">
        <v>113</v>
      </c>
      <c r="BH3466" t="s">
        <v>111</v>
      </c>
      <c r="BI3466" t="s">
        <v>113</v>
      </c>
      <c r="BJ3466" t="s">
        <v>113</v>
      </c>
      <c r="BK3466" t="s">
        <v>113</v>
      </c>
      <c r="BL3466" t="s">
        <v>113</v>
      </c>
      <c r="BM3466" t="s">
        <v>113</v>
      </c>
      <c r="BN3466" t="s">
        <v>113</v>
      </c>
      <c r="BO3466" t="s">
        <v>113</v>
      </c>
      <c r="BP3466" t="s">
        <v>113</v>
      </c>
      <c r="BQ3466" t="s">
        <v>113</v>
      </c>
      <c r="BR3466" t="s">
        <v>113</v>
      </c>
      <c r="BS3466" t="s">
        <v>113</v>
      </c>
      <c r="BT3466" t="s">
        <v>113</v>
      </c>
      <c r="BU3466" t="s">
        <v>111</v>
      </c>
      <c r="BV3466" t="s">
        <v>111</v>
      </c>
      <c r="BW3466" t="s">
        <v>111</v>
      </c>
      <c r="BX3466" t="s">
        <v>113</v>
      </c>
      <c r="BY3466" t="s">
        <v>113</v>
      </c>
      <c r="BZ3466" t="s">
        <v>113</v>
      </c>
      <c r="CA3466" t="s">
        <v>113</v>
      </c>
      <c r="CB3466" t="s">
        <v>113</v>
      </c>
      <c r="CC3466" t="s">
        <v>113</v>
      </c>
      <c r="CD3466" t="s">
        <v>113</v>
      </c>
      <c r="CE3466" t="s">
        <v>113</v>
      </c>
      <c r="CF3466" t="s">
        <v>113</v>
      </c>
      <c r="CG3466" t="s">
        <v>113</v>
      </c>
      <c r="CH3466" t="s">
        <v>113</v>
      </c>
      <c r="CI3466" t="s">
        <v>113</v>
      </c>
      <c r="CJ3466" t="s">
        <v>113</v>
      </c>
      <c r="CK3466" t="s">
        <v>113</v>
      </c>
      <c r="CL3466" t="s">
        <v>113</v>
      </c>
      <c r="CM3466" t="s">
        <v>113</v>
      </c>
      <c r="CN3466" t="s">
        <v>113</v>
      </c>
      <c r="CO3466" t="s">
        <v>113</v>
      </c>
      <c r="CP3466" t="s">
        <v>113</v>
      </c>
      <c r="CQ3466" t="s">
        <v>113</v>
      </c>
      <c r="CR3466" t="s">
        <v>113</v>
      </c>
      <c r="CS3466" t="s">
        <v>113</v>
      </c>
      <c r="CT3466" t="s">
        <v>113</v>
      </c>
      <c r="CU3466" t="s">
        <v>113</v>
      </c>
      <c r="CV3466" t="s">
        <v>113</v>
      </c>
      <c r="CW3466" t="s">
        <v>113</v>
      </c>
    </row>
    <row r="3467" spans="1:101" x14ac:dyDescent="0.25">
      <c r="A3467" t="s">
        <v>175</v>
      </c>
      <c r="B3467">
        <v>175079</v>
      </c>
      <c r="C3467" t="s">
        <v>21200</v>
      </c>
      <c r="D3467" t="s">
        <v>102</v>
      </c>
      <c r="E3467" t="s">
        <v>21201</v>
      </c>
      <c r="F3467" t="s">
        <v>21201</v>
      </c>
      <c r="G3467" t="s">
        <v>21202</v>
      </c>
      <c r="I3467" t="s">
        <v>234</v>
      </c>
      <c r="J3467" t="s">
        <v>180</v>
      </c>
      <c r="K3467" t="s">
        <v>108</v>
      </c>
      <c r="L3467">
        <v>94110</v>
      </c>
      <c r="M3467" t="s">
        <v>21203</v>
      </c>
      <c r="O3467">
        <v>1</v>
      </c>
      <c r="V3467" t="s">
        <v>110</v>
      </c>
      <c r="W3467" s="1">
        <v>42052</v>
      </c>
      <c r="Y3467" s="1">
        <v>43556</v>
      </c>
      <c r="Z3467" s="2">
        <v>43009</v>
      </c>
      <c r="AA3467" t="s">
        <v>21204</v>
      </c>
      <c r="AB3467" t="s">
        <v>113</v>
      </c>
      <c r="AC3467" t="s">
        <v>113</v>
      </c>
      <c r="AD3467" t="s">
        <v>113</v>
      </c>
      <c r="AG3467" t="s">
        <v>111</v>
      </c>
      <c r="AH3467" t="s">
        <v>111</v>
      </c>
      <c r="AI3467" t="s">
        <v>113</v>
      </c>
      <c r="AJ3467" t="s">
        <v>114</v>
      </c>
      <c r="AL3467" t="s">
        <v>115</v>
      </c>
      <c r="AM3467" t="s">
        <v>116</v>
      </c>
      <c r="AN3467" t="s">
        <v>108</v>
      </c>
      <c r="AO3467" t="s">
        <v>113</v>
      </c>
      <c r="AP3467" t="s">
        <v>113</v>
      </c>
      <c r="AQ3467" t="s">
        <v>113</v>
      </c>
      <c r="AR3467" t="s">
        <v>113</v>
      </c>
      <c r="AS3467" t="s">
        <v>113</v>
      </c>
      <c r="AT3467" t="s">
        <v>113</v>
      </c>
      <c r="AU3467" t="s">
        <v>113</v>
      </c>
      <c r="AV3467" t="s">
        <v>113</v>
      </c>
      <c r="AW3467" t="s">
        <v>113</v>
      </c>
      <c r="AX3467" t="s">
        <v>113</v>
      </c>
      <c r="AY3467" t="s">
        <v>113</v>
      </c>
      <c r="AZ3467" t="s">
        <v>113</v>
      </c>
      <c r="BA3467" t="s">
        <v>113</v>
      </c>
      <c r="BB3467" t="s">
        <v>113</v>
      </c>
      <c r="BD3467" t="s">
        <v>113</v>
      </c>
      <c r="BF3467" t="s">
        <v>113</v>
      </c>
      <c r="BG3467" t="s">
        <v>113</v>
      </c>
      <c r="BH3467" t="s">
        <v>113</v>
      </c>
      <c r="BI3467" t="s">
        <v>113</v>
      </c>
      <c r="BJ3467" t="s">
        <v>113</v>
      </c>
      <c r="BK3467" t="s">
        <v>113</v>
      </c>
      <c r="BL3467" t="s">
        <v>113</v>
      </c>
      <c r="BM3467" t="s">
        <v>113</v>
      </c>
      <c r="BN3467" t="s">
        <v>113</v>
      </c>
      <c r="BO3467" t="s">
        <v>113</v>
      </c>
      <c r="BP3467" t="s">
        <v>113</v>
      </c>
      <c r="BQ3467" t="s">
        <v>113</v>
      </c>
      <c r="BR3467" t="s">
        <v>113</v>
      </c>
      <c r="BS3467" t="s">
        <v>113</v>
      </c>
      <c r="BT3467" t="s">
        <v>113</v>
      </c>
      <c r="BU3467" t="s">
        <v>113</v>
      </c>
      <c r="BV3467" t="s">
        <v>113</v>
      </c>
      <c r="BW3467" t="s">
        <v>111</v>
      </c>
      <c r="BX3467" t="s">
        <v>113</v>
      </c>
      <c r="BY3467" t="s">
        <v>113</v>
      </c>
      <c r="BZ3467" t="s">
        <v>113</v>
      </c>
      <c r="CA3467" t="s">
        <v>113</v>
      </c>
      <c r="CB3467" t="s">
        <v>113</v>
      </c>
      <c r="CC3467" t="s">
        <v>113</v>
      </c>
      <c r="CD3467" t="s">
        <v>113</v>
      </c>
      <c r="CE3467" t="s">
        <v>113</v>
      </c>
      <c r="CF3467" t="s">
        <v>113</v>
      </c>
      <c r="CG3467" t="s">
        <v>113</v>
      </c>
      <c r="CH3467" t="s">
        <v>113</v>
      </c>
      <c r="CI3467" t="s">
        <v>113</v>
      </c>
      <c r="CJ3467" t="s">
        <v>113</v>
      </c>
      <c r="CK3467" t="s">
        <v>113</v>
      </c>
      <c r="CL3467" t="s">
        <v>113</v>
      </c>
      <c r="CM3467" t="s">
        <v>113</v>
      </c>
      <c r="CN3467" t="s">
        <v>113</v>
      </c>
      <c r="CO3467" t="s">
        <v>113</v>
      </c>
      <c r="CP3467" t="s">
        <v>113</v>
      </c>
      <c r="CQ3467" t="s">
        <v>113</v>
      </c>
      <c r="CR3467" t="s">
        <v>113</v>
      </c>
      <c r="CS3467" t="s">
        <v>113</v>
      </c>
      <c r="CT3467" t="s">
        <v>113</v>
      </c>
      <c r="CU3467" t="s">
        <v>113</v>
      </c>
      <c r="CV3467" t="s">
        <v>113</v>
      </c>
      <c r="CW3467" t="s">
        <v>113</v>
      </c>
    </row>
    <row r="3468" spans="1:101" x14ac:dyDescent="0.25">
      <c r="A3468" t="s">
        <v>117</v>
      </c>
      <c r="B3468">
        <v>287794</v>
      </c>
      <c r="C3468" t="s">
        <v>21205</v>
      </c>
      <c r="D3468" t="s">
        <v>102</v>
      </c>
      <c r="E3468" t="s">
        <v>21206</v>
      </c>
      <c r="F3468" t="s">
        <v>21206</v>
      </c>
      <c r="G3468" t="s">
        <v>21207</v>
      </c>
      <c r="I3468" t="s">
        <v>250</v>
      </c>
      <c r="K3468" t="s">
        <v>251</v>
      </c>
      <c r="L3468" t="s">
        <v>12436</v>
      </c>
      <c r="M3468" t="s">
        <v>21208</v>
      </c>
      <c r="O3468">
        <v>0</v>
      </c>
      <c r="V3468" t="s">
        <v>110</v>
      </c>
      <c r="W3468" s="1">
        <v>42914</v>
      </c>
      <c r="Y3468" s="1">
        <v>43935</v>
      </c>
      <c r="Z3468" s="2">
        <v>43891</v>
      </c>
      <c r="AA3468" t="s">
        <v>21209</v>
      </c>
      <c r="AB3468" t="s">
        <v>111</v>
      </c>
      <c r="AC3468" t="s">
        <v>113</v>
      </c>
      <c r="AD3468" t="s">
        <v>113</v>
      </c>
      <c r="AF3468" t="s">
        <v>21210</v>
      </c>
      <c r="AG3468" t="s">
        <v>113</v>
      </c>
      <c r="AH3468" t="s">
        <v>111</v>
      </c>
      <c r="AI3468" t="s">
        <v>113</v>
      </c>
      <c r="AJ3468" t="s">
        <v>300</v>
      </c>
      <c r="AL3468" t="s">
        <v>199</v>
      </c>
      <c r="AN3468" t="s">
        <v>251</v>
      </c>
      <c r="AO3468" t="s">
        <v>113</v>
      </c>
      <c r="AP3468" t="s">
        <v>113</v>
      </c>
      <c r="AQ3468" t="s">
        <v>113</v>
      </c>
      <c r="AR3468" t="s">
        <v>113</v>
      </c>
      <c r="AS3468" t="s">
        <v>113</v>
      </c>
      <c r="AT3468" t="s">
        <v>113</v>
      </c>
      <c r="AU3468" t="s">
        <v>113</v>
      </c>
      <c r="AV3468" t="s">
        <v>113</v>
      </c>
      <c r="AW3468" t="s">
        <v>113</v>
      </c>
      <c r="AX3468" t="s">
        <v>113</v>
      </c>
      <c r="AY3468" t="s">
        <v>113</v>
      </c>
      <c r="AZ3468" t="s">
        <v>113</v>
      </c>
      <c r="BA3468" t="s">
        <v>113</v>
      </c>
      <c r="BB3468" t="s">
        <v>113</v>
      </c>
      <c r="BD3468" t="s">
        <v>113</v>
      </c>
      <c r="BF3468" t="s">
        <v>113</v>
      </c>
      <c r="BG3468" t="s">
        <v>113</v>
      </c>
      <c r="BH3468" t="s">
        <v>113</v>
      </c>
      <c r="BI3468" t="s">
        <v>113</v>
      </c>
      <c r="BJ3468" t="s">
        <v>113</v>
      </c>
      <c r="BK3468" t="s">
        <v>113</v>
      </c>
      <c r="BL3468" t="s">
        <v>113</v>
      </c>
      <c r="BM3468" t="s">
        <v>113</v>
      </c>
      <c r="BN3468" t="s">
        <v>113</v>
      </c>
      <c r="BO3468" t="s">
        <v>113</v>
      </c>
      <c r="BP3468" t="s">
        <v>113</v>
      </c>
      <c r="BQ3468" t="s">
        <v>113</v>
      </c>
      <c r="BR3468" t="s">
        <v>113</v>
      </c>
      <c r="BS3468" t="s">
        <v>113</v>
      </c>
      <c r="BT3468" t="s">
        <v>113</v>
      </c>
      <c r="BU3468" t="s">
        <v>113</v>
      </c>
      <c r="BV3468" t="s">
        <v>113</v>
      </c>
      <c r="BW3468" t="s">
        <v>111</v>
      </c>
      <c r="BX3468" t="s">
        <v>111</v>
      </c>
      <c r="BY3468" t="s">
        <v>113</v>
      </c>
      <c r="BZ3468" t="s">
        <v>113</v>
      </c>
      <c r="CA3468" t="s">
        <v>113</v>
      </c>
      <c r="CB3468" t="s">
        <v>113</v>
      </c>
      <c r="CC3468" t="s">
        <v>113</v>
      </c>
      <c r="CD3468" t="s">
        <v>113</v>
      </c>
      <c r="CE3468" t="s">
        <v>113</v>
      </c>
      <c r="CF3468" t="s">
        <v>113</v>
      </c>
      <c r="CG3468" t="s">
        <v>113</v>
      </c>
      <c r="CH3468" t="s">
        <v>113</v>
      </c>
      <c r="CI3468" t="s">
        <v>113</v>
      </c>
      <c r="CJ3468" t="s">
        <v>113</v>
      </c>
      <c r="CK3468" t="s">
        <v>113</v>
      </c>
      <c r="CL3468" t="s">
        <v>113</v>
      </c>
      <c r="CM3468" t="s">
        <v>113</v>
      </c>
      <c r="CN3468" t="s">
        <v>113</v>
      </c>
      <c r="CO3468" t="s">
        <v>113</v>
      </c>
      <c r="CP3468" t="s">
        <v>113</v>
      </c>
      <c r="CQ3468" t="s">
        <v>113</v>
      </c>
      <c r="CR3468" t="s">
        <v>113</v>
      </c>
      <c r="CS3468" t="s">
        <v>113</v>
      </c>
      <c r="CT3468" t="s">
        <v>113</v>
      </c>
      <c r="CU3468" t="s">
        <v>113</v>
      </c>
      <c r="CV3468" t="s">
        <v>113</v>
      </c>
      <c r="CW3468" t="s">
        <v>113</v>
      </c>
    </row>
    <row r="3469" spans="1:101" x14ac:dyDescent="0.25">
      <c r="A3469" t="s">
        <v>117</v>
      </c>
      <c r="B3469">
        <v>160130</v>
      </c>
      <c r="C3469" t="s">
        <v>21211</v>
      </c>
      <c r="D3469" t="s">
        <v>102</v>
      </c>
      <c r="E3469" t="s">
        <v>21212</v>
      </c>
      <c r="F3469" t="s">
        <v>21212</v>
      </c>
      <c r="G3469" t="s">
        <v>21213</v>
      </c>
      <c r="H3469" t="s">
        <v>2603</v>
      </c>
      <c r="I3469" t="s">
        <v>128</v>
      </c>
      <c r="K3469" t="s">
        <v>219</v>
      </c>
      <c r="L3469">
        <v>0</v>
      </c>
      <c r="M3469" t="s">
        <v>21214</v>
      </c>
      <c r="N3469" t="s">
        <v>21215</v>
      </c>
      <c r="O3469">
        <v>0</v>
      </c>
      <c r="V3469" t="s">
        <v>110</v>
      </c>
      <c r="W3469" s="1">
        <v>40953</v>
      </c>
      <c r="Y3469" s="1">
        <v>43612</v>
      </c>
      <c r="Z3469" s="2">
        <v>43009</v>
      </c>
      <c r="AA3469" t="s">
        <v>21216</v>
      </c>
      <c r="AB3469" t="s">
        <v>111</v>
      </c>
      <c r="AC3469" t="s">
        <v>113</v>
      </c>
      <c r="AD3469" t="s">
        <v>113</v>
      </c>
      <c r="AF3469" t="s">
        <v>21217</v>
      </c>
      <c r="AG3469" t="s">
        <v>113</v>
      </c>
      <c r="AH3469" t="s">
        <v>111</v>
      </c>
      <c r="AI3469" t="s">
        <v>113</v>
      </c>
      <c r="AJ3469" t="s">
        <v>114</v>
      </c>
      <c r="AL3469" t="s">
        <v>199</v>
      </c>
      <c r="AN3469" t="s">
        <v>219</v>
      </c>
      <c r="AO3469" t="s">
        <v>113</v>
      </c>
      <c r="AP3469" t="s">
        <v>113</v>
      </c>
      <c r="AQ3469" t="s">
        <v>111</v>
      </c>
      <c r="AR3469" t="s">
        <v>113</v>
      </c>
      <c r="AS3469" t="s">
        <v>113</v>
      </c>
      <c r="AT3469" t="s">
        <v>113</v>
      </c>
      <c r="AU3469" t="s">
        <v>113</v>
      </c>
      <c r="AV3469" t="s">
        <v>113</v>
      </c>
      <c r="AW3469" t="s">
        <v>113</v>
      </c>
      <c r="AX3469" t="s">
        <v>113</v>
      </c>
      <c r="AY3469" t="s">
        <v>113</v>
      </c>
      <c r="AZ3469" t="s">
        <v>113</v>
      </c>
      <c r="BA3469" t="s">
        <v>113</v>
      </c>
      <c r="BB3469" t="s">
        <v>113</v>
      </c>
      <c r="BD3469" t="s">
        <v>113</v>
      </c>
      <c r="BF3469" t="s">
        <v>113</v>
      </c>
      <c r="BG3469" t="s">
        <v>113</v>
      </c>
      <c r="BH3469" t="s">
        <v>111</v>
      </c>
      <c r="BI3469" t="s">
        <v>113</v>
      </c>
      <c r="BJ3469" t="s">
        <v>113</v>
      </c>
      <c r="BK3469" t="s">
        <v>113</v>
      </c>
      <c r="BL3469" t="s">
        <v>111</v>
      </c>
      <c r="BM3469" t="s">
        <v>113</v>
      </c>
      <c r="BN3469" t="s">
        <v>113</v>
      </c>
      <c r="BO3469" t="s">
        <v>113</v>
      </c>
      <c r="BP3469" t="s">
        <v>113</v>
      </c>
      <c r="BQ3469" t="s">
        <v>113</v>
      </c>
      <c r="BR3469" t="s">
        <v>113</v>
      </c>
      <c r="BS3469" t="s">
        <v>113</v>
      </c>
      <c r="BT3469" t="s">
        <v>113</v>
      </c>
      <c r="BU3469" t="s">
        <v>113</v>
      </c>
      <c r="BV3469" t="s">
        <v>113</v>
      </c>
      <c r="BW3469" t="s">
        <v>111</v>
      </c>
      <c r="BX3469" t="s">
        <v>113</v>
      </c>
      <c r="BY3469" t="s">
        <v>113</v>
      </c>
      <c r="BZ3469" t="s">
        <v>113</v>
      </c>
      <c r="CA3469" t="s">
        <v>113</v>
      </c>
      <c r="CB3469" t="s">
        <v>113</v>
      </c>
      <c r="CC3469" t="s">
        <v>113</v>
      </c>
      <c r="CD3469" t="s">
        <v>113</v>
      </c>
      <c r="CE3469" t="s">
        <v>113</v>
      </c>
      <c r="CF3469" t="s">
        <v>113</v>
      </c>
      <c r="CG3469" t="s">
        <v>113</v>
      </c>
      <c r="CH3469" t="s">
        <v>113</v>
      </c>
      <c r="CI3469" t="s">
        <v>113</v>
      </c>
      <c r="CJ3469" t="s">
        <v>113</v>
      </c>
      <c r="CK3469" t="s">
        <v>113</v>
      </c>
      <c r="CL3469" t="s">
        <v>113</v>
      </c>
      <c r="CM3469" t="s">
        <v>113</v>
      </c>
      <c r="CN3469" t="s">
        <v>113</v>
      </c>
      <c r="CO3469" t="s">
        <v>113</v>
      </c>
      <c r="CP3469" t="s">
        <v>113</v>
      </c>
      <c r="CQ3469" t="s">
        <v>113</v>
      </c>
      <c r="CR3469" t="s">
        <v>113</v>
      </c>
      <c r="CS3469" t="s">
        <v>113</v>
      </c>
      <c r="CT3469" t="s">
        <v>113</v>
      </c>
      <c r="CU3469" t="s">
        <v>113</v>
      </c>
      <c r="CV3469" t="s">
        <v>113</v>
      </c>
      <c r="CW3469" t="s">
        <v>113</v>
      </c>
    </row>
    <row r="3470" spans="1:101" x14ac:dyDescent="0.25">
      <c r="A3470" t="s">
        <v>263</v>
      </c>
      <c r="B3470">
        <v>165345</v>
      </c>
      <c r="C3470" t="s">
        <v>21218</v>
      </c>
      <c r="D3470" t="s">
        <v>102</v>
      </c>
      <c r="E3470" t="s">
        <v>21219</v>
      </c>
      <c r="F3470" t="s">
        <v>21219</v>
      </c>
      <c r="G3470" t="s">
        <v>21220</v>
      </c>
      <c r="H3470" t="s">
        <v>21221</v>
      </c>
      <c r="I3470" t="s">
        <v>1020</v>
      </c>
      <c r="J3470" t="s">
        <v>422</v>
      </c>
      <c r="K3470" t="s">
        <v>108</v>
      </c>
      <c r="L3470">
        <v>60603</v>
      </c>
      <c r="M3470" t="s">
        <v>21222</v>
      </c>
      <c r="N3470" t="s">
        <v>21223</v>
      </c>
      <c r="O3470">
        <v>0</v>
      </c>
      <c r="V3470" t="s">
        <v>110</v>
      </c>
      <c r="W3470" s="1">
        <v>42457</v>
      </c>
      <c r="Y3470" s="1">
        <v>43921</v>
      </c>
      <c r="Z3470" s="2">
        <v>43009</v>
      </c>
      <c r="AA3470" t="s">
        <v>21224</v>
      </c>
      <c r="AB3470" t="s">
        <v>113</v>
      </c>
      <c r="AC3470" t="s">
        <v>113</v>
      </c>
      <c r="AD3470" t="s">
        <v>113</v>
      </c>
      <c r="AG3470" t="s">
        <v>113</v>
      </c>
      <c r="AH3470" t="s">
        <v>111</v>
      </c>
      <c r="AI3470" t="s">
        <v>113</v>
      </c>
      <c r="AJ3470" t="s">
        <v>114</v>
      </c>
      <c r="AL3470" t="s">
        <v>115</v>
      </c>
      <c r="AM3470" t="s">
        <v>116</v>
      </c>
      <c r="AN3470" t="s">
        <v>108</v>
      </c>
      <c r="AO3470" t="s">
        <v>113</v>
      </c>
      <c r="AP3470" t="s">
        <v>113</v>
      </c>
      <c r="AQ3470" t="s">
        <v>113</v>
      </c>
      <c r="AR3470" t="s">
        <v>113</v>
      </c>
      <c r="AS3470" t="s">
        <v>113</v>
      </c>
      <c r="AT3470" t="s">
        <v>113</v>
      </c>
      <c r="AU3470" t="s">
        <v>113</v>
      </c>
      <c r="AV3470" t="s">
        <v>113</v>
      </c>
      <c r="AW3470" t="s">
        <v>113</v>
      </c>
      <c r="AX3470" t="s">
        <v>113</v>
      </c>
      <c r="AY3470" t="s">
        <v>113</v>
      </c>
      <c r="AZ3470" t="s">
        <v>113</v>
      </c>
      <c r="BA3470" t="s">
        <v>113</v>
      </c>
      <c r="BB3470" t="s">
        <v>113</v>
      </c>
      <c r="BD3470" t="s">
        <v>113</v>
      </c>
      <c r="BF3470" t="s">
        <v>113</v>
      </c>
      <c r="BG3470" t="s">
        <v>113</v>
      </c>
      <c r="BH3470" t="s">
        <v>113</v>
      </c>
      <c r="BI3470" t="s">
        <v>113</v>
      </c>
      <c r="BJ3470" t="s">
        <v>113</v>
      </c>
      <c r="BK3470" t="s">
        <v>113</v>
      </c>
      <c r="BL3470" t="s">
        <v>113</v>
      </c>
      <c r="BM3470" t="s">
        <v>113</v>
      </c>
      <c r="BN3470" t="s">
        <v>113</v>
      </c>
      <c r="BO3470" t="s">
        <v>113</v>
      </c>
      <c r="BP3470" t="s">
        <v>113</v>
      </c>
      <c r="BQ3470" t="s">
        <v>113</v>
      </c>
      <c r="BR3470" t="s">
        <v>113</v>
      </c>
      <c r="BS3470" t="s">
        <v>113</v>
      </c>
      <c r="BT3470" t="s">
        <v>113</v>
      </c>
      <c r="BU3470" t="s">
        <v>113</v>
      </c>
      <c r="BV3470" t="s">
        <v>111</v>
      </c>
      <c r="BW3470" t="s">
        <v>111</v>
      </c>
      <c r="BX3470" t="s">
        <v>113</v>
      </c>
      <c r="BY3470" t="s">
        <v>113</v>
      </c>
      <c r="BZ3470" t="s">
        <v>113</v>
      </c>
      <c r="CA3470" t="s">
        <v>113</v>
      </c>
      <c r="CB3470" t="s">
        <v>113</v>
      </c>
      <c r="CC3470" t="s">
        <v>113</v>
      </c>
      <c r="CD3470" t="s">
        <v>113</v>
      </c>
      <c r="CE3470" t="s">
        <v>113</v>
      </c>
      <c r="CF3470" t="s">
        <v>113</v>
      </c>
      <c r="CG3470" t="s">
        <v>113</v>
      </c>
      <c r="CH3470" t="s">
        <v>113</v>
      </c>
      <c r="CI3470" t="s">
        <v>113</v>
      </c>
      <c r="CJ3470" t="s">
        <v>113</v>
      </c>
      <c r="CK3470" t="s">
        <v>113</v>
      </c>
      <c r="CL3470" t="s">
        <v>113</v>
      </c>
      <c r="CM3470" t="s">
        <v>113</v>
      </c>
      <c r="CN3470" t="s">
        <v>113</v>
      </c>
      <c r="CO3470" t="s">
        <v>113</v>
      </c>
      <c r="CP3470" t="s">
        <v>113</v>
      </c>
      <c r="CQ3470" t="s">
        <v>113</v>
      </c>
      <c r="CR3470" t="s">
        <v>113</v>
      </c>
      <c r="CS3470" t="s">
        <v>113</v>
      </c>
      <c r="CT3470" t="s">
        <v>113</v>
      </c>
      <c r="CU3470" t="s">
        <v>113</v>
      </c>
      <c r="CV3470" t="s">
        <v>113</v>
      </c>
      <c r="CW3470" t="s">
        <v>113</v>
      </c>
    </row>
    <row r="3471" spans="1:101" x14ac:dyDescent="0.25">
      <c r="A3471" t="s">
        <v>117</v>
      </c>
      <c r="B3471">
        <v>159880</v>
      </c>
      <c r="C3471" t="s">
        <v>21225</v>
      </c>
      <c r="D3471" t="s">
        <v>102</v>
      </c>
      <c r="E3471" t="s">
        <v>21226</v>
      </c>
      <c r="F3471" t="s">
        <v>21226</v>
      </c>
      <c r="G3471" t="s">
        <v>4318</v>
      </c>
      <c r="I3471" t="s">
        <v>250</v>
      </c>
      <c r="K3471" t="s">
        <v>251</v>
      </c>
      <c r="L3471" t="s">
        <v>4319</v>
      </c>
      <c r="M3471" t="s">
        <v>21227</v>
      </c>
      <c r="N3471" t="s">
        <v>21228</v>
      </c>
      <c r="O3471">
        <v>7</v>
      </c>
      <c r="V3471" t="s">
        <v>110</v>
      </c>
      <c r="W3471" s="1">
        <v>40996</v>
      </c>
      <c r="Y3471" s="1">
        <v>43643</v>
      </c>
      <c r="Z3471" s="2">
        <v>43009</v>
      </c>
      <c r="AA3471" t="s">
        <v>12997</v>
      </c>
      <c r="AB3471" t="s">
        <v>111</v>
      </c>
      <c r="AC3471" t="s">
        <v>113</v>
      </c>
      <c r="AD3471" t="s">
        <v>113</v>
      </c>
      <c r="AF3471" t="s">
        <v>21229</v>
      </c>
      <c r="AG3471" t="s">
        <v>113</v>
      </c>
      <c r="AH3471" t="s">
        <v>111</v>
      </c>
      <c r="AI3471" t="s">
        <v>113</v>
      </c>
      <c r="AJ3471" t="s">
        <v>173</v>
      </c>
      <c r="AK3471" t="s">
        <v>21230</v>
      </c>
      <c r="AL3471" t="s">
        <v>199</v>
      </c>
      <c r="AN3471" t="s">
        <v>251</v>
      </c>
      <c r="AO3471" t="s">
        <v>113</v>
      </c>
      <c r="AP3471" t="s">
        <v>113</v>
      </c>
      <c r="AQ3471" t="s">
        <v>113</v>
      </c>
      <c r="AR3471" t="s">
        <v>113</v>
      </c>
      <c r="AS3471" t="s">
        <v>113</v>
      </c>
      <c r="AT3471" t="s">
        <v>113</v>
      </c>
      <c r="AU3471" t="s">
        <v>113</v>
      </c>
      <c r="AV3471" t="s">
        <v>113</v>
      </c>
      <c r="AW3471" t="s">
        <v>113</v>
      </c>
      <c r="AX3471" t="s">
        <v>113</v>
      </c>
      <c r="AY3471" t="s">
        <v>113</v>
      </c>
      <c r="AZ3471" t="s">
        <v>113</v>
      </c>
      <c r="BA3471" t="s">
        <v>113</v>
      </c>
      <c r="BB3471" t="s">
        <v>113</v>
      </c>
      <c r="BD3471" t="s">
        <v>113</v>
      </c>
      <c r="BF3471" t="s">
        <v>113</v>
      </c>
      <c r="BG3471" t="s">
        <v>113</v>
      </c>
      <c r="BH3471" t="s">
        <v>111</v>
      </c>
      <c r="BI3471" t="s">
        <v>113</v>
      </c>
      <c r="BJ3471" t="s">
        <v>113</v>
      </c>
      <c r="BK3471" t="s">
        <v>113</v>
      </c>
      <c r="BL3471" t="s">
        <v>113</v>
      </c>
      <c r="BM3471" t="s">
        <v>113</v>
      </c>
      <c r="BN3471" t="s">
        <v>113</v>
      </c>
      <c r="BO3471" t="s">
        <v>113</v>
      </c>
      <c r="BP3471" t="s">
        <v>113</v>
      </c>
      <c r="BQ3471" t="s">
        <v>113</v>
      </c>
      <c r="BR3471" t="s">
        <v>113</v>
      </c>
      <c r="BS3471" t="s">
        <v>113</v>
      </c>
      <c r="BT3471" t="s">
        <v>113</v>
      </c>
      <c r="BU3471" t="s">
        <v>113</v>
      </c>
      <c r="BV3471" t="s">
        <v>111</v>
      </c>
      <c r="BW3471" t="s">
        <v>111</v>
      </c>
      <c r="BX3471" t="s">
        <v>113</v>
      </c>
      <c r="BY3471" t="s">
        <v>113</v>
      </c>
      <c r="BZ3471" t="s">
        <v>113</v>
      </c>
      <c r="CA3471" t="s">
        <v>113</v>
      </c>
      <c r="CB3471" t="s">
        <v>113</v>
      </c>
      <c r="CC3471" t="s">
        <v>113</v>
      </c>
      <c r="CD3471" t="s">
        <v>113</v>
      </c>
      <c r="CE3471" t="s">
        <v>113</v>
      </c>
      <c r="CF3471" t="s">
        <v>113</v>
      </c>
      <c r="CG3471" t="s">
        <v>113</v>
      </c>
      <c r="CH3471" t="s">
        <v>113</v>
      </c>
      <c r="CI3471" t="s">
        <v>113</v>
      </c>
      <c r="CJ3471" t="s">
        <v>113</v>
      </c>
      <c r="CK3471" t="s">
        <v>113</v>
      </c>
      <c r="CL3471" t="s">
        <v>113</v>
      </c>
      <c r="CM3471" t="s">
        <v>113</v>
      </c>
      <c r="CN3471" t="s">
        <v>113</v>
      </c>
      <c r="CO3471" t="s">
        <v>113</v>
      </c>
      <c r="CP3471" t="s">
        <v>113</v>
      </c>
      <c r="CQ3471" t="s">
        <v>113</v>
      </c>
      <c r="CR3471" t="s">
        <v>113</v>
      </c>
      <c r="CS3471" t="s">
        <v>113</v>
      </c>
      <c r="CT3471" t="s">
        <v>113</v>
      </c>
      <c r="CU3471" t="s">
        <v>113</v>
      </c>
      <c r="CV3471" t="s">
        <v>113</v>
      </c>
      <c r="CW3471" t="s">
        <v>113</v>
      </c>
    </row>
    <row r="3472" spans="1:101" x14ac:dyDescent="0.25">
      <c r="A3472" t="s">
        <v>117</v>
      </c>
      <c r="B3472">
        <v>283158</v>
      </c>
      <c r="C3472" t="s">
        <v>21231</v>
      </c>
      <c r="D3472" t="s">
        <v>102</v>
      </c>
      <c r="E3472" t="s">
        <v>21232</v>
      </c>
      <c r="F3472" t="s">
        <v>21232</v>
      </c>
      <c r="G3472" t="s">
        <v>21233</v>
      </c>
      <c r="I3472" t="s">
        <v>21234</v>
      </c>
      <c r="K3472" t="s">
        <v>415</v>
      </c>
      <c r="L3472">
        <v>60306</v>
      </c>
      <c r="M3472" t="s">
        <v>21235</v>
      </c>
      <c r="N3472" t="s">
        <v>21236</v>
      </c>
      <c r="O3472">
        <v>1</v>
      </c>
      <c r="V3472" t="s">
        <v>110</v>
      </c>
      <c r="W3472" s="1">
        <v>42558</v>
      </c>
      <c r="Y3472" s="1">
        <v>43644</v>
      </c>
      <c r="Z3472" s="2">
        <v>43009</v>
      </c>
      <c r="AB3472" t="s">
        <v>113</v>
      </c>
      <c r="AC3472" t="s">
        <v>113</v>
      </c>
      <c r="AD3472" t="s">
        <v>113</v>
      </c>
      <c r="AG3472" t="s">
        <v>113</v>
      </c>
      <c r="AH3472" t="s">
        <v>111</v>
      </c>
      <c r="AI3472" t="s">
        <v>113</v>
      </c>
      <c r="AJ3472" t="s">
        <v>131</v>
      </c>
      <c r="AL3472" t="s">
        <v>199</v>
      </c>
      <c r="AN3472" t="s">
        <v>415</v>
      </c>
      <c r="AO3472" t="s">
        <v>113</v>
      </c>
      <c r="AP3472" t="s">
        <v>113</v>
      </c>
      <c r="AQ3472" t="s">
        <v>113</v>
      </c>
      <c r="AR3472" t="s">
        <v>113</v>
      </c>
      <c r="AS3472" t="s">
        <v>113</v>
      </c>
      <c r="AT3472" t="s">
        <v>113</v>
      </c>
      <c r="AU3472" t="s">
        <v>113</v>
      </c>
      <c r="AV3472" t="s">
        <v>113</v>
      </c>
      <c r="AW3472" t="s">
        <v>113</v>
      </c>
      <c r="AX3472" t="s">
        <v>113</v>
      </c>
      <c r="AY3472" t="s">
        <v>113</v>
      </c>
      <c r="AZ3472" t="s">
        <v>113</v>
      </c>
      <c r="BA3472" t="s">
        <v>113</v>
      </c>
      <c r="BB3472" t="s">
        <v>113</v>
      </c>
      <c r="BD3472" t="s">
        <v>113</v>
      </c>
      <c r="BF3472" t="s">
        <v>113</v>
      </c>
      <c r="BG3472" t="s">
        <v>111</v>
      </c>
      <c r="BH3472" t="s">
        <v>111</v>
      </c>
      <c r="BI3472" t="s">
        <v>111</v>
      </c>
      <c r="BJ3472" t="s">
        <v>113</v>
      </c>
      <c r="BK3472" t="s">
        <v>113</v>
      </c>
      <c r="BL3472" t="s">
        <v>111</v>
      </c>
      <c r="BM3472" t="s">
        <v>111</v>
      </c>
      <c r="BN3472" t="s">
        <v>111</v>
      </c>
      <c r="BO3472" t="s">
        <v>111</v>
      </c>
      <c r="BP3472" t="s">
        <v>113</v>
      </c>
      <c r="BQ3472" t="s">
        <v>113</v>
      </c>
      <c r="BR3472" t="s">
        <v>111</v>
      </c>
      <c r="BS3472" t="s">
        <v>113</v>
      </c>
      <c r="BT3472" t="s">
        <v>111</v>
      </c>
      <c r="BU3472" t="s">
        <v>111</v>
      </c>
      <c r="BV3472" t="s">
        <v>111</v>
      </c>
      <c r="BW3472" t="s">
        <v>111</v>
      </c>
      <c r="BX3472" t="s">
        <v>111</v>
      </c>
      <c r="BY3472" t="s">
        <v>113</v>
      </c>
      <c r="BZ3472" t="s">
        <v>113</v>
      </c>
      <c r="CA3472" t="s">
        <v>113</v>
      </c>
      <c r="CB3472" t="s">
        <v>113</v>
      </c>
      <c r="CC3472" t="s">
        <v>113</v>
      </c>
      <c r="CD3472" t="s">
        <v>113</v>
      </c>
      <c r="CE3472" t="s">
        <v>113</v>
      </c>
      <c r="CF3472" t="s">
        <v>113</v>
      </c>
      <c r="CG3472" t="s">
        <v>113</v>
      </c>
      <c r="CH3472" t="s">
        <v>113</v>
      </c>
      <c r="CI3472" t="s">
        <v>113</v>
      </c>
      <c r="CJ3472" t="s">
        <v>111</v>
      </c>
      <c r="CK3472" t="s">
        <v>113</v>
      </c>
      <c r="CL3472" t="s">
        <v>113</v>
      </c>
      <c r="CM3472" t="s">
        <v>113</v>
      </c>
      <c r="CN3472" t="s">
        <v>113</v>
      </c>
      <c r="CO3472" t="s">
        <v>111</v>
      </c>
      <c r="CP3472" t="s">
        <v>113</v>
      </c>
      <c r="CQ3472" t="s">
        <v>113</v>
      </c>
      <c r="CR3472" t="s">
        <v>113</v>
      </c>
      <c r="CS3472" t="s">
        <v>113</v>
      </c>
      <c r="CT3472" t="s">
        <v>113</v>
      </c>
      <c r="CU3472" t="s">
        <v>113</v>
      </c>
      <c r="CV3472" t="s">
        <v>113</v>
      </c>
      <c r="CW3472" t="s">
        <v>113</v>
      </c>
    </row>
    <row r="3473" spans="1:101" x14ac:dyDescent="0.25">
      <c r="A3473" t="s">
        <v>368</v>
      </c>
      <c r="B3473">
        <v>308516</v>
      </c>
      <c r="C3473" t="s">
        <v>21237</v>
      </c>
      <c r="D3473" t="s">
        <v>102</v>
      </c>
      <c r="E3473" t="s">
        <v>21238</v>
      </c>
      <c r="F3473" t="s">
        <v>21238</v>
      </c>
      <c r="M3473" t="s">
        <v>21239</v>
      </c>
      <c r="O3473">
        <v>0</v>
      </c>
      <c r="V3473" t="s">
        <v>110</v>
      </c>
      <c r="W3473" s="1">
        <v>43935</v>
      </c>
      <c r="Y3473" s="1">
        <v>43935</v>
      </c>
      <c r="Z3473" s="2">
        <v>43891</v>
      </c>
      <c r="AA3473" t="s">
        <v>21240</v>
      </c>
      <c r="AB3473" t="s">
        <v>113</v>
      </c>
      <c r="AC3473" t="s">
        <v>113</v>
      </c>
      <c r="AD3473" t="s">
        <v>113</v>
      </c>
      <c r="AG3473" t="s">
        <v>111</v>
      </c>
      <c r="AH3473" t="s">
        <v>111</v>
      </c>
      <c r="AI3473" t="s">
        <v>113</v>
      </c>
      <c r="AJ3473" t="s">
        <v>114</v>
      </c>
      <c r="AL3473" t="s">
        <v>115</v>
      </c>
      <c r="AM3473" t="s">
        <v>116</v>
      </c>
      <c r="AN3473" t="s">
        <v>108</v>
      </c>
      <c r="AO3473" t="s">
        <v>113</v>
      </c>
      <c r="AP3473" t="s">
        <v>113</v>
      </c>
      <c r="AQ3473" t="s">
        <v>113</v>
      </c>
      <c r="AR3473" t="s">
        <v>113</v>
      </c>
      <c r="AS3473" t="s">
        <v>113</v>
      </c>
      <c r="AT3473" t="s">
        <v>113</v>
      </c>
      <c r="AU3473" t="s">
        <v>113</v>
      </c>
      <c r="AV3473" t="s">
        <v>113</v>
      </c>
      <c r="AW3473" t="s">
        <v>113</v>
      </c>
      <c r="AX3473" t="s">
        <v>113</v>
      </c>
      <c r="AY3473" t="s">
        <v>113</v>
      </c>
      <c r="AZ3473" t="s">
        <v>113</v>
      </c>
      <c r="BA3473" t="s">
        <v>113</v>
      </c>
      <c r="BB3473" t="s">
        <v>113</v>
      </c>
      <c r="BD3473" t="s">
        <v>113</v>
      </c>
      <c r="BF3473" t="s">
        <v>113</v>
      </c>
      <c r="BG3473" t="s">
        <v>113</v>
      </c>
      <c r="BH3473" t="s">
        <v>113</v>
      </c>
      <c r="BI3473" t="s">
        <v>113</v>
      </c>
      <c r="BJ3473" t="s">
        <v>113</v>
      </c>
      <c r="BK3473" t="s">
        <v>113</v>
      </c>
      <c r="BL3473" t="s">
        <v>113</v>
      </c>
      <c r="BM3473" t="s">
        <v>113</v>
      </c>
      <c r="BN3473" t="s">
        <v>113</v>
      </c>
      <c r="BO3473" t="s">
        <v>113</v>
      </c>
      <c r="BP3473" t="s">
        <v>113</v>
      </c>
      <c r="BQ3473" t="s">
        <v>113</v>
      </c>
      <c r="BR3473" t="s">
        <v>113</v>
      </c>
      <c r="BS3473" t="s">
        <v>113</v>
      </c>
      <c r="BT3473" t="s">
        <v>113</v>
      </c>
      <c r="BU3473" t="s">
        <v>113</v>
      </c>
      <c r="BV3473" t="s">
        <v>111</v>
      </c>
      <c r="BW3473" t="s">
        <v>111</v>
      </c>
      <c r="BX3473" t="s">
        <v>113</v>
      </c>
      <c r="BY3473" t="s">
        <v>113</v>
      </c>
      <c r="BZ3473" t="s">
        <v>113</v>
      </c>
      <c r="CA3473" t="s">
        <v>113</v>
      </c>
      <c r="CB3473" t="s">
        <v>113</v>
      </c>
      <c r="CC3473" t="s">
        <v>113</v>
      </c>
      <c r="CD3473" t="s">
        <v>113</v>
      </c>
      <c r="CE3473" t="s">
        <v>113</v>
      </c>
      <c r="CF3473" t="s">
        <v>113</v>
      </c>
      <c r="CG3473" t="s">
        <v>113</v>
      </c>
      <c r="CH3473" t="s">
        <v>113</v>
      </c>
      <c r="CI3473" t="s">
        <v>113</v>
      </c>
      <c r="CJ3473" t="s">
        <v>113</v>
      </c>
      <c r="CK3473" t="s">
        <v>113</v>
      </c>
      <c r="CL3473" t="s">
        <v>113</v>
      </c>
      <c r="CM3473" t="s">
        <v>113</v>
      </c>
      <c r="CN3473" t="s">
        <v>113</v>
      </c>
      <c r="CO3473" t="s">
        <v>113</v>
      </c>
      <c r="CP3473" t="s">
        <v>113</v>
      </c>
      <c r="CQ3473" t="s">
        <v>113</v>
      </c>
      <c r="CR3473" t="s">
        <v>113</v>
      </c>
      <c r="CS3473" t="s">
        <v>113</v>
      </c>
      <c r="CT3473" t="s">
        <v>113</v>
      </c>
      <c r="CU3473" t="s">
        <v>113</v>
      </c>
      <c r="CV3473" t="s">
        <v>113</v>
      </c>
      <c r="CW3473" t="s">
        <v>113</v>
      </c>
    </row>
    <row r="3474" spans="1:101" x14ac:dyDescent="0.25">
      <c r="A3474" t="s">
        <v>117</v>
      </c>
      <c r="B3474">
        <v>301683</v>
      </c>
      <c r="C3474" t="s">
        <v>21241</v>
      </c>
      <c r="D3474" t="s">
        <v>102</v>
      </c>
      <c r="E3474" t="s">
        <v>21242</v>
      </c>
      <c r="F3474" t="s">
        <v>21242</v>
      </c>
      <c r="G3474" t="s">
        <v>21243</v>
      </c>
      <c r="H3474" t="s">
        <v>21244</v>
      </c>
      <c r="I3474" t="s">
        <v>21245</v>
      </c>
      <c r="K3474" t="s">
        <v>129</v>
      </c>
      <c r="L3474">
        <v>100025</v>
      </c>
      <c r="M3474">
        <v>8601085888387</v>
      </c>
      <c r="N3474">
        <v>8601085888569</v>
      </c>
      <c r="O3474">
        <v>0</v>
      </c>
      <c r="V3474" t="s">
        <v>110</v>
      </c>
      <c r="W3474" s="1">
        <v>43553</v>
      </c>
      <c r="Y3474" s="1">
        <v>43919</v>
      </c>
      <c r="Z3474" s="2">
        <v>43009</v>
      </c>
      <c r="AA3474" t="s">
        <v>21246</v>
      </c>
      <c r="AB3474" t="s">
        <v>113</v>
      </c>
      <c r="AC3474" t="s">
        <v>113</v>
      </c>
      <c r="AD3474" t="s">
        <v>113</v>
      </c>
      <c r="AG3474" t="s">
        <v>111</v>
      </c>
      <c r="AH3474" t="s">
        <v>111</v>
      </c>
      <c r="AI3474" t="s">
        <v>113</v>
      </c>
      <c r="AJ3474" t="s">
        <v>131</v>
      </c>
      <c r="AL3474" t="s">
        <v>115</v>
      </c>
      <c r="AN3474" t="s">
        <v>122</v>
      </c>
      <c r="AO3474" t="s">
        <v>113</v>
      </c>
      <c r="AP3474" t="s">
        <v>113</v>
      </c>
      <c r="AQ3474" t="s">
        <v>113</v>
      </c>
      <c r="AR3474" t="s">
        <v>113</v>
      </c>
      <c r="AS3474" t="s">
        <v>113</v>
      </c>
      <c r="AT3474" t="s">
        <v>113</v>
      </c>
      <c r="AU3474" t="s">
        <v>113</v>
      </c>
      <c r="AV3474" t="s">
        <v>113</v>
      </c>
      <c r="AW3474" t="s">
        <v>113</v>
      </c>
      <c r="AX3474" t="s">
        <v>113</v>
      </c>
      <c r="AY3474" t="s">
        <v>113</v>
      </c>
      <c r="AZ3474" t="s">
        <v>113</v>
      </c>
      <c r="BA3474" t="s">
        <v>113</v>
      </c>
      <c r="BB3474" t="s">
        <v>113</v>
      </c>
      <c r="BD3474" t="s">
        <v>113</v>
      </c>
      <c r="BF3474" t="s">
        <v>113</v>
      </c>
      <c r="BG3474" t="s">
        <v>113</v>
      </c>
      <c r="BH3474" t="s">
        <v>111</v>
      </c>
      <c r="BI3474" t="s">
        <v>113</v>
      </c>
      <c r="BJ3474" t="s">
        <v>113</v>
      </c>
      <c r="BK3474" t="s">
        <v>113</v>
      </c>
      <c r="BL3474" t="s">
        <v>113</v>
      </c>
      <c r="BM3474" t="s">
        <v>113</v>
      </c>
      <c r="BN3474" t="s">
        <v>113</v>
      </c>
      <c r="BO3474" t="s">
        <v>113</v>
      </c>
      <c r="BP3474" t="s">
        <v>113</v>
      </c>
      <c r="BQ3474" t="s">
        <v>113</v>
      </c>
      <c r="BR3474" t="s">
        <v>113</v>
      </c>
      <c r="BS3474" t="s">
        <v>113</v>
      </c>
      <c r="BT3474" t="s">
        <v>113</v>
      </c>
      <c r="BU3474" t="s">
        <v>113</v>
      </c>
      <c r="BV3474" t="s">
        <v>111</v>
      </c>
      <c r="BW3474" t="s">
        <v>111</v>
      </c>
      <c r="BX3474" t="s">
        <v>113</v>
      </c>
      <c r="BY3474" t="s">
        <v>113</v>
      </c>
      <c r="BZ3474" t="s">
        <v>113</v>
      </c>
      <c r="CA3474" t="s">
        <v>113</v>
      </c>
      <c r="CB3474" t="s">
        <v>113</v>
      </c>
      <c r="CC3474" t="s">
        <v>113</v>
      </c>
      <c r="CD3474" t="s">
        <v>113</v>
      </c>
      <c r="CE3474" t="s">
        <v>113</v>
      </c>
      <c r="CF3474" t="s">
        <v>113</v>
      </c>
      <c r="CG3474" t="s">
        <v>113</v>
      </c>
      <c r="CH3474" t="s">
        <v>113</v>
      </c>
      <c r="CI3474" t="s">
        <v>113</v>
      </c>
      <c r="CJ3474" t="s">
        <v>113</v>
      </c>
      <c r="CK3474" t="s">
        <v>113</v>
      </c>
      <c r="CL3474" t="s">
        <v>113</v>
      </c>
      <c r="CM3474" t="s">
        <v>113</v>
      </c>
      <c r="CN3474" t="s">
        <v>113</v>
      </c>
      <c r="CO3474" t="s">
        <v>113</v>
      </c>
      <c r="CP3474" t="s">
        <v>113</v>
      </c>
      <c r="CQ3474" t="s">
        <v>113</v>
      </c>
      <c r="CR3474" t="s">
        <v>113</v>
      </c>
      <c r="CS3474" t="s">
        <v>113</v>
      </c>
      <c r="CT3474" t="s">
        <v>113</v>
      </c>
      <c r="CU3474" t="s">
        <v>113</v>
      </c>
      <c r="CV3474" t="s">
        <v>113</v>
      </c>
      <c r="CW3474" t="s">
        <v>113</v>
      </c>
    </row>
    <row r="3475" spans="1:101" x14ac:dyDescent="0.25">
      <c r="A3475" t="s">
        <v>117</v>
      </c>
      <c r="B3475">
        <v>167411</v>
      </c>
      <c r="C3475" t="s">
        <v>21247</v>
      </c>
      <c r="D3475" t="s">
        <v>102</v>
      </c>
      <c r="E3475" t="s">
        <v>21248</v>
      </c>
      <c r="F3475" t="s">
        <v>21248</v>
      </c>
      <c r="G3475" t="s">
        <v>21249</v>
      </c>
      <c r="I3475" t="s">
        <v>3120</v>
      </c>
      <c r="K3475" t="s">
        <v>3121</v>
      </c>
      <c r="L3475">
        <v>28006</v>
      </c>
      <c r="M3475">
        <v>34917458484</v>
      </c>
      <c r="N3475">
        <v>34914313812</v>
      </c>
      <c r="O3475">
        <v>0</v>
      </c>
      <c r="V3475" t="s">
        <v>110</v>
      </c>
      <c r="W3475" s="1">
        <v>43192</v>
      </c>
      <c r="Y3475" s="1">
        <v>43916</v>
      </c>
      <c r="Z3475" s="2">
        <v>43009</v>
      </c>
      <c r="AA3475" t="s">
        <v>21250</v>
      </c>
      <c r="AB3475" t="s">
        <v>111</v>
      </c>
      <c r="AC3475" t="s">
        <v>113</v>
      </c>
      <c r="AD3475" t="s">
        <v>113</v>
      </c>
      <c r="AG3475" t="s">
        <v>113</v>
      </c>
      <c r="AH3475" t="s">
        <v>111</v>
      </c>
      <c r="AI3475" t="s">
        <v>113</v>
      </c>
      <c r="AJ3475" t="s">
        <v>131</v>
      </c>
      <c r="AL3475" t="s">
        <v>115</v>
      </c>
      <c r="AN3475" t="s">
        <v>3121</v>
      </c>
      <c r="AO3475" t="s">
        <v>113</v>
      </c>
      <c r="AP3475" t="s">
        <v>113</v>
      </c>
      <c r="AQ3475" t="s">
        <v>113</v>
      </c>
      <c r="AR3475" t="s">
        <v>113</v>
      </c>
      <c r="AS3475" t="s">
        <v>113</v>
      </c>
      <c r="AT3475" t="s">
        <v>113</v>
      </c>
      <c r="AU3475" t="s">
        <v>113</v>
      </c>
      <c r="AV3475" t="s">
        <v>113</v>
      </c>
      <c r="AW3475" t="s">
        <v>113</v>
      </c>
      <c r="AX3475" t="s">
        <v>113</v>
      </c>
      <c r="AY3475" t="s">
        <v>113</v>
      </c>
      <c r="AZ3475" t="s">
        <v>113</v>
      </c>
      <c r="BA3475" t="s">
        <v>113</v>
      </c>
      <c r="BB3475" t="s">
        <v>113</v>
      </c>
      <c r="BD3475" t="s">
        <v>113</v>
      </c>
      <c r="BF3475" t="s">
        <v>113</v>
      </c>
      <c r="BG3475" t="s">
        <v>113</v>
      </c>
      <c r="BH3475" t="s">
        <v>111</v>
      </c>
      <c r="BI3475" t="s">
        <v>113</v>
      </c>
      <c r="BJ3475" t="s">
        <v>113</v>
      </c>
      <c r="BK3475" t="s">
        <v>113</v>
      </c>
      <c r="BL3475" t="s">
        <v>113</v>
      </c>
      <c r="BM3475" t="s">
        <v>113</v>
      </c>
      <c r="BN3475" t="s">
        <v>113</v>
      </c>
      <c r="BO3475" t="s">
        <v>113</v>
      </c>
      <c r="BP3475" t="s">
        <v>113</v>
      </c>
      <c r="BQ3475" t="s">
        <v>113</v>
      </c>
      <c r="BR3475" t="s">
        <v>113</v>
      </c>
      <c r="BS3475" t="s">
        <v>113</v>
      </c>
      <c r="BT3475" t="s">
        <v>113</v>
      </c>
      <c r="BU3475" t="s">
        <v>113</v>
      </c>
      <c r="BV3475" t="s">
        <v>111</v>
      </c>
      <c r="BW3475" t="s">
        <v>111</v>
      </c>
      <c r="BX3475" t="s">
        <v>113</v>
      </c>
      <c r="BY3475" t="s">
        <v>113</v>
      </c>
      <c r="BZ3475" t="s">
        <v>113</v>
      </c>
      <c r="CA3475" t="s">
        <v>113</v>
      </c>
      <c r="CB3475" t="s">
        <v>113</v>
      </c>
      <c r="CC3475" t="s">
        <v>113</v>
      </c>
      <c r="CD3475" t="s">
        <v>113</v>
      </c>
      <c r="CE3475" t="s">
        <v>113</v>
      </c>
      <c r="CF3475" t="s">
        <v>113</v>
      </c>
      <c r="CG3475" t="s">
        <v>113</v>
      </c>
      <c r="CH3475" t="s">
        <v>113</v>
      </c>
      <c r="CI3475" t="s">
        <v>113</v>
      </c>
      <c r="CJ3475" t="s">
        <v>113</v>
      </c>
      <c r="CK3475" t="s">
        <v>113</v>
      </c>
      <c r="CL3475" t="s">
        <v>113</v>
      </c>
      <c r="CM3475" t="s">
        <v>113</v>
      </c>
      <c r="CN3475" t="s">
        <v>113</v>
      </c>
      <c r="CO3475" t="s">
        <v>113</v>
      </c>
      <c r="CP3475" t="s">
        <v>113</v>
      </c>
      <c r="CQ3475" t="s">
        <v>113</v>
      </c>
      <c r="CR3475" t="s">
        <v>113</v>
      </c>
      <c r="CS3475" t="s">
        <v>113</v>
      </c>
      <c r="CT3475" t="s">
        <v>113</v>
      </c>
      <c r="CU3475" t="s">
        <v>113</v>
      </c>
      <c r="CV3475" t="s">
        <v>113</v>
      </c>
      <c r="CW3475" t="s">
        <v>113</v>
      </c>
    </row>
    <row r="3476" spans="1:101" x14ac:dyDescent="0.25">
      <c r="A3476" t="s">
        <v>175</v>
      </c>
      <c r="B3476">
        <v>243789</v>
      </c>
      <c r="C3476" t="s">
        <v>21251</v>
      </c>
      <c r="D3476" t="s">
        <v>102</v>
      </c>
      <c r="E3476" t="s">
        <v>21252</v>
      </c>
      <c r="F3476" t="s">
        <v>21252</v>
      </c>
      <c r="G3476" t="s">
        <v>21253</v>
      </c>
      <c r="H3476" t="s">
        <v>835</v>
      </c>
      <c r="I3476" t="s">
        <v>234</v>
      </c>
      <c r="J3476" t="s">
        <v>180</v>
      </c>
      <c r="K3476" t="s">
        <v>108</v>
      </c>
      <c r="L3476">
        <v>94103</v>
      </c>
      <c r="M3476" t="s">
        <v>21254</v>
      </c>
      <c r="O3476">
        <v>0</v>
      </c>
      <c r="V3476" t="s">
        <v>110</v>
      </c>
      <c r="W3476" s="1">
        <v>42185</v>
      </c>
      <c r="Y3476" s="1">
        <v>43896</v>
      </c>
      <c r="Z3476" s="2">
        <v>43009</v>
      </c>
      <c r="AA3476" t="s">
        <v>21255</v>
      </c>
      <c r="AB3476" t="s">
        <v>113</v>
      </c>
      <c r="AC3476" t="s">
        <v>113</v>
      </c>
      <c r="AD3476" t="s">
        <v>113</v>
      </c>
      <c r="AG3476" t="s">
        <v>111</v>
      </c>
      <c r="AH3476" t="s">
        <v>113</v>
      </c>
      <c r="AI3476" t="s">
        <v>113</v>
      </c>
      <c r="AJ3476" t="s">
        <v>114</v>
      </c>
      <c r="AL3476" t="s">
        <v>115</v>
      </c>
      <c r="AM3476" t="s">
        <v>116</v>
      </c>
      <c r="AN3476" t="s">
        <v>108</v>
      </c>
      <c r="AO3476" t="s">
        <v>113</v>
      </c>
      <c r="AP3476" t="s">
        <v>113</v>
      </c>
      <c r="AQ3476" t="s">
        <v>113</v>
      </c>
      <c r="AR3476" t="s">
        <v>113</v>
      </c>
      <c r="AS3476" t="s">
        <v>113</v>
      </c>
      <c r="AT3476" t="s">
        <v>113</v>
      </c>
      <c r="AU3476" t="s">
        <v>113</v>
      </c>
      <c r="AV3476" t="s">
        <v>113</v>
      </c>
      <c r="AW3476" t="s">
        <v>113</v>
      </c>
      <c r="AX3476" t="s">
        <v>113</v>
      </c>
      <c r="AY3476" t="s">
        <v>113</v>
      </c>
      <c r="AZ3476" t="s">
        <v>113</v>
      </c>
      <c r="BA3476" t="s">
        <v>113</v>
      </c>
      <c r="BB3476" t="s">
        <v>113</v>
      </c>
      <c r="BD3476" t="s">
        <v>113</v>
      </c>
      <c r="BF3476" t="s">
        <v>113</v>
      </c>
      <c r="BG3476" t="s">
        <v>113</v>
      </c>
      <c r="BH3476" t="s">
        <v>111</v>
      </c>
      <c r="BI3476" t="s">
        <v>113</v>
      </c>
      <c r="BJ3476" t="s">
        <v>113</v>
      </c>
      <c r="BK3476" t="s">
        <v>113</v>
      </c>
      <c r="BL3476" t="s">
        <v>113</v>
      </c>
      <c r="BM3476" t="s">
        <v>113</v>
      </c>
      <c r="BN3476" t="s">
        <v>113</v>
      </c>
      <c r="BO3476" t="s">
        <v>113</v>
      </c>
      <c r="BP3476" t="s">
        <v>113</v>
      </c>
      <c r="BQ3476" t="s">
        <v>113</v>
      </c>
      <c r="BR3476" t="s">
        <v>113</v>
      </c>
      <c r="BS3476" t="s">
        <v>113</v>
      </c>
      <c r="BT3476" t="s">
        <v>113</v>
      </c>
      <c r="BU3476" t="s">
        <v>113</v>
      </c>
      <c r="BV3476" t="s">
        <v>111</v>
      </c>
      <c r="BW3476" t="s">
        <v>111</v>
      </c>
      <c r="BX3476" t="s">
        <v>113</v>
      </c>
      <c r="BY3476" t="s">
        <v>113</v>
      </c>
      <c r="BZ3476" t="s">
        <v>113</v>
      </c>
      <c r="CA3476" t="s">
        <v>113</v>
      </c>
      <c r="CB3476" t="s">
        <v>113</v>
      </c>
      <c r="CC3476" t="s">
        <v>113</v>
      </c>
      <c r="CD3476" t="s">
        <v>113</v>
      </c>
      <c r="CE3476" t="s">
        <v>113</v>
      </c>
      <c r="CF3476" t="s">
        <v>113</v>
      </c>
      <c r="CG3476" t="s">
        <v>113</v>
      </c>
      <c r="CH3476" t="s">
        <v>113</v>
      </c>
      <c r="CI3476" t="s">
        <v>113</v>
      </c>
      <c r="CJ3476" t="s">
        <v>113</v>
      </c>
      <c r="CK3476" t="s">
        <v>113</v>
      </c>
      <c r="CL3476" t="s">
        <v>113</v>
      </c>
      <c r="CM3476" t="s">
        <v>113</v>
      </c>
      <c r="CN3476" t="s">
        <v>113</v>
      </c>
      <c r="CO3476" t="s">
        <v>113</v>
      </c>
      <c r="CP3476" t="s">
        <v>113</v>
      </c>
      <c r="CQ3476" t="s">
        <v>113</v>
      </c>
      <c r="CR3476" t="s">
        <v>113</v>
      </c>
      <c r="CS3476" t="s">
        <v>113</v>
      </c>
      <c r="CT3476" t="s">
        <v>113</v>
      </c>
      <c r="CU3476" t="s">
        <v>113</v>
      </c>
      <c r="CV3476" t="s">
        <v>113</v>
      </c>
      <c r="CW3476" t="s">
        <v>113</v>
      </c>
    </row>
    <row r="3477" spans="1:101" x14ac:dyDescent="0.25">
      <c r="A3477" t="s">
        <v>117</v>
      </c>
      <c r="B3477">
        <v>161081</v>
      </c>
      <c r="C3477" t="s">
        <v>21256</v>
      </c>
      <c r="D3477" t="s">
        <v>102</v>
      </c>
      <c r="E3477" t="s">
        <v>21257</v>
      </c>
      <c r="F3477" t="s">
        <v>21258</v>
      </c>
      <c r="G3477" t="s">
        <v>21259</v>
      </c>
      <c r="I3477" t="s">
        <v>250</v>
      </c>
      <c r="K3477" t="s">
        <v>251</v>
      </c>
      <c r="L3477" t="s">
        <v>1490</v>
      </c>
      <c r="M3477" t="s">
        <v>21260</v>
      </c>
      <c r="N3477" t="s">
        <v>21261</v>
      </c>
      <c r="O3477">
        <v>0</v>
      </c>
      <c r="V3477" t="s">
        <v>110</v>
      </c>
      <c r="W3477" s="1">
        <v>40995</v>
      </c>
      <c r="Y3477" s="1">
        <v>43588</v>
      </c>
      <c r="Z3477" s="2">
        <v>43009</v>
      </c>
      <c r="AA3477" t="s">
        <v>21262</v>
      </c>
      <c r="AB3477" t="s">
        <v>111</v>
      </c>
      <c r="AC3477" t="s">
        <v>113</v>
      </c>
      <c r="AD3477" t="s">
        <v>111</v>
      </c>
      <c r="AE3477" t="s">
        <v>1239</v>
      </c>
      <c r="AG3477" t="s">
        <v>113</v>
      </c>
      <c r="AH3477" t="s">
        <v>111</v>
      </c>
      <c r="AI3477" t="s">
        <v>113</v>
      </c>
      <c r="AJ3477" t="s">
        <v>300</v>
      </c>
      <c r="AL3477" t="s">
        <v>115</v>
      </c>
      <c r="AN3477" t="s">
        <v>251</v>
      </c>
      <c r="AO3477" t="s">
        <v>113</v>
      </c>
      <c r="AP3477" t="s">
        <v>113</v>
      </c>
      <c r="AQ3477" t="s">
        <v>113</v>
      </c>
      <c r="AR3477" t="s">
        <v>113</v>
      </c>
      <c r="AS3477" t="s">
        <v>113</v>
      </c>
      <c r="AT3477" t="s">
        <v>113</v>
      </c>
      <c r="AU3477" t="s">
        <v>113</v>
      </c>
      <c r="AV3477" t="s">
        <v>113</v>
      </c>
      <c r="AW3477" t="s">
        <v>113</v>
      </c>
      <c r="AX3477" t="s">
        <v>113</v>
      </c>
      <c r="AY3477" t="s">
        <v>113</v>
      </c>
      <c r="AZ3477" t="s">
        <v>113</v>
      </c>
      <c r="BA3477" t="s">
        <v>113</v>
      </c>
      <c r="BB3477" t="s">
        <v>113</v>
      </c>
      <c r="BD3477" t="s">
        <v>113</v>
      </c>
      <c r="BF3477" t="s">
        <v>113</v>
      </c>
      <c r="BG3477" t="s">
        <v>113</v>
      </c>
      <c r="BH3477" t="s">
        <v>113</v>
      </c>
      <c r="BI3477" t="s">
        <v>113</v>
      </c>
      <c r="BJ3477" t="s">
        <v>113</v>
      </c>
      <c r="BK3477" t="s">
        <v>113</v>
      </c>
      <c r="BL3477" t="s">
        <v>113</v>
      </c>
      <c r="BM3477" t="s">
        <v>113</v>
      </c>
      <c r="BN3477" t="s">
        <v>113</v>
      </c>
      <c r="BO3477" t="s">
        <v>113</v>
      </c>
      <c r="BP3477" t="s">
        <v>113</v>
      </c>
      <c r="BQ3477" t="s">
        <v>113</v>
      </c>
      <c r="BR3477" t="s">
        <v>113</v>
      </c>
      <c r="BS3477" t="s">
        <v>113</v>
      </c>
      <c r="BT3477" t="s">
        <v>113</v>
      </c>
      <c r="BU3477" t="s">
        <v>113</v>
      </c>
      <c r="BV3477" t="s">
        <v>111</v>
      </c>
      <c r="BW3477" t="s">
        <v>111</v>
      </c>
      <c r="BX3477" t="s">
        <v>113</v>
      </c>
      <c r="BY3477" t="s">
        <v>113</v>
      </c>
      <c r="BZ3477" t="s">
        <v>113</v>
      </c>
      <c r="CA3477" t="s">
        <v>113</v>
      </c>
      <c r="CB3477" t="s">
        <v>113</v>
      </c>
      <c r="CC3477" t="s">
        <v>113</v>
      </c>
      <c r="CD3477" t="s">
        <v>113</v>
      </c>
      <c r="CE3477" t="s">
        <v>113</v>
      </c>
      <c r="CF3477" t="s">
        <v>113</v>
      </c>
      <c r="CG3477" t="s">
        <v>113</v>
      </c>
      <c r="CH3477" t="s">
        <v>113</v>
      </c>
      <c r="CI3477" t="s">
        <v>113</v>
      </c>
      <c r="CJ3477" t="s">
        <v>113</v>
      </c>
      <c r="CK3477" t="s">
        <v>113</v>
      </c>
      <c r="CL3477" t="s">
        <v>113</v>
      </c>
      <c r="CM3477" t="s">
        <v>113</v>
      </c>
      <c r="CN3477" t="s">
        <v>113</v>
      </c>
      <c r="CO3477" t="s">
        <v>113</v>
      </c>
      <c r="CP3477" t="s">
        <v>113</v>
      </c>
      <c r="CQ3477" t="s">
        <v>113</v>
      </c>
      <c r="CR3477" t="s">
        <v>113</v>
      </c>
      <c r="CS3477" t="s">
        <v>113</v>
      </c>
      <c r="CT3477" t="s">
        <v>113</v>
      </c>
      <c r="CU3477" t="s">
        <v>113</v>
      </c>
      <c r="CV3477" t="s">
        <v>113</v>
      </c>
      <c r="CW3477" t="s">
        <v>113</v>
      </c>
    </row>
    <row r="3478" spans="1:101" x14ac:dyDescent="0.25">
      <c r="A3478" t="s">
        <v>506</v>
      </c>
      <c r="B3478">
        <v>163767</v>
      </c>
      <c r="C3478" t="s">
        <v>21263</v>
      </c>
      <c r="D3478" t="s">
        <v>102</v>
      </c>
      <c r="E3478" t="s">
        <v>21264</v>
      </c>
      <c r="F3478" t="s">
        <v>21264</v>
      </c>
      <c r="G3478" t="s">
        <v>21265</v>
      </c>
      <c r="H3478" t="s">
        <v>835</v>
      </c>
      <c r="I3478" t="s">
        <v>4973</v>
      </c>
      <c r="J3478" t="s">
        <v>512</v>
      </c>
      <c r="K3478" t="s">
        <v>108</v>
      </c>
      <c r="L3478">
        <v>37027</v>
      </c>
      <c r="M3478" t="s">
        <v>21266</v>
      </c>
      <c r="O3478">
        <v>0</v>
      </c>
      <c r="V3478" t="s">
        <v>110</v>
      </c>
      <c r="W3478" s="1">
        <v>41001</v>
      </c>
      <c r="Y3478" s="1">
        <v>43551</v>
      </c>
      <c r="Z3478" s="2">
        <v>43009</v>
      </c>
      <c r="AA3478" t="s">
        <v>21267</v>
      </c>
      <c r="AB3478" t="s">
        <v>113</v>
      </c>
      <c r="AC3478" t="s">
        <v>113</v>
      </c>
      <c r="AD3478" t="s">
        <v>113</v>
      </c>
      <c r="AG3478" t="s">
        <v>111</v>
      </c>
      <c r="AH3478" t="s">
        <v>113</v>
      </c>
      <c r="AI3478" t="s">
        <v>113</v>
      </c>
      <c r="AJ3478" t="s">
        <v>114</v>
      </c>
      <c r="AL3478" t="s">
        <v>115</v>
      </c>
      <c r="AM3478" t="s">
        <v>512</v>
      </c>
      <c r="AN3478" t="s">
        <v>108</v>
      </c>
      <c r="AO3478" t="s">
        <v>113</v>
      </c>
      <c r="AP3478" t="s">
        <v>113</v>
      </c>
      <c r="AQ3478" t="s">
        <v>113</v>
      </c>
      <c r="AR3478" t="s">
        <v>113</v>
      </c>
      <c r="AS3478" t="s">
        <v>113</v>
      </c>
      <c r="AT3478" t="s">
        <v>113</v>
      </c>
      <c r="AU3478" t="s">
        <v>113</v>
      </c>
      <c r="AV3478" t="s">
        <v>113</v>
      </c>
      <c r="AW3478" t="s">
        <v>113</v>
      </c>
      <c r="AX3478" t="s">
        <v>113</v>
      </c>
      <c r="AY3478" t="s">
        <v>113</v>
      </c>
      <c r="AZ3478" t="s">
        <v>113</v>
      </c>
      <c r="BA3478" t="s">
        <v>113</v>
      </c>
      <c r="BB3478" t="s">
        <v>113</v>
      </c>
      <c r="BD3478" t="s">
        <v>113</v>
      </c>
      <c r="BF3478" t="s">
        <v>113</v>
      </c>
      <c r="BG3478" t="s">
        <v>113</v>
      </c>
      <c r="BH3478" t="s">
        <v>113</v>
      </c>
      <c r="BI3478" t="s">
        <v>113</v>
      </c>
      <c r="BJ3478" t="s">
        <v>113</v>
      </c>
      <c r="BK3478" t="s">
        <v>113</v>
      </c>
      <c r="BL3478" t="s">
        <v>113</v>
      </c>
      <c r="BM3478" t="s">
        <v>113</v>
      </c>
      <c r="BN3478" t="s">
        <v>113</v>
      </c>
      <c r="BO3478" t="s">
        <v>113</v>
      </c>
      <c r="BP3478" t="s">
        <v>113</v>
      </c>
      <c r="BQ3478" t="s">
        <v>113</v>
      </c>
      <c r="BR3478" t="s">
        <v>113</v>
      </c>
      <c r="BS3478" t="s">
        <v>113</v>
      </c>
      <c r="BT3478" t="s">
        <v>111</v>
      </c>
      <c r="BU3478" t="s">
        <v>113</v>
      </c>
      <c r="BV3478" t="s">
        <v>113</v>
      </c>
      <c r="BW3478" t="s">
        <v>111</v>
      </c>
      <c r="BX3478" t="s">
        <v>113</v>
      </c>
      <c r="BY3478" t="s">
        <v>113</v>
      </c>
      <c r="BZ3478" t="s">
        <v>113</v>
      </c>
      <c r="CA3478" t="s">
        <v>113</v>
      </c>
      <c r="CB3478" t="s">
        <v>113</v>
      </c>
      <c r="CC3478" t="s">
        <v>113</v>
      </c>
      <c r="CD3478" t="s">
        <v>113</v>
      </c>
      <c r="CE3478" t="s">
        <v>113</v>
      </c>
      <c r="CF3478" t="s">
        <v>113</v>
      </c>
      <c r="CG3478" t="s">
        <v>113</v>
      </c>
      <c r="CH3478" t="s">
        <v>113</v>
      </c>
      <c r="CI3478" t="s">
        <v>113</v>
      </c>
      <c r="CJ3478" t="s">
        <v>113</v>
      </c>
      <c r="CK3478" t="s">
        <v>113</v>
      </c>
      <c r="CL3478" t="s">
        <v>113</v>
      </c>
      <c r="CM3478" t="s">
        <v>113</v>
      </c>
      <c r="CN3478" t="s">
        <v>113</v>
      </c>
      <c r="CO3478" t="s">
        <v>113</v>
      </c>
      <c r="CP3478" t="s">
        <v>113</v>
      </c>
      <c r="CQ3478" t="s">
        <v>113</v>
      </c>
      <c r="CR3478" t="s">
        <v>113</v>
      </c>
      <c r="CS3478" t="s">
        <v>113</v>
      </c>
      <c r="CT3478" t="s">
        <v>113</v>
      </c>
      <c r="CU3478" t="s">
        <v>113</v>
      </c>
      <c r="CV3478" t="s">
        <v>113</v>
      </c>
      <c r="CW3478" t="s">
        <v>113</v>
      </c>
    </row>
    <row r="3479" spans="1:101" x14ac:dyDescent="0.25">
      <c r="A3479" t="s">
        <v>263</v>
      </c>
      <c r="B3479">
        <v>161371</v>
      </c>
      <c r="C3479" t="s">
        <v>21268</v>
      </c>
      <c r="D3479" t="s">
        <v>102</v>
      </c>
      <c r="E3479" t="s">
        <v>21269</v>
      </c>
      <c r="F3479" t="s">
        <v>21270</v>
      </c>
      <c r="G3479" t="s">
        <v>21271</v>
      </c>
      <c r="H3479" t="s">
        <v>754</v>
      </c>
      <c r="I3479" t="s">
        <v>9929</v>
      </c>
      <c r="J3479" t="s">
        <v>2685</v>
      </c>
      <c r="K3479" t="s">
        <v>108</v>
      </c>
      <c r="L3479">
        <v>63105</v>
      </c>
      <c r="M3479" t="s">
        <v>21272</v>
      </c>
      <c r="N3479" t="s">
        <v>21273</v>
      </c>
      <c r="O3479">
        <v>0</v>
      </c>
      <c r="V3479" t="s">
        <v>110</v>
      </c>
      <c r="W3479" s="1">
        <v>40998</v>
      </c>
      <c r="Y3479" s="1">
        <v>43691</v>
      </c>
      <c r="Z3479" s="2">
        <v>43009</v>
      </c>
      <c r="AA3479" t="s">
        <v>21274</v>
      </c>
      <c r="AB3479" t="s">
        <v>113</v>
      </c>
      <c r="AC3479" t="s">
        <v>113</v>
      </c>
      <c r="AD3479" t="s">
        <v>113</v>
      </c>
      <c r="AG3479" t="s">
        <v>111</v>
      </c>
      <c r="AH3479" t="s">
        <v>113</v>
      </c>
      <c r="AI3479" t="s">
        <v>113</v>
      </c>
      <c r="AJ3479" t="s">
        <v>114</v>
      </c>
      <c r="AL3479" t="s">
        <v>1060</v>
      </c>
      <c r="AM3479" t="s">
        <v>2685</v>
      </c>
      <c r="AN3479" t="s">
        <v>108</v>
      </c>
      <c r="AO3479" t="s">
        <v>113</v>
      </c>
      <c r="AP3479" t="s">
        <v>113</v>
      </c>
      <c r="AQ3479" t="s">
        <v>113</v>
      </c>
      <c r="AR3479" t="s">
        <v>113</v>
      </c>
      <c r="AS3479" t="s">
        <v>113</v>
      </c>
      <c r="AT3479" t="s">
        <v>113</v>
      </c>
      <c r="AU3479" t="s">
        <v>113</v>
      </c>
      <c r="AV3479" t="s">
        <v>113</v>
      </c>
      <c r="AW3479" t="s">
        <v>113</v>
      </c>
      <c r="AX3479" t="s">
        <v>113</v>
      </c>
      <c r="AY3479" t="s">
        <v>113</v>
      </c>
      <c r="AZ3479" t="s">
        <v>113</v>
      </c>
      <c r="BA3479" t="s">
        <v>113</v>
      </c>
      <c r="BB3479" t="s">
        <v>113</v>
      </c>
      <c r="BD3479" t="s">
        <v>113</v>
      </c>
      <c r="BF3479" t="s">
        <v>113</v>
      </c>
      <c r="BG3479" t="s">
        <v>113</v>
      </c>
      <c r="BH3479" t="s">
        <v>111</v>
      </c>
      <c r="BI3479" t="s">
        <v>113</v>
      </c>
      <c r="BJ3479" t="s">
        <v>113</v>
      </c>
      <c r="BK3479" t="s">
        <v>113</v>
      </c>
      <c r="BL3479" t="s">
        <v>111</v>
      </c>
      <c r="BM3479" t="s">
        <v>113</v>
      </c>
      <c r="BN3479" t="s">
        <v>113</v>
      </c>
      <c r="BO3479" t="s">
        <v>113</v>
      </c>
      <c r="BP3479" t="s">
        <v>113</v>
      </c>
      <c r="BQ3479" t="s">
        <v>113</v>
      </c>
      <c r="BR3479" t="s">
        <v>113</v>
      </c>
      <c r="BS3479" t="s">
        <v>111</v>
      </c>
      <c r="BT3479" t="s">
        <v>113</v>
      </c>
      <c r="BU3479" t="s">
        <v>113</v>
      </c>
      <c r="BV3479" t="s">
        <v>111</v>
      </c>
      <c r="BW3479" t="s">
        <v>111</v>
      </c>
      <c r="BX3479" t="s">
        <v>113</v>
      </c>
      <c r="BY3479" t="s">
        <v>113</v>
      </c>
      <c r="BZ3479" t="s">
        <v>113</v>
      </c>
      <c r="CA3479" t="s">
        <v>113</v>
      </c>
      <c r="CB3479" t="s">
        <v>113</v>
      </c>
      <c r="CC3479" t="s">
        <v>113</v>
      </c>
      <c r="CD3479" t="s">
        <v>113</v>
      </c>
      <c r="CE3479" t="s">
        <v>113</v>
      </c>
      <c r="CF3479" t="s">
        <v>113</v>
      </c>
      <c r="CG3479" t="s">
        <v>113</v>
      </c>
      <c r="CH3479" t="s">
        <v>113</v>
      </c>
      <c r="CI3479" t="s">
        <v>113</v>
      </c>
      <c r="CJ3479" t="s">
        <v>113</v>
      </c>
      <c r="CK3479" t="s">
        <v>113</v>
      </c>
      <c r="CL3479" t="s">
        <v>113</v>
      </c>
      <c r="CM3479" t="s">
        <v>113</v>
      </c>
      <c r="CN3479" t="s">
        <v>113</v>
      </c>
      <c r="CO3479" t="s">
        <v>113</v>
      </c>
      <c r="CP3479" t="s">
        <v>113</v>
      </c>
      <c r="CQ3479" t="s">
        <v>113</v>
      </c>
      <c r="CR3479" t="s">
        <v>113</v>
      </c>
      <c r="CS3479" t="s">
        <v>113</v>
      </c>
      <c r="CT3479" t="s">
        <v>113</v>
      </c>
      <c r="CU3479" t="s">
        <v>113</v>
      </c>
      <c r="CV3479" t="s">
        <v>113</v>
      </c>
      <c r="CW3479" t="s">
        <v>113</v>
      </c>
    </row>
    <row r="3480" spans="1:101" x14ac:dyDescent="0.25">
      <c r="A3480" t="s">
        <v>117</v>
      </c>
      <c r="B3480">
        <v>293033</v>
      </c>
      <c r="C3480" t="s">
        <v>21275</v>
      </c>
      <c r="D3480" t="s">
        <v>102</v>
      </c>
      <c r="E3480" t="s">
        <v>21276</v>
      </c>
      <c r="F3480" t="s">
        <v>21276</v>
      </c>
      <c r="G3480" t="s">
        <v>5020</v>
      </c>
      <c r="I3480" t="s">
        <v>5022</v>
      </c>
      <c r="K3480" t="s">
        <v>1268</v>
      </c>
      <c r="L3480" t="s">
        <v>20966</v>
      </c>
      <c r="M3480" t="s">
        <v>21277</v>
      </c>
      <c r="O3480">
        <v>0</v>
      </c>
      <c r="V3480" t="s">
        <v>110</v>
      </c>
      <c r="W3480" s="1">
        <v>43159</v>
      </c>
      <c r="Y3480" s="1">
        <v>43887</v>
      </c>
      <c r="Z3480" s="2">
        <v>43009</v>
      </c>
      <c r="AB3480" t="s">
        <v>111</v>
      </c>
      <c r="AC3480" t="s">
        <v>113</v>
      </c>
      <c r="AD3480" t="s">
        <v>113</v>
      </c>
      <c r="AG3480" t="s">
        <v>113</v>
      </c>
      <c r="AH3480" t="s">
        <v>111</v>
      </c>
      <c r="AI3480" t="s">
        <v>113</v>
      </c>
      <c r="AJ3480" t="s">
        <v>131</v>
      </c>
      <c r="AL3480" t="s">
        <v>115</v>
      </c>
      <c r="AN3480" t="s">
        <v>1268</v>
      </c>
      <c r="AO3480" t="s">
        <v>113</v>
      </c>
      <c r="AP3480" t="s">
        <v>113</v>
      </c>
      <c r="AQ3480" t="s">
        <v>113</v>
      </c>
      <c r="AR3480" t="s">
        <v>113</v>
      </c>
      <c r="AS3480" t="s">
        <v>113</v>
      </c>
      <c r="AT3480" t="s">
        <v>113</v>
      </c>
      <c r="AU3480" t="s">
        <v>113</v>
      </c>
      <c r="AV3480" t="s">
        <v>113</v>
      </c>
      <c r="AW3480" t="s">
        <v>113</v>
      </c>
      <c r="AX3480" t="s">
        <v>113</v>
      </c>
      <c r="AY3480" t="s">
        <v>113</v>
      </c>
      <c r="AZ3480" t="s">
        <v>113</v>
      </c>
      <c r="BA3480" t="s">
        <v>113</v>
      </c>
      <c r="BB3480" t="s">
        <v>113</v>
      </c>
      <c r="BD3480" t="s">
        <v>113</v>
      </c>
      <c r="BF3480" t="s">
        <v>113</v>
      </c>
      <c r="BG3480" t="s">
        <v>113</v>
      </c>
      <c r="BH3480" t="s">
        <v>113</v>
      </c>
      <c r="BI3480" t="s">
        <v>113</v>
      </c>
      <c r="BJ3480" t="s">
        <v>113</v>
      </c>
      <c r="BK3480" t="s">
        <v>113</v>
      </c>
      <c r="BL3480" t="s">
        <v>113</v>
      </c>
      <c r="BM3480" t="s">
        <v>113</v>
      </c>
      <c r="BN3480" t="s">
        <v>113</v>
      </c>
      <c r="BO3480" t="s">
        <v>113</v>
      </c>
      <c r="BP3480" t="s">
        <v>113</v>
      </c>
      <c r="BQ3480" t="s">
        <v>113</v>
      </c>
      <c r="BR3480" t="s">
        <v>113</v>
      </c>
      <c r="BS3480" t="s">
        <v>113</v>
      </c>
      <c r="BT3480" t="s">
        <v>113</v>
      </c>
      <c r="BU3480" t="s">
        <v>113</v>
      </c>
      <c r="BV3480" t="s">
        <v>111</v>
      </c>
      <c r="BW3480" t="s">
        <v>111</v>
      </c>
      <c r="BX3480" t="s">
        <v>113</v>
      </c>
      <c r="BY3480" t="s">
        <v>113</v>
      </c>
      <c r="BZ3480" t="s">
        <v>113</v>
      </c>
      <c r="CA3480" t="s">
        <v>113</v>
      </c>
      <c r="CB3480" t="s">
        <v>113</v>
      </c>
      <c r="CC3480" t="s">
        <v>113</v>
      </c>
      <c r="CD3480" t="s">
        <v>113</v>
      </c>
      <c r="CE3480" t="s">
        <v>113</v>
      </c>
      <c r="CF3480" t="s">
        <v>113</v>
      </c>
      <c r="CG3480" t="s">
        <v>113</v>
      </c>
      <c r="CH3480" t="s">
        <v>113</v>
      </c>
      <c r="CI3480" t="s">
        <v>113</v>
      </c>
      <c r="CJ3480" t="s">
        <v>113</v>
      </c>
      <c r="CK3480" t="s">
        <v>113</v>
      </c>
      <c r="CL3480" t="s">
        <v>113</v>
      </c>
      <c r="CM3480" t="s">
        <v>113</v>
      </c>
      <c r="CN3480" t="s">
        <v>113</v>
      </c>
      <c r="CO3480" t="s">
        <v>113</v>
      </c>
      <c r="CP3480" t="s">
        <v>113</v>
      </c>
      <c r="CQ3480" t="s">
        <v>113</v>
      </c>
      <c r="CR3480" t="s">
        <v>113</v>
      </c>
      <c r="CS3480" t="s">
        <v>113</v>
      </c>
      <c r="CT3480" t="s">
        <v>113</v>
      </c>
      <c r="CU3480" t="s">
        <v>113</v>
      </c>
      <c r="CV3480" t="s">
        <v>113</v>
      </c>
      <c r="CW3480" t="s">
        <v>113</v>
      </c>
    </row>
    <row r="3481" spans="1:101" x14ac:dyDescent="0.25">
      <c r="A3481" t="s">
        <v>378</v>
      </c>
      <c r="B3481">
        <v>301178</v>
      </c>
      <c r="C3481" t="s">
        <v>21278</v>
      </c>
      <c r="D3481" t="s">
        <v>102</v>
      </c>
      <c r="E3481" t="s">
        <v>21279</v>
      </c>
      <c r="F3481" t="s">
        <v>21279</v>
      </c>
      <c r="G3481" t="s">
        <v>21280</v>
      </c>
      <c r="H3481" t="s">
        <v>3540</v>
      </c>
      <c r="I3481" t="s">
        <v>384</v>
      </c>
      <c r="J3481" t="s">
        <v>180</v>
      </c>
      <c r="K3481" t="s">
        <v>108</v>
      </c>
      <c r="L3481">
        <v>90025</v>
      </c>
      <c r="M3481" t="s">
        <v>21281</v>
      </c>
      <c r="N3481" t="s">
        <v>21282</v>
      </c>
      <c r="O3481">
        <v>1</v>
      </c>
      <c r="P3481" t="s">
        <v>21283</v>
      </c>
      <c r="Q3481" t="s">
        <v>1863</v>
      </c>
      <c r="R3481" t="s">
        <v>3493</v>
      </c>
      <c r="S3481" t="s">
        <v>180</v>
      </c>
      <c r="T3481" t="s">
        <v>108</v>
      </c>
      <c r="U3481">
        <v>92612</v>
      </c>
      <c r="V3481" t="s">
        <v>110</v>
      </c>
      <c r="W3481" s="1">
        <v>43551</v>
      </c>
      <c r="Y3481" s="1">
        <v>43901</v>
      </c>
      <c r="Z3481" s="2">
        <v>43009</v>
      </c>
      <c r="AB3481" t="s">
        <v>113</v>
      </c>
      <c r="AC3481" t="s">
        <v>113</v>
      </c>
      <c r="AD3481" t="s">
        <v>113</v>
      </c>
      <c r="AG3481" t="s">
        <v>113</v>
      </c>
      <c r="AH3481" t="s">
        <v>111</v>
      </c>
      <c r="AI3481" t="s">
        <v>113</v>
      </c>
      <c r="AJ3481" t="s">
        <v>114</v>
      </c>
      <c r="AL3481" t="s">
        <v>115</v>
      </c>
      <c r="AM3481" t="s">
        <v>116</v>
      </c>
      <c r="AN3481" t="s">
        <v>108</v>
      </c>
      <c r="AO3481" t="s">
        <v>113</v>
      </c>
      <c r="AP3481" t="s">
        <v>113</v>
      </c>
      <c r="AQ3481" t="s">
        <v>113</v>
      </c>
      <c r="AR3481" t="s">
        <v>113</v>
      </c>
      <c r="AS3481" t="s">
        <v>113</v>
      </c>
      <c r="AT3481" t="s">
        <v>111</v>
      </c>
      <c r="AU3481" t="s">
        <v>113</v>
      </c>
      <c r="AV3481" t="s">
        <v>113</v>
      </c>
      <c r="AW3481" t="s">
        <v>113</v>
      </c>
      <c r="AX3481" t="s">
        <v>113</v>
      </c>
      <c r="AY3481" t="s">
        <v>113</v>
      </c>
      <c r="AZ3481" t="s">
        <v>113</v>
      </c>
      <c r="BA3481" t="s">
        <v>113</v>
      </c>
      <c r="BB3481" t="s">
        <v>113</v>
      </c>
      <c r="BD3481" t="s">
        <v>113</v>
      </c>
      <c r="BF3481" t="s">
        <v>113</v>
      </c>
      <c r="BG3481" t="s">
        <v>113</v>
      </c>
      <c r="BH3481" t="s">
        <v>113</v>
      </c>
      <c r="BI3481" t="s">
        <v>113</v>
      </c>
      <c r="BJ3481" t="s">
        <v>113</v>
      </c>
      <c r="BK3481" t="s">
        <v>113</v>
      </c>
      <c r="BL3481" t="s">
        <v>113</v>
      </c>
      <c r="BM3481" t="s">
        <v>113</v>
      </c>
      <c r="BN3481" t="s">
        <v>113</v>
      </c>
      <c r="BO3481" t="s">
        <v>113</v>
      </c>
      <c r="BP3481" t="s">
        <v>113</v>
      </c>
      <c r="BQ3481" t="s">
        <v>113</v>
      </c>
      <c r="BR3481" t="s">
        <v>111</v>
      </c>
      <c r="BS3481" t="s">
        <v>113</v>
      </c>
      <c r="BT3481" t="s">
        <v>113</v>
      </c>
      <c r="BU3481" t="s">
        <v>113</v>
      </c>
      <c r="BV3481" t="s">
        <v>113</v>
      </c>
      <c r="BW3481" t="s">
        <v>111</v>
      </c>
      <c r="BX3481" t="s">
        <v>113</v>
      </c>
      <c r="BY3481" t="s">
        <v>113</v>
      </c>
      <c r="BZ3481" t="s">
        <v>113</v>
      </c>
      <c r="CA3481" t="s">
        <v>113</v>
      </c>
      <c r="CB3481" t="s">
        <v>113</v>
      </c>
      <c r="CC3481" t="s">
        <v>113</v>
      </c>
      <c r="CD3481" t="s">
        <v>113</v>
      </c>
      <c r="CE3481" t="s">
        <v>113</v>
      </c>
      <c r="CF3481" t="s">
        <v>113</v>
      </c>
      <c r="CG3481" t="s">
        <v>113</v>
      </c>
      <c r="CH3481" t="s">
        <v>113</v>
      </c>
      <c r="CI3481" t="s">
        <v>113</v>
      </c>
      <c r="CJ3481" t="s">
        <v>113</v>
      </c>
      <c r="CK3481" t="s">
        <v>113</v>
      </c>
      <c r="CL3481" t="s">
        <v>113</v>
      </c>
      <c r="CM3481" t="s">
        <v>113</v>
      </c>
      <c r="CN3481" t="s">
        <v>113</v>
      </c>
      <c r="CO3481" t="s">
        <v>113</v>
      </c>
      <c r="CP3481" t="s">
        <v>113</v>
      </c>
      <c r="CQ3481" t="s">
        <v>113</v>
      </c>
      <c r="CR3481" t="s">
        <v>113</v>
      </c>
      <c r="CS3481" t="s">
        <v>113</v>
      </c>
      <c r="CT3481" t="s">
        <v>113</v>
      </c>
      <c r="CU3481" t="s">
        <v>113</v>
      </c>
      <c r="CV3481" t="s">
        <v>113</v>
      </c>
      <c r="CW3481" t="s">
        <v>113</v>
      </c>
    </row>
    <row r="3482" spans="1:101" x14ac:dyDescent="0.25">
      <c r="A3482" t="s">
        <v>117</v>
      </c>
      <c r="B3482">
        <v>282386</v>
      </c>
      <c r="C3482" t="s">
        <v>21284</v>
      </c>
      <c r="D3482" t="s">
        <v>102</v>
      </c>
      <c r="E3482" t="s">
        <v>21285</v>
      </c>
      <c r="F3482" t="s">
        <v>21285</v>
      </c>
      <c r="G3482" t="s">
        <v>21286</v>
      </c>
      <c r="I3482" t="s">
        <v>250</v>
      </c>
      <c r="K3482" t="s">
        <v>251</v>
      </c>
      <c r="L3482" t="s">
        <v>21287</v>
      </c>
      <c r="M3482" t="s">
        <v>21288</v>
      </c>
      <c r="O3482">
        <v>0</v>
      </c>
      <c r="V3482" t="s">
        <v>110</v>
      </c>
      <c r="W3482" s="1">
        <v>42353</v>
      </c>
      <c r="Y3482" s="1">
        <v>43875</v>
      </c>
      <c r="Z3482" s="2">
        <v>43009</v>
      </c>
      <c r="AA3482" t="s">
        <v>21289</v>
      </c>
      <c r="AB3482" t="s">
        <v>111</v>
      </c>
      <c r="AC3482" t="s">
        <v>113</v>
      </c>
      <c r="AD3482" t="s">
        <v>113</v>
      </c>
      <c r="AG3482" t="s">
        <v>113</v>
      </c>
      <c r="AH3482" t="s">
        <v>111</v>
      </c>
      <c r="AI3482" t="s">
        <v>113</v>
      </c>
      <c r="AJ3482" t="s">
        <v>300</v>
      </c>
      <c r="AL3482" t="s">
        <v>115</v>
      </c>
      <c r="AN3482" t="s">
        <v>251</v>
      </c>
      <c r="AO3482" t="s">
        <v>113</v>
      </c>
      <c r="AP3482" t="s">
        <v>113</v>
      </c>
      <c r="AQ3482" t="s">
        <v>113</v>
      </c>
      <c r="AR3482" t="s">
        <v>113</v>
      </c>
      <c r="AS3482" t="s">
        <v>113</v>
      </c>
      <c r="AT3482" t="s">
        <v>113</v>
      </c>
      <c r="AU3482" t="s">
        <v>113</v>
      </c>
      <c r="AV3482" t="s">
        <v>113</v>
      </c>
      <c r="AW3482" t="s">
        <v>113</v>
      </c>
      <c r="AX3482" t="s">
        <v>113</v>
      </c>
      <c r="AY3482" t="s">
        <v>113</v>
      </c>
      <c r="AZ3482" t="s">
        <v>113</v>
      </c>
      <c r="BA3482" t="s">
        <v>113</v>
      </c>
      <c r="BB3482" t="s">
        <v>113</v>
      </c>
      <c r="BD3482" t="s">
        <v>113</v>
      </c>
      <c r="BF3482" t="s">
        <v>113</v>
      </c>
      <c r="BG3482" t="s">
        <v>113</v>
      </c>
      <c r="BH3482" t="s">
        <v>113</v>
      </c>
      <c r="BI3482" t="s">
        <v>113</v>
      </c>
      <c r="BJ3482" t="s">
        <v>113</v>
      </c>
      <c r="BK3482" t="s">
        <v>113</v>
      </c>
      <c r="BL3482" t="s">
        <v>113</v>
      </c>
      <c r="BM3482" t="s">
        <v>113</v>
      </c>
      <c r="BN3482" t="s">
        <v>113</v>
      </c>
      <c r="BO3482" t="s">
        <v>113</v>
      </c>
      <c r="BP3482" t="s">
        <v>113</v>
      </c>
      <c r="BQ3482" t="s">
        <v>113</v>
      </c>
      <c r="BR3482" t="s">
        <v>113</v>
      </c>
      <c r="BS3482" t="s">
        <v>113</v>
      </c>
      <c r="BT3482" t="s">
        <v>113</v>
      </c>
      <c r="BU3482" t="s">
        <v>113</v>
      </c>
      <c r="BV3482" t="s">
        <v>113</v>
      </c>
      <c r="BW3482" t="s">
        <v>111</v>
      </c>
      <c r="BX3482" t="s">
        <v>113</v>
      </c>
      <c r="BY3482" t="s">
        <v>113</v>
      </c>
      <c r="BZ3482" t="s">
        <v>113</v>
      </c>
      <c r="CA3482" t="s">
        <v>113</v>
      </c>
      <c r="CB3482" t="s">
        <v>113</v>
      </c>
      <c r="CC3482" t="s">
        <v>113</v>
      </c>
      <c r="CD3482" t="s">
        <v>113</v>
      </c>
      <c r="CE3482" t="s">
        <v>113</v>
      </c>
      <c r="CF3482" t="s">
        <v>113</v>
      </c>
      <c r="CG3482" t="s">
        <v>113</v>
      </c>
      <c r="CH3482" t="s">
        <v>113</v>
      </c>
      <c r="CI3482" t="s">
        <v>113</v>
      </c>
      <c r="CJ3482" t="s">
        <v>113</v>
      </c>
      <c r="CK3482" t="s">
        <v>113</v>
      </c>
      <c r="CL3482" t="s">
        <v>113</v>
      </c>
      <c r="CM3482" t="s">
        <v>113</v>
      </c>
      <c r="CN3482" t="s">
        <v>113</v>
      </c>
      <c r="CO3482" t="s">
        <v>113</v>
      </c>
      <c r="CP3482" t="s">
        <v>113</v>
      </c>
      <c r="CQ3482" t="s">
        <v>113</v>
      </c>
      <c r="CR3482" t="s">
        <v>113</v>
      </c>
      <c r="CS3482" t="s">
        <v>113</v>
      </c>
      <c r="CT3482" t="s">
        <v>113</v>
      </c>
      <c r="CU3482" t="s">
        <v>113</v>
      </c>
      <c r="CV3482" t="s">
        <v>113</v>
      </c>
      <c r="CW3482" t="s">
        <v>113</v>
      </c>
    </row>
    <row r="3483" spans="1:101" x14ac:dyDescent="0.25">
      <c r="A3483" t="s">
        <v>117</v>
      </c>
      <c r="B3483">
        <v>162528</v>
      </c>
      <c r="C3483" t="s">
        <v>21290</v>
      </c>
      <c r="D3483" t="s">
        <v>102</v>
      </c>
      <c r="E3483" t="s">
        <v>21291</v>
      </c>
      <c r="F3483" t="s">
        <v>21291</v>
      </c>
      <c r="G3483" t="s">
        <v>21292</v>
      </c>
      <c r="H3483" t="s">
        <v>21293</v>
      </c>
      <c r="I3483" t="s">
        <v>169</v>
      </c>
      <c r="K3483" t="s">
        <v>170</v>
      </c>
      <c r="L3483">
        <v>49315</v>
      </c>
      <c r="M3483" t="s">
        <v>21294</v>
      </c>
      <c r="N3483" t="s">
        <v>21295</v>
      </c>
      <c r="O3483">
        <v>0</v>
      </c>
      <c r="V3483" t="s">
        <v>110</v>
      </c>
      <c r="W3483" s="1">
        <v>40998</v>
      </c>
      <c r="Y3483" s="1">
        <v>43774</v>
      </c>
      <c r="Z3483" s="2">
        <v>43009</v>
      </c>
      <c r="AA3483" t="s">
        <v>459</v>
      </c>
      <c r="AB3483" t="s">
        <v>111</v>
      </c>
      <c r="AC3483" t="s">
        <v>113</v>
      </c>
      <c r="AD3483" t="s">
        <v>113</v>
      </c>
      <c r="AG3483" t="s">
        <v>113</v>
      </c>
      <c r="AH3483" t="s">
        <v>111</v>
      </c>
      <c r="AI3483" t="s">
        <v>113</v>
      </c>
      <c r="AJ3483" t="s">
        <v>114</v>
      </c>
      <c r="AL3483" t="s">
        <v>461</v>
      </c>
      <c r="AN3483" t="s">
        <v>170</v>
      </c>
      <c r="AO3483" t="s">
        <v>113</v>
      </c>
      <c r="AP3483" t="s">
        <v>113</v>
      </c>
      <c r="AQ3483" t="s">
        <v>113</v>
      </c>
      <c r="AR3483" t="s">
        <v>113</v>
      </c>
      <c r="AS3483" t="s">
        <v>113</v>
      </c>
      <c r="AT3483" t="s">
        <v>113</v>
      </c>
      <c r="AU3483" t="s">
        <v>113</v>
      </c>
      <c r="AV3483" t="s">
        <v>113</v>
      </c>
      <c r="AW3483" t="s">
        <v>113</v>
      </c>
      <c r="AX3483" t="s">
        <v>113</v>
      </c>
      <c r="AY3483" t="s">
        <v>113</v>
      </c>
      <c r="AZ3483" t="s">
        <v>113</v>
      </c>
      <c r="BA3483" t="s">
        <v>113</v>
      </c>
      <c r="BB3483" t="s">
        <v>113</v>
      </c>
      <c r="BD3483" t="s">
        <v>113</v>
      </c>
      <c r="BF3483" t="s">
        <v>113</v>
      </c>
      <c r="BG3483" t="s">
        <v>113</v>
      </c>
      <c r="BH3483" t="s">
        <v>111</v>
      </c>
      <c r="BI3483" t="s">
        <v>113</v>
      </c>
      <c r="BJ3483" t="s">
        <v>113</v>
      </c>
      <c r="BK3483" t="s">
        <v>113</v>
      </c>
      <c r="BL3483" t="s">
        <v>113</v>
      </c>
      <c r="BM3483" t="s">
        <v>113</v>
      </c>
      <c r="BN3483" t="s">
        <v>113</v>
      </c>
      <c r="BO3483" t="s">
        <v>113</v>
      </c>
      <c r="BP3483" t="s">
        <v>113</v>
      </c>
      <c r="BQ3483" t="s">
        <v>113</v>
      </c>
      <c r="BR3483" t="s">
        <v>113</v>
      </c>
      <c r="BS3483" t="s">
        <v>113</v>
      </c>
      <c r="BT3483" t="s">
        <v>113</v>
      </c>
      <c r="BU3483" t="s">
        <v>113</v>
      </c>
      <c r="BV3483" t="s">
        <v>111</v>
      </c>
      <c r="BW3483" t="s">
        <v>111</v>
      </c>
      <c r="BX3483" t="s">
        <v>113</v>
      </c>
      <c r="BY3483" t="s">
        <v>113</v>
      </c>
      <c r="BZ3483" t="s">
        <v>113</v>
      </c>
      <c r="CA3483" t="s">
        <v>113</v>
      </c>
      <c r="CB3483" t="s">
        <v>113</v>
      </c>
      <c r="CC3483" t="s">
        <v>113</v>
      </c>
      <c r="CD3483" t="s">
        <v>113</v>
      </c>
      <c r="CE3483" t="s">
        <v>113</v>
      </c>
      <c r="CF3483" t="s">
        <v>113</v>
      </c>
      <c r="CG3483" t="s">
        <v>113</v>
      </c>
      <c r="CH3483" t="s">
        <v>113</v>
      </c>
      <c r="CI3483" t="s">
        <v>113</v>
      </c>
      <c r="CJ3483" t="s">
        <v>113</v>
      </c>
      <c r="CK3483" t="s">
        <v>113</v>
      </c>
      <c r="CL3483" t="s">
        <v>113</v>
      </c>
      <c r="CM3483" t="s">
        <v>113</v>
      </c>
      <c r="CN3483" t="s">
        <v>113</v>
      </c>
      <c r="CO3483" t="s">
        <v>113</v>
      </c>
      <c r="CP3483" t="s">
        <v>113</v>
      </c>
      <c r="CQ3483" t="s">
        <v>113</v>
      </c>
      <c r="CR3483" t="s">
        <v>113</v>
      </c>
      <c r="CS3483" t="s">
        <v>113</v>
      </c>
      <c r="CT3483" t="s">
        <v>113</v>
      </c>
      <c r="CU3483" t="s">
        <v>113</v>
      </c>
      <c r="CV3483" t="s">
        <v>113</v>
      </c>
      <c r="CW3483" t="s">
        <v>113</v>
      </c>
    </row>
    <row r="3484" spans="1:101" x14ac:dyDescent="0.25">
      <c r="A3484" t="s">
        <v>100</v>
      </c>
      <c r="B3484">
        <v>298106</v>
      </c>
      <c r="C3484" t="s">
        <v>21296</v>
      </c>
      <c r="D3484" t="s">
        <v>102</v>
      </c>
      <c r="E3484" t="s">
        <v>21297</v>
      </c>
      <c r="F3484" t="s">
        <v>21297</v>
      </c>
      <c r="G3484" t="s">
        <v>21298</v>
      </c>
      <c r="H3484" t="s">
        <v>21299</v>
      </c>
      <c r="I3484" t="s">
        <v>106</v>
      </c>
      <c r="J3484" t="s">
        <v>107</v>
      </c>
      <c r="K3484" t="s">
        <v>108</v>
      </c>
      <c r="L3484">
        <v>10007</v>
      </c>
      <c r="M3484" t="s">
        <v>21300</v>
      </c>
      <c r="O3484">
        <v>0</v>
      </c>
      <c r="V3484" t="s">
        <v>110</v>
      </c>
      <c r="W3484" s="1">
        <v>43572</v>
      </c>
      <c r="Y3484" s="1">
        <v>43949</v>
      </c>
      <c r="Z3484" s="2">
        <v>43891</v>
      </c>
      <c r="AA3484" t="s">
        <v>21301</v>
      </c>
      <c r="AB3484" t="s">
        <v>113</v>
      </c>
      <c r="AC3484" t="s">
        <v>113</v>
      </c>
      <c r="AD3484" t="s">
        <v>113</v>
      </c>
      <c r="AF3484" t="s">
        <v>21302</v>
      </c>
      <c r="AG3484" t="s">
        <v>113</v>
      </c>
      <c r="AH3484" t="s">
        <v>111</v>
      </c>
      <c r="AI3484" t="s">
        <v>113</v>
      </c>
      <c r="AJ3484" t="s">
        <v>293</v>
      </c>
      <c r="AL3484" t="s">
        <v>115</v>
      </c>
      <c r="AM3484" t="s">
        <v>116</v>
      </c>
      <c r="AN3484" t="s">
        <v>108</v>
      </c>
      <c r="AO3484" t="s">
        <v>113</v>
      </c>
      <c r="AP3484" t="s">
        <v>113</v>
      </c>
      <c r="AQ3484" t="s">
        <v>111</v>
      </c>
      <c r="AR3484" t="s">
        <v>113</v>
      </c>
      <c r="AS3484" t="s">
        <v>113</v>
      </c>
      <c r="AT3484" t="s">
        <v>113</v>
      </c>
      <c r="AU3484" t="s">
        <v>113</v>
      </c>
      <c r="AV3484" t="s">
        <v>113</v>
      </c>
      <c r="AW3484" t="s">
        <v>113</v>
      </c>
      <c r="AX3484" t="s">
        <v>113</v>
      </c>
      <c r="AY3484" t="s">
        <v>113</v>
      </c>
      <c r="AZ3484" t="s">
        <v>113</v>
      </c>
      <c r="BA3484" t="s">
        <v>113</v>
      </c>
      <c r="BB3484" t="s">
        <v>113</v>
      </c>
      <c r="BD3484" t="s">
        <v>113</v>
      </c>
      <c r="BF3484" t="s">
        <v>113</v>
      </c>
      <c r="BG3484" t="s">
        <v>113</v>
      </c>
      <c r="BH3484" t="s">
        <v>111</v>
      </c>
      <c r="BI3484" t="s">
        <v>113</v>
      </c>
      <c r="BJ3484" t="s">
        <v>113</v>
      </c>
      <c r="BK3484" t="s">
        <v>113</v>
      </c>
      <c r="BL3484" t="s">
        <v>111</v>
      </c>
      <c r="BM3484" t="s">
        <v>113</v>
      </c>
      <c r="BN3484" t="s">
        <v>113</v>
      </c>
      <c r="BO3484" t="s">
        <v>113</v>
      </c>
      <c r="BP3484" t="s">
        <v>113</v>
      </c>
      <c r="BQ3484" t="s">
        <v>113</v>
      </c>
      <c r="BR3484" t="s">
        <v>113</v>
      </c>
      <c r="BS3484" t="s">
        <v>113</v>
      </c>
      <c r="BT3484" t="s">
        <v>113</v>
      </c>
      <c r="BU3484" t="s">
        <v>113</v>
      </c>
      <c r="BV3484" t="s">
        <v>111</v>
      </c>
      <c r="BW3484" t="s">
        <v>111</v>
      </c>
      <c r="BX3484" t="s">
        <v>113</v>
      </c>
      <c r="BY3484" t="s">
        <v>113</v>
      </c>
      <c r="BZ3484" t="s">
        <v>113</v>
      </c>
      <c r="CA3484" t="s">
        <v>113</v>
      </c>
      <c r="CB3484" t="s">
        <v>113</v>
      </c>
      <c r="CC3484" t="s">
        <v>113</v>
      </c>
      <c r="CD3484" t="s">
        <v>113</v>
      </c>
      <c r="CE3484" t="s">
        <v>113</v>
      </c>
      <c r="CF3484" t="s">
        <v>113</v>
      </c>
      <c r="CG3484" t="s">
        <v>113</v>
      </c>
      <c r="CH3484" t="s">
        <v>113</v>
      </c>
      <c r="CI3484" t="s">
        <v>113</v>
      </c>
      <c r="CJ3484" t="s">
        <v>113</v>
      </c>
      <c r="CK3484" t="s">
        <v>113</v>
      </c>
      <c r="CL3484" t="s">
        <v>113</v>
      </c>
      <c r="CM3484" t="s">
        <v>113</v>
      </c>
      <c r="CN3484" t="s">
        <v>113</v>
      </c>
      <c r="CO3484" t="s">
        <v>113</v>
      </c>
      <c r="CP3484" t="s">
        <v>113</v>
      </c>
      <c r="CQ3484" t="s">
        <v>113</v>
      </c>
      <c r="CR3484" t="s">
        <v>113</v>
      </c>
      <c r="CS3484" t="s">
        <v>113</v>
      </c>
      <c r="CT3484" t="s">
        <v>113</v>
      </c>
      <c r="CU3484" t="s">
        <v>113</v>
      </c>
      <c r="CV3484" t="s">
        <v>113</v>
      </c>
      <c r="CW3484" t="s">
        <v>113</v>
      </c>
    </row>
    <row r="3485" spans="1:101" x14ac:dyDescent="0.25">
      <c r="A3485" t="s">
        <v>155</v>
      </c>
      <c r="B3485">
        <v>162554</v>
      </c>
      <c r="C3485" t="s">
        <v>21303</v>
      </c>
      <c r="D3485" t="s">
        <v>102</v>
      </c>
      <c r="E3485" t="s">
        <v>21304</v>
      </c>
      <c r="F3485" t="s">
        <v>21304</v>
      </c>
      <c r="G3485" t="s">
        <v>21305</v>
      </c>
      <c r="I3485" t="s">
        <v>1083</v>
      </c>
      <c r="J3485" t="s">
        <v>432</v>
      </c>
      <c r="K3485" t="s">
        <v>108</v>
      </c>
      <c r="L3485">
        <v>6880</v>
      </c>
      <c r="M3485" t="s">
        <v>21306</v>
      </c>
      <c r="N3485" t="s">
        <v>21307</v>
      </c>
      <c r="O3485">
        <v>0</v>
      </c>
      <c r="V3485" t="s">
        <v>110</v>
      </c>
      <c r="W3485" s="1">
        <v>40996</v>
      </c>
      <c r="Y3485" s="1">
        <v>43920</v>
      </c>
      <c r="Z3485" s="2">
        <v>43009</v>
      </c>
      <c r="AA3485" t="s">
        <v>21308</v>
      </c>
      <c r="AB3485" t="s">
        <v>113</v>
      </c>
      <c r="AC3485" t="s">
        <v>113</v>
      </c>
      <c r="AD3485" t="s">
        <v>113</v>
      </c>
      <c r="AG3485" t="s">
        <v>113</v>
      </c>
      <c r="AH3485" t="s">
        <v>111</v>
      </c>
      <c r="AI3485" t="s">
        <v>113</v>
      </c>
      <c r="AJ3485" t="s">
        <v>293</v>
      </c>
      <c r="AL3485" t="s">
        <v>115</v>
      </c>
      <c r="AM3485" t="s">
        <v>116</v>
      </c>
      <c r="AN3485" t="s">
        <v>108</v>
      </c>
      <c r="AO3485" t="s">
        <v>113</v>
      </c>
      <c r="AP3485" t="s">
        <v>113</v>
      </c>
      <c r="AQ3485" t="s">
        <v>113</v>
      </c>
      <c r="AR3485" t="s">
        <v>113</v>
      </c>
      <c r="AS3485" t="s">
        <v>113</v>
      </c>
      <c r="AT3485" t="s">
        <v>113</v>
      </c>
      <c r="AU3485" t="s">
        <v>113</v>
      </c>
      <c r="AV3485" t="s">
        <v>113</v>
      </c>
      <c r="AW3485" t="s">
        <v>113</v>
      </c>
      <c r="AX3485" t="s">
        <v>113</v>
      </c>
      <c r="AY3485" t="s">
        <v>113</v>
      </c>
      <c r="AZ3485" t="s">
        <v>113</v>
      </c>
      <c r="BA3485" t="s">
        <v>113</v>
      </c>
      <c r="BB3485" t="s">
        <v>113</v>
      </c>
      <c r="BD3485" t="s">
        <v>113</v>
      </c>
      <c r="BF3485" t="s">
        <v>113</v>
      </c>
      <c r="BG3485" t="s">
        <v>113</v>
      </c>
      <c r="BH3485" t="s">
        <v>113</v>
      </c>
      <c r="BI3485" t="s">
        <v>113</v>
      </c>
      <c r="BJ3485" t="s">
        <v>113</v>
      </c>
      <c r="BK3485" t="s">
        <v>113</v>
      </c>
      <c r="BL3485" t="s">
        <v>113</v>
      </c>
      <c r="BM3485" t="s">
        <v>113</v>
      </c>
      <c r="BN3485" t="s">
        <v>113</v>
      </c>
      <c r="BO3485" t="s">
        <v>113</v>
      </c>
      <c r="BP3485" t="s">
        <v>113</v>
      </c>
      <c r="BQ3485" t="s">
        <v>113</v>
      </c>
      <c r="BR3485" t="s">
        <v>113</v>
      </c>
      <c r="BS3485" t="s">
        <v>113</v>
      </c>
      <c r="BT3485" t="s">
        <v>113</v>
      </c>
      <c r="BU3485" t="s">
        <v>113</v>
      </c>
      <c r="BV3485" t="s">
        <v>111</v>
      </c>
      <c r="BW3485" t="s">
        <v>111</v>
      </c>
      <c r="BX3485" t="s">
        <v>113</v>
      </c>
      <c r="BY3485" t="s">
        <v>113</v>
      </c>
      <c r="BZ3485" t="s">
        <v>113</v>
      </c>
      <c r="CA3485" t="s">
        <v>113</v>
      </c>
      <c r="CB3485" t="s">
        <v>113</v>
      </c>
      <c r="CC3485" t="s">
        <v>113</v>
      </c>
      <c r="CD3485" t="s">
        <v>113</v>
      </c>
      <c r="CE3485" t="s">
        <v>113</v>
      </c>
      <c r="CF3485" t="s">
        <v>113</v>
      </c>
      <c r="CG3485" t="s">
        <v>113</v>
      </c>
      <c r="CH3485" t="s">
        <v>113</v>
      </c>
      <c r="CI3485" t="s">
        <v>113</v>
      </c>
      <c r="CJ3485" t="s">
        <v>113</v>
      </c>
      <c r="CK3485" t="s">
        <v>113</v>
      </c>
      <c r="CL3485" t="s">
        <v>113</v>
      </c>
      <c r="CM3485" t="s">
        <v>113</v>
      </c>
      <c r="CN3485" t="s">
        <v>113</v>
      </c>
      <c r="CO3485" t="s">
        <v>113</v>
      </c>
      <c r="CP3485" t="s">
        <v>113</v>
      </c>
      <c r="CQ3485" t="s">
        <v>113</v>
      </c>
      <c r="CR3485" t="s">
        <v>113</v>
      </c>
      <c r="CS3485" t="s">
        <v>113</v>
      </c>
      <c r="CT3485" t="s">
        <v>113</v>
      </c>
      <c r="CU3485" t="s">
        <v>113</v>
      </c>
      <c r="CV3485" t="s">
        <v>113</v>
      </c>
      <c r="CW3485" t="s">
        <v>113</v>
      </c>
    </row>
    <row r="3486" spans="1:101" x14ac:dyDescent="0.25">
      <c r="A3486" t="s">
        <v>117</v>
      </c>
      <c r="B3486">
        <v>283267</v>
      </c>
      <c r="C3486" t="s">
        <v>21309</v>
      </c>
      <c r="D3486" t="s">
        <v>102</v>
      </c>
      <c r="E3486" t="s">
        <v>21310</v>
      </c>
      <c r="F3486" t="s">
        <v>21310</v>
      </c>
      <c r="G3486" t="s">
        <v>13337</v>
      </c>
      <c r="I3486" t="s">
        <v>1303</v>
      </c>
      <c r="K3486" t="s">
        <v>328</v>
      </c>
      <c r="L3486">
        <v>2453</v>
      </c>
      <c r="M3486" t="s">
        <v>21311</v>
      </c>
      <c r="O3486">
        <v>0</v>
      </c>
      <c r="V3486" t="s">
        <v>110</v>
      </c>
      <c r="W3486" s="1">
        <v>42443</v>
      </c>
      <c r="Y3486" s="1">
        <v>43948</v>
      </c>
      <c r="Z3486" s="2">
        <v>43891</v>
      </c>
      <c r="AA3486" t="s">
        <v>21312</v>
      </c>
      <c r="AB3486" t="s">
        <v>111</v>
      </c>
      <c r="AC3486" t="s">
        <v>113</v>
      </c>
      <c r="AD3486" t="s">
        <v>111</v>
      </c>
      <c r="AE3486" t="s">
        <v>2262</v>
      </c>
      <c r="AF3486" t="s">
        <v>21313</v>
      </c>
      <c r="AG3486" t="s">
        <v>113</v>
      </c>
      <c r="AH3486" t="s">
        <v>111</v>
      </c>
      <c r="AI3486" t="s">
        <v>113</v>
      </c>
      <c r="AJ3486" t="s">
        <v>131</v>
      </c>
      <c r="AL3486" t="s">
        <v>115</v>
      </c>
      <c r="AN3486" t="s">
        <v>328</v>
      </c>
      <c r="AO3486" t="s">
        <v>113</v>
      </c>
      <c r="AP3486" t="s">
        <v>113</v>
      </c>
      <c r="AQ3486" t="s">
        <v>113</v>
      </c>
      <c r="AR3486" t="s">
        <v>113</v>
      </c>
      <c r="AS3486" t="s">
        <v>113</v>
      </c>
      <c r="AT3486" t="s">
        <v>113</v>
      </c>
      <c r="AU3486" t="s">
        <v>113</v>
      </c>
      <c r="AV3486" t="s">
        <v>113</v>
      </c>
      <c r="AW3486" t="s">
        <v>113</v>
      </c>
      <c r="AX3486" t="s">
        <v>113</v>
      </c>
      <c r="AY3486" t="s">
        <v>113</v>
      </c>
      <c r="AZ3486" t="s">
        <v>113</v>
      </c>
      <c r="BA3486" t="s">
        <v>113</v>
      </c>
      <c r="BB3486" t="s">
        <v>113</v>
      </c>
      <c r="BD3486" t="s">
        <v>111</v>
      </c>
      <c r="BE3486" t="s">
        <v>111</v>
      </c>
      <c r="BF3486" t="s">
        <v>113</v>
      </c>
      <c r="BG3486" t="s">
        <v>111</v>
      </c>
      <c r="BH3486" t="s">
        <v>111</v>
      </c>
      <c r="BI3486" t="s">
        <v>113</v>
      </c>
      <c r="BJ3486" t="s">
        <v>113</v>
      </c>
      <c r="BK3486" t="s">
        <v>113</v>
      </c>
      <c r="BL3486" t="s">
        <v>113</v>
      </c>
      <c r="BM3486" t="s">
        <v>113</v>
      </c>
      <c r="BN3486" t="s">
        <v>113</v>
      </c>
      <c r="BO3486" t="s">
        <v>113</v>
      </c>
      <c r="BP3486" t="s">
        <v>113</v>
      </c>
      <c r="BQ3486" t="s">
        <v>113</v>
      </c>
      <c r="BR3486" t="s">
        <v>113</v>
      </c>
      <c r="BS3486" t="s">
        <v>113</v>
      </c>
      <c r="BT3486" t="s">
        <v>113</v>
      </c>
      <c r="BU3486" t="s">
        <v>113</v>
      </c>
      <c r="BV3486" t="s">
        <v>111</v>
      </c>
      <c r="BW3486" t="s">
        <v>111</v>
      </c>
      <c r="BX3486" t="s">
        <v>111</v>
      </c>
      <c r="BY3486" t="s">
        <v>113</v>
      </c>
      <c r="BZ3486" t="s">
        <v>113</v>
      </c>
      <c r="CA3486" t="s">
        <v>113</v>
      </c>
      <c r="CB3486" t="s">
        <v>113</v>
      </c>
      <c r="CC3486" t="s">
        <v>113</v>
      </c>
      <c r="CD3486" t="s">
        <v>113</v>
      </c>
      <c r="CE3486" t="s">
        <v>111</v>
      </c>
      <c r="CF3486" t="s">
        <v>113</v>
      </c>
      <c r="CG3486" t="s">
        <v>113</v>
      </c>
      <c r="CH3486" t="s">
        <v>111</v>
      </c>
      <c r="CI3486" t="s">
        <v>113</v>
      </c>
      <c r="CJ3486" t="s">
        <v>111</v>
      </c>
      <c r="CK3486" t="s">
        <v>113</v>
      </c>
      <c r="CL3486" t="s">
        <v>113</v>
      </c>
      <c r="CM3486" t="s">
        <v>113</v>
      </c>
      <c r="CN3486" t="s">
        <v>113</v>
      </c>
      <c r="CO3486" t="s">
        <v>113</v>
      </c>
      <c r="CP3486" t="s">
        <v>113</v>
      </c>
      <c r="CQ3486" t="s">
        <v>113</v>
      </c>
      <c r="CR3486" t="s">
        <v>113</v>
      </c>
      <c r="CS3486" t="s">
        <v>111</v>
      </c>
      <c r="CT3486" t="s">
        <v>113</v>
      </c>
      <c r="CU3486" t="s">
        <v>113</v>
      </c>
      <c r="CV3486" t="s">
        <v>113</v>
      </c>
      <c r="CW3486" t="s">
        <v>111</v>
      </c>
    </row>
    <row r="3487" spans="1:101" x14ac:dyDescent="0.25">
      <c r="A3487" t="s">
        <v>378</v>
      </c>
      <c r="B3487">
        <v>301031</v>
      </c>
      <c r="C3487" t="s">
        <v>21314</v>
      </c>
      <c r="D3487" t="s">
        <v>102</v>
      </c>
      <c r="E3487" t="s">
        <v>21315</v>
      </c>
      <c r="F3487" t="s">
        <v>21315</v>
      </c>
      <c r="G3487" t="s">
        <v>21316</v>
      </c>
      <c r="I3487" t="s">
        <v>14475</v>
      </c>
      <c r="J3487" t="s">
        <v>180</v>
      </c>
      <c r="K3487" t="s">
        <v>108</v>
      </c>
      <c r="L3487" t="s">
        <v>21317</v>
      </c>
      <c r="M3487" t="s">
        <v>3219</v>
      </c>
      <c r="O3487">
        <v>0</v>
      </c>
      <c r="V3487" t="s">
        <v>110</v>
      </c>
      <c r="W3487" s="1">
        <v>43567</v>
      </c>
      <c r="Y3487" s="1">
        <v>43917</v>
      </c>
      <c r="Z3487" s="2">
        <v>43009</v>
      </c>
      <c r="AB3487" t="s">
        <v>113</v>
      </c>
      <c r="AC3487" t="s">
        <v>113</v>
      </c>
      <c r="AD3487" t="s">
        <v>113</v>
      </c>
      <c r="AG3487" t="s">
        <v>113</v>
      </c>
      <c r="AH3487" t="s">
        <v>111</v>
      </c>
      <c r="AI3487" t="s">
        <v>113</v>
      </c>
      <c r="AJ3487" t="s">
        <v>114</v>
      </c>
      <c r="AL3487" t="s">
        <v>115</v>
      </c>
      <c r="AM3487" t="s">
        <v>116</v>
      </c>
      <c r="AN3487" t="s">
        <v>108</v>
      </c>
      <c r="AO3487" t="s">
        <v>113</v>
      </c>
      <c r="AP3487" t="s">
        <v>113</v>
      </c>
      <c r="AQ3487" t="s">
        <v>113</v>
      </c>
      <c r="AR3487" t="s">
        <v>113</v>
      </c>
      <c r="AS3487" t="s">
        <v>113</v>
      </c>
      <c r="AT3487" t="s">
        <v>113</v>
      </c>
      <c r="AU3487" t="s">
        <v>113</v>
      </c>
      <c r="AV3487" t="s">
        <v>113</v>
      </c>
      <c r="AW3487" t="s">
        <v>113</v>
      </c>
      <c r="AX3487" t="s">
        <v>113</v>
      </c>
      <c r="AY3487" t="s">
        <v>113</v>
      </c>
      <c r="AZ3487" t="s">
        <v>113</v>
      </c>
      <c r="BA3487" t="s">
        <v>113</v>
      </c>
      <c r="BB3487" t="s">
        <v>113</v>
      </c>
      <c r="BD3487" t="s">
        <v>113</v>
      </c>
      <c r="BF3487" t="s">
        <v>113</v>
      </c>
      <c r="BG3487" t="s">
        <v>113</v>
      </c>
      <c r="BH3487" t="s">
        <v>113</v>
      </c>
      <c r="BI3487" t="s">
        <v>113</v>
      </c>
      <c r="BJ3487" t="s">
        <v>113</v>
      </c>
      <c r="BK3487" t="s">
        <v>113</v>
      </c>
      <c r="BL3487" t="s">
        <v>113</v>
      </c>
      <c r="BM3487" t="s">
        <v>113</v>
      </c>
      <c r="BN3487" t="s">
        <v>113</v>
      </c>
      <c r="BO3487" t="s">
        <v>113</v>
      </c>
      <c r="BP3487" t="s">
        <v>113</v>
      </c>
      <c r="BQ3487" t="s">
        <v>113</v>
      </c>
      <c r="BR3487" t="s">
        <v>113</v>
      </c>
      <c r="BS3487" t="s">
        <v>113</v>
      </c>
      <c r="BT3487" t="s">
        <v>113</v>
      </c>
      <c r="BU3487" t="s">
        <v>113</v>
      </c>
      <c r="BV3487" t="s">
        <v>111</v>
      </c>
      <c r="BW3487" t="s">
        <v>111</v>
      </c>
      <c r="BX3487" t="s">
        <v>113</v>
      </c>
      <c r="BY3487" t="s">
        <v>113</v>
      </c>
      <c r="BZ3487" t="s">
        <v>113</v>
      </c>
      <c r="CA3487" t="s">
        <v>113</v>
      </c>
      <c r="CB3487" t="s">
        <v>113</v>
      </c>
      <c r="CC3487" t="s">
        <v>113</v>
      </c>
      <c r="CD3487" t="s">
        <v>113</v>
      </c>
      <c r="CE3487" t="s">
        <v>113</v>
      </c>
      <c r="CF3487" t="s">
        <v>113</v>
      </c>
      <c r="CG3487" t="s">
        <v>113</v>
      </c>
      <c r="CH3487" t="s">
        <v>113</v>
      </c>
      <c r="CI3487" t="s">
        <v>113</v>
      </c>
      <c r="CJ3487" t="s">
        <v>113</v>
      </c>
      <c r="CK3487" t="s">
        <v>113</v>
      </c>
      <c r="CL3487" t="s">
        <v>113</v>
      </c>
      <c r="CM3487" t="s">
        <v>113</v>
      </c>
      <c r="CN3487" t="s">
        <v>113</v>
      </c>
      <c r="CO3487" t="s">
        <v>113</v>
      </c>
      <c r="CP3487" t="s">
        <v>113</v>
      </c>
      <c r="CQ3487" t="s">
        <v>113</v>
      </c>
      <c r="CR3487" t="s">
        <v>113</v>
      </c>
      <c r="CS3487" t="s">
        <v>113</v>
      </c>
      <c r="CT3487" t="s">
        <v>113</v>
      </c>
      <c r="CU3487" t="s">
        <v>113</v>
      </c>
      <c r="CV3487" t="s">
        <v>113</v>
      </c>
      <c r="CW3487" t="s">
        <v>113</v>
      </c>
    </row>
    <row r="3488" spans="1:101" x14ac:dyDescent="0.25">
      <c r="A3488" t="s">
        <v>117</v>
      </c>
      <c r="B3488">
        <v>160323</v>
      </c>
      <c r="C3488" t="s">
        <v>21318</v>
      </c>
      <c r="D3488" t="s">
        <v>102</v>
      </c>
      <c r="E3488" t="s">
        <v>21319</v>
      </c>
      <c r="F3488" t="s">
        <v>21320</v>
      </c>
      <c r="G3488" t="s">
        <v>21321</v>
      </c>
      <c r="H3488" t="s">
        <v>21322</v>
      </c>
      <c r="I3488" t="s">
        <v>250</v>
      </c>
      <c r="K3488" t="s">
        <v>251</v>
      </c>
      <c r="L3488" t="s">
        <v>21323</v>
      </c>
      <c r="M3488" t="s">
        <v>21324</v>
      </c>
      <c r="N3488" t="s">
        <v>21325</v>
      </c>
      <c r="O3488">
        <v>0</v>
      </c>
      <c r="V3488" t="s">
        <v>110</v>
      </c>
      <c r="W3488" s="1">
        <v>40998</v>
      </c>
      <c r="Y3488" s="1">
        <v>43920</v>
      </c>
      <c r="Z3488" s="2">
        <v>43009</v>
      </c>
      <c r="AA3488" t="s">
        <v>21326</v>
      </c>
      <c r="AB3488" t="s">
        <v>111</v>
      </c>
      <c r="AC3488" t="s">
        <v>113</v>
      </c>
      <c r="AD3488" t="s">
        <v>113</v>
      </c>
      <c r="AF3488" t="s">
        <v>21327</v>
      </c>
      <c r="AG3488" t="s">
        <v>111</v>
      </c>
      <c r="AH3488" t="s">
        <v>111</v>
      </c>
      <c r="AI3488" t="s">
        <v>113</v>
      </c>
      <c r="AJ3488" t="s">
        <v>300</v>
      </c>
      <c r="AL3488" t="s">
        <v>115</v>
      </c>
      <c r="AN3488" t="s">
        <v>251</v>
      </c>
      <c r="AO3488" t="s">
        <v>113</v>
      </c>
      <c r="AP3488" t="s">
        <v>113</v>
      </c>
      <c r="AQ3488" t="s">
        <v>113</v>
      </c>
      <c r="AR3488" t="s">
        <v>113</v>
      </c>
      <c r="AS3488" t="s">
        <v>113</v>
      </c>
      <c r="AT3488" t="s">
        <v>113</v>
      </c>
      <c r="AU3488" t="s">
        <v>113</v>
      </c>
      <c r="AV3488" t="s">
        <v>113</v>
      </c>
      <c r="AW3488" t="s">
        <v>113</v>
      </c>
      <c r="AX3488" t="s">
        <v>113</v>
      </c>
      <c r="AY3488" t="s">
        <v>113</v>
      </c>
      <c r="AZ3488" t="s">
        <v>113</v>
      </c>
      <c r="BA3488" t="s">
        <v>113</v>
      </c>
      <c r="BB3488" t="s">
        <v>113</v>
      </c>
      <c r="BD3488" t="s">
        <v>113</v>
      </c>
      <c r="BF3488" t="s">
        <v>113</v>
      </c>
      <c r="BG3488" t="s">
        <v>113</v>
      </c>
      <c r="BH3488" t="s">
        <v>113</v>
      </c>
      <c r="BI3488" t="s">
        <v>113</v>
      </c>
      <c r="BJ3488" t="s">
        <v>113</v>
      </c>
      <c r="BK3488" t="s">
        <v>113</v>
      </c>
      <c r="BL3488" t="s">
        <v>113</v>
      </c>
      <c r="BM3488" t="s">
        <v>113</v>
      </c>
      <c r="BN3488" t="s">
        <v>113</v>
      </c>
      <c r="BO3488" t="s">
        <v>113</v>
      </c>
      <c r="BP3488" t="s">
        <v>113</v>
      </c>
      <c r="BQ3488" t="s">
        <v>113</v>
      </c>
      <c r="BR3488" t="s">
        <v>113</v>
      </c>
      <c r="BS3488" t="s">
        <v>113</v>
      </c>
      <c r="BT3488" t="s">
        <v>113</v>
      </c>
      <c r="BU3488" t="s">
        <v>113</v>
      </c>
      <c r="BV3488" t="s">
        <v>111</v>
      </c>
      <c r="BW3488" t="s">
        <v>111</v>
      </c>
      <c r="BX3488" t="s">
        <v>113</v>
      </c>
      <c r="BY3488" t="s">
        <v>113</v>
      </c>
      <c r="BZ3488" t="s">
        <v>113</v>
      </c>
      <c r="CA3488" t="s">
        <v>113</v>
      </c>
      <c r="CB3488" t="s">
        <v>113</v>
      </c>
      <c r="CC3488" t="s">
        <v>113</v>
      </c>
      <c r="CD3488" t="s">
        <v>113</v>
      </c>
      <c r="CE3488" t="s">
        <v>113</v>
      </c>
      <c r="CF3488" t="s">
        <v>113</v>
      </c>
      <c r="CG3488" t="s">
        <v>113</v>
      </c>
      <c r="CH3488" t="s">
        <v>113</v>
      </c>
      <c r="CI3488" t="s">
        <v>113</v>
      </c>
      <c r="CJ3488" t="s">
        <v>113</v>
      </c>
      <c r="CK3488" t="s">
        <v>113</v>
      </c>
      <c r="CL3488" t="s">
        <v>113</v>
      </c>
      <c r="CM3488" t="s">
        <v>113</v>
      </c>
      <c r="CN3488" t="s">
        <v>113</v>
      </c>
      <c r="CO3488" t="s">
        <v>113</v>
      </c>
      <c r="CP3488" t="s">
        <v>113</v>
      </c>
      <c r="CQ3488" t="s">
        <v>113</v>
      </c>
      <c r="CR3488" t="s">
        <v>113</v>
      </c>
      <c r="CS3488" t="s">
        <v>113</v>
      </c>
      <c r="CT3488" t="s">
        <v>113</v>
      </c>
      <c r="CU3488" t="s">
        <v>113</v>
      </c>
      <c r="CV3488" t="s">
        <v>113</v>
      </c>
      <c r="CW3488" t="s">
        <v>113</v>
      </c>
    </row>
    <row r="3489" spans="1:101" x14ac:dyDescent="0.25">
      <c r="A3489" t="s">
        <v>100</v>
      </c>
      <c r="B3489">
        <v>301899</v>
      </c>
      <c r="C3489" t="s">
        <v>21328</v>
      </c>
      <c r="D3489" t="s">
        <v>102</v>
      </c>
      <c r="E3489" t="s">
        <v>21329</v>
      </c>
      <c r="F3489" t="s">
        <v>21329</v>
      </c>
      <c r="G3489" t="s">
        <v>21330</v>
      </c>
      <c r="H3489" t="s">
        <v>21331</v>
      </c>
      <c r="I3489" t="s">
        <v>21332</v>
      </c>
      <c r="J3489" t="s">
        <v>107</v>
      </c>
      <c r="K3489" t="s">
        <v>108</v>
      </c>
      <c r="L3489">
        <v>12561</v>
      </c>
      <c r="M3489" t="s">
        <v>21333</v>
      </c>
      <c r="O3489">
        <v>0</v>
      </c>
      <c r="V3489" t="s">
        <v>110</v>
      </c>
      <c r="W3489" s="1">
        <v>43592</v>
      </c>
      <c r="Y3489" s="1">
        <v>43880</v>
      </c>
      <c r="Z3489" s="2">
        <v>43009</v>
      </c>
      <c r="AB3489" t="s">
        <v>113</v>
      </c>
      <c r="AC3489" t="s">
        <v>113</v>
      </c>
      <c r="AD3489" t="s">
        <v>113</v>
      </c>
      <c r="AG3489" t="s">
        <v>113</v>
      </c>
      <c r="AH3489" t="s">
        <v>111</v>
      </c>
      <c r="AI3489" t="s">
        <v>113</v>
      </c>
      <c r="AJ3489" t="s">
        <v>114</v>
      </c>
      <c r="AL3489" t="s">
        <v>115</v>
      </c>
      <c r="AM3489" t="s">
        <v>107</v>
      </c>
      <c r="AN3489" t="s">
        <v>108</v>
      </c>
      <c r="AO3489" t="s">
        <v>113</v>
      </c>
      <c r="AP3489" t="s">
        <v>113</v>
      </c>
      <c r="AQ3489" t="s">
        <v>113</v>
      </c>
      <c r="AR3489" t="s">
        <v>113</v>
      </c>
      <c r="AS3489" t="s">
        <v>113</v>
      </c>
      <c r="AT3489" t="s">
        <v>113</v>
      </c>
      <c r="AU3489" t="s">
        <v>113</v>
      </c>
      <c r="AV3489" t="s">
        <v>113</v>
      </c>
      <c r="AW3489" t="s">
        <v>113</v>
      </c>
      <c r="AX3489" t="s">
        <v>113</v>
      </c>
      <c r="AY3489" t="s">
        <v>113</v>
      </c>
      <c r="AZ3489" t="s">
        <v>113</v>
      </c>
      <c r="BA3489" t="s">
        <v>113</v>
      </c>
      <c r="BB3489" t="s">
        <v>113</v>
      </c>
      <c r="BD3489" t="s">
        <v>113</v>
      </c>
      <c r="BF3489" t="s">
        <v>113</v>
      </c>
      <c r="BG3489" t="s">
        <v>113</v>
      </c>
      <c r="BH3489" t="s">
        <v>113</v>
      </c>
      <c r="BI3489" t="s">
        <v>113</v>
      </c>
      <c r="BJ3489" t="s">
        <v>113</v>
      </c>
      <c r="BK3489" t="s">
        <v>113</v>
      </c>
      <c r="BL3489" t="s">
        <v>113</v>
      </c>
      <c r="BM3489" t="s">
        <v>113</v>
      </c>
      <c r="BN3489" t="s">
        <v>113</v>
      </c>
      <c r="BO3489" t="s">
        <v>113</v>
      </c>
      <c r="BP3489" t="s">
        <v>113</v>
      </c>
      <c r="BQ3489" t="s">
        <v>113</v>
      </c>
      <c r="BR3489" t="s">
        <v>113</v>
      </c>
      <c r="BS3489" t="s">
        <v>113</v>
      </c>
      <c r="BT3489" t="s">
        <v>113</v>
      </c>
      <c r="BU3489" t="s">
        <v>113</v>
      </c>
      <c r="BV3489" t="s">
        <v>111</v>
      </c>
      <c r="BW3489" t="s">
        <v>111</v>
      </c>
      <c r="BX3489" t="s">
        <v>113</v>
      </c>
      <c r="BY3489" t="s">
        <v>113</v>
      </c>
      <c r="BZ3489" t="s">
        <v>113</v>
      </c>
      <c r="CA3489" t="s">
        <v>113</v>
      </c>
      <c r="CB3489" t="s">
        <v>113</v>
      </c>
      <c r="CC3489" t="s">
        <v>113</v>
      </c>
      <c r="CD3489" t="s">
        <v>113</v>
      </c>
      <c r="CE3489" t="s">
        <v>113</v>
      </c>
      <c r="CF3489" t="s">
        <v>113</v>
      </c>
      <c r="CG3489" t="s">
        <v>113</v>
      </c>
      <c r="CH3489" t="s">
        <v>113</v>
      </c>
      <c r="CI3489" t="s">
        <v>113</v>
      </c>
      <c r="CJ3489" t="s">
        <v>113</v>
      </c>
      <c r="CK3489" t="s">
        <v>113</v>
      </c>
      <c r="CL3489" t="s">
        <v>113</v>
      </c>
      <c r="CM3489" t="s">
        <v>113</v>
      </c>
      <c r="CN3489" t="s">
        <v>113</v>
      </c>
      <c r="CO3489" t="s">
        <v>113</v>
      </c>
      <c r="CP3489" t="s">
        <v>113</v>
      </c>
      <c r="CQ3489" t="s">
        <v>113</v>
      </c>
      <c r="CR3489" t="s">
        <v>113</v>
      </c>
      <c r="CS3489" t="s">
        <v>113</v>
      </c>
      <c r="CT3489" t="s">
        <v>113</v>
      </c>
      <c r="CU3489" t="s">
        <v>113</v>
      </c>
      <c r="CV3489" t="s">
        <v>113</v>
      </c>
      <c r="CW3489" t="s">
        <v>113</v>
      </c>
    </row>
    <row r="3490" spans="1:101" x14ac:dyDescent="0.25">
      <c r="A3490" t="s">
        <v>117</v>
      </c>
      <c r="B3490">
        <v>165658</v>
      </c>
      <c r="C3490" t="s">
        <v>21334</v>
      </c>
      <c r="D3490" t="s">
        <v>102</v>
      </c>
      <c r="E3490" t="s">
        <v>21335</v>
      </c>
      <c r="F3490" t="s">
        <v>21335</v>
      </c>
      <c r="G3490" t="s">
        <v>21336</v>
      </c>
      <c r="H3490" t="s">
        <v>21337</v>
      </c>
      <c r="I3490" t="s">
        <v>790</v>
      </c>
      <c r="K3490" t="s">
        <v>122</v>
      </c>
      <c r="L3490" t="s">
        <v>791</v>
      </c>
      <c r="M3490" t="s">
        <v>21338</v>
      </c>
      <c r="N3490" t="s">
        <v>21339</v>
      </c>
      <c r="O3490">
        <v>0</v>
      </c>
      <c r="V3490" t="s">
        <v>110</v>
      </c>
      <c r="W3490" s="1">
        <v>41185</v>
      </c>
      <c r="Y3490" s="1">
        <v>43919</v>
      </c>
      <c r="Z3490" s="2">
        <v>43009</v>
      </c>
      <c r="AA3490" t="s">
        <v>21340</v>
      </c>
      <c r="AB3490" t="s">
        <v>111</v>
      </c>
      <c r="AC3490" t="s">
        <v>113</v>
      </c>
      <c r="AD3490" t="s">
        <v>113</v>
      </c>
      <c r="AG3490" t="s">
        <v>113</v>
      </c>
      <c r="AH3490" t="s">
        <v>111</v>
      </c>
      <c r="AI3490" t="s">
        <v>113</v>
      </c>
      <c r="AJ3490" t="s">
        <v>173</v>
      </c>
      <c r="AK3490" t="s">
        <v>795</v>
      </c>
      <c r="AL3490" t="s">
        <v>115</v>
      </c>
      <c r="AN3490" t="s">
        <v>122</v>
      </c>
      <c r="AO3490" t="s">
        <v>113</v>
      </c>
      <c r="AP3490" t="s">
        <v>113</v>
      </c>
      <c r="AQ3490" t="s">
        <v>113</v>
      </c>
      <c r="AR3490" t="s">
        <v>113</v>
      </c>
      <c r="AS3490" t="s">
        <v>113</v>
      </c>
      <c r="AT3490" t="s">
        <v>113</v>
      </c>
      <c r="AU3490" t="s">
        <v>113</v>
      </c>
      <c r="AV3490" t="s">
        <v>113</v>
      </c>
      <c r="AW3490" t="s">
        <v>113</v>
      </c>
      <c r="AX3490" t="s">
        <v>113</v>
      </c>
      <c r="AY3490" t="s">
        <v>113</v>
      </c>
      <c r="AZ3490" t="s">
        <v>113</v>
      </c>
      <c r="BA3490" t="s">
        <v>113</v>
      </c>
      <c r="BB3490" t="s">
        <v>113</v>
      </c>
      <c r="BD3490" t="s">
        <v>113</v>
      </c>
      <c r="BF3490" t="s">
        <v>113</v>
      </c>
      <c r="BG3490" t="s">
        <v>113</v>
      </c>
      <c r="BH3490" t="s">
        <v>111</v>
      </c>
      <c r="BI3490" t="s">
        <v>113</v>
      </c>
      <c r="BJ3490" t="s">
        <v>113</v>
      </c>
      <c r="BK3490" t="s">
        <v>113</v>
      </c>
      <c r="BL3490" t="s">
        <v>113</v>
      </c>
      <c r="BM3490" t="s">
        <v>113</v>
      </c>
      <c r="BN3490" t="s">
        <v>113</v>
      </c>
      <c r="BO3490" t="s">
        <v>113</v>
      </c>
      <c r="BP3490" t="s">
        <v>113</v>
      </c>
      <c r="BQ3490" t="s">
        <v>113</v>
      </c>
      <c r="BR3490" t="s">
        <v>113</v>
      </c>
      <c r="BS3490" t="s">
        <v>113</v>
      </c>
      <c r="BT3490" t="s">
        <v>113</v>
      </c>
      <c r="BU3490" t="s">
        <v>113</v>
      </c>
      <c r="BV3490" t="s">
        <v>111</v>
      </c>
      <c r="BW3490" t="s">
        <v>111</v>
      </c>
      <c r="BX3490" t="s">
        <v>113</v>
      </c>
      <c r="BY3490" t="s">
        <v>113</v>
      </c>
      <c r="BZ3490" t="s">
        <v>113</v>
      </c>
      <c r="CA3490" t="s">
        <v>113</v>
      </c>
      <c r="CB3490" t="s">
        <v>113</v>
      </c>
      <c r="CC3490" t="s">
        <v>113</v>
      </c>
      <c r="CD3490" t="s">
        <v>113</v>
      </c>
      <c r="CE3490" t="s">
        <v>113</v>
      </c>
      <c r="CF3490" t="s">
        <v>113</v>
      </c>
      <c r="CG3490" t="s">
        <v>113</v>
      </c>
      <c r="CH3490" t="s">
        <v>113</v>
      </c>
      <c r="CI3490" t="s">
        <v>113</v>
      </c>
      <c r="CJ3490" t="s">
        <v>113</v>
      </c>
      <c r="CK3490" t="s">
        <v>113</v>
      </c>
      <c r="CL3490" t="s">
        <v>113</v>
      </c>
      <c r="CM3490" t="s">
        <v>113</v>
      </c>
      <c r="CN3490" t="s">
        <v>113</v>
      </c>
      <c r="CO3490" t="s">
        <v>113</v>
      </c>
      <c r="CP3490" t="s">
        <v>113</v>
      </c>
      <c r="CQ3490" t="s">
        <v>113</v>
      </c>
      <c r="CR3490" t="s">
        <v>113</v>
      </c>
      <c r="CS3490" t="s">
        <v>113</v>
      </c>
      <c r="CT3490" t="s">
        <v>113</v>
      </c>
      <c r="CU3490" t="s">
        <v>113</v>
      </c>
      <c r="CV3490" t="s">
        <v>113</v>
      </c>
      <c r="CW3490" t="s">
        <v>113</v>
      </c>
    </row>
    <row r="3491" spans="1:101" x14ac:dyDescent="0.25">
      <c r="A3491" t="s">
        <v>175</v>
      </c>
      <c r="B3491">
        <v>301082</v>
      </c>
      <c r="C3491" t="s">
        <v>21341</v>
      </c>
      <c r="D3491" t="s">
        <v>102</v>
      </c>
      <c r="E3491" t="s">
        <v>21342</v>
      </c>
      <c r="F3491" t="s">
        <v>21342</v>
      </c>
      <c r="G3491" t="s">
        <v>21343</v>
      </c>
      <c r="I3491" t="s">
        <v>179</v>
      </c>
      <c r="J3491" t="s">
        <v>180</v>
      </c>
      <c r="K3491" t="s">
        <v>108</v>
      </c>
      <c r="L3491">
        <v>94301</v>
      </c>
      <c r="M3491" t="s">
        <v>14048</v>
      </c>
      <c r="O3491">
        <v>0</v>
      </c>
      <c r="V3491" t="s">
        <v>110</v>
      </c>
      <c r="W3491" s="1">
        <v>43552</v>
      </c>
      <c r="Y3491" s="1">
        <v>43873</v>
      </c>
      <c r="Z3491" s="2">
        <v>43009</v>
      </c>
      <c r="AA3491" t="s">
        <v>14049</v>
      </c>
      <c r="AB3491" t="s">
        <v>113</v>
      </c>
      <c r="AC3491" t="s">
        <v>113</v>
      </c>
      <c r="AD3491" t="s">
        <v>113</v>
      </c>
      <c r="AG3491" t="s">
        <v>111</v>
      </c>
      <c r="AH3491" t="s">
        <v>111</v>
      </c>
      <c r="AI3491" t="s">
        <v>113</v>
      </c>
      <c r="AJ3491" t="s">
        <v>114</v>
      </c>
      <c r="AL3491" t="s">
        <v>115</v>
      </c>
      <c r="AM3491" t="s">
        <v>116</v>
      </c>
      <c r="AN3491" t="s">
        <v>108</v>
      </c>
      <c r="AO3491" t="s">
        <v>113</v>
      </c>
      <c r="AP3491" t="s">
        <v>113</v>
      </c>
      <c r="AQ3491" t="s">
        <v>113</v>
      </c>
      <c r="AR3491" t="s">
        <v>113</v>
      </c>
      <c r="AS3491" t="s">
        <v>113</v>
      </c>
      <c r="AT3491" t="s">
        <v>113</v>
      </c>
      <c r="AU3491" t="s">
        <v>113</v>
      </c>
      <c r="AV3491" t="s">
        <v>113</v>
      </c>
      <c r="AW3491" t="s">
        <v>113</v>
      </c>
      <c r="AX3491" t="s">
        <v>113</v>
      </c>
      <c r="AY3491" t="s">
        <v>113</v>
      </c>
      <c r="AZ3491" t="s">
        <v>113</v>
      </c>
      <c r="BA3491" t="s">
        <v>113</v>
      </c>
      <c r="BB3491" t="s">
        <v>113</v>
      </c>
      <c r="BD3491" t="s">
        <v>113</v>
      </c>
      <c r="BF3491" t="s">
        <v>113</v>
      </c>
      <c r="BG3491" t="s">
        <v>113</v>
      </c>
      <c r="BH3491" t="s">
        <v>111</v>
      </c>
      <c r="BI3491" t="s">
        <v>113</v>
      </c>
      <c r="BJ3491" t="s">
        <v>113</v>
      </c>
      <c r="BK3491" t="s">
        <v>113</v>
      </c>
      <c r="BL3491" t="s">
        <v>113</v>
      </c>
      <c r="BM3491" t="s">
        <v>113</v>
      </c>
      <c r="BN3491" t="s">
        <v>113</v>
      </c>
      <c r="BO3491" t="s">
        <v>113</v>
      </c>
      <c r="BP3491" t="s">
        <v>113</v>
      </c>
      <c r="BQ3491" t="s">
        <v>113</v>
      </c>
      <c r="BR3491" t="s">
        <v>113</v>
      </c>
      <c r="BS3491" t="s">
        <v>113</v>
      </c>
      <c r="BT3491" t="s">
        <v>113</v>
      </c>
      <c r="BU3491" t="s">
        <v>113</v>
      </c>
      <c r="BV3491" t="s">
        <v>111</v>
      </c>
      <c r="BW3491" t="s">
        <v>111</v>
      </c>
      <c r="BX3491" t="s">
        <v>113</v>
      </c>
      <c r="BY3491" t="s">
        <v>113</v>
      </c>
      <c r="BZ3491" t="s">
        <v>113</v>
      </c>
      <c r="CA3491" t="s">
        <v>113</v>
      </c>
      <c r="CB3491" t="s">
        <v>113</v>
      </c>
      <c r="CC3491" t="s">
        <v>113</v>
      </c>
      <c r="CD3491" t="s">
        <v>113</v>
      </c>
      <c r="CE3491" t="s">
        <v>113</v>
      </c>
      <c r="CF3491" t="s">
        <v>113</v>
      </c>
      <c r="CG3491" t="s">
        <v>113</v>
      </c>
      <c r="CH3491" t="s">
        <v>113</v>
      </c>
      <c r="CI3491" t="s">
        <v>113</v>
      </c>
      <c r="CJ3491" t="s">
        <v>113</v>
      </c>
      <c r="CK3491" t="s">
        <v>113</v>
      </c>
      <c r="CL3491" t="s">
        <v>113</v>
      </c>
      <c r="CM3491" t="s">
        <v>113</v>
      </c>
      <c r="CN3491" t="s">
        <v>113</v>
      </c>
      <c r="CO3491" t="s">
        <v>113</v>
      </c>
      <c r="CP3491" t="s">
        <v>113</v>
      </c>
      <c r="CQ3491" t="s">
        <v>113</v>
      </c>
      <c r="CR3491" t="s">
        <v>113</v>
      </c>
      <c r="CS3491" t="s">
        <v>113</v>
      </c>
      <c r="CT3491" t="s">
        <v>113</v>
      </c>
      <c r="CU3491" t="s">
        <v>113</v>
      </c>
      <c r="CV3491" t="s">
        <v>113</v>
      </c>
      <c r="CW3491" t="s">
        <v>113</v>
      </c>
    </row>
    <row r="3492" spans="1:101" x14ac:dyDescent="0.25">
      <c r="A3492" t="s">
        <v>117</v>
      </c>
      <c r="B3492">
        <v>308993</v>
      </c>
      <c r="C3492" t="s">
        <v>21344</v>
      </c>
      <c r="D3492" t="s">
        <v>102</v>
      </c>
      <c r="E3492" t="s">
        <v>21345</v>
      </c>
      <c r="F3492" t="s">
        <v>21345</v>
      </c>
      <c r="G3492" t="s">
        <v>21346</v>
      </c>
      <c r="I3492" t="s">
        <v>21347</v>
      </c>
      <c r="K3492" t="s">
        <v>635</v>
      </c>
      <c r="L3492">
        <v>4685150</v>
      </c>
      <c r="M3492">
        <f>972-54-4780081</f>
        <v>-4779163</v>
      </c>
      <c r="O3492">
        <v>0</v>
      </c>
      <c r="V3492" t="s">
        <v>110</v>
      </c>
      <c r="W3492" s="1">
        <v>43941</v>
      </c>
      <c r="Y3492" s="1">
        <v>43941</v>
      </c>
      <c r="Z3492" s="2">
        <v>43891</v>
      </c>
      <c r="AA3492" t="s">
        <v>21348</v>
      </c>
      <c r="AB3492" t="s">
        <v>113</v>
      </c>
      <c r="AC3492" t="s">
        <v>113</v>
      </c>
      <c r="AD3492" t="s">
        <v>113</v>
      </c>
      <c r="AG3492" t="s">
        <v>111</v>
      </c>
      <c r="AH3492" t="s">
        <v>111</v>
      </c>
      <c r="AI3492" t="s">
        <v>113</v>
      </c>
      <c r="AJ3492" t="s">
        <v>131</v>
      </c>
      <c r="AL3492" t="s">
        <v>115</v>
      </c>
      <c r="AN3492" t="s">
        <v>635</v>
      </c>
      <c r="AO3492" t="s">
        <v>113</v>
      </c>
      <c r="AP3492" t="s">
        <v>113</v>
      </c>
      <c r="AQ3492" t="s">
        <v>113</v>
      </c>
      <c r="AR3492" t="s">
        <v>113</v>
      </c>
      <c r="AS3492" t="s">
        <v>113</v>
      </c>
      <c r="AT3492" t="s">
        <v>113</v>
      </c>
      <c r="AU3492" t="s">
        <v>113</v>
      </c>
      <c r="AV3492" t="s">
        <v>113</v>
      </c>
      <c r="AW3492" t="s">
        <v>113</v>
      </c>
      <c r="AX3492" t="s">
        <v>113</v>
      </c>
      <c r="AY3492" t="s">
        <v>113</v>
      </c>
      <c r="AZ3492" t="s">
        <v>113</v>
      </c>
      <c r="BA3492" t="s">
        <v>113</v>
      </c>
      <c r="BB3492" t="s">
        <v>113</v>
      </c>
      <c r="BD3492" t="s">
        <v>113</v>
      </c>
      <c r="BF3492" t="s">
        <v>113</v>
      </c>
      <c r="BG3492" t="s">
        <v>113</v>
      </c>
      <c r="BH3492" t="s">
        <v>111</v>
      </c>
      <c r="BI3492" t="s">
        <v>113</v>
      </c>
      <c r="BJ3492" t="s">
        <v>113</v>
      </c>
      <c r="BK3492" t="s">
        <v>113</v>
      </c>
      <c r="BL3492" t="s">
        <v>111</v>
      </c>
      <c r="BM3492" t="s">
        <v>113</v>
      </c>
      <c r="BN3492" t="s">
        <v>113</v>
      </c>
      <c r="BO3492" t="s">
        <v>113</v>
      </c>
      <c r="BP3492" t="s">
        <v>113</v>
      </c>
      <c r="BQ3492" t="s">
        <v>113</v>
      </c>
      <c r="BR3492" t="s">
        <v>113</v>
      </c>
      <c r="BS3492" t="s">
        <v>113</v>
      </c>
      <c r="BT3492" t="s">
        <v>113</v>
      </c>
      <c r="BU3492" t="s">
        <v>113</v>
      </c>
      <c r="BV3492" t="s">
        <v>111</v>
      </c>
      <c r="BW3492" t="s">
        <v>111</v>
      </c>
      <c r="BX3492" t="s">
        <v>113</v>
      </c>
      <c r="BY3492" t="s">
        <v>113</v>
      </c>
      <c r="BZ3492" t="s">
        <v>113</v>
      </c>
      <c r="CA3492" t="s">
        <v>113</v>
      </c>
      <c r="CB3492" t="s">
        <v>113</v>
      </c>
      <c r="CC3492" t="s">
        <v>113</v>
      </c>
      <c r="CD3492" t="s">
        <v>113</v>
      </c>
      <c r="CE3492" t="s">
        <v>113</v>
      </c>
      <c r="CF3492" t="s">
        <v>113</v>
      </c>
      <c r="CG3492" t="s">
        <v>113</v>
      </c>
      <c r="CH3492" t="s">
        <v>113</v>
      </c>
      <c r="CI3492" t="s">
        <v>113</v>
      </c>
      <c r="CJ3492" t="s">
        <v>113</v>
      </c>
      <c r="CK3492" t="s">
        <v>113</v>
      </c>
      <c r="CL3492" t="s">
        <v>113</v>
      </c>
      <c r="CM3492" t="s">
        <v>113</v>
      </c>
      <c r="CN3492" t="s">
        <v>113</v>
      </c>
      <c r="CO3492" t="s">
        <v>113</v>
      </c>
      <c r="CP3492" t="s">
        <v>113</v>
      </c>
      <c r="CQ3492" t="s">
        <v>113</v>
      </c>
      <c r="CR3492" t="s">
        <v>113</v>
      </c>
      <c r="CS3492" t="s">
        <v>113</v>
      </c>
      <c r="CT3492" t="s">
        <v>113</v>
      </c>
      <c r="CU3492" t="s">
        <v>113</v>
      </c>
      <c r="CV3492" t="s">
        <v>113</v>
      </c>
      <c r="CW3492" t="s">
        <v>113</v>
      </c>
    </row>
    <row r="3493" spans="1:101" x14ac:dyDescent="0.25">
      <c r="A3493" t="s">
        <v>309</v>
      </c>
      <c r="B3493">
        <v>166926</v>
      </c>
      <c r="C3493" t="s">
        <v>21349</v>
      </c>
      <c r="D3493" t="s">
        <v>102</v>
      </c>
      <c r="E3493" t="s">
        <v>21350</v>
      </c>
      <c r="F3493" t="s">
        <v>21350</v>
      </c>
      <c r="G3493" t="s">
        <v>21351</v>
      </c>
      <c r="H3493" t="s">
        <v>10774</v>
      </c>
      <c r="I3493" t="s">
        <v>6799</v>
      </c>
      <c r="J3493" t="s">
        <v>315</v>
      </c>
      <c r="K3493" t="s">
        <v>108</v>
      </c>
      <c r="L3493">
        <v>20190</v>
      </c>
      <c r="M3493" t="s">
        <v>21352</v>
      </c>
      <c r="N3493" t="s">
        <v>21353</v>
      </c>
      <c r="O3493">
        <v>0</v>
      </c>
      <c r="V3493" t="s">
        <v>110</v>
      </c>
      <c r="W3493" s="1">
        <v>41360</v>
      </c>
      <c r="Y3493" s="1">
        <v>43917</v>
      </c>
      <c r="Z3493" s="2">
        <v>43009</v>
      </c>
      <c r="AB3493" t="s">
        <v>113</v>
      </c>
      <c r="AC3493" t="s">
        <v>113</v>
      </c>
      <c r="AD3493" t="s">
        <v>113</v>
      </c>
      <c r="AG3493" t="s">
        <v>113</v>
      </c>
      <c r="AH3493" t="s">
        <v>111</v>
      </c>
      <c r="AI3493" t="s">
        <v>113</v>
      </c>
      <c r="AJ3493" t="s">
        <v>114</v>
      </c>
      <c r="AL3493" t="s">
        <v>115</v>
      </c>
      <c r="AM3493" t="s">
        <v>315</v>
      </c>
      <c r="AN3493" t="s">
        <v>108</v>
      </c>
      <c r="AO3493" t="s">
        <v>111</v>
      </c>
      <c r="AP3493" t="s">
        <v>113</v>
      </c>
      <c r="AQ3493" t="s">
        <v>113</v>
      </c>
      <c r="AR3493" t="s">
        <v>113</v>
      </c>
      <c r="AS3493" t="s">
        <v>113</v>
      </c>
      <c r="AT3493" t="s">
        <v>113</v>
      </c>
      <c r="AU3493" t="s">
        <v>113</v>
      </c>
      <c r="AV3493" t="s">
        <v>113</v>
      </c>
      <c r="AW3493" t="s">
        <v>113</v>
      </c>
      <c r="AX3493" t="s">
        <v>113</v>
      </c>
      <c r="AY3493" t="s">
        <v>113</v>
      </c>
      <c r="AZ3493" t="s">
        <v>113</v>
      </c>
      <c r="BA3493" t="s">
        <v>113</v>
      </c>
      <c r="BB3493" t="s">
        <v>113</v>
      </c>
      <c r="BD3493" t="s">
        <v>113</v>
      </c>
      <c r="BF3493" t="s">
        <v>113</v>
      </c>
      <c r="BG3493" t="s">
        <v>111</v>
      </c>
      <c r="BH3493" t="s">
        <v>111</v>
      </c>
      <c r="BI3493" t="s">
        <v>113</v>
      </c>
      <c r="BJ3493" t="s">
        <v>113</v>
      </c>
      <c r="BK3493" t="s">
        <v>113</v>
      </c>
      <c r="BL3493" t="s">
        <v>113</v>
      </c>
      <c r="BM3493" t="s">
        <v>113</v>
      </c>
      <c r="BN3493" t="s">
        <v>113</v>
      </c>
      <c r="BO3493" t="s">
        <v>113</v>
      </c>
      <c r="BP3493" t="s">
        <v>113</v>
      </c>
      <c r="BQ3493" t="s">
        <v>113</v>
      </c>
      <c r="BR3493" t="s">
        <v>113</v>
      </c>
      <c r="BS3493" t="s">
        <v>113</v>
      </c>
      <c r="BT3493" t="s">
        <v>113</v>
      </c>
      <c r="BU3493" t="s">
        <v>113</v>
      </c>
      <c r="BV3493" t="s">
        <v>111</v>
      </c>
      <c r="BW3493" t="s">
        <v>111</v>
      </c>
      <c r="BX3493" t="s">
        <v>113</v>
      </c>
      <c r="BY3493" t="s">
        <v>113</v>
      </c>
      <c r="BZ3493" t="s">
        <v>113</v>
      </c>
      <c r="CA3493" t="s">
        <v>113</v>
      </c>
      <c r="CB3493" t="s">
        <v>113</v>
      </c>
      <c r="CC3493" t="s">
        <v>113</v>
      </c>
      <c r="CD3493" t="s">
        <v>113</v>
      </c>
      <c r="CE3493" t="s">
        <v>113</v>
      </c>
      <c r="CF3493" t="s">
        <v>113</v>
      </c>
      <c r="CG3493" t="s">
        <v>113</v>
      </c>
      <c r="CH3493" t="s">
        <v>113</v>
      </c>
      <c r="CI3493" t="s">
        <v>113</v>
      </c>
      <c r="CJ3493" t="s">
        <v>113</v>
      </c>
      <c r="CK3493" t="s">
        <v>113</v>
      </c>
      <c r="CL3493" t="s">
        <v>113</v>
      </c>
      <c r="CM3493" t="s">
        <v>113</v>
      </c>
      <c r="CN3493" t="s">
        <v>113</v>
      </c>
      <c r="CO3493" t="s">
        <v>113</v>
      </c>
      <c r="CP3493" t="s">
        <v>113</v>
      </c>
      <c r="CQ3493" t="s">
        <v>113</v>
      </c>
      <c r="CR3493" t="s">
        <v>113</v>
      </c>
      <c r="CS3493" t="s">
        <v>113</v>
      </c>
      <c r="CT3493" t="s">
        <v>113</v>
      </c>
      <c r="CU3493" t="s">
        <v>113</v>
      </c>
      <c r="CV3493" t="s">
        <v>113</v>
      </c>
      <c r="CW3493" t="s">
        <v>113</v>
      </c>
    </row>
    <row r="3494" spans="1:101" x14ac:dyDescent="0.25">
      <c r="A3494" t="s">
        <v>100</v>
      </c>
      <c r="B3494">
        <v>286463</v>
      </c>
      <c r="C3494" t="s">
        <v>21354</v>
      </c>
      <c r="D3494" t="s">
        <v>102</v>
      </c>
      <c r="E3494" t="s">
        <v>21355</v>
      </c>
      <c r="F3494" t="s">
        <v>21355</v>
      </c>
      <c r="G3494" t="s">
        <v>21356</v>
      </c>
      <c r="H3494" t="s">
        <v>7123</v>
      </c>
      <c r="I3494" t="s">
        <v>106</v>
      </c>
      <c r="J3494" t="s">
        <v>107</v>
      </c>
      <c r="K3494" t="s">
        <v>108</v>
      </c>
      <c r="L3494" t="s">
        <v>21357</v>
      </c>
      <c r="M3494" t="s">
        <v>21358</v>
      </c>
      <c r="O3494">
        <v>0</v>
      </c>
      <c r="V3494" t="s">
        <v>110</v>
      </c>
      <c r="W3494" s="1">
        <v>42744</v>
      </c>
      <c r="Y3494" s="1">
        <v>43935</v>
      </c>
      <c r="Z3494" s="2">
        <v>43891</v>
      </c>
      <c r="AA3494" t="s">
        <v>21359</v>
      </c>
      <c r="AB3494" t="s">
        <v>113</v>
      </c>
      <c r="AC3494" t="s">
        <v>113</v>
      </c>
      <c r="AD3494" t="s">
        <v>113</v>
      </c>
      <c r="AG3494" t="s">
        <v>113</v>
      </c>
      <c r="AH3494" t="s">
        <v>111</v>
      </c>
      <c r="AI3494" t="s">
        <v>113</v>
      </c>
      <c r="AJ3494" t="s">
        <v>293</v>
      </c>
      <c r="AL3494" t="s">
        <v>115</v>
      </c>
      <c r="AM3494" t="s">
        <v>116</v>
      </c>
      <c r="AN3494" t="s">
        <v>108</v>
      </c>
      <c r="AO3494" t="s">
        <v>113</v>
      </c>
      <c r="AP3494" t="s">
        <v>113</v>
      </c>
      <c r="AQ3494" t="s">
        <v>113</v>
      </c>
      <c r="AR3494" t="s">
        <v>113</v>
      </c>
      <c r="AS3494" t="s">
        <v>113</v>
      </c>
      <c r="AT3494" t="s">
        <v>113</v>
      </c>
      <c r="AU3494" t="s">
        <v>113</v>
      </c>
      <c r="AV3494" t="s">
        <v>113</v>
      </c>
      <c r="AW3494" t="s">
        <v>113</v>
      </c>
      <c r="AX3494" t="s">
        <v>113</v>
      </c>
      <c r="AY3494" t="s">
        <v>113</v>
      </c>
      <c r="AZ3494" t="s">
        <v>113</v>
      </c>
      <c r="BA3494" t="s">
        <v>113</v>
      </c>
      <c r="BB3494" t="s">
        <v>113</v>
      </c>
      <c r="BD3494" t="s">
        <v>113</v>
      </c>
      <c r="BF3494" t="s">
        <v>113</v>
      </c>
      <c r="BG3494" t="s">
        <v>113</v>
      </c>
      <c r="BH3494" t="s">
        <v>113</v>
      </c>
      <c r="BI3494" t="s">
        <v>113</v>
      </c>
      <c r="BJ3494" t="s">
        <v>113</v>
      </c>
      <c r="BK3494" t="s">
        <v>113</v>
      </c>
      <c r="BL3494" t="s">
        <v>113</v>
      </c>
      <c r="BM3494" t="s">
        <v>113</v>
      </c>
      <c r="BN3494" t="s">
        <v>113</v>
      </c>
      <c r="BO3494" t="s">
        <v>113</v>
      </c>
      <c r="BP3494" t="s">
        <v>113</v>
      </c>
      <c r="BQ3494" t="s">
        <v>113</v>
      </c>
      <c r="BR3494" t="s">
        <v>113</v>
      </c>
      <c r="BS3494" t="s">
        <v>113</v>
      </c>
      <c r="BT3494" t="s">
        <v>113</v>
      </c>
      <c r="BU3494" t="s">
        <v>113</v>
      </c>
      <c r="BV3494" t="s">
        <v>111</v>
      </c>
      <c r="BW3494" t="s">
        <v>111</v>
      </c>
      <c r="BX3494" t="s">
        <v>111</v>
      </c>
      <c r="BY3494" t="s">
        <v>113</v>
      </c>
      <c r="BZ3494" t="s">
        <v>113</v>
      </c>
      <c r="CA3494" t="s">
        <v>113</v>
      </c>
      <c r="CB3494" t="s">
        <v>113</v>
      </c>
      <c r="CC3494" t="s">
        <v>113</v>
      </c>
      <c r="CD3494" t="s">
        <v>113</v>
      </c>
      <c r="CE3494" t="s">
        <v>113</v>
      </c>
      <c r="CF3494" t="s">
        <v>113</v>
      </c>
      <c r="CG3494" t="s">
        <v>113</v>
      </c>
      <c r="CH3494" t="s">
        <v>113</v>
      </c>
      <c r="CI3494" t="s">
        <v>113</v>
      </c>
      <c r="CJ3494" t="s">
        <v>113</v>
      </c>
      <c r="CK3494" t="s">
        <v>113</v>
      </c>
      <c r="CL3494" t="s">
        <v>113</v>
      </c>
      <c r="CM3494" t="s">
        <v>113</v>
      </c>
      <c r="CN3494" t="s">
        <v>113</v>
      </c>
      <c r="CO3494" t="s">
        <v>113</v>
      </c>
      <c r="CP3494" t="s">
        <v>113</v>
      </c>
      <c r="CQ3494" t="s">
        <v>113</v>
      </c>
      <c r="CR3494" t="s">
        <v>113</v>
      </c>
      <c r="CS3494" t="s">
        <v>113</v>
      </c>
      <c r="CT3494" t="s">
        <v>113</v>
      </c>
      <c r="CU3494" t="s">
        <v>113</v>
      </c>
      <c r="CV3494" t="s">
        <v>113</v>
      </c>
      <c r="CW3494" t="s">
        <v>113</v>
      </c>
    </row>
    <row r="3495" spans="1:101" x14ac:dyDescent="0.25">
      <c r="A3495" t="s">
        <v>117</v>
      </c>
      <c r="B3495">
        <v>295115</v>
      </c>
      <c r="C3495" t="s">
        <v>21360</v>
      </c>
      <c r="D3495" t="s">
        <v>102</v>
      </c>
      <c r="E3495" t="s">
        <v>21361</v>
      </c>
      <c r="F3495" t="s">
        <v>21361</v>
      </c>
      <c r="G3495" t="s">
        <v>8723</v>
      </c>
      <c r="H3495" t="s">
        <v>8724</v>
      </c>
      <c r="I3495" t="s">
        <v>661</v>
      </c>
      <c r="K3495" t="s">
        <v>662</v>
      </c>
      <c r="L3495" t="s">
        <v>8725</v>
      </c>
      <c r="M3495" t="s">
        <v>21362</v>
      </c>
      <c r="O3495">
        <v>1</v>
      </c>
      <c r="V3495" t="s">
        <v>110</v>
      </c>
      <c r="W3495" s="1">
        <v>43221</v>
      </c>
      <c r="Y3495" s="1">
        <v>43921</v>
      </c>
      <c r="Z3495" s="2">
        <v>43009</v>
      </c>
      <c r="AA3495" t="s">
        <v>21363</v>
      </c>
      <c r="AB3495" t="s">
        <v>111</v>
      </c>
      <c r="AC3495" t="s">
        <v>113</v>
      </c>
      <c r="AD3495" t="s">
        <v>113</v>
      </c>
      <c r="AG3495" t="s">
        <v>113</v>
      </c>
      <c r="AH3495" t="s">
        <v>111</v>
      </c>
      <c r="AI3495" t="s">
        <v>113</v>
      </c>
      <c r="AJ3495" t="s">
        <v>131</v>
      </c>
      <c r="AL3495" t="s">
        <v>115</v>
      </c>
      <c r="AN3495" t="s">
        <v>662</v>
      </c>
      <c r="AO3495" t="s">
        <v>113</v>
      </c>
      <c r="AP3495" t="s">
        <v>113</v>
      </c>
      <c r="AQ3495" t="s">
        <v>113</v>
      </c>
      <c r="AR3495" t="s">
        <v>113</v>
      </c>
      <c r="AS3495" t="s">
        <v>113</v>
      </c>
      <c r="AT3495" t="s">
        <v>113</v>
      </c>
      <c r="AU3495" t="s">
        <v>113</v>
      </c>
      <c r="AV3495" t="s">
        <v>113</v>
      </c>
      <c r="AW3495" t="s">
        <v>113</v>
      </c>
      <c r="AX3495" t="s">
        <v>113</v>
      </c>
      <c r="AY3495" t="s">
        <v>113</v>
      </c>
      <c r="AZ3495" t="s">
        <v>113</v>
      </c>
      <c r="BA3495" t="s">
        <v>113</v>
      </c>
      <c r="BB3495" t="s">
        <v>113</v>
      </c>
      <c r="BD3495" t="s">
        <v>113</v>
      </c>
      <c r="BF3495" t="s">
        <v>113</v>
      </c>
      <c r="BG3495" t="s">
        <v>113</v>
      </c>
      <c r="BH3495" t="s">
        <v>111</v>
      </c>
      <c r="BI3495" t="s">
        <v>113</v>
      </c>
      <c r="BJ3495" t="s">
        <v>113</v>
      </c>
      <c r="BK3495" t="s">
        <v>113</v>
      </c>
      <c r="BL3495" t="s">
        <v>113</v>
      </c>
      <c r="BM3495" t="s">
        <v>113</v>
      </c>
      <c r="BN3495" t="s">
        <v>113</v>
      </c>
      <c r="BO3495" t="s">
        <v>113</v>
      </c>
      <c r="BP3495" t="s">
        <v>113</v>
      </c>
      <c r="BQ3495" t="s">
        <v>113</v>
      </c>
      <c r="BR3495" t="s">
        <v>113</v>
      </c>
      <c r="BS3495" t="s">
        <v>113</v>
      </c>
      <c r="BT3495" t="s">
        <v>113</v>
      </c>
      <c r="BU3495" t="s">
        <v>113</v>
      </c>
      <c r="BV3495" t="s">
        <v>113</v>
      </c>
      <c r="BW3495" t="s">
        <v>111</v>
      </c>
      <c r="BX3495" t="s">
        <v>113</v>
      </c>
      <c r="BY3495" t="s">
        <v>113</v>
      </c>
      <c r="BZ3495" t="s">
        <v>113</v>
      </c>
      <c r="CA3495" t="s">
        <v>113</v>
      </c>
      <c r="CB3495" t="s">
        <v>113</v>
      </c>
      <c r="CC3495" t="s">
        <v>113</v>
      </c>
      <c r="CD3495" t="s">
        <v>113</v>
      </c>
      <c r="CE3495" t="s">
        <v>113</v>
      </c>
      <c r="CF3495" t="s">
        <v>113</v>
      </c>
      <c r="CG3495" t="s">
        <v>113</v>
      </c>
      <c r="CH3495" t="s">
        <v>113</v>
      </c>
      <c r="CI3495" t="s">
        <v>113</v>
      </c>
      <c r="CJ3495" t="s">
        <v>113</v>
      </c>
      <c r="CK3495" t="s">
        <v>113</v>
      </c>
      <c r="CL3495" t="s">
        <v>113</v>
      </c>
      <c r="CM3495" t="s">
        <v>113</v>
      </c>
      <c r="CN3495" t="s">
        <v>113</v>
      </c>
      <c r="CO3495" t="s">
        <v>113</v>
      </c>
      <c r="CP3495" t="s">
        <v>113</v>
      </c>
      <c r="CQ3495" t="s">
        <v>113</v>
      </c>
      <c r="CR3495" t="s">
        <v>113</v>
      </c>
      <c r="CS3495" t="s">
        <v>113</v>
      </c>
      <c r="CT3495" t="s">
        <v>113</v>
      </c>
      <c r="CU3495" t="s">
        <v>113</v>
      </c>
      <c r="CV3495" t="s">
        <v>113</v>
      </c>
      <c r="CW3495" t="s">
        <v>113</v>
      </c>
    </row>
    <row r="3496" spans="1:101" x14ac:dyDescent="0.25">
      <c r="A3496" t="s">
        <v>100</v>
      </c>
      <c r="B3496">
        <v>297815</v>
      </c>
      <c r="C3496" t="s">
        <v>21364</v>
      </c>
      <c r="D3496" t="s">
        <v>102</v>
      </c>
      <c r="E3496" t="s">
        <v>21365</v>
      </c>
      <c r="F3496" t="s">
        <v>21366</v>
      </c>
      <c r="G3496" t="s">
        <v>21367</v>
      </c>
      <c r="H3496" t="s">
        <v>21368</v>
      </c>
      <c r="I3496" t="s">
        <v>106</v>
      </c>
      <c r="J3496" t="s">
        <v>107</v>
      </c>
      <c r="K3496" t="s">
        <v>108</v>
      </c>
      <c r="L3496">
        <v>10018</v>
      </c>
      <c r="M3496" t="s">
        <v>21369</v>
      </c>
      <c r="O3496">
        <v>0</v>
      </c>
      <c r="V3496" t="s">
        <v>110</v>
      </c>
      <c r="W3496" s="1">
        <v>43279</v>
      </c>
      <c r="Y3496" s="1">
        <v>43919</v>
      </c>
      <c r="Z3496" s="2">
        <v>43009</v>
      </c>
      <c r="AA3496" t="s">
        <v>21370</v>
      </c>
      <c r="AB3496" t="s">
        <v>113</v>
      </c>
      <c r="AC3496" t="s">
        <v>113</v>
      </c>
      <c r="AD3496" t="s">
        <v>113</v>
      </c>
      <c r="AG3496" t="s">
        <v>111</v>
      </c>
      <c r="AH3496" t="s">
        <v>113</v>
      </c>
      <c r="AI3496" t="s">
        <v>113</v>
      </c>
      <c r="AJ3496" t="s">
        <v>114</v>
      </c>
      <c r="AL3496" t="s">
        <v>115</v>
      </c>
      <c r="AM3496" t="s">
        <v>116</v>
      </c>
      <c r="AN3496" t="s">
        <v>108</v>
      </c>
      <c r="AO3496" t="s">
        <v>113</v>
      </c>
      <c r="AP3496" t="s">
        <v>113</v>
      </c>
      <c r="AQ3496" t="s">
        <v>113</v>
      </c>
      <c r="AR3496" t="s">
        <v>113</v>
      </c>
      <c r="AS3496" t="s">
        <v>113</v>
      </c>
      <c r="AT3496" t="s">
        <v>113</v>
      </c>
      <c r="AU3496" t="s">
        <v>113</v>
      </c>
      <c r="AV3496" t="s">
        <v>113</v>
      </c>
      <c r="AW3496" t="s">
        <v>113</v>
      </c>
      <c r="AX3496" t="s">
        <v>113</v>
      </c>
      <c r="AY3496" t="s">
        <v>113</v>
      </c>
      <c r="AZ3496" t="s">
        <v>113</v>
      </c>
      <c r="BA3496" t="s">
        <v>113</v>
      </c>
      <c r="BB3496" t="s">
        <v>113</v>
      </c>
      <c r="BD3496" t="s">
        <v>113</v>
      </c>
      <c r="BF3496" t="s">
        <v>113</v>
      </c>
      <c r="BG3496" t="s">
        <v>113</v>
      </c>
      <c r="BH3496" t="s">
        <v>113</v>
      </c>
      <c r="BI3496" t="s">
        <v>113</v>
      </c>
      <c r="BJ3496" t="s">
        <v>113</v>
      </c>
      <c r="BK3496" t="s">
        <v>113</v>
      </c>
      <c r="BL3496" t="s">
        <v>113</v>
      </c>
      <c r="BM3496" t="s">
        <v>113</v>
      </c>
      <c r="BN3496" t="s">
        <v>113</v>
      </c>
      <c r="BO3496" t="s">
        <v>113</v>
      </c>
      <c r="BP3496" t="s">
        <v>113</v>
      </c>
      <c r="BQ3496" t="s">
        <v>113</v>
      </c>
      <c r="BR3496" t="s">
        <v>113</v>
      </c>
      <c r="BS3496" t="s">
        <v>113</v>
      </c>
      <c r="BT3496" t="s">
        <v>113</v>
      </c>
      <c r="BU3496" t="s">
        <v>113</v>
      </c>
      <c r="BV3496" t="s">
        <v>111</v>
      </c>
      <c r="BW3496" t="s">
        <v>111</v>
      </c>
      <c r="BX3496" t="s">
        <v>113</v>
      </c>
      <c r="BY3496" t="s">
        <v>113</v>
      </c>
      <c r="BZ3496" t="s">
        <v>113</v>
      </c>
      <c r="CA3496" t="s">
        <v>113</v>
      </c>
      <c r="CB3496" t="s">
        <v>113</v>
      </c>
      <c r="CC3496" t="s">
        <v>113</v>
      </c>
      <c r="CD3496" t="s">
        <v>113</v>
      </c>
      <c r="CE3496" t="s">
        <v>113</v>
      </c>
      <c r="CF3496" t="s">
        <v>113</v>
      </c>
      <c r="CG3496" t="s">
        <v>113</v>
      </c>
      <c r="CH3496" t="s">
        <v>113</v>
      </c>
      <c r="CI3496" t="s">
        <v>113</v>
      </c>
      <c r="CJ3496" t="s">
        <v>113</v>
      </c>
      <c r="CK3496" t="s">
        <v>113</v>
      </c>
      <c r="CL3496" t="s">
        <v>113</v>
      </c>
      <c r="CM3496" t="s">
        <v>113</v>
      </c>
      <c r="CN3496" t="s">
        <v>113</v>
      </c>
      <c r="CO3496" t="s">
        <v>113</v>
      </c>
      <c r="CP3496" t="s">
        <v>113</v>
      </c>
      <c r="CQ3496" t="s">
        <v>113</v>
      </c>
      <c r="CR3496" t="s">
        <v>113</v>
      </c>
      <c r="CS3496" t="s">
        <v>113</v>
      </c>
      <c r="CT3496" t="s">
        <v>113</v>
      </c>
      <c r="CU3496" t="s">
        <v>113</v>
      </c>
      <c r="CV3496" t="s">
        <v>113</v>
      </c>
      <c r="CW3496" t="s">
        <v>113</v>
      </c>
    </row>
    <row r="3497" spans="1:101" x14ac:dyDescent="0.25">
      <c r="A3497" t="s">
        <v>368</v>
      </c>
      <c r="B3497">
        <v>161514</v>
      </c>
      <c r="C3497" t="s">
        <v>21371</v>
      </c>
      <c r="D3497" t="s">
        <v>102</v>
      </c>
      <c r="E3497" t="s">
        <v>21372</v>
      </c>
      <c r="F3497" t="s">
        <v>21372</v>
      </c>
      <c r="G3497" t="s">
        <v>21373</v>
      </c>
      <c r="H3497" t="s">
        <v>12062</v>
      </c>
      <c r="I3497" t="s">
        <v>372</v>
      </c>
      <c r="J3497" t="s">
        <v>373</v>
      </c>
      <c r="K3497" t="s">
        <v>108</v>
      </c>
      <c r="L3497">
        <v>75219</v>
      </c>
      <c r="M3497" t="s">
        <v>21374</v>
      </c>
      <c r="N3497" t="s">
        <v>21375</v>
      </c>
      <c r="O3497">
        <v>0</v>
      </c>
      <c r="V3497" t="s">
        <v>110</v>
      </c>
      <c r="W3497" s="1">
        <v>43748</v>
      </c>
      <c r="Y3497" s="1">
        <v>43917</v>
      </c>
      <c r="Z3497" s="2">
        <v>43009</v>
      </c>
      <c r="AB3497" t="s">
        <v>113</v>
      </c>
      <c r="AC3497" t="s">
        <v>113</v>
      </c>
      <c r="AD3497" t="s">
        <v>113</v>
      </c>
      <c r="AG3497" t="s">
        <v>113</v>
      </c>
      <c r="AH3497" t="s">
        <v>111</v>
      </c>
      <c r="AI3497" t="s">
        <v>113</v>
      </c>
      <c r="AJ3497" t="s">
        <v>114</v>
      </c>
      <c r="AL3497" t="s">
        <v>115</v>
      </c>
      <c r="AM3497" t="s">
        <v>116</v>
      </c>
      <c r="AN3497" t="s">
        <v>108</v>
      </c>
      <c r="AO3497" t="s">
        <v>113</v>
      </c>
      <c r="AP3497" t="s">
        <v>113</v>
      </c>
      <c r="AQ3497" t="s">
        <v>113</v>
      </c>
      <c r="AR3497" t="s">
        <v>113</v>
      </c>
      <c r="AS3497" t="s">
        <v>113</v>
      </c>
      <c r="AT3497" t="s">
        <v>113</v>
      </c>
      <c r="AU3497" t="s">
        <v>113</v>
      </c>
      <c r="AV3497" t="s">
        <v>113</v>
      </c>
      <c r="AW3497" t="s">
        <v>113</v>
      </c>
      <c r="AX3497" t="s">
        <v>113</v>
      </c>
      <c r="AY3497" t="s">
        <v>113</v>
      </c>
      <c r="AZ3497" t="s">
        <v>113</v>
      </c>
      <c r="BA3497" t="s">
        <v>113</v>
      </c>
      <c r="BB3497" t="s">
        <v>113</v>
      </c>
      <c r="BD3497" t="s">
        <v>113</v>
      </c>
      <c r="BF3497" t="s">
        <v>113</v>
      </c>
      <c r="BG3497" t="s">
        <v>111</v>
      </c>
      <c r="BH3497" t="s">
        <v>111</v>
      </c>
      <c r="BI3497" t="s">
        <v>113</v>
      </c>
      <c r="BJ3497" t="s">
        <v>113</v>
      </c>
      <c r="BK3497" t="s">
        <v>113</v>
      </c>
      <c r="BL3497" t="s">
        <v>111</v>
      </c>
      <c r="BM3497" t="s">
        <v>113</v>
      </c>
      <c r="BN3497" t="s">
        <v>111</v>
      </c>
      <c r="BO3497" t="s">
        <v>111</v>
      </c>
      <c r="BP3497" t="s">
        <v>111</v>
      </c>
      <c r="BQ3497" t="s">
        <v>113</v>
      </c>
      <c r="BR3497" t="s">
        <v>111</v>
      </c>
      <c r="BS3497" t="s">
        <v>113</v>
      </c>
      <c r="BT3497" t="s">
        <v>111</v>
      </c>
      <c r="BU3497" t="s">
        <v>113</v>
      </c>
      <c r="BV3497" t="s">
        <v>111</v>
      </c>
      <c r="BW3497" t="s">
        <v>111</v>
      </c>
      <c r="BX3497" t="s">
        <v>113</v>
      </c>
      <c r="BY3497" t="s">
        <v>113</v>
      </c>
      <c r="BZ3497" t="s">
        <v>113</v>
      </c>
      <c r="CA3497" t="s">
        <v>113</v>
      </c>
      <c r="CB3497" t="s">
        <v>113</v>
      </c>
      <c r="CC3497" t="s">
        <v>113</v>
      </c>
      <c r="CD3497" t="s">
        <v>113</v>
      </c>
      <c r="CE3497" t="s">
        <v>113</v>
      </c>
      <c r="CF3497" t="s">
        <v>113</v>
      </c>
      <c r="CG3497" t="s">
        <v>113</v>
      </c>
      <c r="CH3497" t="s">
        <v>113</v>
      </c>
      <c r="CI3497" t="s">
        <v>113</v>
      </c>
      <c r="CJ3497" t="s">
        <v>113</v>
      </c>
      <c r="CK3497" t="s">
        <v>113</v>
      </c>
      <c r="CL3497" t="s">
        <v>113</v>
      </c>
      <c r="CM3497" t="s">
        <v>113</v>
      </c>
      <c r="CN3497" t="s">
        <v>113</v>
      </c>
      <c r="CO3497" t="s">
        <v>113</v>
      </c>
      <c r="CP3497" t="s">
        <v>113</v>
      </c>
      <c r="CQ3497" t="s">
        <v>113</v>
      </c>
      <c r="CR3497" t="s">
        <v>113</v>
      </c>
      <c r="CS3497" t="s">
        <v>113</v>
      </c>
      <c r="CT3497" t="s">
        <v>113</v>
      </c>
      <c r="CU3497" t="s">
        <v>113</v>
      </c>
      <c r="CV3497" t="s">
        <v>113</v>
      </c>
      <c r="CW3497" t="s">
        <v>113</v>
      </c>
    </row>
    <row r="3498" spans="1:101" x14ac:dyDescent="0.25">
      <c r="A3498" t="s">
        <v>175</v>
      </c>
      <c r="B3498">
        <v>160418</v>
      </c>
      <c r="C3498" t="s">
        <v>21376</v>
      </c>
      <c r="D3498" t="s">
        <v>102</v>
      </c>
      <c r="E3498" t="s">
        <v>21377</v>
      </c>
      <c r="F3498" t="s">
        <v>21377</v>
      </c>
      <c r="G3498" t="s">
        <v>20650</v>
      </c>
      <c r="H3498" t="s">
        <v>4860</v>
      </c>
      <c r="I3498" t="s">
        <v>234</v>
      </c>
      <c r="J3498" t="s">
        <v>180</v>
      </c>
      <c r="K3498" t="s">
        <v>108</v>
      </c>
      <c r="L3498">
        <v>94133</v>
      </c>
      <c r="M3498" t="s">
        <v>21378</v>
      </c>
      <c r="O3498">
        <v>0</v>
      </c>
      <c r="V3498" t="s">
        <v>110</v>
      </c>
      <c r="W3498" s="1">
        <v>43160</v>
      </c>
      <c r="Y3498" s="1">
        <v>43902</v>
      </c>
      <c r="Z3498" s="2">
        <v>43009</v>
      </c>
      <c r="AB3498" t="s">
        <v>113</v>
      </c>
      <c r="AC3498" t="s">
        <v>113</v>
      </c>
      <c r="AD3498" t="s">
        <v>113</v>
      </c>
      <c r="AG3498" t="s">
        <v>113</v>
      </c>
      <c r="AH3498" t="s">
        <v>111</v>
      </c>
      <c r="AI3498" t="s">
        <v>113</v>
      </c>
      <c r="AJ3498" t="s">
        <v>114</v>
      </c>
      <c r="AL3498" t="s">
        <v>115</v>
      </c>
      <c r="AM3498" t="s">
        <v>116</v>
      </c>
      <c r="AN3498" t="s">
        <v>108</v>
      </c>
      <c r="AO3498" t="s">
        <v>113</v>
      </c>
      <c r="AP3498" t="s">
        <v>113</v>
      </c>
      <c r="AQ3498" t="s">
        <v>113</v>
      </c>
      <c r="AR3498" t="s">
        <v>113</v>
      </c>
      <c r="AS3498" t="s">
        <v>113</v>
      </c>
      <c r="AT3498" t="s">
        <v>113</v>
      </c>
      <c r="AU3498" t="s">
        <v>113</v>
      </c>
      <c r="AV3498" t="s">
        <v>113</v>
      </c>
      <c r="AW3498" t="s">
        <v>113</v>
      </c>
      <c r="AX3498" t="s">
        <v>113</v>
      </c>
      <c r="AY3498" t="s">
        <v>113</v>
      </c>
      <c r="AZ3498" t="s">
        <v>113</v>
      </c>
      <c r="BA3498" t="s">
        <v>113</v>
      </c>
      <c r="BB3498" t="s">
        <v>113</v>
      </c>
      <c r="BD3498" t="s">
        <v>113</v>
      </c>
      <c r="BF3498" t="s">
        <v>113</v>
      </c>
      <c r="BG3498" t="s">
        <v>113</v>
      </c>
      <c r="BH3498" t="s">
        <v>111</v>
      </c>
      <c r="BI3498" t="s">
        <v>113</v>
      </c>
      <c r="BJ3498" t="s">
        <v>113</v>
      </c>
      <c r="BK3498" t="s">
        <v>113</v>
      </c>
      <c r="BL3498" t="s">
        <v>113</v>
      </c>
      <c r="BM3498" t="s">
        <v>113</v>
      </c>
      <c r="BN3498" t="s">
        <v>113</v>
      </c>
      <c r="BO3498" t="s">
        <v>113</v>
      </c>
      <c r="BP3498" t="s">
        <v>113</v>
      </c>
      <c r="BQ3498" t="s">
        <v>113</v>
      </c>
      <c r="BR3498" t="s">
        <v>113</v>
      </c>
      <c r="BS3498" t="s">
        <v>113</v>
      </c>
      <c r="BT3498" t="s">
        <v>113</v>
      </c>
      <c r="BU3498" t="s">
        <v>113</v>
      </c>
      <c r="BV3498" t="s">
        <v>111</v>
      </c>
      <c r="BW3498" t="s">
        <v>111</v>
      </c>
      <c r="BX3498" t="s">
        <v>113</v>
      </c>
      <c r="BY3498" t="s">
        <v>113</v>
      </c>
      <c r="BZ3498" t="s">
        <v>113</v>
      </c>
      <c r="CA3498" t="s">
        <v>113</v>
      </c>
      <c r="CB3498" t="s">
        <v>113</v>
      </c>
      <c r="CC3498" t="s">
        <v>113</v>
      </c>
      <c r="CD3498" t="s">
        <v>113</v>
      </c>
      <c r="CE3498" t="s">
        <v>113</v>
      </c>
      <c r="CF3498" t="s">
        <v>113</v>
      </c>
      <c r="CG3498" t="s">
        <v>113</v>
      </c>
      <c r="CH3498" t="s">
        <v>113</v>
      </c>
      <c r="CI3498" t="s">
        <v>113</v>
      </c>
      <c r="CJ3498" t="s">
        <v>113</v>
      </c>
      <c r="CK3498" t="s">
        <v>113</v>
      </c>
      <c r="CL3498" t="s">
        <v>113</v>
      </c>
      <c r="CM3498" t="s">
        <v>113</v>
      </c>
      <c r="CN3498" t="s">
        <v>113</v>
      </c>
      <c r="CO3498" t="s">
        <v>113</v>
      </c>
      <c r="CP3498" t="s">
        <v>113</v>
      </c>
      <c r="CQ3498" t="s">
        <v>113</v>
      </c>
      <c r="CR3498" t="s">
        <v>113</v>
      </c>
      <c r="CS3498" t="s">
        <v>113</v>
      </c>
      <c r="CT3498" t="s">
        <v>113</v>
      </c>
      <c r="CU3498" t="s">
        <v>113</v>
      </c>
      <c r="CV3498" t="s">
        <v>113</v>
      </c>
      <c r="CW3498" t="s">
        <v>113</v>
      </c>
    </row>
    <row r="3499" spans="1:101" x14ac:dyDescent="0.25">
      <c r="A3499" t="s">
        <v>910</v>
      </c>
      <c r="B3499">
        <v>297432</v>
      </c>
      <c r="C3499" t="s">
        <v>21379</v>
      </c>
      <c r="D3499" t="s">
        <v>102</v>
      </c>
      <c r="E3499" t="s">
        <v>21380</v>
      </c>
      <c r="F3499" t="s">
        <v>21381</v>
      </c>
      <c r="G3499" t="s">
        <v>21382</v>
      </c>
      <c r="I3499" t="s">
        <v>655</v>
      </c>
      <c r="J3499" t="s">
        <v>15557</v>
      </c>
      <c r="K3499" t="s">
        <v>108</v>
      </c>
      <c r="L3499">
        <v>70503</v>
      </c>
      <c r="M3499" t="s">
        <v>21383</v>
      </c>
      <c r="O3499">
        <v>2</v>
      </c>
      <c r="V3499" t="s">
        <v>110</v>
      </c>
      <c r="W3499" s="1">
        <v>43262</v>
      </c>
      <c r="Y3499" s="1">
        <v>43880</v>
      </c>
      <c r="Z3499" s="2">
        <v>43009</v>
      </c>
      <c r="AA3499" t="s">
        <v>21384</v>
      </c>
      <c r="AB3499" t="s">
        <v>113</v>
      </c>
      <c r="AC3499" t="s">
        <v>113</v>
      </c>
      <c r="AD3499" t="s">
        <v>113</v>
      </c>
      <c r="AG3499" t="s">
        <v>113</v>
      </c>
      <c r="AH3499" t="s">
        <v>111</v>
      </c>
      <c r="AI3499" t="s">
        <v>113</v>
      </c>
      <c r="AJ3499" t="s">
        <v>114</v>
      </c>
      <c r="AL3499" t="s">
        <v>115</v>
      </c>
      <c r="AM3499" t="s">
        <v>116</v>
      </c>
      <c r="AN3499" t="s">
        <v>108</v>
      </c>
      <c r="AO3499" t="s">
        <v>113</v>
      </c>
      <c r="AP3499" t="s">
        <v>113</v>
      </c>
      <c r="AQ3499" t="s">
        <v>113</v>
      </c>
      <c r="AR3499" t="s">
        <v>113</v>
      </c>
      <c r="AS3499" t="s">
        <v>113</v>
      </c>
      <c r="AT3499" t="s">
        <v>113</v>
      </c>
      <c r="AU3499" t="s">
        <v>113</v>
      </c>
      <c r="AV3499" t="s">
        <v>113</v>
      </c>
      <c r="AW3499" t="s">
        <v>113</v>
      </c>
      <c r="AX3499" t="s">
        <v>113</v>
      </c>
      <c r="AY3499" t="s">
        <v>113</v>
      </c>
      <c r="AZ3499" t="s">
        <v>113</v>
      </c>
      <c r="BA3499" t="s">
        <v>113</v>
      </c>
      <c r="BB3499" t="s">
        <v>113</v>
      </c>
      <c r="BD3499" t="s">
        <v>113</v>
      </c>
      <c r="BF3499" t="s">
        <v>113</v>
      </c>
      <c r="BG3499" t="s">
        <v>113</v>
      </c>
      <c r="BH3499" t="s">
        <v>113</v>
      </c>
      <c r="BI3499" t="s">
        <v>113</v>
      </c>
      <c r="BJ3499" t="s">
        <v>113</v>
      </c>
      <c r="BK3499" t="s">
        <v>113</v>
      </c>
      <c r="BL3499" t="s">
        <v>113</v>
      </c>
      <c r="BM3499" t="s">
        <v>113</v>
      </c>
      <c r="BN3499" t="s">
        <v>113</v>
      </c>
      <c r="BO3499" t="s">
        <v>113</v>
      </c>
      <c r="BP3499" t="s">
        <v>113</v>
      </c>
      <c r="BQ3499" t="s">
        <v>113</v>
      </c>
      <c r="BR3499" t="s">
        <v>113</v>
      </c>
      <c r="BS3499" t="s">
        <v>113</v>
      </c>
      <c r="BT3499" t="s">
        <v>113</v>
      </c>
      <c r="BU3499" t="s">
        <v>113</v>
      </c>
      <c r="BV3499" t="s">
        <v>113</v>
      </c>
      <c r="BW3499" t="s">
        <v>111</v>
      </c>
      <c r="BX3499" t="s">
        <v>113</v>
      </c>
      <c r="BY3499" t="s">
        <v>113</v>
      </c>
      <c r="BZ3499" t="s">
        <v>113</v>
      </c>
      <c r="CA3499" t="s">
        <v>113</v>
      </c>
      <c r="CB3499" t="s">
        <v>113</v>
      </c>
      <c r="CC3499" t="s">
        <v>113</v>
      </c>
      <c r="CD3499" t="s">
        <v>113</v>
      </c>
      <c r="CE3499" t="s">
        <v>113</v>
      </c>
      <c r="CF3499" t="s">
        <v>113</v>
      </c>
      <c r="CG3499" t="s">
        <v>113</v>
      </c>
      <c r="CH3499" t="s">
        <v>113</v>
      </c>
      <c r="CI3499" t="s">
        <v>113</v>
      </c>
      <c r="CJ3499" t="s">
        <v>113</v>
      </c>
      <c r="CK3499" t="s">
        <v>113</v>
      </c>
      <c r="CL3499" t="s">
        <v>113</v>
      </c>
      <c r="CM3499" t="s">
        <v>113</v>
      </c>
      <c r="CN3499" t="s">
        <v>113</v>
      </c>
      <c r="CO3499" t="s">
        <v>113</v>
      </c>
      <c r="CP3499" t="s">
        <v>113</v>
      </c>
      <c r="CQ3499" t="s">
        <v>113</v>
      </c>
      <c r="CR3499" t="s">
        <v>113</v>
      </c>
      <c r="CS3499" t="s">
        <v>113</v>
      </c>
      <c r="CT3499" t="s">
        <v>113</v>
      </c>
      <c r="CU3499" t="s">
        <v>113</v>
      </c>
      <c r="CV3499" t="s">
        <v>113</v>
      </c>
      <c r="CW3499" t="s">
        <v>113</v>
      </c>
    </row>
    <row r="3500" spans="1:101" x14ac:dyDescent="0.25">
      <c r="A3500" t="s">
        <v>368</v>
      </c>
      <c r="B3500">
        <v>160409</v>
      </c>
      <c r="C3500" t="s">
        <v>21385</v>
      </c>
      <c r="D3500" t="s">
        <v>102</v>
      </c>
      <c r="E3500" t="s">
        <v>21386</v>
      </c>
      <c r="F3500" t="s">
        <v>21387</v>
      </c>
      <c r="G3500" t="s">
        <v>21388</v>
      </c>
      <c r="I3500" t="s">
        <v>372</v>
      </c>
      <c r="J3500" t="s">
        <v>373</v>
      </c>
      <c r="K3500" t="s">
        <v>108</v>
      </c>
      <c r="L3500">
        <v>75219</v>
      </c>
      <c r="M3500" t="s">
        <v>21389</v>
      </c>
      <c r="N3500" t="s">
        <v>21390</v>
      </c>
      <c r="O3500">
        <v>0</v>
      </c>
      <c r="P3500" t="s">
        <v>21391</v>
      </c>
      <c r="R3500" t="s">
        <v>372</v>
      </c>
      <c r="S3500" t="s">
        <v>373</v>
      </c>
      <c r="T3500" t="s">
        <v>108</v>
      </c>
      <c r="U3500">
        <v>75219</v>
      </c>
      <c r="V3500" t="s">
        <v>110</v>
      </c>
      <c r="W3500" s="1">
        <v>40997</v>
      </c>
      <c r="Y3500" s="1">
        <v>43915</v>
      </c>
      <c r="Z3500" s="2">
        <v>43009</v>
      </c>
      <c r="AA3500" t="s">
        <v>21392</v>
      </c>
      <c r="AB3500" t="s">
        <v>113</v>
      </c>
      <c r="AC3500" t="s">
        <v>113</v>
      </c>
      <c r="AD3500" t="s">
        <v>113</v>
      </c>
      <c r="AG3500" t="s">
        <v>111</v>
      </c>
      <c r="AH3500" t="s">
        <v>113</v>
      </c>
      <c r="AI3500" t="s">
        <v>113</v>
      </c>
      <c r="AJ3500" t="s">
        <v>131</v>
      </c>
      <c r="AL3500" t="s">
        <v>115</v>
      </c>
      <c r="AM3500" t="s">
        <v>373</v>
      </c>
      <c r="AN3500" t="s">
        <v>108</v>
      </c>
      <c r="AO3500" t="s">
        <v>113</v>
      </c>
      <c r="AP3500" t="s">
        <v>113</v>
      </c>
      <c r="AQ3500" t="s">
        <v>113</v>
      </c>
      <c r="AR3500" t="s">
        <v>113</v>
      </c>
      <c r="AS3500" t="s">
        <v>113</v>
      </c>
      <c r="AT3500" t="s">
        <v>113</v>
      </c>
      <c r="AU3500" t="s">
        <v>113</v>
      </c>
      <c r="AV3500" t="s">
        <v>113</v>
      </c>
      <c r="AW3500" t="s">
        <v>113</v>
      </c>
      <c r="AX3500" t="s">
        <v>113</v>
      </c>
      <c r="AY3500" t="s">
        <v>113</v>
      </c>
      <c r="AZ3500" t="s">
        <v>113</v>
      </c>
      <c r="BA3500" t="s">
        <v>113</v>
      </c>
      <c r="BB3500" t="s">
        <v>113</v>
      </c>
      <c r="BD3500" t="s">
        <v>113</v>
      </c>
      <c r="BF3500" t="s">
        <v>113</v>
      </c>
      <c r="BG3500" t="s">
        <v>113</v>
      </c>
      <c r="BH3500" t="s">
        <v>113</v>
      </c>
      <c r="BI3500" t="s">
        <v>113</v>
      </c>
      <c r="BJ3500" t="s">
        <v>113</v>
      </c>
      <c r="BK3500" t="s">
        <v>113</v>
      </c>
      <c r="BL3500" t="s">
        <v>113</v>
      </c>
      <c r="BM3500" t="s">
        <v>113</v>
      </c>
      <c r="BN3500" t="s">
        <v>113</v>
      </c>
      <c r="BO3500" t="s">
        <v>113</v>
      </c>
      <c r="BP3500" t="s">
        <v>113</v>
      </c>
      <c r="BQ3500" t="s">
        <v>113</v>
      </c>
      <c r="BR3500" t="s">
        <v>113</v>
      </c>
      <c r="BS3500" t="s">
        <v>113</v>
      </c>
      <c r="BT3500" t="s">
        <v>113</v>
      </c>
      <c r="BU3500" t="s">
        <v>113</v>
      </c>
      <c r="BV3500" t="s">
        <v>111</v>
      </c>
      <c r="BW3500" t="s">
        <v>111</v>
      </c>
      <c r="BX3500" t="s">
        <v>113</v>
      </c>
      <c r="BY3500" t="s">
        <v>113</v>
      </c>
      <c r="BZ3500" t="s">
        <v>113</v>
      </c>
      <c r="CA3500" t="s">
        <v>113</v>
      </c>
      <c r="CB3500" t="s">
        <v>113</v>
      </c>
      <c r="CC3500" t="s">
        <v>113</v>
      </c>
      <c r="CD3500" t="s">
        <v>113</v>
      </c>
      <c r="CE3500" t="s">
        <v>113</v>
      </c>
      <c r="CF3500" t="s">
        <v>113</v>
      </c>
      <c r="CG3500" t="s">
        <v>113</v>
      </c>
      <c r="CH3500" t="s">
        <v>113</v>
      </c>
      <c r="CI3500" t="s">
        <v>113</v>
      </c>
      <c r="CJ3500" t="s">
        <v>113</v>
      </c>
      <c r="CK3500" t="s">
        <v>113</v>
      </c>
      <c r="CL3500" t="s">
        <v>113</v>
      </c>
      <c r="CM3500" t="s">
        <v>113</v>
      </c>
      <c r="CN3500" t="s">
        <v>113</v>
      </c>
      <c r="CO3500" t="s">
        <v>113</v>
      </c>
      <c r="CP3500" t="s">
        <v>113</v>
      </c>
      <c r="CQ3500" t="s">
        <v>113</v>
      </c>
      <c r="CR3500" t="s">
        <v>113</v>
      </c>
      <c r="CS3500" t="s">
        <v>113</v>
      </c>
      <c r="CT3500" t="s">
        <v>113</v>
      </c>
      <c r="CU3500" t="s">
        <v>113</v>
      </c>
      <c r="CV3500" t="s">
        <v>113</v>
      </c>
      <c r="CW3500" t="s">
        <v>113</v>
      </c>
    </row>
    <row r="3501" spans="1:101" x14ac:dyDescent="0.25">
      <c r="A3501" t="s">
        <v>175</v>
      </c>
      <c r="B3501">
        <v>285321</v>
      </c>
      <c r="C3501" t="s">
        <v>21393</v>
      </c>
      <c r="D3501" t="s">
        <v>102</v>
      </c>
      <c r="E3501" t="s">
        <v>21394</v>
      </c>
      <c r="F3501" t="s">
        <v>21395</v>
      </c>
      <c r="G3501" t="s">
        <v>21396</v>
      </c>
      <c r="I3501" t="s">
        <v>234</v>
      </c>
      <c r="J3501" t="s">
        <v>180</v>
      </c>
      <c r="K3501" t="s">
        <v>108</v>
      </c>
      <c r="L3501">
        <v>94129</v>
      </c>
      <c r="M3501" t="s">
        <v>21397</v>
      </c>
      <c r="N3501" t="s">
        <v>21398</v>
      </c>
      <c r="O3501">
        <v>1</v>
      </c>
      <c r="P3501" t="s">
        <v>21399</v>
      </c>
      <c r="Q3501" t="s">
        <v>14426</v>
      </c>
      <c r="R3501" t="s">
        <v>10663</v>
      </c>
      <c r="S3501" t="s">
        <v>180</v>
      </c>
      <c r="T3501" t="s">
        <v>108</v>
      </c>
      <c r="U3501">
        <v>91355</v>
      </c>
      <c r="V3501" t="s">
        <v>110</v>
      </c>
      <c r="W3501" s="1">
        <v>42660</v>
      </c>
      <c r="Y3501" s="1">
        <v>43920</v>
      </c>
      <c r="Z3501" s="2">
        <v>43009</v>
      </c>
      <c r="AA3501" t="s">
        <v>21400</v>
      </c>
      <c r="AB3501" t="s">
        <v>113</v>
      </c>
      <c r="AC3501" t="s">
        <v>113</v>
      </c>
      <c r="AD3501" t="s">
        <v>113</v>
      </c>
      <c r="AG3501" t="s">
        <v>111</v>
      </c>
      <c r="AH3501" t="s">
        <v>113</v>
      </c>
      <c r="AI3501" t="s">
        <v>113</v>
      </c>
      <c r="AJ3501" t="s">
        <v>114</v>
      </c>
      <c r="AL3501" t="s">
        <v>115</v>
      </c>
      <c r="AM3501" t="s">
        <v>116</v>
      </c>
      <c r="AN3501" t="s">
        <v>108</v>
      </c>
      <c r="AO3501" t="s">
        <v>113</v>
      </c>
      <c r="AP3501" t="s">
        <v>113</v>
      </c>
      <c r="AQ3501" t="s">
        <v>113</v>
      </c>
      <c r="AR3501" t="s">
        <v>113</v>
      </c>
      <c r="AS3501" t="s">
        <v>113</v>
      </c>
      <c r="AT3501" t="s">
        <v>113</v>
      </c>
      <c r="AU3501" t="s">
        <v>113</v>
      </c>
      <c r="AV3501" t="s">
        <v>113</v>
      </c>
      <c r="AW3501" t="s">
        <v>113</v>
      </c>
      <c r="AX3501" t="s">
        <v>113</v>
      </c>
      <c r="AY3501" t="s">
        <v>113</v>
      </c>
      <c r="AZ3501" t="s">
        <v>113</v>
      </c>
      <c r="BA3501" t="s">
        <v>113</v>
      </c>
      <c r="BB3501" t="s">
        <v>113</v>
      </c>
      <c r="BD3501" t="s">
        <v>113</v>
      </c>
      <c r="BF3501" t="s">
        <v>113</v>
      </c>
      <c r="BG3501" t="s">
        <v>113</v>
      </c>
      <c r="BH3501" t="s">
        <v>113</v>
      </c>
      <c r="BI3501" t="s">
        <v>113</v>
      </c>
      <c r="BJ3501" t="s">
        <v>113</v>
      </c>
      <c r="BK3501" t="s">
        <v>113</v>
      </c>
      <c r="BL3501" t="s">
        <v>113</v>
      </c>
      <c r="BM3501" t="s">
        <v>113</v>
      </c>
      <c r="BN3501" t="s">
        <v>113</v>
      </c>
      <c r="BO3501" t="s">
        <v>113</v>
      </c>
      <c r="BP3501" t="s">
        <v>113</v>
      </c>
      <c r="BQ3501" t="s">
        <v>113</v>
      </c>
      <c r="BR3501" t="s">
        <v>113</v>
      </c>
      <c r="BS3501" t="s">
        <v>113</v>
      </c>
      <c r="BT3501" t="s">
        <v>113</v>
      </c>
      <c r="BU3501" t="s">
        <v>113</v>
      </c>
      <c r="BV3501" t="s">
        <v>111</v>
      </c>
      <c r="BW3501" t="s">
        <v>111</v>
      </c>
      <c r="BX3501" t="s">
        <v>113</v>
      </c>
      <c r="BY3501" t="s">
        <v>113</v>
      </c>
      <c r="BZ3501" t="s">
        <v>113</v>
      </c>
      <c r="CA3501" t="s">
        <v>113</v>
      </c>
      <c r="CB3501" t="s">
        <v>113</v>
      </c>
      <c r="CC3501" t="s">
        <v>113</v>
      </c>
      <c r="CD3501" t="s">
        <v>113</v>
      </c>
      <c r="CE3501" t="s">
        <v>113</v>
      </c>
      <c r="CF3501" t="s">
        <v>113</v>
      </c>
      <c r="CG3501" t="s">
        <v>113</v>
      </c>
      <c r="CH3501" t="s">
        <v>113</v>
      </c>
      <c r="CI3501" t="s">
        <v>113</v>
      </c>
      <c r="CJ3501" t="s">
        <v>113</v>
      </c>
      <c r="CK3501" t="s">
        <v>113</v>
      </c>
      <c r="CL3501" t="s">
        <v>113</v>
      </c>
      <c r="CM3501" t="s">
        <v>113</v>
      </c>
      <c r="CN3501" t="s">
        <v>113</v>
      </c>
      <c r="CO3501" t="s">
        <v>113</v>
      </c>
      <c r="CP3501" t="s">
        <v>113</v>
      </c>
      <c r="CQ3501" t="s">
        <v>113</v>
      </c>
      <c r="CR3501" t="s">
        <v>113</v>
      </c>
      <c r="CS3501" t="s">
        <v>113</v>
      </c>
      <c r="CT3501" t="s">
        <v>113</v>
      </c>
      <c r="CU3501" t="s">
        <v>113</v>
      </c>
      <c r="CV3501" t="s">
        <v>113</v>
      </c>
      <c r="CW3501" t="s">
        <v>113</v>
      </c>
    </row>
    <row r="3502" spans="1:101" x14ac:dyDescent="0.25">
      <c r="A3502" t="s">
        <v>155</v>
      </c>
      <c r="B3502">
        <v>163707</v>
      </c>
      <c r="C3502" t="s">
        <v>21401</v>
      </c>
      <c r="D3502" t="s">
        <v>102</v>
      </c>
      <c r="E3502" t="s">
        <v>21402</v>
      </c>
      <c r="F3502" t="s">
        <v>21402</v>
      </c>
      <c r="G3502" t="s">
        <v>21403</v>
      </c>
      <c r="H3502" t="s">
        <v>21404</v>
      </c>
      <c r="I3502" t="s">
        <v>431</v>
      </c>
      <c r="J3502" t="s">
        <v>432</v>
      </c>
      <c r="K3502" t="s">
        <v>108</v>
      </c>
      <c r="L3502" t="s">
        <v>21405</v>
      </c>
      <c r="M3502" t="s">
        <v>21406</v>
      </c>
      <c r="N3502" t="s">
        <v>21407</v>
      </c>
      <c r="O3502">
        <v>1</v>
      </c>
      <c r="V3502" t="s">
        <v>110</v>
      </c>
      <c r="W3502" s="1">
        <v>40998</v>
      </c>
      <c r="Y3502" s="1">
        <v>43921</v>
      </c>
      <c r="Z3502" s="2">
        <v>43009</v>
      </c>
      <c r="AA3502" t="s">
        <v>21408</v>
      </c>
      <c r="AB3502" t="s">
        <v>113</v>
      </c>
      <c r="AC3502" t="s">
        <v>113</v>
      </c>
      <c r="AD3502" t="s">
        <v>113</v>
      </c>
      <c r="AG3502" t="s">
        <v>113</v>
      </c>
      <c r="AH3502" t="s">
        <v>111</v>
      </c>
      <c r="AI3502" t="s">
        <v>113</v>
      </c>
      <c r="AJ3502" t="s">
        <v>114</v>
      </c>
      <c r="AL3502" t="s">
        <v>115</v>
      </c>
      <c r="AM3502" t="s">
        <v>116</v>
      </c>
      <c r="AN3502" t="s">
        <v>108</v>
      </c>
      <c r="AO3502" t="s">
        <v>113</v>
      </c>
      <c r="AP3502" t="s">
        <v>113</v>
      </c>
      <c r="AQ3502" t="s">
        <v>113</v>
      </c>
      <c r="AR3502" t="s">
        <v>113</v>
      </c>
      <c r="AS3502" t="s">
        <v>113</v>
      </c>
      <c r="AT3502" t="s">
        <v>113</v>
      </c>
      <c r="AU3502" t="s">
        <v>113</v>
      </c>
      <c r="AV3502" t="s">
        <v>113</v>
      </c>
      <c r="AW3502" t="s">
        <v>113</v>
      </c>
      <c r="AX3502" t="s">
        <v>113</v>
      </c>
      <c r="AY3502" t="s">
        <v>113</v>
      </c>
      <c r="AZ3502" t="s">
        <v>113</v>
      </c>
      <c r="BA3502" t="s">
        <v>113</v>
      </c>
      <c r="BB3502" t="s">
        <v>111</v>
      </c>
      <c r="BC3502" t="s">
        <v>21409</v>
      </c>
      <c r="BD3502" t="s">
        <v>113</v>
      </c>
      <c r="BF3502" t="s">
        <v>113</v>
      </c>
      <c r="BG3502" t="s">
        <v>113</v>
      </c>
      <c r="BH3502" t="s">
        <v>113</v>
      </c>
      <c r="BI3502" t="s">
        <v>113</v>
      </c>
      <c r="BJ3502" t="s">
        <v>113</v>
      </c>
      <c r="BK3502" t="s">
        <v>113</v>
      </c>
      <c r="BL3502" t="s">
        <v>113</v>
      </c>
      <c r="BM3502" t="s">
        <v>113</v>
      </c>
      <c r="BN3502" t="s">
        <v>113</v>
      </c>
      <c r="BO3502" t="s">
        <v>113</v>
      </c>
      <c r="BP3502" t="s">
        <v>113</v>
      </c>
      <c r="BQ3502" t="s">
        <v>113</v>
      </c>
      <c r="BR3502" t="s">
        <v>113</v>
      </c>
      <c r="BS3502" t="s">
        <v>113</v>
      </c>
      <c r="BT3502" t="s">
        <v>113</v>
      </c>
      <c r="BU3502" t="s">
        <v>113</v>
      </c>
      <c r="BV3502" t="s">
        <v>111</v>
      </c>
      <c r="BW3502" t="s">
        <v>111</v>
      </c>
      <c r="BX3502" t="s">
        <v>113</v>
      </c>
      <c r="BY3502" t="s">
        <v>113</v>
      </c>
      <c r="BZ3502" t="s">
        <v>113</v>
      </c>
      <c r="CA3502" t="s">
        <v>113</v>
      </c>
      <c r="CB3502" t="s">
        <v>113</v>
      </c>
      <c r="CC3502" t="s">
        <v>113</v>
      </c>
      <c r="CD3502" t="s">
        <v>113</v>
      </c>
      <c r="CE3502" t="s">
        <v>113</v>
      </c>
      <c r="CF3502" t="s">
        <v>113</v>
      </c>
      <c r="CG3502" t="s">
        <v>113</v>
      </c>
      <c r="CH3502" t="s">
        <v>113</v>
      </c>
      <c r="CI3502" t="s">
        <v>113</v>
      </c>
      <c r="CJ3502" t="s">
        <v>113</v>
      </c>
      <c r="CK3502" t="s">
        <v>113</v>
      </c>
      <c r="CL3502" t="s">
        <v>113</v>
      </c>
      <c r="CM3502" t="s">
        <v>113</v>
      </c>
      <c r="CN3502" t="s">
        <v>113</v>
      </c>
      <c r="CO3502" t="s">
        <v>113</v>
      </c>
      <c r="CP3502" t="s">
        <v>113</v>
      </c>
      <c r="CQ3502" t="s">
        <v>113</v>
      </c>
      <c r="CR3502" t="s">
        <v>113</v>
      </c>
      <c r="CS3502" t="s">
        <v>113</v>
      </c>
      <c r="CT3502" t="s">
        <v>113</v>
      </c>
      <c r="CU3502" t="s">
        <v>113</v>
      </c>
      <c r="CV3502" t="s">
        <v>113</v>
      </c>
      <c r="CW3502" t="s">
        <v>113</v>
      </c>
    </row>
    <row r="3503" spans="1:101" x14ac:dyDescent="0.25">
      <c r="A3503" t="s">
        <v>175</v>
      </c>
      <c r="B3503">
        <v>163012</v>
      </c>
      <c r="C3503" t="s">
        <v>21410</v>
      </c>
      <c r="D3503" t="s">
        <v>102</v>
      </c>
      <c r="E3503" t="s">
        <v>21411</v>
      </c>
      <c r="F3503" t="s">
        <v>21411</v>
      </c>
      <c r="G3503" t="s">
        <v>21412</v>
      </c>
      <c r="H3503" t="s">
        <v>3986</v>
      </c>
      <c r="I3503" t="s">
        <v>1171</v>
      </c>
      <c r="J3503" t="s">
        <v>180</v>
      </c>
      <c r="K3503" t="s">
        <v>108</v>
      </c>
      <c r="L3503">
        <v>94010</v>
      </c>
      <c r="M3503" t="s">
        <v>21413</v>
      </c>
      <c r="N3503" t="s">
        <v>21414</v>
      </c>
      <c r="O3503">
        <v>1</v>
      </c>
      <c r="V3503" t="s">
        <v>110</v>
      </c>
      <c r="W3503" s="1">
        <v>40997</v>
      </c>
      <c r="Y3503" s="1">
        <v>43923</v>
      </c>
      <c r="Z3503" s="2">
        <v>43009</v>
      </c>
      <c r="AB3503" t="s">
        <v>113</v>
      </c>
      <c r="AC3503" t="s">
        <v>113</v>
      </c>
      <c r="AD3503" t="s">
        <v>113</v>
      </c>
      <c r="AG3503" t="s">
        <v>113</v>
      </c>
      <c r="AH3503" t="s">
        <v>111</v>
      </c>
      <c r="AI3503" t="s">
        <v>113</v>
      </c>
      <c r="AJ3503" t="s">
        <v>114</v>
      </c>
      <c r="AL3503" t="s">
        <v>115</v>
      </c>
      <c r="AM3503" t="s">
        <v>116</v>
      </c>
      <c r="AN3503" t="s">
        <v>108</v>
      </c>
      <c r="AO3503" t="s">
        <v>113</v>
      </c>
      <c r="AP3503" t="s">
        <v>113</v>
      </c>
      <c r="AQ3503" t="s">
        <v>113</v>
      </c>
      <c r="AR3503" t="s">
        <v>113</v>
      </c>
      <c r="AS3503" t="s">
        <v>113</v>
      </c>
      <c r="AT3503" t="s">
        <v>113</v>
      </c>
      <c r="AU3503" t="s">
        <v>113</v>
      </c>
      <c r="AV3503" t="s">
        <v>113</v>
      </c>
      <c r="AW3503" t="s">
        <v>113</v>
      </c>
      <c r="AX3503" t="s">
        <v>113</v>
      </c>
      <c r="AY3503" t="s">
        <v>113</v>
      </c>
      <c r="AZ3503" t="s">
        <v>113</v>
      </c>
      <c r="BA3503" t="s">
        <v>113</v>
      </c>
      <c r="BB3503" t="s">
        <v>113</v>
      </c>
      <c r="BD3503" t="s">
        <v>113</v>
      </c>
      <c r="BF3503" t="s">
        <v>113</v>
      </c>
      <c r="BG3503" t="s">
        <v>113</v>
      </c>
      <c r="BH3503" t="s">
        <v>111</v>
      </c>
      <c r="BI3503" t="s">
        <v>113</v>
      </c>
      <c r="BJ3503" t="s">
        <v>113</v>
      </c>
      <c r="BK3503" t="s">
        <v>113</v>
      </c>
      <c r="BL3503" t="s">
        <v>113</v>
      </c>
      <c r="BM3503" t="s">
        <v>113</v>
      </c>
      <c r="BN3503" t="s">
        <v>113</v>
      </c>
      <c r="BO3503" t="s">
        <v>113</v>
      </c>
      <c r="BP3503" t="s">
        <v>113</v>
      </c>
      <c r="BQ3503" t="s">
        <v>113</v>
      </c>
      <c r="BR3503" t="s">
        <v>113</v>
      </c>
      <c r="BS3503" t="s">
        <v>113</v>
      </c>
      <c r="BT3503" t="s">
        <v>113</v>
      </c>
      <c r="BU3503" t="s">
        <v>111</v>
      </c>
      <c r="BV3503" t="s">
        <v>111</v>
      </c>
      <c r="BW3503" t="s">
        <v>111</v>
      </c>
      <c r="BX3503" t="s">
        <v>113</v>
      </c>
      <c r="BY3503" t="s">
        <v>113</v>
      </c>
      <c r="BZ3503" t="s">
        <v>113</v>
      </c>
      <c r="CA3503" t="s">
        <v>113</v>
      </c>
      <c r="CB3503" t="s">
        <v>113</v>
      </c>
      <c r="CC3503" t="s">
        <v>113</v>
      </c>
      <c r="CD3503" t="s">
        <v>113</v>
      </c>
      <c r="CE3503" t="s">
        <v>113</v>
      </c>
      <c r="CF3503" t="s">
        <v>113</v>
      </c>
      <c r="CG3503" t="s">
        <v>113</v>
      </c>
      <c r="CH3503" t="s">
        <v>113</v>
      </c>
      <c r="CI3503" t="s">
        <v>113</v>
      </c>
      <c r="CJ3503" t="s">
        <v>113</v>
      </c>
      <c r="CK3503" t="s">
        <v>113</v>
      </c>
      <c r="CL3503" t="s">
        <v>113</v>
      </c>
      <c r="CM3503" t="s">
        <v>113</v>
      </c>
      <c r="CN3503" t="s">
        <v>113</v>
      </c>
      <c r="CO3503" t="s">
        <v>113</v>
      </c>
      <c r="CP3503" t="s">
        <v>113</v>
      </c>
      <c r="CQ3503" t="s">
        <v>113</v>
      </c>
      <c r="CR3503" t="s">
        <v>113</v>
      </c>
      <c r="CS3503" t="s">
        <v>113</v>
      </c>
      <c r="CT3503" t="s">
        <v>113</v>
      </c>
      <c r="CU3503" t="s">
        <v>113</v>
      </c>
      <c r="CV3503" t="s">
        <v>113</v>
      </c>
      <c r="CW3503" t="s">
        <v>113</v>
      </c>
    </row>
    <row r="3504" spans="1:101" x14ac:dyDescent="0.25">
      <c r="A3504" t="s">
        <v>175</v>
      </c>
      <c r="B3504">
        <v>304960</v>
      </c>
      <c r="C3504" t="s">
        <v>21415</v>
      </c>
      <c r="D3504" t="s">
        <v>102</v>
      </c>
      <c r="E3504" t="s">
        <v>21416</v>
      </c>
      <c r="F3504" t="s">
        <v>21416</v>
      </c>
      <c r="M3504" t="s">
        <v>21417</v>
      </c>
      <c r="O3504">
        <v>0</v>
      </c>
      <c r="P3504" t="s">
        <v>3603</v>
      </c>
      <c r="R3504" t="s">
        <v>2439</v>
      </c>
      <c r="S3504" t="s">
        <v>180</v>
      </c>
      <c r="T3504" t="s">
        <v>108</v>
      </c>
      <c r="U3504">
        <v>94062</v>
      </c>
      <c r="V3504" t="s">
        <v>110</v>
      </c>
      <c r="W3504" s="1">
        <v>43651</v>
      </c>
      <c r="Y3504" s="1">
        <v>43920</v>
      </c>
      <c r="Z3504" s="2">
        <v>43009</v>
      </c>
      <c r="AA3504" t="s">
        <v>21418</v>
      </c>
      <c r="AB3504" t="s">
        <v>113</v>
      </c>
      <c r="AC3504" t="s">
        <v>113</v>
      </c>
      <c r="AD3504" t="s">
        <v>113</v>
      </c>
      <c r="AG3504" t="s">
        <v>111</v>
      </c>
      <c r="AH3504" t="s">
        <v>113</v>
      </c>
      <c r="AI3504" t="s">
        <v>113</v>
      </c>
      <c r="AJ3504" t="s">
        <v>114</v>
      </c>
      <c r="AL3504" t="s">
        <v>115</v>
      </c>
      <c r="AM3504" t="s">
        <v>116</v>
      </c>
      <c r="AN3504" t="s">
        <v>108</v>
      </c>
      <c r="AO3504" t="s">
        <v>113</v>
      </c>
      <c r="AP3504" t="s">
        <v>113</v>
      </c>
      <c r="AQ3504" t="s">
        <v>113</v>
      </c>
      <c r="AR3504" t="s">
        <v>113</v>
      </c>
      <c r="AS3504" t="s">
        <v>113</v>
      </c>
      <c r="AT3504" t="s">
        <v>113</v>
      </c>
      <c r="AU3504" t="s">
        <v>113</v>
      </c>
      <c r="AV3504" t="s">
        <v>113</v>
      </c>
      <c r="AW3504" t="s">
        <v>113</v>
      </c>
      <c r="AX3504" t="s">
        <v>113</v>
      </c>
      <c r="AY3504" t="s">
        <v>113</v>
      </c>
      <c r="AZ3504" t="s">
        <v>113</v>
      </c>
      <c r="BA3504" t="s">
        <v>113</v>
      </c>
      <c r="BB3504" t="s">
        <v>113</v>
      </c>
      <c r="BD3504" t="s">
        <v>113</v>
      </c>
      <c r="BF3504" t="s">
        <v>113</v>
      </c>
      <c r="BG3504" t="s">
        <v>113</v>
      </c>
      <c r="BH3504" t="s">
        <v>113</v>
      </c>
      <c r="BI3504" t="s">
        <v>113</v>
      </c>
      <c r="BJ3504" t="s">
        <v>113</v>
      </c>
      <c r="BK3504" t="s">
        <v>113</v>
      </c>
      <c r="BL3504" t="s">
        <v>113</v>
      </c>
      <c r="BM3504" t="s">
        <v>113</v>
      </c>
      <c r="BN3504" t="s">
        <v>113</v>
      </c>
      <c r="BO3504" t="s">
        <v>113</v>
      </c>
      <c r="BP3504" t="s">
        <v>113</v>
      </c>
      <c r="BQ3504" t="s">
        <v>113</v>
      </c>
      <c r="BR3504" t="s">
        <v>113</v>
      </c>
      <c r="BS3504" t="s">
        <v>113</v>
      </c>
      <c r="BT3504" t="s">
        <v>113</v>
      </c>
      <c r="BU3504" t="s">
        <v>113</v>
      </c>
      <c r="BV3504" t="s">
        <v>111</v>
      </c>
      <c r="BW3504" t="s">
        <v>111</v>
      </c>
      <c r="BX3504" t="s">
        <v>113</v>
      </c>
      <c r="BY3504" t="s">
        <v>113</v>
      </c>
      <c r="BZ3504" t="s">
        <v>113</v>
      </c>
      <c r="CA3504" t="s">
        <v>113</v>
      </c>
      <c r="CB3504" t="s">
        <v>113</v>
      </c>
      <c r="CC3504" t="s">
        <v>113</v>
      </c>
      <c r="CD3504" t="s">
        <v>113</v>
      </c>
      <c r="CE3504" t="s">
        <v>113</v>
      </c>
      <c r="CF3504" t="s">
        <v>113</v>
      </c>
      <c r="CG3504" t="s">
        <v>113</v>
      </c>
      <c r="CH3504" t="s">
        <v>113</v>
      </c>
      <c r="CI3504" t="s">
        <v>113</v>
      </c>
      <c r="CJ3504" t="s">
        <v>113</v>
      </c>
      <c r="CK3504" t="s">
        <v>113</v>
      </c>
      <c r="CL3504" t="s">
        <v>113</v>
      </c>
      <c r="CM3504" t="s">
        <v>113</v>
      </c>
      <c r="CN3504" t="s">
        <v>113</v>
      </c>
      <c r="CO3504" t="s">
        <v>113</v>
      </c>
      <c r="CP3504" t="s">
        <v>113</v>
      </c>
      <c r="CQ3504" t="s">
        <v>113</v>
      </c>
      <c r="CR3504" t="s">
        <v>113</v>
      </c>
      <c r="CS3504" t="s">
        <v>113</v>
      </c>
      <c r="CT3504" t="s">
        <v>113</v>
      </c>
      <c r="CU3504" t="s">
        <v>113</v>
      </c>
      <c r="CV3504" t="s">
        <v>113</v>
      </c>
      <c r="CW3504" t="s">
        <v>113</v>
      </c>
    </row>
    <row r="3505" spans="1:101" x14ac:dyDescent="0.25">
      <c r="A3505" t="s">
        <v>117</v>
      </c>
      <c r="B3505">
        <v>308103</v>
      </c>
      <c r="C3505" t="s">
        <v>21419</v>
      </c>
      <c r="D3505" t="s">
        <v>102</v>
      </c>
      <c r="E3505" t="s">
        <v>21420</v>
      </c>
      <c r="F3505" t="s">
        <v>21420</v>
      </c>
      <c r="G3505" t="s">
        <v>21421</v>
      </c>
      <c r="I3505" t="s">
        <v>7955</v>
      </c>
      <c r="K3505" t="s">
        <v>415</v>
      </c>
      <c r="L3505">
        <v>80539</v>
      </c>
      <c r="M3505" t="s">
        <v>21422</v>
      </c>
      <c r="N3505" t="s">
        <v>21423</v>
      </c>
      <c r="O3505">
        <v>0</v>
      </c>
      <c r="V3505" t="s">
        <v>110</v>
      </c>
      <c r="W3505" s="1">
        <v>43922</v>
      </c>
      <c r="Y3505" s="1">
        <v>43922</v>
      </c>
      <c r="Z3505" s="2">
        <v>43009</v>
      </c>
      <c r="AA3505" t="s">
        <v>19539</v>
      </c>
      <c r="AB3505" t="s">
        <v>111</v>
      </c>
      <c r="AC3505" t="s">
        <v>113</v>
      </c>
      <c r="AD3505" t="s">
        <v>113</v>
      </c>
      <c r="AF3505" t="s">
        <v>21424</v>
      </c>
      <c r="AG3505" t="s">
        <v>113</v>
      </c>
      <c r="AH3505" t="s">
        <v>111</v>
      </c>
      <c r="AI3505" t="s">
        <v>113</v>
      </c>
      <c r="AJ3505" t="s">
        <v>173</v>
      </c>
      <c r="AK3505" t="s">
        <v>19541</v>
      </c>
      <c r="AL3505" t="s">
        <v>115</v>
      </c>
      <c r="AN3505" t="s">
        <v>415</v>
      </c>
      <c r="AO3505" t="s">
        <v>113</v>
      </c>
      <c r="AP3505" t="s">
        <v>113</v>
      </c>
      <c r="AQ3505" t="s">
        <v>113</v>
      </c>
      <c r="AR3505" t="s">
        <v>113</v>
      </c>
      <c r="AS3505" t="s">
        <v>113</v>
      </c>
      <c r="AT3505" t="s">
        <v>113</v>
      </c>
      <c r="AU3505" t="s">
        <v>113</v>
      </c>
      <c r="AV3505" t="s">
        <v>113</v>
      </c>
      <c r="AW3505" t="s">
        <v>113</v>
      </c>
      <c r="AX3505" t="s">
        <v>113</v>
      </c>
      <c r="AY3505" t="s">
        <v>113</v>
      </c>
      <c r="AZ3505" t="s">
        <v>113</v>
      </c>
      <c r="BA3505" t="s">
        <v>113</v>
      </c>
      <c r="BB3505" t="s">
        <v>113</v>
      </c>
      <c r="BD3505" t="s">
        <v>113</v>
      </c>
      <c r="BF3505" t="s">
        <v>113</v>
      </c>
      <c r="BG3505" t="s">
        <v>113</v>
      </c>
      <c r="BH3505" t="s">
        <v>113</v>
      </c>
      <c r="BI3505" t="s">
        <v>113</v>
      </c>
      <c r="BJ3505" t="s">
        <v>113</v>
      </c>
      <c r="BK3505" t="s">
        <v>113</v>
      </c>
      <c r="BL3505" t="s">
        <v>113</v>
      </c>
      <c r="BM3505" t="s">
        <v>113</v>
      </c>
      <c r="BN3505" t="s">
        <v>113</v>
      </c>
      <c r="BO3505" t="s">
        <v>113</v>
      </c>
      <c r="BP3505" t="s">
        <v>113</v>
      </c>
      <c r="BQ3505" t="s">
        <v>113</v>
      </c>
      <c r="BR3505" t="s">
        <v>113</v>
      </c>
      <c r="BS3505" t="s">
        <v>113</v>
      </c>
      <c r="BT3505" t="s">
        <v>113</v>
      </c>
      <c r="BU3505" t="s">
        <v>113</v>
      </c>
      <c r="BV3505" t="s">
        <v>111</v>
      </c>
      <c r="BW3505" t="s">
        <v>111</v>
      </c>
      <c r="BX3505" t="s">
        <v>111</v>
      </c>
      <c r="BY3505" t="s">
        <v>111</v>
      </c>
      <c r="BZ3505" t="s">
        <v>113</v>
      </c>
      <c r="CA3505" t="s">
        <v>113</v>
      </c>
      <c r="CB3505" t="s">
        <v>111</v>
      </c>
      <c r="CC3505" t="s">
        <v>113</v>
      </c>
      <c r="CD3505" t="s">
        <v>113</v>
      </c>
      <c r="CE3505" t="s">
        <v>113</v>
      </c>
      <c r="CF3505" t="s">
        <v>113</v>
      </c>
      <c r="CG3505" t="s">
        <v>113</v>
      </c>
      <c r="CH3505" t="s">
        <v>113</v>
      </c>
      <c r="CI3505" t="s">
        <v>113</v>
      </c>
      <c r="CJ3505" t="s">
        <v>113</v>
      </c>
      <c r="CK3505" t="s">
        <v>113</v>
      </c>
      <c r="CL3505" t="s">
        <v>113</v>
      </c>
      <c r="CM3505" t="s">
        <v>113</v>
      </c>
      <c r="CN3505" t="s">
        <v>113</v>
      </c>
      <c r="CO3505" t="s">
        <v>113</v>
      </c>
      <c r="CP3505" t="s">
        <v>113</v>
      </c>
      <c r="CQ3505" t="s">
        <v>113</v>
      </c>
      <c r="CR3505" t="s">
        <v>113</v>
      </c>
      <c r="CS3505" t="s">
        <v>113</v>
      </c>
      <c r="CT3505" t="s">
        <v>113</v>
      </c>
      <c r="CU3505" t="s">
        <v>113</v>
      </c>
      <c r="CV3505" t="s">
        <v>113</v>
      </c>
      <c r="CW3505" t="s">
        <v>113</v>
      </c>
    </row>
    <row r="3506" spans="1:101" x14ac:dyDescent="0.25">
      <c r="A3506" t="s">
        <v>263</v>
      </c>
      <c r="B3506">
        <v>172028</v>
      </c>
      <c r="C3506" t="s">
        <v>21425</v>
      </c>
      <c r="D3506" t="s">
        <v>102</v>
      </c>
      <c r="E3506" t="s">
        <v>21426</v>
      </c>
      <c r="F3506" t="s">
        <v>21426</v>
      </c>
      <c r="G3506" t="s">
        <v>21427</v>
      </c>
      <c r="H3506" t="s">
        <v>647</v>
      </c>
      <c r="I3506" t="s">
        <v>21428</v>
      </c>
      <c r="J3506" t="s">
        <v>422</v>
      </c>
      <c r="K3506" t="s">
        <v>108</v>
      </c>
      <c r="L3506">
        <v>60515</v>
      </c>
      <c r="M3506" t="s">
        <v>21429</v>
      </c>
      <c r="N3506" t="s">
        <v>21429</v>
      </c>
      <c r="O3506">
        <v>0</v>
      </c>
      <c r="V3506" t="s">
        <v>110</v>
      </c>
      <c r="W3506" s="1">
        <v>41891</v>
      </c>
      <c r="Y3506" s="1">
        <v>43914</v>
      </c>
      <c r="Z3506" s="2">
        <v>43009</v>
      </c>
      <c r="AB3506" t="s">
        <v>113</v>
      </c>
      <c r="AC3506" t="s">
        <v>113</v>
      </c>
      <c r="AD3506" t="s">
        <v>113</v>
      </c>
      <c r="AG3506" t="s">
        <v>113</v>
      </c>
      <c r="AH3506" t="s">
        <v>111</v>
      </c>
      <c r="AI3506" t="s">
        <v>113</v>
      </c>
      <c r="AJ3506" t="s">
        <v>114</v>
      </c>
      <c r="AL3506" t="s">
        <v>115</v>
      </c>
      <c r="AM3506" t="s">
        <v>422</v>
      </c>
      <c r="AN3506" t="s">
        <v>108</v>
      </c>
      <c r="AO3506" t="s">
        <v>113</v>
      </c>
      <c r="AP3506" t="s">
        <v>113</v>
      </c>
      <c r="AQ3506" t="s">
        <v>113</v>
      </c>
      <c r="AR3506" t="s">
        <v>113</v>
      </c>
      <c r="AS3506" t="s">
        <v>113</v>
      </c>
      <c r="AT3506" t="s">
        <v>113</v>
      </c>
      <c r="AU3506" t="s">
        <v>113</v>
      </c>
      <c r="AV3506" t="s">
        <v>113</v>
      </c>
      <c r="AW3506" t="s">
        <v>113</v>
      </c>
      <c r="AX3506" t="s">
        <v>113</v>
      </c>
      <c r="AY3506" t="s">
        <v>113</v>
      </c>
      <c r="AZ3506" t="s">
        <v>113</v>
      </c>
      <c r="BA3506" t="s">
        <v>113</v>
      </c>
      <c r="BB3506" t="s">
        <v>113</v>
      </c>
      <c r="BD3506" t="s">
        <v>113</v>
      </c>
      <c r="BF3506" t="s">
        <v>113</v>
      </c>
      <c r="BG3506" t="s">
        <v>113</v>
      </c>
      <c r="BH3506" t="s">
        <v>113</v>
      </c>
      <c r="BI3506" t="s">
        <v>113</v>
      </c>
      <c r="BJ3506" t="s">
        <v>113</v>
      </c>
      <c r="BK3506" t="s">
        <v>113</v>
      </c>
      <c r="BL3506" t="s">
        <v>113</v>
      </c>
      <c r="BM3506" t="s">
        <v>113</v>
      </c>
      <c r="BN3506" t="s">
        <v>113</v>
      </c>
      <c r="BO3506" t="s">
        <v>113</v>
      </c>
      <c r="BP3506" t="s">
        <v>113</v>
      </c>
      <c r="BQ3506" t="s">
        <v>111</v>
      </c>
      <c r="BR3506" t="s">
        <v>113</v>
      </c>
      <c r="BS3506" t="s">
        <v>113</v>
      </c>
      <c r="BT3506" t="s">
        <v>113</v>
      </c>
      <c r="BU3506" t="s">
        <v>113</v>
      </c>
      <c r="BV3506" t="s">
        <v>113</v>
      </c>
      <c r="BW3506" t="s">
        <v>111</v>
      </c>
      <c r="BX3506" t="s">
        <v>113</v>
      </c>
      <c r="BY3506" t="s">
        <v>113</v>
      </c>
      <c r="BZ3506" t="s">
        <v>113</v>
      </c>
      <c r="CA3506" t="s">
        <v>113</v>
      </c>
      <c r="CB3506" t="s">
        <v>113</v>
      </c>
      <c r="CC3506" t="s">
        <v>113</v>
      </c>
      <c r="CD3506" t="s">
        <v>113</v>
      </c>
      <c r="CE3506" t="s">
        <v>113</v>
      </c>
      <c r="CF3506" t="s">
        <v>113</v>
      </c>
      <c r="CG3506" t="s">
        <v>113</v>
      </c>
      <c r="CH3506" t="s">
        <v>113</v>
      </c>
      <c r="CI3506" t="s">
        <v>113</v>
      </c>
      <c r="CJ3506" t="s">
        <v>113</v>
      </c>
      <c r="CK3506" t="s">
        <v>113</v>
      </c>
      <c r="CL3506" t="s">
        <v>113</v>
      </c>
      <c r="CM3506" t="s">
        <v>113</v>
      </c>
      <c r="CN3506" t="s">
        <v>113</v>
      </c>
      <c r="CO3506" t="s">
        <v>113</v>
      </c>
      <c r="CP3506" t="s">
        <v>113</v>
      </c>
      <c r="CQ3506" t="s">
        <v>113</v>
      </c>
      <c r="CR3506" t="s">
        <v>113</v>
      </c>
      <c r="CS3506" t="s">
        <v>113</v>
      </c>
      <c r="CT3506" t="s">
        <v>113</v>
      </c>
      <c r="CU3506" t="s">
        <v>113</v>
      </c>
      <c r="CV3506" t="s">
        <v>113</v>
      </c>
      <c r="CW3506" t="s">
        <v>113</v>
      </c>
    </row>
    <row r="3507" spans="1:101" x14ac:dyDescent="0.25">
      <c r="A3507" t="s">
        <v>117</v>
      </c>
      <c r="B3507">
        <v>162836</v>
      </c>
      <c r="C3507" t="s">
        <v>21430</v>
      </c>
      <c r="D3507" t="s">
        <v>102</v>
      </c>
      <c r="E3507" t="s">
        <v>21431</v>
      </c>
      <c r="F3507" t="s">
        <v>21431</v>
      </c>
      <c r="G3507" t="s">
        <v>21432</v>
      </c>
      <c r="I3507" t="s">
        <v>250</v>
      </c>
      <c r="K3507" t="s">
        <v>251</v>
      </c>
      <c r="L3507" t="s">
        <v>21433</v>
      </c>
      <c r="M3507">
        <v>442033672120</v>
      </c>
      <c r="N3507">
        <v>442035744208</v>
      </c>
      <c r="O3507">
        <v>1</v>
      </c>
      <c r="P3507" t="s">
        <v>21434</v>
      </c>
      <c r="Q3507" t="s">
        <v>21435</v>
      </c>
      <c r="R3507" t="s">
        <v>250</v>
      </c>
      <c r="T3507" t="s">
        <v>251</v>
      </c>
      <c r="U3507" t="s">
        <v>21436</v>
      </c>
      <c r="V3507" t="s">
        <v>110</v>
      </c>
      <c r="W3507" s="1">
        <v>41001</v>
      </c>
      <c r="Y3507" s="1">
        <v>43553</v>
      </c>
      <c r="Z3507" s="2">
        <v>43009</v>
      </c>
      <c r="AA3507" t="s">
        <v>21437</v>
      </c>
      <c r="AB3507" t="s">
        <v>111</v>
      </c>
      <c r="AC3507" t="s">
        <v>113</v>
      </c>
      <c r="AD3507" t="s">
        <v>113</v>
      </c>
      <c r="AF3507" t="s">
        <v>21438</v>
      </c>
      <c r="AG3507" t="s">
        <v>113</v>
      </c>
      <c r="AH3507" t="s">
        <v>111</v>
      </c>
      <c r="AI3507" t="s">
        <v>113</v>
      </c>
      <c r="AJ3507" t="s">
        <v>300</v>
      </c>
      <c r="AL3507" t="s">
        <v>115</v>
      </c>
      <c r="AN3507" t="s">
        <v>251</v>
      </c>
      <c r="AO3507" t="s">
        <v>113</v>
      </c>
      <c r="AP3507" t="s">
        <v>113</v>
      </c>
      <c r="AQ3507" t="s">
        <v>113</v>
      </c>
      <c r="AR3507" t="s">
        <v>113</v>
      </c>
      <c r="AS3507" t="s">
        <v>113</v>
      </c>
      <c r="AT3507" t="s">
        <v>113</v>
      </c>
      <c r="AU3507" t="s">
        <v>113</v>
      </c>
      <c r="AV3507" t="s">
        <v>113</v>
      </c>
      <c r="AW3507" t="s">
        <v>113</v>
      </c>
      <c r="AX3507" t="s">
        <v>113</v>
      </c>
      <c r="AY3507" t="s">
        <v>113</v>
      </c>
      <c r="AZ3507" t="s">
        <v>113</v>
      </c>
      <c r="BA3507" t="s">
        <v>113</v>
      </c>
      <c r="BB3507" t="s">
        <v>113</v>
      </c>
      <c r="BD3507" t="s">
        <v>113</v>
      </c>
      <c r="BF3507" t="s">
        <v>113</v>
      </c>
      <c r="BG3507" t="s">
        <v>113</v>
      </c>
      <c r="BH3507" t="s">
        <v>111</v>
      </c>
      <c r="BI3507" t="s">
        <v>113</v>
      </c>
      <c r="BJ3507" t="s">
        <v>113</v>
      </c>
      <c r="BK3507" t="s">
        <v>113</v>
      </c>
      <c r="BL3507" t="s">
        <v>111</v>
      </c>
      <c r="BM3507" t="s">
        <v>113</v>
      </c>
      <c r="BN3507" t="s">
        <v>113</v>
      </c>
      <c r="BO3507" t="s">
        <v>113</v>
      </c>
      <c r="BP3507" t="s">
        <v>113</v>
      </c>
      <c r="BQ3507" t="s">
        <v>113</v>
      </c>
      <c r="BR3507" t="s">
        <v>113</v>
      </c>
      <c r="BS3507" t="s">
        <v>113</v>
      </c>
      <c r="BT3507" t="s">
        <v>113</v>
      </c>
      <c r="BU3507" t="s">
        <v>113</v>
      </c>
      <c r="BV3507" t="s">
        <v>111</v>
      </c>
      <c r="BW3507" t="s">
        <v>111</v>
      </c>
      <c r="BX3507" t="s">
        <v>113</v>
      </c>
      <c r="BY3507" t="s">
        <v>113</v>
      </c>
      <c r="BZ3507" t="s">
        <v>113</v>
      </c>
      <c r="CA3507" t="s">
        <v>113</v>
      </c>
      <c r="CB3507" t="s">
        <v>113</v>
      </c>
      <c r="CC3507" t="s">
        <v>113</v>
      </c>
      <c r="CD3507" t="s">
        <v>113</v>
      </c>
      <c r="CE3507" t="s">
        <v>113</v>
      </c>
      <c r="CF3507" t="s">
        <v>113</v>
      </c>
      <c r="CG3507" t="s">
        <v>113</v>
      </c>
      <c r="CH3507" t="s">
        <v>113</v>
      </c>
      <c r="CI3507" t="s">
        <v>113</v>
      </c>
      <c r="CJ3507" t="s">
        <v>113</v>
      </c>
      <c r="CK3507" t="s">
        <v>113</v>
      </c>
      <c r="CL3507" t="s">
        <v>113</v>
      </c>
      <c r="CM3507" t="s">
        <v>113</v>
      </c>
      <c r="CN3507" t="s">
        <v>113</v>
      </c>
      <c r="CO3507" t="s">
        <v>113</v>
      </c>
      <c r="CP3507" t="s">
        <v>113</v>
      </c>
      <c r="CQ3507" t="s">
        <v>113</v>
      </c>
      <c r="CR3507" t="s">
        <v>113</v>
      </c>
      <c r="CS3507" t="s">
        <v>113</v>
      </c>
      <c r="CT3507" t="s">
        <v>113</v>
      </c>
      <c r="CU3507" t="s">
        <v>113</v>
      </c>
      <c r="CV3507" t="s">
        <v>113</v>
      </c>
      <c r="CW3507" t="s">
        <v>113</v>
      </c>
    </row>
    <row r="3508" spans="1:101" x14ac:dyDescent="0.25">
      <c r="A3508" t="s">
        <v>117</v>
      </c>
      <c r="B3508">
        <v>298582</v>
      </c>
      <c r="C3508" t="s">
        <v>21439</v>
      </c>
      <c r="D3508" t="s">
        <v>102</v>
      </c>
      <c r="E3508" t="s">
        <v>21440</v>
      </c>
      <c r="F3508" t="s">
        <v>21440</v>
      </c>
      <c r="G3508" t="s">
        <v>21441</v>
      </c>
      <c r="H3508" t="s">
        <v>3208</v>
      </c>
      <c r="I3508" t="s">
        <v>250</v>
      </c>
      <c r="K3508" t="s">
        <v>251</v>
      </c>
      <c r="L3508" t="s">
        <v>11552</v>
      </c>
      <c r="M3508" t="s">
        <v>21442</v>
      </c>
      <c r="O3508">
        <v>0</v>
      </c>
      <c r="V3508" t="s">
        <v>110</v>
      </c>
      <c r="W3508" s="1">
        <v>43346</v>
      </c>
      <c r="Y3508" s="1">
        <v>43661</v>
      </c>
      <c r="Z3508" s="2">
        <v>43009</v>
      </c>
      <c r="AA3508" t="s">
        <v>21443</v>
      </c>
      <c r="AB3508" t="s">
        <v>111</v>
      </c>
      <c r="AC3508" t="s">
        <v>113</v>
      </c>
      <c r="AD3508" t="s">
        <v>113</v>
      </c>
      <c r="AF3508" t="s">
        <v>21444</v>
      </c>
      <c r="AG3508" t="s">
        <v>113</v>
      </c>
      <c r="AH3508" t="s">
        <v>111</v>
      </c>
      <c r="AI3508" t="s">
        <v>113</v>
      </c>
      <c r="AJ3508" t="s">
        <v>114</v>
      </c>
      <c r="AL3508" t="s">
        <v>115</v>
      </c>
      <c r="AN3508" t="s">
        <v>251</v>
      </c>
      <c r="AO3508" t="s">
        <v>113</v>
      </c>
      <c r="AP3508" t="s">
        <v>113</v>
      </c>
      <c r="AQ3508" t="s">
        <v>111</v>
      </c>
      <c r="AR3508" t="s">
        <v>113</v>
      </c>
      <c r="AS3508" t="s">
        <v>113</v>
      </c>
      <c r="AT3508" t="s">
        <v>113</v>
      </c>
      <c r="AU3508" t="s">
        <v>113</v>
      </c>
      <c r="AV3508" t="s">
        <v>113</v>
      </c>
      <c r="AW3508" t="s">
        <v>113</v>
      </c>
      <c r="AX3508" t="s">
        <v>113</v>
      </c>
      <c r="AY3508" t="s">
        <v>113</v>
      </c>
      <c r="AZ3508" t="s">
        <v>113</v>
      </c>
      <c r="BA3508" t="s">
        <v>113</v>
      </c>
      <c r="BB3508" t="s">
        <v>113</v>
      </c>
      <c r="BD3508" t="s">
        <v>113</v>
      </c>
      <c r="BF3508" t="s">
        <v>113</v>
      </c>
      <c r="BG3508" t="s">
        <v>113</v>
      </c>
      <c r="BH3508" t="s">
        <v>111</v>
      </c>
      <c r="BI3508" t="s">
        <v>113</v>
      </c>
      <c r="BJ3508" t="s">
        <v>113</v>
      </c>
      <c r="BK3508" t="s">
        <v>113</v>
      </c>
      <c r="BL3508" t="s">
        <v>113</v>
      </c>
      <c r="BM3508" t="s">
        <v>113</v>
      </c>
      <c r="BN3508" t="s">
        <v>113</v>
      </c>
      <c r="BO3508" t="s">
        <v>113</v>
      </c>
      <c r="BP3508" t="s">
        <v>113</v>
      </c>
      <c r="BQ3508" t="s">
        <v>113</v>
      </c>
      <c r="BR3508" t="s">
        <v>113</v>
      </c>
      <c r="BS3508" t="s">
        <v>113</v>
      </c>
      <c r="BT3508" t="s">
        <v>113</v>
      </c>
      <c r="BU3508" t="s">
        <v>113</v>
      </c>
      <c r="BV3508" t="s">
        <v>113</v>
      </c>
      <c r="BW3508" t="s">
        <v>111</v>
      </c>
      <c r="BX3508" t="s">
        <v>113</v>
      </c>
      <c r="BY3508" t="s">
        <v>113</v>
      </c>
      <c r="BZ3508" t="s">
        <v>113</v>
      </c>
      <c r="CA3508" t="s">
        <v>113</v>
      </c>
      <c r="CB3508" t="s">
        <v>113</v>
      </c>
      <c r="CC3508" t="s">
        <v>113</v>
      </c>
      <c r="CD3508" t="s">
        <v>113</v>
      </c>
      <c r="CE3508" t="s">
        <v>113</v>
      </c>
      <c r="CF3508" t="s">
        <v>113</v>
      </c>
      <c r="CG3508" t="s">
        <v>113</v>
      </c>
      <c r="CH3508" t="s">
        <v>113</v>
      </c>
      <c r="CI3508" t="s">
        <v>113</v>
      </c>
      <c r="CJ3508" t="s">
        <v>113</v>
      </c>
      <c r="CK3508" t="s">
        <v>113</v>
      </c>
      <c r="CL3508" t="s">
        <v>113</v>
      </c>
      <c r="CM3508" t="s">
        <v>113</v>
      </c>
      <c r="CN3508" t="s">
        <v>113</v>
      </c>
      <c r="CO3508" t="s">
        <v>113</v>
      </c>
      <c r="CP3508" t="s">
        <v>113</v>
      </c>
      <c r="CQ3508" t="s">
        <v>113</v>
      </c>
      <c r="CR3508" t="s">
        <v>113</v>
      </c>
      <c r="CS3508" t="s">
        <v>113</v>
      </c>
      <c r="CT3508" t="s">
        <v>113</v>
      </c>
      <c r="CU3508" t="s">
        <v>113</v>
      </c>
      <c r="CV3508" t="s">
        <v>113</v>
      </c>
      <c r="CW3508" t="s">
        <v>113</v>
      </c>
    </row>
    <row r="3509" spans="1:101" x14ac:dyDescent="0.25">
      <c r="A3509" t="s">
        <v>100</v>
      </c>
      <c r="B3509">
        <v>291657</v>
      </c>
      <c r="C3509" t="s">
        <v>21445</v>
      </c>
      <c r="D3509" t="s">
        <v>102</v>
      </c>
      <c r="E3509" t="s">
        <v>21446</v>
      </c>
      <c r="F3509" t="s">
        <v>21447</v>
      </c>
      <c r="G3509" t="s">
        <v>21448</v>
      </c>
      <c r="H3509" t="s">
        <v>21449</v>
      </c>
      <c r="I3509" t="s">
        <v>106</v>
      </c>
      <c r="J3509" t="s">
        <v>107</v>
      </c>
      <c r="K3509" t="s">
        <v>108</v>
      </c>
      <c r="L3509">
        <v>10022</v>
      </c>
      <c r="M3509" t="s">
        <v>21450</v>
      </c>
      <c r="O3509">
        <v>0</v>
      </c>
      <c r="V3509" t="s">
        <v>110</v>
      </c>
      <c r="W3509" s="1">
        <v>43480</v>
      </c>
      <c r="Y3509" s="1">
        <v>43920</v>
      </c>
      <c r="Z3509" s="2">
        <v>43009</v>
      </c>
      <c r="AA3509" t="s">
        <v>21451</v>
      </c>
      <c r="AB3509" t="s">
        <v>113</v>
      </c>
      <c r="AC3509" t="s">
        <v>113</v>
      </c>
      <c r="AD3509" t="s">
        <v>113</v>
      </c>
      <c r="AG3509" t="s">
        <v>113</v>
      </c>
      <c r="AH3509" t="s">
        <v>111</v>
      </c>
      <c r="AI3509" t="s">
        <v>113</v>
      </c>
      <c r="AJ3509" t="s">
        <v>114</v>
      </c>
      <c r="AL3509" t="s">
        <v>115</v>
      </c>
      <c r="AM3509" t="s">
        <v>116</v>
      </c>
      <c r="AN3509" t="s">
        <v>108</v>
      </c>
      <c r="AO3509" t="s">
        <v>113</v>
      </c>
      <c r="AP3509" t="s">
        <v>113</v>
      </c>
      <c r="AQ3509" t="s">
        <v>113</v>
      </c>
      <c r="AR3509" t="s">
        <v>113</v>
      </c>
      <c r="AS3509" t="s">
        <v>113</v>
      </c>
      <c r="AT3509" t="s">
        <v>113</v>
      </c>
      <c r="AU3509" t="s">
        <v>113</v>
      </c>
      <c r="AV3509" t="s">
        <v>113</v>
      </c>
      <c r="AW3509" t="s">
        <v>113</v>
      </c>
      <c r="AX3509" t="s">
        <v>113</v>
      </c>
      <c r="AY3509" t="s">
        <v>113</v>
      </c>
      <c r="AZ3509" t="s">
        <v>113</v>
      </c>
      <c r="BA3509" t="s">
        <v>113</v>
      </c>
      <c r="BB3509" t="s">
        <v>113</v>
      </c>
      <c r="BD3509" t="s">
        <v>113</v>
      </c>
      <c r="BF3509" t="s">
        <v>113</v>
      </c>
      <c r="BG3509" t="s">
        <v>113</v>
      </c>
      <c r="BH3509" t="s">
        <v>113</v>
      </c>
      <c r="BI3509" t="s">
        <v>113</v>
      </c>
      <c r="BJ3509" t="s">
        <v>113</v>
      </c>
      <c r="BK3509" t="s">
        <v>113</v>
      </c>
      <c r="BL3509" t="s">
        <v>113</v>
      </c>
      <c r="BM3509" t="s">
        <v>113</v>
      </c>
      <c r="BN3509" t="s">
        <v>113</v>
      </c>
      <c r="BO3509" t="s">
        <v>113</v>
      </c>
      <c r="BP3509" t="s">
        <v>113</v>
      </c>
      <c r="BQ3509" t="s">
        <v>113</v>
      </c>
      <c r="BR3509" t="s">
        <v>113</v>
      </c>
      <c r="BS3509" t="s">
        <v>113</v>
      </c>
      <c r="BT3509" t="s">
        <v>113</v>
      </c>
      <c r="BU3509" t="s">
        <v>113</v>
      </c>
      <c r="BV3509" t="s">
        <v>111</v>
      </c>
      <c r="BW3509" t="s">
        <v>111</v>
      </c>
      <c r="BX3509" t="s">
        <v>113</v>
      </c>
      <c r="BY3509" t="s">
        <v>113</v>
      </c>
      <c r="BZ3509" t="s">
        <v>113</v>
      </c>
      <c r="CA3509" t="s">
        <v>113</v>
      </c>
      <c r="CB3509" t="s">
        <v>113</v>
      </c>
      <c r="CC3509" t="s">
        <v>113</v>
      </c>
      <c r="CD3509" t="s">
        <v>113</v>
      </c>
      <c r="CE3509" t="s">
        <v>113</v>
      </c>
      <c r="CF3509" t="s">
        <v>113</v>
      </c>
      <c r="CG3509" t="s">
        <v>113</v>
      </c>
      <c r="CH3509" t="s">
        <v>113</v>
      </c>
      <c r="CI3509" t="s">
        <v>113</v>
      </c>
      <c r="CJ3509" t="s">
        <v>113</v>
      </c>
      <c r="CK3509" t="s">
        <v>113</v>
      </c>
      <c r="CL3509" t="s">
        <v>113</v>
      </c>
      <c r="CM3509" t="s">
        <v>113</v>
      </c>
      <c r="CN3509" t="s">
        <v>113</v>
      </c>
      <c r="CO3509" t="s">
        <v>113</v>
      </c>
      <c r="CP3509" t="s">
        <v>113</v>
      </c>
      <c r="CQ3509" t="s">
        <v>113</v>
      </c>
      <c r="CR3509" t="s">
        <v>113</v>
      </c>
      <c r="CS3509" t="s">
        <v>113</v>
      </c>
      <c r="CT3509" t="s">
        <v>113</v>
      </c>
      <c r="CU3509" t="s">
        <v>113</v>
      </c>
      <c r="CV3509" t="s">
        <v>113</v>
      </c>
      <c r="CW3509" t="s">
        <v>113</v>
      </c>
    </row>
    <row r="3510" spans="1:101" x14ac:dyDescent="0.25">
      <c r="A3510" t="s">
        <v>378</v>
      </c>
      <c r="B3510">
        <v>300716</v>
      </c>
      <c r="C3510" t="s">
        <v>21452</v>
      </c>
      <c r="D3510" t="s">
        <v>102</v>
      </c>
      <c r="E3510" t="s">
        <v>21453</v>
      </c>
      <c r="F3510" t="s">
        <v>21453</v>
      </c>
      <c r="G3510" t="s">
        <v>21454</v>
      </c>
      <c r="H3510" t="s">
        <v>568</v>
      </c>
      <c r="I3510" t="s">
        <v>1713</v>
      </c>
      <c r="J3510" t="s">
        <v>1128</v>
      </c>
      <c r="K3510" t="s">
        <v>108</v>
      </c>
      <c r="L3510">
        <v>85260</v>
      </c>
      <c r="M3510" t="s">
        <v>21455</v>
      </c>
      <c r="O3510">
        <v>1</v>
      </c>
      <c r="V3510" t="s">
        <v>110</v>
      </c>
      <c r="W3510" s="1">
        <v>43917</v>
      </c>
      <c r="Y3510" s="1">
        <v>43917</v>
      </c>
      <c r="Z3510" s="2">
        <v>43009</v>
      </c>
      <c r="AA3510" t="s">
        <v>21456</v>
      </c>
      <c r="AB3510" t="s">
        <v>113</v>
      </c>
      <c r="AC3510" t="s">
        <v>113</v>
      </c>
      <c r="AD3510" t="s">
        <v>113</v>
      </c>
      <c r="AG3510" t="s">
        <v>113</v>
      </c>
      <c r="AH3510" t="s">
        <v>111</v>
      </c>
      <c r="AI3510" t="s">
        <v>113</v>
      </c>
      <c r="AJ3510" t="s">
        <v>114</v>
      </c>
      <c r="AL3510" t="s">
        <v>115</v>
      </c>
      <c r="AM3510" t="s">
        <v>116</v>
      </c>
      <c r="AN3510" t="s">
        <v>108</v>
      </c>
      <c r="AO3510" t="s">
        <v>113</v>
      </c>
      <c r="AP3510" t="s">
        <v>113</v>
      </c>
      <c r="AQ3510" t="s">
        <v>111</v>
      </c>
      <c r="AR3510" t="s">
        <v>113</v>
      </c>
      <c r="AS3510" t="s">
        <v>113</v>
      </c>
      <c r="AT3510" t="s">
        <v>113</v>
      </c>
      <c r="AU3510" t="s">
        <v>113</v>
      </c>
      <c r="AV3510" t="s">
        <v>113</v>
      </c>
      <c r="AW3510" t="s">
        <v>113</v>
      </c>
      <c r="AX3510" t="s">
        <v>113</v>
      </c>
      <c r="AY3510" t="s">
        <v>113</v>
      </c>
      <c r="AZ3510" t="s">
        <v>113</v>
      </c>
      <c r="BA3510" t="s">
        <v>113</v>
      </c>
      <c r="BB3510" t="s">
        <v>113</v>
      </c>
      <c r="BD3510" t="s">
        <v>113</v>
      </c>
      <c r="BF3510" t="s">
        <v>113</v>
      </c>
      <c r="BG3510" t="s">
        <v>113</v>
      </c>
      <c r="BH3510" t="s">
        <v>111</v>
      </c>
      <c r="BI3510" t="s">
        <v>113</v>
      </c>
      <c r="BJ3510" t="s">
        <v>113</v>
      </c>
      <c r="BK3510" t="s">
        <v>113</v>
      </c>
      <c r="BL3510" t="s">
        <v>113</v>
      </c>
      <c r="BM3510" t="s">
        <v>113</v>
      </c>
      <c r="BN3510" t="s">
        <v>113</v>
      </c>
      <c r="BO3510" t="s">
        <v>113</v>
      </c>
      <c r="BP3510" t="s">
        <v>113</v>
      </c>
      <c r="BQ3510" t="s">
        <v>113</v>
      </c>
      <c r="BR3510" t="s">
        <v>113</v>
      </c>
      <c r="BS3510" t="s">
        <v>113</v>
      </c>
      <c r="BT3510" t="s">
        <v>113</v>
      </c>
      <c r="BU3510" t="s">
        <v>113</v>
      </c>
      <c r="BV3510" t="s">
        <v>111</v>
      </c>
      <c r="BW3510" t="s">
        <v>111</v>
      </c>
      <c r="BX3510" t="s">
        <v>113</v>
      </c>
      <c r="BY3510" t="s">
        <v>113</v>
      </c>
      <c r="BZ3510" t="s">
        <v>113</v>
      </c>
      <c r="CA3510" t="s">
        <v>113</v>
      </c>
      <c r="CB3510" t="s">
        <v>113</v>
      </c>
      <c r="CC3510" t="s">
        <v>113</v>
      </c>
      <c r="CD3510" t="s">
        <v>113</v>
      </c>
      <c r="CE3510" t="s">
        <v>113</v>
      </c>
      <c r="CF3510" t="s">
        <v>113</v>
      </c>
      <c r="CG3510" t="s">
        <v>113</v>
      </c>
      <c r="CH3510" t="s">
        <v>113</v>
      </c>
      <c r="CI3510" t="s">
        <v>113</v>
      </c>
      <c r="CJ3510" t="s">
        <v>113</v>
      </c>
      <c r="CK3510" t="s">
        <v>113</v>
      </c>
      <c r="CL3510" t="s">
        <v>113</v>
      </c>
      <c r="CM3510" t="s">
        <v>113</v>
      </c>
      <c r="CN3510" t="s">
        <v>113</v>
      </c>
      <c r="CO3510" t="s">
        <v>113</v>
      </c>
      <c r="CP3510" t="s">
        <v>113</v>
      </c>
      <c r="CQ3510" t="s">
        <v>113</v>
      </c>
      <c r="CR3510" t="s">
        <v>113</v>
      </c>
      <c r="CS3510" t="s">
        <v>113</v>
      </c>
      <c r="CT3510" t="s">
        <v>113</v>
      </c>
      <c r="CU3510" t="s">
        <v>113</v>
      </c>
      <c r="CV3510" t="s">
        <v>113</v>
      </c>
      <c r="CW3510" t="s">
        <v>113</v>
      </c>
    </row>
    <row r="3511" spans="1:101" x14ac:dyDescent="0.25">
      <c r="A3511" t="s">
        <v>117</v>
      </c>
      <c r="B3511">
        <v>306577</v>
      </c>
      <c r="C3511" t="s">
        <v>21457</v>
      </c>
      <c r="D3511" t="s">
        <v>102</v>
      </c>
      <c r="E3511" t="s">
        <v>21458</v>
      </c>
      <c r="F3511" t="s">
        <v>21458</v>
      </c>
      <c r="G3511" t="s">
        <v>2671</v>
      </c>
      <c r="I3511" t="s">
        <v>121</v>
      </c>
      <c r="K3511" t="s">
        <v>122</v>
      </c>
      <c r="L3511" t="s">
        <v>903</v>
      </c>
      <c r="M3511" t="s">
        <v>21459</v>
      </c>
      <c r="O3511">
        <v>0</v>
      </c>
      <c r="V3511" t="s">
        <v>110</v>
      </c>
      <c r="W3511" s="1">
        <v>43865</v>
      </c>
      <c r="Y3511" s="1">
        <v>43865</v>
      </c>
      <c r="Z3511" s="2">
        <v>43009</v>
      </c>
      <c r="AB3511" t="s">
        <v>113</v>
      </c>
      <c r="AC3511" t="s">
        <v>113</v>
      </c>
      <c r="AD3511" t="s">
        <v>113</v>
      </c>
      <c r="AG3511" t="s">
        <v>111</v>
      </c>
      <c r="AH3511" t="s">
        <v>113</v>
      </c>
      <c r="AI3511" t="s">
        <v>113</v>
      </c>
      <c r="AJ3511" t="s">
        <v>131</v>
      </c>
      <c r="AL3511" t="s">
        <v>115</v>
      </c>
      <c r="AN3511" t="s">
        <v>122</v>
      </c>
      <c r="AO3511" t="s">
        <v>113</v>
      </c>
      <c r="AP3511" t="s">
        <v>113</v>
      </c>
      <c r="AQ3511" t="s">
        <v>113</v>
      </c>
      <c r="AR3511" t="s">
        <v>113</v>
      </c>
      <c r="AS3511" t="s">
        <v>113</v>
      </c>
      <c r="AT3511" t="s">
        <v>113</v>
      </c>
      <c r="AU3511" t="s">
        <v>113</v>
      </c>
      <c r="AV3511" t="s">
        <v>113</v>
      </c>
      <c r="AW3511" t="s">
        <v>113</v>
      </c>
      <c r="AX3511" t="s">
        <v>113</v>
      </c>
      <c r="AY3511" t="s">
        <v>113</v>
      </c>
      <c r="AZ3511" t="s">
        <v>113</v>
      </c>
      <c r="BA3511" t="s">
        <v>113</v>
      </c>
      <c r="BB3511" t="s">
        <v>113</v>
      </c>
      <c r="BD3511" t="s">
        <v>113</v>
      </c>
      <c r="BF3511" t="s">
        <v>113</v>
      </c>
      <c r="BG3511" t="s">
        <v>113</v>
      </c>
      <c r="BH3511" t="s">
        <v>113</v>
      </c>
      <c r="BI3511" t="s">
        <v>113</v>
      </c>
      <c r="BJ3511" t="s">
        <v>113</v>
      </c>
      <c r="BK3511" t="s">
        <v>113</v>
      </c>
      <c r="BL3511" t="s">
        <v>113</v>
      </c>
      <c r="BM3511" t="s">
        <v>113</v>
      </c>
      <c r="BN3511" t="s">
        <v>113</v>
      </c>
      <c r="BO3511" t="s">
        <v>113</v>
      </c>
      <c r="BP3511" t="s">
        <v>113</v>
      </c>
      <c r="BQ3511" t="s">
        <v>113</v>
      </c>
      <c r="BR3511" t="s">
        <v>113</v>
      </c>
      <c r="BS3511" t="s">
        <v>113</v>
      </c>
      <c r="BT3511" t="s">
        <v>113</v>
      </c>
      <c r="BU3511" t="s">
        <v>113</v>
      </c>
      <c r="BV3511" t="s">
        <v>113</v>
      </c>
      <c r="BW3511" t="s">
        <v>111</v>
      </c>
      <c r="BX3511" t="s">
        <v>113</v>
      </c>
      <c r="BY3511" t="s">
        <v>113</v>
      </c>
      <c r="BZ3511" t="s">
        <v>113</v>
      </c>
      <c r="CA3511" t="s">
        <v>113</v>
      </c>
      <c r="CB3511" t="s">
        <v>113</v>
      </c>
      <c r="CC3511" t="s">
        <v>113</v>
      </c>
      <c r="CD3511" t="s">
        <v>113</v>
      </c>
      <c r="CE3511" t="s">
        <v>113</v>
      </c>
      <c r="CF3511" t="s">
        <v>113</v>
      </c>
      <c r="CG3511" t="s">
        <v>113</v>
      </c>
      <c r="CH3511" t="s">
        <v>113</v>
      </c>
      <c r="CI3511" t="s">
        <v>113</v>
      </c>
      <c r="CJ3511" t="s">
        <v>113</v>
      </c>
      <c r="CK3511" t="s">
        <v>113</v>
      </c>
      <c r="CL3511" t="s">
        <v>113</v>
      </c>
      <c r="CM3511" t="s">
        <v>113</v>
      </c>
      <c r="CN3511" t="s">
        <v>113</v>
      </c>
      <c r="CO3511" t="s">
        <v>113</v>
      </c>
      <c r="CP3511" t="s">
        <v>113</v>
      </c>
      <c r="CQ3511" t="s">
        <v>113</v>
      </c>
      <c r="CR3511" t="s">
        <v>113</v>
      </c>
      <c r="CS3511" t="s">
        <v>113</v>
      </c>
      <c r="CT3511" t="s">
        <v>113</v>
      </c>
      <c r="CU3511" t="s">
        <v>113</v>
      </c>
      <c r="CV3511" t="s">
        <v>113</v>
      </c>
      <c r="CW3511" t="s">
        <v>113</v>
      </c>
    </row>
    <row r="3512" spans="1:101" x14ac:dyDescent="0.25">
      <c r="A3512" t="s">
        <v>117</v>
      </c>
      <c r="B3512">
        <v>169394</v>
      </c>
      <c r="C3512" t="s">
        <v>21460</v>
      </c>
      <c r="D3512" t="s">
        <v>102</v>
      </c>
      <c r="E3512" t="s">
        <v>21461</v>
      </c>
      <c r="F3512" t="s">
        <v>21461</v>
      </c>
      <c r="G3512" t="s">
        <v>21462</v>
      </c>
      <c r="I3512" t="s">
        <v>169</v>
      </c>
      <c r="K3512" t="s">
        <v>170</v>
      </c>
      <c r="L3512">
        <v>49319</v>
      </c>
      <c r="M3512" t="s">
        <v>21463</v>
      </c>
      <c r="N3512" t="s">
        <v>21464</v>
      </c>
      <c r="O3512">
        <v>0</v>
      </c>
      <c r="V3512" t="s">
        <v>110</v>
      </c>
      <c r="W3512" s="1">
        <v>41607</v>
      </c>
      <c r="Y3512" s="1">
        <v>43920</v>
      </c>
      <c r="Z3512" s="2">
        <v>43009</v>
      </c>
      <c r="AA3512" t="s">
        <v>21465</v>
      </c>
      <c r="AB3512" t="s">
        <v>111</v>
      </c>
      <c r="AC3512" t="s">
        <v>113</v>
      </c>
      <c r="AD3512" t="s">
        <v>113</v>
      </c>
      <c r="AG3512" t="s">
        <v>113</v>
      </c>
      <c r="AH3512" t="s">
        <v>111</v>
      </c>
      <c r="AI3512" t="s">
        <v>113</v>
      </c>
      <c r="AJ3512" t="s">
        <v>131</v>
      </c>
      <c r="AL3512" t="s">
        <v>115</v>
      </c>
      <c r="AN3512" t="s">
        <v>170</v>
      </c>
      <c r="AO3512" t="s">
        <v>113</v>
      </c>
      <c r="AP3512" t="s">
        <v>113</v>
      </c>
      <c r="AQ3512" t="s">
        <v>113</v>
      </c>
      <c r="AR3512" t="s">
        <v>113</v>
      </c>
      <c r="AS3512" t="s">
        <v>113</v>
      </c>
      <c r="AT3512" t="s">
        <v>113</v>
      </c>
      <c r="AU3512" t="s">
        <v>113</v>
      </c>
      <c r="AV3512" t="s">
        <v>113</v>
      </c>
      <c r="AW3512" t="s">
        <v>113</v>
      </c>
      <c r="AX3512" t="s">
        <v>113</v>
      </c>
      <c r="AY3512" t="s">
        <v>113</v>
      </c>
      <c r="AZ3512" t="s">
        <v>113</v>
      </c>
      <c r="BA3512" t="s">
        <v>113</v>
      </c>
      <c r="BB3512" t="s">
        <v>113</v>
      </c>
      <c r="BD3512" t="s">
        <v>113</v>
      </c>
      <c r="BF3512" t="s">
        <v>113</v>
      </c>
      <c r="BG3512" t="s">
        <v>111</v>
      </c>
      <c r="BH3512" t="s">
        <v>111</v>
      </c>
      <c r="BI3512" t="s">
        <v>113</v>
      </c>
      <c r="BJ3512" t="s">
        <v>113</v>
      </c>
      <c r="BK3512" t="s">
        <v>113</v>
      </c>
      <c r="BL3512" t="s">
        <v>113</v>
      </c>
      <c r="BM3512" t="s">
        <v>113</v>
      </c>
      <c r="BN3512" t="s">
        <v>113</v>
      </c>
      <c r="BO3512" t="s">
        <v>113</v>
      </c>
      <c r="BP3512" t="s">
        <v>113</v>
      </c>
      <c r="BQ3512" t="s">
        <v>113</v>
      </c>
      <c r="BR3512" t="s">
        <v>113</v>
      </c>
      <c r="BS3512" t="s">
        <v>113</v>
      </c>
      <c r="BT3512" t="s">
        <v>113</v>
      </c>
      <c r="BU3512" t="s">
        <v>113</v>
      </c>
      <c r="BV3512" t="s">
        <v>111</v>
      </c>
      <c r="BW3512" t="s">
        <v>111</v>
      </c>
      <c r="BX3512" t="s">
        <v>113</v>
      </c>
      <c r="BY3512" t="s">
        <v>113</v>
      </c>
      <c r="BZ3512" t="s">
        <v>113</v>
      </c>
      <c r="CA3512" t="s">
        <v>113</v>
      </c>
      <c r="CB3512" t="s">
        <v>113</v>
      </c>
      <c r="CC3512" t="s">
        <v>113</v>
      </c>
      <c r="CD3512" t="s">
        <v>113</v>
      </c>
      <c r="CE3512" t="s">
        <v>113</v>
      </c>
      <c r="CF3512" t="s">
        <v>113</v>
      </c>
      <c r="CG3512" t="s">
        <v>113</v>
      </c>
      <c r="CH3512" t="s">
        <v>113</v>
      </c>
      <c r="CI3512" t="s">
        <v>113</v>
      </c>
      <c r="CJ3512" t="s">
        <v>113</v>
      </c>
      <c r="CK3512" t="s">
        <v>113</v>
      </c>
      <c r="CL3512" t="s">
        <v>113</v>
      </c>
      <c r="CM3512" t="s">
        <v>113</v>
      </c>
      <c r="CN3512" t="s">
        <v>113</v>
      </c>
      <c r="CO3512" t="s">
        <v>113</v>
      </c>
      <c r="CP3512" t="s">
        <v>113</v>
      </c>
      <c r="CQ3512" t="s">
        <v>113</v>
      </c>
      <c r="CR3512" t="s">
        <v>113</v>
      </c>
      <c r="CS3512" t="s">
        <v>113</v>
      </c>
      <c r="CT3512" t="s">
        <v>113</v>
      </c>
      <c r="CU3512" t="s">
        <v>113</v>
      </c>
      <c r="CV3512" t="s">
        <v>113</v>
      </c>
      <c r="CW3512" t="s">
        <v>113</v>
      </c>
    </row>
    <row r="3513" spans="1:101" x14ac:dyDescent="0.25">
      <c r="A3513" t="s">
        <v>117</v>
      </c>
      <c r="B3513">
        <v>281537</v>
      </c>
      <c r="C3513" t="s">
        <v>21466</v>
      </c>
      <c r="D3513" t="s">
        <v>102</v>
      </c>
      <c r="E3513" t="s">
        <v>21467</v>
      </c>
      <c r="F3513" t="s">
        <v>21467</v>
      </c>
      <c r="G3513" t="s">
        <v>21468</v>
      </c>
      <c r="H3513" t="s">
        <v>21469</v>
      </c>
      <c r="I3513" t="s">
        <v>128</v>
      </c>
      <c r="K3513" t="s">
        <v>219</v>
      </c>
      <c r="M3513" t="s">
        <v>21470</v>
      </c>
      <c r="N3513" t="s">
        <v>21471</v>
      </c>
      <c r="O3513">
        <v>0</v>
      </c>
      <c r="V3513" t="s">
        <v>110</v>
      </c>
      <c r="W3513" s="1">
        <v>42346</v>
      </c>
      <c r="Y3513" s="1">
        <v>43571</v>
      </c>
      <c r="Z3513" s="2">
        <v>43009</v>
      </c>
      <c r="AB3513" t="s">
        <v>111</v>
      </c>
      <c r="AC3513" t="s">
        <v>113</v>
      </c>
      <c r="AD3513" t="s">
        <v>113</v>
      </c>
      <c r="AF3513" t="s">
        <v>21472</v>
      </c>
      <c r="AG3513" t="s">
        <v>113</v>
      </c>
      <c r="AH3513" t="s">
        <v>111</v>
      </c>
      <c r="AI3513" t="s">
        <v>113</v>
      </c>
      <c r="AJ3513" t="s">
        <v>173</v>
      </c>
      <c r="AK3513" t="s">
        <v>742</v>
      </c>
      <c r="AL3513" t="s">
        <v>199</v>
      </c>
      <c r="AN3513" t="s">
        <v>219</v>
      </c>
      <c r="AO3513" t="s">
        <v>113</v>
      </c>
      <c r="AP3513" t="s">
        <v>113</v>
      </c>
      <c r="AQ3513" t="s">
        <v>113</v>
      </c>
      <c r="AR3513" t="s">
        <v>113</v>
      </c>
      <c r="AS3513" t="s">
        <v>113</v>
      </c>
      <c r="AT3513" t="s">
        <v>113</v>
      </c>
      <c r="AU3513" t="s">
        <v>113</v>
      </c>
      <c r="AV3513" t="s">
        <v>113</v>
      </c>
      <c r="AW3513" t="s">
        <v>113</v>
      </c>
      <c r="AX3513" t="s">
        <v>113</v>
      </c>
      <c r="AY3513" t="s">
        <v>113</v>
      </c>
      <c r="AZ3513" t="s">
        <v>113</v>
      </c>
      <c r="BA3513" t="s">
        <v>113</v>
      </c>
      <c r="BB3513" t="s">
        <v>113</v>
      </c>
      <c r="BD3513" t="s">
        <v>113</v>
      </c>
      <c r="BF3513" t="s">
        <v>113</v>
      </c>
      <c r="BG3513" t="s">
        <v>113</v>
      </c>
      <c r="BH3513" t="s">
        <v>113</v>
      </c>
      <c r="BI3513" t="s">
        <v>113</v>
      </c>
      <c r="BJ3513" t="s">
        <v>113</v>
      </c>
      <c r="BK3513" t="s">
        <v>113</v>
      </c>
      <c r="BL3513" t="s">
        <v>113</v>
      </c>
      <c r="BM3513" t="s">
        <v>113</v>
      </c>
      <c r="BN3513" t="s">
        <v>113</v>
      </c>
      <c r="BO3513" t="s">
        <v>113</v>
      </c>
      <c r="BP3513" t="s">
        <v>113</v>
      </c>
      <c r="BQ3513" t="s">
        <v>113</v>
      </c>
      <c r="BR3513" t="s">
        <v>113</v>
      </c>
      <c r="BS3513" t="s">
        <v>113</v>
      </c>
      <c r="BT3513" t="s">
        <v>113</v>
      </c>
      <c r="BU3513" t="s">
        <v>113</v>
      </c>
      <c r="BV3513" t="s">
        <v>111</v>
      </c>
      <c r="BW3513" t="s">
        <v>111</v>
      </c>
      <c r="BX3513" t="s">
        <v>113</v>
      </c>
      <c r="BY3513" t="s">
        <v>113</v>
      </c>
      <c r="BZ3513" t="s">
        <v>113</v>
      </c>
      <c r="CA3513" t="s">
        <v>113</v>
      </c>
      <c r="CB3513" t="s">
        <v>113</v>
      </c>
      <c r="CC3513" t="s">
        <v>113</v>
      </c>
      <c r="CD3513" t="s">
        <v>113</v>
      </c>
      <c r="CE3513" t="s">
        <v>113</v>
      </c>
      <c r="CF3513" t="s">
        <v>113</v>
      </c>
      <c r="CG3513" t="s">
        <v>113</v>
      </c>
      <c r="CH3513" t="s">
        <v>113</v>
      </c>
      <c r="CI3513" t="s">
        <v>113</v>
      </c>
      <c r="CJ3513" t="s">
        <v>113</v>
      </c>
      <c r="CK3513" t="s">
        <v>113</v>
      </c>
      <c r="CL3513" t="s">
        <v>113</v>
      </c>
      <c r="CM3513" t="s">
        <v>113</v>
      </c>
      <c r="CN3513" t="s">
        <v>113</v>
      </c>
      <c r="CO3513" t="s">
        <v>113</v>
      </c>
      <c r="CP3513" t="s">
        <v>113</v>
      </c>
      <c r="CQ3513" t="s">
        <v>113</v>
      </c>
      <c r="CR3513" t="s">
        <v>113</v>
      </c>
      <c r="CS3513" t="s">
        <v>113</v>
      </c>
      <c r="CT3513" t="s">
        <v>113</v>
      </c>
      <c r="CU3513" t="s">
        <v>113</v>
      </c>
      <c r="CV3513" t="s">
        <v>113</v>
      </c>
      <c r="CW3513" t="s">
        <v>113</v>
      </c>
    </row>
    <row r="3514" spans="1:101" x14ac:dyDescent="0.25">
      <c r="A3514" t="s">
        <v>175</v>
      </c>
      <c r="B3514">
        <v>165977</v>
      </c>
      <c r="C3514" t="s">
        <v>21473</v>
      </c>
      <c r="D3514" t="s">
        <v>102</v>
      </c>
      <c r="E3514" t="s">
        <v>21474</v>
      </c>
      <c r="F3514" t="s">
        <v>21474</v>
      </c>
      <c r="G3514" t="s">
        <v>21475</v>
      </c>
      <c r="H3514" t="s">
        <v>12963</v>
      </c>
      <c r="I3514" t="s">
        <v>21476</v>
      </c>
      <c r="J3514" t="s">
        <v>180</v>
      </c>
      <c r="K3514" t="s">
        <v>108</v>
      </c>
      <c r="L3514">
        <v>94111</v>
      </c>
      <c r="M3514" t="s">
        <v>21477</v>
      </c>
      <c r="O3514">
        <v>0</v>
      </c>
      <c r="V3514" t="s">
        <v>110</v>
      </c>
      <c r="W3514" s="1">
        <v>43914</v>
      </c>
      <c r="Y3514" s="1">
        <v>43914</v>
      </c>
      <c r="Z3514" s="2">
        <v>43009</v>
      </c>
      <c r="AA3514" t="s">
        <v>21478</v>
      </c>
      <c r="AB3514" t="s">
        <v>113</v>
      </c>
      <c r="AC3514" t="s">
        <v>113</v>
      </c>
      <c r="AD3514" t="s">
        <v>113</v>
      </c>
      <c r="AG3514" t="s">
        <v>111</v>
      </c>
      <c r="AH3514" t="s">
        <v>113</v>
      </c>
      <c r="AI3514" t="s">
        <v>113</v>
      </c>
      <c r="AJ3514" t="s">
        <v>114</v>
      </c>
      <c r="AL3514" t="s">
        <v>115</v>
      </c>
      <c r="AM3514" t="s">
        <v>116</v>
      </c>
      <c r="AN3514" t="s">
        <v>108</v>
      </c>
      <c r="AO3514" t="s">
        <v>113</v>
      </c>
      <c r="AP3514" t="s">
        <v>113</v>
      </c>
      <c r="AQ3514" t="s">
        <v>113</v>
      </c>
      <c r="AR3514" t="s">
        <v>113</v>
      </c>
      <c r="AS3514" t="s">
        <v>113</v>
      </c>
      <c r="AT3514" t="s">
        <v>113</v>
      </c>
      <c r="AU3514" t="s">
        <v>113</v>
      </c>
      <c r="AV3514" t="s">
        <v>113</v>
      </c>
      <c r="AW3514" t="s">
        <v>113</v>
      </c>
      <c r="AX3514" t="s">
        <v>113</v>
      </c>
      <c r="AY3514" t="s">
        <v>113</v>
      </c>
      <c r="AZ3514" t="s">
        <v>113</v>
      </c>
      <c r="BA3514" t="s">
        <v>113</v>
      </c>
      <c r="BB3514" t="s">
        <v>113</v>
      </c>
      <c r="BD3514" t="s">
        <v>113</v>
      </c>
      <c r="BF3514" t="s">
        <v>113</v>
      </c>
      <c r="BG3514" t="s">
        <v>113</v>
      </c>
      <c r="BH3514" t="s">
        <v>113</v>
      </c>
      <c r="BI3514" t="s">
        <v>113</v>
      </c>
      <c r="BJ3514" t="s">
        <v>113</v>
      </c>
      <c r="BK3514" t="s">
        <v>113</v>
      </c>
      <c r="BL3514" t="s">
        <v>113</v>
      </c>
      <c r="BM3514" t="s">
        <v>113</v>
      </c>
      <c r="BN3514" t="s">
        <v>113</v>
      </c>
      <c r="BO3514" t="s">
        <v>113</v>
      </c>
      <c r="BP3514" t="s">
        <v>113</v>
      </c>
      <c r="BQ3514" t="s">
        <v>113</v>
      </c>
      <c r="BR3514" t="s">
        <v>113</v>
      </c>
      <c r="BS3514" t="s">
        <v>113</v>
      </c>
      <c r="BT3514" t="s">
        <v>113</v>
      </c>
      <c r="BU3514" t="s">
        <v>113</v>
      </c>
      <c r="BV3514" t="s">
        <v>111</v>
      </c>
      <c r="BW3514" t="s">
        <v>111</v>
      </c>
      <c r="BX3514" t="s">
        <v>113</v>
      </c>
      <c r="BY3514" t="s">
        <v>113</v>
      </c>
      <c r="BZ3514" t="s">
        <v>113</v>
      </c>
      <c r="CA3514" t="s">
        <v>113</v>
      </c>
      <c r="CB3514" t="s">
        <v>113</v>
      </c>
      <c r="CC3514" t="s">
        <v>113</v>
      </c>
      <c r="CD3514" t="s">
        <v>113</v>
      </c>
      <c r="CE3514" t="s">
        <v>113</v>
      </c>
      <c r="CF3514" t="s">
        <v>113</v>
      </c>
      <c r="CG3514" t="s">
        <v>113</v>
      </c>
      <c r="CH3514" t="s">
        <v>113</v>
      </c>
      <c r="CI3514" t="s">
        <v>113</v>
      </c>
      <c r="CJ3514" t="s">
        <v>113</v>
      </c>
      <c r="CK3514" t="s">
        <v>113</v>
      </c>
      <c r="CL3514" t="s">
        <v>113</v>
      </c>
      <c r="CM3514" t="s">
        <v>113</v>
      </c>
      <c r="CN3514" t="s">
        <v>113</v>
      </c>
      <c r="CO3514" t="s">
        <v>113</v>
      </c>
      <c r="CP3514" t="s">
        <v>113</v>
      </c>
      <c r="CQ3514" t="s">
        <v>113</v>
      </c>
      <c r="CR3514" t="s">
        <v>113</v>
      </c>
      <c r="CS3514" t="s">
        <v>113</v>
      </c>
      <c r="CT3514" t="s">
        <v>113</v>
      </c>
      <c r="CU3514" t="s">
        <v>113</v>
      </c>
      <c r="CV3514" t="s">
        <v>113</v>
      </c>
      <c r="CW3514" t="s">
        <v>113</v>
      </c>
    </row>
    <row r="3515" spans="1:101" x14ac:dyDescent="0.25">
      <c r="A3515" t="s">
        <v>117</v>
      </c>
      <c r="B3515">
        <v>162644</v>
      </c>
      <c r="C3515" t="s">
        <v>21479</v>
      </c>
      <c r="D3515" t="s">
        <v>102</v>
      </c>
      <c r="E3515" t="s">
        <v>21480</v>
      </c>
      <c r="F3515" t="s">
        <v>21481</v>
      </c>
      <c r="G3515" t="s">
        <v>21482</v>
      </c>
      <c r="H3515" t="s">
        <v>5863</v>
      </c>
      <c r="I3515" t="s">
        <v>1207</v>
      </c>
      <c r="K3515" t="s">
        <v>150</v>
      </c>
      <c r="L3515" t="s">
        <v>3313</v>
      </c>
      <c r="M3515" t="s">
        <v>21483</v>
      </c>
      <c r="N3515" t="s">
        <v>21484</v>
      </c>
      <c r="O3515">
        <v>1</v>
      </c>
      <c r="V3515" t="s">
        <v>110</v>
      </c>
      <c r="W3515" s="1">
        <v>40997</v>
      </c>
      <c r="Y3515" s="1">
        <v>43915</v>
      </c>
      <c r="Z3515" s="2">
        <v>43009</v>
      </c>
      <c r="AA3515" t="s">
        <v>21485</v>
      </c>
      <c r="AB3515" t="s">
        <v>113</v>
      </c>
      <c r="AC3515" t="s">
        <v>113</v>
      </c>
      <c r="AD3515" t="s">
        <v>113</v>
      </c>
      <c r="AG3515" t="s">
        <v>113</v>
      </c>
      <c r="AH3515" t="s">
        <v>111</v>
      </c>
      <c r="AI3515" t="s">
        <v>113</v>
      </c>
      <c r="AJ3515" t="s">
        <v>131</v>
      </c>
      <c r="AL3515" t="s">
        <v>115</v>
      </c>
      <c r="AN3515" t="s">
        <v>150</v>
      </c>
      <c r="AO3515" t="s">
        <v>113</v>
      </c>
      <c r="AP3515" t="s">
        <v>113</v>
      </c>
      <c r="AQ3515" t="s">
        <v>113</v>
      </c>
      <c r="AR3515" t="s">
        <v>113</v>
      </c>
      <c r="AS3515" t="s">
        <v>113</v>
      </c>
      <c r="AT3515" t="s">
        <v>113</v>
      </c>
      <c r="AU3515" t="s">
        <v>113</v>
      </c>
      <c r="AV3515" t="s">
        <v>113</v>
      </c>
      <c r="AW3515" t="s">
        <v>113</v>
      </c>
      <c r="AX3515" t="s">
        <v>113</v>
      </c>
      <c r="AY3515" t="s">
        <v>113</v>
      </c>
      <c r="AZ3515" t="s">
        <v>113</v>
      </c>
      <c r="BA3515" t="s">
        <v>113</v>
      </c>
      <c r="BB3515" t="s">
        <v>113</v>
      </c>
      <c r="BD3515" t="s">
        <v>113</v>
      </c>
      <c r="BF3515" t="s">
        <v>113</v>
      </c>
      <c r="BG3515" t="s">
        <v>113</v>
      </c>
      <c r="BH3515" t="s">
        <v>113</v>
      </c>
      <c r="BI3515" t="s">
        <v>113</v>
      </c>
      <c r="BJ3515" t="s">
        <v>113</v>
      </c>
      <c r="BK3515" t="s">
        <v>113</v>
      </c>
      <c r="BL3515" t="s">
        <v>113</v>
      </c>
      <c r="BM3515" t="s">
        <v>113</v>
      </c>
      <c r="BN3515" t="s">
        <v>113</v>
      </c>
      <c r="BO3515" t="s">
        <v>113</v>
      </c>
      <c r="BP3515" t="s">
        <v>113</v>
      </c>
      <c r="BQ3515" t="s">
        <v>113</v>
      </c>
      <c r="BR3515" t="s">
        <v>113</v>
      </c>
      <c r="BS3515" t="s">
        <v>113</v>
      </c>
      <c r="BT3515" t="s">
        <v>113</v>
      </c>
      <c r="BU3515" t="s">
        <v>113</v>
      </c>
      <c r="BV3515" t="s">
        <v>111</v>
      </c>
      <c r="BW3515" t="s">
        <v>111</v>
      </c>
      <c r="BX3515" t="s">
        <v>113</v>
      </c>
      <c r="BY3515" t="s">
        <v>113</v>
      </c>
      <c r="BZ3515" t="s">
        <v>113</v>
      </c>
      <c r="CA3515" t="s">
        <v>113</v>
      </c>
      <c r="CB3515" t="s">
        <v>113</v>
      </c>
      <c r="CC3515" t="s">
        <v>113</v>
      </c>
      <c r="CD3515" t="s">
        <v>113</v>
      </c>
      <c r="CE3515" t="s">
        <v>113</v>
      </c>
      <c r="CF3515" t="s">
        <v>113</v>
      </c>
      <c r="CG3515" t="s">
        <v>113</v>
      </c>
      <c r="CH3515" t="s">
        <v>113</v>
      </c>
      <c r="CI3515" t="s">
        <v>113</v>
      </c>
      <c r="CJ3515" t="s">
        <v>113</v>
      </c>
      <c r="CK3515" t="s">
        <v>113</v>
      </c>
      <c r="CL3515" t="s">
        <v>113</v>
      </c>
      <c r="CM3515" t="s">
        <v>113</v>
      </c>
      <c r="CN3515" t="s">
        <v>113</v>
      </c>
      <c r="CO3515" t="s">
        <v>113</v>
      </c>
      <c r="CP3515" t="s">
        <v>113</v>
      </c>
      <c r="CQ3515" t="s">
        <v>113</v>
      </c>
      <c r="CR3515" t="s">
        <v>113</v>
      </c>
      <c r="CS3515" t="s">
        <v>113</v>
      </c>
      <c r="CT3515" t="s">
        <v>113</v>
      </c>
      <c r="CU3515" t="s">
        <v>113</v>
      </c>
      <c r="CV3515" t="s">
        <v>113</v>
      </c>
      <c r="CW3515" t="s">
        <v>113</v>
      </c>
    </row>
    <row r="3516" spans="1:101" x14ac:dyDescent="0.25">
      <c r="A3516" t="s">
        <v>117</v>
      </c>
      <c r="B3516">
        <v>163228</v>
      </c>
      <c r="C3516" t="s">
        <v>21486</v>
      </c>
      <c r="D3516" t="s">
        <v>102</v>
      </c>
      <c r="E3516" t="s">
        <v>21487</v>
      </c>
      <c r="F3516" t="s">
        <v>21488</v>
      </c>
      <c r="G3516" t="s">
        <v>21489</v>
      </c>
      <c r="I3516" t="s">
        <v>1423</v>
      </c>
      <c r="K3516" t="s">
        <v>635</v>
      </c>
      <c r="L3516">
        <v>6117502</v>
      </c>
      <c r="M3516" t="s">
        <v>21490</v>
      </c>
      <c r="N3516" t="s">
        <v>21491</v>
      </c>
      <c r="O3516">
        <v>0</v>
      </c>
      <c r="V3516" t="s">
        <v>110</v>
      </c>
      <c r="W3516" s="1">
        <v>43922</v>
      </c>
      <c r="Y3516" s="1">
        <v>43922</v>
      </c>
      <c r="Z3516" s="2">
        <v>43009</v>
      </c>
      <c r="AA3516" t="s">
        <v>21492</v>
      </c>
      <c r="AB3516" t="s">
        <v>113</v>
      </c>
      <c r="AC3516" t="s">
        <v>113</v>
      </c>
      <c r="AD3516" t="s">
        <v>113</v>
      </c>
      <c r="AG3516" t="s">
        <v>111</v>
      </c>
      <c r="AH3516" t="s">
        <v>111</v>
      </c>
      <c r="AI3516" t="s">
        <v>113</v>
      </c>
      <c r="AJ3516" t="s">
        <v>131</v>
      </c>
      <c r="AL3516" t="s">
        <v>115</v>
      </c>
      <c r="AN3516" t="s">
        <v>635</v>
      </c>
      <c r="AO3516" t="s">
        <v>113</v>
      </c>
      <c r="AP3516" t="s">
        <v>113</v>
      </c>
      <c r="AQ3516" t="s">
        <v>113</v>
      </c>
      <c r="AR3516" t="s">
        <v>113</v>
      </c>
      <c r="AS3516" t="s">
        <v>113</v>
      </c>
      <c r="AT3516" t="s">
        <v>113</v>
      </c>
      <c r="AU3516" t="s">
        <v>113</v>
      </c>
      <c r="AV3516" t="s">
        <v>113</v>
      </c>
      <c r="AW3516" t="s">
        <v>113</v>
      </c>
      <c r="AX3516" t="s">
        <v>113</v>
      </c>
      <c r="AY3516" t="s">
        <v>113</v>
      </c>
      <c r="AZ3516" t="s">
        <v>113</v>
      </c>
      <c r="BA3516" t="s">
        <v>113</v>
      </c>
      <c r="BB3516" t="s">
        <v>113</v>
      </c>
      <c r="BD3516" t="s">
        <v>113</v>
      </c>
      <c r="BF3516" t="s">
        <v>113</v>
      </c>
      <c r="BG3516" t="s">
        <v>113</v>
      </c>
      <c r="BH3516" t="s">
        <v>111</v>
      </c>
      <c r="BI3516" t="s">
        <v>113</v>
      </c>
      <c r="BJ3516" t="s">
        <v>113</v>
      </c>
      <c r="BK3516" t="s">
        <v>113</v>
      </c>
      <c r="BL3516" t="s">
        <v>113</v>
      </c>
      <c r="BM3516" t="s">
        <v>113</v>
      </c>
      <c r="BN3516" t="s">
        <v>113</v>
      </c>
      <c r="BO3516" t="s">
        <v>113</v>
      </c>
      <c r="BP3516" t="s">
        <v>113</v>
      </c>
      <c r="BQ3516" t="s">
        <v>113</v>
      </c>
      <c r="BR3516" t="s">
        <v>113</v>
      </c>
      <c r="BS3516" t="s">
        <v>113</v>
      </c>
      <c r="BT3516" t="s">
        <v>113</v>
      </c>
      <c r="BU3516" t="s">
        <v>113</v>
      </c>
      <c r="BV3516" t="s">
        <v>111</v>
      </c>
      <c r="BW3516" t="s">
        <v>111</v>
      </c>
      <c r="BX3516" t="s">
        <v>113</v>
      </c>
      <c r="BY3516" t="s">
        <v>113</v>
      </c>
      <c r="BZ3516" t="s">
        <v>113</v>
      </c>
      <c r="CA3516" t="s">
        <v>113</v>
      </c>
      <c r="CB3516" t="s">
        <v>113</v>
      </c>
      <c r="CC3516" t="s">
        <v>113</v>
      </c>
      <c r="CD3516" t="s">
        <v>113</v>
      </c>
      <c r="CE3516" t="s">
        <v>113</v>
      </c>
      <c r="CF3516" t="s">
        <v>113</v>
      </c>
      <c r="CG3516" t="s">
        <v>113</v>
      </c>
      <c r="CH3516" t="s">
        <v>113</v>
      </c>
      <c r="CI3516" t="s">
        <v>113</v>
      </c>
      <c r="CJ3516" t="s">
        <v>113</v>
      </c>
      <c r="CK3516" t="s">
        <v>113</v>
      </c>
      <c r="CL3516" t="s">
        <v>113</v>
      </c>
      <c r="CM3516" t="s">
        <v>113</v>
      </c>
      <c r="CN3516" t="s">
        <v>113</v>
      </c>
      <c r="CO3516" t="s">
        <v>113</v>
      </c>
      <c r="CP3516" t="s">
        <v>113</v>
      </c>
      <c r="CQ3516" t="s">
        <v>113</v>
      </c>
      <c r="CR3516" t="s">
        <v>113</v>
      </c>
      <c r="CS3516" t="s">
        <v>113</v>
      </c>
      <c r="CT3516" t="s">
        <v>113</v>
      </c>
      <c r="CU3516" t="s">
        <v>113</v>
      </c>
      <c r="CV3516" t="s">
        <v>113</v>
      </c>
      <c r="CW3516" t="s">
        <v>113</v>
      </c>
    </row>
    <row r="3517" spans="1:101" x14ac:dyDescent="0.25">
      <c r="A3517" t="s">
        <v>368</v>
      </c>
      <c r="B3517">
        <v>160926</v>
      </c>
      <c r="C3517" t="s">
        <v>21493</v>
      </c>
      <c r="D3517" t="s">
        <v>102</v>
      </c>
      <c r="E3517" t="s">
        <v>21494</v>
      </c>
      <c r="F3517" t="s">
        <v>21494</v>
      </c>
      <c r="G3517" t="s">
        <v>21495</v>
      </c>
      <c r="H3517" t="s">
        <v>2377</v>
      </c>
      <c r="I3517" t="s">
        <v>21496</v>
      </c>
      <c r="J3517" t="s">
        <v>373</v>
      </c>
      <c r="K3517" t="s">
        <v>108</v>
      </c>
      <c r="L3517">
        <v>77477</v>
      </c>
      <c r="M3517" t="s">
        <v>21497</v>
      </c>
      <c r="N3517" t="s">
        <v>21498</v>
      </c>
      <c r="O3517">
        <v>0</v>
      </c>
      <c r="P3517" t="s">
        <v>21499</v>
      </c>
      <c r="R3517" t="s">
        <v>21496</v>
      </c>
      <c r="S3517" t="s">
        <v>373</v>
      </c>
      <c r="T3517" t="s">
        <v>108</v>
      </c>
      <c r="U3517" t="s">
        <v>21500</v>
      </c>
      <c r="V3517" t="s">
        <v>110</v>
      </c>
      <c r="W3517" s="1">
        <v>40981</v>
      </c>
      <c r="Y3517" s="1">
        <v>43882</v>
      </c>
      <c r="Z3517" s="2">
        <v>43009</v>
      </c>
      <c r="AA3517" t="s">
        <v>21501</v>
      </c>
      <c r="AB3517" t="s">
        <v>113</v>
      </c>
      <c r="AC3517" t="s">
        <v>113</v>
      </c>
      <c r="AD3517" t="s">
        <v>113</v>
      </c>
      <c r="AG3517" t="s">
        <v>113</v>
      </c>
      <c r="AH3517" t="s">
        <v>111</v>
      </c>
      <c r="AI3517" t="s">
        <v>113</v>
      </c>
      <c r="AJ3517" t="s">
        <v>131</v>
      </c>
      <c r="AL3517" t="s">
        <v>115</v>
      </c>
      <c r="AM3517" t="s">
        <v>373</v>
      </c>
      <c r="AN3517" t="s">
        <v>108</v>
      </c>
      <c r="AO3517" t="s">
        <v>113</v>
      </c>
      <c r="AP3517" t="s">
        <v>113</v>
      </c>
      <c r="AQ3517" t="s">
        <v>113</v>
      </c>
      <c r="AR3517" t="s">
        <v>113</v>
      </c>
      <c r="AS3517" t="s">
        <v>113</v>
      </c>
      <c r="AT3517" t="s">
        <v>113</v>
      </c>
      <c r="AU3517" t="s">
        <v>113</v>
      </c>
      <c r="AV3517" t="s">
        <v>113</v>
      </c>
      <c r="AW3517" t="s">
        <v>113</v>
      </c>
      <c r="AX3517" t="s">
        <v>113</v>
      </c>
      <c r="AY3517" t="s">
        <v>113</v>
      </c>
      <c r="AZ3517" t="s">
        <v>113</v>
      </c>
      <c r="BA3517" t="s">
        <v>113</v>
      </c>
      <c r="BB3517" t="s">
        <v>111</v>
      </c>
      <c r="BC3517" t="s">
        <v>21502</v>
      </c>
      <c r="BD3517" t="s">
        <v>111</v>
      </c>
      <c r="BE3517" t="s">
        <v>111</v>
      </c>
      <c r="BF3517" t="s">
        <v>113</v>
      </c>
      <c r="BG3517" t="s">
        <v>113</v>
      </c>
      <c r="BH3517" t="s">
        <v>113</v>
      </c>
      <c r="BI3517" t="s">
        <v>113</v>
      </c>
      <c r="BJ3517" t="s">
        <v>113</v>
      </c>
      <c r="BK3517" t="s">
        <v>113</v>
      </c>
      <c r="BL3517" t="s">
        <v>113</v>
      </c>
      <c r="BM3517" t="s">
        <v>113</v>
      </c>
      <c r="BN3517" t="s">
        <v>113</v>
      </c>
      <c r="BO3517" t="s">
        <v>113</v>
      </c>
      <c r="BP3517" t="s">
        <v>113</v>
      </c>
      <c r="BQ3517" t="s">
        <v>113</v>
      </c>
      <c r="BR3517" t="s">
        <v>113</v>
      </c>
      <c r="BS3517" t="s">
        <v>113</v>
      </c>
      <c r="BT3517" t="s">
        <v>113</v>
      </c>
      <c r="BU3517" t="s">
        <v>113</v>
      </c>
      <c r="BV3517" t="s">
        <v>111</v>
      </c>
      <c r="BW3517" t="s">
        <v>111</v>
      </c>
      <c r="BX3517" t="s">
        <v>113</v>
      </c>
      <c r="BY3517" t="s">
        <v>113</v>
      </c>
      <c r="BZ3517" t="s">
        <v>113</v>
      </c>
      <c r="CA3517" t="s">
        <v>113</v>
      </c>
      <c r="CB3517" t="s">
        <v>113</v>
      </c>
      <c r="CC3517" t="s">
        <v>113</v>
      </c>
      <c r="CD3517" t="s">
        <v>113</v>
      </c>
      <c r="CE3517" t="s">
        <v>113</v>
      </c>
      <c r="CF3517" t="s">
        <v>113</v>
      </c>
      <c r="CG3517" t="s">
        <v>113</v>
      </c>
      <c r="CH3517" t="s">
        <v>113</v>
      </c>
      <c r="CI3517" t="s">
        <v>113</v>
      </c>
      <c r="CJ3517" t="s">
        <v>113</v>
      </c>
      <c r="CK3517" t="s">
        <v>113</v>
      </c>
      <c r="CL3517" t="s">
        <v>113</v>
      </c>
      <c r="CM3517" t="s">
        <v>113</v>
      </c>
      <c r="CN3517" t="s">
        <v>113</v>
      </c>
      <c r="CO3517" t="s">
        <v>113</v>
      </c>
      <c r="CP3517" t="s">
        <v>113</v>
      </c>
      <c r="CQ3517" t="s">
        <v>113</v>
      </c>
      <c r="CR3517" t="s">
        <v>113</v>
      </c>
      <c r="CS3517" t="s">
        <v>113</v>
      </c>
      <c r="CT3517" t="s">
        <v>113</v>
      </c>
      <c r="CU3517" t="s">
        <v>113</v>
      </c>
      <c r="CV3517" t="s">
        <v>113</v>
      </c>
      <c r="CW3517" t="s">
        <v>113</v>
      </c>
    </row>
    <row r="3518" spans="1:101" x14ac:dyDescent="0.25">
      <c r="A3518" t="s">
        <v>155</v>
      </c>
      <c r="B3518">
        <v>158975</v>
      </c>
      <c r="C3518" t="s">
        <v>21503</v>
      </c>
      <c r="D3518" t="s">
        <v>102</v>
      </c>
      <c r="E3518" t="s">
        <v>21504</v>
      </c>
      <c r="F3518" t="s">
        <v>21505</v>
      </c>
      <c r="G3518" t="s">
        <v>21506</v>
      </c>
      <c r="I3518" t="s">
        <v>2280</v>
      </c>
      <c r="J3518" t="s">
        <v>432</v>
      </c>
      <c r="K3518" t="s">
        <v>108</v>
      </c>
      <c r="L3518">
        <v>6830</v>
      </c>
      <c r="M3518" t="s">
        <v>21507</v>
      </c>
      <c r="N3518" t="s">
        <v>21508</v>
      </c>
      <c r="O3518">
        <v>0</v>
      </c>
      <c r="V3518" t="s">
        <v>110</v>
      </c>
      <c r="W3518" s="1">
        <v>40997</v>
      </c>
      <c r="Y3518" s="1">
        <v>43550</v>
      </c>
      <c r="Z3518" s="2">
        <v>43009</v>
      </c>
      <c r="AA3518" t="s">
        <v>21509</v>
      </c>
      <c r="AB3518" t="s">
        <v>113</v>
      </c>
      <c r="AC3518" t="s">
        <v>113</v>
      </c>
      <c r="AD3518" t="s">
        <v>113</v>
      </c>
      <c r="AG3518" t="s">
        <v>113</v>
      </c>
      <c r="AH3518" t="s">
        <v>111</v>
      </c>
      <c r="AI3518" t="s">
        <v>113</v>
      </c>
      <c r="AJ3518" t="s">
        <v>114</v>
      </c>
      <c r="AL3518" t="s">
        <v>115</v>
      </c>
      <c r="AM3518" t="s">
        <v>116</v>
      </c>
      <c r="AN3518" t="s">
        <v>108</v>
      </c>
      <c r="AO3518" t="s">
        <v>113</v>
      </c>
      <c r="AP3518" t="s">
        <v>113</v>
      </c>
      <c r="AQ3518" t="s">
        <v>113</v>
      </c>
      <c r="AR3518" t="s">
        <v>113</v>
      </c>
      <c r="AS3518" t="s">
        <v>113</v>
      </c>
      <c r="AT3518" t="s">
        <v>113</v>
      </c>
      <c r="AU3518" t="s">
        <v>113</v>
      </c>
      <c r="AV3518" t="s">
        <v>113</v>
      </c>
      <c r="AW3518" t="s">
        <v>113</v>
      </c>
      <c r="AX3518" t="s">
        <v>113</v>
      </c>
      <c r="AY3518" t="s">
        <v>113</v>
      </c>
      <c r="AZ3518" t="s">
        <v>113</v>
      </c>
      <c r="BA3518" t="s">
        <v>113</v>
      </c>
      <c r="BB3518" t="s">
        <v>113</v>
      </c>
      <c r="BD3518" t="s">
        <v>113</v>
      </c>
      <c r="BF3518" t="s">
        <v>113</v>
      </c>
      <c r="BG3518" t="s">
        <v>113</v>
      </c>
      <c r="BH3518" t="s">
        <v>113</v>
      </c>
      <c r="BI3518" t="s">
        <v>113</v>
      </c>
      <c r="BJ3518" t="s">
        <v>113</v>
      </c>
      <c r="BK3518" t="s">
        <v>113</v>
      </c>
      <c r="BL3518" t="s">
        <v>113</v>
      </c>
      <c r="BM3518" t="s">
        <v>113</v>
      </c>
      <c r="BN3518" t="s">
        <v>113</v>
      </c>
      <c r="BO3518" t="s">
        <v>113</v>
      </c>
      <c r="BP3518" t="s">
        <v>113</v>
      </c>
      <c r="BQ3518" t="s">
        <v>113</v>
      </c>
      <c r="BR3518" t="s">
        <v>113</v>
      </c>
      <c r="BS3518" t="s">
        <v>113</v>
      </c>
      <c r="BT3518" t="s">
        <v>113</v>
      </c>
      <c r="BU3518" t="s">
        <v>113</v>
      </c>
      <c r="BV3518" t="s">
        <v>111</v>
      </c>
      <c r="BW3518" t="s">
        <v>111</v>
      </c>
      <c r="BX3518" t="s">
        <v>113</v>
      </c>
      <c r="BY3518" t="s">
        <v>113</v>
      </c>
      <c r="BZ3518" t="s">
        <v>113</v>
      </c>
      <c r="CA3518" t="s">
        <v>113</v>
      </c>
      <c r="CB3518" t="s">
        <v>113</v>
      </c>
      <c r="CC3518" t="s">
        <v>113</v>
      </c>
      <c r="CD3518" t="s">
        <v>113</v>
      </c>
      <c r="CE3518" t="s">
        <v>113</v>
      </c>
      <c r="CF3518" t="s">
        <v>113</v>
      </c>
      <c r="CG3518" t="s">
        <v>113</v>
      </c>
      <c r="CH3518" t="s">
        <v>113</v>
      </c>
      <c r="CI3518" t="s">
        <v>113</v>
      </c>
      <c r="CJ3518" t="s">
        <v>113</v>
      </c>
      <c r="CK3518" t="s">
        <v>113</v>
      </c>
      <c r="CL3518" t="s">
        <v>113</v>
      </c>
      <c r="CM3518" t="s">
        <v>113</v>
      </c>
      <c r="CN3518" t="s">
        <v>113</v>
      </c>
      <c r="CO3518" t="s">
        <v>113</v>
      </c>
      <c r="CP3518" t="s">
        <v>113</v>
      </c>
      <c r="CQ3518" t="s">
        <v>113</v>
      </c>
      <c r="CR3518" t="s">
        <v>113</v>
      </c>
      <c r="CS3518" t="s">
        <v>113</v>
      </c>
      <c r="CT3518" t="s">
        <v>113</v>
      </c>
      <c r="CU3518" t="s">
        <v>113</v>
      </c>
      <c r="CV3518" t="s">
        <v>113</v>
      </c>
      <c r="CW3518" t="s">
        <v>113</v>
      </c>
    </row>
    <row r="3519" spans="1:101" x14ac:dyDescent="0.25">
      <c r="A3519" t="s">
        <v>117</v>
      </c>
      <c r="B3519">
        <v>172608</v>
      </c>
      <c r="C3519" t="s">
        <v>21510</v>
      </c>
      <c r="D3519" t="s">
        <v>102</v>
      </c>
      <c r="E3519" t="s">
        <v>21511</v>
      </c>
      <c r="F3519" t="s">
        <v>21512</v>
      </c>
      <c r="G3519" t="s">
        <v>21513</v>
      </c>
      <c r="I3519" t="s">
        <v>1425</v>
      </c>
      <c r="K3519" t="s">
        <v>635</v>
      </c>
      <c r="L3519">
        <v>64739</v>
      </c>
      <c r="M3519" t="s">
        <v>21514</v>
      </c>
      <c r="N3519" t="s">
        <v>21515</v>
      </c>
      <c r="O3519">
        <v>1</v>
      </c>
      <c r="V3519" t="s">
        <v>110</v>
      </c>
      <c r="W3519" s="1">
        <v>41933</v>
      </c>
      <c r="Y3519" s="1">
        <v>43902</v>
      </c>
      <c r="Z3519" s="2">
        <v>43009</v>
      </c>
      <c r="AA3519" t="s">
        <v>21516</v>
      </c>
      <c r="AB3519" t="s">
        <v>113</v>
      </c>
      <c r="AC3519" t="s">
        <v>113</v>
      </c>
      <c r="AD3519" t="s">
        <v>113</v>
      </c>
      <c r="AF3519" t="s">
        <v>21517</v>
      </c>
      <c r="AG3519" t="s">
        <v>113</v>
      </c>
      <c r="AH3519" t="s">
        <v>111</v>
      </c>
      <c r="AI3519" t="s">
        <v>113</v>
      </c>
      <c r="AJ3519" t="s">
        <v>293</v>
      </c>
      <c r="AL3519" t="s">
        <v>115</v>
      </c>
      <c r="AN3519" t="s">
        <v>635</v>
      </c>
      <c r="AO3519" t="s">
        <v>113</v>
      </c>
      <c r="AP3519" t="s">
        <v>113</v>
      </c>
      <c r="AQ3519" t="s">
        <v>111</v>
      </c>
      <c r="AR3519" t="s">
        <v>113</v>
      </c>
      <c r="AS3519" t="s">
        <v>113</v>
      </c>
      <c r="AT3519" t="s">
        <v>113</v>
      </c>
      <c r="AU3519" t="s">
        <v>113</v>
      </c>
      <c r="AV3519" t="s">
        <v>113</v>
      </c>
      <c r="AW3519" t="s">
        <v>113</v>
      </c>
      <c r="AX3519" t="s">
        <v>113</v>
      </c>
      <c r="AY3519" t="s">
        <v>113</v>
      </c>
      <c r="AZ3519" t="s">
        <v>113</v>
      </c>
      <c r="BA3519" t="s">
        <v>113</v>
      </c>
      <c r="BB3519" t="s">
        <v>113</v>
      </c>
      <c r="BD3519" t="s">
        <v>113</v>
      </c>
      <c r="BF3519" t="s">
        <v>113</v>
      </c>
      <c r="BG3519" t="s">
        <v>113</v>
      </c>
      <c r="BH3519" t="s">
        <v>111</v>
      </c>
      <c r="BI3519" t="s">
        <v>113</v>
      </c>
      <c r="BJ3519" t="s">
        <v>113</v>
      </c>
      <c r="BK3519" t="s">
        <v>113</v>
      </c>
      <c r="BL3519" t="s">
        <v>111</v>
      </c>
      <c r="BM3519" t="s">
        <v>113</v>
      </c>
      <c r="BN3519" t="s">
        <v>113</v>
      </c>
      <c r="BO3519" t="s">
        <v>113</v>
      </c>
      <c r="BP3519" t="s">
        <v>113</v>
      </c>
      <c r="BQ3519" t="s">
        <v>113</v>
      </c>
      <c r="BR3519" t="s">
        <v>113</v>
      </c>
      <c r="BS3519" t="s">
        <v>113</v>
      </c>
      <c r="BT3519" t="s">
        <v>113</v>
      </c>
      <c r="BU3519" t="s">
        <v>113</v>
      </c>
      <c r="BV3519" t="s">
        <v>111</v>
      </c>
      <c r="BW3519" t="s">
        <v>111</v>
      </c>
      <c r="BX3519" t="s">
        <v>113</v>
      </c>
      <c r="BY3519" t="s">
        <v>113</v>
      </c>
      <c r="BZ3519" t="s">
        <v>113</v>
      </c>
      <c r="CA3519" t="s">
        <v>113</v>
      </c>
      <c r="CB3519" t="s">
        <v>113</v>
      </c>
      <c r="CC3519" t="s">
        <v>113</v>
      </c>
      <c r="CD3519" t="s">
        <v>113</v>
      </c>
      <c r="CE3519" t="s">
        <v>113</v>
      </c>
      <c r="CF3519" t="s">
        <v>113</v>
      </c>
      <c r="CG3519" t="s">
        <v>113</v>
      </c>
      <c r="CH3519" t="s">
        <v>113</v>
      </c>
      <c r="CI3519" t="s">
        <v>113</v>
      </c>
      <c r="CJ3519" t="s">
        <v>113</v>
      </c>
      <c r="CK3519" t="s">
        <v>113</v>
      </c>
      <c r="CL3519" t="s">
        <v>113</v>
      </c>
      <c r="CM3519" t="s">
        <v>113</v>
      </c>
      <c r="CN3519" t="s">
        <v>113</v>
      </c>
      <c r="CO3519" t="s">
        <v>113</v>
      </c>
      <c r="CP3519" t="s">
        <v>113</v>
      </c>
      <c r="CQ3519" t="s">
        <v>113</v>
      </c>
      <c r="CR3519" t="s">
        <v>113</v>
      </c>
      <c r="CS3519" t="s">
        <v>113</v>
      </c>
      <c r="CT3519" t="s">
        <v>113</v>
      </c>
      <c r="CU3519" t="s">
        <v>113</v>
      </c>
      <c r="CV3519" t="s">
        <v>113</v>
      </c>
      <c r="CW3519" t="s">
        <v>113</v>
      </c>
    </row>
    <row r="3520" spans="1:101" x14ac:dyDescent="0.25">
      <c r="A3520" t="s">
        <v>175</v>
      </c>
      <c r="B3520">
        <v>288562</v>
      </c>
      <c r="C3520" t="s">
        <v>21518</v>
      </c>
      <c r="D3520" t="s">
        <v>102</v>
      </c>
      <c r="E3520" t="s">
        <v>21519</v>
      </c>
      <c r="F3520" t="s">
        <v>21519</v>
      </c>
      <c r="G3520" t="s">
        <v>21520</v>
      </c>
      <c r="H3520" t="s">
        <v>450</v>
      </c>
      <c r="I3520" t="s">
        <v>285</v>
      </c>
      <c r="J3520" t="s">
        <v>180</v>
      </c>
      <c r="K3520" t="s">
        <v>108</v>
      </c>
      <c r="L3520">
        <v>94025</v>
      </c>
      <c r="M3520" t="s">
        <v>21521</v>
      </c>
      <c r="O3520">
        <v>0</v>
      </c>
      <c r="V3520" t="s">
        <v>110</v>
      </c>
      <c r="W3520" s="1">
        <v>42870</v>
      </c>
      <c r="Y3520" s="1">
        <v>43923</v>
      </c>
      <c r="Z3520" s="2">
        <v>43009</v>
      </c>
      <c r="AB3520" t="s">
        <v>113</v>
      </c>
      <c r="AC3520" t="s">
        <v>113</v>
      </c>
      <c r="AD3520" t="s">
        <v>113</v>
      </c>
      <c r="AG3520" t="s">
        <v>111</v>
      </c>
      <c r="AH3520" t="s">
        <v>113</v>
      </c>
      <c r="AI3520" t="s">
        <v>113</v>
      </c>
      <c r="AJ3520" t="s">
        <v>293</v>
      </c>
      <c r="AL3520" t="s">
        <v>115</v>
      </c>
      <c r="AM3520" t="s">
        <v>116</v>
      </c>
      <c r="AN3520" t="s">
        <v>108</v>
      </c>
      <c r="AO3520" t="s">
        <v>113</v>
      </c>
      <c r="AP3520" t="s">
        <v>113</v>
      </c>
      <c r="AQ3520" t="s">
        <v>113</v>
      </c>
      <c r="AR3520" t="s">
        <v>113</v>
      </c>
      <c r="AS3520" t="s">
        <v>113</v>
      </c>
      <c r="AT3520" t="s">
        <v>113</v>
      </c>
      <c r="AU3520" t="s">
        <v>113</v>
      </c>
      <c r="AV3520" t="s">
        <v>113</v>
      </c>
      <c r="AW3520" t="s">
        <v>113</v>
      </c>
      <c r="AX3520" t="s">
        <v>113</v>
      </c>
      <c r="AY3520" t="s">
        <v>113</v>
      </c>
      <c r="AZ3520" t="s">
        <v>113</v>
      </c>
      <c r="BA3520" t="s">
        <v>113</v>
      </c>
      <c r="BB3520" t="s">
        <v>113</v>
      </c>
      <c r="BD3520" t="s">
        <v>113</v>
      </c>
      <c r="BF3520" t="s">
        <v>113</v>
      </c>
      <c r="BG3520" t="s">
        <v>113</v>
      </c>
      <c r="BH3520" t="s">
        <v>113</v>
      </c>
      <c r="BI3520" t="s">
        <v>113</v>
      </c>
      <c r="BJ3520" t="s">
        <v>113</v>
      </c>
      <c r="BK3520" t="s">
        <v>113</v>
      </c>
      <c r="BL3520" t="s">
        <v>113</v>
      </c>
      <c r="BM3520" t="s">
        <v>113</v>
      </c>
      <c r="BN3520" t="s">
        <v>113</v>
      </c>
      <c r="BO3520" t="s">
        <v>113</v>
      </c>
      <c r="BP3520" t="s">
        <v>113</v>
      </c>
      <c r="BQ3520" t="s">
        <v>113</v>
      </c>
      <c r="BR3520" t="s">
        <v>113</v>
      </c>
      <c r="BS3520" t="s">
        <v>113</v>
      </c>
      <c r="BT3520" t="s">
        <v>113</v>
      </c>
      <c r="BU3520" t="s">
        <v>111</v>
      </c>
      <c r="BV3520" t="s">
        <v>111</v>
      </c>
      <c r="BW3520" t="s">
        <v>111</v>
      </c>
      <c r="BX3520" t="s">
        <v>113</v>
      </c>
      <c r="BY3520" t="s">
        <v>113</v>
      </c>
      <c r="BZ3520" t="s">
        <v>113</v>
      </c>
      <c r="CA3520" t="s">
        <v>113</v>
      </c>
      <c r="CB3520" t="s">
        <v>113</v>
      </c>
      <c r="CC3520" t="s">
        <v>113</v>
      </c>
      <c r="CD3520" t="s">
        <v>113</v>
      </c>
      <c r="CE3520" t="s">
        <v>113</v>
      </c>
      <c r="CF3520" t="s">
        <v>113</v>
      </c>
      <c r="CG3520" t="s">
        <v>113</v>
      </c>
      <c r="CH3520" t="s">
        <v>113</v>
      </c>
      <c r="CI3520" t="s">
        <v>113</v>
      </c>
      <c r="CJ3520" t="s">
        <v>113</v>
      </c>
      <c r="CK3520" t="s">
        <v>113</v>
      </c>
      <c r="CL3520" t="s">
        <v>113</v>
      </c>
      <c r="CM3520" t="s">
        <v>113</v>
      </c>
      <c r="CN3520" t="s">
        <v>113</v>
      </c>
      <c r="CO3520" t="s">
        <v>113</v>
      </c>
      <c r="CP3520" t="s">
        <v>113</v>
      </c>
      <c r="CQ3520" t="s">
        <v>113</v>
      </c>
      <c r="CR3520" t="s">
        <v>113</v>
      </c>
      <c r="CS3520" t="s">
        <v>113</v>
      </c>
      <c r="CT3520" t="s">
        <v>113</v>
      </c>
      <c r="CU3520" t="s">
        <v>113</v>
      </c>
      <c r="CV3520" t="s">
        <v>113</v>
      </c>
      <c r="CW3520" t="s">
        <v>113</v>
      </c>
    </row>
    <row r="3521" spans="1:101" x14ac:dyDescent="0.25">
      <c r="A3521" t="s">
        <v>117</v>
      </c>
      <c r="B3521">
        <v>161917</v>
      </c>
      <c r="C3521" t="s">
        <v>21522</v>
      </c>
      <c r="D3521" t="s">
        <v>102</v>
      </c>
      <c r="E3521" t="s">
        <v>21523</v>
      </c>
      <c r="F3521" t="s">
        <v>21523</v>
      </c>
      <c r="G3521" t="s">
        <v>21524</v>
      </c>
      <c r="I3521" t="s">
        <v>21525</v>
      </c>
      <c r="K3521" t="s">
        <v>251</v>
      </c>
      <c r="L3521" t="s">
        <v>21526</v>
      </c>
      <c r="M3521" t="s">
        <v>21527</v>
      </c>
      <c r="N3521" t="s">
        <v>21528</v>
      </c>
      <c r="O3521">
        <v>2</v>
      </c>
      <c r="V3521" t="s">
        <v>110</v>
      </c>
      <c r="W3521" s="1">
        <v>40997</v>
      </c>
      <c r="Y3521" s="1">
        <v>43628</v>
      </c>
      <c r="Z3521" s="2">
        <v>43009</v>
      </c>
      <c r="AA3521" t="s">
        <v>21529</v>
      </c>
      <c r="AB3521" t="s">
        <v>111</v>
      </c>
      <c r="AC3521" t="s">
        <v>113</v>
      </c>
      <c r="AD3521" t="s">
        <v>113</v>
      </c>
      <c r="AF3521" t="s">
        <v>21530</v>
      </c>
      <c r="AG3521" t="s">
        <v>113</v>
      </c>
      <c r="AH3521" t="s">
        <v>111</v>
      </c>
      <c r="AI3521" t="s">
        <v>113</v>
      </c>
      <c r="AJ3521" t="s">
        <v>300</v>
      </c>
      <c r="AL3521" t="s">
        <v>2869</v>
      </c>
      <c r="AN3521" t="s">
        <v>251</v>
      </c>
      <c r="AO3521" t="s">
        <v>113</v>
      </c>
      <c r="AP3521" t="s">
        <v>113</v>
      </c>
      <c r="AQ3521" t="s">
        <v>113</v>
      </c>
      <c r="AR3521" t="s">
        <v>113</v>
      </c>
      <c r="AS3521" t="s">
        <v>113</v>
      </c>
      <c r="AT3521" t="s">
        <v>113</v>
      </c>
      <c r="AU3521" t="s">
        <v>113</v>
      </c>
      <c r="AV3521" t="s">
        <v>113</v>
      </c>
      <c r="AW3521" t="s">
        <v>113</v>
      </c>
      <c r="AX3521" t="s">
        <v>113</v>
      </c>
      <c r="AY3521" t="s">
        <v>113</v>
      </c>
      <c r="AZ3521" t="s">
        <v>113</v>
      </c>
      <c r="BA3521" t="s">
        <v>113</v>
      </c>
      <c r="BB3521" t="s">
        <v>113</v>
      </c>
      <c r="BD3521" t="s">
        <v>113</v>
      </c>
      <c r="BF3521" t="s">
        <v>113</v>
      </c>
      <c r="BG3521" t="s">
        <v>113</v>
      </c>
      <c r="BH3521" t="s">
        <v>111</v>
      </c>
      <c r="BI3521" t="s">
        <v>113</v>
      </c>
      <c r="BJ3521" t="s">
        <v>113</v>
      </c>
      <c r="BK3521" t="s">
        <v>113</v>
      </c>
      <c r="BL3521" t="s">
        <v>113</v>
      </c>
      <c r="BM3521" t="s">
        <v>113</v>
      </c>
      <c r="BN3521" t="s">
        <v>113</v>
      </c>
      <c r="BO3521" t="s">
        <v>113</v>
      </c>
      <c r="BP3521" t="s">
        <v>113</v>
      </c>
      <c r="BQ3521" t="s">
        <v>113</v>
      </c>
      <c r="BR3521" t="s">
        <v>113</v>
      </c>
      <c r="BS3521" t="s">
        <v>113</v>
      </c>
      <c r="BT3521" t="s">
        <v>113</v>
      </c>
      <c r="BU3521" t="s">
        <v>113</v>
      </c>
      <c r="BV3521" t="s">
        <v>111</v>
      </c>
      <c r="BW3521" t="s">
        <v>111</v>
      </c>
      <c r="BX3521" t="s">
        <v>113</v>
      </c>
      <c r="BY3521" t="s">
        <v>113</v>
      </c>
      <c r="BZ3521" t="s">
        <v>113</v>
      </c>
      <c r="CA3521" t="s">
        <v>113</v>
      </c>
      <c r="CB3521" t="s">
        <v>113</v>
      </c>
      <c r="CC3521" t="s">
        <v>113</v>
      </c>
      <c r="CD3521" t="s">
        <v>113</v>
      </c>
      <c r="CE3521" t="s">
        <v>113</v>
      </c>
      <c r="CF3521" t="s">
        <v>113</v>
      </c>
      <c r="CG3521" t="s">
        <v>113</v>
      </c>
      <c r="CH3521" t="s">
        <v>113</v>
      </c>
      <c r="CI3521" t="s">
        <v>113</v>
      </c>
      <c r="CJ3521" t="s">
        <v>113</v>
      </c>
      <c r="CK3521" t="s">
        <v>113</v>
      </c>
      <c r="CL3521" t="s">
        <v>113</v>
      </c>
      <c r="CM3521" t="s">
        <v>113</v>
      </c>
      <c r="CN3521" t="s">
        <v>113</v>
      </c>
      <c r="CO3521" t="s">
        <v>113</v>
      </c>
      <c r="CP3521" t="s">
        <v>113</v>
      </c>
      <c r="CQ3521" t="s">
        <v>113</v>
      </c>
      <c r="CR3521" t="s">
        <v>113</v>
      </c>
      <c r="CS3521" t="s">
        <v>113</v>
      </c>
      <c r="CT3521" t="s">
        <v>113</v>
      </c>
      <c r="CU3521" t="s">
        <v>113</v>
      </c>
      <c r="CV3521" t="s">
        <v>113</v>
      </c>
      <c r="CW3521" t="s">
        <v>113</v>
      </c>
    </row>
    <row r="3522" spans="1:101" x14ac:dyDescent="0.25">
      <c r="A3522" t="s">
        <v>100</v>
      </c>
      <c r="B3522">
        <v>162653</v>
      </c>
      <c r="C3522" t="s">
        <v>21531</v>
      </c>
      <c r="D3522" t="s">
        <v>102</v>
      </c>
      <c r="E3522" t="s">
        <v>21532</v>
      </c>
      <c r="F3522" t="s">
        <v>21532</v>
      </c>
      <c r="G3522" t="s">
        <v>21533</v>
      </c>
      <c r="I3522" t="s">
        <v>1120</v>
      </c>
      <c r="J3522" t="s">
        <v>107</v>
      </c>
      <c r="K3522" t="s">
        <v>108</v>
      </c>
      <c r="L3522">
        <v>10538</v>
      </c>
      <c r="M3522" t="s">
        <v>21534</v>
      </c>
      <c r="N3522" t="s">
        <v>21535</v>
      </c>
      <c r="O3522">
        <v>0</v>
      </c>
      <c r="V3522" t="s">
        <v>110</v>
      </c>
      <c r="W3522" s="1">
        <v>40998</v>
      </c>
      <c r="Y3522" s="1">
        <v>43914</v>
      </c>
      <c r="Z3522" s="2">
        <v>43009</v>
      </c>
      <c r="AA3522" t="s">
        <v>21536</v>
      </c>
      <c r="AB3522" t="s">
        <v>113</v>
      </c>
      <c r="AC3522" t="s">
        <v>113</v>
      </c>
      <c r="AD3522" t="s">
        <v>113</v>
      </c>
      <c r="AG3522" t="s">
        <v>113</v>
      </c>
      <c r="AH3522" t="s">
        <v>111</v>
      </c>
      <c r="AI3522" t="s">
        <v>113</v>
      </c>
      <c r="AJ3522" t="s">
        <v>114</v>
      </c>
      <c r="AL3522" t="s">
        <v>115</v>
      </c>
      <c r="AM3522" t="s">
        <v>116</v>
      </c>
      <c r="AN3522" t="s">
        <v>108</v>
      </c>
      <c r="AO3522" t="s">
        <v>113</v>
      </c>
      <c r="AP3522" t="s">
        <v>113</v>
      </c>
      <c r="AQ3522" t="s">
        <v>113</v>
      </c>
      <c r="AR3522" t="s">
        <v>113</v>
      </c>
      <c r="AS3522" t="s">
        <v>113</v>
      </c>
      <c r="AT3522" t="s">
        <v>113</v>
      </c>
      <c r="AU3522" t="s">
        <v>113</v>
      </c>
      <c r="AV3522" t="s">
        <v>113</v>
      </c>
      <c r="AW3522" t="s">
        <v>113</v>
      </c>
      <c r="AX3522" t="s">
        <v>113</v>
      </c>
      <c r="AY3522" t="s">
        <v>113</v>
      </c>
      <c r="AZ3522" t="s">
        <v>113</v>
      </c>
      <c r="BA3522" t="s">
        <v>113</v>
      </c>
      <c r="BB3522" t="s">
        <v>113</v>
      </c>
      <c r="BD3522" t="s">
        <v>113</v>
      </c>
      <c r="BF3522" t="s">
        <v>113</v>
      </c>
      <c r="BG3522" t="s">
        <v>113</v>
      </c>
      <c r="BH3522" t="s">
        <v>113</v>
      </c>
      <c r="BI3522" t="s">
        <v>113</v>
      </c>
      <c r="BJ3522" t="s">
        <v>113</v>
      </c>
      <c r="BK3522" t="s">
        <v>113</v>
      </c>
      <c r="BL3522" t="s">
        <v>113</v>
      </c>
      <c r="BM3522" t="s">
        <v>113</v>
      </c>
      <c r="BN3522" t="s">
        <v>113</v>
      </c>
      <c r="BO3522" t="s">
        <v>113</v>
      </c>
      <c r="BP3522" t="s">
        <v>113</v>
      </c>
      <c r="BQ3522" t="s">
        <v>113</v>
      </c>
      <c r="BR3522" t="s">
        <v>113</v>
      </c>
      <c r="BS3522" t="s">
        <v>113</v>
      </c>
      <c r="BT3522" t="s">
        <v>113</v>
      </c>
      <c r="BU3522" t="s">
        <v>113</v>
      </c>
      <c r="BV3522" t="s">
        <v>113</v>
      </c>
      <c r="BW3522" t="s">
        <v>111</v>
      </c>
      <c r="BX3522" t="s">
        <v>113</v>
      </c>
      <c r="BY3522" t="s">
        <v>113</v>
      </c>
      <c r="BZ3522" t="s">
        <v>113</v>
      </c>
      <c r="CA3522" t="s">
        <v>113</v>
      </c>
      <c r="CB3522" t="s">
        <v>113</v>
      </c>
      <c r="CC3522" t="s">
        <v>113</v>
      </c>
      <c r="CD3522" t="s">
        <v>113</v>
      </c>
      <c r="CE3522" t="s">
        <v>113</v>
      </c>
      <c r="CF3522" t="s">
        <v>113</v>
      </c>
      <c r="CG3522" t="s">
        <v>113</v>
      </c>
      <c r="CH3522" t="s">
        <v>113</v>
      </c>
      <c r="CI3522" t="s">
        <v>113</v>
      </c>
      <c r="CJ3522" t="s">
        <v>113</v>
      </c>
      <c r="CK3522" t="s">
        <v>113</v>
      </c>
      <c r="CL3522" t="s">
        <v>113</v>
      </c>
      <c r="CM3522" t="s">
        <v>113</v>
      </c>
      <c r="CN3522" t="s">
        <v>113</v>
      </c>
      <c r="CO3522" t="s">
        <v>113</v>
      </c>
      <c r="CP3522" t="s">
        <v>113</v>
      </c>
      <c r="CQ3522" t="s">
        <v>113</v>
      </c>
      <c r="CR3522" t="s">
        <v>113</v>
      </c>
      <c r="CS3522" t="s">
        <v>113</v>
      </c>
      <c r="CT3522" t="s">
        <v>113</v>
      </c>
      <c r="CU3522" t="s">
        <v>113</v>
      </c>
      <c r="CV3522" t="s">
        <v>113</v>
      </c>
      <c r="CW3522" t="s">
        <v>113</v>
      </c>
    </row>
    <row r="3523" spans="1:101" x14ac:dyDescent="0.25">
      <c r="A3523" t="s">
        <v>155</v>
      </c>
      <c r="B3523">
        <v>161450</v>
      </c>
      <c r="C3523" t="s">
        <v>21537</v>
      </c>
      <c r="D3523" t="s">
        <v>102</v>
      </c>
      <c r="E3523" t="s">
        <v>21538</v>
      </c>
      <c r="F3523" t="s">
        <v>21538</v>
      </c>
      <c r="G3523" t="s">
        <v>21539</v>
      </c>
      <c r="I3523" t="s">
        <v>431</v>
      </c>
      <c r="J3523" t="s">
        <v>432</v>
      </c>
      <c r="K3523" t="s">
        <v>108</v>
      </c>
      <c r="L3523" t="s">
        <v>21540</v>
      </c>
      <c r="M3523" t="s">
        <v>21541</v>
      </c>
      <c r="N3523" t="s">
        <v>21542</v>
      </c>
      <c r="O3523">
        <v>0</v>
      </c>
      <c r="V3523" t="s">
        <v>110</v>
      </c>
      <c r="W3523" s="1">
        <v>40952</v>
      </c>
      <c r="Y3523" s="1">
        <v>43899</v>
      </c>
      <c r="Z3523" s="2">
        <v>43009</v>
      </c>
      <c r="AA3523" t="s">
        <v>21543</v>
      </c>
      <c r="AB3523" t="s">
        <v>113</v>
      </c>
      <c r="AC3523" t="s">
        <v>113</v>
      </c>
      <c r="AD3523" t="s">
        <v>113</v>
      </c>
      <c r="AG3523" t="s">
        <v>113</v>
      </c>
      <c r="AH3523" t="s">
        <v>111</v>
      </c>
      <c r="AI3523" t="s">
        <v>113</v>
      </c>
      <c r="AJ3523" t="s">
        <v>131</v>
      </c>
      <c r="AL3523" t="s">
        <v>115</v>
      </c>
      <c r="AM3523" t="s">
        <v>116</v>
      </c>
      <c r="AN3523" t="s">
        <v>108</v>
      </c>
      <c r="AO3523" t="s">
        <v>113</v>
      </c>
      <c r="AP3523" t="s">
        <v>113</v>
      </c>
      <c r="AQ3523" t="s">
        <v>113</v>
      </c>
      <c r="AR3523" t="s">
        <v>113</v>
      </c>
      <c r="AS3523" t="s">
        <v>113</v>
      </c>
      <c r="AT3523" t="s">
        <v>113</v>
      </c>
      <c r="AU3523" t="s">
        <v>113</v>
      </c>
      <c r="AV3523" t="s">
        <v>113</v>
      </c>
      <c r="AW3523" t="s">
        <v>113</v>
      </c>
      <c r="AX3523" t="s">
        <v>113</v>
      </c>
      <c r="AY3523" t="s">
        <v>113</v>
      </c>
      <c r="AZ3523" t="s">
        <v>113</v>
      </c>
      <c r="BA3523" t="s">
        <v>113</v>
      </c>
      <c r="BB3523" t="s">
        <v>113</v>
      </c>
      <c r="BD3523" t="s">
        <v>113</v>
      </c>
      <c r="BF3523" t="s">
        <v>113</v>
      </c>
      <c r="BG3523" t="s">
        <v>113</v>
      </c>
      <c r="BH3523" t="s">
        <v>111</v>
      </c>
      <c r="BI3523" t="s">
        <v>113</v>
      </c>
      <c r="BJ3523" t="s">
        <v>113</v>
      </c>
      <c r="BK3523" t="s">
        <v>113</v>
      </c>
      <c r="BL3523" t="s">
        <v>111</v>
      </c>
      <c r="BM3523" t="s">
        <v>113</v>
      </c>
      <c r="BN3523" t="s">
        <v>113</v>
      </c>
      <c r="BO3523" t="s">
        <v>113</v>
      </c>
      <c r="BP3523" t="s">
        <v>113</v>
      </c>
      <c r="BQ3523" t="s">
        <v>113</v>
      </c>
      <c r="BR3523" t="s">
        <v>113</v>
      </c>
      <c r="BS3523" t="s">
        <v>113</v>
      </c>
      <c r="BT3523" t="s">
        <v>113</v>
      </c>
      <c r="BU3523" t="s">
        <v>113</v>
      </c>
      <c r="BV3523" t="s">
        <v>111</v>
      </c>
      <c r="BW3523" t="s">
        <v>111</v>
      </c>
      <c r="BX3523" t="s">
        <v>113</v>
      </c>
      <c r="BY3523" t="s">
        <v>111</v>
      </c>
      <c r="BZ3523" t="s">
        <v>113</v>
      </c>
      <c r="CA3523" t="s">
        <v>113</v>
      </c>
      <c r="CB3523" t="s">
        <v>113</v>
      </c>
      <c r="CC3523" t="s">
        <v>113</v>
      </c>
      <c r="CD3523" t="s">
        <v>113</v>
      </c>
      <c r="CE3523" t="s">
        <v>113</v>
      </c>
      <c r="CF3523" t="s">
        <v>113</v>
      </c>
      <c r="CG3523" t="s">
        <v>113</v>
      </c>
      <c r="CH3523" t="s">
        <v>113</v>
      </c>
      <c r="CI3523" t="s">
        <v>113</v>
      </c>
      <c r="CJ3523" t="s">
        <v>113</v>
      </c>
      <c r="CK3523" t="s">
        <v>113</v>
      </c>
      <c r="CL3523" t="s">
        <v>113</v>
      </c>
      <c r="CM3523" t="s">
        <v>113</v>
      </c>
      <c r="CN3523" t="s">
        <v>113</v>
      </c>
      <c r="CO3523" t="s">
        <v>113</v>
      </c>
      <c r="CP3523" t="s">
        <v>113</v>
      </c>
      <c r="CQ3523" t="s">
        <v>113</v>
      </c>
      <c r="CR3523" t="s">
        <v>113</v>
      </c>
      <c r="CS3523" t="s">
        <v>113</v>
      </c>
      <c r="CT3523" t="s">
        <v>111</v>
      </c>
      <c r="CU3523" t="s">
        <v>111</v>
      </c>
      <c r="CV3523" t="s">
        <v>113</v>
      </c>
      <c r="CW3523" t="s">
        <v>113</v>
      </c>
    </row>
    <row r="3524" spans="1:101" x14ac:dyDescent="0.25">
      <c r="A3524" t="s">
        <v>141</v>
      </c>
      <c r="B3524">
        <v>174240</v>
      </c>
      <c r="C3524" t="s">
        <v>21544</v>
      </c>
      <c r="D3524" t="s">
        <v>102</v>
      </c>
      <c r="E3524" t="s">
        <v>21545</v>
      </c>
      <c r="F3524" t="s">
        <v>21546</v>
      </c>
      <c r="G3524" t="s">
        <v>21547</v>
      </c>
      <c r="I3524" t="s">
        <v>20812</v>
      </c>
      <c r="J3524" t="s">
        <v>1158</v>
      </c>
      <c r="K3524" t="s">
        <v>108</v>
      </c>
      <c r="L3524">
        <v>80401</v>
      </c>
      <c r="M3524" t="s">
        <v>21548</v>
      </c>
      <c r="O3524">
        <v>0</v>
      </c>
      <c r="P3524" t="s">
        <v>21547</v>
      </c>
      <c r="R3524" t="s">
        <v>20812</v>
      </c>
      <c r="S3524" t="s">
        <v>1158</v>
      </c>
      <c r="T3524" t="s">
        <v>108</v>
      </c>
      <c r="U3524">
        <v>80401</v>
      </c>
      <c r="V3524" t="s">
        <v>110</v>
      </c>
      <c r="W3524" s="1">
        <v>41995</v>
      </c>
      <c r="Y3524" s="1">
        <v>43601</v>
      </c>
      <c r="Z3524" s="2">
        <v>43009</v>
      </c>
      <c r="AA3524" t="s">
        <v>21549</v>
      </c>
      <c r="AB3524" t="s">
        <v>113</v>
      </c>
      <c r="AC3524" t="s">
        <v>113</v>
      </c>
      <c r="AD3524" t="s">
        <v>113</v>
      </c>
      <c r="AG3524" t="s">
        <v>111</v>
      </c>
      <c r="AH3524" t="s">
        <v>111</v>
      </c>
      <c r="AI3524" t="s">
        <v>113</v>
      </c>
      <c r="AJ3524" t="s">
        <v>114</v>
      </c>
      <c r="AL3524" t="s">
        <v>115</v>
      </c>
      <c r="AM3524" t="s">
        <v>1158</v>
      </c>
      <c r="AN3524" t="s">
        <v>108</v>
      </c>
      <c r="AO3524" t="s">
        <v>113</v>
      </c>
      <c r="AP3524" t="s">
        <v>113</v>
      </c>
      <c r="AQ3524" t="s">
        <v>113</v>
      </c>
      <c r="AR3524" t="s">
        <v>113</v>
      </c>
      <c r="AS3524" t="s">
        <v>113</v>
      </c>
      <c r="AT3524" t="s">
        <v>113</v>
      </c>
      <c r="AU3524" t="s">
        <v>113</v>
      </c>
      <c r="AV3524" t="s">
        <v>113</v>
      </c>
      <c r="AW3524" t="s">
        <v>113</v>
      </c>
      <c r="AX3524" t="s">
        <v>113</v>
      </c>
      <c r="AY3524" t="s">
        <v>113</v>
      </c>
      <c r="AZ3524" t="s">
        <v>113</v>
      </c>
      <c r="BA3524" t="s">
        <v>113</v>
      </c>
      <c r="BB3524" t="s">
        <v>113</v>
      </c>
      <c r="BD3524" t="s">
        <v>113</v>
      </c>
      <c r="BF3524" t="s">
        <v>113</v>
      </c>
      <c r="BG3524" t="s">
        <v>113</v>
      </c>
      <c r="BH3524" t="s">
        <v>111</v>
      </c>
      <c r="BI3524" t="s">
        <v>113</v>
      </c>
      <c r="BJ3524" t="s">
        <v>113</v>
      </c>
      <c r="BK3524" t="s">
        <v>113</v>
      </c>
      <c r="BL3524" t="s">
        <v>113</v>
      </c>
      <c r="BM3524" t="s">
        <v>113</v>
      </c>
      <c r="BN3524" t="s">
        <v>113</v>
      </c>
      <c r="BO3524" t="s">
        <v>113</v>
      </c>
      <c r="BP3524" t="s">
        <v>113</v>
      </c>
      <c r="BQ3524" t="s">
        <v>113</v>
      </c>
      <c r="BR3524" t="s">
        <v>113</v>
      </c>
      <c r="BS3524" t="s">
        <v>113</v>
      </c>
      <c r="BT3524" t="s">
        <v>113</v>
      </c>
      <c r="BU3524" t="s">
        <v>113</v>
      </c>
      <c r="BV3524" t="s">
        <v>111</v>
      </c>
      <c r="BW3524" t="s">
        <v>111</v>
      </c>
      <c r="BX3524" t="s">
        <v>113</v>
      </c>
      <c r="BY3524" t="s">
        <v>113</v>
      </c>
      <c r="BZ3524" t="s">
        <v>113</v>
      </c>
      <c r="CA3524" t="s">
        <v>113</v>
      </c>
      <c r="CB3524" t="s">
        <v>113</v>
      </c>
      <c r="CC3524" t="s">
        <v>113</v>
      </c>
      <c r="CD3524" t="s">
        <v>113</v>
      </c>
      <c r="CE3524" t="s">
        <v>113</v>
      </c>
      <c r="CF3524" t="s">
        <v>113</v>
      </c>
      <c r="CG3524" t="s">
        <v>113</v>
      </c>
      <c r="CH3524" t="s">
        <v>113</v>
      </c>
      <c r="CI3524" t="s">
        <v>113</v>
      </c>
      <c r="CJ3524" t="s">
        <v>113</v>
      </c>
      <c r="CK3524" t="s">
        <v>113</v>
      </c>
      <c r="CL3524" t="s">
        <v>113</v>
      </c>
      <c r="CM3524" t="s">
        <v>113</v>
      </c>
      <c r="CN3524" t="s">
        <v>113</v>
      </c>
      <c r="CO3524" t="s">
        <v>113</v>
      </c>
      <c r="CP3524" t="s">
        <v>113</v>
      </c>
      <c r="CQ3524" t="s">
        <v>113</v>
      </c>
      <c r="CR3524" t="s">
        <v>113</v>
      </c>
      <c r="CS3524" t="s">
        <v>113</v>
      </c>
      <c r="CT3524" t="s">
        <v>113</v>
      </c>
      <c r="CU3524" t="s">
        <v>113</v>
      </c>
      <c r="CV3524" t="s">
        <v>113</v>
      </c>
      <c r="CW3524" t="s">
        <v>113</v>
      </c>
    </row>
    <row r="3525" spans="1:101" x14ac:dyDescent="0.25">
      <c r="A3525" t="s">
        <v>175</v>
      </c>
      <c r="B3525">
        <v>283141</v>
      </c>
      <c r="C3525" t="s">
        <v>21550</v>
      </c>
      <c r="D3525" t="s">
        <v>102</v>
      </c>
      <c r="E3525" t="s">
        <v>21551</v>
      </c>
      <c r="F3525" t="s">
        <v>21551</v>
      </c>
      <c r="G3525" t="s">
        <v>21552</v>
      </c>
      <c r="I3525" t="s">
        <v>969</v>
      </c>
      <c r="J3525" t="s">
        <v>965</v>
      </c>
      <c r="K3525" t="s">
        <v>108</v>
      </c>
      <c r="L3525">
        <v>98004</v>
      </c>
      <c r="M3525" t="s">
        <v>21553</v>
      </c>
      <c r="O3525">
        <v>0</v>
      </c>
      <c r="V3525" t="s">
        <v>110</v>
      </c>
      <c r="W3525" s="1">
        <v>42431</v>
      </c>
      <c r="Y3525" s="1">
        <v>43914</v>
      </c>
      <c r="Z3525" s="2">
        <v>43009</v>
      </c>
      <c r="AA3525" t="s">
        <v>21554</v>
      </c>
      <c r="AB3525" t="s">
        <v>113</v>
      </c>
      <c r="AC3525" t="s">
        <v>113</v>
      </c>
      <c r="AD3525" t="s">
        <v>113</v>
      </c>
      <c r="AG3525" t="s">
        <v>111</v>
      </c>
      <c r="AH3525" t="s">
        <v>111</v>
      </c>
      <c r="AI3525" t="s">
        <v>113</v>
      </c>
      <c r="AJ3525" t="s">
        <v>114</v>
      </c>
      <c r="AL3525" t="s">
        <v>115</v>
      </c>
      <c r="AM3525" t="s">
        <v>116</v>
      </c>
      <c r="AN3525" t="s">
        <v>108</v>
      </c>
      <c r="AO3525" t="s">
        <v>113</v>
      </c>
      <c r="AP3525" t="s">
        <v>113</v>
      </c>
      <c r="AQ3525" t="s">
        <v>113</v>
      </c>
      <c r="AR3525" t="s">
        <v>113</v>
      </c>
      <c r="AS3525" t="s">
        <v>113</v>
      </c>
      <c r="AT3525" t="s">
        <v>113</v>
      </c>
      <c r="AU3525" t="s">
        <v>113</v>
      </c>
      <c r="AV3525" t="s">
        <v>113</v>
      </c>
      <c r="AW3525" t="s">
        <v>113</v>
      </c>
      <c r="AX3525" t="s">
        <v>113</v>
      </c>
      <c r="AY3525" t="s">
        <v>113</v>
      </c>
      <c r="AZ3525" t="s">
        <v>113</v>
      </c>
      <c r="BA3525" t="s">
        <v>113</v>
      </c>
      <c r="BB3525" t="s">
        <v>113</v>
      </c>
      <c r="BD3525" t="s">
        <v>113</v>
      </c>
      <c r="BF3525" t="s">
        <v>113</v>
      </c>
      <c r="BG3525" t="s">
        <v>113</v>
      </c>
      <c r="BH3525" t="s">
        <v>113</v>
      </c>
      <c r="BI3525" t="s">
        <v>113</v>
      </c>
      <c r="BJ3525" t="s">
        <v>113</v>
      </c>
      <c r="BK3525" t="s">
        <v>113</v>
      </c>
      <c r="BL3525" t="s">
        <v>113</v>
      </c>
      <c r="BM3525" t="s">
        <v>113</v>
      </c>
      <c r="BN3525" t="s">
        <v>113</v>
      </c>
      <c r="BO3525" t="s">
        <v>113</v>
      </c>
      <c r="BP3525" t="s">
        <v>113</v>
      </c>
      <c r="BQ3525" t="s">
        <v>113</v>
      </c>
      <c r="BR3525" t="s">
        <v>113</v>
      </c>
      <c r="BS3525" t="s">
        <v>113</v>
      </c>
      <c r="BT3525" t="s">
        <v>113</v>
      </c>
      <c r="BU3525" t="s">
        <v>113</v>
      </c>
      <c r="BV3525" t="s">
        <v>111</v>
      </c>
      <c r="BW3525" t="s">
        <v>111</v>
      </c>
      <c r="BX3525" t="s">
        <v>113</v>
      </c>
      <c r="BY3525" t="s">
        <v>113</v>
      </c>
      <c r="BZ3525" t="s">
        <v>113</v>
      </c>
      <c r="CA3525" t="s">
        <v>113</v>
      </c>
      <c r="CB3525" t="s">
        <v>113</v>
      </c>
      <c r="CC3525" t="s">
        <v>113</v>
      </c>
      <c r="CD3525" t="s">
        <v>113</v>
      </c>
      <c r="CE3525" t="s">
        <v>113</v>
      </c>
      <c r="CF3525" t="s">
        <v>113</v>
      </c>
      <c r="CG3525" t="s">
        <v>113</v>
      </c>
      <c r="CH3525" t="s">
        <v>113</v>
      </c>
      <c r="CI3525" t="s">
        <v>113</v>
      </c>
      <c r="CJ3525" t="s">
        <v>113</v>
      </c>
      <c r="CK3525" t="s">
        <v>113</v>
      </c>
      <c r="CL3525" t="s">
        <v>113</v>
      </c>
      <c r="CM3525" t="s">
        <v>113</v>
      </c>
      <c r="CN3525" t="s">
        <v>113</v>
      </c>
      <c r="CO3525" t="s">
        <v>113</v>
      </c>
      <c r="CP3525" t="s">
        <v>113</v>
      </c>
      <c r="CQ3525" t="s">
        <v>113</v>
      </c>
      <c r="CR3525" t="s">
        <v>113</v>
      </c>
      <c r="CS3525" t="s">
        <v>113</v>
      </c>
      <c r="CT3525" t="s">
        <v>113</v>
      </c>
      <c r="CU3525" t="s">
        <v>113</v>
      </c>
      <c r="CV3525" t="s">
        <v>113</v>
      </c>
      <c r="CW3525" t="s">
        <v>113</v>
      </c>
    </row>
    <row r="3526" spans="1:101" x14ac:dyDescent="0.25">
      <c r="A3526" t="s">
        <v>117</v>
      </c>
      <c r="B3526">
        <v>298505</v>
      </c>
      <c r="C3526" t="s">
        <v>21555</v>
      </c>
      <c r="D3526" t="s">
        <v>102</v>
      </c>
      <c r="E3526" t="s">
        <v>21556</v>
      </c>
      <c r="F3526" t="s">
        <v>21556</v>
      </c>
      <c r="G3526" t="s">
        <v>21557</v>
      </c>
      <c r="I3526" t="s">
        <v>128</v>
      </c>
      <c r="K3526" t="s">
        <v>219</v>
      </c>
      <c r="M3526" t="s">
        <v>21558</v>
      </c>
      <c r="O3526">
        <v>0</v>
      </c>
      <c r="V3526" t="s">
        <v>110</v>
      </c>
      <c r="W3526" s="1">
        <v>43458</v>
      </c>
      <c r="Y3526" s="1">
        <v>43907</v>
      </c>
      <c r="Z3526" s="2">
        <v>43009</v>
      </c>
      <c r="AB3526" t="s">
        <v>111</v>
      </c>
      <c r="AC3526" t="s">
        <v>113</v>
      </c>
      <c r="AD3526" t="s">
        <v>113</v>
      </c>
      <c r="AG3526" t="s">
        <v>113</v>
      </c>
      <c r="AH3526" t="s">
        <v>111</v>
      </c>
      <c r="AI3526" t="s">
        <v>113</v>
      </c>
      <c r="AJ3526" t="s">
        <v>173</v>
      </c>
      <c r="AK3526" t="s">
        <v>505</v>
      </c>
      <c r="AL3526" t="s">
        <v>115</v>
      </c>
      <c r="AN3526" t="s">
        <v>219</v>
      </c>
      <c r="AO3526" t="s">
        <v>113</v>
      </c>
      <c r="AP3526" t="s">
        <v>113</v>
      </c>
      <c r="AQ3526" t="s">
        <v>113</v>
      </c>
      <c r="AR3526" t="s">
        <v>113</v>
      </c>
      <c r="AS3526" t="s">
        <v>113</v>
      </c>
      <c r="AT3526" t="s">
        <v>113</v>
      </c>
      <c r="AU3526" t="s">
        <v>113</v>
      </c>
      <c r="AV3526" t="s">
        <v>113</v>
      </c>
      <c r="AW3526" t="s">
        <v>113</v>
      </c>
      <c r="AX3526" t="s">
        <v>113</v>
      </c>
      <c r="AY3526" t="s">
        <v>113</v>
      </c>
      <c r="AZ3526" t="s">
        <v>113</v>
      </c>
      <c r="BA3526" t="s">
        <v>113</v>
      </c>
      <c r="BB3526" t="s">
        <v>113</v>
      </c>
      <c r="BD3526" t="s">
        <v>113</v>
      </c>
      <c r="BF3526" t="s">
        <v>113</v>
      </c>
      <c r="BG3526" t="s">
        <v>113</v>
      </c>
      <c r="BH3526" t="s">
        <v>113</v>
      </c>
      <c r="BI3526" t="s">
        <v>113</v>
      </c>
      <c r="BJ3526" t="s">
        <v>113</v>
      </c>
      <c r="BK3526" t="s">
        <v>113</v>
      </c>
      <c r="BL3526" t="s">
        <v>111</v>
      </c>
      <c r="BM3526" t="s">
        <v>113</v>
      </c>
      <c r="BN3526" t="s">
        <v>113</v>
      </c>
      <c r="BO3526" t="s">
        <v>113</v>
      </c>
      <c r="BP3526" t="s">
        <v>113</v>
      </c>
      <c r="BQ3526" t="s">
        <v>113</v>
      </c>
      <c r="BR3526" t="s">
        <v>113</v>
      </c>
      <c r="BS3526" t="s">
        <v>113</v>
      </c>
      <c r="BT3526" t="s">
        <v>113</v>
      </c>
      <c r="BU3526" t="s">
        <v>113</v>
      </c>
      <c r="BV3526" t="s">
        <v>113</v>
      </c>
      <c r="BW3526" t="s">
        <v>111</v>
      </c>
      <c r="BX3526" t="s">
        <v>113</v>
      </c>
      <c r="BY3526" t="s">
        <v>113</v>
      </c>
      <c r="BZ3526" t="s">
        <v>113</v>
      </c>
      <c r="CA3526" t="s">
        <v>113</v>
      </c>
      <c r="CB3526" t="s">
        <v>113</v>
      </c>
      <c r="CC3526" t="s">
        <v>113</v>
      </c>
      <c r="CD3526" t="s">
        <v>113</v>
      </c>
      <c r="CE3526" t="s">
        <v>113</v>
      </c>
      <c r="CF3526" t="s">
        <v>113</v>
      </c>
      <c r="CG3526" t="s">
        <v>113</v>
      </c>
      <c r="CH3526" t="s">
        <v>113</v>
      </c>
      <c r="CI3526" t="s">
        <v>113</v>
      </c>
      <c r="CJ3526" t="s">
        <v>113</v>
      </c>
      <c r="CK3526" t="s">
        <v>113</v>
      </c>
      <c r="CL3526" t="s">
        <v>113</v>
      </c>
      <c r="CM3526" t="s">
        <v>113</v>
      </c>
      <c r="CN3526" t="s">
        <v>113</v>
      </c>
      <c r="CO3526" t="s">
        <v>113</v>
      </c>
      <c r="CP3526" t="s">
        <v>113</v>
      </c>
      <c r="CQ3526" t="s">
        <v>113</v>
      </c>
      <c r="CR3526" t="s">
        <v>113</v>
      </c>
      <c r="CS3526" t="s">
        <v>113</v>
      </c>
      <c r="CT3526" t="s">
        <v>113</v>
      </c>
      <c r="CU3526" t="s">
        <v>113</v>
      </c>
      <c r="CV3526" t="s">
        <v>113</v>
      </c>
      <c r="CW3526" t="s">
        <v>113</v>
      </c>
    </row>
    <row r="3527" spans="1:101" x14ac:dyDescent="0.25">
      <c r="A3527" t="s">
        <v>175</v>
      </c>
      <c r="B3527">
        <v>304697</v>
      </c>
      <c r="C3527" t="s">
        <v>21559</v>
      </c>
      <c r="D3527" t="s">
        <v>102</v>
      </c>
      <c r="E3527" t="s">
        <v>21560</v>
      </c>
      <c r="F3527" t="s">
        <v>21561</v>
      </c>
      <c r="G3527" t="s">
        <v>21562</v>
      </c>
      <c r="I3527" t="s">
        <v>234</v>
      </c>
      <c r="J3527" t="s">
        <v>180</v>
      </c>
      <c r="K3527" t="s">
        <v>108</v>
      </c>
      <c r="L3527">
        <v>94110</v>
      </c>
      <c r="M3527">
        <v>6195679955</v>
      </c>
      <c r="O3527">
        <v>0</v>
      </c>
      <c r="V3527" t="s">
        <v>110</v>
      </c>
      <c r="W3527" s="1">
        <v>43637</v>
      </c>
      <c r="Y3527" s="1">
        <v>43920</v>
      </c>
      <c r="Z3527" s="2">
        <v>43009</v>
      </c>
      <c r="AA3527" t="s">
        <v>21563</v>
      </c>
      <c r="AB3527" t="s">
        <v>113</v>
      </c>
      <c r="AC3527" t="s">
        <v>113</v>
      </c>
      <c r="AD3527" t="s">
        <v>113</v>
      </c>
      <c r="AG3527" t="s">
        <v>113</v>
      </c>
      <c r="AH3527" t="s">
        <v>113</v>
      </c>
      <c r="AI3527" t="s">
        <v>111</v>
      </c>
      <c r="AJ3527" t="s">
        <v>114</v>
      </c>
      <c r="AL3527" t="s">
        <v>115</v>
      </c>
      <c r="AM3527" t="s">
        <v>116</v>
      </c>
      <c r="AN3527" t="s">
        <v>108</v>
      </c>
      <c r="AO3527" t="s">
        <v>113</v>
      </c>
      <c r="AP3527" t="s">
        <v>113</v>
      </c>
      <c r="AQ3527" t="s">
        <v>113</v>
      </c>
      <c r="AR3527" t="s">
        <v>113</v>
      </c>
      <c r="AS3527" t="s">
        <v>113</v>
      </c>
      <c r="AT3527" t="s">
        <v>113</v>
      </c>
      <c r="AU3527" t="s">
        <v>113</v>
      </c>
      <c r="AV3527" t="s">
        <v>113</v>
      </c>
      <c r="AW3527" t="s">
        <v>113</v>
      </c>
      <c r="AX3527" t="s">
        <v>113</v>
      </c>
      <c r="AY3527" t="s">
        <v>113</v>
      </c>
      <c r="AZ3527" t="s">
        <v>113</v>
      </c>
      <c r="BA3527" t="s">
        <v>113</v>
      </c>
      <c r="BB3527" t="s">
        <v>113</v>
      </c>
      <c r="BD3527" t="s">
        <v>113</v>
      </c>
      <c r="BF3527" t="s">
        <v>113</v>
      </c>
      <c r="BG3527" t="s">
        <v>113</v>
      </c>
      <c r="BH3527" t="s">
        <v>111</v>
      </c>
      <c r="BI3527" t="s">
        <v>113</v>
      </c>
      <c r="BJ3527" t="s">
        <v>113</v>
      </c>
      <c r="BK3527" t="s">
        <v>113</v>
      </c>
      <c r="BL3527" t="s">
        <v>113</v>
      </c>
      <c r="BM3527" t="s">
        <v>113</v>
      </c>
      <c r="BN3527" t="s">
        <v>113</v>
      </c>
      <c r="BO3527" t="s">
        <v>113</v>
      </c>
      <c r="BP3527" t="s">
        <v>113</v>
      </c>
      <c r="BQ3527" t="s">
        <v>113</v>
      </c>
      <c r="BR3527" t="s">
        <v>113</v>
      </c>
      <c r="BS3527" t="s">
        <v>113</v>
      </c>
      <c r="BT3527" t="s">
        <v>113</v>
      </c>
      <c r="BU3527" t="s">
        <v>113</v>
      </c>
      <c r="BV3527" t="s">
        <v>111</v>
      </c>
      <c r="BW3527" t="s">
        <v>111</v>
      </c>
      <c r="BX3527" t="s">
        <v>113</v>
      </c>
      <c r="BY3527" t="s">
        <v>113</v>
      </c>
      <c r="BZ3527" t="s">
        <v>113</v>
      </c>
      <c r="CA3527" t="s">
        <v>113</v>
      </c>
      <c r="CB3527" t="s">
        <v>113</v>
      </c>
      <c r="CC3527" t="s">
        <v>113</v>
      </c>
      <c r="CD3527" t="s">
        <v>113</v>
      </c>
      <c r="CE3527" t="s">
        <v>113</v>
      </c>
      <c r="CF3527" t="s">
        <v>113</v>
      </c>
      <c r="CG3527" t="s">
        <v>113</v>
      </c>
      <c r="CH3527" t="s">
        <v>113</v>
      </c>
      <c r="CI3527" t="s">
        <v>113</v>
      </c>
      <c r="CJ3527" t="s">
        <v>113</v>
      </c>
      <c r="CK3527" t="s">
        <v>113</v>
      </c>
      <c r="CL3527" t="s">
        <v>113</v>
      </c>
      <c r="CM3527" t="s">
        <v>113</v>
      </c>
      <c r="CN3527" t="s">
        <v>113</v>
      </c>
      <c r="CO3527" t="s">
        <v>113</v>
      </c>
      <c r="CP3527" t="s">
        <v>113</v>
      </c>
      <c r="CQ3527" t="s">
        <v>113</v>
      </c>
      <c r="CR3527" t="s">
        <v>113</v>
      </c>
      <c r="CS3527" t="s">
        <v>113</v>
      </c>
      <c r="CT3527" t="s">
        <v>113</v>
      </c>
      <c r="CU3527" t="s">
        <v>113</v>
      </c>
      <c r="CV3527" t="s">
        <v>113</v>
      </c>
      <c r="CW3527" t="s">
        <v>113</v>
      </c>
    </row>
    <row r="3528" spans="1:101" x14ac:dyDescent="0.25">
      <c r="A3528" t="s">
        <v>117</v>
      </c>
      <c r="B3528">
        <v>161911</v>
      </c>
      <c r="C3528" t="s">
        <v>21564</v>
      </c>
      <c r="D3528" t="s">
        <v>102</v>
      </c>
      <c r="E3528" t="s">
        <v>1070</v>
      </c>
      <c r="F3528" t="s">
        <v>21565</v>
      </c>
      <c r="G3528" t="s">
        <v>21566</v>
      </c>
      <c r="H3528" t="s">
        <v>21567</v>
      </c>
      <c r="I3528" t="s">
        <v>250</v>
      </c>
      <c r="K3528" t="s">
        <v>251</v>
      </c>
      <c r="L3528" t="s">
        <v>21568</v>
      </c>
      <c r="M3528" t="s">
        <v>21569</v>
      </c>
      <c r="N3528" t="s">
        <v>21570</v>
      </c>
      <c r="O3528">
        <v>0</v>
      </c>
      <c r="V3528" t="s">
        <v>110</v>
      </c>
      <c r="W3528" s="1">
        <v>41002</v>
      </c>
      <c r="Y3528" s="1">
        <v>43950</v>
      </c>
      <c r="Z3528" s="2">
        <v>43891</v>
      </c>
      <c r="AA3528" t="s">
        <v>21571</v>
      </c>
      <c r="AB3528" t="s">
        <v>111</v>
      </c>
      <c r="AC3528" t="s">
        <v>113</v>
      </c>
      <c r="AD3528" t="s">
        <v>113</v>
      </c>
      <c r="AF3528" t="s">
        <v>21572</v>
      </c>
      <c r="AG3528" t="s">
        <v>113</v>
      </c>
      <c r="AH3528" t="s">
        <v>111</v>
      </c>
      <c r="AI3528" t="s">
        <v>113</v>
      </c>
      <c r="AJ3528" t="s">
        <v>173</v>
      </c>
      <c r="AK3528" t="s">
        <v>21573</v>
      </c>
      <c r="AL3528" t="s">
        <v>115</v>
      </c>
      <c r="AN3528" t="s">
        <v>251</v>
      </c>
      <c r="AO3528" t="s">
        <v>113</v>
      </c>
      <c r="AP3528" t="s">
        <v>113</v>
      </c>
      <c r="AQ3528" t="s">
        <v>113</v>
      </c>
      <c r="AR3528" t="s">
        <v>113</v>
      </c>
      <c r="AS3528" t="s">
        <v>113</v>
      </c>
      <c r="AT3528" t="s">
        <v>113</v>
      </c>
      <c r="AU3528" t="s">
        <v>113</v>
      </c>
      <c r="AV3528" t="s">
        <v>113</v>
      </c>
      <c r="AW3528" t="s">
        <v>113</v>
      </c>
      <c r="AX3528" t="s">
        <v>113</v>
      </c>
      <c r="AY3528" t="s">
        <v>113</v>
      </c>
      <c r="AZ3528" t="s">
        <v>113</v>
      </c>
      <c r="BA3528" t="s">
        <v>113</v>
      </c>
      <c r="BB3528" t="s">
        <v>113</v>
      </c>
      <c r="BD3528" t="s">
        <v>113</v>
      </c>
      <c r="BF3528" t="s">
        <v>113</v>
      </c>
      <c r="BG3528" t="s">
        <v>111</v>
      </c>
      <c r="BH3528" t="s">
        <v>111</v>
      </c>
      <c r="BI3528" t="s">
        <v>113</v>
      </c>
      <c r="BJ3528" t="s">
        <v>113</v>
      </c>
      <c r="BK3528" t="s">
        <v>113</v>
      </c>
      <c r="BL3528" t="s">
        <v>111</v>
      </c>
      <c r="BM3528" t="s">
        <v>113</v>
      </c>
      <c r="BN3528" t="s">
        <v>113</v>
      </c>
      <c r="BO3528" t="s">
        <v>113</v>
      </c>
      <c r="BP3528" t="s">
        <v>113</v>
      </c>
      <c r="BQ3528" t="s">
        <v>113</v>
      </c>
      <c r="BR3528" t="s">
        <v>111</v>
      </c>
      <c r="BS3528" t="s">
        <v>113</v>
      </c>
      <c r="BT3528" t="s">
        <v>113</v>
      </c>
      <c r="BU3528" t="s">
        <v>111</v>
      </c>
      <c r="BV3528" t="s">
        <v>111</v>
      </c>
      <c r="BW3528" t="s">
        <v>111</v>
      </c>
      <c r="BX3528" t="s">
        <v>113</v>
      </c>
      <c r="BY3528" t="s">
        <v>113</v>
      </c>
      <c r="BZ3528" t="s">
        <v>113</v>
      </c>
      <c r="CA3528" t="s">
        <v>113</v>
      </c>
      <c r="CB3528" t="s">
        <v>113</v>
      </c>
      <c r="CC3528" t="s">
        <v>113</v>
      </c>
      <c r="CD3528" t="s">
        <v>113</v>
      </c>
      <c r="CE3528" t="s">
        <v>113</v>
      </c>
      <c r="CF3528" t="s">
        <v>113</v>
      </c>
      <c r="CG3528" t="s">
        <v>113</v>
      </c>
      <c r="CH3528" t="s">
        <v>113</v>
      </c>
      <c r="CI3528" t="s">
        <v>113</v>
      </c>
      <c r="CJ3528" t="s">
        <v>113</v>
      </c>
      <c r="CK3528" t="s">
        <v>113</v>
      </c>
      <c r="CL3528" t="s">
        <v>113</v>
      </c>
      <c r="CM3528" t="s">
        <v>113</v>
      </c>
      <c r="CN3528" t="s">
        <v>113</v>
      </c>
      <c r="CO3528" t="s">
        <v>113</v>
      </c>
      <c r="CP3528" t="s">
        <v>113</v>
      </c>
      <c r="CQ3528" t="s">
        <v>113</v>
      </c>
      <c r="CR3528" t="s">
        <v>113</v>
      </c>
      <c r="CS3528" t="s">
        <v>113</v>
      </c>
      <c r="CT3528" t="s">
        <v>113</v>
      </c>
      <c r="CU3528" t="s">
        <v>113</v>
      </c>
      <c r="CV3528" t="s">
        <v>113</v>
      </c>
      <c r="CW3528" t="s">
        <v>113</v>
      </c>
    </row>
    <row r="3529" spans="1:101" x14ac:dyDescent="0.25">
      <c r="A3529" t="s">
        <v>100</v>
      </c>
      <c r="B3529">
        <v>308509</v>
      </c>
      <c r="C3529" t="s">
        <v>21574</v>
      </c>
      <c r="D3529" t="s">
        <v>102</v>
      </c>
      <c r="E3529" t="s">
        <v>21575</v>
      </c>
      <c r="F3529" t="s">
        <v>21575</v>
      </c>
      <c r="G3529" t="s">
        <v>21576</v>
      </c>
      <c r="I3529" t="s">
        <v>21577</v>
      </c>
      <c r="J3529" t="s">
        <v>107</v>
      </c>
      <c r="K3529" t="s">
        <v>108</v>
      </c>
      <c r="L3529">
        <v>10314</v>
      </c>
      <c r="M3529" t="s">
        <v>21578</v>
      </c>
      <c r="N3529" t="s">
        <v>21579</v>
      </c>
      <c r="O3529">
        <v>0</v>
      </c>
      <c r="V3529" t="s">
        <v>110</v>
      </c>
      <c r="W3529" s="1">
        <v>43920</v>
      </c>
      <c r="Y3529" s="1">
        <v>43923</v>
      </c>
      <c r="Z3529" s="2">
        <v>43009</v>
      </c>
      <c r="AB3529" t="s">
        <v>113</v>
      </c>
      <c r="AC3529" t="s">
        <v>113</v>
      </c>
      <c r="AD3529" t="s">
        <v>113</v>
      </c>
      <c r="AG3529" t="s">
        <v>113</v>
      </c>
      <c r="AH3529" t="s">
        <v>111</v>
      </c>
      <c r="AI3529" t="s">
        <v>113</v>
      </c>
      <c r="AJ3529" t="s">
        <v>114</v>
      </c>
      <c r="AL3529" t="s">
        <v>115</v>
      </c>
      <c r="AM3529" t="s">
        <v>116</v>
      </c>
      <c r="AN3529" t="s">
        <v>108</v>
      </c>
      <c r="AO3529" t="s">
        <v>113</v>
      </c>
      <c r="AP3529" t="s">
        <v>113</v>
      </c>
      <c r="AQ3529" t="s">
        <v>113</v>
      </c>
      <c r="AR3529" t="s">
        <v>113</v>
      </c>
      <c r="AS3529" t="s">
        <v>113</v>
      </c>
      <c r="AT3529" t="s">
        <v>113</v>
      </c>
      <c r="AU3529" t="s">
        <v>113</v>
      </c>
      <c r="AV3529" t="s">
        <v>113</v>
      </c>
      <c r="AW3529" t="s">
        <v>113</v>
      </c>
      <c r="AX3529" t="s">
        <v>113</v>
      </c>
      <c r="AY3529" t="s">
        <v>113</v>
      </c>
      <c r="AZ3529" t="s">
        <v>113</v>
      </c>
      <c r="BA3529" t="s">
        <v>113</v>
      </c>
      <c r="BB3529" t="s">
        <v>113</v>
      </c>
      <c r="BD3529" t="s">
        <v>113</v>
      </c>
      <c r="BF3529" t="s">
        <v>113</v>
      </c>
      <c r="BG3529" t="s">
        <v>113</v>
      </c>
      <c r="BH3529" t="s">
        <v>111</v>
      </c>
      <c r="BI3529" t="s">
        <v>113</v>
      </c>
      <c r="BJ3529" t="s">
        <v>113</v>
      </c>
      <c r="BK3529" t="s">
        <v>113</v>
      </c>
      <c r="BL3529" t="s">
        <v>113</v>
      </c>
      <c r="BM3529" t="s">
        <v>113</v>
      </c>
      <c r="BN3529" t="s">
        <v>113</v>
      </c>
      <c r="BO3529" t="s">
        <v>113</v>
      </c>
      <c r="BP3529" t="s">
        <v>113</v>
      </c>
      <c r="BQ3529" t="s">
        <v>113</v>
      </c>
      <c r="BR3529" t="s">
        <v>113</v>
      </c>
      <c r="BS3529" t="s">
        <v>113</v>
      </c>
      <c r="BT3529" t="s">
        <v>113</v>
      </c>
      <c r="BU3529" t="s">
        <v>113</v>
      </c>
      <c r="BV3529" t="s">
        <v>111</v>
      </c>
      <c r="BW3529" t="s">
        <v>111</v>
      </c>
      <c r="BX3529" t="s">
        <v>113</v>
      </c>
      <c r="BY3529" t="s">
        <v>113</v>
      </c>
      <c r="BZ3529" t="s">
        <v>113</v>
      </c>
      <c r="CA3529" t="s">
        <v>113</v>
      </c>
      <c r="CB3529" t="s">
        <v>113</v>
      </c>
      <c r="CC3529" t="s">
        <v>113</v>
      </c>
      <c r="CD3529" t="s">
        <v>113</v>
      </c>
      <c r="CE3529" t="s">
        <v>113</v>
      </c>
      <c r="CF3529" t="s">
        <v>113</v>
      </c>
      <c r="CG3529" t="s">
        <v>113</v>
      </c>
      <c r="CH3529" t="s">
        <v>113</v>
      </c>
      <c r="CI3529" t="s">
        <v>113</v>
      </c>
      <c r="CJ3529" t="s">
        <v>113</v>
      </c>
      <c r="CK3529" t="s">
        <v>113</v>
      </c>
      <c r="CL3529" t="s">
        <v>113</v>
      </c>
      <c r="CM3529" t="s">
        <v>113</v>
      </c>
      <c r="CN3529" t="s">
        <v>113</v>
      </c>
      <c r="CO3529" t="s">
        <v>113</v>
      </c>
      <c r="CP3529" t="s">
        <v>113</v>
      </c>
      <c r="CQ3529" t="s">
        <v>113</v>
      </c>
      <c r="CR3529" t="s">
        <v>113</v>
      </c>
      <c r="CS3529" t="s">
        <v>113</v>
      </c>
      <c r="CT3529" t="s">
        <v>113</v>
      </c>
      <c r="CU3529" t="s">
        <v>113</v>
      </c>
      <c r="CV3529" t="s">
        <v>113</v>
      </c>
      <c r="CW3529" t="s">
        <v>113</v>
      </c>
    </row>
    <row r="3530" spans="1:101" x14ac:dyDescent="0.25">
      <c r="A3530" t="s">
        <v>100</v>
      </c>
      <c r="B3530">
        <v>163420</v>
      </c>
      <c r="C3530" t="s">
        <v>21580</v>
      </c>
      <c r="D3530" t="s">
        <v>102</v>
      </c>
      <c r="E3530" t="s">
        <v>21581</v>
      </c>
      <c r="F3530" t="s">
        <v>21581</v>
      </c>
      <c r="G3530" t="s">
        <v>8216</v>
      </c>
      <c r="H3530" t="s">
        <v>12034</v>
      </c>
      <c r="I3530" t="s">
        <v>106</v>
      </c>
      <c r="J3530" t="s">
        <v>107</v>
      </c>
      <c r="K3530" t="s">
        <v>108</v>
      </c>
      <c r="L3530">
        <v>10170</v>
      </c>
      <c r="M3530">
        <v>2129167432</v>
      </c>
      <c r="N3530">
        <v>2126825363</v>
      </c>
      <c r="O3530">
        <v>1</v>
      </c>
      <c r="V3530" t="s">
        <v>110</v>
      </c>
      <c r="W3530" s="1">
        <v>40998</v>
      </c>
      <c r="Y3530" s="1">
        <v>43920</v>
      </c>
      <c r="Z3530" s="2">
        <v>43009</v>
      </c>
      <c r="AA3530" t="s">
        <v>21582</v>
      </c>
      <c r="AB3530" t="s">
        <v>113</v>
      </c>
      <c r="AC3530" t="s">
        <v>113</v>
      </c>
      <c r="AD3530" t="s">
        <v>113</v>
      </c>
      <c r="AG3530" t="s">
        <v>113</v>
      </c>
      <c r="AH3530" t="s">
        <v>111</v>
      </c>
      <c r="AI3530" t="s">
        <v>113</v>
      </c>
      <c r="AJ3530" t="s">
        <v>293</v>
      </c>
      <c r="AL3530" t="s">
        <v>115</v>
      </c>
      <c r="AM3530" t="s">
        <v>116</v>
      </c>
      <c r="AN3530" t="s">
        <v>108</v>
      </c>
      <c r="AO3530" t="s">
        <v>113</v>
      </c>
      <c r="AP3530" t="s">
        <v>113</v>
      </c>
      <c r="AQ3530" t="s">
        <v>113</v>
      </c>
      <c r="AR3530" t="s">
        <v>113</v>
      </c>
      <c r="AS3530" t="s">
        <v>113</v>
      </c>
      <c r="AT3530" t="s">
        <v>113</v>
      </c>
      <c r="AU3530" t="s">
        <v>113</v>
      </c>
      <c r="AV3530" t="s">
        <v>113</v>
      </c>
      <c r="AW3530" t="s">
        <v>113</v>
      </c>
      <c r="AX3530" t="s">
        <v>113</v>
      </c>
      <c r="AY3530" t="s">
        <v>113</v>
      </c>
      <c r="AZ3530" t="s">
        <v>113</v>
      </c>
      <c r="BA3530" t="s">
        <v>113</v>
      </c>
      <c r="BB3530" t="s">
        <v>113</v>
      </c>
      <c r="BD3530" t="s">
        <v>113</v>
      </c>
      <c r="BF3530" t="s">
        <v>113</v>
      </c>
      <c r="BG3530" t="s">
        <v>113</v>
      </c>
      <c r="BH3530" t="s">
        <v>113</v>
      </c>
      <c r="BI3530" t="s">
        <v>113</v>
      </c>
      <c r="BJ3530" t="s">
        <v>113</v>
      </c>
      <c r="BK3530" t="s">
        <v>113</v>
      </c>
      <c r="BL3530" t="s">
        <v>113</v>
      </c>
      <c r="BM3530" t="s">
        <v>113</v>
      </c>
      <c r="BN3530" t="s">
        <v>113</v>
      </c>
      <c r="BO3530" t="s">
        <v>113</v>
      </c>
      <c r="BP3530" t="s">
        <v>113</v>
      </c>
      <c r="BQ3530" t="s">
        <v>113</v>
      </c>
      <c r="BR3530" t="s">
        <v>113</v>
      </c>
      <c r="BS3530" t="s">
        <v>113</v>
      </c>
      <c r="BT3530" t="s">
        <v>113</v>
      </c>
      <c r="BU3530" t="s">
        <v>113</v>
      </c>
      <c r="BV3530" t="s">
        <v>111</v>
      </c>
      <c r="BW3530" t="s">
        <v>111</v>
      </c>
      <c r="BX3530" t="s">
        <v>113</v>
      </c>
      <c r="BY3530" t="s">
        <v>113</v>
      </c>
      <c r="BZ3530" t="s">
        <v>113</v>
      </c>
      <c r="CA3530" t="s">
        <v>113</v>
      </c>
      <c r="CB3530" t="s">
        <v>113</v>
      </c>
      <c r="CC3530" t="s">
        <v>113</v>
      </c>
      <c r="CD3530" t="s">
        <v>113</v>
      </c>
      <c r="CE3530" t="s">
        <v>113</v>
      </c>
      <c r="CF3530" t="s">
        <v>113</v>
      </c>
      <c r="CG3530" t="s">
        <v>113</v>
      </c>
      <c r="CH3530" t="s">
        <v>113</v>
      </c>
      <c r="CI3530" t="s">
        <v>113</v>
      </c>
      <c r="CJ3530" t="s">
        <v>113</v>
      </c>
      <c r="CK3530" t="s">
        <v>113</v>
      </c>
      <c r="CL3530" t="s">
        <v>113</v>
      </c>
      <c r="CM3530" t="s">
        <v>113</v>
      </c>
      <c r="CN3530" t="s">
        <v>113</v>
      </c>
      <c r="CO3530" t="s">
        <v>113</v>
      </c>
      <c r="CP3530" t="s">
        <v>113</v>
      </c>
      <c r="CQ3530" t="s">
        <v>113</v>
      </c>
      <c r="CR3530" t="s">
        <v>113</v>
      </c>
      <c r="CS3530" t="s">
        <v>113</v>
      </c>
      <c r="CT3530" t="s">
        <v>113</v>
      </c>
      <c r="CU3530" t="s">
        <v>113</v>
      </c>
      <c r="CV3530" t="s">
        <v>113</v>
      </c>
      <c r="CW3530" t="s">
        <v>113</v>
      </c>
    </row>
    <row r="3531" spans="1:101" x14ac:dyDescent="0.25">
      <c r="A3531" t="s">
        <v>309</v>
      </c>
      <c r="B3531">
        <v>161427</v>
      </c>
      <c r="C3531" t="s">
        <v>21583</v>
      </c>
      <c r="D3531" t="s">
        <v>102</v>
      </c>
      <c r="E3531" t="s">
        <v>21584</v>
      </c>
      <c r="F3531" t="s">
        <v>21584</v>
      </c>
      <c r="G3531" t="s">
        <v>14037</v>
      </c>
      <c r="H3531" t="s">
        <v>21585</v>
      </c>
      <c r="I3531" t="s">
        <v>730</v>
      </c>
      <c r="J3531" t="s">
        <v>731</v>
      </c>
      <c r="K3531" t="s">
        <v>108</v>
      </c>
      <c r="L3531">
        <v>19087</v>
      </c>
      <c r="M3531" t="s">
        <v>21586</v>
      </c>
      <c r="N3531" t="s">
        <v>21587</v>
      </c>
      <c r="O3531">
        <v>0</v>
      </c>
      <c r="V3531" t="s">
        <v>110</v>
      </c>
      <c r="W3531" s="1">
        <v>40997</v>
      </c>
      <c r="Y3531" s="1">
        <v>43917</v>
      </c>
      <c r="Z3531" s="2">
        <v>43009</v>
      </c>
      <c r="AA3531" t="s">
        <v>21588</v>
      </c>
      <c r="AB3531" t="s">
        <v>113</v>
      </c>
      <c r="AC3531" t="s">
        <v>113</v>
      </c>
      <c r="AD3531" t="s">
        <v>113</v>
      </c>
      <c r="AG3531" t="s">
        <v>111</v>
      </c>
      <c r="AH3531" t="s">
        <v>113</v>
      </c>
      <c r="AI3531" t="s">
        <v>113</v>
      </c>
      <c r="AJ3531" t="s">
        <v>131</v>
      </c>
      <c r="AL3531" t="s">
        <v>115</v>
      </c>
      <c r="AM3531" t="s">
        <v>116</v>
      </c>
      <c r="AN3531" t="s">
        <v>108</v>
      </c>
      <c r="AO3531" t="s">
        <v>113</v>
      </c>
      <c r="AP3531" t="s">
        <v>113</v>
      </c>
      <c r="AQ3531" t="s">
        <v>113</v>
      </c>
      <c r="AR3531" t="s">
        <v>113</v>
      </c>
      <c r="AS3531" t="s">
        <v>113</v>
      </c>
      <c r="AT3531" t="s">
        <v>113</v>
      </c>
      <c r="AU3531" t="s">
        <v>113</v>
      </c>
      <c r="AV3531" t="s">
        <v>113</v>
      </c>
      <c r="AW3531" t="s">
        <v>113</v>
      </c>
      <c r="AX3531" t="s">
        <v>113</v>
      </c>
      <c r="AY3531" t="s">
        <v>113</v>
      </c>
      <c r="AZ3531" t="s">
        <v>113</v>
      </c>
      <c r="BA3531" t="s">
        <v>113</v>
      </c>
      <c r="BB3531" t="s">
        <v>113</v>
      </c>
      <c r="BD3531" t="s">
        <v>113</v>
      </c>
      <c r="BF3531" t="s">
        <v>113</v>
      </c>
      <c r="BG3531" t="s">
        <v>113</v>
      </c>
      <c r="BH3531" t="s">
        <v>111</v>
      </c>
      <c r="BI3531" t="s">
        <v>113</v>
      </c>
      <c r="BJ3531" t="s">
        <v>113</v>
      </c>
      <c r="BK3531" t="s">
        <v>113</v>
      </c>
      <c r="BL3531" t="s">
        <v>113</v>
      </c>
      <c r="BM3531" t="s">
        <v>113</v>
      </c>
      <c r="BN3531" t="s">
        <v>113</v>
      </c>
      <c r="BO3531" t="s">
        <v>113</v>
      </c>
      <c r="BP3531" t="s">
        <v>113</v>
      </c>
      <c r="BQ3531" t="s">
        <v>113</v>
      </c>
      <c r="BR3531" t="s">
        <v>113</v>
      </c>
      <c r="BS3531" t="s">
        <v>113</v>
      </c>
      <c r="BT3531" t="s">
        <v>113</v>
      </c>
      <c r="BU3531" t="s">
        <v>113</v>
      </c>
      <c r="BV3531" t="s">
        <v>111</v>
      </c>
      <c r="BW3531" t="s">
        <v>111</v>
      </c>
      <c r="BX3531" t="s">
        <v>113</v>
      </c>
      <c r="BY3531" t="s">
        <v>111</v>
      </c>
      <c r="BZ3531" t="s">
        <v>113</v>
      </c>
      <c r="CA3531" t="s">
        <v>113</v>
      </c>
      <c r="CB3531" t="s">
        <v>113</v>
      </c>
      <c r="CC3531" t="s">
        <v>113</v>
      </c>
      <c r="CD3531" t="s">
        <v>113</v>
      </c>
      <c r="CE3531" t="s">
        <v>111</v>
      </c>
      <c r="CF3531" t="s">
        <v>113</v>
      </c>
      <c r="CG3531" t="s">
        <v>111</v>
      </c>
      <c r="CH3531" t="s">
        <v>111</v>
      </c>
      <c r="CI3531" t="s">
        <v>113</v>
      </c>
      <c r="CJ3531" t="s">
        <v>113</v>
      </c>
      <c r="CK3531" t="s">
        <v>113</v>
      </c>
      <c r="CL3531" t="s">
        <v>113</v>
      </c>
      <c r="CM3531" t="s">
        <v>113</v>
      </c>
      <c r="CN3531" t="s">
        <v>113</v>
      </c>
      <c r="CO3531" t="s">
        <v>113</v>
      </c>
      <c r="CP3531" t="s">
        <v>113</v>
      </c>
      <c r="CQ3531" t="s">
        <v>113</v>
      </c>
      <c r="CR3531" t="s">
        <v>113</v>
      </c>
      <c r="CS3531" t="s">
        <v>113</v>
      </c>
      <c r="CT3531" t="s">
        <v>113</v>
      </c>
      <c r="CU3531" t="s">
        <v>113</v>
      </c>
      <c r="CV3531" t="s">
        <v>113</v>
      </c>
      <c r="CW3531" t="s">
        <v>113</v>
      </c>
    </row>
    <row r="3532" spans="1:101" x14ac:dyDescent="0.25">
      <c r="A3532" t="s">
        <v>378</v>
      </c>
      <c r="B3532">
        <v>163876</v>
      </c>
      <c r="C3532" t="s">
        <v>21589</v>
      </c>
      <c r="D3532" t="s">
        <v>102</v>
      </c>
      <c r="E3532" t="s">
        <v>21590</v>
      </c>
      <c r="F3532" t="s">
        <v>21590</v>
      </c>
      <c r="G3532" t="s">
        <v>21591</v>
      </c>
      <c r="H3532" t="s">
        <v>21592</v>
      </c>
      <c r="I3532" t="s">
        <v>384</v>
      </c>
      <c r="J3532" t="s">
        <v>180</v>
      </c>
      <c r="K3532" t="s">
        <v>108</v>
      </c>
      <c r="L3532">
        <v>90064</v>
      </c>
      <c r="M3532" t="s">
        <v>21593</v>
      </c>
      <c r="N3532" t="s">
        <v>21594</v>
      </c>
      <c r="O3532">
        <v>0</v>
      </c>
      <c r="V3532" t="s">
        <v>110</v>
      </c>
      <c r="W3532" s="1">
        <v>43920</v>
      </c>
      <c r="Y3532" s="1">
        <v>43920</v>
      </c>
      <c r="Z3532" s="2">
        <v>43009</v>
      </c>
      <c r="AB3532" t="s">
        <v>113</v>
      </c>
      <c r="AC3532" t="s">
        <v>113</v>
      </c>
      <c r="AD3532" t="s">
        <v>113</v>
      </c>
      <c r="AF3532" t="s">
        <v>21595</v>
      </c>
      <c r="AG3532" t="s">
        <v>113</v>
      </c>
      <c r="AH3532" t="s">
        <v>111</v>
      </c>
      <c r="AI3532" t="s">
        <v>113</v>
      </c>
      <c r="AJ3532" t="s">
        <v>114</v>
      </c>
      <c r="AL3532" t="s">
        <v>115</v>
      </c>
      <c r="AM3532" t="s">
        <v>116</v>
      </c>
      <c r="AN3532" t="s">
        <v>108</v>
      </c>
      <c r="AO3532" t="s">
        <v>113</v>
      </c>
      <c r="AP3532" t="s">
        <v>113</v>
      </c>
      <c r="AQ3532" t="s">
        <v>111</v>
      </c>
      <c r="AR3532" t="s">
        <v>113</v>
      </c>
      <c r="AS3532" t="s">
        <v>113</v>
      </c>
      <c r="AT3532" t="s">
        <v>113</v>
      </c>
      <c r="AU3532" t="s">
        <v>113</v>
      </c>
      <c r="AV3532" t="s">
        <v>113</v>
      </c>
      <c r="AW3532" t="s">
        <v>113</v>
      </c>
      <c r="AX3532" t="s">
        <v>113</v>
      </c>
      <c r="AY3532" t="s">
        <v>113</v>
      </c>
      <c r="AZ3532" t="s">
        <v>113</v>
      </c>
      <c r="BA3532" t="s">
        <v>113</v>
      </c>
      <c r="BB3532" t="s">
        <v>113</v>
      </c>
      <c r="BD3532" t="s">
        <v>113</v>
      </c>
      <c r="BF3532" t="s">
        <v>113</v>
      </c>
      <c r="BG3532" t="s">
        <v>113</v>
      </c>
      <c r="BH3532" t="s">
        <v>113</v>
      </c>
      <c r="BI3532" t="s">
        <v>113</v>
      </c>
      <c r="BJ3532" t="s">
        <v>113</v>
      </c>
      <c r="BK3532" t="s">
        <v>113</v>
      </c>
      <c r="BL3532" t="s">
        <v>113</v>
      </c>
      <c r="BM3532" t="s">
        <v>113</v>
      </c>
      <c r="BN3532" t="s">
        <v>113</v>
      </c>
      <c r="BO3532" t="s">
        <v>113</v>
      </c>
      <c r="BP3532" t="s">
        <v>113</v>
      </c>
      <c r="BQ3532" t="s">
        <v>113</v>
      </c>
      <c r="BR3532" t="s">
        <v>113</v>
      </c>
      <c r="BS3532" t="s">
        <v>113</v>
      </c>
      <c r="BT3532" t="s">
        <v>113</v>
      </c>
      <c r="BU3532" t="s">
        <v>113</v>
      </c>
      <c r="BV3532" t="s">
        <v>113</v>
      </c>
      <c r="BW3532" t="s">
        <v>111</v>
      </c>
      <c r="BX3532" t="s">
        <v>113</v>
      </c>
      <c r="BY3532" t="s">
        <v>113</v>
      </c>
      <c r="BZ3532" t="s">
        <v>113</v>
      </c>
      <c r="CA3532" t="s">
        <v>113</v>
      </c>
      <c r="CB3532" t="s">
        <v>113</v>
      </c>
      <c r="CC3532" t="s">
        <v>113</v>
      </c>
      <c r="CD3532" t="s">
        <v>113</v>
      </c>
      <c r="CE3532" t="s">
        <v>113</v>
      </c>
      <c r="CF3532" t="s">
        <v>113</v>
      </c>
      <c r="CG3532" t="s">
        <v>113</v>
      </c>
      <c r="CH3532" t="s">
        <v>113</v>
      </c>
      <c r="CI3532" t="s">
        <v>113</v>
      </c>
      <c r="CJ3532" t="s">
        <v>113</v>
      </c>
      <c r="CK3532" t="s">
        <v>113</v>
      </c>
      <c r="CL3532" t="s">
        <v>113</v>
      </c>
      <c r="CM3532" t="s">
        <v>113</v>
      </c>
      <c r="CN3532" t="s">
        <v>113</v>
      </c>
      <c r="CO3532" t="s">
        <v>113</v>
      </c>
      <c r="CP3532" t="s">
        <v>113</v>
      </c>
      <c r="CQ3532" t="s">
        <v>113</v>
      </c>
      <c r="CR3532" t="s">
        <v>113</v>
      </c>
      <c r="CS3532" t="s">
        <v>113</v>
      </c>
      <c r="CT3532" t="s">
        <v>113</v>
      </c>
      <c r="CU3532" t="s">
        <v>113</v>
      </c>
      <c r="CV3532" t="s">
        <v>113</v>
      </c>
      <c r="CW3532" t="s">
        <v>113</v>
      </c>
    </row>
    <row r="3533" spans="1:101" x14ac:dyDescent="0.25">
      <c r="A3533" t="s">
        <v>117</v>
      </c>
      <c r="B3533">
        <v>172877</v>
      </c>
      <c r="C3533" t="s">
        <v>21596</v>
      </c>
      <c r="D3533" t="s">
        <v>102</v>
      </c>
      <c r="E3533" t="s">
        <v>21597</v>
      </c>
      <c r="F3533" t="s">
        <v>21597</v>
      </c>
      <c r="G3533" t="s">
        <v>21598</v>
      </c>
      <c r="I3533" t="s">
        <v>3110</v>
      </c>
      <c r="K3533" t="s">
        <v>3111</v>
      </c>
      <c r="L3533" t="s">
        <v>21599</v>
      </c>
      <c r="M3533" t="s">
        <v>21600</v>
      </c>
      <c r="N3533" t="s">
        <v>21601</v>
      </c>
      <c r="O3533">
        <v>0</v>
      </c>
      <c r="P3533" t="s">
        <v>21602</v>
      </c>
      <c r="R3533" t="s">
        <v>3110</v>
      </c>
      <c r="T3533" t="s">
        <v>3111</v>
      </c>
      <c r="U3533" t="s">
        <v>21603</v>
      </c>
      <c r="V3533" t="s">
        <v>110</v>
      </c>
      <c r="W3533" s="1">
        <v>41885</v>
      </c>
      <c r="Y3533" s="1">
        <v>43915</v>
      </c>
      <c r="Z3533" s="2">
        <v>43009</v>
      </c>
      <c r="AA3533" t="s">
        <v>21604</v>
      </c>
      <c r="AB3533" t="s">
        <v>111</v>
      </c>
      <c r="AC3533" t="s">
        <v>113</v>
      </c>
      <c r="AD3533" t="s">
        <v>111</v>
      </c>
      <c r="AE3533" t="s">
        <v>1239</v>
      </c>
      <c r="AF3533" t="s">
        <v>21605</v>
      </c>
      <c r="AG3533" t="s">
        <v>113</v>
      </c>
      <c r="AH3533" t="s">
        <v>111</v>
      </c>
      <c r="AI3533" t="s">
        <v>113</v>
      </c>
      <c r="AJ3533" t="s">
        <v>131</v>
      </c>
      <c r="AL3533" t="s">
        <v>115</v>
      </c>
      <c r="AN3533" t="s">
        <v>3111</v>
      </c>
      <c r="AO3533" t="s">
        <v>113</v>
      </c>
      <c r="AP3533" t="s">
        <v>113</v>
      </c>
      <c r="AQ3533" t="s">
        <v>113</v>
      </c>
      <c r="AR3533" t="s">
        <v>113</v>
      </c>
      <c r="AS3533" t="s">
        <v>113</v>
      </c>
      <c r="AT3533" t="s">
        <v>113</v>
      </c>
      <c r="AU3533" t="s">
        <v>113</v>
      </c>
      <c r="AV3533" t="s">
        <v>113</v>
      </c>
      <c r="AW3533" t="s">
        <v>113</v>
      </c>
      <c r="AX3533" t="s">
        <v>113</v>
      </c>
      <c r="AY3533" t="s">
        <v>113</v>
      </c>
      <c r="AZ3533" t="s">
        <v>113</v>
      </c>
      <c r="BA3533" t="s">
        <v>113</v>
      </c>
      <c r="BB3533" t="s">
        <v>113</v>
      </c>
      <c r="BD3533" t="s">
        <v>113</v>
      </c>
      <c r="BF3533" t="s">
        <v>113</v>
      </c>
      <c r="BG3533" t="s">
        <v>113</v>
      </c>
      <c r="BH3533" t="s">
        <v>113</v>
      </c>
      <c r="BI3533" t="s">
        <v>113</v>
      </c>
      <c r="BJ3533" t="s">
        <v>113</v>
      </c>
      <c r="BK3533" t="s">
        <v>113</v>
      </c>
      <c r="BL3533" t="s">
        <v>113</v>
      </c>
      <c r="BM3533" t="s">
        <v>113</v>
      </c>
      <c r="BN3533" t="s">
        <v>113</v>
      </c>
      <c r="BO3533" t="s">
        <v>113</v>
      </c>
      <c r="BP3533" t="s">
        <v>113</v>
      </c>
      <c r="BQ3533" t="s">
        <v>113</v>
      </c>
      <c r="BR3533" t="s">
        <v>113</v>
      </c>
      <c r="BS3533" t="s">
        <v>113</v>
      </c>
      <c r="BT3533" t="s">
        <v>113</v>
      </c>
      <c r="BU3533" t="s">
        <v>113</v>
      </c>
      <c r="BV3533" t="s">
        <v>113</v>
      </c>
      <c r="BW3533" t="s">
        <v>111</v>
      </c>
      <c r="BX3533" t="s">
        <v>113</v>
      </c>
      <c r="BY3533" t="s">
        <v>113</v>
      </c>
      <c r="BZ3533" t="s">
        <v>113</v>
      </c>
      <c r="CA3533" t="s">
        <v>113</v>
      </c>
      <c r="CB3533" t="s">
        <v>113</v>
      </c>
      <c r="CC3533" t="s">
        <v>113</v>
      </c>
      <c r="CD3533" t="s">
        <v>113</v>
      </c>
      <c r="CE3533" t="s">
        <v>113</v>
      </c>
      <c r="CF3533" t="s">
        <v>113</v>
      </c>
      <c r="CG3533" t="s">
        <v>113</v>
      </c>
      <c r="CH3533" t="s">
        <v>113</v>
      </c>
      <c r="CI3533" t="s">
        <v>113</v>
      </c>
      <c r="CJ3533" t="s">
        <v>113</v>
      </c>
      <c r="CK3533" t="s">
        <v>113</v>
      </c>
      <c r="CL3533" t="s">
        <v>113</v>
      </c>
      <c r="CM3533" t="s">
        <v>113</v>
      </c>
      <c r="CN3533" t="s">
        <v>113</v>
      </c>
      <c r="CO3533" t="s">
        <v>113</v>
      </c>
      <c r="CP3533" t="s">
        <v>113</v>
      </c>
      <c r="CQ3533" t="s">
        <v>113</v>
      </c>
      <c r="CR3533" t="s">
        <v>113</v>
      </c>
      <c r="CS3533" t="s">
        <v>113</v>
      </c>
      <c r="CT3533" t="s">
        <v>113</v>
      </c>
      <c r="CU3533" t="s">
        <v>113</v>
      </c>
      <c r="CV3533" t="s">
        <v>113</v>
      </c>
      <c r="CW3533" t="s">
        <v>113</v>
      </c>
    </row>
    <row r="3534" spans="1:101" x14ac:dyDescent="0.25">
      <c r="A3534" t="s">
        <v>117</v>
      </c>
      <c r="B3534">
        <v>292068</v>
      </c>
      <c r="C3534" t="s">
        <v>21606</v>
      </c>
      <c r="D3534" t="s">
        <v>102</v>
      </c>
      <c r="E3534" t="s">
        <v>21607</v>
      </c>
      <c r="F3534" t="s">
        <v>21607</v>
      </c>
      <c r="G3534" t="s">
        <v>21608</v>
      </c>
      <c r="H3534" t="s">
        <v>21609</v>
      </c>
      <c r="I3534" t="s">
        <v>1498</v>
      </c>
      <c r="K3534" t="s">
        <v>1149</v>
      </c>
      <c r="L3534" t="s">
        <v>21610</v>
      </c>
      <c r="M3534" t="s">
        <v>21611</v>
      </c>
      <c r="O3534">
        <v>0</v>
      </c>
      <c r="V3534" t="s">
        <v>110</v>
      </c>
      <c r="W3534" s="1">
        <v>43131</v>
      </c>
      <c r="Y3534" s="1">
        <v>43844</v>
      </c>
      <c r="Z3534" s="2">
        <v>43009</v>
      </c>
      <c r="AB3534" t="s">
        <v>113</v>
      </c>
      <c r="AC3534" t="s">
        <v>113</v>
      </c>
      <c r="AD3534" t="s">
        <v>113</v>
      </c>
      <c r="AG3534" t="s">
        <v>113</v>
      </c>
      <c r="AH3534" t="s">
        <v>111</v>
      </c>
      <c r="AI3534" t="s">
        <v>113</v>
      </c>
      <c r="AJ3534" t="s">
        <v>114</v>
      </c>
      <c r="AL3534" t="s">
        <v>115</v>
      </c>
      <c r="AM3534" t="s">
        <v>116</v>
      </c>
      <c r="AN3534" t="s">
        <v>108</v>
      </c>
      <c r="AO3534" t="s">
        <v>113</v>
      </c>
      <c r="AP3534" t="s">
        <v>113</v>
      </c>
      <c r="AQ3534" t="s">
        <v>113</v>
      </c>
      <c r="AR3534" t="s">
        <v>113</v>
      </c>
      <c r="AS3534" t="s">
        <v>113</v>
      </c>
      <c r="AT3534" t="s">
        <v>113</v>
      </c>
      <c r="AU3534" t="s">
        <v>113</v>
      </c>
      <c r="AV3534" t="s">
        <v>113</v>
      </c>
      <c r="AW3534" t="s">
        <v>113</v>
      </c>
      <c r="AX3534" t="s">
        <v>113</v>
      </c>
      <c r="AY3534" t="s">
        <v>113</v>
      </c>
      <c r="AZ3534" t="s">
        <v>113</v>
      </c>
      <c r="BA3534" t="s">
        <v>113</v>
      </c>
      <c r="BB3534" t="s">
        <v>113</v>
      </c>
      <c r="BD3534" t="s">
        <v>113</v>
      </c>
      <c r="BF3534" t="s">
        <v>113</v>
      </c>
      <c r="BG3534" t="s">
        <v>113</v>
      </c>
      <c r="BH3534" t="s">
        <v>113</v>
      </c>
      <c r="BI3534" t="s">
        <v>113</v>
      </c>
      <c r="BJ3534" t="s">
        <v>113</v>
      </c>
      <c r="BK3534" t="s">
        <v>113</v>
      </c>
      <c r="BL3534" t="s">
        <v>113</v>
      </c>
      <c r="BM3534" t="s">
        <v>113</v>
      </c>
      <c r="BN3534" t="s">
        <v>113</v>
      </c>
      <c r="BO3534" t="s">
        <v>113</v>
      </c>
      <c r="BP3534" t="s">
        <v>113</v>
      </c>
      <c r="BQ3534" t="s">
        <v>113</v>
      </c>
      <c r="BR3534" t="s">
        <v>113</v>
      </c>
      <c r="BS3534" t="s">
        <v>113</v>
      </c>
      <c r="BT3534" t="s">
        <v>113</v>
      </c>
      <c r="BU3534" t="s">
        <v>113</v>
      </c>
      <c r="BV3534" t="s">
        <v>113</v>
      </c>
      <c r="BW3534" t="s">
        <v>111</v>
      </c>
      <c r="BX3534" t="s">
        <v>113</v>
      </c>
      <c r="BY3534" t="s">
        <v>113</v>
      </c>
      <c r="BZ3534" t="s">
        <v>113</v>
      </c>
      <c r="CA3534" t="s">
        <v>113</v>
      </c>
      <c r="CB3534" t="s">
        <v>113</v>
      </c>
      <c r="CC3534" t="s">
        <v>113</v>
      </c>
      <c r="CD3534" t="s">
        <v>113</v>
      </c>
      <c r="CE3534" t="s">
        <v>113</v>
      </c>
      <c r="CF3534" t="s">
        <v>113</v>
      </c>
      <c r="CG3534" t="s">
        <v>113</v>
      </c>
      <c r="CH3534" t="s">
        <v>113</v>
      </c>
      <c r="CI3534" t="s">
        <v>113</v>
      </c>
      <c r="CJ3534" t="s">
        <v>113</v>
      </c>
      <c r="CK3534" t="s">
        <v>113</v>
      </c>
      <c r="CL3534" t="s">
        <v>113</v>
      </c>
      <c r="CM3534" t="s">
        <v>113</v>
      </c>
      <c r="CN3534" t="s">
        <v>113</v>
      </c>
      <c r="CO3534" t="s">
        <v>113</v>
      </c>
      <c r="CP3534" t="s">
        <v>113</v>
      </c>
      <c r="CQ3534" t="s">
        <v>113</v>
      </c>
      <c r="CR3534" t="s">
        <v>113</v>
      </c>
      <c r="CS3534" t="s">
        <v>113</v>
      </c>
      <c r="CT3534" t="s">
        <v>113</v>
      </c>
      <c r="CU3534" t="s">
        <v>113</v>
      </c>
      <c r="CV3534" t="s">
        <v>113</v>
      </c>
      <c r="CW3534" t="s">
        <v>113</v>
      </c>
    </row>
    <row r="3535" spans="1:101" x14ac:dyDescent="0.25">
      <c r="A3535" t="s">
        <v>175</v>
      </c>
      <c r="B3535">
        <v>160326</v>
      </c>
      <c r="C3535" t="s">
        <v>21612</v>
      </c>
      <c r="D3535" t="s">
        <v>102</v>
      </c>
      <c r="E3535" t="s">
        <v>21613</v>
      </c>
      <c r="F3535" t="s">
        <v>21614</v>
      </c>
      <c r="G3535" t="s">
        <v>21615</v>
      </c>
      <c r="H3535" t="s">
        <v>3208</v>
      </c>
      <c r="I3535" t="s">
        <v>1581</v>
      </c>
      <c r="J3535" t="s">
        <v>180</v>
      </c>
      <c r="K3535" t="s">
        <v>108</v>
      </c>
      <c r="L3535">
        <v>95113</v>
      </c>
      <c r="M3535" t="s">
        <v>21616</v>
      </c>
      <c r="O3535">
        <v>0</v>
      </c>
      <c r="V3535" t="s">
        <v>110</v>
      </c>
      <c r="W3535" s="1">
        <v>40998</v>
      </c>
      <c r="Y3535" s="1">
        <v>43904</v>
      </c>
      <c r="Z3535" s="2">
        <v>43009</v>
      </c>
      <c r="AA3535" t="s">
        <v>21617</v>
      </c>
      <c r="AB3535" t="s">
        <v>113</v>
      </c>
      <c r="AC3535" t="s">
        <v>113</v>
      </c>
      <c r="AD3535" t="s">
        <v>113</v>
      </c>
      <c r="AG3535" t="s">
        <v>111</v>
      </c>
      <c r="AH3535" t="s">
        <v>111</v>
      </c>
      <c r="AI3535" t="s">
        <v>113</v>
      </c>
      <c r="AJ3535" t="s">
        <v>131</v>
      </c>
      <c r="AL3535" t="s">
        <v>115</v>
      </c>
      <c r="AM3535" t="s">
        <v>116</v>
      </c>
      <c r="AN3535" t="s">
        <v>108</v>
      </c>
      <c r="AO3535" t="s">
        <v>113</v>
      </c>
      <c r="AP3535" t="s">
        <v>113</v>
      </c>
      <c r="AQ3535" t="s">
        <v>113</v>
      </c>
      <c r="AR3535" t="s">
        <v>113</v>
      </c>
      <c r="AS3535" t="s">
        <v>113</v>
      </c>
      <c r="AT3535" t="s">
        <v>113</v>
      </c>
      <c r="AU3535" t="s">
        <v>113</v>
      </c>
      <c r="AV3535" t="s">
        <v>113</v>
      </c>
      <c r="AW3535" t="s">
        <v>113</v>
      </c>
      <c r="AX3535" t="s">
        <v>113</v>
      </c>
      <c r="AY3535" t="s">
        <v>113</v>
      </c>
      <c r="AZ3535" t="s">
        <v>113</v>
      </c>
      <c r="BA3535" t="s">
        <v>113</v>
      </c>
      <c r="BB3535" t="s">
        <v>113</v>
      </c>
      <c r="BD3535" t="s">
        <v>113</v>
      </c>
      <c r="BF3535" t="s">
        <v>113</v>
      </c>
      <c r="BG3535" t="s">
        <v>113</v>
      </c>
      <c r="BH3535" t="s">
        <v>113</v>
      </c>
      <c r="BI3535" t="s">
        <v>113</v>
      </c>
      <c r="BJ3535" t="s">
        <v>113</v>
      </c>
      <c r="BK3535" t="s">
        <v>113</v>
      </c>
      <c r="BL3535" t="s">
        <v>113</v>
      </c>
      <c r="BM3535" t="s">
        <v>113</v>
      </c>
      <c r="BN3535" t="s">
        <v>113</v>
      </c>
      <c r="BO3535" t="s">
        <v>113</v>
      </c>
      <c r="BP3535" t="s">
        <v>113</v>
      </c>
      <c r="BQ3535" t="s">
        <v>113</v>
      </c>
      <c r="BR3535" t="s">
        <v>113</v>
      </c>
      <c r="BS3535" t="s">
        <v>113</v>
      </c>
      <c r="BT3535" t="s">
        <v>113</v>
      </c>
      <c r="BU3535" t="s">
        <v>113</v>
      </c>
      <c r="BV3535" t="s">
        <v>111</v>
      </c>
      <c r="BW3535" t="s">
        <v>111</v>
      </c>
      <c r="BX3535" t="s">
        <v>113</v>
      </c>
      <c r="BY3535" t="s">
        <v>113</v>
      </c>
      <c r="BZ3535" t="s">
        <v>113</v>
      </c>
      <c r="CA3535" t="s">
        <v>113</v>
      </c>
      <c r="CB3535" t="s">
        <v>113</v>
      </c>
      <c r="CC3535" t="s">
        <v>113</v>
      </c>
      <c r="CD3535" t="s">
        <v>113</v>
      </c>
      <c r="CE3535" t="s">
        <v>113</v>
      </c>
      <c r="CF3535" t="s">
        <v>113</v>
      </c>
      <c r="CG3535" t="s">
        <v>113</v>
      </c>
      <c r="CH3535" t="s">
        <v>113</v>
      </c>
      <c r="CI3535" t="s">
        <v>113</v>
      </c>
      <c r="CJ3535" t="s">
        <v>113</v>
      </c>
      <c r="CK3535" t="s">
        <v>113</v>
      </c>
      <c r="CL3535" t="s">
        <v>113</v>
      </c>
      <c r="CM3535" t="s">
        <v>113</v>
      </c>
      <c r="CN3535" t="s">
        <v>113</v>
      </c>
      <c r="CO3535" t="s">
        <v>113</v>
      </c>
      <c r="CP3535" t="s">
        <v>113</v>
      </c>
      <c r="CQ3535" t="s">
        <v>113</v>
      </c>
      <c r="CR3535" t="s">
        <v>113</v>
      </c>
      <c r="CS3535" t="s">
        <v>113</v>
      </c>
      <c r="CT3535" t="s">
        <v>113</v>
      </c>
      <c r="CU3535" t="s">
        <v>113</v>
      </c>
      <c r="CV3535" t="s">
        <v>113</v>
      </c>
      <c r="CW3535" t="s">
        <v>113</v>
      </c>
    </row>
    <row r="3536" spans="1:101" x14ac:dyDescent="0.25">
      <c r="A3536" t="s">
        <v>117</v>
      </c>
      <c r="B3536">
        <v>308544</v>
      </c>
      <c r="C3536" t="s">
        <v>21618</v>
      </c>
      <c r="D3536" t="s">
        <v>102</v>
      </c>
      <c r="E3536" t="s">
        <v>21619</v>
      </c>
      <c r="F3536" t="s">
        <v>21619</v>
      </c>
      <c r="G3536" t="s">
        <v>21620</v>
      </c>
      <c r="H3536" t="s">
        <v>1164</v>
      </c>
      <c r="I3536" t="s">
        <v>128</v>
      </c>
      <c r="K3536" t="s">
        <v>129</v>
      </c>
      <c r="M3536">
        <f>852-2545-5808</f>
        <v>-7501</v>
      </c>
      <c r="N3536">
        <f>852-2877-6924</f>
        <v>-8949</v>
      </c>
      <c r="O3536">
        <v>2</v>
      </c>
      <c r="V3536" t="s">
        <v>110</v>
      </c>
      <c r="W3536" s="1">
        <v>43943</v>
      </c>
      <c r="Y3536" s="1">
        <v>43943</v>
      </c>
      <c r="Z3536" s="2">
        <v>43891</v>
      </c>
      <c r="AA3536" t="s">
        <v>1165</v>
      </c>
      <c r="AB3536" t="s">
        <v>113</v>
      </c>
      <c r="AC3536" t="s">
        <v>113</v>
      </c>
      <c r="AD3536" t="s">
        <v>113</v>
      </c>
      <c r="AG3536" t="s">
        <v>113</v>
      </c>
      <c r="AH3536" t="s">
        <v>111</v>
      </c>
      <c r="AI3536" t="s">
        <v>113</v>
      </c>
      <c r="AJ3536" t="s">
        <v>173</v>
      </c>
      <c r="AK3536" t="s">
        <v>198</v>
      </c>
      <c r="AL3536" t="s">
        <v>115</v>
      </c>
      <c r="AN3536" t="s">
        <v>122</v>
      </c>
      <c r="AO3536" t="s">
        <v>113</v>
      </c>
      <c r="AP3536" t="s">
        <v>113</v>
      </c>
      <c r="AQ3536" t="s">
        <v>113</v>
      </c>
      <c r="AR3536" t="s">
        <v>113</v>
      </c>
      <c r="AS3536" t="s">
        <v>113</v>
      </c>
      <c r="AT3536" t="s">
        <v>113</v>
      </c>
      <c r="AU3536" t="s">
        <v>113</v>
      </c>
      <c r="AV3536" t="s">
        <v>113</v>
      </c>
      <c r="AW3536" t="s">
        <v>113</v>
      </c>
      <c r="AX3536" t="s">
        <v>113</v>
      </c>
      <c r="AY3536" t="s">
        <v>113</v>
      </c>
      <c r="AZ3536" t="s">
        <v>113</v>
      </c>
      <c r="BA3536" t="s">
        <v>113</v>
      </c>
      <c r="BB3536" t="s">
        <v>113</v>
      </c>
      <c r="BD3536" t="s">
        <v>113</v>
      </c>
      <c r="BF3536" t="s">
        <v>113</v>
      </c>
      <c r="BG3536" t="s">
        <v>113</v>
      </c>
      <c r="BH3536" t="s">
        <v>113</v>
      </c>
      <c r="BI3536" t="s">
        <v>113</v>
      </c>
      <c r="BJ3536" t="s">
        <v>113</v>
      </c>
      <c r="BK3536" t="s">
        <v>113</v>
      </c>
      <c r="BL3536" t="s">
        <v>113</v>
      </c>
      <c r="BM3536" t="s">
        <v>113</v>
      </c>
      <c r="BN3536" t="s">
        <v>113</v>
      </c>
      <c r="BO3536" t="s">
        <v>113</v>
      </c>
      <c r="BP3536" t="s">
        <v>113</v>
      </c>
      <c r="BQ3536" t="s">
        <v>113</v>
      </c>
      <c r="BR3536" t="s">
        <v>113</v>
      </c>
      <c r="BS3536" t="s">
        <v>113</v>
      </c>
      <c r="BT3536" t="s">
        <v>113</v>
      </c>
      <c r="BU3536" t="s">
        <v>113</v>
      </c>
      <c r="BV3536" t="s">
        <v>111</v>
      </c>
      <c r="BW3536" t="s">
        <v>111</v>
      </c>
      <c r="BX3536" t="s">
        <v>113</v>
      </c>
      <c r="BY3536" t="s">
        <v>113</v>
      </c>
      <c r="BZ3536" t="s">
        <v>113</v>
      </c>
      <c r="CA3536" t="s">
        <v>113</v>
      </c>
      <c r="CB3536" t="s">
        <v>113</v>
      </c>
      <c r="CC3536" t="s">
        <v>113</v>
      </c>
      <c r="CD3536" t="s">
        <v>113</v>
      </c>
      <c r="CE3536" t="s">
        <v>113</v>
      </c>
      <c r="CF3536" t="s">
        <v>113</v>
      </c>
      <c r="CG3536" t="s">
        <v>113</v>
      </c>
      <c r="CH3536" t="s">
        <v>113</v>
      </c>
      <c r="CI3536" t="s">
        <v>113</v>
      </c>
      <c r="CJ3536" t="s">
        <v>113</v>
      </c>
      <c r="CK3536" t="s">
        <v>113</v>
      </c>
      <c r="CL3536" t="s">
        <v>113</v>
      </c>
      <c r="CM3536" t="s">
        <v>113</v>
      </c>
      <c r="CN3536" t="s">
        <v>113</v>
      </c>
      <c r="CO3536" t="s">
        <v>113</v>
      </c>
      <c r="CP3536" t="s">
        <v>113</v>
      </c>
      <c r="CQ3536" t="s">
        <v>113</v>
      </c>
      <c r="CR3536" t="s">
        <v>113</v>
      </c>
      <c r="CS3536" t="s">
        <v>113</v>
      </c>
      <c r="CT3536" t="s">
        <v>113</v>
      </c>
      <c r="CU3536" t="s">
        <v>113</v>
      </c>
      <c r="CV3536" t="s">
        <v>113</v>
      </c>
      <c r="CW3536" t="s">
        <v>113</v>
      </c>
    </row>
    <row r="3537" spans="1:101" x14ac:dyDescent="0.25">
      <c r="A3537" t="s">
        <v>368</v>
      </c>
      <c r="B3537">
        <v>171001</v>
      </c>
      <c r="C3537" t="s">
        <v>21621</v>
      </c>
      <c r="D3537" t="s">
        <v>102</v>
      </c>
      <c r="E3537" t="s">
        <v>21622</v>
      </c>
      <c r="F3537" t="s">
        <v>21622</v>
      </c>
      <c r="G3537" t="s">
        <v>21623</v>
      </c>
      <c r="H3537" t="s">
        <v>835</v>
      </c>
      <c r="I3537" t="s">
        <v>372</v>
      </c>
      <c r="J3537" t="s">
        <v>373</v>
      </c>
      <c r="K3537" t="s">
        <v>108</v>
      </c>
      <c r="L3537">
        <v>75219</v>
      </c>
      <c r="M3537" t="s">
        <v>21624</v>
      </c>
      <c r="N3537" t="s">
        <v>21625</v>
      </c>
      <c r="O3537">
        <v>0</v>
      </c>
      <c r="V3537" t="s">
        <v>110</v>
      </c>
      <c r="W3537" s="1">
        <v>41773</v>
      </c>
      <c r="Y3537" s="1">
        <v>43906</v>
      </c>
      <c r="Z3537" s="2">
        <v>43009</v>
      </c>
      <c r="AA3537" t="s">
        <v>21626</v>
      </c>
      <c r="AB3537" t="s">
        <v>113</v>
      </c>
      <c r="AC3537" t="s">
        <v>113</v>
      </c>
      <c r="AD3537" t="s">
        <v>113</v>
      </c>
      <c r="AG3537" t="s">
        <v>113</v>
      </c>
      <c r="AH3537" t="s">
        <v>111</v>
      </c>
      <c r="AI3537" t="s">
        <v>113</v>
      </c>
      <c r="AJ3537" t="s">
        <v>114</v>
      </c>
      <c r="AL3537" t="s">
        <v>115</v>
      </c>
      <c r="AM3537" t="s">
        <v>2589</v>
      </c>
      <c r="AN3537" t="s">
        <v>108</v>
      </c>
      <c r="AO3537" t="s">
        <v>113</v>
      </c>
      <c r="AP3537" t="s">
        <v>113</v>
      </c>
      <c r="AQ3537" t="s">
        <v>113</v>
      </c>
      <c r="AR3537" t="s">
        <v>113</v>
      </c>
      <c r="AS3537" t="s">
        <v>113</v>
      </c>
      <c r="AT3537" t="s">
        <v>113</v>
      </c>
      <c r="AU3537" t="s">
        <v>113</v>
      </c>
      <c r="AV3537" t="s">
        <v>113</v>
      </c>
      <c r="AW3537" t="s">
        <v>113</v>
      </c>
      <c r="AX3537" t="s">
        <v>113</v>
      </c>
      <c r="AY3537" t="s">
        <v>113</v>
      </c>
      <c r="AZ3537" t="s">
        <v>113</v>
      </c>
      <c r="BA3537" t="s">
        <v>113</v>
      </c>
      <c r="BB3537" t="s">
        <v>113</v>
      </c>
      <c r="BD3537" t="s">
        <v>113</v>
      </c>
      <c r="BF3537" t="s">
        <v>113</v>
      </c>
      <c r="BG3537" t="s">
        <v>113</v>
      </c>
      <c r="BH3537" t="s">
        <v>113</v>
      </c>
      <c r="BI3537" t="s">
        <v>113</v>
      </c>
      <c r="BJ3537" t="s">
        <v>113</v>
      </c>
      <c r="BK3537" t="s">
        <v>113</v>
      </c>
      <c r="BL3537" t="s">
        <v>113</v>
      </c>
      <c r="BM3537" t="s">
        <v>113</v>
      </c>
      <c r="BN3537" t="s">
        <v>113</v>
      </c>
      <c r="BO3537" t="s">
        <v>113</v>
      </c>
      <c r="BP3537" t="s">
        <v>113</v>
      </c>
      <c r="BQ3537" t="s">
        <v>113</v>
      </c>
      <c r="BR3537" t="s">
        <v>113</v>
      </c>
      <c r="BS3537" t="s">
        <v>113</v>
      </c>
      <c r="BT3537" t="s">
        <v>113</v>
      </c>
      <c r="BU3537" t="s">
        <v>113</v>
      </c>
      <c r="BV3537" t="s">
        <v>111</v>
      </c>
      <c r="BW3537" t="s">
        <v>111</v>
      </c>
      <c r="BX3537" t="s">
        <v>113</v>
      </c>
      <c r="BY3537" t="s">
        <v>113</v>
      </c>
      <c r="BZ3537" t="s">
        <v>113</v>
      </c>
      <c r="CA3537" t="s">
        <v>113</v>
      </c>
      <c r="CB3537" t="s">
        <v>113</v>
      </c>
      <c r="CC3537" t="s">
        <v>113</v>
      </c>
      <c r="CD3537" t="s">
        <v>113</v>
      </c>
      <c r="CE3537" t="s">
        <v>113</v>
      </c>
      <c r="CF3537" t="s">
        <v>113</v>
      </c>
      <c r="CG3537" t="s">
        <v>113</v>
      </c>
      <c r="CH3537" t="s">
        <v>113</v>
      </c>
      <c r="CI3537" t="s">
        <v>113</v>
      </c>
      <c r="CJ3537" t="s">
        <v>113</v>
      </c>
      <c r="CK3537" t="s">
        <v>113</v>
      </c>
      <c r="CL3537" t="s">
        <v>113</v>
      </c>
      <c r="CM3537" t="s">
        <v>113</v>
      </c>
      <c r="CN3537" t="s">
        <v>113</v>
      </c>
      <c r="CO3537" t="s">
        <v>113</v>
      </c>
      <c r="CP3537" t="s">
        <v>113</v>
      </c>
      <c r="CQ3537" t="s">
        <v>113</v>
      </c>
      <c r="CR3537" t="s">
        <v>113</v>
      </c>
      <c r="CS3537" t="s">
        <v>113</v>
      </c>
      <c r="CT3537" t="s">
        <v>113</v>
      </c>
      <c r="CU3537" t="s">
        <v>113</v>
      </c>
      <c r="CV3537" t="s">
        <v>113</v>
      </c>
      <c r="CW3537" t="s">
        <v>113</v>
      </c>
    </row>
    <row r="3538" spans="1:101" x14ac:dyDescent="0.25">
      <c r="A3538" t="s">
        <v>100</v>
      </c>
      <c r="B3538">
        <v>299086</v>
      </c>
      <c r="C3538" t="s">
        <v>21627</v>
      </c>
      <c r="D3538" t="s">
        <v>102</v>
      </c>
      <c r="E3538" t="s">
        <v>21628</v>
      </c>
      <c r="F3538" t="s">
        <v>21628</v>
      </c>
      <c r="G3538" t="s">
        <v>21629</v>
      </c>
      <c r="I3538" t="s">
        <v>106</v>
      </c>
      <c r="J3538" t="s">
        <v>107</v>
      </c>
      <c r="K3538" t="s">
        <v>108</v>
      </c>
      <c r="L3538">
        <v>10023</v>
      </c>
      <c r="M3538" t="s">
        <v>21630</v>
      </c>
      <c r="O3538">
        <v>0</v>
      </c>
      <c r="V3538" t="s">
        <v>110</v>
      </c>
      <c r="W3538" s="1">
        <v>43383</v>
      </c>
      <c r="Y3538" s="1">
        <v>43909</v>
      </c>
      <c r="Z3538" s="2">
        <v>43009</v>
      </c>
      <c r="AB3538" t="s">
        <v>113</v>
      </c>
      <c r="AC3538" t="s">
        <v>113</v>
      </c>
      <c r="AD3538" t="s">
        <v>113</v>
      </c>
      <c r="AF3538" t="s">
        <v>21631</v>
      </c>
      <c r="AG3538" t="s">
        <v>113</v>
      </c>
      <c r="AH3538" t="s">
        <v>111</v>
      </c>
      <c r="AI3538" t="s">
        <v>113</v>
      </c>
      <c r="AJ3538" t="s">
        <v>114</v>
      </c>
      <c r="AL3538" t="s">
        <v>115</v>
      </c>
      <c r="AM3538" t="s">
        <v>116</v>
      </c>
      <c r="AN3538" t="s">
        <v>108</v>
      </c>
      <c r="AO3538" t="s">
        <v>113</v>
      </c>
      <c r="AP3538" t="s">
        <v>113</v>
      </c>
      <c r="AQ3538" t="s">
        <v>113</v>
      </c>
      <c r="AR3538" t="s">
        <v>113</v>
      </c>
      <c r="AS3538" t="s">
        <v>113</v>
      </c>
      <c r="AT3538" t="s">
        <v>113</v>
      </c>
      <c r="AU3538" t="s">
        <v>113</v>
      </c>
      <c r="AV3538" t="s">
        <v>113</v>
      </c>
      <c r="AW3538" t="s">
        <v>113</v>
      </c>
      <c r="AX3538" t="s">
        <v>113</v>
      </c>
      <c r="AY3538" t="s">
        <v>113</v>
      </c>
      <c r="AZ3538" t="s">
        <v>113</v>
      </c>
      <c r="BA3538" t="s">
        <v>113</v>
      </c>
      <c r="BB3538" t="s">
        <v>113</v>
      </c>
      <c r="BD3538" t="s">
        <v>113</v>
      </c>
      <c r="BF3538" t="s">
        <v>113</v>
      </c>
      <c r="BG3538" t="s">
        <v>113</v>
      </c>
      <c r="BH3538" t="s">
        <v>113</v>
      </c>
      <c r="BI3538" t="s">
        <v>113</v>
      </c>
      <c r="BJ3538" t="s">
        <v>113</v>
      </c>
      <c r="BK3538" t="s">
        <v>113</v>
      </c>
      <c r="BL3538" t="s">
        <v>113</v>
      </c>
      <c r="BM3538" t="s">
        <v>113</v>
      </c>
      <c r="BN3538" t="s">
        <v>113</v>
      </c>
      <c r="BO3538" t="s">
        <v>113</v>
      </c>
      <c r="BP3538" t="s">
        <v>113</v>
      </c>
      <c r="BQ3538" t="s">
        <v>113</v>
      </c>
      <c r="BR3538" t="s">
        <v>113</v>
      </c>
      <c r="BS3538" t="s">
        <v>113</v>
      </c>
      <c r="BT3538" t="s">
        <v>113</v>
      </c>
      <c r="BU3538" t="s">
        <v>113</v>
      </c>
      <c r="BV3538" t="s">
        <v>113</v>
      </c>
      <c r="BW3538" t="s">
        <v>111</v>
      </c>
      <c r="BX3538" t="s">
        <v>113</v>
      </c>
      <c r="BY3538" t="s">
        <v>113</v>
      </c>
      <c r="BZ3538" t="s">
        <v>113</v>
      </c>
      <c r="CA3538" t="s">
        <v>113</v>
      </c>
      <c r="CB3538" t="s">
        <v>113</v>
      </c>
      <c r="CC3538" t="s">
        <v>113</v>
      </c>
      <c r="CD3538" t="s">
        <v>113</v>
      </c>
      <c r="CE3538" t="s">
        <v>113</v>
      </c>
      <c r="CF3538" t="s">
        <v>113</v>
      </c>
      <c r="CG3538" t="s">
        <v>113</v>
      </c>
      <c r="CH3538" t="s">
        <v>113</v>
      </c>
      <c r="CI3538" t="s">
        <v>113</v>
      </c>
      <c r="CJ3538" t="s">
        <v>113</v>
      </c>
      <c r="CK3538" t="s">
        <v>113</v>
      </c>
      <c r="CL3538" t="s">
        <v>113</v>
      </c>
      <c r="CM3538" t="s">
        <v>113</v>
      </c>
      <c r="CN3538" t="s">
        <v>113</v>
      </c>
      <c r="CO3538" t="s">
        <v>113</v>
      </c>
      <c r="CP3538" t="s">
        <v>113</v>
      </c>
      <c r="CQ3538" t="s">
        <v>113</v>
      </c>
      <c r="CR3538" t="s">
        <v>113</v>
      </c>
      <c r="CS3538" t="s">
        <v>113</v>
      </c>
      <c r="CT3538" t="s">
        <v>113</v>
      </c>
      <c r="CU3538" t="s">
        <v>113</v>
      </c>
      <c r="CV3538" t="s">
        <v>113</v>
      </c>
      <c r="CW3538" t="s">
        <v>113</v>
      </c>
    </row>
    <row r="3539" spans="1:101" x14ac:dyDescent="0.25">
      <c r="A3539" t="s">
        <v>117</v>
      </c>
      <c r="B3539">
        <v>161439</v>
      </c>
      <c r="C3539" t="s">
        <v>21632</v>
      </c>
      <c r="D3539" t="s">
        <v>102</v>
      </c>
      <c r="E3539" t="s">
        <v>21633</v>
      </c>
      <c r="F3539" t="s">
        <v>21633</v>
      </c>
      <c r="G3539" t="s">
        <v>21634</v>
      </c>
      <c r="I3539" t="s">
        <v>250</v>
      </c>
      <c r="K3539" t="s">
        <v>251</v>
      </c>
      <c r="L3539" t="s">
        <v>21635</v>
      </c>
      <c r="M3539" t="s">
        <v>21636</v>
      </c>
      <c r="O3539">
        <v>1</v>
      </c>
      <c r="V3539" t="s">
        <v>110</v>
      </c>
      <c r="W3539" s="1">
        <v>40997</v>
      </c>
      <c r="Y3539" s="1">
        <v>43647</v>
      </c>
      <c r="Z3539" s="2">
        <v>43009</v>
      </c>
      <c r="AA3539" t="s">
        <v>21637</v>
      </c>
      <c r="AB3539" t="s">
        <v>111</v>
      </c>
      <c r="AC3539" t="s">
        <v>113</v>
      </c>
      <c r="AD3539" t="s">
        <v>113</v>
      </c>
      <c r="AG3539" t="s">
        <v>113</v>
      </c>
      <c r="AH3539" t="s">
        <v>111</v>
      </c>
      <c r="AI3539" t="s">
        <v>113</v>
      </c>
      <c r="AJ3539" t="s">
        <v>300</v>
      </c>
      <c r="AL3539" t="s">
        <v>199</v>
      </c>
      <c r="AN3539" t="s">
        <v>251</v>
      </c>
      <c r="AO3539" t="s">
        <v>113</v>
      </c>
      <c r="AP3539" t="s">
        <v>113</v>
      </c>
      <c r="AQ3539" t="s">
        <v>113</v>
      </c>
      <c r="AR3539" t="s">
        <v>113</v>
      </c>
      <c r="AS3539" t="s">
        <v>113</v>
      </c>
      <c r="AT3539" t="s">
        <v>113</v>
      </c>
      <c r="AU3539" t="s">
        <v>113</v>
      </c>
      <c r="AV3539" t="s">
        <v>113</v>
      </c>
      <c r="AW3539" t="s">
        <v>113</v>
      </c>
      <c r="AX3539" t="s">
        <v>113</v>
      </c>
      <c r="AY3539" t="s">
        <v>113</v>
      </c>
      <c r="AZ3539" t="s">
        <v>113</v>
      </c>
      <c r="BA3539" t="s">
        <v>113</v>
      </c>
      <c r="BB3539" t="s">
        <v>113</v>
      </c>
      <c r="BD3539" t="s">
        <v>113</v>
      </c>
      <c r="BF3539" t="s">
        <v>113</v>
      </c>
      <c r="BG3539" t="s">
        <v>113</v>
      </c>
      <c r="BH3539" t="s">
        <v>113</v>
      </c>
      <c r="BI3539" t="s">
        <v>113</v>
      </c>
      <c r="BJ3539" t="s">
        <v>113</v>
      </c>
      <c r="BK3539" t="s">
        <v>113</v>
      </c>
      <c r="BL3539" t="s">
        <v>113</v>
      </c>
      <c r="BM3539" t="s">
        <v>113</v>
      </c>
      <c r="BN3539" t="s">
        <v>113</v>
      </c>
      <c r="BO3539" t="s">
        <v>113</v>
      </c>
      <c r="BP3539" t="s">
        <v>113</v>
      </c>
      <c r="BQ3539" t="s">
        <v>113</v>
      </c>
      <c r="BR3539" t="s">
        <v>113</v>
      </c>
      <c r="BS3539" t="s">
        <v>113</v>
      </c>
      <c r="BT3539" t="s">
        <v>113</v>
      </c>
      <c r="BU3539" t="s">
        <v>113</v>
      </c>
      <c r="BV3539" t="s">
        <v>111</v>
      </c>
      <c r="BW3539" t="s">
        <v>111</v>
      </c>
      <c r="BX3539" t="s">
        <v>113</v>
      </c>
      <c r="BY3539" t="s">
        <v>113</v>
      </c>
      <c r="BZ3539" t="s">
        <v>113</v>
      </c>
      <c r="CA3539" t="s">
        <v>113</v>
      </c>
      <c r="CB3539" t="s">
        <v>113</v>
      </c>
      <c r="CC3539" t="s">
        <v>113</v>
      </c>
      <c r="CD3539" t="s">
        <v>113</v>
      </c>
      <c r="CE3539" t="s">
        <v>113</v>
      </c>
      <c r="CF3539" t="s">
        <v>113</v>
      </c>
      <c r="CG3539" t="s">
        <v>113</v>
      </c>
      <c r="CH3539" t="s">
        <v>113</v>
      </c>
      <c r="CI3539" t="s">
        <v>113</v>
      </c>
      <c r="CJ3539" t="s">
        <v>113</v>
      </c>
      <c r="CK3539" t="s">
        <v>113</v>
      </c>
      <c r="CL3539" t="s">
        <v>113</v>
      </c>
      <c r="CM3539" t="s">
        <v>113</v>
      </c>
      <c r="CN3539" t="s">
        <v>113</v>
      </c>
      <c r="CO3539" t="s">
        <v>113</v>
      </c>
      <c r="CP3539" t="s">
        <v>113</v>
      </c>
      <c r="CQ3539" t="s">
        <v>113</v>
      </c>
      <c r="CR3539" t="s">
        <v>113</v>
      </c>
      <c r="CS3539" t="s">
        <v>113</v>
      </c>
      <c r="CT3539" t="s">
        <v>113</v>
      </c>
      <c r="CU3539" t="s">
        <v>113</v>
      </c>
      <c r="CV3539" t="s">
        <v>113</v>
      </c>
      <c r="CW3539" t="s">
        <v>113</v>
      </c>
    </row>
    <row r="3540" spans="1:101" x14ac:dyDescent="0.25">
      <c r="A3540" t="s">
        <v>117</v>
      </c>
      <c r="B3540">
        <v>281453</v>
      </c>
      <c r="C3540" t="s">
        <v>21638</v>
      </c>
      <c r="D3540" t="s">
        <v>102</v>
      </c>
      <c r="E3540" t="s">
        <v>21639</v>
      </c>
      <c r="F3540" t="s">
        <v>21639</v>
      </c>
      <c r="G3540" t="s">
        <v>21640</v>
      </c>
      <c r="I3540" t="s">
        <v>1303</v>
      </c>
      <c r="K3540" t="s">
        <v>328</v>
      </c>
      <c r="L3540" t="s">
        <v>21641</v>
      </c>
      <c r="M3540" t="s">
        <v>21642</v>
      </c>
      <c r="N3540" t="s">
        <v>21643</v>
      </c>
      <c r="O3540">
        <v>0</v>
      </c>
      <c r="P3540" t="s">
        <v>21644</v>
      </c>
      <c r="R3540" t="s">
        <v>1303</v>
      </c>
      <c r="T3540" t="s">
        <v>328</v>
      </c>
      <c r="U3540" t="s">
        <v>21645</v>
      </c>
      <c r="V3540" t="s">
        <v>110</v>
      </c>
      <c r="W3540" s="1">
        <v>42356</v>
      </c>
      <c r="Y3540" s="1">
        <v>43924</v>
      </c>
      <c r="Z3540" s="2">
        <v>43009</v>
      </c>
      <c r="AA3540" t="s">
        <v>21646</v>
      </c>
      <c r="AB3540" t="s">
        <v>111</v>
      </c>
      <c r="AC3540" t="s">
        <v>113</v>
      </c>
      <c r="AD3540" t="s">
        <v>113</v>
      </c>
      <c r="AF3540" t="s">
        <v>21647</v>
      </c>
      <c r="AG3540" t="s">
        <v>113</v>
      </c>
      <c r="AH3540" t="s">
        <v>111</v>
      </c>
      <c r="AI3540" t="s">
        <v>113</v>
      </c>
      <c r="AJ3540" t="s">
        <v>131</v>
      </c>
      <c r="AL3540" t="s">
        <v>115</v>
      </c>
      <c r="AN3540" t="s">
        <v>328</v>
      </c>
      <c r="AO3540" t="s">
        <v>113</v>
      </c>
      <c r="AP3540" t="s">
        <v>113</v>
      </c>
      <c r="AQ3540" t="s">
        <v>113</v>
      </c>
      <c r="AR3540" t="s">
        <v>113</v>
      </c>
      <c r="AS3540" t="s">
        <v>113</v>
      </c>
      <c r="AT3540" t="s">
        <v>113</v>
      </c>
      <c r="AU3540" t="s">
        <v>113</v>
      </c>
      <c r="AV3540" t="s">
        <v>113</v>
      </c>
      <c r="AW3540" t="s">
        <v>113</v>
      </c>
      <c r="AX3540" t="s">
        <v>113</v>
      </c>
      <c r="AY3540" t="s">
        <v>113</v>
      </c>
      <c r="AZ3540" t="s">
        <v>113</v>
      </c>
      <c r="BA3540" t="s">
        <v>113</v>
      </c>
      <c r="BB3540" t="s">
        <v>113</v>
      </c>
      <c r="BD3540" t="s">
        <v>113</v>
      </c>
      <c r="BF3540" t="s">
        <v>111</v>
      </c>
      <c r="BG3540" t="s">
        <v>113</v>
      </c>
      <c r="BH3540" t="s">
        <v>113</v>
      </c>
      <c r="BI3540" t="s">
        <v>113</v>
      </c>
      <c r="BJ3540" t="s">
        <v>113</v>
      </c>
      <c r="BK3540" t="s">
        <v>113</v>
      </c>
      <c r="BL3540" t="s">
        <v>113</v>
      </c>
      <c r="BM3540" t="s">
        <v>113</v>
      </c>
      <c r="BN3540" t="s">
        <v>113</v>
      </c>
      <c r="BO3540" t="s">
        <v>113</v>
      </c>
      <c r="BP3540" t="s">
        <v>113</v>
      </c>
      <c r="BQ3540" t="s">
        <v>113</v>
      </c>
      <c r="BR3540" t="s">
        <v>113</v>
      </c>
      <c r="BS3540" t="s">
        <v>113</v>
      </c>
      <c r="BT3540" t="s">
        <v>113</v>
      </c>
      <c r="BU3540" t="s">
        <v>113</v>
      </c>
      <c r="BV3540" t="s">
        <v>113</v>
      </c>
      <c r="BW3540" t="s">
        <v>111</v>
      </c>
      <c r="BX3540" t="s">
        <v>113</v>
      </c>
      <c r="BY3540" t="s">
        <v>113</v>
      </c>
      <c r="BZ3540" t="s">
        <v>113</v>
      </c>
      <c r="CA3540" t="s">
        <v>113</v>
      </c>
      <c r="CB3540" t="s">
        <v>113</v>
      </c>
      <c r="CC3540" t="s">
        <v>113</v>
      </c>
      <c r="CD3540" t="s">
        <v>113</v>
      </c>
      <c r="CE3540" t="s">
        <v>113</v>
      </c>
      <c r="CF3540" t="s">
        <v>113</v>
      </c>
      <c r="CG3540" t="s">
        <v>113</v>
      </c>
      <c r="CH3540" t="s">
        <v>113</v>
      </c>
      <c r="CI3540" t="s">
        <v>113</v>
      </c>
      <c r="CJ3540" t="s">
        <v>113</v>
      </c>
      <c r="CK3540" t="s">
        <v>113</v>
      </c>
      <c r="CL3540" t="s">
        <v>113</v>
      </c>
      <c r="CM3540" t="s">
        <v>113</v>
      </c>
      <c r="CN3540" t="s">
        <v>113</v>
      </c>
      <c r="CO3540" t="s">
        <v>113</v>
      </c>
      <c r="CP3540" t="s">
        <v>113</v>
      </c>
      <c r="CQ3540" t="s">
        <v>113</v>
      </c>
      <c r="CR3540" t="s">
        <v>113</v>
      </c>
      <c r="CS3540" t="s">
        <v>113</v>
      </c>
      <c r="CT3540" t="s">
        <v>113</v>
      </c>
      <c r="CU3540" t="s">
        <v>113</v>
      </c>
      <c r="CV3540" t="s">
        <v>113</v>
      </c>
      <c r="CW3540" t="s">
        <v>113</v>
      </c>
    </row>
    <row r="3541" spans="1:101" x14ac:dyDescent="0.25">
      <c r="A3541" t="s">
        <v>100</v>
      </c>
      <c r="B3541">
        <v>282602</v>
      </c>
      <c r="C3541" t="s">
        <v>21648</v>
      </c>
      <c r="D3541" t="s">
        <v>102</v>
      </c>
      <c r="E3541" t="s">
        <v>21649</v>
      </c>
      <c r="F3541" t="s">
        <v>21649</v>
      </c>
      <c r="G3541" t="s">
        <v>12310</v>
      </c>
      <c r="H3541" t="s">
        <v>3587</v>
      </c>
      <c r="I3541" t="s">
        <v>106</v>
      </c>
      <c r="J3541" t="s">
        <v>107</v>
      </c>
      <c r="K3541" t="s">
        <v>108</v>
      </c>
      <c r="L3541">
        <v>10022</v>
      </c>
      <c r="M3541" t="s">
        <v>21650</v>
      </c>
      <c r="O3541">
        <v>0</v>
      </c>
      <c r="V3541" t="s">
        <v>110</v>
      </c>
      <c r="W3541" s="1">
        <v>42411</v>
      </c>
      <c r="Y3541" s="1">
        <v>43920</v>
      </c>
      <c r="Z3541" s="2">
        <v>43009</v>
      </c>
      <c r="AA3541" t="s">
        <v>21651</v>
      </c>
      <c r="AB3541" t="s">
        <v>113</v>
      </c>
      <c r="AC3541" t="s">
        <v>113</v>
      </c>
      <c r="AD3541" t="s">
        <v>113</v>
      </c>
      <c r="AF3541" t="s">
        <v>1070</v>
      </c>
      <c r="AG3541" t="s">
        <v>113</v>
      </c>
      <c r="AH3541" t="s">
        <v>113</v>
      </c>
      <c r="AI3541" t="s">
        <v>111</v>
      </c>
      <c r="AJ3541" t="s">
        <v>114</v>
      </c>
      <c r="AL3541" t="s">
        <v>115</v>
      </c>
      <c r="AM3541" t="s">
        <v>116</v>
      </c>
      <c r="AN3541" t="s">
        <v>108</v>
      </c>
      <c r="AO3541" t="s">
        <v>113</v>
      </c>
      <c r="AP3541" t="s">
        <v>113</v>
      </c>
      <c r="AQ3541" t="s">
        <v>113</v>
      </c>
      <c r="AR3541" t="s">
        <v>113</v>
      </c>
      <c r="AS3541" t="s">
        <v>113</v>
      </c>
      <c r="AT3541" t="s">
        <v>113</v>
      </c>
      <c r="AU3541" t="s">
        <v>113</v>
      </c>
      <c r="AV3541" t="s">
        <v>113</v>
      </c>
      <c r="AW3541" t="s">
        <v>113</v>
      </c>
      <c r="AX3541" t="s">
        <v>113</v>
      </c>
      <c r="AY3541" t="s">
        <v>113</v>
      </c>
      <c r="AZ3541" t="s">
        <v>113</v>
      </c>
      <c r="BA3541" t="s">
        <v>113</v>
      </c>
      <c r="BB3541" t="s">
        <v>113</v>
      </c>
      <c r="BD3541" t="s">
        <v>113</v>
      </c>
      <c r="BF3541" t="s">
        <v>113</v>
      </c>
      <c r="BG3541" t="s">
        <v>113</v>
      </c>
      <c r="BH3541" t="s">
        <v>113</v>
      </c>
      <c r="BI3541" t="s">
        <v>113</v>
      </c>
      <c r="BJ3541" t="s">
        <v>113</v>
      </c>
      <c r="BK3541" t="s">
        <v>113</v>
      </c>
      <c r="BL3541" t="s">
        <v>113</v>
      </c>
      <c r="BM3541" t="s">
        <v>113</v>
      </c>
      <c r="BN3541" t="s">
        <v>113</v>
      </c>
      <c r="BO3541" t="s">
        <v>113</v>
      </c>
      <c r="BP3541" t="s">
        <v>113</v>
      </c>
      <c r="BQ3541" t="s">
        <v>113</v>
      </c>
      <c r="BR3541" t="s">
        <v>113</v>
      </c>
      <c r="BS3541" t="s">
        <v>113</v>
      </c>
      <c r="BT3541" t="s">
        <v>113</v>
      </c>
      <c r="BU3541" t="s">
        <v>113</v>
      </c>
      <c r="BV3541" t="s">
        <v>111</v>
      </c>
      <c r="BW3541" t="s">
        <v>111</v>
      </c>
      <c r="BX3541" t="s">
        <v>113</v>
      </c>
      <c r="BY3541" t="s">
        <v>113</v>
      </c>
      <c r="BZ3541" t="s">
        <v>113</v>
      </c>
      <c r="CA3541" t="s">
        <v>113</v>
      </c>
      <c r="CB3541" t="s">
        <v>113</v>
      </c>
      <c r="CC3541" t="s">
        <v>113</v>
      </c>
      <c r="CD3541" t="s">
        <v>113</v>
      </c>
      <c r="CE3541" t="s">
        <v>113</v>
      </c>
      <c r="CF3541" t="s">
        <v>113</v>
      </c>
      <c r="CG3541" t="s">
        <v>113</v>
      </c>
      <c r="CH3541" t="s">
        <v>113</v>
      </c>
      <c r="CI3541" t="s">
        <v>113</v>
      </c>
      <c r="CJ3541" t="s">
        <v>113</v>
      </c>
      <c r="CK3541" t="s">
        <v>113</v>
      </c>
      <c r="CL3541" t="s">
        <v>113</v>
      </c>
      <c r="CM3541" t="s">
        <v>113</v>
      </c>
      <c r="CN3541" t="s">
        <v>113</v>
      </c>
      <c r="CO3541" t="s">
        <v>113</v>
      </c>
      <c r="CP3541" t="s">
        <v>113</v>
      </c>
      <c r="CQ3541" t="s">
        <v>113</v>
      </c>
      <c r="CR3541" t="s">
        <v>113</v>
      </c>
      <c r="CS3541" t="s">
        <v>113</v>
      </c>
      <c r="CT3541" t="s">
        <v>113</v>
      </c>
      <c r="CU3541" t="s">
        <v>113</v>
      </c>
      <c r="CV3541" t="s">
        <v>113</v>
      </c>
      <c r="CW3541" t="s">
        <v>113</v>
      </c>
    </row>
    <row r="3542" spans="1:101" x14ac:dyDescent="0.25">
      <c r="A3542" t="s">
        <v>117</v>
      </c>
      <c r="B3542">
        <v>162709</v>
      </c>
      <c r="C3542" t="s">
        <v>21652</v>
      </c>
      <c r="D3542" t="s">
        <v>102</v>
      </c>
      <c r="E3542" t="s">
        <v>21653</v>
      </c>
      <c r="F3542" t="s">
        <v>21653</v>
      </c>
      <c r="G3542" t="s">
        <v>1471</v>
      </c>
      <c r="H3542" t="s">
        <v>3733</v>
      </c>
      <c r="I3542" t="s">
        <v>3728</v>
      </c>
      <c r="K3542" t="s">
        <v>539</v>
      </c>
      <c r="L3542">
        <v>11324</v>
      </c>
      <c r="M3542" t="s">
        <v>17732</v>
      </c>
      <c r="N3542" t="s">
        <v>17733</v>
      </c>
      <c r="O3542">
        <v>0</v>
      </c>
      <c r="V3542" t="s">
        <v>110</v>
      </c>
      <c r="W3542" s="1">
        <v>40998</v>
      </c>
      <c r="Y3542" s="1">
        <v>43627</v>
      </c>
      <c r="Z3542" s="2">
        <v>43009</v>
      </c>
      <c r="AB3542" t="s">
        <v>111</v>
      </c>
      <c r="AC3542" t="s">
        <v>113</v>
      </c>
      <c r="AD3542" t="s">
        <v>113</v>
      </c>
      <c r="AG3542" t="s">
        <v>113</v>
      </c>
      <c r="AH3542" t="s">
        <v>111</v>
      </c>
      <c r="AI3542" t="s">
        <v>113</v>
      </c>
      <c r="AJ3542" t="s">
        <v>173</v>
      </c>
      <c r="AK3542" t="s">
        <v>3763</v>
      </c>
      <c r="AL3542" t="s">
        <v>199</v>
      </c>
      <c r="AN3542" t="s">
        <v>539</v>
      </c>
      <c r="AO3542" t="s">
        <v>113</v>
      </c>
      <c r="AP3542" t="s">
        <v>113</v>
      </c>
      <c r="AQ3542" t="s">
        <v>113</v>
      </c>
      <c r="AR3542" t="s">
        <v>113</v>
      </c>
      <c r="AS3542" t="s">
        <v>113</v>
      </c>
      <c r="AT3542" t="s">
        <v>113</v>
      </c>
      <c r="AU3542" t="s">
        <v>113</v>
      </c>
      <c r="AV3542" t="s">
        <v>113</v>
      </c>
      <c r="AW3542" t="s">
        <v>113</v>
      </c>
      <c r="AX3542" t="s">
        <v>113</v>
      </c>
      <c r="AY3542" t="s">
        <v>113</v>
      </c>
      <c r="AZ3542" t="s">
        <v>113</v>
      </c>
      <c r="BA3542" t="s">
        <v>113</v>
      </c>
      <c r="BB3542" t="s">
        <v>113</v>
      </c>
      <c r="BD3542" t="s">
        <v>113</v>
      </c>
      <c r="BF3542" t="s">
        <v>113</v>
      </c>
      <c r="BG3542" t="s">
        <v>113</v>
      </c>
      <c r="BH3542" t="s">
        <v>111</v>
      </c>
      <c r="BI3542" t="s">
        <v>113</v>
      </c>
      <c r="BJ3542" t="s">
        <v>113</v>
      </c>
      <c r="BK3542" t="s">
        <v>113</v>
      </c>
      <c r="BL3542" t="s">
        <v>113</v>
      </c>
      <c r="BM3542" t="s">
        <v>113</v>
      </c>
      <c r="BN3542" t="s">
        <v>113</v>
      </c>
      <c r="BO3542" t="s">
        <v>113</v>
      </c>
      <c r="BP3542" t="s">
        <v>113</v>
      </c>
      <c r="BQ3542" t="s">
        <v>113</v>
      </c>
      <c r="BR3542" t="s">
        <v>113</v>
      </c>
      <c r="BS3542" t="s">
        <v>113</v>
      </c>
      <c r="BT3542" t="s">
        <v>113</v>
      </c>
      <c r="BU3542" t="s">
        <v>113</v>
      </c>
      <c r="BV3542" t="s">
        <v>113</v>
      </c>
      <c r="BW3542" t="s">
        <v>111</v>
      </c>
      <c r="BX3542" t="s">
        <v>113</v>
      </c>
      <c r="BY3542" t="s">
        <v>113</v>
      </c>
      <c r="BZ3542" t="s">
        <v>113</v>
      </c>
      <c r="CA3542" t="s">
        <v>113</v>
      </c>
      <c r="CB3542" t="s">
        <v>113</v>
      </c>
      <c r="CC3542" t="s">
        <v>113</v>
      </c>
      <c r="CD3542" t="s">
        <v>113</v>
      </c>
      <c r="CE3542" t="s">
        <v>113</v>
      </c>
      <c r="CF3542" t="s">
        <v>113</v>
      </c>
      <c r="CG3542" t="s">
        <v>113</v>
      </c>
      <c r="CH3542" t="s">
        <v>113</v>
      </c>
      <c r="CI3542" t="s">
        <v>113</v>
      </c>
      <c r="CJ3542" t="s">
        <v>113</v>
      </c>
      <c r="CK3542" t="s">
        <v>113</v>
      </c>
      <c r="CL3542" t="s">
        <v>113</v>
      </c>
      <c r="CM3542" t="s">
        <v>113</v>
      </c>
      <c r="CN3542" t="s">
        <v>113</v>
      </c>
      <c r="CO3542" t="s">
        <v>113</v>
      </c>
      <c r="CP3542" t="s">
        <v>113</v>
      </c>
      <c r="CQ3542" t="s">
        <v>113</v>
      </c>
      <c r="CR3542" t="s">
        <v>113</v>
      </c>
      <c r="CS3542" t="s">
        <v>113</v>
      </c>
      <c r="CT3542" t="s">
        <v>113</v>
      </c>
      <c r="CU3542" t="s">
        <v>113</v>
      </c>
      <c r="CV3542" t="s">
        <v>113</v>
      </c>
      <c r="CW3542" t="s">
        <v>113</v>
      </c>
    </row>
    <row r="3543" spans="1:101" x14ac:dyDescent="0.25">
      <c r="A3543" t="s">
        <v>100</v>
      </c>
      <c r="B3543">
        <v>289820</v>
      </c>
      <c r="C3543" t="s">
        <v>21654</v>
      </c>
      <c r="D3543" t="s">
        <v>102</v>
      </c>
      <c r="E3543" t="s">
        <v>21655</v>
      </c>
      <c r="F3543" t="s">
        <v>21655</v>
      </c>
      <c r="G3543" t="s">
        <v>21656</v>
      </c>
      <c r="H3543" t="s">
        <v>561</v>
      </c>
      <c r="I3543" t="s">
        <v>106</v>
      </c>
      <c r="J3543" t="s">
        <v>107</v>
      </c>
      <c r="K3543" t="s">
        <v>108</v>
      </c>
      <c r="L3543">
        <v>10017</v>
      </c>
      <c r="M3543" t="s">
        <v>21657</v>
      </c>
      <c r="O3543">
        <v>0</v>
      </c>
      <c r="V3543" t="s">
        <v>110</v>
      </c>
      <c r="W3543" s="1">
        <v>42976</v>
      </c>
      <c r="Y3543" s="1">
        <v>43922</v>
      </c>
      <c r="Z3543" s="2">
        <v>43009</v>
      </c>
      <c r="AA3543" t="s">
        <v>21658</v>
      </c>
      <c r="AB3543" t="s">
        <v>113</v>
      </c>
      <c r="AC3543" t="s">
        <v>113</v>
      </c>
      <c r="AD3543" t="s">
        <v>113</v>
      </c>
      <c r="AG3543" t="s">
        <v>111</v>
      </c>
      <c r="AH3543" t="s">
        <v>113</v>
      </c>
      <c r="AI3543" t="s">
        <v>113</v>
      </c>
      <c r="AJ3543" t="s">
        <v>114</v>
      </c>
      <c r="AL3543" t="s">
        <v>115</v>
      </c>
      <c r="AM3543" t="s">
        <v>116</v>
      </c>
      <c r="AN3543" t="s">
        <v>108</v>
      </c>
      <c r="AO3543" t="s">
        <v>113</v>
      </c>
      <c r="AP3543" t="s">
        <v>113</v>
      </c>
      <c r="AQ3543" t="s">
        <v>113</v>
      </c>
      <c r="AR3543" t="s">
        <v>113</v>
      </c>
      <c r="AS3543" t="s">
        <v>113</v>
      </c>
      <c r="AT3543" t="s">
        <v>113</v>
      </c>
      <c r="AU3543" t="s">
        <v>113</v>
      </c>
      <c r="AV3543" t="s">
        <v>113</v>
      </c>
      <c r="AW3543" t="s">
        <v>113</v>
      </c>
      <c r="AX3543" t="s">
        <v>113</v>
      </c>
      <c r="AY3543" t="s">
        <v>113</v>
      </c>
      <c r="AZ3543" t="s">
        <v>113</v>
      </c>
      <c r="BA3543" t="s">
        <v>113</v>
      </c>
      <c r="BB3543" t="s">
        <v>113</v>
      </c>
      <c r="BD3543" t="s">
        <v>111</v>
      </c>
      <c r="BE3543" t="s">
        <v>111</v>
      </c>
      <c r="BF3543" t="s">
        <v>111</v>
      </c>
      <c r="BG3543" t="s">
        <v>113</v>
      </c>
      <c r="BH3543" t="s">
        <v>113</v>
      </c>
      <c r="BI3543" t="s">
        <v>113</v>
      </c>
      <c r="BJ3543" t="s">
        <v>113</v>
      </c>
      <c r="BK3543" t="s">
        <v>113</v>
      </c>
      <c r="BL3543" t="s">
        <v>113</v>
      </c>
      <c r="BM3543" t="s">
        <v>113</v>
      </c>
      <c r="BN3543" t="s">
        <v>113</v>
      </c>
      <c r="BO3543" t="s">
        <v>113</v>
      </c>
      <c r="BP3543" t="s">
        <v>113</v>
      </c>
      <c r="BQ3543" t="s">
        <v>113</v>
      </c>
      <c r="BR3543" t="s">
        <v>113</v>
      </c>
      <c r="BS3543" t="s">
        <v>113</v>
      </c>
      <c r="BT3543" t="s">
        <v>113</v>
      </c>
      <c r="BU3543" t="s">
        <v>113</v>
      </c>
      <c r="BV3543" t="s">
        <v>111</v>
      </c>
      <c r="BW3543" t="s">
        <v>111</v>
      </c>
      <c r="BX3543" t="s">
        <v>113</v>
      </c>
      <c r="BY3543" t="s">
        <v>113</v>
      </c>
      <c r="BZ3543" t="s">
        <v>113</v>
      </c>
      <c r="CA3543" t="s">
        <v>113</v>
      </c>
      <c r="CB3543" t="s">
        <v>113</v>
      </c>
      <c r="CC3543" t="s">
        <v>113</v>
      </c>
      <c r="CD3543" t="s">
        <v>113</v>
      </c>
      <c r="CE3543" t="s">
        <v>113</v>
      </c>
      <c r="CF3543" t="s">
        <v>113</v>
      </c>
      <c r="CG3543" t="s">
        <v>113</v>
      </c>
      <c r="CH3543" t="s">
        <v>113</v>
      </c>
      <c r="CI3543" t="s">
        <v>113</v>
      </c>
      <c r="CJ3543" t="s">
        <v>113</v>
      </c>
      <c r="CK3543" t="s">
        <v>113</v>
      </c>
      <c r="CL3543" t="s">
        <v>113</v>
      </c>
      <c r="CM3543" t="s">
        <v>113</v>
      </c>
      <c r="CN3543" t="s">
        <v>113</v>
      </c>
      <c r="CO3543" t="s">
        <v>113</v>
      </c>
      <c r="CP3543" t="s">
        <v>113</v>
      </c>
      <c r="CQ3543" t="s">
        <v>113</v>
      </c>
      <c r="CR3543" t="s">
        <v>113</v>
      </c>
      <c r="CS3543" t="s">
        <v>113</v>
      </c>
      <c r="CT3543" t="s">
        <v>113</v>
      </c>
      <c r="CU3543" t="s">
        <v>113</v>
      </c>
      <c r="CV3543" t="s">
        <v>113</v>
      </c>
      <c r="CW3543" t="s">
        <v>113</v>
      </c>
    </row>
    <row r="3544" spans="1:101" x14ac:dyDescent="0.25">
      <c r="A3544" t="s">
        <v>117</v>
      </c>
      <c r="B3544">
        <v>164152</v>
      </c>
      <c r="C3544" t="s">
        <v>21659</v>
      </c>
      <c r="D3544" t="s">
        <v>102</v>
      </c>
      <c r="E3544" t="s">
        <v>21660</v>
      </c>
      <c r="F3544" t="s">
        <v>21661</v>
      </c>
      <c r="G3544" t="s">
        <v>12061</v>
      </c>
      <c r="H3544" t="s">
        <v>21662</v>
      </c>
      <c r="I3544" t="s">
        <v>305</v>
      </c>
      <c r="K3544" t="s">
        <v>150</v>
      </c>
      <c r="L3544" t="s">
        <v>21663</v>
      </c>
      <c r="M3544" t="s">
        <v>21664</v>
      </c>
      <c r="N3544" t="s">
        <v>21665</v>
      </c>
      <c r="O3544">
        <v>2</v>
      </c>
      <c r="V3544" t="s">
        <v>110</v>
      </c>
      <c r="W3544" s="1">
        <v>41568</v>
      </c>
      <c r="Y3544" s="1">
        <v>43901</v>
      </c>
      <c r="Z3544" s="2">
        <v>43009</v>
      </c>
      <c r="AA3544" t="s">
        <v>21666</v>
      </c>
      <c r="AB3544" t="s">
        <v>113</v>
      </c>
      <c r="AC3544" t="s">
        <v>113</v>
      </c>
      <c r="AD3544" t="s">
        <v>113</v>
      </c>
      <c r="AF3544" t="s">
        <v>21667</v>
      </c>
      <c r="AG3544" t="s">
        <v>113</v>
      </c>
      <c r="AH3544" t="s">
        <v>111</v>
      </c>
      <c r="AI3544" t="s">
        <v>113</v>
      </c>
      <c r="AJ3544" t="s">
        <v>131</v>
      </c>
      <c r="AL3544" t="s">
        <v>115</v>
      </c>
      <c r="AN3544" t="s">
        <v>150</v>
      </c>
      <c r="AO3544" t="s">
        <v>113</v>
      </c>
      <c r="AP3544" t="s">
        <v>113</v>
      </c>
      <c r="AQ3544" t="s">
        <v>113</v>
      </c>
      <c r="AR3544" t="s">
        <v>113</v>
      </c>
      <c r="AS3544" t="s">
        <v>113</v>
      </c>
      <c r="AT3544" t="s">
        <v>113</v>
      </c>
      <c r="AU3544" t="s">
        <v>113</v>
      </c>
      <c r="AV3544" t="s">
        <v>113</v>
      </c>
      <c r="AW3544" t="s">
        <v>113</v>
      </c>
      <c r="AX3544" t="s">
        <v>113</v>
      </c>
      <c r="AY3544" t="s">
        <v>113</v>
      </c>
      <c r="AZ3544" t="s">
        <v>113</v>
      </c>
      <c r="BA3544" t="s">
        <v>113</v>
      </c>
      <c r="BB3544" t="s">
        <v>113</v>
      </c>
      <c r="BD3544" t="s">
        <v>113</v>
      </c>
      <c r="BF3544" t="s">
        <v>113</v>
      </c>
      <c r="BG3544" t="s">
        <v>113</v>
      </c>
      <c r="BH3544" t="s">
        <v>113</v>
      </c>
      <c r="BI3544" t="s">
        <v>113</v>
      </c>
      <c r="BJ3544" t="s">
        <v>113</v>
      </c>
      <c r="BK3544" t="s">
        <v>113</v>
      </c>
      <c r="BL3544" t="s">
        <v>113</v>
      </c>
      <c r="BM3544" t="s">
        <v>113</v>
      </c>
      <c r="BN3544" t="s">
        <v>113</v>
      </c>
      <c r="BO3544" t="s">
        <v>113</v>
      </c>
      <c r="BP3544" t="s">
        <v>113</v>
      </c>
      <c r="BQ3544" t="s">
        <v>113</v>
      </c>
      <c r="BR3544" t="s">
        <v>113</v>
      </c>
      <c r="BS3544" t="s">
        <v>113</v>
      </c>
      <c r="BT3544" t="s">
        <v>113</v>
      </c>
      <c r="BU3544" t="s">
        <v>113</v>
      </c>
      <c r="BV3544" t="s">
        <v>111</v>
      </c>
      <c r="BW3544" t="s">
        <v>111</v>
      </c>
      <c r="BX3544" t="s">
        <v>113</v>
      </c>
      <c r="BY3544" t="s">
        <v>113</v>
      </c>
      <c r="BZ3544" t="s">
        <v>113</v>
      </c>
      <c r="CA3544" t="s">
        <v>113</v>
      </c>
      <c r="CB3544" t="s">
        <v>113</v>
      </c>
      <c r="CC3544" t="s">
        <v>113</v>
      </c>
      <c r="CD3544" t="s">
        <v>113</v>
      </c>
      <c r="CE3544" t="s">
        <v>113</v>
      </c>
      <c r="CF3544" t="s">
        <v>113</v>
      </c>
      <c r="CG3544" t="s">
        <v>113</v>
      </c>
      <c r="CH3544" t="s">
        <v>113</v>
      </c>
      <c r="CI3544" t="s">
        <v>113</v>
      </c>
      <c r="CJ3544" t="s">
        <v>113</v>
      </c>
      <c r="CK3544" t="s">
        <v>113</v>
      </c>
      <c r="CL3544" t="s">
        <v>113</v>
      </c>
      <c r="CM3544" t="s">
        <v>113</v>
      </c>
      <c r="CN3544" t="s">
        <v>113</v>
      </c>
      <c r="CO3544" t="s">
        <v>113</v>
      </c>
      <c r="CP3544" t="s">
        <v>113</v>
      </c>
      <c r="CQ3544" t="s">
        <v>113</v>
      </c>
      <c r="CR3544" t="s">
        <v>113</v>
      </c>
      <c r="CS3544" t="s">
        <v>113</v>
      </c>
      <c r="CT3544" t="s">
        <v>113</v>
      </c>
      <c r="CU3544" t="s">
        <v>113</v>
      </c>
      <c r="CV3544" t="s">
        <v>113</v>
      </c>
      <c r="CW3544" t="s">
        <v>113</v>
      </c>
    </row>
    <row r="3545" spans="1:101" x14ac:dyDescent="0.25">
      <c r="A3545" t="s">
        <v>263</v>
      </c>
      <c r="B3545">
        <v>163842</v>
      </c>
      <c r="C3545" t="s">
        <v>21668</v>
      </c>
      <c r="D3545" t="s">
        <v>102</v>
      </c>
      <c r="E3545" t="s">
        <v>21669</v>
      </c>
      <c r="F3545" t="s">
        <v>21669</v>
      </c>
      <c r="G3545" t="s">
        <v>21670</v>
      </c>
      <c r="H3545" t="s">
        <v>14363</v>
      </c>
      <c r="I3545" t="s">
        <v>7287</v>
      </c>
      <c r="J3545" t="s">
        <v>2575</v>
      </c>
      <c r="K3545" t="s">
        <v>108</v>
      </c>
      <c r="L3545">
        <v>46240</v>
      </c>
      <c r="M3545" t="s">
        <v>21671</v>
      </c>
      <c r="N3545" t="s">
        <v>21672</v>
      </c>
      <c r="O3545">
        <v>0</v>
      </c>
      <c r="V3545" t="s">
        <v>110</v>
      </c>
      <c r="W3545" s="1">
        <v>41022</v>
      </c>
      <c r="Y3545" s="1">
        <v>43903</v>
      </c>
      <c r="Z3545" s="2">
        <v>43009</v>
      </c>
      <c r="AA3545" t="s">
        <v>21673</v>
      </c>
      <c r="AB3545" t="s">
        <v>113</v>
      </c>
      <c r="AC3545" t="s">
        <v>113</v>
      </c>
      <c r="AD3545" t="s">
        <v>113</v>
      </c>
      <c r="AG3545" t="s">
        <v>113</v>
      </c>
      <c r="AH3545" t="s">
        <v>111</v>
      </c>
      <c r="AI3545" t="s">
        <v>113</v>
      </c>
      <c r="AJ3545" t="s">
        <v>114</v>
      </c>
      <c r="AL3545" t="s">
        <v>115</v>
      </c>
      <c r="AM3545" t="s">
        <v>2575</v>
      </c>
      <c r="AN3545" t="s">
        <v>108</v>
      </c>
      <c r="AO3545" t="s">
        <v>113</v>
      </c>
      <c r="AP3545" t="s">
        <v>113</v>
      </c>
      <c r="AQ3545" t="s">
        <v>113</v>
      </c>
      <c r="AR3545" t="s">
        <v>113</v>
      </c>
      <c r="AS3545" t="s">
        <v>113</v>
      </c>
      <c r="AT3545" t="s">
        <v>113</v>
      </c>
      <c r="AU3545" t="s">
        <v>113</v>
      </c>
      <c r="AV3545" t="s">
        <v>113</v>
      </c>
      <c r="AW3545" t="s">
        <v>113</v>
      </c>
      <c r="AX3545" t="s">
        <v>113</v>
      </c>
      <c r="AY3545" t="s">
        <v>113</v>
      </c>
      <c r="AZ3545" t="s">
        <v>113</v>
      </c>
      <c r="BA3545" t="s">
        <v>113</v>
      </c>
      <c r="BB3545" t="s">
        <v>113</v>
      </c>
      <c r="BD3545" t="s">
        <v>113</v>
      </c>
      <c r="BF3545" t="s">
        <v>113</v>
      </c>
      <c r="BG3545" t="s">
        <v>113</v>
      </c>
      <c r="BH3545" t="s">
        <v>113</v>
      </c>
      <c r="BI3545" t="s">
        <v>113</v>
      </c>
      <c r="BJ3545" t="s">
        <v>113</v>
      </c>
      <c r="BK3545" t="s">
        <v>113</v>
      </c>
      <c r="BL3545" t="s">
        <v>113</v>
      </c>
      <c r="BM3545" t="s">
        <v>113</v>
      </c>
      <c r="BN3545" t="s">
        <v>113</v>
      </c>
      <c r="BO3545" t="s">
        <v>113</v>
      </c>
      <c r="BP3545" t="s">
        <v>113</v>
      </c>
      <c r="BQ3545" t="s">
        <v>113</v>
      </c>
      <c r="BR3545" t="s">
        <v>113</v>
      </c>
      <c r="BS3545" t="s">
        <v>113</v>
      </c>
      <c r="BT3545" t="s">
        <v>113</v>
      </c>
      <c r="BU3545" t="s">
        <v>113</v>
      </c>
      <c r="BV3545" t="s">
        <v>113</v>
      </c>
      <c r="BW3545" t="s">
        <v>111</v>
      </c>
      <c r="BX3545" t="s">
        <v>113</v>
      </c>
      <c r="BY3545" t="s">
        <v>113</v>
      </c>
      <c r="BZ3545" t="s">
        <v>113</v>
      </c>
      <c r="CA3545" t="s">
        <v>113</v>
      </c>
      <c r="CB3545" t="s">
        <v>113</v>
      </c>
      <c r="CC3545" t="s">
        <v>113</v>
      </c>
      <c r="CD3545" t="s">
        <v>113</v>
      </c>
      <c r="CE3545" t="s">
        <v>113</v>
      </c>
      <c r="CF3545" t="s">
        <v>113</v>
      </c>
      <c r="CG3545" t="s">
        <v>113</v>
      </c>
      <c r="CH3545" t="s">
        <v>113</v>
      </c>
      <c r="CI3545" t="s">
        <v>113</v>
      </c>
      <c r="CJ3545" t="s">
        <v>113</v>
      </c>
      <c r="CK3545" t="s">
        <v>113</v>
      </c>
      <c r="CL3545" t="s">
        <v>113</v>
      </c>
      <c r="CM3545" t="s">
        <v>113</v>
      </c>
      <c r="CN3545" t="s">
        <v>113</v>
      </c>
      <c r="CO3545" t="s">
        <v>113</v>
      </c>
      <c r="CP3545" t="s">
        <v>113</v>
      </c>
      <c r="CQ3545" t="s">
        <v>113</v>
      </c>
      <c r="CR3545" t="s">
        <v>113</v>
      </c>
      <c r="CS3545" t="s">
        <v>113</v>
      </c>
      <c r="CT3545" t="s">
        <v>113</v>
      </c>
      <c r="CU3545" t="s">
        <v>113</v>
      </c>
      <c r="CV3545" t="s">
        <v>113</v>
      </c>
      <c r="CW3545" t="s">
        <v>113</v>
      </c>
    </row>
    <row r="3546" spans="1:101" x14ac:dyDescent="0.25">
      <c r="A3546" t="s">
        <v>117</v>
      </c>
      <c r="B3546">
        <v>285885</v>
      </c>
      <c r="C3546" t="s">
        <v>21674</v>
      </c>
      <c r="D3546" t="s">
        <v>102</v>
      </c>
      <c r="E3546" t="s">
        <v>21675</v>
      </c>
      <c r="F3546" t="s">
        <v>21675</v>
      </c>
      <c r="G3546" t="s">
        <v>21676</v>
      </c>
      <c r="H3546" t="s">
        <v>647</v>
      </c>
      <c r="I3546" t="s">
        <v>250</v>
      </c>
      <c r="K3546" t="s">
        <v>251</v>
      </c>
      <c r="L3546" t="s">
        <v>2010</v>
      </c>
      <c r="M3546">
        <v>4420740816</v>
      </c>
      <c r="O3546">
        <v>0</v>
      </c>
      <c r="V3546" t="s">
        <v>110</v>
      </c>
      <c r="W3546" s="1">
        <v>42713</v>
      </c>
      <c r="Y3546" s="1">
        <v>43917</v>
      </c>
      <c r="Z3546" s="2">
        <v>43009</v>
      </c>
      <c r="AB3546" t="s">
        <v>111</v>
      </c>
      <c r="AC3546" t="s">
        <v>113</v>
      </c>
      <c r="AD3546" t="s">
        <v>113</v>
      </c>
      <c r="AG3546" t="s">
        <v>113</v>
      </c>
      <c r="AH3546" t="s">
        <v>111</v>
      </c>
      <c r="AI3546" t="s">
        <v>113</v>
      </c>
      <c r="AJ3546" t="s">
        <v>300</v>
      </c>
      <c r="AL3546" t="s">
        <v>115</v>
      </c>
      <c r="AN3546" t="s">
        <v>251</v>
      </c>
      <c r="AO3546" t="s">
        <v>113</v>
      </c>
      <c r="AP3546" t="s">
        <v>113</v>
      </c>
      <c r="AQ3546" t="s">
        <v>113</v>
      </c>
      <c r="AR3546" t="s">
        <v>113</v>
      </c>
      <c r="AS3546" t="s">
        <v>113</v>
      </c>
      <c r="AT3546" t="s">
        <v>113</v>
      </c>
      <c r="AU3546" t="s">
        <v>113</v>
      </c>
      <c r="AV3546" t="s">
        <v>113</v>
      </c>
      <c r="AW3546" t="s">
        <v>113</v>
      </c>
      <c r="AX3546" t="s">
        <v>113</v>
      </c>
      <c r="AY3546" t="s">
        <v>113</v>
      </c>
      <c r="AZ3546" t="s">
        <v>113</v>
      </c>
      <c r="BA3546" t="s">
        <v>113</v>
      </c>
      <c r="BB3546" t="s">
        <v>113</v>
      </c>
      <c r="BD3546" t="s">
        <v>113</v>
      </c>
      <c r="BF3546" t="s">
        <v>113</v>
      </c>
      <c r="BG3546" t="s">
        <v>113</v>
      </c>
      <c r="BH3546" t="s">
        <v>111</v>
      </c>
      <c r="BI3546" t="s">
        <v>113</v>
      </c>
      <c r="BJ3546" t="s">
        <v>113</v>
      </c>
      <c r="BK3546" t="s">
        <v>113</v>
      </c>
      <c r="BL3546" t="s">
        <v>113</v>
      </c>
      <c r="BM3546" t="s">
        <v>113</v>
      </c>
      <c r="BN3546" t="s">
        <v>113</v>
      </c>
      <c r="BO3546" t="s">
        <v>113</v>
      </c>
      <c r="BP3546" t="s">
        <v>113</v>
      </c>
      <c r="BQ3546" t="s">
        <v>113</v>
      </c>
      <c r="BR3546" t="s">
        <v>113</v>
      </c>
      <c r="BS3546" t="s">
        <v>113</v>
      </c>
      <c r="BT3546" t="s">
        <v>113</v>
      </c>
      <c r="BU3546" t="s">
        <v>113</v>
      </c>
      <c r="BV3546" t="s">
        <v>111</v>
      </c>
      <c r="BW3546" t="s">
        <v>111</v>
      </c>
      <c r="BX3546" t="s">
        <v>113</v>
      </c>
      <c r="BY3546" t="s">
        <v>113</v>
      </c>
      <c r="BZ3546" t="s">
        <v>113</v>
      </c>
      <c r="CA3546" t="s">
        <v>113</v>
      </c>
      <c r="CB3546" t="s">
        <v>113</v>
      </c>
      <c r="CC3546" t="s">
        <v>113</v>
      </c>
      <c r="CD3546" t="s">
        <v>113</v>
      </c>
      <c r="CE3546" t="s">
        <v>113</v>
      </c>
      <c r="CF3546" t="s">
        <v>113</v>
      </c>
      <c r="CG3546" t="s">
        <v>113</v>
      </c>
      <c r="CH3546" t="s">
        <v>113</v>
      </c>
      <c r="CI3546" t="s">
        <v>113</v>
      </c>
      <c r="CJ3546" t="s">
        <v>113</v>
      </c>
      <c r="CK3546" t="s">
        <v>113</v>
      </c>
      <c r="CL3546" t="s">
        <v>113</v>
      </c>
      <c r="CM3546" t="s">
        <v>113</v>
      </c>
      <c r="CN3546" t="s">
        <v>113</v>
      </c>
      <c r="CO3546" t="s">
        <v>113</v>
      </c>
      <c r="CP3546" t="s">
        <v>113</v>
      </c>
      <c r="CQ3546" t="s">
        <v>113</v>
      </c>
      <c r="CR3546" t="s">
        <v>113</v>
      </c>
      <c r="CS3546" t="s">
        <v>113</v>
      </c>
      <c r="CT3546" t="s">
        <v>113</v>
      </c>
      <c r="CU3546" t="s">
        <v>113</v>
      </c>
      <c r="CV3546" t="s">
        <v>113</v>
      </c>
      <c r="CW3546" t="s">
        <v>113</v>
      </c>
    </row>
    <row r="3547" spans="1:101" x14ac:dyDescent="0.25">
      <c r="A3547" t="s">
        <v>100</v>
      </c>
      <c r="B3547">
        <v>163343</v>
      </c>
      <c r="C3547" t="s">
        <v>21677</v>
      </c>
      <c r="D3547" t="s">
        <v>102</v>
      </c>
      <c r="E3547" t="s">
        <v>21678</v>
      </c>
      <c r="F3547" t="s">
        <v>21678</v>
      </c>
      <c r="G3547" t="s">
        <v>21679</v>
      </c>
      <c r="I3547" t="s">
        <v>106</v>
      </c>
      <c r="J3547" t="s">
        <v>107</v>
      </c>
      <c r="K3547" t="s">
        <v>108</v>
      </c>
      <c r="L3547">
        <v>10004</v>
      </c>
      <c r="M3547" t="s">
        <v>21680</v>
      </c>
      <c r="N3547" t="s">
        <v>21681</v>
      </c>
      <c r="O3547">
        <v>0</v>
      </c>
      <c r="V3547" t="s">
        <v>110</v>
      </c>
      <c r="W3547" s="1">
        <v>40996</v>
      </c>
      <c r="Y3547" s="1">
        <v>43918</v>
      </c>
      <c r="Z3547" s="2">
        <v>43009</v>
      </c>
      <c r="AA3547" t="s">
        <v>21682</v>
      </c>
      <c r="AB3547" t="s">
        <v>113</v>
      </c>
      <c r="AC3547" t="s">
        <v>113</v>
      </c>
      <c r="AD3547" t="s">
        <v>113</v>
      </c>
      <c r="AG3547" t="s">
        <v>113</v>
      </c>
      <c r="AH3547" t="s">
        <v>111</v>
      </c>
      <c r="AI3547" t="s">
        <v>113</v>
      </c>
      <c r="AJ3547" t="s">
        <v>131</v>
      </c>
      <c r="AL3547" t="s">
        <v>115</v>
      </c>
      <c r="AM3547" t="s">
        <v>107</v>
      </c>
      <c r="AN3547" t="s">
        <v>108</v>
      </c>
      <c r="AO3547" t="s">
        <v>113</v>
      </c>
      <c r="AP3547" t="s">
        <v>113</v>
      </c>
      <c r="AQ3547" t="s">
        <v>113</v>
      </c>
      <c r="AR3547" t="s">
        <v>113</v>
      </c>
      <c r="AS3547" t="s">
        <v>113</v>
      </c>
      <c r="AT3547" t="s">
        <v>113</v>
      </c>
      <c r="AU3547" t="s">
        <v>113</v>
      </c>
      <c r="AV3547" t="s">
        <v>113</v>
      </c>
      <c r="AW3547" t="s">
        <v>113</v>
      </c>
      <c r="AX3547" t="s">
        <v>113</v>
      </c>
      <c r="AY3547" t="s">
        <v>113</v>
      </c>
      <c r="AZ3547" t="s">
        <v>113</v>
      </c>
      <c r="BA3547" t="s">
        <v>113</v>
      </c>
      <c r="BB3547" t="s">
        <v>113</v>
      </c>
      <c r="BD3547" t="s">
        <v>111</v>
      </c>
      <c r="BE3547" t="s">
        <v>113</v>
      </c>
      <c r="BF3547" t="s">
        <v>113</v>
      </c>
      <c r="BG3547" t="s">
        <v>113</v>
      </c>
      <c r="BH3547" t="s">
        <v>113</v>
      </c>
      <c r="BI3547" t="s">
        <v>113</v>
      </c>
      <c r="BJ3547" t="s">
        <v>113</v>
      </c>
      <c r="BK3547" t="s">
        <v>113</v>
      </c>
      <c r="BL3547" t="s">
        <v>113</v>
      </c>
      <c r="BM3547" t="s">
        <v>113</v>
      </c>
      <c r="BN3547" t="s">
        <v>113</v>
      </c>
      <c r="BO3547" t="s">
        <v>113</v>
      </c>
      <c r="BP3547" t="s">
        <v>113</v>
      </c>
      <c r="BQ3547" t="s">
        <v>113</v>
      </c>
      <c r="BR3547" t="s">
        <v>113</v>
      </c>
      <c r="BS3547" t="s">
        <v>113</v>
      </c>
      <c r="BT3547" t="s">
        <v>113</v>
      </c>
      <c r="BU3547" t="s">
        <v>113</v>
      </c>
      <c r="BV3547" t="s">
        <v>111</v>
      </c>
      <c r="BW3547" t="s">
        <v>111</v>
      </c>
      <c r="BX3547" t="s">
        <v>113</v>
      </c>
      <c r="BY3547" t="s">
        <v>113</v>
      </c>
      <c r="BZ3547" t="s">
        <v>113</v>
      </c>
      <c r="CA3547" t="s">
        <v>113</v>
      </c>
      <c r="CB3547" t="s">
        <v>113</v>
      </c>
      <c r="CC3547" t="s">
        <v>113</v>
      </c>
      <c r="CD3547" t="s">
        <v>113</v>
      </c>
      <c r="CE3547" t="s">
        <v>113</v>
      </c>
      <c r="CF3547" t="s">
        <v>113</v>
      </c>
      <c r="CG3547" t="s">
        <v>113</v>
      </c>
      <c r="CH3547" t="s">
        <v>113</v>
      </c>
      <c r="CI3547" t="s">
        <v>113</v>
      </c>
      <c r="CJ3547" t="s">
        <v>113</v>
      </c>
      <c r="CK3547" t="s">
        <v>113</v>
      </c>
      <c r="CL3547" t="s">
        <v>113</v>
      </c>
      <c r="CM3547" t="s">
        <v>113</v>
      </c>
      <c r="CN3547" t="s">
        <v>113</v>
      </c>
      <c r="CO3547" t="s">
        <v>113</v>
      </c>
      <c r="CP3547" t="s">
        <v>113</v>
      </c>
      <c r="CQ3547" t="s">
        <v>113</v>
      </c>
      <c r="CR3547" t="s">
        <v>113</v>
      </c>
      <c r="CS3547" t="s">
        <v>113</v>
      </c>
      <c r="CT3547" t="s">
        <v>113</v>
      </c>
      <c r="CU3547" t="s">
        <v>113</v>
      </c>
      <c r="CV3547" t="s">
        <v>113</v>
      </c>
      <c r="CW3547" t="s">
        <v>113</v>
      </c>
    </row>
    <row r="3548" spans="1:101" x14ac:dyDescent="0.25">
      <c r="A3548" t="s">
        <v>117</v>
      </c>
      <c r="B3548">
        <v>308063</v>
      </c>
      <c r="C3548" t="s">
        <v>21683</v>
      </c>
      <c r="D3548" t="s">
        <v>102</v>
      </c>
      <c r="E3548" t="s">
        <v>21684</v>
      </c>
      <c r="F3548" t="s">
        <v>21684</v>
      </c>
      <c r="G3548" t="s">
        <v>21685</v>
      </c>
      <c r="H3548" t="s">
        <v>21686</v>
      </c>
      <c r="I3548" t="s">
        <v>128</v>
      </c>
      <c r="K3548" t="s">
        <v>129</v>
      </c>
      <c r="M3548" t="s">
        <v>828</v>
      </c>
      <c r="O3548">
        <v>0</v>
      </c>
      <c r="P3548" t="s">
        <v>829</v>
      </c>
      <c r="Q3548" t="s">
        <v>830</v>
      </c>
      <c r="R3548" t="s">
        <v>831</v>
      </c>
      <c r="T3548" t="s">
        <v>129</v>
      </c>
      <c r="U3548">
        <v>200040</v>
      </c>
      <c r="V3548" t="s">
        <v>110</v>
      </c>
      <c r="W3548" s="1">
        <v>43917</v>
      </c>
      <c r="Y3548" s="1">
        <v>43917</v>
      </c>
      <c r="Z3548" s="2">
        <v>43009</v>
      </c>
      <c r="AB3548" t="s">
        <v>113</v>
      </c>
      <c r="AC3548" t="s">
        <v>113</v>
      </c>
      <c r="AD3548" t="s">
        <v>113</v>
      </c>
      <c r="AG3548" t="s">
        <v>113</v>
      </c>
      <c r="AH3548" t="s">
        <v>111</v>
      </c>
      <c r="AI3548" t="s">
        <v>113</v>
      </c>
      <c r="AJ3548" t="s">
        <v>173</v>
      </c>
      <c r="AK3548" t="s">
        <v>245</v>
      </c>
      <c r="AL3548" t="s">
        <v>115</v>
      </c>
      <c r="AN3548" t="s">
        <v>129</v>
      </c>
      <c r="AO3548" t="s">
        <v>113</v>
      </c>
      <c r="AP3548" t="s">
        <v>113</v>
      </c>
      <c r="AQ3548" t="s">
        <v>113</v>
      </c>
      <c r="AR3548" t="s">
        <v>113</v>
      </c>
      <c r="AS3548" t="s">
        <v>113</v>
      </c>
      <c r="AT3548" t="s">
        <v>113</v>
      </c>
      <c r="AU3548" t="s">
        <v>113</v>
      </c>
      <c r="AV3548" t="s">
        <v>113</v>
      </c>
      <c r="AW3548" t="s">
        <v>113</v>
      </c>
      <c r="AX3548" t="s">
        <v>113</v>
      </c>
      <c r="AY3548" t="s">
        <v>113</v>
      </c>
      <c r="AZ3548" t="s">
        <v>113</v>
      </c>
      <c r="BA3548" t="s">
        <v>113</v>
      </c>
      <c r="BB3548" t="s">
        <v>113</v>
      </c>
      <c r="BD3548" t="s">
        <v>111</v>
      </c>
      <c r="BE3548" t="s">
        <v>113</v>
      </c>
      <c r="BF3548" t="s">
        <v>113</v>
      </c>
      <c r="BG3548" t="s">
        <v>113</v>
      </c>
      <c r="BH3548" t="s">
        <v>111</v>
      </c>
      <c r="BI3548" t="s">
        <v>113</v>
      </c>
      <c r="BJ3548" t="s">
        <v>113</v>
      </c>
      <c r="BK3548" t="s">
        <v>113</v>
      </c>
      <c r="BL3548" t="s">
        <v>113</v>
      </c>
      <c r="BM3548" t="s">
        <v>113</v>
      </c>
      <c r="BN3548" t="s">
        <v>113</v>
      </c>
      <c r="BO3548" t="s">
        <v>113</v>
      </c>
      <c r="BP3548" t="s">
        <v>113</v>
      </c>
      <c r="BQ3548" t="s">
        <v>113</v>
      </c>
      <c r="BR3548" t="s">
        <v>113</v>
      </c>
      <c r="BS3548" t="s">
        <v>113</v>
      </c>
      <c r="BT3548" t="s">
        <v>113</v>
      </c>
      <c r="BU3548" t="s">
        <v>113</v>
      </c>
      <c r="BV3548" t="s">
        <v>111</v>
      </c>
      <c r="BW3548" t="s">
        <v>111</v>
      </c>
      <c r="BX3548" t="s">
        <v>113</v>
      </c>
      <c r="BY3548" t="s">
        <v>113</v>
      </c>
      <c r="BZ3548" t="s">
        <v>113</v>
      </c>
      <c r="CA3548" t="s">
        <v>113</v>
      </c>
      <c r="CB3548" t="s">
        <v>113</v>
      </c>
      <c r="CC3548" t="s">
        <v>113</v>
      </c>
      <c r="CD3548" t="s">
        <v>113</v>
      </c>
      <c r="CE3548" t="s">
        <v>113</v>
      </c>
      <c r="CF3548" t="s">
        <v>113</v>
      </c>
      <c r="CG3548" t="s">
        <v>113</v>
      </c>
      <c r="CH3548" t="s">
        <v>113</v>
      </c>
      <c r="CI3548" t="s">
        <v>113</v>
      </c>
      <c r="CJ3548" t="s">
        <v>113</v>
      </c>
      <c r="CK3548" t="s">
        <v>113</v>
      </c>
      <c r="CL3548" t="s">
        <v>113</v>
      </c>
      <c r="CM3548" t="s">
        <v>113</v>
      </c>
      <c r="CN3548" t="s">
        <v>113</v>
      </c>
      <c r="CO3548" t="s">
        <v>113</v>
      </c>
      <c r="CP3548" t="s">
        <v>113</v>
      </c>
      <c r="CQ3548" t="s">
        <v>113</v>
      </c>
      <c r="CR3548" t="s">
        <v>113</v>
      </c>
      <c r="CS3548" t="s">
        <v>113</v>
      </c>
      <c r="CT3548" t="s">
        <v>113</v>
      </c>
      <c r="CU3548" t="s">
        <v>113</v>
      </c>
      <c r="CV3548" t="s">
        <v>113</v>
      </c>
      <c r="CW3548" t="s">
        <v>113</v>
      </c>
    </row>
    <row r="3549" spans="1:101" x14ac:dyDescent="0.25">
      <c r="A3549" t="s">
        <v>117</v>
      </c>
      <c r="B3549">
        <v>165333</v>
      </c>
      <c r="C3549" t="s">
        <v>21687</v>
      </c>
      <c r="D3549" t="s">
        <v>102</v>
      </c>
      <c r="E3549" t="s">
        <v>21688</v>
      </c>
      <c r="F3549" t="s">
        <v>21689</v>
      </c>
      <c r="G3549" t="s">
        <v>21690</v>
      </c>
      <c r="H3549" t="s">
        <v>21691</v>
      </c>
      <c r="I3549" t="s">
        <v>21692</v>
      </c>
      <c r="K3549" t="s">
        <v>138</v>
      </c>
      <c r="L3549">
        <v>66267</v>
      </c>
      <c r="M3549" t="s">
        <v>21693</v>
      </c>
      <c r="N3549" t="s">
        <v>21694</v>
      </c>
      <c r="O3549">
        <v>1</v>
      </c>
      <c r="V3549" t="s">
        <v>110</v>
      </c>
      <c r="W3549" s="1">
        <v>41305</v>
      </c>
      <c r="Y3549" s="1">
        <v>43920</v>
      </c>
      <c r="Z3549" s="2">
        <v>43009</v>
      </c>
      <c r="AA3549" t="s">
        <v>21695</v>
      </c>
      <c r="AB3549" t="s">
        <v>113</v>
      </c>
      <c r="AC3549" t="s">
        <v>113</v>
      </c>
      <c r="AD3549" t="s">
        <v>113</v>
      </c>
      <c r="AG3549" t="s">
        <v>113</v>
      </c>
      <c r="AH3549" t="s">
        <v>111</v>
      </c>
      <c r="AI3549" t="s">
        <v>113</v>
      </c>
      <c r="AJ3549" t="s">
        <v>114</v>
      </c>
      <c r="AL3549" t="s">
        <v>115</v>
      </c>
      <c r="AM3549" t="s">
        <v>116</v>
      </c>
      <c r="AN3549" t="s">
        <v>108</v>
      </c>
      <c r="AO3549" t="s">
        <v>113</v>
      </c>
      <c r="AP3549" t="s">
        <v>113</v>
      </c>
      <c r="AQ3549" t="s">
        <v>113</v>
      </c>
      <c r="AR3549" t="s">
        <v>113</v>
      </c>
      <c r="AS3549" t="s">
        <v>113</v>
      </c>
      <c r="AT3549" t="s">
        <v>113</v>
      </c>
      <c r="AU3549" t="s">
        <v>113</v>
      </c>
      <c r="AV3549" t="s">
        <v>113</v>
      </c>
      <c r="AW3549" t="s">
        <v>113</v>
      </c>
      <c r="AX3549" t="s">
        <v>113</v>
      </c>
      <c r="AY3549" t="s">
        <v>113</v>
      </c>
      <c r="AZ3549" t="s">
        <v>113</v>
      </c>
      <c r="BA3549" t="s">
        <v>113</v>
      </c>
      <c r="BB3549" t="s">
        <v>113</v>
      </c>
      <c r="BD3549" t="s">
        <v>113</v>
      </c>
      <c r="BF3549" t="s">
        <v>113</v>
      </c>
      <c r="BG3549" t="s">
        <v>113</v>
      </c>
      <c r="BH3549" t="s">
        <v>111</v>
      </c>
      <c r="BI3549" t="s">
        <v>113</v>
      </c>
      <c r="BJ3549" t="s">
        <v>113</v>
      </c>
      <c r="BK3549" t="s">
        <v>113</v>
      </c>
      <c r="BL3549" t="s">
        <v>113</v>
      </c>
      <c r="BM3549" t="s">
        <v>113</v>
      </c>
      <c r="BN3549" t="s">
        <v>113</v>
      </c>
      <c r="BO3549" t="s">
        <v>113</v>
      </c>
      <c r="BP3549" t="s">
        <v>113</v>
      </c>
      <c r="BQ3549" t="s">
        <v>113</v>
      </c>
      <c r="BR3549" t="s">
        <v>113</v>
      </c>
      <c r="BS3549" t="s">
        <v>113</v>
      </c>
      <c r="BT3549" t="s">
        <v>113</v>
      </c>
      <c r="BU3549" t="s">
        <v>113</v>
      </c>
      <c r="BV3549" t="s">
        <v>113</v>
      </c>
      <c r="BW3549" t="s">
        <v>111</v>
      </c>
      <c r="BX3549" t="s">
        <v>113</v>
      </c>
      <c r="BY3549" t="s">
        <v>113</v>
      </c>
      <c r="BZ3549" t="s">
        <v>113</v>
      </c>
      <c r="CA3549" t="s">
        <v>113</v>
      </c>
      <c r="CB3549" t="s">
        <v>113</v>
      </c>
      <c r="CC3549" t="s">
        <v>113</v>
      </c>
      <c r="CD3549" t="s">
        <v>113</v>
      </c>
      <c r="CE3549" t="s">
        <v>113</v>
      </c>
      <c r="CF3549" t="s">
        <v>113</v>
      </c>
      <c r="CG3549" t="s">
        <v>113</v>
      </c>
      <c r="CH3549" t="s">
        <v>113</v>
      </c>
      <c r="CI3549" t="s">
        <v>113</v>
      </c>
      <c r="CJ3549" t="s">
        <v>113</v>
      </c>
      <c r="CK3549" t="s">
        <v>113</v>
      </c>
      <c r="CL3549" t="s">
        <v>113</v>
      </c>
      <c r="CM3549" t="s">
        <v>113</v>
      </c>
      <c r="CN3549" t="s">
        <v>113</v>
      </c>
      <c r="CO3549" t="s">
        <v>113</v>
      </c>
      <c r="CP3549" t="s">
        <v>113</v>
      </c>
      <c r="CQ3549" t="s">
        <v>113</v>
      </c>
      <c r="CR3549" t="s">
        <v>113</v>
      </c>
      <c r="CS3549" t="s">
        <v>113</v>
      </c>
      <c r="CT3549" t="s">
        <v>113</v>
      </c>
      <c r="CU3549" t="s">
        <v>113</v>
      </c>
      <c r="CV3549" t="s">
        <v>113</v>
      </c>
      <c r="CW3549" t="s">
        <v>113</v>
      </c>
    </row>
    <row r="3550" spans="1:101" x14ac:dyDescent="0.25">
      <c r="A3550" t="s">
        <v>117</v>
      </c>
      <c r="B3550">
        <v>282411</v>
      </c>
      <c r="C3550" t="s">
        <v>21696</v>
      </c>
      <c r="D3550" t="s">
        <v>102</v>
      </c>
      <c r="E3550" t="s">
        <v>21697</v>
      </c>
      <c r="F3550" t="s">
        <v>21697</v>
      </c>
      <c r="G3550" t="s">
        <v>21698</v>
      </c>
      <c r="H3550" t="s">
        <v>21699</v>
      </c>
      <c r="I3550" t="s">
        <v>169</v>
      </c>
      <c r="K3550" t="s">
        <v>170</v>
      </c>
      <c r="L3550">
        <v>179101</v>
      </c>
      <c r="M3550" t="s">
        <v>21700</v>
      </c>
      <c r="O3550">
        <v>0</v>
      </c>
      <c r="V3550" t="s">
        <v>110</v>
      </c>
      <c r="W3550" s="1">
        <v>42425</v>
      </c>
      <c r="Y3550" s="1">
        <v>43915</v>
      </c>
      <c r="Z3550" s="2">
        <v>43009</v>
      </c>
      <c r="AA3550" t="s">
        <v>21701</v>
      </c>
      <c r="AB3550" t="s">
        <v>111</v>
      </c>
      <c r="AC3550" t="s">
        <v>113</v>
      </c>
      <c r="AD3550" t="s">
        <v>113</v>
      </c>
      <c r="AF3550" t="s">
        <v>21702</v>
      </c>
      <c r="AG3550" t="s">
        <v>113</v>
      </c>
      <c r="AH3550" t="s">
        <v>111</v>
      </c>
      <c r="AI3550" t="s">
        <v>113</v>
      </c>
      <c r="AJ3550" t="s">
        <v>131</v>
      </c>
      <c r="AL3550" t="s">
        <v>115</v>
      </c>
      <c r="AN3550" t="s">
        <v>170</v>
      </c>
      <c r="AO3550" t="s">
        <v>113</v>
      </c>
      <c r="AP3550" t="s">
        <v>113</v>
      </c>
      <c r="AQ3550" t="s">
        <v>111</v>
      </c>
      <c r="AR3550" t="s">
        <v>113</v>
      </c>
      <c r="AS3550" t="s">
        <v>113</v>
      </c>
      <c r="AT3550" t="s">
        <v>113</v>
      </c>
      <c r="AU3550" t="s">
        <v>113</v>
      </c>
      <c r="AV3550" t="s">
        <v>113</v>
      </c>
      <c r="AW3550" t="s">
        <v>113</v>
      </c>
      <c r="AX3550" t="s">
        <v>113</v>
      </c>
      <c r="AY3550" t="s">
        <v>113</v>
      </c>
      <c r="AZ3550" t="s">
        <v>113</v>
      </c>
      <c r="BA3550" t="s">
        <v>113</v>
      </c>
      <c r="BB3550" t="s">
        <v>113</v>
      </c>
      <c r="BD3550" t="s">
        <v>113</v>
      </c>
      <c r="BF3550" t="s">
        <v>113</v>
      </c>
      <c r="BG3550" t="s">
        <v>113</v>
      </c>
      <c r="BH3550" t="s">
        <v>113</v>
      </c>
      <c r="BI3550" t="s">
        <v>113</v>
      </c>
      <c r="BJ3550" t="s">
        <v>113</v>
      </c>
      <c r="BK3550" t="s">
        <v>113</v>
      </c>
      <c r="BL3550" t="s">
        <v>113</v>
      </c>
      <c r="BM3550" t="s">
        <v>113</v>
      </c>
      <c r="BN3550" t="s">
        <v>113</v>
      </c>
      <c r="BO3550" t="s">
        <v>113</v>
      </c>
      <c r="BP3550" t="s">
        <v>113</v>
      </c>
      <c r="BQ3550" t="s">
        <v>113</v>
      </c>
      <c r="BR3550" t="s">
        <v>113</v>
      </c>
      <c r="BS3550" t="s">
        <v>113</v>
      </c>
      <c r="BT3550" t="s">
        <v>113</v>
      </c>
      <c r="BU3550" t="s">
        <v>113</v>
      </c>
      <c r="BV3550" t="s">
        <v>113</v>
      </c>
      <c r="BW3550" t="s">
        <v>111</v>
      </c>
      <c r="BX3550" t="s">
        <v>113</v>
      </c>
      <c r="BY3550" t="s">
        <v>113</v>
      </c>
      <c r="BZ3550" t="s">
        <v>113</v>
      </c>
      <c r="CA3550" t="s">
        <v>113</v>
      </c>
      <c r="CB3550" t="s">
        <v>113</v>
      </c>
      <c r="CC3550" t="s">
        <v>113</v>
      </c>
      <c r="CD3550" t="s">
        <v>113</v>
      </c>
      <c r="CE3550" t="s">
        <v>113</v>
      </c>
      <c r="CF3550" t="s">
        <v>113</v>
      </c>
      <c r="CG3550" t="s">
        <v>113</v>
      </c>
      <c r="CH3550" t="s">
        <v>113</v>
      </c>
      <c r="CI3550" t="s">
        <v>113</v>
      </c>
      <c r="CJ3550" t="s">
        <v>113</v>
      </c>
      <c r="CK3550" t="s">
        <v>113</v>
      </c>
      <c r="CL3550" t="s">
        <v>113</v>
      </c>
      <c r="CM3550" t="s">
        <v>113</v>
      </c>
      <c r="CN3550" t="s">
        <v>113</v>
      </c>
      <c r="CO3550" t="s">
        <v>113</v>
      </c>
      <c r="CP3550" t="s">
        <v>113</v>
      </c>
      <c r="CQ3550" t="s">
        <v>113</v>
      </c>
      <c r="CR3550" t="s">
        <v>113</v>
      </c>
      <c r="CS3550" t="s">
        <v>113</v>
      </c>
      <c r="CT3550" t="s">
        <v>113</v>
      </c>
      <c r="CU3550" t="s">
        <v>113</v>
      </c>
      <c r="CV3550" t="s">
        <v>113</v>
      </c>
      <c r="CW3550" t="s">
        <v>113</v>
      </c>
    </row>
    <row r="3551" spans="1:101" x14ac:dyDescent="0.25">
      <c r="A3551" t="s">
        <v>117</v>
      </c>
      <c r="B3551">
        <v>161967</v>
      </c>
      <c r="C3551" t="s">
        <v>21703</v>
      </c>
      <c r="D3551" t="s">
        <v>102</v>
      </c>
      <c r="E3551" t="s">
        <v>21704</v>
      </c>
      <c r="F3551" t="s">
        <v>21704</v>
      </c>
      <c r="G3551" t="s">
        <v>12743</v>
      </c>
      <c r="I3551" t="s">
        <v>250</v>
      </c>
      <c r="K3551" t="s">
        <v>251</v>
      </c>
      <c r="L3551" t="s">
        <v>21705</v>
      </c>
      <c r="M3551">
        <v>442073897900</v>
      </c>
      <c r="N3551">
        <v>442073897901</v>
      </c>
      <c r="O3551">
        <v>1</v>
      </c>
      <c r="V3551" t="s">
        <v>110</v>
      </c>
      <c r="W3551" s="1">
        <v>40998</v>
      </c>
      <c r="Y3551" s="1">
        <v>43640</v>
      </c>
      <c r="Z3551" s="2">
        <v>43009</v>
      </c>
      <c r="AA3551" t="s">
        <v>21706</v>
      </c>
      <c r="AB3551" t="s">
        <v>111</v>
      </c>
      <c r="AC3551" t="s">
        <v>113</v>
      </c>
      <c r="AD3551" t="s">
        <v>111</v>
      </c>
      <c r="AE3551" t="s">
        <v>1239</v>
      </c>
      <c r="AG3551" t="s">
        <v>113</v>
      </c>
      <c r="AH3551" t="s">
        <v>111</v>
      </c>
      <c r="AI3551" t="s">
        <v>113</v>
      </c>
      <c r="AJ3551" t="s">
        <v>300</v>
      </c>
      <c r="AL3551" t="s">
        <v>199</v>
      </c>
      <c r="AN3551" t="s">
        <v>251</v>
      </c>
      <c r="AO3551" t="s">
        <v>113</v>
      </c>
      <c r="AP3551" t="s">
        <v>113</v>
      </c>
      <c r="AQ3551" t="s">
        <v>113</v>
      </c>
      <c r="AR3551" t="s">
        <v>113</v>
      </c>
      <c r="AS3551" t="s">
        <v>113</v>
      </c>
      <c r="AT3551" t="s">
        <v>113</v>
      </c>
      <c r="AU3551" t="s">
        <v>113</v>
      </c>
      <c r="AV3551" t="s">
        <v>113</v>
      </c>
      <c r="AW3551" t="s">
        <v>113</v>
      </c>
      <c r="AX3551" t="s">
        <v>113</v>
      </c>
      <c r="AY3551" t="s">
        <v>113</v>
      </c>
      <c r="AZ3551" t="s">
        <v>113</v>
      </c>
      <c r="BA3551" t="s">
        <v>113</v>
      </c>
      <c r="BB3551" t="s">
        <v>113</v>
      </c>
      <c r="BD3551" t="s">
        <v>113</v>
      </c>
      <c r="BF3551" t="s">
        <v>113</v>
      </c>
      <c r="BG3551" t="s">
        <v>113</v>
      </c>
      <c r="BH3551" t="s">
        <v>111</v>
      </c>
      <c r="BI3551" t="s">
        <v>113</v>
      </c>
      <c r="BJ3551" t="s">
        <v>113</v>
      </c>
      <c r="BK3551" t="s">
        <v>113</v>
      </c>
      <c r="BL3551" t="s">
        <v>113</v>
      </c>
      <c r="BM3551" t="s">
        <v>113</v>
      </c>
      <c r="BN3551" t="s">
        <v>113</v>
      </c>
      <c r="BO3551" t="s">
        <v>113</v>
      </c>
      <c r="BP3551" t="s">
        <v>113</v>
      </c>
      <c r="BQ3551" t="s">
        <v>113</v>
      </c>
      <c r="BR3551" t="s">
        <v>113</v>
      </c>
      <c r="BS3551" t="s">
        <v>113</v>
      </c>
      <c r="BT3551" t="s">
        <v>113</v>
      </c>
      <c r="BU3551" t="s">
        <v>113</v>
      </c>
      <c r="BV3551" t="s">
        <v>111</v>
      </c>
      <c r="BW3551" t="s">
        <v>111</v>
      </c>
      <c r="BX3551" t="s">
        <v>113</v>
      </c>
      <c r="BY3551" t="s">
        <v>113</v>
      </c>
      <c r="BZ3551" t="s">
        <v>113</v>
      </c>
      <c r="CA3551" t="s">
        <v>113</v>
      </c>
      <c r="CB3551" t="s">
        <v>113</v>
      </c>
      <c r="CC3551" t="s">
        <v>113</v>
      </c>
      <c r="CD3551" t="s">
        <v>113</v>
      </c>
      <c r="CE3551" t="s">
        <v>113</v>
      </c>
      <c r="CF3551" t="s">
        <v>113</v>
      </c>
      <c r="CG3551" t="s">
        <v>113</v>
      </c>
      <c r="CH3551" t="s">
        <v>113</v>
      </c>
      <c r="CI3551" t="s">
        <v>113</v>
      </c>
      <c r="CJ3551" t="s">
        <v>113</v>
      </c>
      <c r="CK3551" t="s">
        <v>113</v>
      </c>
      <c r="CL3551" t="s">
        <v>113</v>
      </c>
      <c r="CM3551" t="s">
        <v>113</v>
      </c>
      <c r="CN3551" t="s">
        <v>113</v>
      </c>
      <c r="CO3551" t="s">
        <v>113</v>
      </c>
      <c r="CP3551" t="s">
        <v>113</v>
      </c>
      <c r="CQ3551" t="s">
        <v>113</v>
      </c>
      <c r="CR3551" t="s">
        <v>113</v>
      </c>
      <c r="CS3551" t="s">
        <v>113</v>
      </c>
      <c r="CT3551" t="s">
        <v>113</v>
      </c>
      <c r="CU3551" t="s">
        <v>113</v>
      </c>
      <c r="CV3551" t="s">
        <v>113</v>
      </c>
      <c r="CW3551" t="s">
        <v>113</v>
      </c>
    </row>
    <row r="3552" spans="1:101" x14ac:dyDescent="0.25">
      <c r="A3552" t="s">
        <v>506</v>
      </c>
      <c r="B3552">
        <v>298954</v>
      </c>
      <c r="C3552" t="s">
        <v>21707</v>
      </c>
      <c r="D3552" t="s">
        <v>102</v>
      </c>
      <c r="E3552" t="s">
        <v>21708</v>
      </c>
      <c r="F3552" t="s">
        <v>21708</v>
      </c>
      <c r="G3552" t="s">
        <v>21709</v>
      </c>
      <c r="I3552" t="s">
        <v>4590</v>
      </c>
      <c r="J3552" t="s">
        <v>701</v>
      </c>
      <c r="K3552" t="s">
        <v>108</v>
      </c>
      <c r="L3552">
        <v>28403</v>
      </c>
      <c r="M3552" t="s">
        <v>21710</v>
      </c>
      <c r="O3552">
        <v>0</v>
      </c>
      <c r="V3552" t="s">
        <v>110</v>
      </c>
      <c r="W3552" s="1">
        <v>43581</v>
      </c>
      <c r="Y3552" s="1">
        <v>43581</v>
      </c>
      <c r="Z3552" s="2">
        <v>43009</v>
      </c>
      <c r="AB3552" t="s">
        <v>113</v>
      </c>
      <c r="AC3552" t="s">
        <v>113</v>
      </c>
      <c r="AD3552" t="s">
        <v>113</v>
      </c>
      <c r="AG3552" t="s">
        <v>111</v>
      </c>
      <c r="AH3552" t="s">
        <v>113</v>
      </c>
      <c r="AI3552" t="s">
        <v>113</v>
      </c>
      <c r="AJ3552" t="s">
        <v>114</v>
      </c>
      <c r="AL3552" t="s">
        <v>115</v>
      </c>
      <c r="AM3552" t="s">
        <v>116</v>
      </c>
      <c r="AN3552" t="s">
        <v>108</v>
      </c>
      <c r="AO3552" t="s">
        <v>113</v>
      </c>
      <c r="AP3552" t="s">
        <v>113</v>
      </c>
      <c r="AQ3552" t="s">
        <v>113</v>
      </c>
      <c r="AR3552" t="s">
        <v>113</v>
      </c>
      <c r="AS3552" t="s">
        <v>113</v>
      </c>
      <c r="AT3552" t="s">
        <v>113</v>
      </c>
      <c r="AU3552" t="s">
        <v>113</v>
      </c>
      <c r="AV3552" t="s">
        <v>113</v>
      </c>
      <c r="AW3552" t="s">
        <v>113</v>
      </c>
      <c r="AX3552" t="s">
        <v>113</v>
      </c>
      <c r="AY3552" t="s">
        <v>113</v>
      </c>
      <c r="AZ3552" t="s">
        <v>113</v>
      </c>
      <c r="BA3552" t="s">
        <v>113</v>
      </c>
      <c r="BB3552" t="s">
        <v>113</v>
      </c>
      <c r="BD3552" t="s">
        <v>113</v>
      </c>
      <c r="BF3552" t="s">
        <v>113</v>
      </c>
      <c r="BG3552" t="s">
        <v>113</v>
      </c>
      <c r="BH3552" t="s">
        <v>111</v>
      </c>
      <c r="BI3552" t="s">
        <v>113</v>
      </c>
      <c r="BJ3552" t="s">
        <v>113</v>
      </c>
      <c r="BK3552" t="s">
        <v>113</v>
      </c>
      <c r="BL3552" t="s">
        <v>113</v>
      </c>
      <c r="BM3552" t="s">
        <v>113</v>
      </c>
      <c r="BN3552" t="s">
        <v>111</v>
      </c>
      <c r="BO3552" t="s">
        <v>113</v>
      </c>
      <c r="BP3552" t="s">
        <v>113</v>
      </c>
      <c r="BQ3552" t="s">
        <v>113</v>
      </c>
      <c r="BR3552" t="s">
        <v>113</v>
      </c>
      <c r="BS3552" t="s">
        <v>113</v>
      </c>
      <c r="BT3552" t="s">
        <v>113</v>
      </c>
      <c r="BU3552" t="s">
        <v>113</v>
      </c>
      <c r="BV3552" t="s">
        <v>113</v>
      </c>
      <c r="BW3552" t="s">
        <v>111</v>
      </c>
      <c r="BX3552" t="s">
        <v>113</v>
      </c>
      <c r="BY3552" t="s">
        <v>113</v>
      </c>
      <c r="BZ3552" t="s">
        <v>113</v>
      </c>
      <c r="CA3552" t="s">
        <v>113</v>
      </c>
      <c r="CB3552" t="s">
        <v>113</v>
      </c>
      <c r="CC3552" t="s">
        <v>113</v>
      </c>
      <c r="CD3552" t="s">
        <v>113</v>
      </c>
      <c r="CE3552" t="s">
        <v>113</v>
      </c>
      <c r="CF3552" t="s">
        <v>113</v>
      </c>
      <c r="CG3552" t="s">
        <v>113</v>
      </c>
      <c r="CH3552" t="s">
        <v>113</v>
      </c>
      <c r="CI3552" t="s">
        <v>113</v>
      </c>
      <c r="CJ3552" t="s">
        <v>113</v>
      </c>
      <c r="CK3552" t="s">
        <v>113</v>
      </c>
      <c r="CL3552" t="s">
        <v>113</v>
      </c>
      <c r="CM3552" t="s">
        <v>113</v>
      </c>
      <c r="CN3552" t="s">
        <v>113</v>
      </c>
      <c r="CO3552" t="s">
        <v>113</v>
      </c>
      <c r="CP3552" t="s">
        <v>113</v>
      </c>
      <c r="CQ3552" t="s">
        <v>113</v>
      </c>
      <c r="CR3552" t="s">
        <v>113</v>
      </c>
      <c r="CS3552" t="s">
        <v>113</v>
      </c>
      <c r="CT3552" t="s">
        <v>113</v>
      </c>
      <c r="CU3552" t="s">
        <v>113</v>
      </c>
      <c r="CV3552" t="s">
        <v>113</v>
      </c>
      <c r="CW3552" t="s">
        <v>113</v>
      </c>
    </row>
    <row r="3553" spans="1:101" x14ac:dyDescent="0.25">
      <c r="A3553" t="s">
        <v>117</v>
      </c>
      <c r="B3553">
        <v>162522</v>
      </c>
      <c r="C3553" t="s">
        <v>21711</v>
      </c>
      <c r="D3553" t="s">
        <v>102</v>
      </c>
      <c r="E3553" t="s">
        <v>21712</v>
      </c>
      <c r="F3553" t="s">
        <v>21712</v>
      </c>
      <c r="G3553" t="s">
        <v>21713</v>
      </c>
      <c r="I3553" t="s">
        <v>622</v>
      </c>
      <c r="K3553" t="s">
        <v>623</v>
      </c>
      <c r="L3553" t="s">
        <v>18920</v>
      </c>
      <c r="M3553" t="s">
        <v>21714</v>
      </c>
      <c r="N3553" t="s">
        <v>21715</v>
      </c>
      <c r="O3553">
        <v>4</v>
      </c>
      <c r="V3553" t="s">
        <v>110</v>
      </c>
      <c r="W3553" s="1">
        <v>40998</v>
      </c>
      <c r="Y3553" s="1">
        <v>43908</v>
      </c>
      <c r="Z3553" s="2">
        <v>43009</v>
      </c>
      <c r="AA3553" t="s">
        <v>21716</v>
      </c>
      <c r="AB3553" t="s">
        <v>111</v>
      </c>
      <c r="AC3553" t="s">
        <v>113</v>
      </c>
      <c r="AD3553" t="s">
        <v>113</v>
      </c>
      <c r="AG3553" t="s">
        <v>113</v>
      </c>
      <c r="AH3553" t="s">
        <v>111</v>
      </c>
      <c r="AI3553" t="s">
        <v>113</v>
      </c>
      <c r="AJ3553" t="s">
        <v>131</v>
      </c>
      <c r="AL3553" t="s">
        <v>115</v>
      </c>
      <c r="AN3553" t="s">
        <v>623</v>
      </c>
      <c r="AO3553" t="s">
        <v>113</v>
      </c>
      <c r="AP3553" t="s">
        <v>113</v>
      </c>
      <c r="AQ3553" t="s">
        <v>113</v>
      </c>
      <c r="AR3553" t="s">
        <v>113</v>
      </c>
      <c r="AS3553" t="s">
        <v>113</v>
      </c>
      <c r="AT3553" t="s">
        <v>113</v>
      </c>
      <c r="AU3553" t="s">
        <v>113</v>
      </c>
      <c r="AV3553" t="s">
        <v>113</v>
      </c>
      <c r="AW3553" t="s">
        <v>113</v>
      </c>
      <c r="AX3553" t="s">
        <v>113</v>
      </c>
      <c r="AY3553" t="s">
        <v>113</v>
      </c>
      <c r="AZ3553" t="s">
        <v>113</v>
      </c>
      <c r="BA3553" t="s">
        <v>113</v>
      </c>
      <c r="BB3553" t="s">
        <v>113</v>
      </c>
      <c r="BD3553" t="s">
        <v>111</v>
      </c>
      <c r="BE3553" t="s">
        <v>111</v>
      </c>
      <c r="BF3553" t="s">
        <v>113</v>
      </c>
      <c r="BG3553" t="s">
        <v>113</v>
      </c>
      <c r="BH3553" t="s">
        <v>111</v>
      </c>
      <c r="BI3553" t="s">
        <v>113</v>
      </c>
      <c r="BJ3553" t="s">
        <v>113</v>
      </c>
      <c r="BK3553" t="s">
        <v>113</v>
      </c>
      <c r="BL3553" t="s">
        <v>113</v>
      </c>
      <c r="BM3553" t="s">
        <v>113</v>
      </c>
      <c r="BN3553" t="s">
        <v>113</v>
      </c>
      <c r="BO3553" t="s">
        <v>113</v>
      </c>
      <c r="BP3553" t="s">
        <v>113</v>
      </c>
      <c r="BQ3553" t="s">
        <v>113</v>
      </c>
      <c r="BR3553" t="s">
        <v>113</v>
      </c>
      <c r="BS3553" t="s">
        <v>113</v>
      </c>
      <c r="BT3553" t="s">
        <v>113</v>
      </c>
      <c r="BU3553" t="s">
        <v>113</v>
      </c>
      <c r="BV3553" t="s">
        <v>113</v>
      </c>
      <c r="BW3553" t="s">
        <v>111</v>
      </c>
      <c r="BX3553" t="s">
        <v>113</v>
      </c>
      <c r="BY3553" t="s">
        <v>113</v>
      </c>
      <c r="BZ3553" t="s">
        <v>113</v>
      </c>
      <c r="CA3553" t="s">
        <v>113</v>
      </c>
      <c r="CB3553" t="s">
        <v>113</v>
      </c>
      <c r="CC3553" t="s">
        <v>113</v>
      </c>
      <c r="CD3553" t="s">
        <v>113</v>
      </c>
      <c r="CE3553" t="s">
        <v>113</v>
      </c>
      <c r="CF3553" t="s">
        <v>113</v>
      </c>
      <c r="CG3553" t="s">
        <v>113</v>
      </c>
      <c r="CH3553" t="s">
        <v>113</v>
      </c>
      <c r="CI3553" t="s">
        <v>113</v>
      </c>
      <c r="CJ3553" t="s">
        <v>113</v>
      </c>
      <c r="CK3553" t="s">
        <v>113</v>
      </c>
      <c r="CL3553" t="s">
        <v>113</v>
      </c>
      <c r="CM3553" t="s">
        <v>113</v>
      </c>
      <c r="CN3553" t="s">
        <v>113</v>
      </c>
      <c r="CO3553" t="s">
        <v>113</v>
      </c>
      <c r="CP3553" t="s">
        <v>113</v>
      </c>
      <c r="CQ3553" t="s">
        <v>113</v>
      </c>
      <c r="CR3553" t="s">
        <v>113</v>
      </c>
      <c r="CS3553" t="s">
        <v>113</v>
      </c>
      <c r="CT3553" t="s">
        <v>113</v>
      </c>
      <c r="CU3553" t="s">
        <v>113</v>
      </c>
      <c r="CV3553" t="s">
        <v>113</v>
      </c>
      <c r="CW3553" t="s">
        <v>113</v>
      </c>
    </row>
    <row r="3554" spans="1:101" x14ac:dyDescent="0.25">
      <c r="A3554" t="s">
        <v>117</v>
      </c>
      <c r="B3554">
        <v>169697</v>
      </c>
      <c r="C3554" t="s">
        <v>21717</v>
      </c>
      <c r="D3554" t="s">
        <v>102</v>
      </c>
      <c r="E3554" t="s">
        <v>21718</v>
      </c>
      <c r="F3554" t="s">
        <v>21718</v>
      </c>
      <c r="G3554" t="s">
        <v>21719</v>
      </c>
      <c r="H3554" t="s">
        <v>21720</v>
      </c>
      <c r="I3554" t="s">
        <v>4995</v>
      </c>
      <c r="K3554" t="s">
        <v>1557</v>
      </c>
      <c r="L3554">
        <v>2000</v>
      </c>
      <c r="M3554" t="s">
        <v>21721</v>
      </c>
      <c r="O3554">
        <v>0</v>
      </c>
      <c r="V3554" t="s">
        <v>110</v>
      </c>
      <c r="W3554" s="1">
        <v>41942</v>
      </c>
      <c r="Y3554" s="1">
        <v>43920</v>
      </c>
      <c r="Z3554" s="2">
        <v>43009</v>
      </c>
      <c r="AA3554" t="s">
        <v>21722</v>
      </c>
      <c r="AB3554" t="s">
        <v>111</v>
      </c>
      <c r="AC3554" t="s">
        <v>113</v>
      </c>
      <c r="AD3554" t="s">
        <v>113</v>
      </c>
      <c r="AG3554" t="s">
        <v>113</v>
      </c>
      <c r="AH3554" t="s">
        <v>111</v>
      </c>
      <c r="AI3554" t="s">
        <v>113</v>
      </c>
      <c r="AJ3554" t="s">
        <v>114</v>
      </c>
      <c r="AL3554" t="s">
        <v>115</v>
      </c>
      <c r="AN3554" t="s">
        <v>1557</v>
      </c>
      <c r="AO3554" t="s">
        <v>113</v>
      </c>
      <c r="AP3554" t="s">
        <v>113</v>
      </c>
      <c r="AQ3554" t="s">
        <v>113</v>
      </c>
      <c r="AR3554" t="s">
        <v>113</v>
      </c>
      <c r="AS3554" t="s">
        <v>113</v>
      </c>
      <c r="AT3554" t="s">
        <v>113</v>
      </c>
      <c r="AU3554" t="s">
        <v>113</v>
      </c>
      <c r="AV3554" t="s">
        <v>113</v>
      </c>
      <c r="AW3554" t="s">
        <v>113</v>
      </c>
      <c r="AX3554" t="s">
        <v>113</v>
      </c>
      <c r="AY3554" t="s">
        <v>113</v>
      </c>
      <c r="AZ3554" t="s">
        <v>113</v>
      </c>
      <c r="BA3554" t="s">
        <v>113</v>
      </c>
      <c r="BB3554" t="s">
        <v>113</v>
      </c>
      <c r="BD3554" t="s">
        <v>113</v>
      </c>
      <c r="BF3554" t="s">
        <v>113</v>
      </c>
      <c r="BG3554" t="s">
        <v>111</v>
      </c>
      <c r="BH3554" t="s">
        <v>111</v>
      </c>
      <c r="BI3554" t="s">
        <v>113</v>
      </c>
      <c r="BJ3554" t="s">
        <v>113</v>
      </c>
      <c r="BK3554" t="s">
        <v>113</v>
      </c>
      <c r="BL3554" t="s">
        <v>111</v>
      </c>
      <c r="BM3554" t="s">
        <v>113</v>
      </c>
      <c r="BN3554" t="s">
        <v>111</v>
      </c>
      <c r="BO3554" t="s">
        <v>111</v>
      </c>
      <c r="BP3554" t="s">
        <v>113</v>
      </c>
      <c r="BQ3554" t="s">
        <v>113</v>
      </c>
      <c r="BR3554" t="s">
        <v>111</v>
      </c>
      <c r="BS3554" t="s">
        <v>111</v>
      </c>
      <c r="BT3554" t="s">
        <v>111</v>
      </c>
      <c r="BU3554" t="s">
        <v>111</v>
      </c>
      <c r="BV3554" t="s">
        <v>111</v>
      </c>
      <c r="BW3554" t="s">
        <v>111</v>
      </c>
      <c r="BX3554" t="s">
        <v>113</v>
      </c>
      <c r="BY3554" t="s">
        <v>113</v>
      </c>
      <c r="BZ3554" t="s">
        <v>113</v>
      </c>
      <c r="CA3554" t="s">
        <v>113</v>
      </c>
      <c r="CB3554" t="s">
        <v>113</v>
      </c>
      <c r="CC3554" t="s">
        <v>113</v>
      </c>
      <c r="CD3554" t="s">
        <v>113</v>
      </c>
      <c r="CE3554" t="s">
        <v>111</v>
      </c>
      <c r="CF3554" t="s">
        <v>113</v>
      </c>
      <c r="CG3554" t="s">
        <v>111</v>
      </c>
      <c r="CH3554" t="s">
        <v>111</v>
      </c>
      <c r="CI3554" t="s">
        <v>113</v>
      </c>
      <c r="CJ3554" t="s">
        <v>111</v>
      </c>
      <c r="CK3554" t="s">
        <v>113</v>
      </c>
      <c r="CL3554" t="s">
        <v>111</v>
      </c>
      <c r="CM3554" t="s">
        <v>113</v>
      </c>
      <c r="CN3554" t="s">
        <v>113</v>
      </c>
      <c r="CO3554" t="s">
        <v>113</v>
      </c>
      <c r="CP3554" t="s">
        <v>113</v>
      </c>
      <c r="CQ3554" t="s">
        <v>113</v>
      </c>
      <c r="CR3554" t="s">
        <v>113</v>
      </c>
      <c r="CS3554" t="s">
        <v>113</v>
      </c>
      <c r="CT3554" t="s">
        <v>113</v>
      </c>
      <c r="CU3554" t="s">
        <v>113</v>
      </c>
      <c r="CV3554" t="s">
        <v>113</v>
      </c>
      <c r="CW3554" t="s">
        <v>113</v>
      </c>
    </row>
    <row r="3555" spans="1:101" x14ac:dyDescent="0.25">
      <c r="A3555" t="s">
        <v>309</v>
      </c>
      <c r="B3555">
        <v>300892</v>
      </c>
      <c r="C3555" t="s">
        <v>21723</v>
      </c>
      <c r="D3555" t="s">
        <v>102</v>
      </c>
      <c r="E3555" t="s">
        <v>21724</v>
      </c>
      <c r="F3555" t="s">
        <v>21724</v>
      </c>
      <c r="G3555" t="s">
        <v>21725</v>
      </c>
      <c r="I3555" t="s">
        <v>9562</v>
      </c>
      <c r="J3555" t="s">
        <v>731</v>
      </c>
      <c r="K3555" t="s">
        <v>108</v>
      </c>
      <c r="L3555">
        <v>19428</v>
      </c>
      <c r="M3555" t="s">
        <v>21726</v>
      </c>
      <c r="N3555" t="s">
        <v>1070</v>
      </c>
      <c r="O3555">
        <v>0</v>
      </c>
      <c r="V3555" t="s">
        <v>110</v>
      </c>
      <c r="W3555" s="1">
        <v>43535</v>
      </c>
      <c r="Y3555" s="1">
        <v>43915</v>
      </c>
      <c r="Z3555" s="2">
        <v>43009</v>
      </c>
      <c r="AA3555" t="s">
        <v>21727</v>
      </c>
      <c r="AB3555" t="s">
        <v>113</v>
      </c>
      <c r="AC3555" t="s">
        <v>113</v>
      </c>
      <c r="AD3555" t="s">
        <v>113</v>
      </c>
      <c r="AG3555" t="s">
        <v>113</v>
      </c>
      <c r="AH3555" t="s">
        <v>111</v>
      </c>
      <c r="AI3555" t="s">
        <v>113</v>
      </c>
      <c r="AJ3555" t="s">
        <v>114</v>
      </c>
      <c r="AL3555" t="s">
        <v>115</v>
      </c>
      <c r="AM3555" t="s">
        <v>731</v>
      </c>
      <c r="AN3555" t="s">
        <v>108</v>
      </c>
      <c r="AO3555" t="s">
        <v>113</v>
      </c>
      <c r="AP3555" t="s">
        <v>113</v>
      </c>
      <c r="AQ3555" t="s">
        <v>113</v>
      </c>
      <c r="AR3555" t="s">
        <v>113</v>
      </c>
      <c r="AS3555" t="s">
        <v>113</v>
      </c>
      <c r="AT3555" t="s">
        <v>113</v>
      </c>
      <c r="AU3555" t="s">
        <v>113</v>
      </c>
      <c r="AV3555" t="s">
        <v>113</v>
      </c>
      <c r="AW3555" t="s">
        <v>113</v>
      </c>
      <c r="AX3555" t="s">
        <v>113</v>
      </c>
      <c r="AY3555" t="s">
        <v>113</v>
      </c>
      <c r="AZ3555" t="s">
        <v>113</v>
      </c>
      <c r="BA3555" t="s">
        <v>113</v>
      </c>
      <c r="BB3555" t="s">
        <v>113</v>
      </c>
      <c r="BD3555" t="s">
        <v>113</v>
      </c>
      <c r="BF3555" t="s">
        <v>113</v>
      </c>
      <c r="BG3555" t="s">
        <v>113</v>
      </c>
      <c r="BH3555" t="s">
        <v>113</v>
      </c>
      <c r="BI3555" t="s">
        <v>113</v>
      </c>
      <c r="BJ3555" t="s">
        <v>113</v>
      </c>
      <c r="BK3555" t="s">
        <v>113</v>
      </c>
      <c r="BL3555" t="s">
        <v>113</v>
      </c>
      <c r="BM3555" t="s">
        <v>113</v>
      </c>
      <c r="BN3555" t="s">
        <v>113</v>
      </c>
      <c r="BO3555" t="s">
        <v>113</v>
      </c>
      <c r="BP3555" t="s">
        <v>113</v>
      </c>
      <c r="BQ3555" t="s">
        <v>113</v>
      </c>
      <c r="BR3555" t="s">
        <v>113</v>
      </c>
      <c r="BS3555" t="s">
        <v>113</v>
      </c>
      <c r="BT3555" t="s">
        <v>113</v>
      </c>
      <c r="BU3555" t="s">
        <v>113</v>
      </c>
      <c r="BV3555" t="s">
        <v>113</v>
      </c>
      <c r="BW3555" t="s">
        <v>111</v>
      </c>
      <c r="BX3555" t="s">
        <v>113</v>
      </c>
      <c r="BY3555" t="s">
        <v>113</v>
      </c>
      <c r="BZ3555" t="s">
        <v>113</v>
      </c>
      <c r="CA3555" t="s">
        <v>113</v>
      </c>
      <c r="CB3555" t="s">
        <v>113</v>
      </c>
      <c r="CC3555" t="s">
        <v>113</v>
      </c>
      <c r="CD3555" t="s">
        <v>113</v>
      </c>
      <c r="CE3555" t="s">
        <v>113</v>
      </c>
      <c r="CF3555" t="s">
        <v>113</v>
      </c>
      <c r="CG3555" t="s">
        <v>113</v>
      </c>
      <c r="CH3555" t="s">
        <v>113</v>
      </c>
      <c r="CI3555" t="s">
        <v>113</v>
      </c>
      <c r="CJ3555" t="s">
        <v>113</v>
      </c>
      <c r="CK3555" t="s">
        <v>113</v>
      </c>
      <c r="CL3555" t="s">
        <v>113</v>
      </c>
      <c r="CM3555" t="s">
        <v>113</v>
      </c>
      <c r="CN3555" t="s">
        <v>113</v>
      </c>
      <c r="CO3555" t="s">
        <v>113</v>
      </c>
      <c r="CP3555" t="s">
        <v>113</v>
      </c>
      <c r="CQ3555" t="s">
        <v>113</v>
      </c>
      <c r="CR3555" t="s">
        <v>113</v>
      </c>
      <c r="CS3555" t="s">
        <v>113</v>
      </c>
      <c r="CT3555" t="s">
        <v>113</v>
      </c>
      <c r="CU3555" t="s">
        <v>113</v>
      </c>
      <c r="CV3555" t="s">
        <v>113</v>
      </c>
      <c r="CW3555" t="s">
        <v>113</v>
      </c>
    </row>
    <row r="3556" spans="1:101" x14ac:dyDescent="0.25">
      <c r="A3556" t="s">
        <v>117</v>
      </c>
      <c r="B3556">
        <v>301640</v>
      </c>
      <c r="C3556" t="s">
        <v>21728</v>
      </c>
      <c r="D3556" t="s">
        <v>102</v>
      </c>
      <c r="E3556" t="s">
        <v>21729</v>
      </c>
      <c r="F3556" t="s">
        <v>21729</v>
      </c>
      <c r="G3556" t="s">
        <v>11086</v>
      </c>
      <c r="H3556" t="s">
        <v>14980</v>
      </c>
      <c r="I3556" t="s">
        <v>2640</v>
      </c>
      <c r="K3556" t="s">
        <v>365</v>
      </c>
      <c r="L3556" t="s">
        <v>11088</v>
      </c>
      <c r="M3556" t="s">
        <v>21730</v>
      </c>
      <c r="O3556">
        <v>0</v>
      </c>
      <c r="V3556" t="s">
        <v>110</v>
      </c>
      <c r="W3556" s="1">
        <v>43787</v>
      </c>
      <c r="Y3556" s="1">
        <v>43920</v>
      </c>
      <c r="Z3556" s="2">
        <v>43009</v>
      </c>
      <c r="AA3556" t="s">
        <v>11794</v>
      </c>
      <c r="AB3556" t="s">
        <v>111</v>
      </c>
      <c r="AC3556" t="s">
        <v>113</v>
      </c>
      <c r="AD3556" t="s">
        <v>113</v>
      </c>
      <c r="AG3556" t="s">
        <v>113</v>
      </c>
      <c r="AH3556" t="s">
        <v>111</v>
      </c>
      <c r="AI3556" t="s">
        <v>113</v>
      </c>
      <c r="AJ3556" t="s">
        <v>173</v>
      </c>
      <c r="AK3556" t="s">
        <v>21731</v>
      </c>
      <c r="AL3556" t="s">
        <v>115</v>
      </c>
      <c r="AN3556" t="s">
        <v>365</v>
      </c>
      <c r="AO3556" t="s">
        <v>113</v>
      </c>
      <c r="AP3556" t="s">
        <v>113</v>
      </c>
      <c r="AQ3556" t="s">
        <v>113</v>
      </c>
      <c r="AR3556" t="s">
        <v>113</v>
      </c>
      <c r="AS3556" t="s">
        <v>113</v>
      </c>
      <c r="AT3556" t="s">
        <v>113</v>
      </c>
      <c r="AU3556" t="s">
        <v>113</v>
      </c>
      <c r="AV3556" t="s">
        <v>113</v>
      </c>
      <c r="AW3556" t="s">
        <v>113</v>
      </c>
      <c r="AX3556" t="s">
        <v>113</v>
      </c>
      <c r="AY3556" t="s">
        <v>113</v>
      </c>
      <c r="AZ3556" t="s">
        <v>113</v>
      </c>
      <c r="BA3556" t="s">
        <v>113</v>
      </c>
      <c r="BB3556" t="s">
        <v>113</v>
      </c>
      <c r="BD3556" t="s">
        <v>113</v>
      </c>
      <c r="BF3556" t="s">
        <v>113</v>
      </c>
      <c r="BG3556" t="s">
        <v>113</v>
      </c>
      <c r="BH3556" t="s">
        <v>111</v>
      </c>
      <c r="BI3556" t="s">
        <v>113</v>
      </c>
      <c r="BJ3556" t="s">
        <v>113</v>
      </c>
      <c r="BK3556" t="s">
        <v>113</v>
      </c>
      <c r="BL3556" t="s">
        <v>113</v>
      </c>
      <c r="BM3556" t="s">
        <v>113</v>
      </c>
      <c r="BN3556" t="s">
        <v>113</v>
      </c>
      <c r="BO3556" t="s">
        <v>113</v>
      </c>
      <c r="BP3556" t="s">
        <v>113</v>
      </c>
      <c r="BQ3556" t="s">
        <v>113</v>
      </c>
      <c r="BR3556" t="s">
        <v>113</v>
      </c>
      <c r="BS3556" t="s">
        <v>113</v>
      </c>
      <c r="BT3556" t="s">
        <v>113</v>
      </c>
      <c r="BU3556" t="s">
        <v>111</v>
      </c>
      <c r="BV3556" t="s">
        <v>111</v>
      </c>
      <c r="BW3556" t="s">
        <v>111</v>
      </c>
      <c r="BX3556" t="s">
        <v>113</v>
      </c>
      <c r="BY3556" t="s">
        <v>113</v>
      </c>
      <c r="BZ3556" t="s">
        <v>113</v>
      </c>
      <c r="CA3556" t="s">
        <v>113</v>
      </c>
      <c r="CB3556" t="s">
        <v>113</v>
      </c>
      <c r="CC3556" t="s">
        <v>113</v>
      </c>
      <c r="CD3556" t="s">
        <v>113</v>
      </c>
      <c r="CE3556" t="s">
        <v>113</v>
      </c>
      <c r="CF3556" t="s">
        <v>113</v>
      </c>
      <c r="CG3556" t="s">
        <v>113</v>
      </c>
      <c r="CH3556" t="s">
        <v>113</v>
      </c>
      <c r="CI3556" t="s">
        <v>113</v>
      </c>
      <c r="CJ3556" t="s">
        <v>113</v>
      </c>
      <c r="CK3556" t="s">
        <v>113</v>
      </c>
      <c r="CL3556" t="s">
        <v>113</v>
      </c>
      <c r="CM3556" t="s">
        <v>113</v>
      </c>
      <c r="CN3556" t="s">
        <v>113</v>
      </c>
      <c r="CO3556" t="s">
        <v>113</v>
      </c>
      <c r="CP3556" t="s">
        <v>113</v>
      </c>
      <c r="CQ3556" t="s">
        <v>113</v>
      </c>
      <c r="CR3556" t="s">
        <v>113</v>
      </c>
      <c r="CS3556" t="s">
        <v>113</v>
      </c>
      <c r="CT3556" t="s">
        <v>113</v>
      </c>
      <c r="CU3556" t="s">
        <v>113</v>
      </c>
      <c r="CV3556" t="s">
        <v>113</v>
      </c>
      <c r="CW3556" t="s">
        <v>113</v>
      </c>
    </row>
    <row r="3557" spans="1:101" x14ac:dyDescent="0.25">
      <c r="A3557" t="s">
        <v>368</v>
      </c>
      <c r="B3557">
        <v>306212</v>
      </c>
      <c r="C3557" t="s">
        <v>21732</v>
      </c>
      <c r="D3557" t="s">
        <v>102</v>
      </c>
      <c r="E3557" t="s">
        <v>21733</v>
      </c>
      <c r="F3557" t="s">
        <v>21734</v>
      </c>
      <c r="M3557" t="s">
        <v>21735</v>
      </c>
      <c r="O3557">
        <v>0</v>
      </c>
      <c r="V3557" t="s">
        <v>110</v>
      </c>
      <c r="W3557" s="1">
        <v>43787</v>
      </c>
      <c r="Y3557" s="1">
        <v>43950</v>
      </c>
      <c r="Z3557" s="2">
        <v>43891</v>
      </c>
      <c r="AA3557" t="s">
        <v>21736</v>
      </c>
      <c r="AB3557" t="s">
        <v>113</v>
      </c>
      <c r="AC3557" t="s">
        <v>113</v>
      </c>
      <c r="AD3557" t="s">
        <v>113</v>
      </c>
      <c r="AG3557" t="s">
        <v>113</v>
      </c>
      <c r="AH3557" t="s">
        <v>111</v>
      </c>
      <c r="AI3557" t="s">
        <v>113</v>
      </c>
      <c r="AJ3557" t="s">
        <v>114</v>
      </c>
      <c r="AL3557" t="s">
        <v>115</v>
      </c>
      <c r="AM3557" t="s">
        <v>116</v>
      </c>
      <c r="AN3557" t="s">
        <v>108</v>
      </c>
      <c r="AO3557" t="s">
        <v>113</v>
      </c>
      <c r="AP3557" t="s">
        <v>113</v>
      </c>
      <c r="AQ3557" t="s">
        <v>113</v>
      </c>
      <c r="AR3557" t="s">
        <v>113</v>
      </c>
      <c r="AS3557" t="s">
        <v>113</v>
      </c>
      <c r="AT3557" t="s">
        <v>113</v>
      </c>
      <c r="AU3557" t="s">
        <v>113</v>
      </c>
      <c r="AV3557" t="s">
        <v>113</v>
      </c>
      <c r="AW3557" t="s">
        <v>113</v>
      </c>
      <c r="AX3557" t="s">
        <v>113</v>
      </c>
      <c r="AY3557" t="s">
        <v>113</v>
      </c>
      <c r="AZ3557" t="s">
        <v>113</v>
      </c>
      <c r="BA3557" t="s">
        <v>113</v>
      </c>
      <c r="BB3557" t="s">
        <v>113</v>
      </c>
      <c r="BD3557" t="s">
        <v>113</v>
      </c>
      <c r="BF3557" t="s">
        <v>113</v>
      </c>
      <c r="BG3557" t="s">
        <v>113</v>
      </c>
      <c r="BH3557" t="s">
        <v>113</v>
      </c>
      <c r="BI3557" t="s">
        <v>113</v>
      </c>
      <c r="BJ3557" t="s">
        <v>113</v>
      </c>
      <c r="BK3557" t="s">
        <v>113</v>
      </c>
      <c r="BL3557" t="s">
        <v>113</v>
      </c>
      <c r="BM3557" t="s">
        <v>113</v>
      </c>
      <c r="BN3557" t="s">
        <v>113</v>
      </c>
      <c r="BO3557" t="s">
        <v>113</v>
      </c>
      <c r="BP3557" t="s">
        <v>113</v>
      </c>
      <c r="BQ3557" t="s">
        <v>113</v>
      </c>
      <c r="BR3557" t="s">
        <v>113</v>
      </c>
      <c r="BS3557" t="s">
        <v>113</v>
      </c>
      <c r="BT3557" t="s">
        <v>113</v>
      </c>
      <c r="BU3557" t="s">
        <v>113</v>
      </c>
      <c r="BV3557" t="s">
        <v>113</v>
      </c>
      <c r="BW3557" t="s">
        <v>111</v>
      </c>
      <c r="BX3557" t="s">
        <v>113</v>
      </c>
      <c r="BY3557" t="s">
        <v>113</v>
      </c>
      <c r="BZ3557" t="s">
        <v>113</v>
      </c>
      <c r="CA3557" t="s">
        <v>113</v>
      </c>
      <c r="CB3557" t="s">
        <v>113</v>
      </c>
      <c r="CC3557" t="s">
        <v>113</v>
      </c>
      <c r="CD3557" t="s">
        <v>113</v>
      </c>
      <c r="CE3557" t="s">
        <v>113</v>
      </c>
      <c r="CF3557" t="s">
        <v>113</v>
      </c>
      <c r="CG3557" t="s">
        <v>113</v>
      </c>
      <c r="CH3557" t="s">
        <v>113</v>
      </c>
      <c r="CI3557" t="s">
        <v>113</v>
      </c>
      <c r="CJ3557" t="s">
        <v>113</v>
      </c>
      <c r="CK3557" t="s">
        <v>113</v>
      </c>
      <c r="CL3557" t="s">
        <v>113</v>
      </c>
      <c r="CM3557" t="s">
        <v>113</v>
      </c>
      <c r="CN3557" t="s">
        <v>113</v>
      </c>
      <c r="CO3557" t="s">
        <v>113</v>
      </c>
      <c r="CP3557" t="s">
        <v>113</v>
      </c>
      <c r="CQ3557" t="s">
        <v>113</v>
      </c>
      <c r="CR3557" t="s">
        <v>113</v>
      </c>
      <c r="CS3557" t="s">
        <v>113</v>
      </c>
      <c r="CT3557" t="s">
        <v>113</v>
      </c>
      <c r="CU3557" t="s">
        <v>113</v>
      </c>
      <c r="CV3557" t="s">
        <v>113</v>
      </c>
      <c r="CW3557" t="s">
        <v>113</v>
      </c>
    </row>
    <row r="3558" spans="1:101" x14ac:dyDescent="0.25">
      <c r="A3558" t="s">
        <v>141</v>
      </c>
      <c r="B3558">
        <v>306821</v>
      </c>
      <c r="C3558" t="s">
        <v>21737</v>
      </c>
      <c r="D3558" t="s">
        <v>102</v>
      </c>
      <c r="E3558" t="s">
        <v>21738</v>
      </c>
      <c r="F3558" t="s">
        <v>21738</v>
      </c>
      <c r="G3558" t="s">
        <v>21739</v>
      </c>
      <c r="H3558" t="s">
        <v>21740</v>
      </c>
      <c r="I3558" t="s">
        <v>21741</v>
      </c>
      <c r="J3558" t="s">
        <v>1158</v>
      </c>
      <c r="K3558" t="s">
        <v>108</v>
      </c>
      <c r="L3558">
        <v>80120</v>
      </c>
      <c r="M3558" t="s">
        <v>21742</v>
      </c>
      <c r="O3558">
        <v>0</v>
      </c>
      <c r="P3558" t="s">
        <v>21743</v>
      </c>
      <c r="R3558" t="s">
        <v>4937</v>
      </c>
      <c r="S3558" t="s">
        <v>1158</v>
      </c>
      <c r="T3558" t="s">
        <v>108</v>
      </c>
      <c r="U3558">
        <v>80206</v>
      </c>
      <c r="V3558" t="s">
        <v>110</v>
      </c>
      <c r="W3558" s="1">
        <v>43818</v>
      </c>
      <c r="Y3558" s="1">
        <v>43907</v>
      </c>
      <c r="Z3558" s="2">
        <v>43009</v>
      </c>
      <c r="AB3558" t="s">
        <v>113</v>
      </c>
      <c r="AC3558" t="s">
        <v>113</v>
      </c>
      <c r="AD3558" t="s">
        <v>113</v>
      </c>
      <c r="AG3558" t="s">
        <v>113</v>
      </c>
      <c r="AH3558" t="s">
        <v>111</v>
      </c>
      <c r="AI3558" t="s">
        <v>113</v>
      </c>
      <c r="AJ3558" t="s">
        <v>114</v>
      </c>
      <c r="AL3558" t="s">
        <v>115</v>
      </c>
      <c r="AM3558" t="s">
        <v>116</v>
      </c>
      <c r="AN3558" t="s">
        <v>108</v>
      </c>
      <c r="AO3558" t="s">
        <v>113</v>
      </c>
      <c r="AP3558" t="s">
        <v>113</v>
      </c>
      <c r="AQ3558" t="s">
        <v>113</v>
      </c>
      <c r="AR3558" t="s">
        <v>113</v>
      </c>
      <c r="AS3558" t="s">
        <v>113</v>
      </c>
      <c r="AT3558" t="s">
        <v>113</v>
      </c>
      <c r="AU3558" t="s">
        <v>113</v>
      </c>
      <c r="AV3558" t="s">
        <v>113</v>
      </c>
      <c r="AW3558" t="s">
        <v>113</v>
      </c>
      <c r="AX3558" t="s">
        <v>113</v>
      </c>
      <c r="AY3558" t="s">
        <v>113</v>
      </c>
      <c r="AZ3558" t="s">
        <v>113</v>
      </c>
      <c r="BA3558" t="s">
        <v>113</v>
      </c>
      <c r="BB3558" t="s">
        <v>113</v>
      </c>
      <c r="BD3558" t="s">
        <v>113</v>
      </c>
      <c r="BF3558" t="s">
        <v>113</v>
      </c>
      <c r="BG3558" t="s">
        <v>113</v>
      </c>
      <c r="BH3558" t="s">
        <v>113</v>
      </c>
      <c r="BI3558" t="s">
        <v>113</v>
      </c>
      <c r="BJ3558" t="s">
        <v>113</v>
      </c>
      <c r="BK3558" t="s">
        <v>113</v>
      </c>
      <c r="BL3558" t="s">
        <v>113</v>
      </c>
      <c r="BM3558" t="s">
        <v>113</v>
      </c>
      <c r="BN3558" t="s">
        <v>113</v>
      </c>
      <c r="BO3558" t="s">
        <v>113</v>
      </c>
      <c r="BP3558" t="s">
        <v>113</v>
      </c>
      <c r="BQ3558" t="s">
        <v>113</v>
      </c>
      <c r="BR3558" t="s">
        <v>113</v>
      </c>
      <c r="BS3558" t="s">
        <v>113</v>
      </c>
      <c r="BT3558" t="s">
        <v>113</v>
      </c>
      <c r="BU3558" t="s">
        <v>113</v>
      </c>
      <c r="BV3558" t="s">
        <v>113</v>
      </c>
      <c r="BW3558" t="s">
        <v>111</v>
      </c>
      <c r="BX3558" t="s">
        <v>113</v>
      </c>
      <c r="BY3558" t="s">
        <v>113</v>
      </c>
      <c r="BZ3558" t="s">
        <v>113</v>
      </c>
      <c r="CA3558" t="s">
        <v>113</v>
      </c>
      <c r="CB3558" t="s">
        <v>113</v>
      </c>
      <c r="CC3558" t="s">
        <v>113</v>
      </c>
      <c r="CD3558" t="s">
        <v>113</v>
      </c>
      <c r="CE3558" t="s">
        <v>113</v>
      </c>
      <c r="CF3558" t="s">
        <v>113</v>
      </c>
      <c r="CG3558" t="s">
        <v>113</v>
      </c>
      <c r="CH3558" t="s">
        <v>113</v>
      </c>
      <c r="CI3558" t="s">
        <v>113</v>
      </c>
      <c r="CJ3558" t="s">
        <v>113</v>
      </c>
      <c r="CK3558" t="s">
        <v>113</v>
      </c>
      <c r="CL3558" t="s">
        <v>113</v>
      </c>
      <c r="CM3558" t="s">
        <v>113</v>
      </c>
      <c r="CN3558" t="s">
        <v>113</v>
      </c>
      <c r="CO3558" t="s">
        <v>113</v>
      </c>
      <c r="CP3558" t="s">
        <v>113</v>
      </c>
      <c r="CQ3558" t="s">
        <v>113</v>
      </c>
      <c r="CR3558" t="s">
        <v>113</v>
      </c>
      <c r="CS3558" t="s">
        <v>113</v>
      </c>
      <c r="CT3558" t="s">
        <v>113</v>
      </c>
      <c r="CU3558" t="s">
        <v>113</v>
      </c>
      <c r="CV3558" t="s">
        <v>113</v>
      </c>
      <c r="CW3558" t="s">
        <v>113</v>
      </c>
    </row>
    <row r="3559" spans="1:101" x14ac:dyDescent="0.25">
      <c r="A3559" t="s">
        <v>117</v>
      </c>
      <c r="B3559">
        <v>309196</v>
      </c>
      <c r="C3559" t="s">
        <v>21744</v>
      </c>
      <c r="D3559" t="s">
        <v>102</v>
      </c>
      <c r="E3559" t="s">
        <v>21745</v>
      </c>
      <c r="F3559" t="s">
        <v>21745</v>
      </c>
      <c r="G3559" t="s">
        <v>21746</v>
      </c>
      <c r="H3559" t="s">
        <v>21747</v>
      </c>
      <c r="I3559" t="s">
        <v>442</v>
      </c>
      <c r="K3559" t="s">
        <v>443</v>
      </c>
      <c r="L3559">
        <v>507139</v>
      </c>
      <c r="M3559" t="s">
        <v>21748</v>
      </c>
      <c r="N3559" t="s">
        <v>21749</v>
      </c>
      <c r="O3559">
        <v>0</v>
      </c>
      <c r="V3559" t="s">
        <v>110</v>
      </c>
      <c r="W3559" s="1">
        <v>43951</v>
      </c>
      <c r="Y3559" s="1">
        <v>43951</v>
      </c>
      <c r="Z3559" s="2">
        <v>43891</v>
      </c>
      <c r="AA3559" t="s">
        <v>21750</v>
      </c>
      <c r="AB3559" t="s">
        <v>111</v>
      </c>
      <c r="AC3559" t="s">
        <v>113</v>
      </c>
      <c r="AD3559" t="s">
        <v>113</v>
      </c>
      <c r="AF3559" t="s">
        <v>21751</v>
      </c>
      <c r="AG3559" t="s">
        <v>113</v>
      </c>
      <c r="AH3559" t="s">
        <v>111</v>
      </c>
      <c r="AI3559" t="s">
        <v>113</v>
      </c>
      <c r="AJ3559" t="s">
        <v>114</v>
      </c>
      <c r="AL3559" t="s">
        <v>115</v>
      </c>
      <c r="AN3559" t="s">
        <v>443</v>
      </c>
      <c r="AO3559" t="s">
        <v>113</v>
      </c>
      <c r="AP3559" t="s">
        <v>113</v>
      </c>
      <c r="AQ3559" t="s">
        <v>113</v>
      </c>
      <c r="AR3559" t="s">
        <v>113</v>
      </c>
      <c r="AS3559" t="s">
        <v>113</v>
      </c>
      <c r="AT3559" t="s">
        <v>113</v>
      </c>
      <c r="AU3559" t="s">
        <v>113</v>
      </c>
      <c r="AV3559" t="s">
        <v>113</v>
      </c>
      <c r="AW3559" t="s">
        <v>113</v>
      </c>
      <c r="AX3559" t="s">
        <v>113</v>
      </c>
      <c r="AY3559" t="s">
        <v>113</v>
      </c>
      <c r="AZ3559" t="s">
        <v>113</v>
      </c>
      <c r="BA3559" t="s">
        <v>113</v>
      </c>
      <c r="BB3559" t="s">
        <v>113</v>
      </c>
      <c r="BD3559" t="s">
        <v>113</v>
      </c>
      <c r="BF3559" t="s">
        <v>113</v>
      </c>
      <c r="BG3559" t="s">
        <v>113</v>
      </c>
      <c r="BH3559" t="s">
        <v>113</v>
      </c>
      <c r="BI3559" t="s">
        <v>113</v>
      </c>
      <c r="BJ3559" t="s">
        <v>113</v>
      </c>
      <c r="BK3559" t="s">
        <v>113</v>
      </c>
      <c r="BL3559" t="s">
        <v>113</v>
      </c>
      <c r="BM3559" t="s">
        <v>113</v>
      </c>
      <c r="BN3559" t="s">
        <v>113</v>
      </c>
      <c r="BO3559" t="s">
        <v>113</v>
      </c>
      <c r="BP3559" t="s">
        <v>113</v>
      </c>
      <c r="BQ3559" t="s">
        <v>113</v>
      </c>
      <c r="BR3559" t="s">
        <v>113</v>
      </c>
      <c r="BS3559" t="s">
        <v>113</v>
      </c>
      <c r="BT3559" t="s">
        <v>113</v>
      </c>
      <c r="BU3559" t="s">
        <v>113</v>
      </c>
      <c r="BV3559" t="s">
        <v>111</v>
      </c>
      <c r="BW3559" t="s">
        <v>111</v>
      </c>
      <c r="BX3559" t="s">
        <v>113</v>
      </c>
      <c r="BY3559" t="s">
        <v>113</v>
      </c>
      <c r="BZ3559" t="s">
        <v>113</v>
      </c>
      <c r="CA3559" t="s">
        <v>113</v>
      </c>
      <c r="CB3559" t="s">
        <v>113</v>
      </c>
      <c r="CC3559" t="s">
        <v>113</v>
      </c>
      <c r="CD3559" t="s">
        <v>113</v>
      </c>
      <c r="CE3559" t="s">
        <v>113</v>
      </c>
      <c r="CF3559" t="s">
        <v>113</v>
      </c>
      <c r="CG3559" t="s">
        <v>113</v>
      </c>
      <c r="CH3559" t="s">
        <v>113</v>
      </c>
      <c r="CI3559" t="s">
        <v>113</v>
      </c>
      <c r="CJ3559" t="s">
        <v>113</v>
      </c>
      <c r="CK3559" t="s">
        <v>113</v>
      </c>
      <c r="CL3559" t="s">
        <v>113</v>
      </c>
      <c r="CM3559" t="s">
        <v>113</v>
      </c>
      <c r="CN3559" t="s">
        <v>113</v>
      </c>
      <c r="CO3559" t="s">
        <v>113</v>
      </c>
      <c r="CP3559" t="s">
        <v>113</v>
      </c>
      <c r="CQ3559" t="s">
        <v>113</v>
      </c>
      <c r="CR3559" t="s">
        <v>113</v>
      </c>
      <c r="CS3559" t="s">
        <v>113</v>
      </c>
      <c r="CT3559" t="s">
        <v>113</v>
      </c>
      <c r="CU3559" t="s">
        <v>113</v>
      </c>
      <c r="CV3559" t="s">
        <v>113</v>
      </c>
      <c r="CW3559" t="s">
        <v>113</v>
      </c>
    </row>
    <row r="3560" spans="1:101" x14ac:dyDescent="0.25">
      <c r="A3560" t="s">
        <v>175</v>
      </c>
      <c r="B3560">
        <v>300882</v>
      </c>
      <c r="C3560" t="s">
        <v>21752</v>
      </c>
      <c r="D3560" t="s">
        <v>102</v>
      </c>
      <c r="E3560" t="s">
        <v>21753</v>
      </c>
      <c r="F3560" t="s">
        <v>21753</v>
      </c>
      <c r="M3560" t="s">
        <v>21754</v>
      </c>
      <c r="O3560">
        <v>1</v>
      </c>
      <c r="P3560" t="s">
        <v>21755</v>
      </c>
      <c r="Q3560" t="s">
        <v>690</v>
      </c>
      <c r="R3560" t="s">
        <v>4979</v>
      </c>
      <c r="S3560" t="s">
        <v>1158</v>
      </c>
      <c r="T3560" t="s">
        <v>108</v>
      </c>
      <c r="U3560">
        <v>81611</v>
      </c>
      <c r="V3560" t="s">
        <v>110</v>
      </c>
      <c r="W3560" s="1">
        <v>43532</v>
      </c>
      <c r="Y3560" s="1">
        <v>43920</v>
      </c>
      <c r="Z3560" s="2">
        <v>43009</v>
      </c>
      <c r="AA3560" t="s">
        <v>21756</v>
      </c>
      <c r="AB3560" t="s">
        <v>113</v>
      </c>
      <c r="AC3560" t="s">
        <v>113</v>
      </c>
      <c r="AD3560" t="s">
        <v>113</v>
      </c>
      <c r="AG3560" t="s">
        <v>111</v>
      </c>
      <c r="AH3560" t="s">
        <v>111</v>
      </c>
      <c r="AI3560" t="s">
        <v>113</v>
      </c>
      <c r="AJ3560" t="s">
        <v>114</v>
      </c>
      <c r="AL3560" t="s">
        <v>115</v>
      </c>
      <c r="AM3560" t="s">
        <v>116</v>
      </c>
      <c r="AN3560" t="s">
        <v>108</v>
      </c>
      <c r="AO3560" t="s">
        <v>113</v>
      </c>
      <c r="AP3560" t="s">
        <v>113</v>
      </c>
      <c r="AQ3560" t="s">
        <v>113</v>
      </c>
      <c r="AR3560" t="s">
        <v>113</v>
      </c>
      <c r="AS3560" t="s">
        <v>113</v>
      </c>
      <c r="AT3560" t="s">
        <v>113</v>
      </c>
      <c r="AU3560" t="s">
        <v>113</v>
      </c>
      <c r="AV3560" t="s">
        <v>113</v>
      </c>
      <c r="AW3560" t="s">
        <v>113</v>
      </c>
      <c r="AX3560" t="s">
        <v>113</v>
      </c>
      <c r="AY3560" t="s">
        <v>113</v>
      </c>
      <c r="AZ3560" t="s">
        <v>113</v>
      </c>
      <c r="BA3560" t="s">
        <v>113</v>
      </c>
      <c r="BB3560" t="s">
        <v>113</v>
      </c>
      <c r="BD3560" t="s">
        <v>113</v>
      </c>
      <c r="BF3560" t="s">
        <v>113</v>
      </c>
      <c r="BG3560" t="s">
        <v>113</v>
      </c>
      <c r="BH3560" t="s">
        <v>113</v>
      </c>
      <c r="BI3560" t="s">
        <v>113</v>
      </c>
      <c r="BJ3560" t="s">
        <v>113</v>
      </c>
      <c r="BK3560" t="s">
        <v>113</v>
      </c>
      <c r="BL3560" t="s">
        <v>113</v>
      </c>
      <c r="BM3560" t="s">
        <v>113</v>
      </c>
      <c r="BN3560" t="s">
        <v>113</v>
      </c>
      <c r="BO3560" t="s">
        <v>113</v>
      </c>
      <c r="BP3560" t="s">
        <v>113</v>
      </c>
      <c r="BQ3560" t="s">
        <v>113</v>
      </c>
      <c r="BR3560" t="s">
        <v>113</v>
      </c>
      <c r="BS3560" t="s">
        <v>113</v>
      </c>
      <c r="BT3560" t="s">
        <v>113</v>
      </c>
      <c r="BU3560" t="s">
        <v>113</v>
      </c>
      <c r="BV3560" t="s">
        <v>111</v>
      </c>
      <c r="BW3560" t="s">
        <v>111</v>
      </c>
      <c r="BX3560" t="s">
        <v>113</v>
      </c>
      <c r="BY3560" t="s">
        <v>113</v>
      </c>
      <c r="BZ3560" t="s">
        <v>113</v>
      </c>
      <c r="CA3560" t="s">
        <v>113</v>
      </c>
      <c r="CB3560" t="s">
        <v>113</v>
      </c>
      <c r="CC3560" t="s">
        <v>113</v>
      </c>
      <c r="CD3560" t="s">
        <v>113</v>
      </c>
      <c r="CE3560" t="s">
        <v>113</v>
      </c>
      <c r="CF3560" t="s">
        <v>113</v>
      </c>
      <c r="CG3560" t="s">
        <v>113</v>
      </c>
      <c r="CH3560" t="s">
        <v>113</v>
      </c>
      <c r="CI3560" t="s">
        <v>113</v>
      </c>
      <c r="CJ3560" t="s">
        <v>113</v>
      </c>
      <c r="CK3560" t="s">
        <v>113</v>
      </c>
      <c r="CL3560" t="s">
        <v>113</v>
      </c>
      <c r="CM3560" t="s">
        <v>113</v>
      </c>
      <c r="CN3560" t="s">
        <v>113</v>
      </c>
      <c r="CO3560" t="s">
        <v>113</v>
      </c>
      <c r="CP3560" t="s">
        <v>113</v>
      </c>
      <c r="CQ3560" t="s">
        <v>113</v>
      </c>
      <c r="CR3560" t="s">
        <v>113</v>
      </c>
      <c r="CS3560" t="s">
        <v>113</v>
      </c>
      <c r="CT3560" t="s">
        <v>113</v>
      </c>
      <c r="CU3560" t="s">
        <v>113</v>
      </c>
      <c r="CV3560" t="s">
        <v>113</v>
      </c>
      <c r="CW3560" t="s">
        <v>113</v>
      </c>
    </row>
    <row r="3561" spans="1:101" x14ac:dyDescent="0.25">
      <c r="A3561" t="s">
        <v>100</v>
      </c>
      <c r="B3561">
        <v>307006</v>
      </c>
      <c r="C3561" t="s">
        <v>21757</v>
      </c>
      <c r="D3561" t="s">
        <v>102</v>
      </c>
      <c r="E3561" t="s">
        <v>21758</v>
      </c>
      <c r="F3561" t="s">
        <v>21758</v>
      </c>
      <c r="G3561" t="s">
        <v>21759</v>
      </c>
      <c r="H3561" t="s">
        <v>21760</v>
      </c>
      <c r="I3561" t="s">
        <v>21761</v>
      </c>
      <c r="J3561" t="s">
        <v>107</v>
      </c>
      <c r="K3561" t="s">
        <v>108</v>
      </c>
      <c r="L3561">
        <v>10573</v>
      </c>
      <c r="M3561" t="s">
        <v>21762</v>
      </c>
      <c r="O3561">
        <v>0</v>
      </c>
      <c r="V3561" t="s">
        <v>110</v>
      </c>
      <c r="W3561" s="1">
        <v>43819</v>
      </c>
      <c r="Y3561" s="1">
        <v>43865</v>
      </c>
      <c r="Z3561" s="2">
        <v>43009</v>
      </c>
      <c r="AA3561" t="s">
        <v>21763</v>
      </c>
      <c r="AB3561" t="s">
        <v>113</v>
      </c>
      <c r="AC3561" t="s">
        <v>113</v>
      </c>
      <c r="AD3561" t="s">
        <v>113</v>
      </c>
      <c r="AG3561" t="s">
        <v>113</v>
      </c>
      <c r="AH3561" t="s">
        <v>111</v>
      </c>
      <c r="AI3561" t="s">
        <v>113</v>
      </c>
      <c r="AJ3561" t="s">
        <v>114</v>
      </c>
      <c r="AL3561" t="s">
        <v>115</v>
      </c>
      <c r="AM3561" t="s">
        <v>107</v>
      </c>
      <c r="AN3561" t="s">
        <v>108</v>
      </c>
      <c r="AO3561" t="s">
        <v>113</v>
      </c>
      <c r="AP3561" t="s">
        <v>113</v>
      </c>
      <c r="AQ3561" t="s">
        <v>113</v>
      </c>
      <c r="AR3561" t="s">
        <v>113</v>
      </c>
      <c r="AS3561" t="s">
        <v>113</v>
      </c>
      <c r="AT3561" t="s">
        <v>113</v>
      </c>
      <c r="AU3561" t="s">
        <v>113</v>
      </c>
      <c r="AV3561" t="s">
        <v>113</v>
      </c>
      <c r="AW3561" t="s">
        <v>113</v>
      </c>
      <c r="AX3561" t="s">
        <v>113</v>
      </c>
      <c r="AY3561" t="s">
        <v>113</v>
      </c>
      <c r="AZ3561" t="s">
        <v>113</v>
      </c>
      <c r="BA3561" t="s">
        <v>113</v>
      </c>
      <c r="BB3561" t="s">
        <v>113</v>
      </c>
      <c r="BD3561" t="s">
        <v>113</v>
      </c>
      <c r="BF3561" t="s">
        <v>113</v>
      </c>
      <c r="BG3561" t="s">
        <v>113</v>
      </c>
      <c r="BH3561" t="s">
        <v>113</v>
      </c>
      <c r="BI3561" t="s">
        <v>113</v>
      </c>
      <c r="BJ3561" t="s">
        <v>113</v>
      </c>
      <c r="BK3561" t="s">
        <v>113</v>
      </c>
      <c r="BL3561" t="s">
        <v>113</v>
      </c>
      <c r="BM3561" t="s">
        <v>113</v>
      </c>
      <c r="BN3561" t="s">
        <v>113</v>
      </c>
      <c r="BO3561" t="s">
        <v>113</v>
      </c>
      <c r="BP3561" t="s">
        <v>113</v>
      </c>
      <c r="BQ3561" t="s">
        <v>113</v>
      </c>
      <c r="BR3561" t="s">
        <v>113</v>
      </c>
      <c r="BS3561" t="s">
        <v>113</v>
      </c>
      <c r="BT3561" t="s">
        <v>113</v>
      </c>
      <c r="BU3561" t="s">
        <v>113</v>
      </c>
      <c r="BV3561" t="s">
        <v>113</v>
      </c>
      <c r="BW3561" t="s">
        <v>111</v>
      </c>
      <c r="BX3561" t="s">
        <v>113</v>
      </c>
      <c r="BY3561" t="s">
        <v>113</v>
      </c>
      <c r="BZ3561" t="s">
        <v>113</v>
      </c>
      <c r="CA3561" t="s">
        <v>113</v>
      </c>
      <c r="CB3561" t="s">
        <v>113</v>
      </c>
      <c r="CC3561" t="s">
        <v>113</v>
      </c>
      <c r="CD3561" t="s">
        <v>113</v>
      </c>
      <c r="CE3561" t="s">
        <v>113</v>
      </c>
      <c r="CF3561" t="s">
        <v>113</v>
      </c>
      <c r="CG3561" t="s">
        <v>113</v>
      </c>
      <c r="CH3561" t="s">
        <v>113</v>
      </c>
      <c r="CI3561" t="s">
        <v>113</v>
      </c>
      <c r="CJ3561" t="s">
        <v>113</v>
      </c>
      <c r="CK3561" t="s">
        <v>113</v>
      </c>
      <c r="CL3561" t="s">
        <v>113</v>
      </c>
      <c r="CM3561" t="s">
        <v>113</v>
      </c>
      <c r="CN3561" t="s">
        <v>113</v>
      </c>
      <c r="CO3561" t="s">
        <v>113</v>
      </c>
      <c r="CP3561" t="s">
        <v>113</v>
      </c>
      <c r="CQ3561" t="s">
        <v>113</v>
      </c>
      <c r="CR3561" t="s">
        <v>113</v>
      </c>
      <c r="CS3561" t="s">
        <v>113</v>
      </c>
      <c r="CT3561" t="s">
        <v>113</v>
      </c>
      <c r="CU3561" t="s">
        <v>113</v>
      </c>
      <c r="CV3561" t="s">
        <v>113</v>
      </c>
      <c r="CW3561" t="s">
        <v>113</v>
      </c>
    </row>
    <row r="3562" spans="1:101" x14ac:dyDescent="0.25">
      <c r="A3562" t="s">
        <v>175</v>
      </c>
      <c r="B3562">
        <v>173098</v>
      </c>
      <c r="C3562" t="s">
        <v>21764</v>
      </c>
      <c r="D3562" t="s">
        <v>102</v>
      </c>
      <c r="E3562" t="s">
        <v>21765</v>
      </c>
      <c r="F3562" t="s">
        <v>21766</v>
      </c>
      <c r="G3562" t="s">
        <v>21767</v>
      </c>
      <c r="H3562" t="s">
        <v>21768</v>
      </c>
      <c r="I3562" t="s">
        <v>234</v>
      </c>
      <c r="J3562" t="s">
        <v>180</v>
      </c>
      <c r="K3562" t="s">
        <v>108</v>
      </c>
      <c r="L3562">
        <v>94105</v>
      </c>
      <c r="M3562" t="s">
        <v>21769</v>
      </c>
      <c r="O3562">
        <v>1</v>
      </c>
      <c r="V3562" t="s">
        <v>110</v>
      </c>
      <c r="W3562" s="1">
        <v>41900</v>
      </c>
      <c r="Y3562" s="1">
        <v>43917</v>
      </c>
      <c r="Z3562" s="2">
        <v>43009</v>
      </c>
      <c r="AA3562" t="s">
        <v>21770</v>
      </c>
      <c r="AB3562" t="s">
        <v>113</v>
      </c>
      <c r="AC3562" t="s">
        <v>113</v>
      </c>
      <c r="AD3562" t="s">
        <v>113</v>
      </c>
      <c r="AG3562" t="s">
        <v>111</v>
      </c>
      <c r="AH3562" t="s">
        <v>113</v>
      </c>
      <c r="AI3562" t="s">
        <v>111</v>
      </c>
      <c r="AJ3562" t="s">
        <v>114</v>
      </c>
      <c r="AL3562" t="s">
        <v>115</v>
      </c>
      <c r="AM3562" t="s">
        <v>116</v>
      </c>
      <c r="AN3562" t="s">
        <v>108</v>
      </c>
      <c r="AO3562" t="s">
        <v>113</v>
      </c>
      <c r="AP3562" t="s">
        <v>113</v>
      </c>
      <c r="AQ3562" t="s">
        <v>113</v>
      </c>
      <c r="AR3562" t="s">
        <v>113</v>
      </c>
      <c r="AS3562" t="s">
        <v>113</v>
      </c>
      <c r="AT3562" t="s">
        <v>113</v>
      </c>
      <c r="AU3562" t="s">
        <v>113</v>
      </c>
      <c r="AV3562" t="s">
        <v>113</v>
      </c>
      <c r="AW3562" t="s">
        <v>113</v>
      </c>
      <c r="AX3562" t="s">
        <v>113</v>
      </c>
      <c r="AY3562" t="s">
        <v>113</v>
      </c>
      <c r="AZ3562" t="s">
        <v>113</v>
      </c>
      <c r="BA3562" t="s">
        <v>113</v>
      </c>
      <c r="BB3562" t="s">
        <v>113</v>
      </c>
      <c r="BD3562" t="s">
        <v>113</v>
      </c>
      <c r="BF3562" t="s">
        <v>113</v>
      </c>
      <c r="BG3562" t="s">
        <v>113</v>
      </c>
      <c r="BH3562" t="s">
        <v>113</v>
      </c>
      <c r="BI3562" t="s">
        <v>113</v>
      </c>
      <c r="BJ3562" t="s">
        <v>113</v>
      </c>
      <c r="BK3562" t="s">
        <v>113</v>
      </c>
      <c r="BL3562" t="s">
        <v>113</v>
      </c>
      <c r="BM3562" t="s">
        <v>113</v>
      </c>
      <c r="BN3562" t="s">
        <v>113</v>
      </c>
      <c r="BO3562" t="s">
        <v>113</v>
      </c>
      <c r="BP3562" t="s">
        <v>113</v>
      </c>
      <c r="BQ3562" t="s">
        <v>113</v>
      </c>
      <c r="BR3562" t="s">
        <v>113</v>
      </c>
      <c r="BS3562" t="s">
        <v>113</v>
      </c>
      <c r="BT3562" t="s">
        <v>113</v>
      </c>
      <c r="BU3562" t="s">
        <v>113</v>
      </c>
      <c r="BV3562" t="s">
        <v>111</v>
      </c>
      <c r="BW3562" t="s">
        <v>111</v>
      </c>
      <c r="BX3562" t="s">
        <v>113</v>
      </c>
      <c r="BY3562" t="s">
        <v>113</v>
      </c>
      <c r="BZ3562" t="s">
        <v>113</v>
      </c>
      <c r="CA3562" t="s">
        <v>113</v>
      </c>
      <c r="CB3562" t="s">
        <v>113</v>
      </c>
      <c r="CC3562" t="s">
        <v>113</v>
      </c>
      <c r="CD3562" t="s">
        <v>113</v>
      </c>
      <c r="CE3562" t="s">
        <v>113</v>
      </c>
      <c r="CF3562" t="s">
        <v>113</v>
      </c>
      <c r="CG3562" t="s">
        <v>113</v>
      </c>
      <c r="CH3562" t="s">
        <v>113</v>
      </c>
      <c r="CI3562" t="s">
        <v>113</v>
      </c>
      <c r="CJ3562" t="s">
        <v>113</v>
      </c>
      <c r="CK3562" t="s">
        <v>113</v>
      </c>
      <c r="CL3562" t="s">
        <v>113</v>
      </c>
      <c r="CM3562" t="s">
        <v>113</v>
      </c>
      <c r="CN3562" t="s">
        <v>113</v>
      </c>
      <c r="CO3562" t="s">
        <v>113</v>
      </c>
      <c r="CP3562" t="s">
        <v>113</v>
      </c>
      <c r="CQ3562" t="s">
        <v>113</v>
      </c>
      <c r="CR3562" t="s">
        <v>113</v>
      </c>
      <c r="CS3562" t="s">
        <v>113</v>
      </c>
      <c r="CT3562" t="s">
        <v>113</v>
      </c>
      <c r="CU3562" t="s">
        <v>113</v>
      </c>
      <c r="CV3562" t="s">
        <v>113</v>
      </c>
      <c r="CW3562" t="s">
        <v>113</v>
      </c>
    </row>
    <row r="3563" spans="1:101" x14ac:dyDescent="0.25">
      <c r="A3563" t="s">
        <v>117</v>
      </c>
      <c r="B3563">
        <v>290218</v>
      </c>
      <c r="C3563" t="s">
        <v>21771</v>
      </c>
      <c r="D3563" t="s">
        <v>102</v>
      </c>
      <c r="E3563" t="s">
        <v>21772</v>
      </c>
      <c r="F3563" t="s">
        <v>21772</v>
      </c>
      <c r="G3563" t="s">
        <v>21773</v>
      </c>
      <c r="I3563" t="s">
        <v>250</v>
      </c>
      <c r="K3563" t="s">
        <v>251</v>
      </c>
      <c r="L3563" t="s">
        <v>864</v>
      </c>
      <c r="M3563" t="s">
        <v>21774</v>
      </c>
      <c r="O3563">
        <v>0</v>
      </c>
      <c r="V3563" t="s">
        <v>110</v>
      </c>
      <c r="W3563" s="1">
        <v>43385</v>
      </c>
      <c r="Y3563" s="1">
        <v>43742</v>
      </c>
      <c r="Z3563" s="2">
        <v>43009</v>
      </c>
      <c r="AA3563" t="s">
        <v>21775</v>
      </c>
      <c r="AB3563" t="s">
        <v>111</v>
      </c>
      <c r="AC3563" t="s">
        <v>113</v>
      </c>
      <c r="AD3563" t="s">
        <v>113</v>
      </c>
      <c r="AG3563" t="s">
        <v>113</v>
      </c>
      <c r="AH3563" t="s">
        <v>111</v>
      </c>
      <c r="AI3563" t="s">
        <v>113</v>
      </c>
      <c r="AJ3563" t="s">
        <v>300</v>
      </c>
      <c r="AL3563" t="s">
        <v>199</v>
      </c>
      <c r="AN3563" t="s">
        <v>251</v>
      </c>
      <c r="AO3563" t="s">
        <v>113</v>
      </c>
      <c r="AP3563" t="s">
        <v>113</v>
      </c>
      <c r="AQ3563" t="s">
        <v>113</v>
      </c>
      <c r="AR3563" t="s">
        <v>113</v>
      </c>
      <c r="AS3563" t="s">
        <v>113</v>
      </c>
      <c r="AT3563" t="s">
        <v>113</v>
      </c>
      <c r="AU3563" t="s">
        <v>113</v>
      </c>
      <c r="AV3563" t="s">
        <v>113</v>
      </c>
      <c r="AW3563" t="s">
        <v>113</v>
      </c>
      <c r="AX3563" t="s">
        <v>113</v>
      </c>
      <c r="AY3563" t="s">
        <v>113</v>
      </c>
      <c r="AZ3563" t="s">
        <v>113</v>
      </c>
      <c r="BA3563" t="s">
        <v>113</v>
      </c>
      <c r="BB3563" t="s">
        <v>113</v>
      </c>
      <c r="BD3563" t="s">
        <v>113</v>
      </c>
      <c r="BF3563" t="s">
        <v>113</v>
      </c>
      <c r="BG3563" t="s">
        <v>113</v>
      </c>
      <c r="BH3563" t="s">
        <v>111</v>
      </c>
      <c r="BI3563" t="s">
        <v>113</v>
      </c>
      <c r="BJ3563" t="s">
        <v>113</v>
      </c>
      <c r="BK3563" t="s">
        <v>113</v>
      </c>
      <c r="BL3563" t="s">
        <v>111</v>
      </c>
      <c r="BM3563" t="s">
        <v>113</v>
      </c>
      <c r="BN3563" t="s">
        <v>113</v>
      </c>
      <c r="BO3563" t="s">
        <v>113</v>
      </c>
      <c r="BP3563" t="s">
        <v>113</v>
      </c>
      <c r="BQ3563" t="s">
        <v>113</v>
      </c>
      <c r="BR3563" t="s">
        <v>113</v>
      </c>
      <c r="BS3563" t="s">
        <v>113</v>
      </c>
      <c r="BT3563" t="s">
        <v>113</v>
      </c>
      <c r="BU3563" t="s">
        <v>113</v>
      </c>
      <c r="BV3563" t="s">
        <v>111</v>
      </c>
      <c r="BW3563" t="s">
        <v>111</v>
      </c>
      <c r="BX3563" t="s">
        <v>113</v>
      </c>
      <c r="BY3563" t="s">
        <v>113</v>
      </c>
      <c r="BZ3563" t="s">
        <v>113</v>
      </c>
      <c r="CA3563" t="s">
        <v>113</v>
      </c>
      <c r="CB3563" t="s">
        <v>113</v>
      </c>
      <c r="CC3563" t="s">
        <v>113</v>
      </c>
      <c r="CD3563" t="s">
        <v>113</v>
      </c>
      <c r="CE3563" t="s">
        <v>113</v>
      </c>
      <c r="CF3563" t="s">
        <v>113</v>
      </c>
      <c r="CG3563" t="s">
        <v>113</v>
      </c>
      <c r="CH3563" t="s">
        <v>113</v>
      </c>
      <c r="CI3563" t="s">
        <v>113</v>
      </c>
      <c r="CJ3563" t="s">
        <v>113</v>
      </c>
      <c r="CK3563" t="s">
        <v>113</v>
      </c>
      <c r="CL3563" t="s">
        <v>113</v>
      </c>
      <c r="CM3563" t="s">
        <v>113</v>
      </c>
      <c r="CN3563" t="s">
        <v>113</v>
      </c>
      <c r="CO3563" t="s">
        <v>113</v>
      </c>
      <c r="CP3563" t="s">
        <v>113</v>
      </c>
      <c r="CQ3563" t="s">
        <v>113</v>
      </c>
      <c r="CR3563" t="s">
        <v>113</v>
      </c>
      <c r="CS3563" t="s">
        <v>113</v>
      </c>
      <c r="CT3563" t="s">
        <v>113</v>
      </c>
      <c r="CU3563" t="s">
        <v>113</v>
      </c>
      <c r="CV3563" t="s">
        <v>113</v>
      </c>
      <c r="CW3563" t="s">
        <v>113</v>
      </c>
    </row>
    <row r="3564" spans="1:101" x14ac:dyDescent="0.25">
      <c r="A3564" t="s">
        <v>117</v>
      </c>
      <c r="B3564">
        <v>163677</v>
      </c>
      <c r="C3564" t="s">
        <v>21776</v>
      </c>
      <c r="D3564" t="s">
        <v>102</v>
      </c>
      <c r="E3564" t="s">
        <v>21777</v>
      </c>
      <c r="F3564" t="s">
        <v>21777</v>
      </c>
      <c r="G3564" t="s">
        <v>21778</v>
      </c>
      <c r="H3564" t="s">
        <v>21779</v>
      </c>
      <c r="I3564" t="s">
        <v>442</v>
      </c>
      <c r="K3564" t="s">
        <v>443</v>
      </c>
      <c r="L3564">
        <v>31309</v>
      </c>
      <c r="M3564">
        <v>97143158100</v>
      </c>
      <c r="N3564">
        <v>97143296500</v>
      </c>
      <c r="O3564">
        <v>0</v>
      </c>
      <c r="V3564" t="s">
        <v>110</v>
      </c>
      <c r="W3564" s="1">
        <v>41022</v>
      </c>
      <c r="Y3564" s="1">
        <v>43921</v>
      </c>
      <c r="Z3564" s="2">
        <v>43009</v>
      </c>
      <c r="AB3564" t="s">
        <v>111</v>
      </c>
      <c r="AC3564" t="s">
        <v>113</v>
      </c>
      <c r="AD3564" t="s">
        <v>113</v>
      </c>
      <c r="AG3564" t="s">
        <v>113</v>
      </c>
      <c r="AH3564" t="s">
        <v>111</v>
      </c>
      <c r="AI3564" t="s">
        <v>113</v>
      </c>
      <c r="AJ3564" t="s">
        <v>173</v>
      </c>
      <c r="AK3564" t="s">
        <v>3763</v>
      </c>
      <c r="AL3564" t="s">
        <v>115</v>
      </c>
      <c r="AN3564" t="s">
        <v>1268</v>
      </c>
      <c r="AO3564" t="s">
        <v>113</v>
      </c>
      <c r="AP3564" t="s">
        <v>113</v>
      </c>
      <c r="AQ3564" t="s">
        <v>113</v>
      </c>
      <c r="AR3564" t="s">
        <v>113</v>
      </c>
      <c r="AS3564" t="s">
        <v>113</v>
      </c>
      <c r="AT3564" t="s">
        <v>113</v>
      </c>
      <c r="AU3564" t="s">
        <v>113</v>
      </c>
      <c r="AV3564" t="s">
        <v>113</v>
      </c>
      <c r="AW3564" t="s">
        <v>113</v>
      </c>
      <c r="AX3564" t="s">
        <v>113</v>
      </c>
      <c r="AY3564" t="s">
        <v>113</v>
      </c>
      <c r="AZ3564" t="s">
        <v>113</v>
      </c>
      <c r="BA3564" t="s">
        <v>113</v>
      </c>
      <c r="BB3564" t="s">
        <v>113</v>
      </c>
      <c r="BD3564" t="s">
        <v>113</v>
      </c>
      <c r="BF3564" t="s">
        <v>113</v>
      </c>
      <c r="BG3564" t="s">
        <v>113</v>
      </c>
      <c r="BH3564" t="s">
        <v>111</v>
      </c>
      <c r="BI3564" t="s">
        <v>113</v>
      </c>
      <c r="BJ3564" t="s">
        <v>113</v>
      </c>
      <c r="BK3564" t="s">
        <v>113</v>
      </c>
      <c r="BL3564" t="s">
        <v>113</v>
      </c>
      <c r="BM3564" t="s">
        <v>113</v>
      </c>
      <c r="BN3564" t="s">
        <v>113</v>
      </c>
      <c r="BO3564" t="s">
        <v>113</v>
      </c>
      <c r="BP3564" t="s">
        <v>113</v>
      </c>
      <c r="BQ3564" t="s">
        <v>113</v>
      </c>
      <c r="BR3564" t="s">
        <v>113</v>
      </c>
      <c r="BS3564" t="s">
        <v>113</v>
      </c>
      <c r="BT3564" t="s">
        <v>113</v>
      </c>
      <c r="BU3564" t="s">
        <v>113</v>
      </c>
      <c r="BV3564" t="s">
        <v>111</v>
      </c>
      <c r="BW3564" t="s">
        <v>111</v>
      </c>
      <c r="BX3564" t="s">
        <v>113</v>
      </c>
      <c r="BY3564" t="s">
        <v>113</v>
      </c>
      <c r="BZ3564" t="s">
        <v>113</v>
      </c>
      <c r="CA3564" t="s">
        <v>113</v>
      </c>
      <c r="CB3564" t="s">
        <v>113</v>
      </c>
      <c r="CC3564" t="s">
        <v>113</v>
      </c>
      <c r="CD3564" t="s">
        <v>113</v>
      </c>
      <c r="CE3564" t="s">
        <v>113</v>
      </c>
      <c r="CF3564" t="s">
        <v>113</v>
      </c>
      <c r="CG3564" t="s">
        <v>113</v>
      </c>
      <c r="CH3564" t="s">
        <v>113</v>
      </c>
      <c r="CI3564" t="s">
        <v>113</v>
      </c>
      <c r="CJ3564" t="s">
        <v>113</v>
      </c>
      <c r="CK3564" t="s">
        <v>113</v>
      </c>
      <c r="CL3564" t="s">
        <v>113</v>
      </c>
      <c r="CM3564" t="s">
        <v>113</v>
      </c>
      <c r="CN3564" t="s">
        <v>113</v>
      </c>
      <c r="CO3564" t="s">
        <v>113</v>
      </c>
      <c r="CP3564" t="s">
        <v>113</v>
      </c>
      <c r="CQ3564" t="s">
        <v>113</v>
      </c>
      <c r="CR3564" t="s">
        <v>113</v>
      </c>
      <c r="CS3564" t="s">
        <v>113</v>
      </c>
      <c r="CT3564" t="s">
        <v>113</v>
      </c>
      <c r="CU3564" t="s">
        <v>113</v>
      </c>
      <c r="CV3564" t="s">
        <v>113</v>
      </c>
      <c r="CW3564" t="s">
        <v>113</v>
      </c>
    </row>
    <row r="3565" spans="1:101" x14ac:dyDescent="0.25">
      <c r="A3565" t="s">
        <v>100</v>
      </c>
      <c r="B3565">
        <v>300604</v>
      </c>
      <c r="C3565" t="s">
        <v>21780</v>
      </c>
      <c r="D3565" t="s">
        <v>102</v>
      </c>
      <c r="E3565" t="s">
        <v>21781</v>
      </c>
      <c r="F3565" t="s">
        <v>21781</v>
      </c>
      <c r="G3565" t="s">
        <v>21782</v>
      </c>
      <c r="H3565" t="s">
        <v>5060</v>
      </c>
      <c r="I3565" t="s">
        <v>106</v>
      </c>
      <c r="J3565" t="s">
        <v>107</v>
      </c>
      <c r="K3565" t="s">
        <v>108</v>
      </c>
      <c r="L3565">
        <v>10168</v>
      </c>
      <c r="M3565" t="s">
        <v>21783</v>
      </c>
      <c r="O3565">
        <v>0</v>
      </c>
      <c r="V3565" t="s">
        <v>110</v>
      </c>
      <c r="W3565" s="1">
        <v>43525</v>
      </c>
      <c r="Y3565" s="1">
        <v>43909</v>
      </c>
      <c r="Z3565" s="2">
        <v>43009</v>
      </c>
      <c r="AA3565" t="s">
        <v>21784</v>
      </c>
      <c r="AB3565" t="s">
        <v>113</v>
      </c>
      <c r="AC3565" t="s">
        <v>113</v>
      </c>
      <c r="AD3565" t="s">
        <v>113</v>
      </c>
      <c r="AG3565" t="s">
        <v>113</v>
      </c>
      <c r="AH3565" t="s">
        <v>111</v>
      </c>
      <c r="AI3565" t="s">
        <v>113</v>
      </c>
      <c r="AJ3565" t="s">
        <v>114</v>
      </c>
      <c r="AL3565" t="s">
        <v>115</v>
      </c>
      <c r="AM3565" t="s">
        <v>116</v>
      </c>
      <c r="AN3565" t="s">
        <v>108</v>
      </c>
      <c r="AO3565" t="s">
        <v>113</v>
      </c>
      <c r="AP3565" t="s">
        <v>113</v>
      </c>
      <c r="AQ3565" t="s">
        <v>113</v>
      </c>
      <c r="AR3565" t="s">
        <v>113</v>
      </c>
      <c r="AS3565" t="s">
        <v>113</v>
      </c>
      <c r="AT3565" t="s">
        <v>113</v>
      </c>
      <c r="AU3565" t="s">
        <v>113</v>
      </c>
      <c r="AV3565" t="s">
        <v>113</v>
      </c>
      <c r="AW3565" t="s">
        <v>113</v>
      </c>
      <c r="AX3565" t="s">
        <v>113</v>
      </c>
      <c r="AY3565" t="s">
        <v>113</v>
      </c>
      <c r="AZ3565" t="s">
        <v>113</v>
      </c>
      <c r="BA3565" t="s">
        <v>113</v>
      </c>
      <c r="BB3565" t="s">
        <v>113</v>
      </c>
      <c r="BD3565" t="s">
        <v>113</v>
      </c>
      <c r="BF3565" t="s">
        <v>113</v>
      </c>
      <c r="BG3565" t="s">
        <v>113</v>
      </c>
      <c r="BH3565" t="s">
        <v>113</v>
      </c>
      <c r="BI3565" t="s">
        <v>113</v>
      </c>
      <c r="BJ3565" t="s">
        <v>113</v>
      </c>
      <c r="BK3565" t="s">
        <v>113</v>
      </c>
      <c r="BL3565" t="s">
        <v>113</v>
      </c>
      <c r="BM3565" t="s">
        <v>113</v>
      </c>
      <c r="BN3565" t="s">
        <v>113</v>
      </c>
      <c r="BO3565" t="s">
        <v>113</v>
      </c>
      <c r="BP3565" t="s">
        <v>113</v>
      </c>
      <c r="BQ3565" t="s">
        <v>113</v>
      </c>
      <c r="BR3565" t="s">
        <v>113</v>
      </c>
      <c r="BS3565" t="s">
        <v>113</v>
      </c>
      <c r="BT3565" t="s">
        <v>113</v>
      </c>
      <c r="BU3565" t="s">
        <v>113</v>
      </c>
      <c r="BV3565" t="s">
        <v>111</v>
      </c>
      <c r="BW3565" t="s">
        <v>111</v>
      </c>
      <c r="BX3565" t="s">
        <v>113</v>
      </c>
      <c r="BY3565" t="s">
        <v>113</v>
      </c>
      <c r="BZ3565" t="s">
        <v>113</v>
      </c>
      <c r="CA3565" t="s">
        <v>113</v>
      </c>
      <c r="CB3565" t="s">
        <v>113</v>
      </c>
      <c r="CC3565" t="s">
        <v>113</v>
      </c>
      <c r="CD3565" t="s">
        <v>113</v>
      </c>
      <c r="CE3565" t="s">
        <v>113</v>
      </c>
      <c r="CF3565" t="s">
        <v>113</v>
      </c>
      <c r="CG3565" t="s">
        <v>113</v>
      </c>
      <c r="CH3565" t="s">
        <v>113</v>
      </c>
      <c r="CI3565" t="s">
        <v>113</v>
      </c>
      <c r="CJ3565" t="s">
        <v>113</v>
      </c>
      <c r="CK3565" t="s">
        <v>113</v>
      </c>
      <c r="CL3565" t="s">
        <v>113</v>
      </c>
      <c r="CM3565" t="s">
        <v>113</v>
      </c>
      <c r="CN3565" t="s">
        <v>113</v>
      </c>
      <c r="CO3565" t="s">
        <v>113</v>
      </c>
      <c r="CP3565" t="s">
        <v>113</v>
      </c>
      <c r="CQ3565" t="s">
        <v>113</v>
      </c>
      <c r="CR3565" t="s">
        <v>113</v>
      </c>
      <c r="CS3565" t="s">
        <v>113</v>
      </c>
      <c r="CT3565" t="s">
        <v>113</v>
      </c>
      <c r="CU3565" t="s">
        <v>113</v>
      </c>
      <c r="CV3565" t="s">
        <v>113</v>
      </c>
      <c r="CW3565" t="s">
        <v>113</v>
      </c>
    </row>
    <row r="3566" spans="1:101" x14ac:dyDescent="0.25">
      <c r="A3566" t="s">
        <v>117</v>
      </c>
      <c r="B3566">
        <v>308932</v>
      </c>
      <c r="C3566" t="s">
        <v>21785</v>
      </c>
      <c r="D3566" t="s">
        <v>102</v>
      </c>
      <c r="E3566" t="s">
        <v>21786</v>
      </c>
      <c r="F3566" t="s">
        <v>21786</v>
      </c>
      <c r="M3566">
        <v>972526307022</v>
      </c>
      <c r="O3566">
        <v>0</v>
      </c>
      <c r="V3566" t="s">
        <v>110</v>
      </c>
      <c r="W3566" s="1">
        <v>43943</v>
      </c>
      <c r="Y3566" s="1">
        <v>43943</v>
      </c>
      <c r="Z3566" s="2">
        <v>43891</v>
      </c>
      <c r="AB3566" t="s">
        <v>113</v>
      </c>
      <c r="AC3566" t="s">
        <v>113</v>
      </c>
      <c r="AD3566" t="s">
        <v>113</v>
      </c>
      <c r="AG3566" t="s">
        <v>111</v>
      </c>
      <c r="AH3566" t="s">
        <v>113</v>
      </c>
      <c r="AI3566" t="s">
        <v>113</v>
      </c>
      <c r="AJ3566" t="s">
        <v>173</v>
      </c>
      <c r="AK3566" t="s">
        <v>1427</v>
      </c>
      <c r="AL3566" t="s">
        <v>115</v>
      </c>
      <c r="AN3566" t="s">
        <v>635</v>
      </c>
      <c r="AO3566" t="s">
        <v>113</v>
      </c>
      <c r="AP3566" t="s">
        <v>113</v>
      </c>
      <c r="AQ3566" t="s">
        <v>113</v>
      </c>
      <c r="AR3566" t="s">
        <v>113</v>
      </c>
      <c r="AS3566" t="s">
        <v>113</v>
      </c>
      <c r="AT3566" t="s">
        <v>113</v>
      </c>
      <c r="AU3566" t="s">
        <v>113</v>
      </c>
      <c r="AV3566" t="s">
        <v>113</v>
      </c>
      <c r="AW3566" t="s">
        <v>113</v>
      </c>
      <c r="AX3566" t="s">
        <v>113</v>
      </c>
      <c r="AY3566" t="s">
        <v>113</v>
      </c>
      <c r="AZ3566" t="s">
        <v>113</v>
      </c>
      <c r="BA3566" t="s">
        <v>113</v>
      </c>
      <c r="BB3566" t="s">
        <v>113</v>
      </c>
      <c r="BD3566" t="s">
        <v>113</v>
      </c>
      <c r="BF3566" t="s">
        <v>113</v>
      </c>
      <c r="BG3566" t="s">
        <v>113</v>
      </c>
      <c r="BH3566" t="s">
        <v>113</v>
      </c>
      <c r="BI3566" t="s">
        <v>113</v>
      </c>
      <c r="BJ3566" t="s">
        <v>113</v>
      </c>
      <c r="BK3566" t="s">
        <v>113</v>
      </c>
      <c r="BL3566" t="s">
        <v>113</v>
      </c>
      <c r="BM3566" t="s">
        <v>113</v>
      </c>
      <c r="BN3566" t="s">
        <v>113</v>
      </c>
      <c r="BO3566" t="s">
        <v>113</v>
      </c>
      <c r="BP3566" t="s">
        <v>113</v>
      </c>
      <c r="BQ3566" t="s">
        <v>113</v>
      </c>
      <c r="BR3566" t="s">
        <v>113</v>
      </c>
      <c r="BS3566" t="s">
        <v>113</v>
      </c>
      <c r="BT3566" t="s">
        <v>113</v>
      </c>
      <c r="BU3566" t="s">
        <v>113</v>
      </c>
      <c r="BV3566" t="s">
        <v>111</v>
      </c>
      <c r="BW3566" t="s">
        <v>111</v>
      </c>
      <c r="BX3566" t="s">
        <v>113</v>
      </c>
      <c r="BY3566" t="s">
        <v>113</v>
      </c>
      <c r="BZ3566" t="s">
        <v>113</v>
      </c>
      <c r="CA3566" t="s">
        <v>113</v>
      </c>
      <c r="CB3566" t="s">
        <v>113</v>
      </c>
      <c r="CC3566" t="s">
        <v>113</v>
      </c>
      <c r="CD3566" t="s">
        <v>113</v>
      </c>
      <c r="CE3566" t="s">
        <v>113</v>
      </c>
      <c r="CF3566" t="s">
        <v>113</v>
      </c>
      <c r="CG3566" t="s">
        <v>113</v>
      </c>
      <c r="CH3566" t="s">
        <v>113</v>
      </c>
      <c r="CI3566" t="s">
        <v>113</v>
      </c>
      <c r="CJ3566" t="s">
        <v>113</v>
      </c>
      <c r="CK3566" t="s">
        <v>113</v>
      </c>
      <c r="CL3566" t="s">
        <v>113</v>
      </c>
      <c r="CM3566" t="s">
        <v>113</v>
      </c>
      <c r="CN3566" t="s">
        <v>113</v>
      </c>
      <c r="CO3566" t="s">
        <v>113</v>
      </c>
      <c r="CP3566" t="s">
        <v>113</v>
      </c>
      <c r="CQ3566" t="s">
        <v>113</v>
      </c>
      <c r="CR3566" t="s">
        <v>113</v>
      </c>
      <c r="CS3566" t="s">
        <v>113</v>
      </c>
      <c r="CT3566" t="s">
        <v>113</v>
      </c>
      <c r="CU3566" t="s">
        <v>113</v>
      </c>
      <c r="CV3566" t="s">
        <v>113</v>
      </c>
      <c r="CW3566" t="s">
        <v>113</v>
      </c>
    </row>
    <row r="3567" spans="1:101" x14ac:dyDescent="0.25">
      <c r="A3567" t="s">
        <v>175</v>
      </c>
      <c r="B3567">
        <v>226570</v>
      </c>
      <c r="C3567" t="s">
        <v>21787</v>
      </c>
      <c r="D3567" t="s">
        <v>102</v>
      </c>
      <c r="E3567" t="s">
        <v>21788</v>
      </c>
      <c r="F3567" t="s">
        <v>21789</v>
      </c>
      <c r="G3567" t="s">
        <v>21790</v>
      </c>
      <c r="I3567" t="s">
        <v>179</v>
      </c>
      <c r="J3567" t="s">
        <v>180</v>
      </c>
      <c r="K3567" t="s">
        <v>108</v>
      </c>
      <c r="L3567">
        <v>94306</v>
      </c>
      <c r="M3567" t="s">
        <v>21791</v>
      </c>
      <c r="O3567">
        <v>0</v>
      </c>
      <c r="V3567" t="s">
        <v>110</v>
      </c>
      <c r="W3567" s="1">
        <v>42170</v>
      </c>
      <c r="Y3567" s="1">
        <v>43918</v>
      </c>
      <c r="Z3567" s="2">
        <v>43009</v>
      </c>
      <c r="AA3567" t="s">
        <v>21792</v>
      </c>
      <c r="AB3567" t="s">
        <v>113</v>
      </c>
      <c r="AC3567" t="s">
        <v>113</v>
      </c>
      <c r="AD3567" t="s">
        <v>113</v>
      </c>
      <c r="AG3567" t="s">
        <v>111</v>
      </c>
      <c r="AH3567" t="s">
        <v>113</v>
      </c>
      <c r="AI3567" t="s">
        <v>113</v>
      </c>
      <c r="AJ3567" t="s">
        <v>114</v>
      </c>
      <c r="AL3567" t="s">
        <v>115</v>
      </c>
      <c r="AM3567" t="s">
        <v>116</v>
      </c>
      <c r="AN3567" t="s">
        <v>108</v>
      </c>
      <c r="AO3567" t="s">
        <v>113</v>
      </c>
      <c r="AP3567" t="s">
        <v>113</v>
      </c>
      <c r="AQ3567" t="s">
        <v>113</v>
      </c>
      <c r="AR3567" t="s">
        <v>113</v>
      </c>
      <c r="AS3567" t="s">
        <v>113</v>
      </c>
      <c r="AT3567" t="s">
        <v>113</v>
      </c>
      <c r="AU3567" t="s">
        <v>113</v>
      </c>
      <c r="AV3567" t="s">
        <v>113</v>
      </c>
      <c r="AW3567" t="s">
        <v>113</v>
      </c>
      <c r="AX3567" t="s">
        <v>113</v>
      </c>
      <c r="AY3567" t="s">
        <v>113</v>
      </c>
      <c r="AZ3567" t="s">
        <v>113</v>
      </c>
      <c r="BA3567" t="s">
        <v>113</v>
      </c>
      <c r="BB3567" t="s">
        <v>113</v>
      </c>
      <c r="BD3567" t="s">
        <v>111</v>
      </c>
      <c r="BE3567" t="s">
        <v>113</v>
      </c>
      <c r="BF3567" t="s">
        <v>113</v>
      </c>
      <c r="BG3567" t="s">
        <v>113</v>
      </c>
      <c r="BH3567" t="s">
        <v>111</v>
      </c>
      <c r="BI3567" t="s">
        <v>113</v>
      </c>
      <c r="BJ3567" t="s">
        <v>113</v>
      </c>
      <c r="BK3567" t="s">
        <v>113</v>
      </c>
      <c r="BL3567" t="s">
        <v>113</v>
      </c>
      <c r="BM3567" t="s">
        <v>113</v>
      </c>
      <c r="BN3567" t="s">
        <v>113</v>
      </c>
      <c r="BO3567" t="s">
        <v>113</v>
      </c>
      <c r="BP3567" t="s">
        <v>113</v>
      </c>
      <c r="BQ3567" t="s">
        <v>113</v>
      </c>
      <c r="BR3567" t="s">
        <v>113</v>
      </c>
      <c r="BS3567" t="s">
        <v>113</v>
      </c>
      <c r="BT3567" t="s">
        <v>113</v>
      </c>
      <c r="BU3567" t="s">
        <v>113</v>
      </c>
      <c r="BV3567" t="s">
        <v>111</v>
      </c>
      <c r="BW3567" t="s">
        <v>111</v>
      </c>
      <c r="BX3567" t="s">
        <v>113</v>
      </c>
      <c r="BY3567" t="s">
        <v>113</v>
      </c>
      <c r="BZ3567" t="s">
        <v>113</v>
      </c>
      <c r="CA3567" t="s">
        <v>113</v>
      </c>
      <c r="CB3567" t="s">
        <v>113</v>
      </c>
      <c r="CC3567" t="s">
        <v>113</v>
      </c>
      <c r="CD3567" t="s">
        <v>113</v>
      </c>
      <c r="CE3567" t="s">
        <v>113</v>
      </c>
      <c r="CF3567" t="s">
        <v>113</v>
      </c>
      <c r="CG3567" t="s">
        <v>113</v>
      </c>
      <c r="CH3567" t="s">
        <v>113</v>
      </c>
      <c r="CI3567" t="s">
        <v>113</v>
      </c>
      <c r="CJ3567" t="s">
        <v>113</v>
      </c>
      <c r="CK3567" t="s">
        <v>113</v>
      </c>
      <c r="CL3567" t="s">
        <v>113</v>
      </c>
      <c r="CM3567" t="s">
        <v>113</v>
      </c>
      <c r="CN3567" t="s">
        <v>113</v>
      </c>
      <c r="CO3567" t="s">
        <v>113</v>
      </c>
      <c r="CP3567" t="s">
        <v>113</v>
      </c>
      <c r="CQ3567" t="s">
        <v>113</v>
      </c>
      <c r="CR3567" t="s">
        <v>113</v>
      </c>
      <c r="CS3567" t="s">
        <v>113</v>
      </c>
      <c r="CT3567" t="s">
        <v>113</v>
      </c>
      <c r="CU3567" t="s">
        <v>113</v>
      </c>
      <c r="CV3567" t="s">
        <v>113</v>
      </c>
      <c r="CW3567" t="s">
        <v>113</v>
      </c>
    </row>
    <row r="3568" spans="1:101" x14ac:dyDescent="0.25">
      <c r="A3568" t="s">
        <v>117</v>
      </c>
      <c r="B3568">
        <v>294729</v>
      </c>
      <c r="C3568" t="s">
        <v>21793</v>
      </c>
      <c r="D3568" t="s">
        <v>102</v>
      </c>
      <c r="E3568" t="s">
        <v>21794</v>
      </c>
      <c r="F3568" t="s">
        <v>21794</v>
      </c>
      <c r="G3568" t="s">
        <v>11373</v>
      </c>
      <c r="H3568" t="s">
        <v>21795</v>
      </c>
      <c r="I3568" t="s">
        <v>634</v>
      </c>
      <c r="K3568" t="s">
        <v>635</v>
      </c>
      <c r="L3568">
        <v>4673303</v>
      </c>
      <c r="M3568" t="s">
        <v>12870</v>
      </c>
      <c r="N3568" t="s">
        <v>12871</v>
      </c>
      <c r="O3568">
        <v>0</v>
      </c>
      <c r="V3568" t="s">
        <v>110</v>
      </c>
      <c r="W3568" s="1">
        <v>43188</v>
      </c>
      <c r="Y3568" s="1">
        <v>43913</v>
      </c>
      <c r="Z3568" s="2">
        <v>43009</v>
      </c>
      <c r="AA3568" t="s">
        <v>21796</v>
      </c>
      <c r="AB3568" t="s">
        <v>113</v>
      </c>
      <c r="AC3568" t="s">
        <v>113</v>
      </c>
      <c r="AD3568" t="s">
        <v>113</v>
      </c>
      <c r="AG3568" t="s">
        <v>111</v>
      </c>
      <c r="AH3568" t="s">
        <v>111</v>
      </c>
      <c r="AI3568" t="s">
        <v>113</v>
      </c>
      <c r="AJ3568" t="s">
        <v>131</v>
      </c>
      <c r="AL3568" t="s">
        <v>115</v>
      </c>
      <c r="AN3568" t="s">
        <v>635</v>
      </c>
      <c r="AO3568" t="s">
        <v>113</v>
      </c>
      <c r="AP3568" t="s">
        <v>113</v>
      </c>
      <c r="AQ3568" t="s">
        <v>113</v>
      </c>
      <c r="AR3568" t="s">
        <v>113</v>
      </c>
      <c r="AS3568" t="s">
        <v>113</v>
      </c>
      <c r="AT3568" t="s">
        <v>113</v>
      </c>
      <c r="AU3568" t="s">
        <v>113</v>
      </c>
      <c r="AV3568" t="s">
        <v>113</v>
      </c>
      <c r="AW3568" t="s">
        <v>113</v>
      </c>
      <c r="AX3568" t="s">
        <v>113</v>
      </c>
      <c r="AY3568" t="s">
        <v>113</v>
      </c>
      <c r="AZ3568" t="s">
        <v>113</v>
      </c>
      <c r="BA3568" t="s">
        <v>113</v>
      </c>
      <c r="BB3568" t="s">
        <v>113</v>
      </c>
      <c r="BD3568" t="s">
        <v>113</v>
      </c>
      <c r="BF3568" t="s">
        <v>113</v>
      </c>
      <c r="BG3568" t="s">
        <v>113</v>
      </c>
      <c r="BH3568" t="s">
        <v>111</v>
      </c>
      <c r="BI3568" t="s">
        <v>113</v>
      </c>
      <c r="BJ3568" t="s">
        <v>113</v>
      </c>
      <c r="BK3568" t="s">
        <v>113</v>
      </c>
      <c r="BL3568" t="s">
        <v>113</v>
      </c>
      <c r="BM3568" t="s">
        <v>113</v>
      </c>
      <c r="BN3568" t="s">
        <v>113</v>
      </c>
      <c r="BO3568" t="s">
        <v>113</v>
      </c>
      <c r="BP3568" t="s">
        <v>113</v>
      </c>
      <c r="BQ3568" t="s">
        <v>113</v>
      </c>
      <c r="BR3568" t="s">
        <v>113</v>
      </c>
      <c r="BS3568" t="s">
        <v>113</v>
      </c>
      <c r="BT3568" t="s">
        <v>113</v>
      </c>
      <c r="BU3568" t="s">
        <v>113</v>
      </c>
      <c r="BV3568" t="s">
        <v>111</v>
      </c>
      <c r="BW3568" t="s">
        <v>111</v>
      </c>
      <c r="BX3568" t="s">
        <v>113</v>
      </c>
      <c r="BY3568" t="s">
        <v>113</v>
      </c>
      <c r="BZ3568" t="s">
        <v>113</v>
      </c>
      <c r="CA3568" t="s">
        <v>113</v>
      </c>
      <c r="CB3568" t="s">
        <v>113</v>
      </c>
      <c r="CC3568" t="s">
        <v>113</v>
      </c>
      <c r="CD3568" t="s">
        <v>113</v>
      </c>
      <c r="CE3568" t="s">
        <v>113</v>
      </c>
      <c r="CF3568" t="s">
        <v>113</v>
      </c>
      <c r="CG3568" t="s">
        <v>113</v>
      </c>
      <c r="CH3568" t="s">
        <v>113</v>
      </c>
      <c r="CI3568" t="s">
        <v>113</v>
      </c>
      <c r="CJ3568" t="s">
        <v>113</v>
      </c>
      <c r="CK3568" t="s">
        <v>113</v>
      </c>
      <c r="CL3568" t="s">
        <v>113</v>
      </c>
      <c r="CM3568" t="s">
        <v>113</v>
      </c>
      <c r="CN3568" t="s">
        <v>113</v>
      </c>
      <c r="CO3568" t="s">
        <v>113</v>
      </c>
      <c r="CP3568" t="s">
        <v>113</v>
      </c>
      <c r="CQ3568" t="s">
        <v>113</v>
      </c>
      <c r="CR3568" t="s">
        <v>113</v>
      </c>
      <c r="CS3568" t="s">
        <v>113</v>
      </c>
      <c r="CT3568" t="s">
        <v>113</v>
      </c>
      <c r="CU3568" t="s">
        <v>113</v>
      </c>
      <c r="CV3568" t="s">
        <v>113</v>
      </c>
      <c r="CW3568" t="s">
        <v>113</v>
      </c>
    </row>
    <row r="3569" spans="1:101" x14ac:dyDescent="0.25">
      <c r="A3569" t="s">
        <v>117</v>
      </c>
      <c r="B3569">
        <v>167192</v>
      </c>
      <c r="C3569" t="s">
        <v>21797</v>
      </c>
      <c r="D3569" t="s">
        <v>102</v>
      </c>
      <c r="E3569" t="s">
        <v>21798</v>
      </c>
      <c r="F3569" t="s">
        <v>21799</v>
      </c>
      <c r="G3569" t="s">
        <v>4964</v>
      </c>
      <c r="H3569" t="s">
        <v>1409</v>
      </c>
      <c r="I3569" t="s">
        <v>790</v>
      </c>
      <c r="K3569" t="s">
        <v>122</v>
      </c>
      <c r="L3569" t="s">
        <v>791</v>
      </c>
      <c r="M3569" t="s">
        <v>792</v>
      </c>
      <c r="N3569" t="s">
        <v>793</v>
      </c>
      <c r="O3569">
        <v>1</v>
      </c>
      <c r="V3569" t="s">
        <v>110</v>
      </c>
      <c r="W3569" s="1">
        <v>41451</v>
      </c>
      <c r="Y3569" s="1">
        <v>43921</v>
      </c>
      <c r="Z3569" s="2">
        <v>43009</v>
      </c>
      <c r="AB3569" t="s">
        <v>113</v>
      </c>
      <c r="AC3569" t="s">
        <v>113</v>
      </c>
      <c r="AD3569" t="s">
        <v>113</v>
      </c>
      <c r="AG3569" t="s">
        <v>113</v>
      </c>
      <c r="AH3569" t="s">
        <v>111</v>
      </c>
      <c r="AI3569" t="s">
        <v>113</v>
      </c>
      <c r="AJ3569" t="s">
        <v>173</v>
      </c>
      <c r="AK3569" t="s">
        <v>795</v>
      </c>
      <c r="AL3569" t="s">
        <v>115</v>
      </c>
      <c r="AN3569" t="s">
        <v>122</v>
      </c>
      <c r="AO3569" t="s">
        <v>113</v>
      </c>
      <c r="AP3569" t="s">
        <v>113</v>
      </c>
      <c r="AQ3569" t="s">
        <v>113</v>
      </c>
      <c r="AR3569" t="s">
        <v>113</v>
      </c>
      <c r="AS3569" t="s">
        <v>113</v>
      </c>
      <c r="AT3569" t="s">
        <v>113</v>
      </c>
      <c r="AU3569" t="s">
        <v>113</v>
      </c>
      <c r="AV3569" t="s">
        <v>113</v>
      </c>
      <c r="AW3569" t="s">
        <v>113</v>
      </c>
      <c r="AX3569" t="s">
        <v>113</v>
      </c>
      <c r="AY3569" t="s">
        <v>113</v>
      </c>
      <c r="AZ3569" t="s">
        <v>113</v>
      </c>
      <c r="BA3569" t="s">
        <v>113</v>
      </c>
      <c r="BB3569" t="s">
        <v>113</v>
      </c>
      <c r="BD3569" t="s">
        <v>113</v>
      </c>
      <c r="BF3569" t="s">
        <v>113</v>
      </c>
      <c r="BG3569" t="s">
        <v>113</v>
      </c>
      <c r="BH3569" t="s">
        <v>111</v>
      </c>
      <c r="BI3569" t="s">
        <v>113</v>
      </c>
      <c r="BJ3569" t="s">
        <v>113</v>
      </c>
      <c r="BK3569" t="s">
        <v>113</v>
      </c>
      <c r="BL3569" t="s">
        <v>113</v>
      </c>
      <c r="BM3569" t="s">
        <v>113</v>
      </c>
      <c r="BN3569" t="s">
        <v>113</v>
      </c>
      <c r="BO3569" t="s">
        <v>113</v>
      </c>
      <c r="BP3569" t="s">
        <v>113</v>
      </c>
      <c r="BQ3569" t="s">
        <v>113</v>
      </c>
      <c r="BR3569" t="s">
        <v>113</v>
      </c>
      <c r="BS3569" t="s">
        <v>113</v>
      </c>
      <c r="BT3569" t="s">
        <v>113</v>
      </c>
      <c r="BU3569" t="s">
        <v>113</v>
      </c>
      <c r="BV3569" t="s">
        <v>113</v>
      </c>
      <c r="BW3569" t="s">
        <v>111</v>
      </c>
      <c r="BX3569" t="s">
        <v>113</v>
      </c>
      <c r="BY3569" t="s">
        <v>113</v>
      </c>
      <c r="BZ3569" t="s">
        <v>113</v>
      </c>
      <c r="CA3569" t="s">
        <v>113</v>
      </c>
      <c r="CB3569" t="s">
        <v>113</v>
      </c>
      <c r="CC3569" t="s">
        <v>113</v>
      </c>
      <c r="CD3569" t="s">
        <v>113</v>
      </c>
      <c r="CE3569" t="s">
        <v>113</v>
      </c>
      <c r="CF3569" t="s">
        <v>113</v>
      </c>
      <c r="CG3569" t="s">
        <v>113</v>
      </c>
      <c r="CH3569" t="s">
        <v>113</v>
      </c>
      <c r="CI3569" t="s">
        <v>113</v>
      </c>
      <c r="CJ3569" t="s">
        <v>113</v>
      </c>
      <c r="CK3569" t="s">
        <v>113</v>
      </c>
      <c r="CL3569" t="s">
        <v>113</v>
      </c>
      <c r="CM3569" t="s">
        <v>113</v>
      </c>
      <c r="CN3569" t="s">
        <v>113</v>
      </c>
      <c r="CO3569" t="s">
        <v>113</v>
      </c>
      <c r="CP3569" t="s">
        <v>113</v>
      </c>
      <c r="CQ3569" t="s">
        <v>113</v>
      </c>
      <c r="CR3569" t="s">
        <v>113</v>
      </c>
      <c r="CS3569" t="s">
        <v>113</v>
      </c>
      <c r="CT3569" t="s">
        <v>113</v>
      </c>
      <c r="CU3569" t="s">
        <v>113</v>
      </c>
      <c r="CV3569" t="s">
        <v>113</v>
      </c>
      <c r="CW3569" t="s">
        <v>113</v>
      </c>
    </row>
    <row r="3570" spans="1:101" x14ac:dyDescent="0.25">
      <c r="A3570" t="s">
        <v>117</v>
      </c>
      <c r="B3570">
        <v>300838</v>
      </c>
      <c r="C3570" t="s">
        <v>21800</v>
      </c>
      <c r="D3570" t="s">
        <v>102</v>
      </c>
      <c r="E3570" t="s">
        <v>21801</v>
      </c>
      <c r="F3570" t="s">
        <v>21801</v>
      </c>
      <c r="G3570" t="s">
        <v>21802</v>
      </c>
      <c r="I3570" t="s">
        <v>327</v>
      </c>
      <c r="K3570" t="s">
        <v>328</v>
      </c>
      <c r="L3570" t="s">
        <v>21803</v>
      </c>
      <c r="M3570">
        <v>35242101860</v>
      </c>
      <c r="O3570">
        <v>0</v>
      </c>
      <c r="V3570" t="s">
        <v>110</v>
      </c>
      <c r="W3570" s="1">
        <v>43556</v>
      </c>
      <c r="Y3570" s="1">
        <v>43920</v>
      </c>
      <c r="Z3570" s="2">
        <v>43009</v>
      </c>
      <c r="AA3570" t="s">
        <v>21804</v>
      </c>
      <c r="AB3570" t="s">
        <v>111</v>
      </c>
      <c r="AC3570" t="s">
        <v>113</v>
      </c>
      <c r="AD3570" t="s">
        <v>111</v>
      </c>
      <c r="AE3570" t="s">
        <v>1239</v>
      </c>
      <c r="AF3570" t="s">
        <v>21805</v>
      </c>
      <c r="AG3570" t="s">
        <v>113</v>
      </c>
      <c r="AH3570" t="s">
        <v>111</v>
      </c>
      <c r="AI3570" t="s">
        <v>113</v>
      </c>
      <c r="AJ3570" t="s">
        <v>131</v>
      </c>
      <c r="AL3570" t="s">
        <v>115</v>
      </c>
      <c r="AN3570" t="s">
        <v>328</v>
      </c>
      <c r="AO3570" t="s">
        <v>113</v>
      </c>
      <c r="AP3570" t="s">
        <v>113</v>
      </c>
      <c r="AQ3570" t="s">
        <v>111</v>
      </c>
      <c r="AR3570" t="s">
        <v>113</v>
      </c>
      <c r="AS3570" t="s">
        <v>113</v>
      </c>
      <c r="AT3570" t="s">
        <v>113</v>
      </c>
      <c r="AU3570" t="s">
        <v>113</v>
      </c>
      <c r="AV3570" t="s">
        <v>113</v>
      </c>
      <c r="AW3570" t="s">
        <v>113</v>
      </c>
      <c r="AX3570" t="s">
        <v>113</v>
      </c>
      <c r="AY3570" t="s">
        <v>113</v>
      </c>
      <c r="AZ3570" t="s">
        <v>113</v>
      </c>
      <c r="BA3570" t="s">
        <v>113</v>
      </c>
      <c r="BB3570" t="s">
        <v>113</v>
      </c>
      <c r="BD3570" t="s">
        <v>113</v>
      </c>
      <c r="BF3570" t="s">
        <v>113</v>
      </c>
      <c r="BG3570" t="s">
        <v>111</v>
      </c>
      <c r="BH3570" t="s">
        <v>111</v>
      </c>
      <c r="BI3570" t="s">
        <v>113</v>
      </c>
      <c r="BJ3570" t="s">
        <v>113</v>
      </c>
      <c r="BK3570" t="s">
        <v>113</v>
      </c>
      <c r="BL3570" t="s">
        <v>111</v>
      </c>
      <c r="BM3570" t="s">
        <v>113</v>
      </c>
      <c r="BN3570" t="s">
        <v>111</v>
      </c>
      <c r="BO3570" t="s">
        <v>111</v>
      </c>
      <c r="BP3570" t="s">
        <v>113</v>
      </c>
      <c r="BQ3570" t="s">
        <v>113</v>
      </c>
      <c r="BR3570" t="s">
        <v>113</v>
      </c>
      <c r="BS3570" t="s">
        <v>113</v>
      </c>
      <c r="BT3570" t="s">
        <v>113</v>
      </c>
      <c r="BU3570" t="s">
        <v>111</v>
      </c>
      <c r="BV3570" t="s">
        <v>111</v>
      </c>
      <c r="BW3570" t="s">
        <v>111</v>
      </c>
      <c r="BX3570" t="s">
        <v>113</v>
      </c>
      <c r="BY3570" t="s">
        <v>113</v>
      </c>
      <c r="BZ3570" t="s">
        <v>113</v>
      </c>
      <c r="CA3570" t="s">
        <v>111</v>
      </c>
      <c r="CB3570" t="s">
        <v>113</v>
      </c>
      <c r="CC3570" t="s">
        <v>113</v>
      </c>
      <c r="CD3570" t="s">
        <v>111</v>
      </c>
      <c r="CE3570" t="s">
        <v>111</v>
      </c>
      <c r="CF3570" t="s">
        <v>113</v>
      </c>
      <c r="CG3570" t="s">
        <v>111</v>
      </c>
      <c r="CH3570" t="s">
        <v>111</v>
      </c>
      <c r="CI3570" t="s">
        <v>111</v>
      </c>
      <c r="CJ3570" t="s">
        <v>111</v>
      </c>
      <c r="CK3570" t="s">
        <v>113</v>
      </c>
      <c r="CL3570" t="s">
        <v>111</v>
      </c>
      <c r="CM3570" t="s">
        <v>113</v>
      </c>
      <c r="CN3570" t="s">
        <v>113</v>
      </c>
      <c r="CO3570" t="s">
        <v>111</v>
      </c>
      <c r="CP3570" t="s">
        <v>113</v>
      </c>
      <c r="CQ3570" t="s">
        <v>113</v>
      </c>
      <c r="CR3570" t="s">
        <v>113</v>
      </c>
      <c r="CS3570" t="s">
        <v>113</v>
      </c>
      <c r="CT3570" t="s">
        <v>113</v>
      </c>
      <c r="CU3570" t="s">
        <v>111</v>
      </c>
      <c r="CV3570" t="s">
        <v>113</v>
      </c>
      <c r="CW3570" t="s">
        <v>113</v>
      </c>
    </row>
    <row r="3571" spans="1:101" x14ac:dyDescent="0.25">
      <c r="A3571" t="s">
        <v>100</v>
      </c>
      <c r="B3571">
        <v>165300</v>
      </c>
      <c r="C3571" t="s">
        <v>21806</v>
      </c>
      <c r="D3571" t="s">
        <v>102</v>
      </c>
      <c r="E3571" t="s">
        <v>21807</v>
      </c>
      <c r="F3571" t="s">
        <v>21807</v>
      </c>
      <c r="G3571" t="s">
        <v>21808</v>
      </c>
      <c r="H3571" t="s">
        <v>2514</v>
      </c>
      <c r="I3571" t="s">
        <v>106</v>
      </c>
      <c r="J3571" t="s">
        <v>107</v>
      </c>
      <c r="K3571" t="s">
        <v>108</v>
      </c>
      <c r="L3571">
        <v>10010</v>
      </c>
      <c r="M3571" t="s">
        <v>21809</v>
      </c>
      <c r="N3571" t="s">
        <v>21810</v>
      </c>
      <c r="O3571">
        <v>0</v>
      </c>
      <c r="V3571" t="s">
        <v>110</v>
      </c>
      <c r="W3571" s="1">
        <v>41184</v>
      </c>
      <c r="Y3571" s="1">
        <v>43728</v>
      </c>
      <c r="Z3571" s="2">
        <v>43009</v>
      </c>
      <c r="AA3571" t="s">
        <v>21811</v>
      </c>
      <c r="AB3571" t="s">
        <v>113</v>
      </c>
      <c r="AC3571" t="s">
        <v>113</v>
      </c>
      <c r="AD3571" t="s">
        <v>113</v>
      </c>
      <c r="AG3571" t="s">
        <v>111</v>
      </c>
      <c r="AH3571" t="s">
        <v>111</v>
      </c>
      <c r="AI3571" t="s">
        <v>113</v>
      </c>
      <c r="AJ3571" t="s">
        <v>114</v>
      </c>
      <c r="AL3571" t="s">
        <v>115</v>
      </c>
      <c r="AM3571" t="s">
        <v>116</v>
      </c>
      <c r="AN3571" t="s">
        <v>108</v>
      </c>
      <c r="AO3571" t="s">
        <v>113</v>
      </c>
      <c r="AP3571" t="s">
        <v>113</v>
      </c>
      <c r="AQ3571" t="s">
        <v>113</v>
      </c>
      <c r="AR3571" t="s">
        <v>113</v>
      </c>
      <c r="AS3571" t="s">
        <v>113</v>
      </c>
      <c r="AT3571" t="s">
        <v>113</v>
      </c>
      <c r="AU3571" t="s">
        <v>113</v>
      </c>
      <c r="AV3571" t="s">
        <v>113</v>
      </c>
      <c r="AW3571" t="s">
        <v>113</v>
      </c>
      <c r="AX3571" t="s">
        <v>113</v>
      </c>
      <c r="AY3571" t="s">
        <v>113</v>
      </c>
      <c r="AZ3571" t="s">
        <v>113</v>
      </c>
      <c r="BA3571" t="s">
        <v>113</v>
      </c>
      <c r="BB3571" t="s">
        <v>113</v>
      </c>
      <c r="BD3571" t="s">
        <v>113</v>
      </c>
      <c r="BF3571" t="s">
        <v>113</v>
      </c>
      <c r="BG3571" t="s">
        <v>113</v>
      </c>
      <c r="BH3571" t="s">
        <v>111</v>
      </c>
      <c r="BI3571" t="s">
        <v>113</v>
      </c>
      <c r="BJ3571" t="s">
        <v>113</v>
      </c>
      <c r="BK3571" t="s">
        <v>113</v>
      </c>
      <c r="BL3571" t="s">
        <v>113</v>
      </c>
      <c r="BM3571" t="s">
        <v>113</v>
      </c>
      <c r="BN3571" t="s">
        <v>113</v>
      </c>
      <c r="BO3571" t="s">
        <v>113</v>
      </c>
      <c r="BP3571" t="s">
        <v>113</v>
      </c>
      <c r="BQ3571" t="s">
        <v>113</v>
      </c>
      <c r="BR3571" t="s">
        <v>113</v>
      </c>
      <c r="BS3571" t="s">
        <v>113</v>
      </c>
      <c r="BT3571" t="s">
        <v>113</v>
      </c>
      <c r="BU3571" t="s">
        <v>113</v>
      </c>
      <c r="BV3571" t="s">
        <v>111</v>
      </c>
      <c r="BW3571" t="s">
        <v>111</v>
      </c>
      <c r="BX3571" t="s">
        <v>113</v>
      </c>
      <c r="BY3571" t="s">
        <v>113</v>
      </c>
      <c r="BZ3571" t="s">
        <v>113</v>
      </c>
      <c r="CA3571" t="s">
        <v>113</v>
      </c>
      <c r="CB3571" t="s">
        <v>113</v>
      </c>
      <c r="CC3571" t="s">
        <v>113</v>
      </c>
      <c r="CD3571" t="s">
        <v>113</v>
      </c>
      <c r="CE3571" t="s">
        <v>113</v>
      </c>
      <c r="CF3571" t="s">
        <v>113</v>
      </c>
      <c r="CG3571" t="s">
        <v>113</v>
      </c>
      <c r="CH3571" t="s">
        <v>113</v>
      </c>
      <c r="CI3571" t="s">
        <v>113</v>
      </c>
      <c r="CJ3571" t="s">
        <v>113</v>
      </c>
      <c r="CK3571" t="s">
        <v>113</v>
      </c>
      <c r="CL3571" t="s">
        <v>113</v>
      </c>
      <c r="CM3571" t="s">
        <v>113</v>
      </c>
      <c r="CN3571" t="s">
        <v>113</v>
      </c>
      <c r="CO3571" t="s">
        <v>113</v>
      </c>
      <c r="CP3571" t="s">
        <v>113</v>
      </c>
      <c r="CQ3571" t="s">
        <v>113</v>
      </c>
      <c r="CR3571" t="s">
        <v>113</v>
      </c>
      <c r="CS3571" t="s">
        <v>113</v>
      </c>
      <c r="CT3571" t="s">
        <v>113</v>
      </c>
      <c r="CU3571" t="s">
        <v>113</v>
      </c>
      <c r="CV3571" t="s">
        <v>113</v>
      </c>
      <c r="CW3571" t="s">
        <v>113</v>
      </c>
    </row>
    <row r="3572" spans="1:101" x14ac:dyDescent="0.25">
      <c r="A3572" t="s">
        <v>100</v>
      </c>
      <c r="B3572">
        <v>160554</v>
      </c>
      <c r="C3572" t="s">
        <v>21812</v>
      </c>
      <c r="D3572" t="s">
        <v>102</v>
      </c>
      <c r="E3572" t="s">
        <v>21813</v>
      </c>
      <c r="F3572" t="s">
        <v>21814</v>
      </c>
      <c r="G3572" t="s">
        <v>21815</v>
      </c>
      <c r="H3572" t="s">
        <v>21816</v>
      </c>
      <c r="I3572" t="s">
        <v>106</v>
      </c>
      <c r="J3572" t="s">
        <v>107</v>
      </c>
      <c r="K3572" t="s">
        <v>108</v>
      </c>
      <c r="L3572">
        <v>10022</v>
      </c>
      <c r="M3572" t="s">
        <v>21817</v>
      </c>
      <c r="N3572" t="s">
        <v>21818</v>
      </c>
      <c r="O3572">
        <v>0</v>
      </c>
      <c r="V3572" t="s">
        <v>110</v>
      </c>
      <c r="W3572" s="1">
        <v>40948</v>
      </c>
      <c r="Y3572" s="1">
        <v>43913</v>
      </c>
      <c r="Z3572" s="2">
        <v>43009</v>
      </c>
      <c r="AA3572" t="s">
        <v>21819</v>
      </c>
      <c r="AB3572" t="s">
        <v>113</v>
      </c>
      <c r="AC3572" t="s">
        <v>113</v>
      </c>
      <c r="AD3572" t="s">
        <v>113</v>
      </c>
      <c r="AG3572" t="s">
        <v>113</v>
      </c>
      <c r="AH3572" t="s">
        <v>111</v>
      </c>
      <c r="AI3572" t="s">
        <v>113</v>
      </c>
      <c r="AJ3572" t="s">
        <v>114</v>
      </c>
      <c r="AL3572" t="s">
        <v>115</v>
      </c>
      <c r="AM3572" t="s">
        <v>116</v>
      </c>
      <c r="AN3572" t="s">
        <v>108</v>
      </c>
      <c r="AO3572" t="s">
        <v>113</v>
      </c>
      <c r="AP3572" t="s">
        <v>113</v>
      </c>
      <c r="AQ3572" t="s">
        <v>113</v>
      </c>
      <c r="AR3572" t="s">
        <v>113</v>
      </c>
      <c r="AS3572" t="s">
        <v>113</v>
      </c>
      <c r="AT3572" t="s">
        <v>113</v>
      </c>
      <c r="AU3572" t="s">
        <v>113</v>
      </c>
      <c r="AV3572" t="s">
        <v>113</v>
      </c>
      <c r="AW3572" t="s">
        <v>113</v>
      </c>
      <c r="AX3572" t="s">
        <v>113</v>
      </c>
      <c r="AY3572" t="s">
        <v>113</v>
      </c>
      <c r="AZ3572" t="s">
        <v>113</v>
      </c>
      <c r="BA3572" t="s">
        <v>113</v>
      </c>
      <c r="BB3572" t="s">
        <v>113</v>
      </c>
      <c r="BD3572" t="s">
        <v>111</v>
      </c>
      <c r="BE3572" t="s">
        <v>113</v>
      </c>
      <c r="BF3572" t="s">
        <v>113</v>
      </c>
      <c r="BG3572" t="s">
        <v>113</v>
      </c>
      <c r="BH3572" t="s">
        <v>113</v>
      </c>
      <c r="BI3572" t="s">
        <v>113</v>
      </c>
      <c r="BJ3572" t="s">
        <v>113</v>
      </c>
      <c r="BK3572" t="s">
        <v>113</v>
      </c>
      <c r="BL3572" t="s">
        <v>113</v>
      </c>
      <c r="BM3572" t="s">
        <v>113</v>
      </c>
      <c r="BN3572" t="s">
        <v>113</v>
      </c>
      <c r="BO3572" t="s">
        <v>113</v>
      </c>
      <c r="BP3572" t="s">
        <v>113</v>
      </c>
      <c r="BQ3572" t="s">
        <v>113</v>
      </c>
      <c r="BR3572" t="s">
        <v>113</v>
      </c>
      <c r="BS3572" t="s">
        <v>113</v>
      </c>
      <c r="BT3572" t="s">
        <v>113</v>
      </c>
      <c r="BU3572" t="s">
        <v>113</v>
      </c>
      <c r="BV3572" t="s">
        <v>111</v>
      </c>
      <c r="BW3572" t="s">
        <v>111</v>
      </c>
      <c r="BX3572" t="s">
        <v>113</v>
      </c>
      <c r="BY3572" t="s">
        <v>113</v>
      </c>
      <c r="BZ3572" t="s">
        <v>113</v>
      </c>
      <c r="CA3572" t="s">
        <v>113</v>
      </c>
      <c r="CB3572" t="s">
        <v>113</v>
      </c>
      <c r="CC3572" t="s">
        <v>113</v>
      </c>
      <c r="CD3572" t="s">
        <v>113</v>
      </c>
      <c r="CE3572" t="s">
        <v>113</v>
      </c>
      <c r="CF3572" t="s">
        <v>113</v>
      </c>
      <c r="CG3572" t="s">
        <v>113</v>
      </c>
      <c r="CH3572" t="s">
        <v>113</v>
      </c>
      <c r="CI3572" t="s">
        <v>113</v>
      </c>
      <c r="CJ3572" t="s">
        <v>113</v>
      </c>
      <c r="CK3572" t="s">
        <v>113</v>
      </c>
      <c r="CL3572" t="s">
        <v>113</v>
      </c>
      <c r="CM3572" t="s">
        <v>113</v>
      </c>
      <c r="CN3572" t="s">
        <v>113</v>
      </c>
      <c r="CO3572" t="s">
        <v>113</v>
      </c>
      <c r="CP3572" t="s">
        <v>113</v>
      </c>
      <c r="CQ3572" t="s">
        <v>113</v>
      </c>
      <c r="CR3572" t="s">
        <v>113</v>
      </c>
      <c r="CS3572" t="s">
        <v>113</v>
      </c>
      <c r="CT3572" t="s">
        <v>113</v>
      </c>
      <c r="CU3572" t="s">
        <v>113</v>
      </c>
      <c r="CV3572" t="s">
        <v>113</v>
      </c>
      <c r="CW3572" t="s">
        <v>113</v>
      </c>
    </row>
    <row r="3573" spans="1:101" x14ac:dyDescent="0.25">
      <c r="A3573" t="s">
        <v>117</v>
      </c>
      <c r="B3573">
        <v>296794</v>
      </c>
      <c r="C3573" t="s">
        <v>21820</v>
      </c>
      <c r="D3573" t="s">
        <v>102</v>
      </c>
      <c r="E3573" t="s">
        <v>21821</v>
      </c>
      <c r="F3573" t="s">
        <v>21821</v>
      </c>
      <c r="G3573" t="s">
        <v>21822</v>
      </c>
      <c r="H3573" t="s">
        <v>492</v>
      </c>
      <c r="I3573" t="s">
        <v>128</v>
      </c>
      <c r="K3573" t="s">
        <v>219</v>
      </c>
      <c r="M3573" t="s">
        <v>21823</v>
      </c>
      <c r="N3573" t="s">
        <v>21824</v>
      </c>
      <c r="O3573">
        <v>0</v>
      </c>
      <c r="V3573" t="s">
        <v>110</v>
      </c>
      <c r="W3573" s="1">
        <v>43197</v>
      </c>
      <c r="Y3573" s="1">
        <v>43927</v>
      </c>
      <c r="Z3573" s="2">
        <v>43891</v>
      </c>
      <c r="AA3573" t="s">
        <v>495</v>
      </c>
      <c r="AB3573" t="s">
        <v>113</v>
      </c>
      <c r="AC3573" t="s">
        <v>113</v>
      </c>
      <c r="AD3573" t="s">
        <v>113</v>
      </c>
      <c r="AG3573" t="s">
        <v>113</v>
      </c>
      <c r="AH3573" t="s">
        <v>111</v>
      </c>
      <c r="AI3573" t="s">
        <v>113</v>
      </c>
      <c r="AJ3573" t="s">
        <v>496</v>
      </c>
      <c r="AL3573" t="s">
        <v>115</v>
      </c>
      <c r="AN3573" t="s">
        <v>122</v>
      </c>
      <c r="AO3573" t="s">
        <v>113</v>
      </c>
      <c r="AP3573" t="s">
        <v>113</v>
      </c>
      <c r="AQ3573" t="s">
        <v>111</v>
      </c>
      <c r="AR3573" t="s">
        <v>113</v>
      </c>
      <c r="AS3573" t="s">
        <v>113</v>
      </c>
      <c r="AT3573" t="s">
        <v>113</v>
      </c>
      <c r="AU3573" t="s">
        <v>113</v>
      </c>
      <c r="AV3573" t="s">
        <v>113</v>
      </c>
      <c r="AW3573" t="s">
        <v>113</v>
      </c>
      <c r="AX3573" t="s">
        <v>113</v>
      </c>
      <c r="AY3573" t="s">
        <v>113</v>
      </c>
      <c r="AZ3573" t="s">
        <v>113</v>
      </c>
      <c r="BA3573" t="s">
        <v>113</v>
      </c>
      <c r="BB3573" t="s">
        <v>113</v>
      </c>
      <c r="BD3573" t="s">
        <v>111</v>
      </c>
      <c r="BE3573" t="s">
        <v>113</v>
      </c>
      <c r="BF3573" t="s">
        <v>113</v>
      </c>
      <c r="BG3573" t="s">
        <v>113</v>
      </c>
      <c r="BH3573" t="s">
        <v>111</v>
      </c>
      <c r="BI3573" t="s">
        <v>113</v>
      </c>
      <c r="BJ3573" t="s">
        <v>113</v>
      </c>
      <c r="BK3573" t="s">
        <v>113</v>
      </c>
      <c r="BL3573" t="s">
        <v>111</v>
      </c>
      <c r="BM3573" t="s">
        <v>113</v>
      </c>
      <c r="BN3573" t="s">
        <v>113</v>
      </c>
      <c r="BO3573" t="s">
        <v>113</v>
      </c>
      <c r="BP3573" t="s">
        <v>113</v>
      </c>
      <c r="BQ3573" t="s">
        <v>113</v>
      </c>
      <c r="BR3573" t="s">
        <v>113</v>
      </c>
      <c r="BS3573" t="s">
        <v>113</v>
      </c>
      <c r="BT3573" t="s">
        <v>113</v>
      </c>
      <c r="BU3573" t="s">
        <v>113</v>
      </c>
      <c r="BV3573" t="s">
        <v>111</v>
      </c>
      <c r="BW3573" t="s">
        <v>111</v>
      </c>
      <c r="BX3573" t="s">
        <v>113</v>
      </c>
      <c r="BY3573" t="s">
        <v>113</v>
      </c>
      <c r="BZ3573" t="s">
        <v>113</v>
      </c>
      <c r="CA3573" t="s">
        <v>113</v>
      </c>
      <c r="CB3573" t="s">
        <v>113</v>
      </c>
      <c r="CC3573" t="s">
        <v>113</v>
      </c>
      <c r="CD3573" t="s">
        <v>113</v>
      </c>
      <c r="CE3573" t="s">
        <v>113</v>
      </c>
      <c r="CF3573" t="s">
        <v>113</v>
      </c>
      <c r="CG3573" t="s">
        <v>113</v>
      </c>
      <c r="CH3573" t="s">
        <v>113</v>
      </c>
      <c r="CI3573" t="s">
        <v>113</v>
      </c>
      <c r="CJ3573" t="s">
        <v>113</v>
      </c>
      <c r="CK3573" t="s">
        <v>113</v>
      </c>
      <c r="CL3573" t="s">
        <v>113</v>
      </c>
      <c r="CM3573" t="s">
        <v>113</v>
      </c>
      <c r="CN3573" t="s">
        <v>113</v>
      </c>
      <c r="CO3573" t="s">
        <v>113</v>
      </c>
      <c r="CP3573" t="s">
        <v>113</v>
      </c>
      <c r="CQ3573" t="s">
        <v>113</v>
      </c>
      <c r="CR3573" t="s">
        <v>113</v>
      </c>
      <c r="CS3573" t="s">
        <v>113</v>
      </c>
      <c r="CT3573" t="s">
        <v>113</v>
      </c>
      <c r="CU3573" t="s">
        <v>113</v>
      </c>
      <c r="CV3573" t="s">
        <v>113</v>
      </c>
      <c r="CW3573" t="s">
        <v>113</v>
      </c>
    </row>
    <row r="3574" spans="1:101" x14ac:dyDescent="0.25">
      <c r="A3574" t="s">
        <v>368</v>
      </c>
      <c r="B3574">
        <v>157420</v>
      </c>
      <c r="C3574" t="s">
        <v>21825</v>
      </c>
      <c r="D3574" t="s">
        <v>102</v>
      </c>
      <c r="E3574" t="s">
        <v>21826</v>
      </c>
      <c r="F3574" t="s">
        <v>21826</v>
      </c>
      <c r="G3574" t="s">
        <v>21827</v>
      </c>
      <c r="I3574" t="s">
        <v>2312</v>
      </c>
      <c r="J3574" t="s">
        <v>373</v>
      </c>
      <c r="K3574" t="s">
        <v>108</v>
      </c>
      <c r="L3574" t="s">
        <v>21828</v>
      </c>
      <c r="M3574" t="s">
        <v>21829</v>
      </c>
      <c r="O3574">
        <v>0</v>
      </c>
      <c r="V3574" t="s">
        <v>110</v>
      </c>
      <c r="W3574" s="1">
        <v>41260</v>
      </c>
      <c r="Y3574" s="1">
        <v>43920</v>
      </c>
      <c r="Z3574" s="2">
        <v>43009</v>
      </c>
      <c r="AA3574" t="s">
        <v>21830</v>
      </c>
      <c r="AB3574" t="s">
        <v>111</v>
      </c>
      <c r="AC3574" t="s">
        <v>113</v>
      </c>
      <c r="AD3574" t="s">
        <v>113</v>
      </c>
      <c r="AG3574" t="s">
        <v>113</v>
      </c>
      <c r="AH3574" t="s">
        <v>111</v>
      </c>
      <c r="AI3574" t="s">
        <v>113</v>
      </c>
      <c r="AJ3574" t="s">
        <v>114</v>
      </c>
      <c r="AL3574" t="s">
        <v>115</v>
      </c>
      <c r="AM3574" t="s">
        <v>373</v>
      </c>
      <c r="AN3574" t="s">
        <v>108</v>
      </c>
      <c r="AO3574" t="s">
        <v>113</v>
      </c>
      <c r="AP3574" t="s">
        <v>113</v>
      </c>
      <c r="AQ3574" t="s">
        <v>111</v>
      </c>
      <c r="AR3574" t="s">
        <v>113</v>
      </c>
      <c r="AS3574" t="s">
        <v>113</v>
      </c>
      <c r="AT3574" t="s">
        <v>113</v>
      </c>
      <c r="AU3574" t="s">
        <v>113</v>
      </c>
      <c r="AV3574" t="s">
        <v>113</v>
      </c>
      <c r="AW3574" t="s">
        <v>113</v>
      </c>
      <c r="AX3574" t="s">
        <v>113</v>
      </c>
      <c r="AY3574" t="s">
        <v>113</v>
      </c>
      <c r="AZ3574" t="s">
        <v>113</v>
      </c>
      <c r="BA3574" t="s">
        <v>113</v>
      </c>
      <c r="BB3574" t="s">
        <v>113</v>
      </c>
      <c r="BD3574" t="s">
        <v>113</v>
      </c>
      <c r="BF3574" t="s">
        <v>113</v>
      </c>
      <c r="BG3574" t="s">
        <v>113</v>
      </c>
      <c r="BH3574" t="s">
        <v>113</v>
      </c>
      <c r="BI3574" t="s">
        <v>113</v>
      </c>
      <c r="BJ3574" t="s">
        <v>113</v>
      </c>
      <c r="BK3574" t="s">
        <v>113</v>
      </c>
      <c r="BL3574" t="s">
        <v>113</v>
      </c>
      <c r="BM3574" t="s">
        <v>113</v>
      </c>
      <c r="BN3574" t="s">
        <v>113</v>
      </c>
      <c r="BO3574" t="s">
        <v>113</v>
      </c>
      <c r="BP3574" t="s">
        <v>113</v>
      </c>
      <c r="BQ3574" t="s">
        <v>113</v>
      </c>
      <c r="BR3574" t="s">
        <v>113</v>
      </c>
      <c r="BS3574" t="s">
        <v>113</v>
      </c>
      <c r="BT3574" t="s">
        <v>113</v>
      </c>
      <c r="BU3574" t="s">
        <v>113</v>
      </c>
      <c r="BV3574" t="s">
        <v>113</v>
      </c>
      <c r="BW3574" t="s">
        <v>111</v>
      </c>
      <c r="BX3574" t="s">
        <v>113</v>
      </c>
      <c r="BY3574" t="s">
        <v>113</v>
      </c>
      <c r="BZ3574" t="s">
        <v>113</v>
      </c>
      <c r="CA3574" t="s">
        <v>113</v>
      </c>
      <c r="CB3574" t="s">
        <v>113</v>
      </c>
      <c r="CC3574" t="s">
        <v>113</v>
      </c>
      <c r="CD3574" t="s">
        <v>113</v>
      </c>
      <c r="CE3574" t="s">
        <v>113</v>
      </c>
      <c r="CF3574" t="s">
        <v>113</v>
      </c>
      <c r="CG3574" t="s">
        <v>113</v>
      </c>
      <c r="CH3574" t="s">
        <v>113</v>
      </c>
      <c r="CI3574" t="s">
        <v>113</v>
      </c>
      <c r="CJ3574" t="s">
        <v>113</v>
      </c>
      <c r="CK3574" t="s">
        <v>113</v>
      </c>
      <c r="CL3574" t="s">
        <v>113</v>
      </c>
      <c r="CM3574" t="s">
        <v>113</v>
      </c>
      <c r="CN3574" t="s">
        <v>113</v>
      </c>
      <c r="CO3574" t="s">
        <v>113</v>
      </c>
      <c r="CP3574" t="s">
        <v>113</v>
      </c>
      <c r="CQ3574" t="s">
        <v>113</v>
      </c>
      <c r="CR3574" t="s">
        <v>113</v>
      </c>
      <c r="CS3574" t="s">
        <v>113</v>
      </c>
      <c r="CT3574" t="s">
        <v>113</v>
      </c>
      <c r="CU3574" t="s">
        <v>113</v>
      </c>
      <c r="CV3574" t="s">
        <v>113</v>
      </c>
      <c r="CW3574" t="s">
        <v>113</v>
      </c>
    </row>
    <row r="3575" spans="1:101" x14ac:dyDescent="0.25">
      <c r="A3575" t="s">
        <v>117</v>
      </c>
      <c r="B3575">
        <v>160304</v>
      </c>
      <c r="C3575" t="s">
        <v>21831</v>
      </c>
      <c r="D3575" t="s">
        <v>102</v>
      </c>
      <c r="E3575" t="s">
        <v>21832</v>
      </c>
      <c r="F3575" t="s">
        <v>21833</v>
      </c>
      <c r="G3575" t="s">
        <v>21834</v>
      </c>
      <c r="H3575" t="s">
        <v>2396</v>
      </c>
      <c r="I3575" t="s">
        <v>250</v>
      </c>
      <c r="K3575" t="s">
        <v>251</v>
      </c>
      <c r="L3575" t="s">
        <v>2397</v>
      </c>
      <c r="M3575">
        <v>442078255300</v>
      </c>
      <c r="N3575">
        <v>442078255399</v>
      </c>
      <c r="O3575">
        <v>1</v>
      </c>
      <c r="V3575" t="s">
        <v>110</v>
      </c>
      <c r="W3575" s="1">
        <v>40998</v>
      </c>
      <c r="Y3575" s="1">
        <v>43641</v>
      </c>
      <c r="Z3575" s="2">
        <v>43009</v>
      </c>
      <c r="AA3575" t="s">
        <v>2398</v>
      </c>
      <c r="AB3575" t="s">
        <v>111</v>
      </c>
      <c r="AC3575" t="s">
        <v>113</v>
      </c>
      <c r="AD3575" t="s">
        <v>113</v>
      </c>
      <c r="AG3575" t="s">
        <v>113</v>
      </c>
      <c r="AH3575" t="s">
        <v>111</v>
      </c>
      <c r="AI3575" t="s">
        <v>113</v>
      </c>
      <c r="AJ3575" t="s">
        <v>173</v>
      </c>
      <c r="AK3575" t="s">
        <v>2399</v>
      </c>
      <c r="AL3575" t="s">
        <v>199</v>
      </c>
      <c r="AN3575" t="s">
        <v>251</v>
      </c>
      <c r="AO3575" t="s">
        <v>113</v>
      </c>
      <c r="AP3575" t="s">
        <v>113</v>
      </c>
      <c r="AQ3575" t="s">
        <v>111</v>
      </c>
      <c r="AR3575" t="s">
        <v>113</v>
      </c>
      <c r="AS3575" t="s">
        <v>113</v>
      </c>
      <c r="AT3575" t="s">
        <v>113</v>
      </c>
      <c r="AU3575" t="s">
        <v>113</v>
      </c>
      <c r="AV3575" t="s">
        <v>113</v>
      </c>
      <c r="AW3575" t="s">
        <v>113</v>
      </c>
      <c r="AX3575" t="s">
        <v>113</v>
      </c>
      <c r="AY3575" t="s">
        <v>113</v>
      </c>
      <c r="AZ3575" t="s">
        <v>113</v>
      </c>
      <c r="BA3575" t="s">
        <v>113</v>
      </c>
      <c r="BB3575" t="s">
        <v>113</v>
      </c>
      <c r="BD3575" t="s">
        <v>113</v>
      </c>
      <c r="BF3575" t="s">
        <v>113</v>
      </c>
      <c r="BG3575" t="s">
        <v>113</v>
      </c>
      <c r="BH3575" t="s">
        <v>111</v>
      </c>
      <c r="BI3575" t="s">
        <v>113</v>
      </c>
      <c r="BJ3575" t="s">
        <v>113</v>
      </c>
      <c r="BK3575" t="s">
        <v>113</v>
      </c>
      <c r="BL3575" t="s">
        <v>111</v>
      </c>
      <c r="BM3575" t="s">
        <v>113</v>
      </c>
      <c r="BN3575" t="s">
        <v>113</v>
      </c>
      <c r="BO3575" t="s">
        <v>113</v>
      </c>
      <c r="BP3575" t="s">
        <v>113</v>
      </c>
      <c r="BQ3575" t="s">
        <v>113</v>
      </c>
      <c r="BR3575" t="s">
        <v>113</v>
      </c>
      <c r="BS3575" t="s">
        <v>113</v>
      </c>
      <c r="BT3575" t="s">
        <v>113</v>
      </c>
      <c r="BU3575" t="s">
        <v>113</v>
      </c>
      <c r="BV3575" t="s">
        <v>111</v>
      </c>
      <c r="BW3575" t="s">
        <v>111</v>
      </c>
      <c r="BX3575" t="s">
        <v>113</v>
      </c>
      <c r="BY3575" t="s">
        <v>113</v>
      </c>
      <c r="BZ3575" t="s">
        <v>113</v>
      </c>
      <c r="CA3575" t="s">
        <v>113</v>
      </c>
      <c r="CB3575" t="s">
        <v>113</v>
      </c>
      <c r="CC3575" t="s">
        <v>113</v>
      </c>
      <c r="CD3575" t="s">
        <v>113</v>
      </c>
      <c r="CE3575" t="s">
        <v>113</v>
      </c>
      <c r="CF3575" t="s">
        <v>113</v>
      </c>
      <c r="CG3575" t="s">
        <v>113</v>
      </c>
      <c r="CH3575" t="s">
        <v>113</v>
      </c>
      <c r="CI3575" t="s">
        <v>113</v>
      </c>
      <c r="CJ3575" t="s">
        <v>113</v>
      </c>
      <c r="CK3575" t="s">
        <v>113</v>
      </c>
      <c r="CL3575" t="s">
        <v>113</v>
      </c>
      <c r="CM3575" t="s">
        <v>113</v>
      </c>
      <c r="CN3575" t="s">
        <v>113</v>
      </c>
      <c r="CO3575" t="s">
        <v>113</v>
      </c>
      <c r="CP3575" t="s">
        <v>113</v>
      </c>
      <c r="CQ3575" t="s">
        <v>113</v>
      </c>
      <c r="CR3575" t="s">
        <v>113</v>
      </c>
      <c r="CS3575" t="s">
        <v>113</v>
      </c>
      <c r="CT3575" t="s">
        <v>113</v>
      </c>
      <c r="CU3575" t="s">
        <v>113</v>
      </c>
      <c r="CV3575" t="s">
        <v>113</v>
      </c>
      <c r="CW3575" t="s">
        <v>113</v>
      </c>
    </row>
    <row r="3576" spans="1:101" x14ac:dyDescent="0.25">
      <c r="A3576" t="s">
        <v>117</v>
      </c>
      <c r="B3576">
        <v>163477</v>
      </c>
      <c r="C3576" t="s">
        <v>21835</v>
      </c>
      <c r="D3576" t="s">
        <v>102</v>
      </c>
      <c r="E3576" t="s">
        <v>21836</v>
      </c>
      <c r="F3576" t="s">
        <v>21837</v>
      </c>
      <c r="M3576">
        <v>59825185870</v>
      </c>
      <c r="O3576">
        <v>0</v>
      </c>
      <c r="V3576" t="s">
        <v>110</v>
      </c>
      <c r="W3576" s="1">
        <v>40998</v>
      </c>
      <c r="Y3576" s="1">
        <v>43920</v>
      </c>
      <c r="Z3576" s="2">
        <v>43009</v>
      </c>
      <c r="AA3576" t="s">
        <v>21838</v>
      </c>
      <c r="AB3576" t="s">
        <v>113</v>
      </c>
      <c r="AC3576" t="s">
        <v>113</v>
      </c>
      <c r="AD3576" t="s">
        <v>113</v>
      </c>
      <c r="AG3576" t="s">
        <v>113</v>
      </c>
      <c r="AH3576" t="s">
        <v>111</v>
      </c>
      <c r="AI3576" t="s">
        <v>113</v>
      </c>
      <c r="AJ3576" t="s">
        <v>300</v>
      </c>
      <c r="AL3576" t="s">
        <v>115</v>
      </c>
      <c r="AN3576" t="s">
        <v>251</v>
      </c>
      <c r="AO3576" t="s">
        <v>113</v>
      </c>
      <c r="AP3576" t="s">
        <v>113</v>
      </c>
      <c r="AQ3576" t="s">
        <v>113</v>
      </c>
      <c r="AR3576" t="s">
        <v>113</v>
      </c>
      <c r="AS3576" t="s">
        <v>113</v>
      </c>
      <c r="AT3576" t="s">
        <v>113</v>
      </c>
      <c r="AU3576" t="s">
        <v>113</v>
      </c>
      <c r="AV3576" t="s">
        <v>113</v>
      </c>
      <c r="AW3576" t="s">
        <v>113</v>
      </c>
      <c r="AX3576" t="s">
        <v>113</v>
      </c>
      <c r="AY3576" t="s">
        <v>113</v>
      </c>
      <c r="AZ3576" t="s">
        <v>113</v>
      </c>
      <c r="BA3576" t="s">
        <v>113</v>
      </c>
      <c r="BB3576" t="s">
        <v>113</v>
      </c>
      <c r="BD3576" t="s">
        <v>113</v>
      </c>
      <c r="BF3576" t="s">
        <v>113</v>
      </c>
      <c r="BG3576" t="s">
        <v>113</v>
      </c>
      <c r="BH3576" t="s">
        <v>113</v>
      </c>
      <c r="BI3576" t="s">
        <v>113</v>
      </c>
      <c r="BJ3576" t="s">
        <v>113</v>
      </c>
      <c r="BK3576" t="s">
        <v>113</v>
      </c>
      <c r="BL3576" t="s">
        <v>113</v>
      </c>
      <c r="BM3576" t="s">
        <v>113</v>
      </c>
      <c r="BN3576" t="s">
        <v>113</v>
      </c>
      <c r="BO3576" t="s">
        <v>113</v>
      </c>
      <c r="BP3576" t="s">
        <v>113</v>
      </c>
      <c r="BQ3576" t="s">
        <v>113</v>
      </c>
      <c r="BR3576" t="s">
        <v>113</v>
      </c>
      <c r="BS3576" t="s">
        <v>113</v>
      </c>
      <c r="BT3576" t="s">
        <v>113</v>
      </c>
      <c r="BU3576" t="s">
        <v>113</v>
      </c>
      <c r="BV3576" t="s">
        <v>111</v>
      </c>
      <c r="BW3576" t="s">
        <v>111</v>
      </c>
      <c r="BX3576" t="s">
        <v>113</v>
      </c>
      <c r="BY3576" t="s">
        <v>113</v>
      </c>
      <c r="BZ3576" t="s">
        <v>113</v>
      </c>
      <c r="CA3576" t="s">
        <v>113</v>
      </c>
      <c r="CB3576" t="s">
        <v>113</v>
      </c>
      <c r="CC3576" t="s">
        <v>113</v>
      </c>
      <c r="CD3576" t="s">
        <v>113</v>
      </c>
      <c r="CE3576" t="s">
        <v>113</v>
      </c>
      <c r="CF3576" t="s">
        <v>113</v>
      </c>
      <c r="CG3576" t="s">
        <v>113</v>
      </c>
      <c r="CH3576" t="s">
        <v>113</v>
      </c>
      <c r="CI3576" t="s">
        <v>113</v>
      </c>
      <c r="CJ3576" t="s">
        <v>113</v>
      </c>
      <c r="CK3576" t="s">
        <v>113</v>
      </c>
      <c r="CL3576" t="s">
        <v>113</v>
      </c>
      <c r="CM3576" t="s">
        <v>113</v>
      </c>
      <c r="CN3576" t="s">
        <v>113</v>
      </c>
      <c r="CO3576" t="s">
        <v>113</v>
      </c>
      <c r="CP3576" t="s">
        <v>113</v>
      </c>
      <c r="CQ3576" t="s">
        <v>113</v>
      </c>
      <c r="CR3576" t="s">
        <v>113</v>
      </c>
      <c r="CS3576" t="s">
        <v>113</v>
      </c>
      <c r="CT3576" t="s">
        <v>113</v>
      </c>
      <c r="CU3576" t="s">
        <v>113</v>
      </c>
      <c r="CV3576" t="s">
        <v>113</v>
      </c>
      <c r="CW3576" t="s">
        <v>113</v>
      </c>
    </row>
    <row r="3577" spans="1:101" x14ac:dyDescent="0.25">
      <c r="A3577" t="s">
        <v>117</v>
      </c>
      <c r="B3577">
        <v>160839</v>
      </c>
      <c r="C3577" t="s">
        <v>21839</v>
      </c>
      <c r="D3577" t="s">
        <v>102</v>
      </c>
      <c r="E3577" t="s">
        <v>21840</v>
      </c>
      <c r="F3577" t="s">
        <v>21840</v>
      </c>
      <c r="G3577" t="s">
        <v>13362</v>
      </c>
      <c r="I3577" t="s">
        <v>250</v>
      </c>
      <c r="K3577" t="s">
        <v>251</v>
      </c>
      <c r="L3577" t="s">
        <v>13363</v>
      </c>
      <c r="M3577" t="s">
        <v>21841</v>
      </c>
      <c r="O3577">
        <v>0</v>
      </c>
      <c r="V3577" t="s">
        <v>110</v>
      </c>
      <c r="W3577" s="1">
        <v>43151</v>
      </c>
      <c r="Y3577" s="1">
        <v>43669</v>
      </c>
      <c r="Z3577" s="2">
        <v>43009</v>
      </c>
      <c r="AA3577" t="s">
        <v>21842</v>
      </c>
      <c r="AB3577" t="s">
        <v>111</v>
      </c>
      <c r="AC3577" t="s">
        <v>113</v>
      </c>
      <c r="AD3577" t="s">
        <v>113</v>
      </c>
      <c r="AF3577" t="s">
        <v>21843</v>
      </c>
      <c r="AG3577" t="s">
        <v>113</v>
      </c>
      <c r="AH3577" t="s">
        <v>111</v>
      </c>
      <c r="AI3577" t="s">
        <v>113</v>
      </c>
      <c r="AJ3577" t="s">
        <v>300</v>
      </c>
      <c r="AL3577" t="s">
        <v>2869</v>
      </c>
      <c r="AN3577" t="s">
        <v>251</v>
      </c>
      <c r="AO3577" t="s">
        <v>113</v>
      </c>
      <c r="AP3577" t="s">
        <v>113</v>
      </c>
      <c r="AQ3577" t="s">
        <v>111</v>
      </c>
      <c r="AR3577" t="s">
        <v>113</v>
      </c>
      <c r="AS3577" t="s">
        <v>113</v>
      </c>
      <c r="AT3577" t="s">
        <v>113</v>
      </c>
      <c r="AU3577" t="s">
        <v>113</v>
      </c>
      <c r="AV3577" t="s">
        <v>113</v>
      </c>
      <c r="AW3577" t="s">
        <v>113</v>
      </c>
      <c r="AX3577" t="s">
        <v>113</v>
      </c>
      <c r="AY3577" t="s">
        <v>113</v>
      </c>
      <c r="AZ3577" t="s">
        <v>113</v>
      </c>
      <c r="BA3577" t="s">
        <v>113</v>
      </c>
      <c r="BB3577" t="s">
        <v>113</v>
      </c>
      <c r="BD3577" t="s">
        <v>113</v>
      </c>
      <c r="BF3577" t="s">
        <v>113</v>
      </c>
      <c r="BG3577" t="s">
        <v>113</v>
      </c>
      <c r="BH3577" t="s">
        <v>113</v>
      </c>
      <c r="BI3577" t="s">
        <v>113</v>
      </c>
      <c r="BJ3577" t="s">
        <v>113</v>
      </c>
      <c r="BK3577" t="s">
        <v>113</v>
      </c>
      <c r="BL3577" t="s">
        <v>111</v>
      </c>
      <c r="BM3577" t="s">
        <v>113</v>
      </c>
      <c r="BN3577" t="s">
        <v>113</v>
      </c>
      <c r="BO3577" t="s">
        <v>113</v>
      </c>
      <c r="BP3577" t="s">
        <v>113</v>
      </c>
      <c r="BQ3577" t="s">
        <v>113</v>
      </c>
      <c r="BR3577" t="s">
        <v>113</v>
      </c>
      <c r="BS3577" t="s">
        <v>113</v>
      </c>
      <c r="BT3577" t="s">
        <v>113</v>
      </c>
      <c r="BU3577" t="s">
        <v>113</v>
      </c>
      <c r="BV3577" t="s">
        <v>111</v>
      </c>
      <c r="BW3577" t="s">
        <v>111</v>
      </c>
      <c r="BX3577" t="s">
        <v>113</v>
      </c>
      <c r="BY3577" t="s">
        <v>113</v>
      </c>
      <c r="BZ3577" t="s">
        <v>113</v>
      </c>
      <c r="CA3577" t="s">
        <v>113</v>
      </c>
      <c r="CB3577" t="s">
        <v>113</v>
      </c>
      <c r="CC3577" t="s">
        <v>113</v>
      </c>
      <c r="CD3577" t="s">
        <v>113</v>
      </c>
      <c r="CE3577" t="s">
        <v>113</v>
      </c>
      <c r="CF3577" t="s">
        <v>113</v>
      </c>
      <c r="CG3577" t="s">
        <v>113</v>
      </c>
      <c r="CH3577" t="s">
        <v>113</v>
      </c>
      <c r="CI3577" t="s">
        <v>113</v>
      </c>
      <c r="CJ3577" t="s">
        <v>113</v>
      </c>
      <c r="CK3577" t="s">
        <v>113</v>
      </c>
      <c r="CL3577" t="s">
        <v>113</v>
      </c>
      <c r="CM3577" t="s">
        <v>113</v>
      </c>
      <c r="CN3577" t="s">
        <v>113</v>
      </c>
      <c r="CO3577" t="s">
        <v>113</v>
      </c>
      <c r="CP3577" t="s">
        <v>113</v>
      </c>
      <c r="CQ3577" t="s">
        <v>113</v>
      </c>
      <c r="CR3577" t="s">
        <v>113</v>
      </c>
      <c r="CS3577" t="s">
        <v>113</v>
      </c>
      <c r="CT3577" t="s">
        <v>113</v>
      </c>
      <c r="CU3577" t="s">
        <v>113</v>
      </c>
      <c r="CV3577" t="s">
        <v>113</v>
      </c>
      <c r="CW3577" t="s">
        <v>113</v>
      </c>
    </row>
    <row r="3578" spans="1:101" x14ac:dyDescent="0.25">
      <c r="A3578" t="s">
        <v>309</v>
      </c>
      <c r="B3578">
        <v>287665</v>
      </c>
      <c r="C3578" t="s">
        <v>21844</v>
      </c>
      <c r="D3578" t="s">
        <v>102</v>
      </c>
      <c r="E3578" t="s">
        <v>21845</v>
      </c>
      <c r="F3578" t="s">
        <v>21845</v>
      </c>
      <c r="G3578" t="s">
        <v>21846</v>
      </c>
      <c r="I3578" t="s">
        <v>314</v>
      </c>
      <c r="J3578" t="s">
        <v>315</v>
      </c>
      <c r="K3578" t="s">
        <v>108</v>
      </c>
      <c r="L3578">
        <v>22207</v>
      </c>
      <c r="M3578" t="s">
        <v>21847</v>
      </c>
      <c r="O3578">
        <v>0</v>
      </c>
      <c r="V3578" t="s">
        <v>110</v>
      </c>
      <c r="W3578" s="1">
        <v>43007</v>
      </c>
      <c r="Y3578" s="1">
        <v>43917</v>
      </c>
      <c r="Z3578" s="2">
        <v>43009</v>
      </c>
      <c r="AA3578" t="s">
        <v>21848</v>
      </c>
      <c r="AB3578" t="s">
        <v>113</v>
      </c>
      <c r="AC3578" t="s">
        <v>113</v>
      </c>
      <c r="AD3578" t="s">
        <v>113</v>
      </c>
      <c r="AG3578" t="s">
        <v>111</v>
      </c>
      <c r="AH3578" t="s">
        <v>111</v>
      </c>
      <c r="AI3578" t="s">
        <v>113</v>
      </c>
      <c r="AJ3578" t="s">
        <v>114</v>
      </c>
      <c r="AL3578" t="s">
        <v>115</v>
      </c>
      <c r="AM3578" t="s">
        <v>116</v>
      </c>
      <c r="AN3578" t="s">
        <v>108</v>
      </c>
      <c r="AO3578" t="s">
        <v>113</v>
      </c>
      <c r="AP3578" t="s">
        <v>113</v>
      </c>
      <c r="AQ3578" t="s">
        <v>113</v>
      </c>
      <c r="AR3578" t="s">
        <v>113</v>
      </c>
      <c r="AS3578" t="s">
        <v>113</v>
      </c>
      <c r="AT3578" t="s">
        <v>113</v>
      </c>
      <c r="AU3578" t="s">
        <v>113</v>
      </c>
      <c r="AV3578" t="s">
        <v>113</v>
      </c>
      <c r="AW3578" t="s">
        <v>113</v>
      </c>
      <c r="AX3578" t="s">
        <v>113</v>
      </c>
      <c r="AY3578" t="s">
        <v>113</v>
      </c>
      <c r="AZ3578" t="s">
        <v>113</v>
      </c>
      <c r="BA3578" t="s">
        <v>113</v>
      </c>
      <c r="BB3578" t="s">
        <v>113</v>
      </c>
      <c r="BD3578" t="s">
        <v>113</v>
      </c>
      <c r="BF3578" t="s">
        <v>113</v>
      </c>
      <c r="BG3578" t="s">
        <v>113</v>
      </c>
      <c r="BH3578" t="s">
        <v>113</v>
      </c>
      <c r="BI3578" t="s">
        <v>113</v>
      </c>
      <c r="BJ3578" t="s">
        <v>113</v>
      </c>
      <c r="BK3578" t="s">
        <v>113</v>
      </c>
      <c r="BL3578" t="s">
        <v>113</v>
      </c>
      <c r="BM3578" t="s">
        <v>113</v>
      </c>
      <c r="BN3578" t="s">
        <v>113</v>
      </c>
      <c r="BO3578" t="s">
        <v>113</v>
      </c>
      <c r="BP3578" t="s">
        <v>113</v>
      </c>
      <c r="BQ3578" t="s">
        <v>113</v>
      </c>
      <c r="BR3578" t="s">
        <v>113</v>
      </c>
      <c r="BS3578" t="s">
        <v>113</v>
      </c>
      <c r="BT3578" t="s">
        <v>113</v>
      </c>
      <c r="BU3578" t="s">
        <v>113</v>
      </c>
      <c r="BV3578" t="s">
        <v>111</v>
      </c>
      <c r="BW3578" t="s">
        <v>111</v>
      </c>
      <c r="BX3578" t="s">
        <v>113</v>
      </c>
      <c r="BY3578" t="s">
        <v>113</v>
      </c>
      <c r="BZ3578" t="s">
        <v>113</v>
      </c>
      <c r="CA3578" t="s">
        <v>113</v>
      </c>
      <c r="CB3578" t="s">
        <v>113</v>
      </c>
      <c r="CC3578" t="s">
        <v>113</v>
      </c>
      <c r="CD3578" t="s">
        <v>113</v>
      </c>
      <c r="CE3578" t="s">
        <v>113</v>
      </c>
      <c r="CF3578" t="s">
        <v>113</v>
      </c>
      <c r="CG3578" t="s">
        <v>113</v>
      </c>
      <c r="CH3578" t="s">
        <v>113</v>
      </c>
      <c r="CI3578" t="s">
        <v>113</v>
      </c>
      <c r="CJ3578" t="s">
        <v>113</v>
      </c>
      <c r="CK3578" t="s">
        <v>113</v>
      </c>
      <c r="CL3578" t="s">
        <v>113</v>
      </c>
      <c r="CM3578" t="s">
        <v>113</v>
      </c>
      <c r="CN3578" t="s">
        <v>113</v>
      </c>
      <c r="CO3578" t="s">
        <v>113</v>
      </c>
      <c r="CP3578" t="s">
        <v>113</v>
      </c>
      <c r="CQ3578" t="s">
        <v>113</v>
      </c>
      <c r="CR3578" t="s">
        <v>113</v>
      </c>
      <c r="CS3578" t="s">
        <v>113</v>
      </c>
      <c r="CT3578" t="s">
        <v>113</v>
      </c>
      <c r="CU3578" t="s">
        <v>113</v>
      </c>
      <c r="CV3578" t="s">
        <v>113</v>
      </c>
      <c r="CW3578" t="s">
        <v>113</v>
      </c>
    </row>
    <row r="3579" spans="1:101" x14ac:dyDescent="0.25">
      <c r="A3579" t="s">
        <v>100</v>
      </c>
      <c r="B3579">
        <v>173608</v>
      </c>
      <c r="C3579" t="s">
        <v>21849</v>
      </c>
      <c r="D3579" t="s">
        <v>102</v>
      </c>
      <c r="E3579" t="s">
        <v>21850</v>
      </c>
      <c r="F3579" t="s">
        <v>21850</v>
      </c>
      <c r="G3579" t="s">
        <v>21851</v>
      </c>
      <c r="H3579" t="s">
        <v>2029</v>
      </c>
      <c r="I3579" t="s">
        <v>106</v>
      </c>
      <c r="J3579" t="s">
        <v>107</v>
      </c>
      <c r="K3579" t="s">
        <v>108</v>
      </c>
      <c r="L3579">
        <v>10004</v>
      </c>
      <c r="M3579" t="s">
        <v>21852</v>
      </c>
      <c r="N3579" t="s">
        <v>21853</v>
      </c>
      <c r="O3579">
        <v>0</v>
      </c>
      <c r="V3579" t="s">
        <v>110</v>
      </c>
      <c r="W3579" s="1">
        <v>42052</v>
      </c>
      <c r="Y3579" s="1">
        <v>43923</v>
      </c>
      <c r="Z3579" s="2">
        <v>43009</v>
      </c>
      <c r="AB3579" t="s">
        <v>113</v>
      </c>
      <c r="AC3579" t="s">
        <v>113</v>
      </c>
      <c r="AD3579" t="s">
        <v>113</v>
      </c>
      <c r="AG3579" t="s">
        <v>113</v>
      </c>
      <c r="AH3579" t="s">
        <v>111</v>
      </c>
      <c r="AI3579" t="s">
        <v>113</v>
      </c>
      <c r="AJ3579" t="s">
        <v>114</v>
      </c>
      <c r="AL3579" t="s">
        <v>115</v>
      </c>
      <c r="AM3579" t="s">
        <v>116</v>
      </c>
      <c r="AN3579" t="s">
        <v>108</v>
      </c>
      <c r="AO3579" t="s">
        <v>113</v>
      </c>
      <c r="AP3579" t="s">
        <v>113</v>
      </c>
      <c r="AQ3579" t="s">
        <v>113</v>
      </c>
      <c r="AR3579" t="s">
        <v>113</v>
      </c>
      <c r="AS3579" t="s">
        <v>113</v>
      </c>
      <c r="AT3579" t="s">
        <v>113</v>
      </c>
      <c r="AU3579" t="s">
        <v>113</v>
      </c>
      <c r="AV3579" t="s">
        <v>113</v>
      </c>
      <c r="AW3579" t="s">
        <v>113</v>
      </c>
      <c r="AX3579" t="s">
        <v>113</v>
      </c>
      <c r="AY3579" t="s">
        <v>113</v>
      </c>
      <c r="AZ3579" t="s">
        <v>113</v>
      </c>
      <c r="BA3579" t="s">
        <v>113</v>
      </c>
      <c r="BB3579" t="s">
        <v>113</v>
      </c>
      <c r="BD3579" t="s">
        <v>113</v>
      </c>
      <c r="BF3579" t="s">
        <v>113</v>
      </c>
      <c r="BG3579" t="s">
        <v>111</v>
      </c>
      <c r="BH3579" t="s">
        <v>111</v>
      </c>
      <c r="BI3579" t="s">
        <v>113</v>
      </c>
      <c r="BJ3579" t="s">
        <v>113</v>
      </c>
      <c r="BK3579" t="s">
        <v>113</v>
      </c>
      <c r="BL3579" t="s">
        <v>113</v>
      </c>
      <c r="BM3579" t="s">
        <v>113</v>
      </c>
      <c r="BN3579" t="s">
        <v>113</v>
      </c>
      <c r="BO3579" t="s">
        <v>113</v>
      </c>
      <c r="BP3579" t="s">
        <v>113</v>
      </c>
      <c r="BQ3579" t="s">
        <v>113</v>
      </c>
      <c r="BR3579" t="s">
        <v>111</v>
      </c>
      <c r="BS3579" t="s">
        <v>113</v>
      </c>
      <c r="BT3579" t="s">
        <v>113</v>
      </c>
      <c r="BU3579" t="s">
        <v>113</v>
      </c>
      <c r="BV3579" t="s">
        <v>113</v>
      </c>
      <c r="BW3579" t="s">
        <v>111</v>
      </c>
      <c r="BX3579" t="s">
        <v>113</v>
      </c>
      <c r="BY3579" t="s">
        <v>111</v>
      </c>
      <c r="BZ3579" t="s">
        <v>113</v>
      </c>
      <c r="CA3579" t="s">
        <v>113</v>
      </c>
      <c r="CB3579" t="s">
        <v>113</v>
      </c>
      <c r="CC3579" t="s">
        <v>113</v>
      </c>
      <c r="CD3579" t="s">
        <v>113</v>
      </c>
      <c r="CE3579" t="s">
        <v>113</v>
      </c>
      <c r="CF3579" t="s">
        <v>113</v>
      </c>
      <c r="CG3579" t="s">
        <v>113</v>
      </c>
      <c r="CH3579" t="s">
        <v>113</v>
      </c>
      <c r="CI3579" t="s">
        <v>113</v>
      </c>
      <c r="CJ3579" t="s">
        <v>113</v>
      </c>
      <c r="CK3579" t="s">
        <v>113</v>
      </c>
      <c r="CL3579" t="s">
        <v>113</v>
      </c>
      <c r="CM3579" t="s">
        <v>113</v>
      </c>
      <c r="CN3579" t="s">
        <v>113</v>
      </c>
      <c r="CO3579" t="s">
        <v>111</v>
      </c>
      <c r="CP3579" t="s">
        <v>113</v>
      </c>
      <c r="CQ3579" t="s">
        <v>113</v>
      </c>
      <c r="CR3579" t="s">
        <v>113</v>
      </c>
      <c r="CS3579" t="s">
        <v>113</v>
      </c>
      <c r="CT3579" t="s">
        <v>113</v>
      </c>
      <c r="CU3579" t="s">
        <v>113</v>
      </c>
      <c r="CV3579" t="s">
        <v>113</v>
      </c>
      <c r="CW3579" t="s">
        <v>113</v>
      </c>
    </row>
    <row r="3580" spans="1:101" x14ac:dyDescent="0.25">
      <c r="A3580" t="s">
        <v>117</v>
      </c>
      <c r="B3580">
        <v>160724</v>
      </c>
      <c r="C3580" t="s">
        <v>21854</v>
      </c>
      <c r="D3580" t="s">
        <v>102</v>
      </c>
      <c r="E3580" t="s">
        <v>21855</v>
      </c>
      <c r="F3580" t="s">
        <v>21855</v>
      </c>
      <c r="G3580" t="s">
        <v>21856</v>
      </c>
      <c r="H3580" t="s">
        <v>21857</v>
      </c>
      <c r="I3580" t="s">
        <v>831</v>
      </c>
      <c r="K3580" t="s">
        <v>129</v>
      </c>
      <c r="L3580">
        <v>200041</v>
      </c>
      <c r="M3580" t="s">
        <v>21858</v>
      </c>
      <c r="N3580" t="s">
        <v>21859</v>
      </c>
      <c r="O3580">
        <v>0</v>
      </c>
      <c r="V3580" t="s">
        <v>110</v>
      </c>
      <c r="W3580" s="1">
        <v>40948</v>
      </c>
      <c r="Y3580" s="1">
        <v>43917</v>
      </c>
      <c r="Z3580" s="2">
        <v>43009</v>
      </c>
      <c r="AB3580" t="s">
        <v>113</v>
      </c>
      <c r="AC3580" t="s">
        <v>113</v>
      </c>
      <c r="AD3580" t="s">
        <v>113</v>
      </c>
      <c r="AG3580" t="s">
        <v>113</v>
      </c>
      <c r="AH3580" t="s">
        <v>111</v>
      </c>
      <c r="AI3580" t="s">
        <v>113</v>
      </c>
      <c r="AJ3580" t="s">
        <v>173</v>
      </c>
      <c r="AK3580" t="s">
        <v>198</v>
      </c>
      <c r="AL3580" t="s">
        <v>115</v>
      </c>
      <c r="AN3580" t="s">
        <v>129</v>
      </c>
      <c r="AO3580" t="s">
        <v>113</v>
      </c>
      <c r="AP3580" t="s">
        <v>113</v>
      </c>
      <c r="AQ3580" t="s">
        <v>113</v>
      </c>
      <c r="AR3580" t="s">
        <v>113</v>
      </c>
      <c r="AS3580" t="s">
        <v>113</v>
      </c>
      <c r="AT3580" t="s">
        <v>113</v>
      </c>
      <c r="AU3580" t="s">
        <v>113</v>
      </c>
      <c r="AV3580" t="s">
        <v>113</v>
      </c>
      <c r="AW3580" t="s">
        <v>113</v>
      </c>
      <c r="AX3580" t="s">
        <v>113</v>
      </c>
      <c r="AY3580" t="s">
        <v>113</v>
      </c>
      <c r="AZ3580" t="s">
        <v>113</v>
      </c>
      <c r="BA3580" t="s">
        <v>113</v>
      </c>
      <c r="BB3580" t="s">
        <v>113</v>
      </c>
      <c r="BD3580" t="s">
        <v>113</v>
      </c>
      <c r="BF3580" t="s">
        <v>113</v>
      </c>
      <c r="BG3580" t="s">
        <v>111</v>
      </c>
      <c r="BH3580" t="s">
        <v>111</v>
      </c>
      <c r="BI3580" t="s">
        <v>113</v>
      </c>
      <c r="BJ3580" t="s">
        <v>113</v>
      </c>
      <c r="BK3580" t="s">
        <v>113</v>
      </c>
      <c r="BL3580" t="s">
        <v>113</v>
      </c>
      <c r="BM3580" t="s">
        <v>113</v>
      </c>
      <c r="BN3580" t="s">
        <v>113</v>
      </c>
      <c r="BO3580" t="s">
        <v>113</v>
      </c>
      <c r="BP3580" t="s">
        <v>113</v>
      </c>
      <c r="BQ3580" t="s">
        <v>113</v>
      </c>
      <c r="BR3580" t="s">
        <v>113</v>
      </c>
      <c r="BS3580" t="s">
        <v>113</v>
      </c>
      <c r="BT3580" t="s">
        <v>113</v>
      </c>
      <c r="BU3580" t="s">
        <v>113</v>
      </c>
      <c r="BV3580" t="s">
        <v>111</v>
      </c>
      <c r="BW3580" t="s">
        <v>111</v>
      </c>
      <c r="BX3580" t="s">
        <v>113</v>
      </c>
      <c r="BY3580" t="s">
        <v>113</v>
      </c>
      <c r="BZ3580" t="s">
        <v>113</v>
      </c>
      <c r="CA3580" t="s">
        <v>113</v>
      </c>
      <c r="CB3580" t="s">
        <v>113</v>
      </c>
      <c r="CC3580" t="s">
        <v>113</v>
      </c>
      <c r="CD3580" t="s">
        <v>113</v>
      </c>
      <c r="CE3580" t="s">
        <v>113</v>
      </c>
      <c r="CF3580" t="s">
        <v>113</v>
      </c>
      <c r="CG3580" t="s">
        <v>113</v>
      </c>
      <c r="CH3580" t="s">
        <v>113</v>
      </c>
      <c r="CI3580" t="s">
        <v>113</v>
      </c>
      <c r="CJ3580" t="s">
        <v>113</v>
      </c>
      <c r="CK3580" t="s">
        <v>113</v>
      </c>
      <c r="CL3580" t="s">
        <v>113</v>
      </c>
      <c r="CM3580" t="s">
        <v>113</v>
      </c>
      <c r="CN3580" t="s">
        <v>113</v>
      </c>
      <c r="CO3580" t="s">
        <v>113</v>
      </c>
      <c r="CP3580" t="s">
        <v>113</v>
      </c>
      <c r="CQ3580" t="s">
        <v>113</v>
      </c>
      <c r="CR3580" t="s">
        <v>113</v>
      </c>
      <c r="CS3580" t="s">
        <v>113</v>
      </c>
      <c r="CT3580" t="s">
        <v>113</v>
      </c>
      <c r="CU3580" t="s">
        <v>113</v>
      </c>
      <c r="CV3580" t="s">
        <v>113</v>
      </c>
      <c r="CW3580" t="s">
        <v>113</v>
      </c>
    </row>
    <row r="3581" spans="1:101" x14ac:dyDescent="0.25">
      <c r="A3581" t="s">
        <v>117</v>
      </c>
      <c r="B3581">
        <v>190513</v>
      </c>
      <c r="C3581" t="s">
        <v>21860</v>
      </c>
      <c r="D3581" t="s">
        <v>102</v>
      </c>
      <c r="E3581" t="s">
        <v>21861</v>
      </c>
      <c r="F3581" t="s">
        <v>21861</v>
      </c>
      <c r="G3581" t="s">
        <v>21862</v>
      </c>
      <c r="I3581" t="s">
        <v>250</v>
      </c>
      <c r="K3581" t="s">
        <v>251</v>
      </c>
      <c r="L3581" t="s">
        <v>21863</v>
      </c>
      <c r="M3581" t="s">
        <v>21864</v>
      </c>
      <c r="O3581">
        <v>0</v>
      </c>
      <c r="V3581" t="s">
        <v>110</v>
      </c>
      <c r="W3581" s="1">
        <v>42125</v>
      </c>
      <c r="Y3581" s="1">
        <v>43628</v>
      </c>
      <c r="Z3581" s="2">
        <v>43009</v>
      </c>
      <c r="AA3581" t="s">
        <v>21865</v>
      </c>
      <c r="AB3581" t="s">
        <v>111</v>
      </c>
      <c r="AC3581" t="s">
        <v>113</v>
      </c>
      <c r="AD3581" t="s">
        <v>113</v>
      </c>
      <c r="AG3581" t="s">
        <v>113</v>
      </c>
      <c r="AH3581" t="s">
        <v>111</v>
      </c>
      <c r="AI3581" t="s">
        <v>113</v>
      </c>
      <c r="AJ3581" t="s">
        <v>300</v>
      </c>
      <c r="AL3581" t="s">
        <v>199</v>
      </c>
      <c r="AN3581" t="s">
        <v>251</v>
      </c>
      <c r="AO3581" t="s">
        <v>113</v>
      </c>
      <c r="AP3581" t="s">
        <v>113</v>
      </c>
      <c r="AQ3581" t="s">
        <v>113</v>
      </c>
      <c r="AR3581" t="s">
        <v>113</v>
      </c>
      <c r="AS3581" t="s">
        <v>113</v>
      </c>
      <c r="AT3581" t="s">
        <v>113</v>
      </c>
      <c r="AU3581" t="s">
        <v>113</v>
      </c>
      <c r="AV3581" t="s">
        <v>113</v>
      </c>
      <c r="AW3581" t="s">
        <v>113</v>
      </c>
      <c r="AX3581" t="s">
        <v>113</v>
      </c>
      <c r="AY3581" t="s">
        <v>113</v>
      </c>
      <c r="AZ3581" t="s">
        <v>113</v>
      </c>
      <c r="BA3581" t="s">
        <v>113</v>
      </c>
      <c r="BB3581" t="s">
        <v>113</v>
      </c>
      <c r="BD3581" t="s">
        <v>113</v>
      </c>
      <c r="BF3581" t="s">
        <v>113</v>
      </c>
      <c r="BG3581" t="s">
        <v>113</v>
      </c>
      <c r="BH3581" t="s">
        <v>113</v>
      </c>
      <c r="BI3581" t="s">
        <v>113</v>
      </c>
      <c r="BJ3581" t="s">
        <v>113</v>
      </c>
      <c r="BK3581" t="s">
        <v>113</v>
      </c>
      <c r="BL3581" t="s">
        <v>113</v>
      </c>
      <c r="BM3581" t="s">
        <v>113</v>
      </c>
      <c r="BN3581" t="s">
        <v>113</v>
      </c>
      <c r="BO3581" t="s">
        <v>113</v>
      </c>
      <c r="BP3581" t="s">
        <v>113</v>
      </c>
      <c r="BQ3581" t="s">
        <v>113</v>
      </c>
      <c r="BR3581" t="s">
        <v>113</v>
      </c>
      <c r="BS3581" t="s">
        <v>113</v>
      </c>
      <c r="BT3581" t="s">
        <v>113</v>
      </c>
      <c r="BU3581" t="s">
        <v>113</v>
      </c>
      <c r="BV3581" t="s">
        <v>111</v>
      </c>
      <c r="BW3581" t="s">
        <v>111</v>
      </c>
      <c r="BX3581" t="s">
        <v>113</v>
      </c>
      <c r="BY3581" t="s">
        <v>113</v>
      </c>
      <c r="BZ3581" t="s">
        <v>113</v>
      </c>
      <c r="CA3581" t="s">
        <v>113</v>
      </c>
      <c r="CB3581" t="s">
        <v>113</v>
      </c>
      <c r="CC3581" t="s">
        <v>113</v>
      </c>
      <c r="CD3581" t="s">
        <v>113</v>
      </c>
      <c r="CE3581" t="s">
        <v>113</v>
      </c>
      <c r="CF3581" t="s">
        <v>113</v>
      </c>
      <c r="CG3581" t="s">
        <v>113</v>
      </c>
      <c r="CH3581" t="s">
        <v>113</v>
      </c>
      <c r="CI3581" t="s">
        <v>113</v>
      </c>
      <c r="CJ3581" t="s">
        <v>113</v>
      </c>
      <c r="CK3581" t="s">
        <v>113</v>
      </c>
      <c r="CL3581" t="s">
        <v>113</v>
      </c>
      <c r="CM3581" t="s">
        <v>113</v>
      </c>
      <c r="CN3581" t="s">
        <v>113</v>
      </c>
      <c r="CO3581" t="s">
        <v>113</v>
      </c>
      <c r="CP3581" t="s">
        <v>113</v>
      </c>
      <c r="CQ3581" t="s">
        <v>113</v>
      </c>
      <c r="CR3581" t="s">
        <v>113</v>
      </c>
      <c r="CS3581" t="s">
        <v>113</v>
      </c>
      <c r="CT3581" t="s">
        <v>113</v>
      </c>
      <c r="CU3581" t="s">
        <v>113</v>
      </c>
      <c r="CV3581" t="s">
        <v>113</v>
      </c>
      <c r="CW3581" t="s">
        <v>113</v>
      </c>
    </row>
    <row r="3582" spans="1:101" x14ac:dyDescent="0.25">
      <c r="A3582" t="s">
        <v>117</v>
      </c>
      <c r="B3582">
        <v>296269</v>
      </c>
      <c r="C3582" t="s">
        <v>21866</v>
      </c>
      <c r="D3582" t="s">
        <v>102</v>
      </c>
      <c r="E3582" t="s">
        <v>21867</v>
      </c>
      <c r="F3582" t="s">
        <v>21868</v>
      </c>
      <c r="G3582" t="s">
        <v>21869</v>
      </c>
      <c r="H3582" t="s">
        <v>21870</v>
      </c>
      <c r="I3582" t="s">
        <v>21871</v>
      </c>
      <c r="K3582" t="s">
        <v>122</v>
      </c>
      <c r="L3582" t="s">
        <v>21872</v>
      </c>
      <c r="M3582" t="s">
        <v>21873</v>
      </c>
      <c r="N3582" t="s">
        <v>21874</v>
      </c>
      <c r="O3582">
        <v>1</v>
      </c>
      <c r="P3582" t="s">
        <v>21875</v>
      </c>
      <c r="Q3582" t="s">
        <v>21870</v>
      </c>
      <c r="R3582" t="s">
        <v>121</v>
      </c>
      <c r="T3582" t="s">
        <v>122</v>
      </c>
      <c r="U3582" t="s">
        <v>21872</v>
      </c>
      <c r="V3582" t="s">
        <v>110</v>
      </c>
      <c r="W3582" s="1">
        <v>43206</v>
      </c>
      <c r="Y3582" s="1">
        <v>43920</v>
      </c>
      <c r="Z3582" s="2">
        <v>43009</v>
      </c>
      <c r="AA3582" t="s">
        <v>21876</v>
      </c>
      <c r="AB3582" t="s">
        <v>111</v>
      </c>
      <c r="AC3582" t="s">
        <v>113</v>
      </c>
      <c r="AD3582" t="s">
        <v>113</v>
      </c>
      <c r="AG3582" t="s">
        <v>113</v>
      </c>
      <c r="AH3582" t="s">
        <v>111</v>
      </c>
      <c r="AI3582" t="s">
        <v>113</v>
      </c>
      <c r="AJ3582" t="s">
        <v>131</v>
      </c>
      <c r="AL3582" t="s">
        <v>115</v>
      </c>
      <c r="AN3582" t="s">
        <v>122</v>
      </c>
      <c r="AO3582" t="s">
        <v>113</v>
      </c>
      <c r="AP3582" t="s">
        <v>113</v>
      </c>
      <c r="AQ3582" t="s">
        <v>113</v>
      </c>
      <c r="AR3582" t="s">
        <v>113</v>
      </c>
      <c r="AS3582" t="s">
        <v>113</v>
      </c>
      <c r="AT3582" t="s">
        <v>113</v>
      </c>
      <c r="AU3582" t="s">
        <v>113</v>
      </c>
      <c r="AV3582" t="s">
        <v>113</v>
      </c>
      <c r="AW3582" t="s">
        <v>113</v>
      </c>
      <c r="AX3582" t="s">
        <v>113</v>
      </c>
      <c r="AY3582" t="s">
        <v>113</v>
      </c>
      <c r="AZ3582" t="s">
        <v>113</v>
      </c>
      <c r="BA3582" t="s">
        <v>113</v>
      </c>
      <c r="BB3582" t="s">
        <v>113</v>
      </c>
      <c r="BD3582" t="s">
        <v>113</v>
      </c>
      <c r="BF3582" t="s">
        <v>113</v>
      </c>
      <c r="BG3582" t="s">
        <v>113</v>
      </c>
      <c r="BH3582" t="s">
        <v>111</v>
      </c>
      <c r="BI3582" t="s">
        <v>113</v>
      </c>
      <c r="BJ3582" t="s">
        <v>113</v>
      </c>
      <c r="BK3582" t="s">
        <v>113</v>
      </c>
      <c r="BL3582" t="s">
        <v>113</v>
      </c>
      <c r="BM3582" t="s">
        <v>113</v>
      </c>
      <c r="BN3582" t="s">
        <v>113</v>
      </c>
      <c r="BO3582" t="s">
        <v>113</v>
      </c>
      <c r="BP3582" t="s">
        <v>113</v>
      </c>
      <c r="BQ3582" t="s">
        <v>113</v>
      </c>
      <c r="BR3582" t="s">
        <v>113</v>
      </c>
      <c r="BS3582" t="s">
        <v>113</v>
      </c>
      <c r="BT3582" t="s">
        <v>113</v>
      </c>
      <c r="BU3582" t="s">
        <v>113</v>
      </c>
      <c r="BV3582" t="s">
        <v>111</v>
      </c>
      <c r="BW3582" t="s">
        <v>111</v>
      </c>
      <c r="BX3582" t="s">
        <v>113</v>
      </c>
      <c r="BY3582" t="s">
        <v>113</v>
      </c>
      <c r="BZ3582" t="s">
        <v>113</v>
      </c>
      <c r="CA3582" t="s">
        <v>113</v>
      </c>
      <c r="CB3582" t="s">
        <v>113</v>
      </c>
      <c r="CC3582" t="s">
        <v>113</v>
      </c>
      <c r="CD3582" t="s">
        <v>113</v>
      </c>
      <c r="CE3582" t="s">
        <v>113</v>
      </c>
      <c r="CF3582" t="s">
        <v>113</v>
      </c>
      <c r="CG3582" t="s">
        <v>113</v>
      </c>
      <c r="CH3582" t="s">
        <v>113</v>
      </c>
      <c r="CI3582" t="s">
        <v>113</v>
      </c>
      <c r="CJ3582" t="s">
        <v>113</v>
      </c>
      <c r="CK3582" t="s">
        <v>113</v>
      </c>
      <c r="CL3582" t="s">
        <v>113</v>
      </c>
      <c r="CM3582" t="s">
        <v>113</v>
      </c>
      <c r="CN3582" t="s">
        <v>113</v>
      </c>
      <c r="CO3582" t="s">
        <v>113</v>
      </c>
      <c r="CP3582" t="s">
        <v>113</v>
      </c>
      <c r="CQ3582" t="s">
        <v>113</v>
      </c>
      <c r="CR3582" t="s">
        <v>113</v>
      </c>
      <c r="CS3582" t="s">
        <v>113</v>
      </c>
      <c r="CT3582" t="s">
        <v>113</v>
      </c>
      <c r="CU3582" t="s">
        <v>113</v>
      </c>
      <c r="CV3582" t="s">
        <v>113</v>
      </c>
      <c r="CW3582" t="s">
        <v>113</v>
      </c>
    </row>
    <row r="3583" spans="1:101" x14ac:dyDescent="0.25">
      <c r="A3583" t="s">
        <v>155</v>
      </c>
      <c r="B3583">
        <v>165128</v>
      </c>
      <c r="C3583" t="s">
        <v>21877</v>
      </c>
      <c r="D3583" t="s">
        <v>102</v>
      </c>
      <c r="E3583" t="s">
        <v>21878</v>
      </c>
      <c r="F3583" t="s">
        <v>21878</v>
      </c>
      <c r="G3583" t="s">
        <v>21879</v>
      </c>
      <c r="H3583" t="s">
        <v>21880</v>
      </c>
      <c r="I3583" t="s">
        <v>392</v>
      </c>
      <c r="J3583" t="s">
        <v>161</v>
      </c>
      <c r="K3583" t="s">
        <v>108</v>
      </c>
      <c r="L3583">
        <v>2481</v>
      </c>
      <c r="M3583" t="s">
        <v>21881</v>
      </c>
      <c r="N3583" t="s">
        <v>21882</v>
      </c>
      <c r="O3583">
        <v>1</v>
      </c>
      <c r="V3583" t="s">
        <v>110</v>
      </c>
      <c r="W3583" s="1">
        <v>41124</v>
      </c>
      <c r="Y3583" s="1">
        <v>43880</v>
      </c>
      <c r="Z3583" s="2">
        <v>43009</v>
      </c>
      <c r="AB3583" t="s">
        <v>113</v>
      </c>
      <c r="AC3583" t="s">
        <v>113</v>
      </c>
      <c r="AD3583" t="s">
        <v>113</v>
      </c>
      <c r="AG3583" t="s">
        <v>113</v>
      </c>
      <c r="AH3583" t="s">
        <v>111</v>
      </c>
      <c r="AI3583" t="s">
        <v>113</v>
      </c>
      <c r="AJ3583" t="s">
        <v>114</v>
      </c>
      <c r="AL3583" t="s">
        <v>115</v>
      </c>
      <c r="AM3583" t="s">
        <v>116</v>
      </c>
      <c r="AN3583" t="s">
        <v>108</v>
      </c>
      <c r="AO3583" t="s">
        <v>113</v>
      </c>
      <c r="AP3583" t="s">
        <v>113</v>
      </c>
      <c r="AQ3583" t="s">
        <v>113</v>
      </c>
      <c r="AR3583" t="s">
        <v>113</v>
      </c>
      <c r="AS3583" t="s">
        <v>113</v>
      </c>
      <c r="AT3583" t="s">
        <v>113</v>
      </c>
      <c r="AU3583" t="s">
        <v>113</v>
      </c>
      <c r="AV3583" t="s">
        <v>113</v>
      </c>
      <c r="AW3583" t="s">
        <v>113</v>
      </c>
      <c r="AX3583" t="s">
        <v>113</v>
      </c>
      <c r="AY3583" t="s">
        <v>113</v>
      </c>
      <c r="AZ3583" t="s">
        <v>113</v>
      </c>
      <c r="BA3583" t="s">
        <v>113</v>
      </c>
      <c r="BB3583" t="s">
        <v>113</v>
      </c>
      <c r="BD3583" t="s">
        <v>113</v>
      </c>
      <c r="BF3583" t="s">
        <v>113</v>
      </c>
      <c r="BG3583" t="s">
        <v>113</v>
      </c>
      <c r="BH3583" t="s">
        <v>111</v>
      </c>
      <c r="BI3583" t="s">
        <v>113</v>
      </c>
      <c r="BJ3583" t="s">
        <v>113</v>
      </c>
      <c r="BK3583" t="s">
        <v>113</v>
      </c>
      <c r="BL3583" t="s">
        <v>113</v>
      </c>
      <c r="BM3583" t="s">
        <v>113</v>
      </c>
      <c r="BN3583" t="s">
        <v>113</v>
      </c>
      <c r="BO3583" t="s">
        <v>113</v>
      </c>
      <c r="BP3583" t="s">
        <v>113</v>
      </c>
      <c r="BQ3583" t="s">
        <v>113</v>
      </c>
      <c r="BR3583" t="s">
        <v>113</v>
      </c>
      <c r="BS3583" t="s">
        <v>113</v>
      </c>
      <c r="BT3583" t="s">
        <v>113</v>
      </c>
      <c r="BU3583" t="s">
        <v>113</v>
      </c>
      <c r="BV3583" t="s">
        <v>113</v>
      </c>
      <c r="BW3583" t="s">
        <v>111</v>
      </c>
      <c r="BX3583" t="s">
        <v>113</v>
      </c>
      <c r="BY3583" t="s">
        <v>113</v>
      </c>
      <c r="BZ3583" t="s">
        <v>113</v>
      </c>
      <c r="CA3583" t="s">
        <v>113</v>
      </c>
      <c r="CB3583" t="s">
        <v>113</v>
      </c>
      <c r="CC3583" t="s">
        <v>113</v>
      </c>
      <c r="CD3583" t="s">
        <v>113</v>
      </c>
      <c r="CE3583" t="s">
        <v>113</v>
      </c>
      <c r="CF3583" t="s">
        <v>113</v>
      </c>
      <c r="CG3583" t="s">
        <v>113</v>
      </c>
      <c r="CH3583" t="s">
        <v>113</v>
      </c>
      <c r="CI3583" t="s">
        <v>113</v>
      </c>
      <c r="CJ3583" t="s">
        <v>113</v>
      </c>
      <c r="CK3583" t="s">
        <v>113</v>
      </c>
      <c r="CL3583" t="s">
        <v>113</v>
      </c>
      <c r="CM3583" t="s">
        <v>113</v>
      </c>
      <c r="CN3583" t="s">
        <v>113</v>
      </c>
      <c r="CO3583" t="s">
        <v>113</v>
      </c>
      <c r="CP3583" t="s">
        <v>113</v>
      </c>
      <c r="CQ3583" t="s">
        <v>113</v>
      </c>
      <c r="CR3583" t="s">
        <v>113</v>
      </c>
      <c r="CS3583" t="s">
        <v>113</v>
      </c>
      <c r="CT3583" t="s">
        <v>113</v>
      </c>
      <c r="CU3583" t="s">
        <v>113</v>
      </c>
      <c r="CV3583" t="s">
        <v>113</v>
      </c>
      <c r="CW3583" t="s">
        <v>113</v>
      </c>
    </row>
    <row r="3584" spans="1:101" x14ac:dyDescent="0.25">
      <c r="A3584" t="s">
        <v>175</v>
      </c>
      <c r="B3584">
        <v>136566</v>
      </c>
      <c r="C3584" t="s">
        <v>21883</v>
      </c>
      <c r="D3584" t="s">
        <v>102</v>
      </c>
      <c r="E3584" t="s">
        <v>21884</v>
      </c>
      <c r="F3584" t="s">
        <v>21884</v>
      </c>
      <c r="G3584" t="s">
        <v>21885</v>
      </c>
      <c r="H3584" t="s">
        <v>918</v>
      </c>
      <c r="I3584" t="s">
        <v>7217</v>
      </c>
      <c r="J3584" t="s">
        <v>180</v>
      </c>
      <c r="K3584" t="s">
        <v>108</v>
      </c>
      <c r="L3584">
        <v>94939</v>
      </c>
      <c r="M3584" t="s">
        <v>21886</v>
      </c>
      <c r="O3584">
        <v>0</v>
      </c>
      <c r="V3584" t="s">
        <v>110</v>
      </c>
      <c r="W3584" s="1">
        <v>41774</v>
      </c>
      <c r="Y3584" s="1">
        <v>43914</v>
      </c>
      <c r="Z3584" s="2">
        <v>43009</v>
      </c>
      <c r="AA3584" t="s">
        <v>21887</v>
      </c>
      <c r="AB3584" t="s">
        <v>113</v>
      </c>
      <c r="AC3584" t="s">
        <v>113</v>
      </c>
      <c r="AD3584" t="s">
        <v>113</v>
      </c>
      <c r="AG3584" t="s">
        <v>113</v>
      </c>
      <c r="AH3584" t="s">
        <v>111</v>
      </c>
      <c r="AI3584" t="s">
        <v>113</v>
      </c>
      <c r="AJ3584" t="s">
        <v>114</v>
      </c>
      <c r="AL3584" t="s">
        <v>115</v>
      </c>
      <c r="AM3584" t="s">
        <v>116</v>
      </c>
      <c r="AN3584" t="s">
        <v>108</v>
      </c>
      <c r="AO3584" t="s">
        <v>113</v>
      </c>
      <c r="AP3584" t="s">
        <v>113</v>
      </c>
      <c r="AQ3584" t="s">
        <v>113</v>
      </c>
      <c r="AR3584" t="s">
        <v>113</v>
      </c>
      <c r="AS3584" t="s">
        <v>113</v>
      </c>
      <c r="AT3584" t="s">
        <v>113</v>
      </c>
      <c r="AU3584" t="s">
        <v>113</v>
      </c>
      <c r="AV3584" t="s">
        <v>113</v>
      </c>
      <c r="AW3584" t="s">
        <v>113</v>
      </c>
      <c r="AX3584" t="s">
        <v>113</v>
      </c>
      <c r="AY3584" t="s">
        <v>113</v>
      </c>
      <c r="AZ3584" t="s">
        <v>113</v>
      </c>
      <c r="BA3584" t="s">
        <v>113</v>
      </c>
      <c r="BB3584" t="s">
        <v>113</v>
      </c>
      <c r="BD3584" t="s">
        <v>113</v>
      </c>
      <c r="BF3584" t="s">
        <v>113</v>
      </c>
      <c r="BG3584" t="s">
        <v>113</v>
      </c>
      <c r="BH3584" t="s">
        <v>113</v>
      </c>
      <c r="BI3584" t="s">
        <v>113</v>
      </c>
      <c r="BJ3584" t="s">
        <v>113</v>
      </c>
      <c r="BK3584" t="s">
        <v>113</v>
      </c>
      <c r="BL3584" t="s">
        <v>113</v>
      </c>
      <c r="BM3584" t="s">
        <v>113</v>
      </c>
      <c r="BN3584" t="s">
        <v>113</v>
      </c>
      <c r="BO3584" t="s">
        <v>113</v>
      </c>
      <c r="BP3584" t="s">
        <v>113</v>
      </c>
      <c r="BQ3584" t="s">
        <v>113</v>
      </c>
      <c r="BR3584" t="s">
        <v>113</v>
      </c>
      <c r="BS3584" t="s">
        <v>113</v>
      </c>
      <c r="BT3584" t="s">
        <v>113</v>
      </c>
      <c r="BU3584" t="s">
        <v>113</v>
      </c>
      <c r="BV3584" t="s">
        <v>113</v>
      </c>
      <c r="BW3584" t="s">
        <v>111</v>
      </c>
      <c r="BX3584" t="s">
        <v>113</v>
      </c>
      <c r="BY3584" t="s">
        <v>113</v>
      </c>
      <c r="BZ3584" t="s">
        <v>113</v>
      </c>
      <c r="CA3584" t="s">
        <v>113</v>
      </c>
      <c r="CB3584" t="s">
        <v>113</v>
      </c>
      <c r="CC3584" t="s">
        <v>113</v>
      </c>
      <c r="CD3584" t="s">
        <v>113</v>
      </c>
      <c r="CE3584" t="s">
        <v>113</v>
      </c>
      <c r="CF3584" t="s">
        <v>113</v>
      </c>
      <c r="CG3584" t="s">
        <v>113</v>
      </c>
      <c r="CH3584" t="s">
        <v>113</v>
      </c>
      <c r="CI3584" t="s">
        <v>113</v>
      </c>
      <c r="CJ3584" t="s">
        <v>113</v>
      </c>
      <c r="CK3584" t="s">
        <v>113</v>
      </c>
      <c r="CL3584" t="s">
        <v>113</v>
      </c>
      <c r="CM3584" t="s">
        <v>113</v>
      </c>
      <c r="CN3584" t="s">
        <v>113</v>
      </c>
      <c r="CO3584" t="s">
        <v>113</v>
      </c>
      <c r="CP3584" t="s">
        <v>113</v>
      </c>
      <c r="CQ3584" t="s">
        <v>113</v>
      </c>
      <c r="CR3584" t="s">
        <v>113</v>
      </c>
      <c r="CS3584" t="s">
        <v>113</v>
      </c>
      <c r="CT3584" t="s">
        <v>113</v>
      </c>
      <c r="CU3584" t="s">
        <v>113</v>
      </c>
      <c r="CV3584" t="s">
        <v>113</v>
      </c>
      <c r="CW3584" t="s">
        <v>113</v>
      </c>
    </row>
    <row r="3585" spans="1:101" x14ac:dyDescent="0.25">
      <c r="A3585" t="s">
        <v>117</v>
      </c>
      <c r="B3585">
        <v>289445</v>
      </c>
      <c r="C3585" t="s">
        <v>21888</v>
      </c>
      <c r="D3585" t="s">
        <v>102</v>
      </c>
      <c r="E3585" t="s">
        <v>21889</v>
      </c>
      <c r="F3585" t="s">
        <v>21889</v>
      </c>
      <c r="G3585" t="s">
        <v>21890</v>
      </c>
      <c r="I3585" t="s">
        <v>1599</v>
      </c>
      <c r="K3585" t="s">
        <v>1600</v>
      </c>
      <c r="L3585">
        <v>75001</v>
      </c>
      <c r="M3585" t="s">
        <v>21891</v>
      </c>
      <c r="O3585">
        <v>0</v>
      </c>
      <c r="V3585" t="s">
        <v>110</v>
      </c>
      <c r="W3585" s="1">
        <v>42986</v>
      </c>
      <c r="Y3585" s="1">
        <v>43721</v>
      </c>
      <c r="Z3585" s="2">
        <v>43009</v>
      </c>
      <c r="AA3585" t="s">
        <v>21892</v>
      </c>
      <c r="AB3585" t="s">
        <v>111</v>
      </c>
      <c r="AC3585" t="s">
        <v>113</v>
      </c>
      <c r="AD3585" t="s">
        <v>113</v>
      </c>
      <c r="AF3585" t="s">
        <v>21893</v>
      </c>
      <c r="AG3585" t="s">
        <v>113</v>
      </c>
      <c r="AH3585" t="s">
        <v>111</v>
      </c>
      <c r="AI3585" t="s">
        <v>113</v>
      </c>
      <c r="AJ3585" t="s">
        <v>131</v>
      </c>
      <c r="AL3585" t="s">
        <v>1060</v>
      </c>
      <c r="AN3585" t="s">
        <v>1600</v>
      </c>
      <c r="AO3585" t="s">
        <v>113</v>
      </c>
      <c r="AP3585" t="s">
        <v>113</v>
      </c>
      <c r="AQ3585" t="s">
        <v>111</v>
      </c>
      <c r="AR3585" t="s">
        <v>113</v>
      </c>
      <c r="AS3585" t="s">
        <v>113</v>
      </c>
      <c r="AT3585" t="s">
        <v>113</v>
      </c>
      <c r="AU3585" t="s">
        <v>113</v>
      </c>
      <c r="AV3585" t="s">
        <v>113</v>
      </c>
      <c r="AW3585" t="s">
        <v>113</v>
      </c>
      <c r="AX3585" t="s">
        <v>113</v>
      </c>
      <c r="AY3585" t="s">
        <v>113</v>
      </c>
      <c r="AZ3585" t="s">
        <v>113</v>
      </c>
      <c r="BA3585" t="s">
        <v>113</v>
      </c>
      <c r="BB3585" t="s">
        <v>113</v>
      </c>
      <c r="BD3585" t="s">
        <v>113</v>
      </c>
      <c r="BF3585" t="s">
        <v>113</v>
      </c>
      <c r="BG3585" t="s">
        <v>113</v>
      </c>
      <c r="BH3585" t="s">
        <v>113</v>
      </c>
      <c r="BI3585" t="s">
        <v>113</v>
      </c>
      <c r="BJ3585" t="s">
        <v>113</v>
      </c>
      <c r="BK3585" t="s">
        <v>113</v>
      </c>
      <c r="BL3585" t="s">
        <v>113</v>
      </c>
      <c r="BM3585" t="s">
        <v>113</v>
      </c>
      <c r="BN3585" t="s">
        <v>113</v>
      </c>
      <c r="BO3585" t="s">
        <v>113</v>
      </c>
      <c r="BP3585" t="s">
        <v>113</v>
      </c>
      <c r="BQ3585" t="s">
        <v>113</v>
      </c>
      <c r="BR3585" t="s">
        <v>113</v>
      </c>
      <c r="BS3585" t="s">
        <v>113</v>
      </c>
      <c r="BT3585" t="s">
        <v>113</v>
      </c>
      <c r="BU3585" t="s">
        <v>113</v>
      </c>
      <c r="BV3585" t="s">
        <v>113</v>
      </c>
      <c r="BW3585" t="s">
        <v>111</v>
      </c>
      <c r="BX3585" t="s">
        <v>113</v>
      </c>
      <c r="BY3585" t="s">
        <v>113</v>
      </c>
      <c r="BZ3585" t="s">
        <v>113</v>
      </c>
      <c r="CA3585" t="s">
        <v>113</v>
      </c>
      <c r="CB3585" t="s">
        <v>113</v>
      </c>
      <c r="CC3585" t="s">
        <v>113</v>
      </c>
      <c r="CD3585" t="s">
        <v>113</v>
      </c>
      <c r="CE3585" t="s">
        <v>113</v>
      </c>
      <c r="CF3585" t="s">
        <v>113</v>
      </c>
      <c r="CG3585" t="s">
        <v>113</v>
      </c>
      <c r="CH3585" t="s">
        <v>113</v>
      </c>
      <c r="CI3585" t="s">
        <v>113</v>
      </c>
      <c r="CJ3585" t="s">
        <v>113</v>
      </c>
      <c r="CK3585" t="s">
        <v>113</v>
      </c>
      <c r="CL3585" t="s">
        <v>113</v>
      </c>
      <c r="CM3585" t="s">
        <v>113</v>
      </c>
      <c r="CN3585" t="s">
        <v>113</v>
      </c>
      <c r="CO3585" t="s">
        <v>113</v>
      </c>
      <c r="CP3585" t="s">
        <v>113</v>
      </c>
      <c r="CQ3585" t="s">
        <v>113</v>
      </c>
      <c r="CR3585" t="s">
        <v>113</v>
      </c>
      <c r="CS3585" t="s">
        <v>113</v>
      </c>
      <c r="CT3585" t="s">
        <v>113</v>
      </c>
      <c r="CU3585" t="s">
        <v>113</v>
      </c>
      <c r="CV3585" t="s">
        <v>113</v>
      </c>
      <c r="CW3585" t="s">
        <v>113</v>
      </c>
    </row>
    <row r="3586" spans="1:101" x14ac:dyDescent="0.25">
      <c r="A3586" t="s">
        <v>117</v>
      </c>
      <c r="B3586">
        <v>283090</v>
      </c>
      <c r="C3586" t="s">
        <v>21894</v>
      </c>
      <c r="D3586" t="s">
        <v>102</v>
      </c>
      <c r="E3586" t="s">
        <v>21895</v>
      </c>
      <c r="F3586" t="s">
        <v>21895</v>
      </c>
      <c r="G3586" t="s">
        <v>21896</v>
      </c>
      <c r="I3586" t="s">
        <v>169</v>
      </c>
      <c r="K3586" t="s">
        <v>170</v>
      </c>
      <c r="L3586">
        <v>48423</v>
      </c>
      <c r="M3586">
        <v>6562600557</v>
      </c>
      <c r="N3586">
        <v>6562600556</v>
      </c>
      <c r="O3586">
        <v>0</v>
      </c>
      <c r="P3586" t="s">
        <v>21897</v>
      </c>
      <c r="R3586" t="s">
        <v>169</v>
      </c>
      <c r="T3586" t="s">
        <v>170</v>
      </c>
      <c r="U3586">
        <v>139955</v>
      </c>
      <c r="V3586" t="s">
        <v>110</v>
      </c>
      <c r="W3586" s="1">
        <v>42702</v>
      </c>
      <c r="Y3586" s="1">
        <v>43921</v>
      </c>
      <c r="Z3586" s="2">
        <v>43009</v>
      </c>
      <c r="AA3586" t="s">
        <v>21898</v>
      </c>
      <c r="AB3586" t="s">
        <v>111</v>
      </c>
      <c r="AC3586" t="s">
        <v>113</v>
      </c>
      <c r="AD3586" t="s">
        <v>113</v>
      </c>
      <c r="AG3586" t="s">
        <v>113</v>
      </c>
      <c r="AH3586" t="s">
        <v>111</v>
      </c>
      <c r="AI3586" t="s">
        <v>113</v>
      </c>
      <c r="AJ3586" t="s">
        <v>131</v>
      </c>
      <c r="AL3586" t="s">
        <v>115</v>
      </c>
      <c r="AN3586" t="s">
        <v>170</v>
      </c>
      <c r="AO3586" t="s">
        <v>113</v>
      </c>
      <c r="AP3586" t="s">
        <v>113</v>
      </c>
      <c r="AQ3586" t="s">
        <v>113</v>
      </c>
      <c r="AR3586" t="s">
        <v>113</v>
      </c>
      <c r="AS3586" t="s">
        <v>113</v>
      </c>
      <c r="AT3586" t="s">
        <v>113</v>
      </c>
      <c r="AU3586" t="s">
        <v>113</v>
      </c>
      <c r="AV3586" t="s">
        <v>113</v>
      </c>
      <c r="AW3586" t="s">
        <v>113</v>
      </c>
      <c r="AX3586" t="s">
        <v>113</v>
      </c>
      <c r="AY3586" t="s">
        <v>113</v>
      </c>
      <c r="AZ3586" t="s">
        <v>113</v>
      </c>
      <c r="BA3586" t="s">
        <v>113</v>
      </c>
      <c r="BB3586" t="s">
        <v>113</v>
      </c>
      <c r="BD3586" t="s">
        <v>113</v>
      </c>
      <c r="BF3586" t="s">
        <v>113</v>
      </c>
      <c r="BG3586" t="s">
        <v>113</v>
      </c>
      <c r="BH3586" t="s">
        <v>113</v>
      </c>
      <c r="BI3586" t="s">
        <v>113</v>
      </c>
      <c r="BJ3586" t="s">
        <v>113</v>
      </c>
      <c r="BK3586" t="s">
        <v>113</v>
      </c>
      <c r="BL3586" t="s">
        <v>113</v>
      </c>
      <c r="BM3586" t="s">
        <v>113</v>
      </c>
      <c r="BN3586" t="s">
        <v>113</v>
      </c>
      <c r="BO3586" t="s">
        <v>113</v>
      </c>
      <c r="BP3586" t="s">
        <v>113</v>
      </c>
      <c r="BQ3586" t="s">
        <v>113</v>
      </c>
      <c r="BR3586" t="s">
        <v>113</v>
      </c>
      <c r="BS3586" t="s">
        <v>113</v>
      </c>
      <c r="BT3586" t="s">
        <v>113</v>
      </c>
      <c r="BU3586" t="s">
        <v>113</v>
      </c>
      <c r="BV3586" t="s">
        <v>111</v>
      </c>
      <c r="BW3586" t="s">
        <v>111</v>
      </c>
      <c r="BX3586" t="s">
        <v>111</v>
      </c>
      <c r="BY3586" t="s">
        <v>113</v>
      </c>
      <c r="BZ3586" t="s">
        <v>113</v>
      </c>
      <c r="CA3586" t="s">
        <v>113</v>
      </c>
      <c r="CB3586" t="s">
        <v>113</v>
      </c>
      <c r="CC3586" t="s">
        <v>113</v>
      </c>
      <c r="CD3586" t="s">
        <v>113</v>
      </c>
      <c r="CE3586" t="s">
        <v>113</v>
      </c>
      <c r="CF3586" t="s">
        <v>113</v>
      </c>
      <c r="CG3586" t="s">
        <v>113</v>
      </c>
      <c r="CH3586" t="s">
        <v>113</v>
      </c>
      <c r="CI3586" t="s">
        <v>113</v>
      </c>
      <c r="CJ3586" t="s">
        <v>113</v>
      </c>
      <c r="CK3586" t="s">
        <v>113</v>
      </c>
      <c r="CL3586" t="s">
        <v>113</v>
      </c>
      <c r="CM3586" t="s">
        <v>113</v>
      </c>
      <c r="CN3586" t="s">
        <v>113</v>
      </c>
      <c r="CO3586" t="s">
        <v>113</v>
      </c>
      <c r="CP3586" t="s">
        <v>113</v>
      </c>
      <c r="CQ3586" t="s">
        <v>113</v>
      </c>
      <c r="CR3586" t="s">
        <v>113</v>
      </c>
      <c r="CS3586" t="s">
        <v>113</v>
      </c>
      <c r="CT3586" t="s">
        <v>113</v>
      </c>
      <c r="CU3586" t="s">
        <v>113</v>
      </c>
      <c r="CV3586" t="s">
        <v>113</v>
      </c>
      <c r="CW3586" t="s">
        <v>113</v>
      </c>
    </row>
    <row r="3587" spans="1:101" x14ac:dyDescent="0.25">
      <c r="A3587" t="s">
        <v>378</v>
      </c>
      <c r="B3587">
        <v>163555</v>
      </c>
      <c r="C3587" t="s">
        <v>21899</v>
      </c>
      <c r="D3587" t="s">
        <v>102</v>
      </c>
      <c r="E3587" t="s">
        <v>21900</v>
      </c>
      <c r="F3587" t="s">
        <v>21900</v>
      </c>
      <c r="G3587" t="s">
        <v>21901</v>
      </c>
      <c r="H3587" t="s">
        <v>2820</v>
      </c>
      <c r="I3587" t="s">
        <v>21902</v>
      </c>
      <c r="J3587" t="s">
        <v>180</v>
      </c>
      <c r="K3587" t="s">
        <v>108</v>
      </c>
      <c r="L3587">
        <v>92075</v>
      </c>
      <c r="M3587" t="s">
        <v>21903</v>
      </c>
      <c r="O3587">
        <v>0</v>
      </c>
      <c r="V3587" t="s">
        <v>110</v>
      </c>
      <c r="W3587" s="1">
        <v>40998</v>
      </c>
      <c r="Y3587" s="1">
        <v>43935</v>
      </c>
      <c r="Z3587" s="2">
        <v>43891</v>
      </c>
      <c r="AA3587" t="s">
        <v>21904</v>
      </c>
      <c r="AB3587" t="s">
        <v>113</v>
      </c>
      <c r="AC3587" t="s">
        <v>113</v>
      </c>
      <c r="AD3587" t="s">
        <v>113</v>
      </c>
      <c r="AG3587" t="s">
        <v>113</v>
      </c>
      <c r="AH3587" t="s">
        <v>111</v>
      </c>
      <c r="AI3587" t="s">
        <v>113</v>
      </c>
      <c r="AJ3587" t="s">
        <v>114</v>
      </c>
      <c r="AL3587" t="s">
        <v>115</v>
      </c>
      <c r="AM3587" t="s">
        <v>116</v>
      </c>
      <c r="AN3587" t="s">
        <v>108</v>
      </c>
      <c r="AO3587" t="s">
        <v>113</v>
      </c>
      <c r="AP3587" t="s">
        <v>113</v>
      </c>
      <c r="AQ3587" t="s">
        <v>113</v>
      </c>
      <c r="AR3587" t="s">
        <v>113</v>
      </c>
      <c r="AS3587" t="s">
        <v>113</v>
      </c>
      <c r="AT3587" t="s">
        <v>113</v>
      </c>
      <c r="AU3587" t="s">
        <v>113</v>
      </c>
      <c r="AV3587" t="s">
        <v>113</v>
      </c>
      <c r="AW3587" t="s">
        <v>113</v>
      </c>
      <c r="AX3587" t="s">
        <v>113</v>
      </c>
      <c r="AY3587" t="s">
        <v>113</v>
      </c>
      <c r="AZ3587" t="s">
        <v>113</v>
      </c>
      <c r="BA3587" t="s">
        <v>113</v>
      </c>
      <c r="BB3587" t="s">
        <v>113</v>
      </c>
      <c r="BD3587" t="s">
        <v>113</v>
      </c>
      <c r="BF3587" t="s">
        <v>113</v>
      </c>
      <c r="BG3587" t="s">
        <v>113</v>
      </c>
      <c r="BH3587" t="s">
        <v>113</v>
      </c>
      <c r="BI3587" t="s">
        <v>113</v>
      </c>
      <c r="BJ3587" t="s">
        <v>113</v>
      </c>
      <c r="BK3587" t="s">
        <v>113</v>
      </c>
      <c r="BL3587" t="s">
        <v>113</v>
      </c>
      <c r="BM3587" t="s">
        <v>113</v>
      </c>
      <c r="BN3587" t="s">
        <v>113</v>
      </c>
      <c r="BO3587" t="s">
        <v>113</v>
      </c>
      <c r="BP3587" t="s">
        <v>113</v>
      </c>
      <c r="BQ3587" t="s">
        <v>113</v>
      </c>
      <c r="BR3587" t="s">
        <v>113</v>
      </c>
      <c r="BS3587" t="s">
        <v>113</v>
      </c>
      <c r="BT3587" t="s">
        <v>113</v>
      </c>
      <c r="BU3587" t="s">
        <v>113</v>
      </c>
      <c r="BV3587" t="s">
        <v>113</v>
      </c>
      <c r="BW3587" t="s">
        <v>111</v>
      </c>
      <c r="BX3587" t="s">
        <v>113</v>
      </c>
      <c r="BY3587" t="s">
        <v>113</v>
      </c>
      <c r="BZ3587" t="s">
        <v>113</v>
      </c>
      <c r="CA3587" t="s">
        <v>113</v>
      </c>
      <c r="CB3587" t="s">
        <v>113</v>
      </c>
      <c r="CC3587" t="s">
        <v>113</v>
      </c>
      <c r="CD3587" t="s">
        <v>113</v>
      </c>
      <c r="CE3587" t="s">
        <v>113</v>
      </c>
      <c r="CF3587" t="s">
        <v>113</v>
      </c>
      <c r="CG3587" t="s">
        <v>113</v>
      </c>
      <c r="CH3587" t="s">
        <v>113</v>
      </c>
      <c r="CI3587" t="s">
        <v>113</v>
      </c>
      <c r="CJ3587" t="s">
        <v>113</v>
      </c>
      <c r="CK3587" t="s">
        <v>113</v>
      </c>
      <c r="CL3587" t="s">
        <v>113</v>
      </c>
      <c r="CM3587" t="s">
        <v>113</v>
      </c>
      <c r="CN3587" t="s">
        <v>113</v>
      </c>
      <c r="CO3587" t="s">
        <v>113</v>
      </c>
      <c r="CP3587" t="s">
        <v>113</v>
      </c>
      <c r="CQ3587" t="s">
        <v>113</v>
      </c>
      <c r="CR3587" t="s">
        <v>113</v>
      </c>
      <c r="CS3587" t="s">
        <v>113</v>
      </c>
      <c r="CT3587" t="s">
        <v>113</v>
      </c>
      <c r="CU3587" t="s">
        <v>113</v>
      </c>
      <c r="CV3587" t="s">
        <v>113</v>
      </c>
      <c r="CW3587" t="s">
        <v>113</v>
      </c>
    </row>
    <row r="3588" spans="1:101" x14ac:dyDescent="0.25">
      <c r="A3588" t="s">
        <v>117</v>
      </c>
      <c r="B3588">
        <v>161031</v>
      </c>
      <c r="C3588" t="s">
        <v>21905</v>
      </c>
      <c r="D3588" t="s">
        <v>102</v>
      </c>
      <c r="E3588" t="s">
        <v>21906</v>
      </c>
      <c r="F3588" t="s">
        <v>21906</v>
      </c>
      <c r="G3588" t="s">
        <v>11086</v>
      </c>
      <c r="H3588" t="s">
        <v>14980</v>
      </c>
      <c r="I3588" t="s">
        <v>1770</v>
      </c>
      <c r="K3588" t="s">
        <v>365</v>
      </c>
      <c r="L3588" t="s">
        <v>11088</v>
      </c>
      <c r="M3588" t="s">
        <v>11089</v>
      </c>
      <c r="N3588" t="s">
        <v>11090</v>
      </c>
      <c r="O3588">
        <v>1</v>
      </c>
      <c r="V3588" t="s">
        <v>110</v>
      </c>
      <c r="W3588" s="1">
        <v>40998</v>
      </c>
      <c r="Y3588" s="1">
        <v>43920</v>
      </c>
      <c r="Z3588" s="2">
        <v>43009</v>
      </c>
      <c r="AB3588" t="s">
        <v>111</v>
      </c>
      <c r="AC3588" t="s">
        <v>113</v>
      </c>
      <c r="AD3588" t="s">
        <v>113</v>
      </c>
      <c r="AG3588" t="s">
        <v>113</v>
      </c>
      <c r="AH3588" t="s">
        <v>111</v>
      </c>
      <c r="AI3588" t="s">
        <v>113</v>
      </c>
      <c r="AJ3588" t="s">
        <v>131</v>
      </c>
      <c r="AL3588" t="s">
        <v>115</v>
      </c>
      <c r="AN3588" t="s">
        <v>365</v>
      </c>
      <c r="AO3588" t="s">
        <v>113</v>
      </c>
      <c r="AP3588" t="s">
        <v>113</v>
      </c>
      <c r="AQ3588" t="s">
        <v>113</v>
      </c>
      <c r="AR3588" t="s">
        <v>113</v>
      </c>
      <c r="AS3588" t="s">
        <v>113</v>
      </c>
      <c r="AT3588" t="s">
        <v>113</v>
      </c>
      <c r="AU3588" t="s">
        <v>113</v>
      </c>
      <c r="AV3588" t="s">
        <v>113</v>
      </c>
      <c r="AW3588" t="s">
        <v>113</v>
      </c>
      <c r="AX3588" t="s">
        <v>113</v>
      </c>
      <c r="AY3588" t="s">
        <v>113</v>
      </c>
      <c r="AZ3588" t="s">
        <v>113</v>
      </c>
      <c r="BA3588" t="s">
        <v>113</v>
      </c>
      <c r="BB3588" t="s">
        <v>113</v>
      </c>
      <c r="BD3588" t="s">
        <v>113</v>
      </c>
      <c r="BF3588" t="s">
        <v>113</v>
      </c>
      <c r="BG3588" t="s">
        <v>113</v>
      </c>
      <c r="BH3588" t="s">
        <v>113</v>
      </c>
      <c r="BI3588" t="s">
        <v>113</v>
      </c>
      <c r="BJ3588" t="s">
        <v>113</v>
      </c>
      <c r="BK3588" t="s">
        <v>113</v>
      </c>
      <c r="BL3588" t="s">
        <v>113</v>
      </c>
      <c r="BM3588" t="s">
        <v>113</v>
      </c>
      <c r="BN3588" t="s">
        <v>113</v>
      </c>
      <c r="BO3588" t="s">
        <v>113</v>
      </c>
      <c r="BP3588" t="s">
        <v>113</v>
      </c>
      <c r="BQ3588" t="s">
        <v>113</v>
      </c>
      <c r="BR3588" t="s">
        <v>113</v>
      </c>
      <c r="BS3588" t="s">
        <v>113</v>
      </c>
      <c r="BT3588" t="s">
        <v>113</v>
      </c>
      <c r="BU3588" t="s">
        <v>113</v>
      </c>
      <c r="BV3588" t="s">
        <v>111</v>
      </c>
      <c r="BW3588" t="s">
        <v>111</v>
      </c>
      <c r="BX3588" t="s">
        <v>113</v>
      </c>
      <c r="BY3588" t="s">
        <v>113</v>
      </c>
      <c r="BZ3588" t="s">
        <v>113</v>
      </c>
      <c r="CA3588" t="s">
        <v>113</v>
      </c>
      <c r="CB3588" t="s">
        <v>113</v>
      </c>
      <c r="CC3588" t="s">
        <v>113</v>
      </c>
      <c r="CD3588" t="s">
        <v>113</v>
      </c>
      <c r="CE3588" t="s">
        <v>113</v>
      </c>
      <c r="CF3588" t="s">
        <v>113</v>
      </c>
      <c r="CG3588" t="s">
        <v>113</v>
      </c>
      <c r="CH3588" t="s">
        <v>113</v>
      </c>
      <c r="CI3588" t="s">
        <v>113</v>
      </c>
      <c r="CJ3588" t="s">
        <v>113</v>
      </c>
      <c r="CK3588" t="s">
        <v>113</v>
      </c>
      <c r="CL3588" t="s">
        <v>113</v>
      </c>
      <c r="CM3588" t="s">
        <v>113</v>
      </c>
      <c r="CN3588" t="s">
        <v>113</v>
      </c>
      <c r="CO3588" t="s">
        <v>113</v>
      </c>
      <c r="CP3588" t="s">
        <v>113</v>
      </c>
      <c r="CQ3588" t="s">
        <v>113</v>
      </c>
      <c r="CR3588" t="s">
        <v>113</v>
      </c>
      <c r="CS3588" t="s">
        <v>113</v>
      </c>
      <c r="CT3588" t="s">
        <v>113</v>
      </c>
      <c r="CU3588" t="s">
        <v>113</v>
      </c>
      <c r="CV3588" t="s">
        <v>113</v>
      </c>
      <c r="CW3588" t="s">
        <v>113</v>
      </c>
    </row>
    <row r="3589" spans="1:101" x14ac:dyDescent="0.25">
      <c r="A3589" t="s">
        <v>378</v>
      </c>
      <c r="B3589">
        <v>299919</v>
      </c>
      <c r="C3589" t="s">
        <v>21907</v>
      </c>
      <c r="D3589" t="s">
        <v>102</v>
      </c>
      <c r="E3589" t="s">
        <v>21908</v>
      </c>
      <c r="F3589" t="s">
        <v>21908</v>
      </c>
      <c r="G3589" t="s">
        <v>21909</v>
      </c>
      <c r="H3589" t="s">
        <v>1961</v>
      </c>
      <c r="I3589" t="s">
        <v>15639</v>
      </c>
      <c r="J3589" t="s">
        <v>180</v>
      </c>
      <c r="K3589" t="s">
        <v>108</v>
      </c>
      <c r="L3589">
        <v>91302</v>
      </c>
      <c r="M3589" t="s">
        <v>21910</v>
      </c>
      <c r="O3589">
        <v>0</v>
      </c>
      <c r="V3589" t="s">
        <v>110</v>
      </c>
      <c r="W3589" s="1">
        <v>43446</v>
      </c>
      <c r="Y3589" s="1">
        <v>43920</v>
      </c>
      <c r="Z3589" s="2">
        <v>43009</v>
      </c>
      <c r="AA3589" t="s">
        <v>21911</v>
      </c>
      <c r="AB3589" t="s">
        <v>113</v>
      </c>
      <c r="AC3589" t="s">
        <v>113</v>
      </c>
      <c r="AD3589" t="s">
        <v>113</v>
      </c>
      <c r="AG3589" t="s">
        <v>111</v>
      </c>
      <c r="AH3589" t="s">
        <v>111</v>
      </c>
      <c r="AI3589" t="s">
        <v>113</v>
      </c>
      <c r="AJ3589" t="s">
        <v>114</v>
      </c>
      <c r="AL3589" t="s">
        <v>115</v>
      </c>
      <c r="AM3589" t="s">
        <v>116</v>
      </c>
      <c r="AN3589" t="s">
        <v>108</v>
      </c>
      <c r="AO3589" t="s">
        <v>113</v>
      </c>
      <c r="AP3589" t="s">
        <v>113</v>
      </c>
      <c r="AQ3589" t="s">
        <v>113</v>
      </c>
      <c r="AR3589" t="s">
        <v>113</v>
      </c>
      <c r="AS3589" t="s">
        <v>113</v>
      </c>
      <c r="AT3589" t="s">
        <v>113</v>
      </c>
      <c r="AU3589" t="s">
        <v>113</v>
      </c>
      <c r="AV3589" t="s">
        <v>113</v>
      </c>
      <c r="AW3589" t="s">
        <v>113</v>
      </c>
      <c r="AX3589" t="s">
        <v>113</v>
      </c>
      <c r="AY3589" t="s">
        <v>113</v>
      </c>
      <c r="AZ3589" t="s">
        <v>113</v>
      </c>
      <c r="BA3589" t="s">
        <v>113</v>
      </c>
      <c r="BB3589" t="s">
        <v>113</v>
      </c>
      <c r="BD3589" t="s">
        <v>113</v>
      </c>
      <c r="BF3589" t="s">
        <v>113</v>
      </c>
      <c r="BG3589" t="s">
        <v>113</v>
      </c>
      <c r="BH3589" t="s">
        <v>113</v>
      </c>
      <c r="BI3589" t="s">
        <v>113</v>
      </c>
      <c r="BJ3589" t="s">
        <v>113</v>
      </c>
      <c r="BK3589" t="s">
        <v>113</v>
      </c>
      <c r="BL3589" t="s">
        <v>113</v>
      </c>
      <c r="BM3589" t="s">
        <v>113</v>
      </c>
      <c r="BN3589" t="s">
        <v>113</v>
      </c>
      <c r="BO3589" t="s">
        <v>113</v>
      </c>
      <c r="BP3589" t="s">
        <v>113</v>
      </c>
      <c r="BQ3589" t="s">
        <v>113</v>
      </c>
      <c r="BR3589" t="s">
        <v>113</v>
      </c>
      <c r="BS3589" t="s">
        <v>113</v>
      </c>
      <c r="BT3589" t="s">
        <v>113</v>
      </c>
      <c r="BU3589" t="s">
        <v>113</v>
      </c>
      <c r="BV3589" t="s">
        <v>111</v>
      </c>
      <c r="BW3589" t="s">
        <v>111</v>
      </c>
      <c r="BX3589" t="s">
        <v>113</v>
      </c>
      <c r="BY3589" t="s">
        <v>113</v>
      </c>
      <c r="BZ3589" t="s">
        <v>113</v>
      </c>
      <c r="CA3589" t="s">
        <v>113</v>
      </c>
      <c r="CB3589" t="s">
        <v>113</v>
      </c>
      <c r="CC3589" t="s">
        <v>113</v>
      </c>
      <c r="CD3589" t="s">
        <v>113</v>
      </c>
      <c r="CE3589" t="s">
        <v>113</v>
      </c>
      <c r="CF3589" t="s">
        <v>113</v>
      </c>
      <c r="CG3589" t="s">
        <v>113</v>
      </c>
      <c r="CH3589" t="s">
        <v>113</v>
      </c>
      <c r="CI3589" t="s">
        <v>113</v>
      </c>
      <c r="CJ3589" t="s">
        <v>113</v>
      </c>
      <c r="CK3589" t="s">
        <v>113</v>
      </c>
      <c r="CL3589" t="s">
        <v>113</v>
      </c>
      <c r="CM3589" t="s">
        <v>113</v>
      </c>
      <c r="CN3589" t="s">
        <v>113</v>
      </c>
      <c r="CO3589" t="s">
        <v>113</v>
      </c>
      <c r="CP3589" t="s">
        <v>113</v>
      </c>
      <c r="CQ3589" t="s">
        <v>113</v>
      </c>
      <c r="CR3589" t="s">
        <v>113</v>
      </c>
      <c r="CS3589" t="s">
        <v>113</v>
      </c>
      <c r="CT3589" t="s">
        <v>113</v>
      </c>
      <c r="CU3589" t="s">
        <v>113</v>
      </c>
      <c r="CV3589" t="s">
        <v>113</v>
      </c>
      <c r="CW3589" t="s">
        <v>113</v>
      </c>
    </row>
    <row r="3590" spans="1:101" x14ac:dyDescent="0.25">
      <c r="A3590" t="s">
        <v>117</v>
      </c>
      <c r="B3590">
        <v>277159</v>
      </c>
      <c r="C3590" t="s">
        <v>21912</v>
      </c>
      <c r="D3590" t="s">
        <v>102</v>
      </c>
      <c r="E3590" t="s">
        <v>21913</v>
      </c>
      <c r="F3590" t="s">
        <v>21913</v>
      </c>
      <c r="G3590" t="s">
        <v>4083</v>
      </c>
      <c r="H3590" t="s">
        <v>4082</v>
      </c>
      <c r="I3590" t="s">
        <v>250</v>
      </c>
      <c r="K3590" t="s">
        <v>251</v>
      </c>
      <c r="L3590" t="s">
        <v>4084</v>
      </c>
      <c r="M3590" t="s">
        <v>21914</v>
      </c>
      <c r="N3590" t="s">
        <v>21915</v>
      </c>
      <c r="O3590">
        <v>12</v>
      </c>
      <c r="V3590" t="s">
        <v>110</v>
      </c>
      <c r="W3590" s="1">
        <v>42227</v>
      </c>
      <c r="Y3590" s="1">
        <v>43696</v>
      </c>
      <c r="Z3590" s="2">
        <v>43009</v>
      </c>
      <c r="AA3590" t="s">
        <v>13712</v>
      </c>
      <c r="AB3590" t="s">
        <v>111</v>
      </c>
      <c r="AC3590" t="s">
        <v>113</v>
      </c>
      <c r="AD3590" t="s">
        <v>113</v>
      </c>
      <c r="AF3590" t="s">
        <v>21916</v>
      </c>
      <c r="AG3590" t="s">
        <v>113</v>
      </c>
      <c r="AH3590" t="s">
        <v>111</v>
      </c>
      <c r="AI3590" t="s">
        <v>113</v>
      </c>
      <c r="AJ3590" t="s">
        <v>173</v>
      </c>
      <c r="AK3590" t="s">
        <v>13714</v>
      </c>
      <c r="AL3590" t="s">
        <v>199</v>
      </c>
      <c r="AN3590" t="s">
        <v>251</v>
      </c>
      <c r="AO3590" t="s">
        <v>113</v>
      </c>
      <c r="AP3590" t="s">
        <v>113</v>
      </c>
      <c r="AQ3590" t="s">
        <v>111</v>
      </c>
      <c r="AR3590" t="s">
        <v>113</v>
      </c>
      <c r="AS3590" t="s">
        <v>113</v>
      </c>
      <c r="AT3590" t="s">
        <v>113</v>
      </c>
      <c r="AU3590" t="s">
        <v>113</v>
      </c>
      <c r="AV3590" t="s">
        <v>113</v>
      </c>
      <c r="AW3590" t="s">
        <v>113</v>
      </c>
      <c r="AX3590" t="s">
        <v>113</v>
      </c>
      <c r="AY3590" t="s">
        <v>113</v>
      </c>
      <c r="AZ3590" t="s">
        <v>113</v>
      </c>
      <c r="BA3590" t="s">
        <v>113</v>
      </c>
      <c r="BB3590" t="s">
        <v>113</v>
      </c>
      <c r="BD3590" t="s">
        <v>113</v>
      </c>
      <c r="BF3590" t="s">
        <v>113</v>
      </c>
      <c r="BG3590" t="s">
        <v>113</v>
      </c>
      <c r="BH3590" t="s">
        <v>111</v>
      </c>
      <c r="BI3590" t="s">
        <v>113</v>
      </c>
      <c r="BJ3590" t="s">
        <v>113</v>
      </c>
      <c r="BK3590" t="s">
        <v>113</v>
      </c>
      <c r="BL3590" t="s">
        <v>111</v>
      </c>
      <c r="BM3590" t="s">
        <v>113</v>
      </c>
      <c r="BN3590" t="s">
        <v>113</v>
      </c>
      <c r="BO3590" t="s">
        <v>113</v>
      </c>
      <c r="BP3590" t="s">
        <v>113</v>
      </c>
      <c r="BQ3590" t="s">
        <v>113</v>
      </c>
      <c r="BR3590" t="s">
        <v>113</v>
      </c>
      <c r="BS3590" t="s">
        <v>113</v>
      </c>
      <c r="BT3590" t="s">
        <v>113</v>
      </c>
      <c r="BU3590" t="s">
        <v>113</v>
      </c>
      <c r="BV3590" t="s">
        <v>111</v>
      </c>
      <c r="BW3590" t="s">
        <v>111</v>
      </c>
      <c r="BX3590" t="s">
        <v>113</v>
      </c>
      <c r="BY3590" t="s">
        <v>113</v>
      </c>
      <c r="BZ3590" t="s">
        <v>113</v>
      </c>
      <c r="CA3590" t="s">
        <v>113</v>
      </c>
      <c r="CB3590" t="s">
        <v>113</v>
      </c>
      <c r="CC3590" t="s">
        <v>113</v>
      </c>
      <c r="CD3590" t="s">
        <v>113</v>
      </c>
      <c r="CE3590" t="s">
        <v>113</v>
      </c>
      <c r="CF3590" t="s">
        <v>113</v>
      </c>
      <c r="CG3590" t="s">
        <v>113</v>
      </c>
      <c r="CH3590" t="s">
        <v>113</v>
      </c>
      <c r="CI3590" t="s">
        <v>113</v>
      </c>
      <c r="CJ3590" t="s">
        <v>113</v>
      </c>
      <c r="CK3590" t="s">
        <v>113</v>
      </c>
      <c r="CL3590" t="s">
        <v>113</v>
      </c>
      <c r="CM3590" t="s">
        <v>113</v>
      </c>
      <c r="CN3590" t="s">
        <v>113</v>
      </c>
      <c r="CO3590" t="s">
        <v>113</v>
      </c>
      <c r="CP3590" t="s">
        <v>113</v>
      </c>
      <c r="CQ3590" t="s">
        <v>113</v>
      </c>
      <c r="CR3590" t="s">
        <v>113</v>
      </c>
      <c r="CS3590" t="s">
        <v>113</v>
      </c>
      <c r="CT3590" t="s">
        <v>113</v>
      </c>
      <c r="CU3590" t="s">
        <v>113</v>
      </c>
      <c r="CV3590" t="s">
        <v>113</v>
      </c>
      <c r="CW3590" t="s">
        <v>113</v>
      </c>
    </row>
    <row r="3591" spans="1:101" x14ac:dyDescent="0.25">
      <c r="A3591" t="s">
        <v>155</v>
      </c>
      <c r="B3591">
        <v>163637</v>
      </c>
      <c r="C3591" t="s">
        <v>21917</v>
      </c>
      <c r="D3591" t="s">
        <v>102</v>
      </c>
      <c r="E3591" t="s">
        <v>21918</v>
      </c>
      <c r="F3591" t="s">
        <v>21918</v>
      </c>
      <c r="G3591" t="s">
        <v>21919</v>
      </c>
      <c r="H3591" t="s">
        <v>21920</v>
      </c>
      <c r="I3591" t="s">
        <v>1041</v>
      </c>
      <c r="J3591" t="s">
        <v>161</v>
      </c>
      <c r="K3591" t="s">
        <v>108</v>
      </c>
      <c r="L3591">
        <v>2110</v>
      </c>
      <c r="M3591" t="s">
        <v>21921</v>
      </c>
      <c r="N3591" t="s">
        <v>21922</v>
      </c>
      <c r="O3591">
        <v>0</v>
      </c>
      <c r="V3591" t="s">
        <v>110</v>
      </c>
      <c r="W3591" s="1">
        <v>41669</v>
      </c>
      <c r="Y3591" s="1">
        <v>43647</v>
      </c>
      <c r="Z3591" s="2">
        <v>43009</v>
      </c>
      <c r="AA3591" t="s">
        <v>21923</v>
      </c>
      <c r="AB3591" t="s">
        <v>113</v>
      </c>
      <c r="AC3591" t="s">
        <v>113</v>
      </c>
      <c r="AD3591" t="s">
        <v>113</v>
      </c>
      <c r="AG3591" t="s">
        <v>111</v>
      </c>
      <c r="AH3591" t="s">
        <v>113</v>
      </c>
      <c r="AI3591" t="s">
        <v>113</v>
      </c>
      <c r="AJ3591" t="s">
        <v>114</v>
      </c>
      <c r="AL3591" t="s">
        <v>115</v>
      </c>
      <c r="AM3591" t="s">
        <v>116</v>
      </c>
      <c r="AN3591" t="s">
        <v>108</v>
      </c>
      <c r="AO3591" t="s">
        <v>113</v>
      </c>
      <c r="AP3591" t="s">
        <v>113</v>
      </c>
      <c r="AQ3591" t="s">
        <v>113</v>
      </c>
      <c r="AR3591" t="s">
        <v>113</v>
      </c>
      <c r="AS3591" t="s">
        <v>113</v>
      </c>
      <c r="AT3591" t="s">
        <v>113</v>
      </c>
      <c r="AU3591" t="s">
        <v>113</v>
      </c>
      <c r="AV3591" t="s">
        <v>113</v>
      </c>
      <c r="AW3591" t="s">
        <v>113</v>
      </c>
      <c r="AX3591" t="s">
        <v>113</v>
      </c>
      <c r="AY3591" t="s">
        <v>113</v>
      </c>
      <c r="AZ3591" t="s">
        <v>113</v>
      </c>
      <c r="BA3591" t="s">
        <v>113</v>
      </c>
      <c r="BB3591" t="s">
        <v>113</v>
      </c>
      <c r="BD3591" t="s">
        <v>113</v>
      </c>
      <c r="BF3591" t="s">
        <v>111</v>
      </c>
      <c r="BG3591" t="s">
        <v>111</v>
      </c>
      <c r="BH3591" t="s">
        <v>113</v>
      </c>
      <c r="BI3591" t="s">
        <v>113</v>
      </c>
      <c r="BJ3591" t="s">
        <v>113</v>
      </c>
      <c r="BK3591" t="s">
        <v>113</v>
      </c>
      <c r="BL3591" t="s">
        <v>113</v>
      </c>
      <c r="BM3591" t="s">
        <v>113</v>
      </c>
      <c r="BN3591" t="s">
        <v>113</v>
      </c>
      <c r="BO3591" t="s">
        <v>113</v>
      </c>
      <c r="BP3591" t="s">
        <v>113</v>
      </c>
      <c r="BQ3591" t="s">
        <v>113</v>
      </c>
      <c r="BR3591" t="s">
        <v>113</v>
      </c>
      <c r="BS3591" t="s">
        <v>113</v>
      </c>
      <c r="BT3591" t="s">
        <v>113</v>
      </c>
      <c r="BU3591" t="s">
        <v>113</v>
      </c>
      <c r="BV3591" t="s">
        <v>111</v>
      </c>
      <c r="BW3591" t="s">
        <v>111</v>
      </c>
      <c r="BX3591" t="s">
        <v>113</v>
      </c>
      <c r="BY3591" t="s">
        <v>113</v>
      </c>
      <c r="BZ3591" t="s">
        <v>113</v>
      </c>
      <c r="CA3591" t="s">
        <v>113</v>
      </c>
      <c r="CB3591" t="s">
        <v>113</v>
      </c>
      <c r="CC3591" t="s">
        <v>113</v>
      </c>
      <c r="CD3591" t="s">
        <v>113</v>
      </c>
      <c r="CE3591" t="s">
        <v>113</v>
      </c>
      <c r="CF3591" t="s">
        <v>113</v>
      </c>
      <c r="CG3591" t="s">
        <v>113</v>
      </c>
      <c r="CH3591" t="s">
        <v>113</v>
      </c>
      <c r="CI3591" t="s">
        <v>113</v>
      </c>
      <c r="CJ3591" t="s">
        <v>113</v>
      </c>
      <c r="CK3591" t="s">
        <v>113</v>
      </c>
      <c r="CL3591" t="s">
        <v>113</v>
      </c>
      <c r="CM3591" t="s">
        <v>113</v>
      </c>
      <c r="CN3591" t="s">
        <v>113</v>
      </c>
      <c r="CO3591" t="s">
        <v>113</v>
      </c>
      <c r="CP3591" t="s">
        <v>113</v>
      </c>
      <c r="CQ3591" t="s">
        <v>113</v>
      </c>
      <c r="CR3591" t="s">
        <v>113</v>
      </c>
      <c r="CS3591" t="s">
        <v>113</v>
      </c>
      <c r="CT3591" t="s">
        <v>113</v>
      </c>
      <c r="CU3591" t="s">
        <v>113</v>
      </c>
      <c r="CV3591" t="s">
        <v>113</v>
      </c>
      <c r="CW3591" t="s">
        <v>113</v>
      </c>
    </row>
    <row r="3592" spans="1:101" x14ac:dyDescent="0.25">
      <c r="A3592" t="s">
        <v>263</v>
      </c>
      <c r="B3592">
        <v>291196</v>
      </c>
      <c r="C3592" t="s">
        <v>21924</v>
      </c>
      <c r="D3592" t="s">
        <v>102</v>
      </c>
      <c r="E3592" t="s">
        <v>21925</v>
      </c>
      <c r="F3592" t="s">
        <v>21925</v>
      </c>
      <c r="M3592">
        <v>8476482667</v>
      </c>
      <c r="N3592">
        <v>8479206703</v>
      </c>
      <c r="O3592">
        <v>0</v>
      </c>
      <c r="V3592" t="s">
        <v>110</v>
      </c>
      <c r="W3592" s="1">
        <v>43055</v>
      </c>
      <c r="Y3592" s="1">
        <v>43934</v>
      </c>
      <c r="Z3592" s="2">
        <v>43891</v>
      </c>
      <c r="AA3592" t="s">
        <v>21926</v>
      </c>
      <c r="AB3592" t="s">
        <v>113</v>
      </c>
      <c r="AC3592" t="s">
        <v>113</v>
      </c>
      <c r="AD3592" t="s">
        <v>113</v>
      </c>
      <c r="AG3592" t="s">
        <v>113</v>
      </c>
      <c r="AH3592" t="s">
        <v>111</v>
      </c>
      <c r="AI3592" t="s">
        <v>113</v>
      </c>
      <c r="AJ3592" t="s">
        <v>114</v>
      </c>
      <c r="AL3592" t="s">
        <v>115</v>
      </c>
      <c r="AM3592" t="s">
        <v>116</v>
      </c>
      <c r="AN3592" t="s">
        <v>108</v>
      </c>
      <c r="AO3592" t="s">
        <v>113</v>
      </c>
      <c r="AP3592" t="s">
        <v>113</v>
      </c>
      <c r="AQ3592" t="s">
        <v>113</v>
      </c>
      <c r="AR3592" t="s">
        <v>113</v>
      </c>
      <c r="AS3592" t="s">
        <v>113</v>
      </c>
      <c r="AT3592" t="s">
        <v>113</v>
      </c>
      <c r="AU3592" t="s">
        <v>113</v>
      </c>
      <c r="AV3592" t="s">
        <v>113</v>
      </c>
      <c r="AW3592" t="s">
        <v>113</v>
      </c>
      <c r="AX3592" t="s">
        <v>113</v>
      </c>
      <c r="AY3592" t="s">
        <v>113</v>
      </c>
      <c r="AZ3592" t="s">
        <v>113</v>
      </c>
      <c r="BA3592" t="s">
        <v>113</v>
      </c>
      <c r="BB3592" t="s">
        <v>113</v>
      </c>
      <c r="BD3592" t="s">
        <v>113</v>
      </c>
      <c r="BF3592" t="s">
        <v>113</v>
      </c>
      <c r="BG3592" t="s">
        <v>113</v>
      </c>
      <c r="BH3592" t="s">
        <v>113</v>
      </c>
      <c r="BI3592" t="s">
        <v>113</v>
      </c>
      <c r="BJ3592" t="s">
        <v>113</v>
      </c>
      <c r="BK3592" t="s">
        <v>113</v>
      </c>
      <c r="BL3592" t="s">
        <v>113</v>
      </c>
      <c r="BM3592" t="s">
        <v>113</v>
      </c>
      <c r="BN3592" t="s">
        <v>113</v>
      </c>
      <c r="BO3592" t="s">
        <v>113</v>
      </c>
      <c r="BP3592" t="s">
        <v>113</v>
      </c>
      <c r="BQ3592" t="s">
        <v>113</v>
      </c>
      <c r="BR3592" t="s">
        <v>113</v>
      </c>
      <c r="BS3592" t="s">
        <v>113</v>
      </c>
      <c r="BT3592" t="s">
        <v>113</v>
      </c>
      <c r="BU3592" t="s">
        <v>113</v>
      </c>
      <c r="BV3592" t="s">
        <v>113</v>
      </c>
      <c r="BW3592" t="s">
        <v>111</v>
      </c>
      <c r="BX3592" t="s">
        <v>113</v>
      </c>
      <c r="BY3592" t="s">
        <v>113</v>
      </c>
      <c r="BZ3592" t="s">
        <v>113</v>
      </c>
      <c r="CA3592" t="s">
        <v>113</v>
      </c>
      <c r="CB3592" t="s">
        <v>113</v>
      </c>
      <c r="CC3592" t="s">
        <v>113</v>
      </c>
      <c r="CD3592" t="s">
        <v>113</v>
      </c>
      <c r="CE3592" t="s">
        <v>113</v>
      </c>
      <c r="CF3592" t="s">
        <v>113</v>
      </c>
      <c r="CG3592" t="s">
        <v>113</v>
      </c>
      <c r="CH3592" t="s">
        <v>113</v>
      </c>
      <c r="CI3592" t="s">
        <v>113</v>
      </c>
      <c r="CJ3592" t="s">
        <v>113</v>
      </c>
      <c r="CK3592" t="s">
        <v>113</v>
      </c>
      <c r="CL3592" t="s">
        <v>113</v>
      </c>
      <c r="CM3592" t="s">
        <v>113</v>
      </c>
      <c r="CN3592" t="s">
        <v>113</v>
      </c>
      <c r="CO3592" t="s">
        <v>113</v>
      </c>
      <c r="CP3592" t="s">
        <v>113</v>
      </c>
      <c r="CQ3592" t="s">
        <v>113</v>
      </c>
      <c r="CR3592" t="s">
        <v>113</v>
      </c>
      <c r="CS3592" t="s">
        <v>113</v>
      </c>
      <c r="CT3592" t="s">
        <v>113</v>
      </c>
      <c r="CU3592" t="s">
        <v>113</v>
      </c>
      <c r="CV3592" t="s">
        <v>113</v>
      </c>
      <c r="CW3592" t="s">
        <v>113</v>
      </c>
    </row>
    <row r="3593" spans="1:101" x14ac:dyDescent="0.25">
      <c r="A3593" t="s">
        <v>175</v>
      </c>
      <c r="B3593">
        <v>300438</v>
      </c>
      <c r="C3593" t="s">
        <v>21927</v>
      </c>
      <c r="D3593" t="s">
        <v>102</v>
      </c>
      <c r="E3593" t="s">
        <v>21928</v>
      </c>
      <c r="F3593" t="s">
        <v>21928</v>
      </c>
      <c r="M3593" t="s">
        <v>21929</v>
      </c>
      <c r="O3593">
        <v>0</v>
      </c>
      <c r="V3593" t="s">
        <v>110</v>
      </c>
      <c r="W3593" s="1">
        <v>43839</v>
      </c>
      <c r="Y3593" s="1">
        <v>43839</v>
      </c>
      <c r="Z3593" s="2">
        <v>43009</v>
      </c>
      <c r="AB3593" t="s">
        <v>113</v>
      </c>
      <c r="AC3593" t="s">
        <v>113</v>
      </c>
      <c r="AD3593" t="s">
        <v>113</v>
      </c>
      <c r="AG3593" t="s">
        <v>111</v>
      </c>
      <c r="AH3593" t="s">
        <v>111</v>
      </c>
      <c r="AI3593" t="s">
        <v>113</v>
      </c>
      <c r="AJ3593" t="s">
        <v>114</v>
      </c>
      <c r="AL3593" t="s">
        <v>115</v>
      </c>
      <c r="AM3593" t="s">
        <v>116</v>
      </c>
      <c r="AN3593" t="s">
        <v>108</v>
      </c>
      <c r="AO3593" t="s">
        <v>113</v>
      </c>
      <c r="AP3593" t="s">
        <v>113</v>
      </c>
      <c r="AQ3593" t="s">
        <v>113</v>
      </c>
      <c r="AR3593" t="s">
        <v>113</v>
      </c>
      <c r="AS3593" t="s">
        <v>113</v>
      </c>
      <c r="AT3593" t="s">
        <v>113</v>
      </c>
      <c r="AU3593" t="s">
        <v>113</v>
      </c>
      <c r="AV3593" t="s">
        <v>113</v>
      </c>
      <c r="AW3593" t="s">
        <v>113</v>
      </c>
      <c r="AX3593" t="s">
        <v>113</v>
      </c>
      <c r="AY3593" t="s">
        <v>113</v>
      </c>
      <c r="AZ3593" t="s">
        <v>113</v>
      </c>
      <c r="BA3593" t="s">
        <v>113</v>
      </c>
      <c r="BB3593" t="s">
        <v>113</v>
      </c>
      <c r="BD3593" t="s">
        <v>113</v>
      </c>
      <c r="BF3593" t="s">
        <v>113</v>
      </c>
      <c r="BG3593" t="s">
        <v>113</v>
      </c>
      <c r="BH3593" t="s">
        <v>111</v>
      </c>
      <c r="BI3593" t="s">
        <v>113</v>
      </c>
      <c r="BJ3593" t="s">
        <v>113</v>
      </c>
      <c r="BK3593" t="s">
        <v>113</v>
      </c>
      <c r="BL3593" t="s">
        <v>113</v>
      </c>
      <c r="BM3593" t="s">
        <v>113</v>
      </c>
      <c r="BN3593" t="s">
        <v>113</v>
      </c>
      <c r="BO3593" t="s">
        <v>113</v>
      </c>
      <c r="BP3593" t="s">
        <v>113</v>
      </c>
      <c r="BQ3593" t="s">
        <v>113</v>
      </c>
      <c r="BR3593" t="s">
        <v>113</v>
      </c>
      <c r="BS3593" t="s">
        <v>113</v>
      </c>
      <c r="BT3593" t="s">
        <v>113</v>
      </c>
      <c r="BU3593" t="s">
        <v>113</v>
      </c>
      <c r="BV3593" t="s">
        <v>113</v>
      </c>
      <c r="BW3593" t="s">
        <v>111</v>
      </c>
      <c r="BX3593" t="s">
        <v>113</v>
      </c>
      <c r="BY3593" t="s">
        <v>113</v>
      </c>
      <c r="BZ3593" t="s">
        <v>113</v>
      </c>
      <c r="CA3593" t="s">
        <v>113</v>
      </c>
      <c r="CB3593" t="s">
        <v>113</v>
      </c>
      <c r="CC3593" t="s">
        <v>113</v>
      </c>
      <c r="CD3593" t="s">
        <v>113</v>
      </c>
      <c r="CE3593" t="s">
        <v>113</v>
      </c>
      <c r="CF3593" t="s">
        <v>113</v>
      </c>
      <c r="CG3593" t="s">
        <v>113</v>
      </c>
      <c r="CH3593" t="s">
        <v>113</v>
      </c>
      <c r="CI3593" t="s">
        <v>113</v>
      </c>
      <c r="CJ3593" t="s">
        <v>113</v>
      </c>
      <c r="CK3593" t="s">
        <v>113</v>
      </c>
      <c r="CL3593" t="s">
        <v>113</v>
      </c>
      <c r="CM3593" t="s">
        <v>113</v>
      </c>
      <c r="CN3593" t="s">
        <v>113</v>
      </c>
      <c r="CO3593" t="s">
        <v>113</v>
      </c>
      <c r="CP3593" t="s">
        <v>113</v>
      </c>
      <c r="CQ3593" t="s">
        <v>113</v>
      </c>
      <c r="CR3593" t="s">
        <v>113</v>
      </c>
      <c r="CS3593" t="s">
        <v>113</v>
      </c>
      <c r="CT3593" t="s">
        <v>113</v>
      </c>
      <c r="CU3593" t="s">
        <v>113</v>
      </c>
      <c r="CV3593" t="s">
        <v>113</v>
      </c>
      <c r="CW3593" t="s">
        <v>113</v>
      </c>
    </row>
    <row r="3594" spans="1:101" x14ac:dyDescent="0.25">
      <c r="A3594" t="s">
        <v>263</v>
      </c>
      <c r="B3594">
        <v>160239</v>
      </c>
      <c r="C3594" t="s">
        <v>21930</v>
      </c>
      <c r="D3594" t="s">
        <v>102</v>
      </c>
      <c r="E3594" t="s">
        <v>21931</v>
      </c>
      <c r="F3594" t="s">
        <v>21932</v>
      </c>
      <c r="G3594" t="s">
        <v>21933</v>
      </c>
      <c r="H3594" t="s">
        <v>21934</v>
      </c>
      <c r="I3594" t="s">
        <v>2684</v>
      </c>
      <c r="J3594" t="s">
        <v>2685</v>
      </c>
      <c r="K3594" t="s">
        <v>108</v>
      </c>
      <c r="L3594" t="s">
        <v>21935</v>
      </c>
      <c r="M3594" t="s">
        <v>21936</v>
      </c>
      <c r="N3594" t="s">
        <v>21937</v>
      </c>
      <c r="O3594">
        <v>2</v>
      </c>
      <c r="V3594" t="s">
        <v>110</v>
      </c>
      <c r="W3594" s="1">
        <v>40981</v>
      </c>
      <c r="Y3594" s="1">
        <v>43858</v>
      </c>
      <c r="Z3594" s="2">
        <v>43009</v>
      </c>
      <c r="AA3594" t="s">
        <v>21938</v>
      </c>
      <c r="AB3594" t="s">
        <v>113</v>
      </c>
      <c r="AC3594" t="s">
        <v>113</v>
      </c>
      <c r="AD3594" t="s">
        <v>113</v>
      </c>
      <c r="AG3594" t="s">
        <v>111</v>
      </c>
      <c r="AH3594" t="s">
        <v>113</v>
      </c>
      <c r="AI3594" t="s">
        <v>111</v>
      </c>
      <c r="AJ3594" t="s">
        <v>114</v>
      </c>
      <c r="AL3594" t="s">
        <v>115</v>
      </c>
      <c r="AM3594" t="s">
        <v>2685</v>
      </c>
      <c r="AN3594" t="s">
        <v>108</v>
      </c>
      <c r="AO3594" t="s">
        <v>113</v>
      </c>
      <c r="AP3594" t="s">
        <v>113</v>
      </c>
      <c r="AQ3594" t="s">
        <v>113</v>
      </c>
      <c r="AR3594" t="s">
        <v>113</v>
      </c>
      <c r="AS3594" t="s">
        <v>113</v>
      </c>
      <c r="AT3594" t="s">
        <v>113</v>
      </c>
      <c r="AU3594" t="s">
        <v>113</v>
      </c>
      <c r="AV3594" t="s">
        <v>113</v>
      </c>
      <c r="AW3594" t="s">
        <v>113</v>
      </c>
      <c r="AX3594" t="s">
        <v>113</v>
      </c>
      <c r="AY3594" t="s">
        <v>113</v>
      </c>
      <c r="AZ3594" t="s">
        <v>113</v>
      </c>
      <c r="BA3594" t="s">
        <v>113</v>
      </c>
      <c r="BB3594" t="s">
        <v>113</v>
      </c>
      <c r="BD3594" t="s">
        <v>113</v>
      </c>
      <c r="BF3594" t="s">
        <v>113</v>
      </c>
      <c r="BG3594" t="s">
        <v>113</v>
      </c>
      <c r="BH3594" t="s">
        <v>113</v>
      </c>
      <c r="BI3594" t="s">
        <v>113</v>
      </c>
      <c r="BJ3594" t="s">
        <v>113</v>
      </c>
      <c r="BK3594" t="s">
        <v>113</v>
      </c>
      <c r="BL3594" t="s">
        <v>113</v>
      </c>
      <c r="BM3594" t="s">
        <v>113</v>
      </c>
      <c r="BN3594" t="s">
        <v>113</v>
      </c>
      <c r="BO3594" t="s">
        <v>113</v>
      </c>
      <c r="BP3594" t="s">
        <v>113</v>
      </c>
      <c r="BQ3594" t="s">
        <v>113</v>
      </c>
      <c r="BR3594" t="s">
        <v>113</v>
      </c>
      <c r="BS3594" t="s">
        <v>113</v>
      </c>
      <c r="BT3594" t="s">
        <v>113</v>
      </c>
      <c r="BU3594" t="s">
        <v>113</v>
      </c>
      <c r="BV3594" t="s">
        <v>111</v>
      </c>
      <c r="BW3594" t="s">
        <v>111</v>
      </c>
      <c r="BX3594" t="s">
        <v>113</v>
      </c>
      <c r="BY3594" t="s">
        <v>113</v>
      </c>
      <c r="BZ3594" t="s">
        <v>113</v>
      </c>
      <c r="CA3594" t="s">
        <v>113</v>
      </c>
      <c r="CB3594" t="s">
        <v>113</v>
      </c>
      <c r="CC3594" t="s">
        <v>113</v>
      </c>
      <c r="CD3594" t="s">
        <v>113</v>
      </c>
      <c r="CE3594" t="s">
        <v>113</v>
      </c>
      <c r="CF3594" t="s">
        <v>113</v>
      </c>
      <c r="CG3594" t="s">
        <v>113</v>
      </c>
      <c r="CH3594" t="s">
        <v>113</v>
      </c>
      <c r="CI3594" t="s">
        <v>113</v>
      </c>
      <c r="CJ3594" t="s">
        <v>113</v>
      </c>
      <c r="CK3594" t="s">
        <v>113</v>
      </c>
      <c r="CL3594" t="s">
        <v>113</v>
      </c>
      <c r="CM3594" t="s">
        <v>113</v>
      </c>
      <c r="CN3594" t="s">
        <v>113</v>
      </c>
      <c r="CO3594" t="s">
        <v>113</v>
      </c>
      <c r="CP3594" t="s">
        <v>113</v>
      </c>
      <c r="CQ3594" t="s">
        <v>113</v>
      </c>
      <c r="CR3594" t="s">
        <v>113</v>
      </c>
      <c r="CS3594" t="s">
        <v>113</v>
      </c>
      <c r="CT3594" t="s">
        <v>113</v>
      </c>
      <c r="CU3594" t="s">
        <v>113</v>
      </c>
      <c r="CV3594" t="s">
        <v>113</v>
      </c>
      <c r="CW3594" t="s">
        <v>113</v>
      </c>
    </row>
    <row r="3595" spans="1:101" x14ac:dyDescent="0.25">
      <c r="A3595" t="s">
        <v>175</v>
      </c>
      <c r="B3595">
        <v>173868</v>
      </c>
      <c r="C3595" t="s">
        <v>21939</v>
      </c>
      <c r="D3595" t="s">
        <v>102</v>
      </c>
      <c r="E3595" t="s">
        <v>21940</v>
      </c>
      <c r="F3595" t="s">
        <v>21940</v>
      </c>
      <c r="G3595" t="s">
        <v>21941</v>
      </c>
      <c r="H3595" t="s">
        <v>21121</v>
      </c>
      <c r="I3595" t="s">
        <v>234</v>
      </c>
      <c r="J3595" t="s">
        <v>180</v>
      </c>
      <c r="K3595" t="s">
        <v>108</v>
      </c>
      <c r="L3595">
        <v>94111</v>
      </c>
      <c r="M3595" t="s">
        <v>21942</v>
      </c>
      <c r="O3595">
        <v>0</v>
      </c>
      <c r="V3595" t="s">
        <v>110</v>
      </c>
      <c r="W3595" s="1">
        <v>42129</v>
      </c>
      <c r="Y3595" s="1">
        <v>43915</v>
      </c>
      <c r="Z3595" s="2">
        <v>43009</v>
      </c>
      <c r="AB3595" t="s">
        <v>113</v>
      </c>
      <c r="AC3595" t="s">
        <v>113</v>
      </c>
      <c r="AD3595" t="s">
        <v>113</v>
      </c>
      <c r="AF3595" t="s">
        <v>21943</v>
      </c>
      <c r="AG3595" t="s">
        <v>113</v>
      </c>
      <c r="AH3595" t="s">
        <v>111</v>
      </c>
      <c r="AI3595" t="s">
        <v>113</v>
      </c>
      <c r="AJ3595" t="s">
        <v>114</v>
      </c>
      <c r="AL3595" t="s">
        <v>115</v>
      </c>
      <c r="AM3595" t="s">
        <v>116</v>
      </c>
      <c r="AN3595" t="s">
        <v>108</v>
      </c>
      <c r="AO3595" t="s">
        <v>113</v>
      </c>
      <c r="AP3595" t="s">
        <v>113</v>
      </c>
      <c r="AQ3595" t="s">
        <v>111</v>
      </c>
      <c r="AR3595" t="s">
        <v>113</v>
      </c>
      <c r="AS3595" t="s">
        <v>113</v>
      </c>
      <c r="AT3595" t="s">
        <v>113</v>
      </c>
      <c r="AU3595" t="s">
        <v>113</v>
      </c>
      <c r="AV3595" t="s">
        <v>113</v>
      </c>
      <c r="AW3595" t="s">
        <v>113</v>
      </c>
      <c r="AX3595" t="s">
        <v>113</v>
      </c>
      <c r="AY3595" t="s">
        <v>113</v>
      </c>
      <c r="AZ3595" t="s">
        <v>113</v>
      </c>
      <c r="BA3595" t="s">
        <v>113</v>
      </c>
      <c r="BB3595" t="s">
        <v>113</v>
      </c>
      <c r="BD3595" t="s">
        <v>113</v>
      </c>
      <c r="BF3595" t="s">
        <v>113</v>
      </c>
      <c r="BG3595" t="s">
        <v>113</v>
      </c>
      <c r="BH3595" t="s">
        <v>113</v>
      </c>
      <c r="BI3595" t="s">
        <v>113</v>
      </c>
      <c r="BJ3595" t="s">
        <v>113</v>
      </c>
      <c r="BK3595" t="s">
        <v>113</v>
      </c>
      <c r="BL3595" t="s">
        <v>113</v>
      </c>
      <c r="BM3595" t="s">
        <v>113</v>
      </c>
      <c r="BN3595" t="s">
        <v>113</v>
      </c>
      <c r="BO3595" t="s">
        <v>113</v>
      </c>
      <c r="BP3595" t="s">
        <v>113</v>
      </c>
      <c r="BQ3595" t="s">
        <v>113</v>
      </c>
      <c r="BR3595" t="s">
        <v>113</v>
      </c>
      <c r="BS3595" t="s">
        <v>113</v>
      </c>
      <c r="BT3595" t="s">
        <v>113</v>
      </c>
      <c r="BU3595" t="s">
        <v>113</v>
      </c>
      <c r="BV3595" t="s">
        <v>113</v>
      </c>
      <c r="BW3595" t="s">
        <v>111</v>
      </c>
      <c r="BX3595" t="s">
        <v>113</v>
      </c>
      <c r="BY3595" t="s">
        <v>113</v>
      </c>
      <c r="BZ3595" t="s">
        <v>113</v>
      </c>
      <c r="CA3595" t="s">
        <v>113</v>
      </c>
      <c r="CB3595" t="s">
        <v>113</v>
      </c>
      <c r="CC3595" t="s">
        <v>113</v>
      </c>
      <c r="CD3595" t="s">
        <v>113</v>
      </c>
      <c r="CE3595" t="s">
        <v>113</v>
      </c>
      <c r="CF3595" t="s">
        <v>113</v>
      </c>
      <c r="CG3595" t="s">
        <v>113</v>
      </c>
      <c r="CH3595" t="s">
        <v>113</v>
      </c>
      <c r="CI3595" t="s">
        <v>113</v>
      </c>
      <c r="CJ3595" t="s">
        <v>113</v>
      </c>
      <c r="CK3595" t="s">
        <v>113</v>
      </c>
      <c r="CL3595" t="s">
        <v>113</v>
      </c>
      <c r="CM3595" t="s">
        <v>113</v>
      </c>
      <c r="CN3595" t="s">
        <v>113</v>
      </c>
      <c r="CO3595" t="s">
        <v>113</v>
      </c>
      <c r="CP3595" t="s">
        <v>113</v>
      </c>
      <c r="CQ3595" t="s">
        <v>113</v>
      </c>
      <c r="CR3595" t="s">
        <v>113</v>
      </c>
      <c r="CS3595" t="s">
        <v>113</v>
      </c>
      <c r="CT3595" t="s">
        <v>113</v>
      </c>
      <c r="CU3595" t="s">
        <v>113</v>
      </c>
      <c r="CV3595" t="s">
        <v>113</v>
      </c>
      <c r="CW3595" t="s">
        <v>113</v>
      </c>
    </row>
    <row r="3596" spans="1:101" x14ac:dyDescent="0.25">
      <c r="A3596" t="s">
        <v>155</v>
      </c>
      <c r="B3596">
        <v>107655</v>
      </c>
      <c r="C3596" t="s">
        <v>21944</v>
      </c>
      <c r="D3596" t="s">
        <v>102</v>
      </c>
      <c r="E3596" t="s">
        <v>21945</v>
      </c>
      <c r="F3596" t="s">
        <v>21946</v>
      </c>
      <c r="G3596" t="s">
        <v>21947</v>
      </c>
      <c r="H3596" t="s">
        <v>690</v>
      </c>
      <c r="I3596" t="s">
        <v>21948</v>
      </c>
      <c r="J3596" t="s">
        <v>432</v>
      </c>
      <c r="K3596" t="s">
        <v>108</v>
      </c>
      <c r="L3596">
        <v>6002</v>
      </c>
      <c r="M3596" t="s">
        <v>21949</v>
      </c>
      <c r="O3596">
        <v>0</v>
      </c>
      <c r="V3596" t="s">
        <v>110</v>
      </c>
      <c r="W3596" s="1">
        <v>42201</v>
      </c>
      <c r="Y3596" s="1">
        <v>43914</v>
      </c>
      <c r="Z3596" s="2">
        <v>43009</v>
      </c>
      <c r="AB3596" t="s">
        <v>113</v>
      </c>
      <c r="AC3596" t="s">
        <v>113</v>
      </c>
      <c r="AD3596" t="s">
        <v>113</v>
      </c>
      <c r="AG3596" t="s">
        <v>113</v>
      </c>
      <c r="AH3596" t="s">
        <v>111</v>
      </c>
      <c r="AI3596" t="s">
        <v>113</v>
      </c>
      <c r="AJ3596" t="s">
        <v>131</v>
      </c>
      <c r="AL3596" t="s">
        <v>115</v>
      </c>
      <c r="AM3596" t="s">
        <v>116</v>
      </c>
      <c r="AN3596" t="s">
        <v>108</v>
      </c>
      <c r="AO3596" t="s">
        <v>113</v>
      </c>
      <c r="AP3596" t="s">
        <v>113</v>
      </c>
      <c r="AQ3596" t="s">
        <v>113</v>
      </c>
      <c r="AR3596" t="s">
        <v>113</v>
      </c>
      <c r="AS3596" t="s">
        <v>113</v>
      </c>
      <c r="AT3596" t="s">
        <v>113</v>
      </c>
      <c r="AU3596" t="s">
        <v>113</v>
      </c>
      <c r="AV3596" t="s">
        <v>113</v>
      </c>
      <c r="AW3596" t="s">
        <v>113</v>
      </c>
      <c r="AX3596" t="s">
        <v>113</v>
      </c>
      <c r="AY3596" t="s">
        <v>113</v>
      </c>
      <c r="AZ3596" t="s">
        <v>113</v>
      </c>
      <c r="BA3596" t="s">
        <v>113</v>
      </c>
      <c r="BB3596" t="s">
        <v>113</v>
      </c>
      <c r="BD3596" t="s">
        <v>113</v>
      </c>
      <c r="BF3596" t="s">
        <v>113</v>
      </c>
      <c r="BG3596" t="s">
        <v>113</v>
      </c>
      <c r="BH3596" t="s">
        <v>111</v>
      </c>
      <c r="BI3596" t="s">
        <v>113</v>
      </c>
      <c r="BJ3596" t="s">
        <v>113</v>
      </c>
      <c r="BK3596" t="s">
        <v>113</v>
      </c>
      <c r="BL3596" t="s">
        <v>113</v>
      </c>
      <c r="BM3596" t="s">
        <v>113</v>
      </c>
      <c r="BN3596" t="s">
        <v>113</v>
      </c>
      <c r="BO3596" t="s">
        <v>113</v>
      </c>
      <c r="BP3596" t="s">
        <v>113</v>
      </c>
      <c r="BQ3596" t="s">
        <v>113</v>
      </c>
      <c r="BR3596" t="s">
        <v>113</v>
      </c>
      <c r="BS3596" t="s">
        <v>113</v>
      </c>
      <c r="BT3596" t="s">
        <v>113</v>
      </c>
      <c r="BU3596" t="s">
        <v>113</v>
      </c>
      <c r="BV3596" t="s">
        <v>111</v>
      </c>
      <c r="BW3596" t="s">
        <v>111</v>
      </c>
      <c r="BX3596" t="s">
        <v>113</v>
      </c>
      <c r="BY3596" t="s">
        <v>113</v>
      </c>
      <c r="BZ3596" t="s">
        <v>113</v>
      </c>
      <c r="CA3596" t="s">
        <v>113</v>
      </c>
      <c r="CB3596" t="s">
        <v>113</v>
      </c>
      <c r="CC3596" t="s">
        <v>113</v>
      </c>
      <c r="CD3596" t="s">
        <v>113</v>
      </c>
      <c r="CE3596" t="s">
        <v>113</v>
      </c>
      <c r="CF3596" t="s">
        <v>113</v>
      </c>
      <c r="CG3596" t="s">
        <v>113</v>
      </c>
      <c r="CH3596" t="s">
        <v>113</v>
      </c>
      <c r="CI3596" t="s">
        <v>113</v>
      </c>
      <c r="CJ3596" t="s">
        <v>113</v>
      </c>
      <c r="CK3596" t="s">
        <v>113</v>
      </c>
      <c r="CL3596" t="s">
        <v>113</v>
      </c>
      <c r="CM3596" t="s">
        <v>113</v>
      </c>
      <c r="CN3596" t="s">
        <v>113</v>
      </c>
      <c r="CO3596" t="s">
        <v>113</v>
      </c>
      <c r="CP3596" t="s">
        <v>113</v>
      </c>
      <c r="CQ3596" t="s">
        <v>113</v>
      </c>
      <c r="CR3596" t="s">
        <v>113</v>
      </c>
      <c r="CS3596" t="s">
        <v>113</v>
      </c>
      <c r="CT3596" t="s">
        <v>113</v>
      </c>
      <c r="CU3596" t="s">
        <v>113</v>
      </c>
      <c r="CV3596" t="s">
        <v>113</v>
      </c>
      <c r="CW3596" t="s">
        <v>113</v>
      </c>
    </row>
    <row r="3597" spans="1:101" x14ac:dyDescent="0.25">
      <c r="A3597" t="s">
        <v>117</v>
      </c>
      <c r="B3597">
        <v>298877</v>
      </c>
      <c r="C3597" t="s">
        <v>21950</v>
      </c>
      <c r="D3597" t="s">
        <v>102</v>
      </c>
      <c r="E3597" t="s">
        <v>21951</v>
      </c>
      <c r="F3597" t="s">
        <v>21951</v>
      </c>
      <c r="G3597" t="s">
        <v>21952</v>
      </c>
      <c r="I3597" t="s">
        <v>250</v>
      </c>
      <c r="K3597" t="s">
        <v>251</v>
      </c>
      <c r="L3597" t="s">
        <v>21953</v>
      </c>
      <c r="M3597" t="s">
        <v>21954</v>
      </c>
      <c r="O3597">
        <v>0</v>
      </c>
      <c r="V3597" t="s">
        <v>110</v>
      </c>
      <c r="W3597" s="1">
        <v>43472</v>
      </c>
      <c r="Y3597" s="1">
        <v>43798</v>
      </c>
      <c r="Z3597" s="2">
        <v>43009</v>
      </c>
      <c r="AA3597" t="s">
        <v>21955</v>
      </c>
      <c r="AB3597" t="s">
        <v>111</v>
      </c>
      <c r="AC3597" t="s">
        <v>113</v>
      </c>
      <c r="AD3597" t="s">
        <v>113</v>
      </c>
      <c r="AF3597" t="s">
        <v>21956</v>
      </c>
      <c r="AG3597" t="s">
        <v>113</v>
      </c>
      <c r="AH3597" t="s">
        <v>111</v>
      </c>
      <c r="AI3597" t="s">
        <v>113</v>
      </c>
      <c r="AJ3597" t="s">
        <v>173</v>
      </c>
      <c r="AK3597" t="s">
        <v>21957</v>
      </c>
      <c r="AL3597" t="s">
        <v>199</v>
      </c>
      <c r="AN3597" t="s">
        <v>251</v>
      </c>
      <c r="AO3597" t="s">
        <v>113</v>
      </c>
      <c r="AP3597" t="s">
        <v>113</v>
      </c>
      <c r="AQ3597" t="s">
        <v>111</v>
      </c>
      <c r="AR3597" t="s">
        <v>113</v>
      </c>
      <c r="AS3597" t="s">
        <v>113</v>
      </c>
      <c r="AT3597" t="s">
        <v>113</v>
      </c>
      <c r="AU3597" t="s">
        <v>113</v>
      </c>
      <c r="AV3597" t="s">
        <v>113</v>
      </c>
      <c r="AW3597" t="s">
        <v>113</v>
      </c>
      <c r="AX3597" t="s">
        <v>113</v>
      </c>
      <c r="AY3597" t="s">
        <v>113</v>
      </c>
      <c r="AZ3597" t="s">
        <v>113</v>
      </c>
      <c r="BA3597" t="s">
        <v>113</v>
      </c>
      <c r="BB3597" t="s">
        <v>113</v>
      </c>
      <c r="BD3597" t="s">
        <v>113</v>
      </c>
      <c r="BF3597" t="s">
        <v>113</v>
      </c>
      <c r="BG3597" t="s">
        <v>113</v>
      </c>
      <c r="BH3597" t="s">
        <v>113</v>
      </c>
      <c r="BI3597" t="s">
        <v>113</v>
      </c>
      <c r="BJ3597" t="s">
        <v>113</v>
      </c>
      <c r="BK3597" t="s">
        <v>113</v>
      </c>
      <c r="BL3597" t="s">
        <v>113</v>
      </c>
      <c r="BM3597" t="s">
        <v>113</v>
      </c>
      <c r="BN3597" t="s">
        <v>113</v>
      </c>
      <c r="BO3597" t="s">
        <v>113</v>
      </c>
      <c r="BP3597" t="s">
        <v>113</v>
      </c>
      <c r="BQ3597" t="s">
        <v>113</v>
      </c>
      <c r="BR3597" t="s">
        <v>113</v>
      </c>
      <c r="BS3597" t="s">
        <v>113</v>
      </c>
      <c r="BT3597" t="s">
        <v>113</v>
      </c>
      <c r="BU3597" t="s">
        <v>113</v>
      </c>
      <c r="BV3597" t="s">
        <v>113</v>
      </c>
      <c r="BW3597" t="s">
        <v>111</v>
      </c>
      <c r="BX3597" t="s">
        <v>113</v>
      </c>
      <c r="BY3597" t="s">
        <v>113</v>
      </c>
      <c r="BZ3597" t="s">
        <v>113</v>
      </c>
      <c r="CA3597" t="s">
        <v>113</v>
      </c>
      <c r="CB3597" t="s">
        <v>113</v>
      </c>
      <c r="CC3597" t="s">
        <v>113</v>
      </c>
      <c r="CD3597" t="s">
        <v>113</v>
      </c>
      <c r="CE3597" t="s">
        <v>113</v>
      </c>
      <c r="CF3597" t="s">
        <v>113</v>
      </c>
      <c r="CG3597" t="s">
        <v>113</v>
      </c>
      <c r="CH3597" t="s">
        <v>113</v>
      </c>
      <c r="CI3597" t="s">
        <v>113</v>
      </c>
      <c r="CJ3597" t="s">
        <v>113</v>
      </c>
      <c r="CK3597" t="s">
        <v>113</v>
      </c>
      <c r="CL3597" t="s">
        <v>113</v>
      </c>
      <c r="CM3597" t="s">
        <v>113</v>
      </c>
      <c r="CN3597" t="s">
        <v>113</v>
      </c>
      <c r="CO3597" t="s">
        <v>113</v>
      </c>
      <c r="CP3597" t="s">
        <v>113</v>
      </c>
      <c r="CQ3597" t="s">
        <v>113</v>
      </c>
      <c r="CR3597" t="s">
        <v>113</v>
      </c>
      <c r="CS3597" t="s">
        <v>113</v>
      </c>
      <c r="CT3597" t="s">
        <v>113</v>
      </c>
      <c r="CU3597" t="s">
        <v>113</v>
      </c>
      <c r="CV3597" t="s">
        <v>113</v>
      </c>
      <c r="CW3597" t="s">
        <v>113</v>
      </c>
    </row>
    <row r="3598" spans="1:101" x14ac:dyDescent="0.25">
      <c r="A3598" t="s">
        <v>117</v>
      </c>
      <c r="B3598">
        <v>163627</v>
      </c>
      <c r="C3598" t="s">
        <v>21958</v>
      </c>
      <c r="D3598" t="s">
        <v>102</v>
      </c>
      <c r="E3598" t="s">
        <v>21959</v>
      </c>
      <c r="F3598" t="s">
        <v>21959</v>
      </c>
      <c r="G3598" t="s">
        <v>21960</v>
      </c>
      <c r="H3598" t="s">
        <v>21961</v>
      </c>
      <c r="I3598" t="s">
        <v>21962</v>
      </c>
      <c r="K3598" t="s">
        <v>21963</v>
      </c>
      <c r="M3598" t="s">
        <v>21964</v>
      </c>
      <c r="N3598" t="s">
        <v>21965</v>
      </c>
      <c r="O3598">
        <v>0</v>
      </c>
      <c r="V3598" t="s">
        <v>110</v>
      </c>
      <c r="W3598" s="1">
        <v>40998</v>
      </c>
      <c r="Y3598" s="1">
        <v>43920</v>
      </c>
      <c r="Z3598" s="2">
        <v>43009</v>
      </c>
      <c r="AA3598" t="s">
        <v>21966</v>
      </c>
      <c r="AB3598" t="s">
        <v>111</v>
      </c>
      <c r="AC3598" t="s">
        <v>113</v>
      </c>
      <c r="AD3598" t="s">
        <v>113</v>
      </c>
      <c r="AF3598" t="s">
        <v>21967</v>
      </c>
      <c r="AG3598" t="s">
        <v>113</v>
      </c>
      <c r="AH3598" t="s">
        <v>111</v>
      </c>
      <c r="AI3598" t="s">
        <v>113</v>
      </c>
      <c r="AJ3598" t="s">
        <v>131</v>
      </c>
      <c r="AL3598" t="s">
        <v>115</v>
      </c>
      <c r="AN3598" t="s">
        <v>21963</v>
      </c>
      <c r="AO3598" t="s">
        <v>113</v>
      </c>
      <c r="AP3598" t="s">
        <v>113</v>
      </c>
      <c r="AQ3598" t="s">
        <v>111</v>
      </c>
      <c r="AR3598" t="s">
        <v>113</v>
      </c>
      <c r="AS3598" t="s">
        <v>113</v>
      </c>
      <c r="AT3598" t="s">
        <v>113</v>
      </c>
      <c r="AU3598" t="s">
        <v>113</v>
      </c>
      <c r="AV3598" t="s">
        <v>113</v>
      </c>
      <c r="AW3598" t="s">
        <v>113</v>
      </c>
      <c r="AX3598" t="s">
        <v>113</v>
      </c>
      <c r="AY3598" t="s">
        <v>113</v>
      </c>
      <c r="AZ3598" t="s">
        <v>113</v>
      </c>
      <c r="BA3598" t="s">
        <v>113</v>
      </c>
      <c r="BB3598" t="s">
        <v>113</v>
      </c>
      <c r="BD3598" t="s">
        <v>113</v>
      </c>
      <c r="BF3598" t="s">
        <v>113</v>
      </c>
      <c r="BG3598" t="s">
        <v>113</v>
      </c>
      <c r="BH3598" t="s">
        <v>111</v>
      </c>
      <c r="BI3598" t="s">
        <v>113</v>
      </c>
      <c r="BJ3598" t="s">
        <v>113</v>
      </c>
      <c r="BK3598" t="s">
        <v>113</v>
      </c>
      <c r="BL3598" t="s">
        <v>111</v>
      </c>
      <c r="BM3598" t="s">
        <v>113</v>
      </c>
      <c r="BN3598" t="s">
        <v>113</v>
      </c>
      <c r="BO3598" t="s">
        <v>113</v>
      </c>
      <c r="BP3598" t="s">
        <v>113</v>
      </c>
      <c r="BQ3598" t="s">
        <v>113</v>
      </c>
      <c r="BR3598" t="s">
        <v>113</v>
      </c>
      <c r="BS3598" t="s">
        <v>113</v>
      </c>
      <c r="BT3598" t="s">
        <v>113</v>
      </c>
      <c r="BU3598" t="s">
        <v>113</v>
      </c>
      <c r="BV3598" t="s">
        <v>113</v>
      </c>
      <c r="BW3598" t="s">
        <v>111</v>
      </c>
      <c r="BX3598" t="s">
        <v>113</v>
      </c>
      <c r="BY3598" t="s">
        <v>113</v>
      </c>
      <c r="BZ3598" t="s">
        <v>113</v>
      </c>
      <c r="CA3598" t="s">
        <v>113</v>
      </c>
      <c r="CB3598" t="s">
        <v>113</v>
      </c>
      <c r="CC3598" t="s">
        <v>113</v>
      </c>
      <c r="CD3598" t="s">
        <v>113</v>
      </c>
      <c r="CE3598" t="s">
        <v>113</v>
      </c>
      <c r="CF3598" t="s">
        <v>113</v>
      </c>
      <c r="CG3598" t="s">
        <v>113</v>
      </c>
      <c r="CH3598" t="s">
        <v>113</v>
      </c>
      <c r="CI3598" t="s">
        <v>113</v>
      </c>
      <c r="CJ3598" t="s">
        <v>111</v>
      </c>
      <c r="CK3598" t="s">
        <v>113</v>
      </c>
      <c r="CL3598" t="s">
        <v>113</v>
      </c>
      <c r="CM3598" t="s">
        <v>113</v>
      </c>
      <c r="CN3598" t="s">
        <v>113</v>
      </c>
      <c r="CO3598" t="s">
        <v>113</v>
      </c>
      <c r="CP3598" t="s">
        <v>113</v>
      </c>
      <c r="CQ3598" t="s">
        <v>113</v>
      </c>
      <c r="CR3598" t="s">
        <v>113</v>
      </c>
      <c r="CS3598" t="s">
        <v>113</v>
      </c>
      <c r="CT3598" t="s">
        <v>113</v>
      </c>
      <c r="CU3598" t="s">
        <v>113</v>
      </c>
      <c r="CV3598" t="s">
        <v>113</v>
      </c>
      <c r="CW3598" t="s">
        <v>113</v>
      </c>
    </row>
    <row r="3599" spans="1:101" x14ac:dyDescent="0.25">
      <c r="A3599" t="s">
        <v>263</v>
      </c>
      <c r="B3599">
        <v>299563</v>
      </c>
      <c r="C3599" t="s">
        <v>21968</v>
      </c>
      <c r="D3599" t="s">
        <v>102</v>
      </c>
      <c r="E3599" t="s">
        <v>21969</v>
      </c>
      <c r="F3599" t="s">
        <v>21969</v>
      </c>
      <c r="G3599" t="s">
        <v>21970</v>
      </c>
      <c r="I3599" t="s">
        <v>1020</v>
      </c>
      <c r="J3599" t="s">
        <v>422</v>
      </c>
      <c r="K3599" t="s">
        <v>108</v>
      </c>
      <c r="L3599" t="s">
        <v>21971</v>
      </c>
      <c r="M3599" t="s">
        <v>21972</v>
      </c>
      <c r="O3599">
        <v>1</v>
      </c>
      <c r="V3599" t="s">
        <v>110</v>
      </c>
      <c r="W3599" s="1">
        <v>43934</v>
      </c>
      <c r="Y3599" s="1">
        <v>43934</v>
      </c>
      <c r="Z3599" s="2">
        <v>43891</v>
      </c>
      <c r="AA3599" t="s">
        <v>21973</v>
      </c>
      <c r="AB3599" t="s">
        <v>113</v>
      </c>
      <c r="AC3599" t="s">
        <v>113</v>
      </c>
      <c r="AD3599" t="s">
        <v>113</v>
      </c>
      <c r="AG3599" t="s">
        <v>113</v>
      </c>
      <c r="AH3599" t="s">
        <v>111</v>
      </c>
      <c r="AI3599" t="s">
        <v>113</v>
      </c>
      <c r="AJ3599" t="s">
        <v>114</v>
      </c>
      <c r="AL3599" t="s">
        <v>115</v>
      </c>
      <c r="AM3599" t="s">
        <v>116</v>
      </c>
      <c r="AN3599" t="s">
        <v>108</v>
      </c>
      <c r="AO3599" t="s">
        <v>113</v>
      </c>
      <c r="AP3599" t="s">
        <v>113</v>
      </c>
      <c r="AQ3599" t="s">
        <v>113</v>
      </c>
      <c r="AR3599" t="s">
        <v>113</v>
      </c>
      <c r="AS3599" t="s">
        <v>113</v>
      </c>
      <c r="AT3599" t="s">
        <v>113</v>
      </c>
      <c r="AU3599" t="s">
        <v>113</v>
      </c>
      <c r="AV3599" t="s">
        <v>113</v>
      </c>
      <c r="AW3599" t="s">
        <v>113</v>
      </c>
      <c r="AX3599" t="s">
        <v>113</v>
      </c>
      <c r="AY3599" t="s">
        <v>113</v>
      </c>
      <c r="AZ3599" t="s">
        <v>113</v>
      </c>
      <c r="BA3599" t="s">
        <v>113</v>
      </c>
      <c r="BB3599" t="s">
        <v>113</v>
      </c>
      <c r="BD3599" t="s">
        <v>113</v>
      </c>
      <c r="BF3599" t="s">
        <v>113</v>
      </c>
      <c r="BG3599" t="s">
        <v>113</v>
      </c>
      <c r="BH3599" t="s">
        <v>113</v>
      </c>
      <c r="BI3599" t="s">
        <v>113</v>
      </c>
      <c r="BJ3599" t="s">
        <v>113</v>
      </c>
      <c r="BK3599" t="s">
        <v>113</v>
      </c>
      <c r="BL3599" t="s">
        <v>113</v>
      </c>
      <c r="BM3599" t="s">
        <v>113</v>
      </c>
      <c r="BN3599" t="s">
        <v>113</v>
      </c>
      <c r="BO3599" t="s">
        <v>113</v>
      </c>
      <c r="BP3599" t="s">
        <v>113</v>
      </c>
      <c r="BQ3599" t="s">
        <v>113</v>
      </c>
      <c r="BR3599" t="s">
        <v>113</v>
      </c>
      <c r="BS3599" t="s">
        <v>113</v>
      </c>
      <c r="BT3599" t="s">
        <v>113</v>
      </c>
      <c r="BU3599" t="s">
        <v>113</v>
      </c>
      <c r="BV3599" t="s">
        <v>113</v>
      </c>
      <c r="BW3599" t="s">
        <v>111</v>
      </c>
      <c r="BX3599" t="s">
        <v>111</v>
      </c>
      <c r="BY3599" t="s">
        <v>113</v>
      </c>
      <c r="BZ3599" t="s">
        <v>113</v>
      </c>
      <c r="CA3599" t="s">
        <v>113</v>
      </c>
      <c r="CB3599" t="s">
        <v>113</v>
      </c>
      <c r="CC3599" t="s">
        <v>113</v>
      </c>
      <c r="CD3599" t="s">
        <v>113</v>
      </c>
      <c r="CE3599" t="s">
        <v>113</v>
      </c>
      <c r="CF3599" t="s">
        <v>113</v>
      </c>
      <c r="CG3599" t="s">
        <v>113</v>
      </c>
      <c r="CH3599" t="s">
        <v>113</v>
      </c>
      <c r="CI3599" t="s">
        <v>113</v>
      </c>
      <c r="CJ3599" t="s">
        <v>113</v>
      </c>
      <c r="CK3599" t="s">
        <v>113</v>
      </c>
      <c r="CL3599" t="s">
        <v>113</v>
      </c>
      <c r="CM3599" t="s">
        <v>113</v>
      </c>
      <c r="CN3599" t="s">
        <v>113</v>
      </c>
      <c r="CO3599" t="s">
        <v>113</v>
      </c>
      <c r="CP3599" t="s">
        <v>113</v>
      </c>
      <c r="CQ3599" t="s">
        <v>113</v>
      </c>
      <c r="CR3599" t="s">
        <v>113</v>
      </c>
      <c r="CS3599" t="s">
        <v>113</v>
      </c>
      <c r="CT3599" t="s">
        <v>113</v>
      </c>
      <c r="CU3599" t="s">
        <v>113</v>
      </c>
      <c r="CV3599" t="s">
        <v>113</v>
      </c>
      <c r="CW3599" t="s">
        <v>113</v>
      </c>
    </row>
    <row r="3600" spans="1:101" x14ac:dyDescent="0.25">
      <c r="A3600" t="s">
        <v>910</v>
      </c>
      <c r="B3600">
        <v>163279</v>
      </c>
      <c r="C3600" t="s">
        <v>21974</v>
      </c>
      <c r="D3600" t="s">
        <v>102</v>
      </c>
      <c r="E3600" t="s">
        <v>21975</v>
      </c>
      <c r="F3600" t="s">
        <v>21975</v>
      </c>
      <c r="G3600" t="s">
        <v>21976</v>
      </c>
      <c r="I3600" t="s">
        <v>21977</v>
      </c>
      <c r="J3600" t="s">
        <v>1983</v>
      </c>
      <c r="K3600" t="s">
        <v>108</v>
      </c>
      <c r="L3600">
        <v>33154</v>
      </c>
      <c r="M3600" t="s">
        <v>21978</v>
      </c>
      <c r="N3600" t="s">
        <v>21979</v>
      </c>
      <c r="O3600">
        <v>0</v>
      </c>
      <c r="V3600" t="s">
        <v>110</v>
      </c>
      <c r="W3600" s="1">
        <v>41009</v>
      </c>
      <c r="Y3600" s="1">
        <v>43918</v>
      </c>
      <c r="Z3600" s="2">
        <v>43009</v>
      </c>
      <c r="AB3600" t="s">
        <v>113</v>
      </c>
      <c r="AC3600" t="s">
        <v>113</v>
      </c>
      <c r="AD3600" t="s">
        <v>113</v>
      </c>
      <c r="AG3600" t="s">
        <v>113</v>
      </c>
      <c r="AH3600" t="s">
        <v>111</v>
      </c>
      <c r="AI3600" t="s">
        <v>113</v>
      </c>
      <c r="AJ3600" t="s">
        <v>114</v>
      </c>
      <c r="AL3600" t="s">
        <v>115</v>
      </c>
      <c r="AM3600" t="s">
        <v>116</v>
      </c>
      <c r="AN3600" t="s">
        <v>108</v>
      </c>
      <c r="AO3600" t="s">
        <v>113</v>
      </c>
      <c r="AP3600" t="s">
        <v>113</v>
      </c>
      <c r="AQ3600" t="s">
        <v>111</v>
      </c>
      <c r="AR3600" t="s">
        <v>113</v>
      </c>
      <c r="AS3600" t="s">
        <v>113</v>
      </c>
      <c r="AT3600" t="s">
        <v>113</v>
      </c>
      <c r="AU3600" t="s">
        <v>113</v>
      </c>
      <c r="AV3600" t="s">
        <v>113</v>
      </c>
      <c r="AW3600" t="s">
        <v>113</v>
      </c>
      <c r="AX3600" t="s">
        <v>113</v>
      </c>
      <c r="AY3600" t="s">
        <v>113</v>
      </c>
      <c r="AZ3600" t="s">
        <v>113</v>
      </c>
      <c r="BA3600" t="s">
        <v>113</v>
      </c>
      <c r="BB3600" t="s">
        <v>113</v>
      </c>
      <c r="BD3600" t="s">
        <v>113</v>
      </c>
      <c r="BF3600" t="s">
        <v>113</v>
      </c>
      <c r="BG3600" t="s">
        <v>113</v>
      </c>
      <c r="BH3600" t="s">
        <v>113</v>
      </c>
      <c r="BI3600" t="s">
        <v>113</v>
      </c>
      <c r="BJ3600" t="s">
        <v>113</v>
      </c>
      <c r="BK3600" t="s">
        <v>113</v>
      </c>
      <c r="BL3600" t="s">
        <v>111</v>
      </c>
      <c r="BM3600" t="s">
        <v>113</v>
      </c>
      <c r="BN3600" t="s">
        <v>113</v>
      </c>
      <c r="BO3600" t="s">
        <v>113</v>
      </c>
      <c r="BP3600" t="s">
        <v>113</v>
      </c>
      <c r="BQ3600" t="s">
        <v>113</v>
      </c>
      <c r="BR3600" t="s">
        <v>113</v>
      </c>
      <c r="BS3600" t="s">
        <v>113</v>
      </c>
      <c r="BT3600" t="s">
        <v>113</v>
      </c>
      <c r="BU3600" t="s">
        <v>113</v>
      </c>
      <c r="BV3600" t="s">
        <v>111</v>
      </c>
      <c r="BW3600" t="s">
        <v>111</v>
      </c>
      <c r="BX3600" t="s">
        <v>113</v>
      </c>
      <c r="BY3600" t="s">
        <v>113</v>
      </c>
      <c r="BZ3600" t="s">
        <v>113</v>
      </c>
      <c r="CA3600" t="s">
        <v>113</v>
      </c>
      <c r="CB3600" t="s">
        <v>113</v>
      </c>
      <c r="CC3600" t="s">
        <v>113</v>
      </c>
      <c r="CD3600" t="s">
        <v>113</v>
      </c>
      <c r="CE3600" t="s">
        <v>113</v>
      </c>
      <c r="CF3600" t="s">
        <v>113</v>
      </c>
      <c r="CG3600" t="s">
        <v>113</v>
      </c>
      <c r="CH3600" t="s">
        <v>113</v>
      </c>
      <c r="CI3600" t="s">
        <v>113</v>
      </c>
      <c r="CJ3600" t="s">
        <v>113</v>
      </c>
      <c r="CK3600" t="s">
        <v>113</v>
      </c>
      <c r="CL3600" t="s">
        <v>113</v>
      </c>
      <c r="CM3600" t="s">
        <v>113</v>
      </c>
      <c r="CN3600" t="s">
        <v>113</v>
      </c>
      <c r="CO3600" t="s">
        <v>113</v>
      </c>
      <c r="CP3600" t="s">
        <v>113</v>
      </c>
      <c r="CQ3600" t="s">
        <v>113</v>
      </c>
      <c r="CR3600" t="s">
        <v>113</v>
      </c>
      <c r="CS3600" t="s">
        <v>113</v>
      </c>
      <c r="CT3600" t="s">
        <v>113</v>
      </c>
      <c r="CU3600" t="s">
        <v>113</v>
      </c>
      <c r="CV3600" t="s">
        <v>113</v>
      </c>
      <c r="CW3600" t="s">
        <v>113</v>
      </c>
    </row>
    <row r="3601" spans="1:101" x14ac:dyDescent="0.25">
      <c r="A3601" t="s">
        <v>117</v>
      </c>
      <c r="B3601">
        <v>282250</v>
      </c>
      <c r="C3601" t="s">
        <v>21980</v>
      </c>
      <c r="D3601" t="s">
        <v>102</v>
      </c>
      <c r="E3601" t="s">
        <v>21981</v>
      </c>
      <c r="F3601" t="s">
        <v>21981</v>
      </c>
      <c r="G3601" t="s">
        <v>21982</v>
      </c>
      <c r="H3601" t="s">
        <v>21983</v>
      </c>
      <c r="I3601" t="s">
        <v>250</v>
      </c>
      <c r="K3601" t="s">
        <v>251</v>
      </c>
      <c r="L3601" t="s">
        <v>21984</v>
      </c>
      <c r="M3601" t="s">
        <v>21985</v>
      </c>
      <c r="O3601">
        <v>0</v>
      </c>
      <c r="V3601" t="s">
        <v>110</v>
      </c>
      <c r="W3601" s="1">
        <v>42352</v>
      </c>
      <c r="Y3601" s="1">
        <v>43921</v>
      </c>
      <c r="Z3601" s="2">
        <v>43009</v>
      </c>
      <c r="AA3601" t="s">
        <v>21986</v>
      </c>
      <c r="AB3601" t="s">
        <v>113</v>
      </c>
      <c r="AC3601" t="s">
        <v>113</v>
      </c>
      <c r="AD3601" t="s">
        <v>113</v>
      </c>
      <c r="AF3601" t="s">
        <v>21987</v>
      </c>
      <c r="AG3601" t="s">
        <v>113</v>
      </c>
      <c r="AH3601" t="s">
        <v>113</v>
      </c>
      <c r="AI3601" t="s">
        <v>111</v>
      </c>
      <c r="AJ3601" t="s">
        <v>173</v>
      </c>
      <c r="AK3601" t="s">
        <v>505</v>
      </c>
      <c r="AL3601" t="s">
        <v>115</v>
      </c>
      <c r="AN3601" t="s">
        <v>251</v>
      </c>
      <c r="AO3601" t="s">
        <v>113</v>
      </c>
      <c r="AP3601" t="s">
        <v>113</v>
      </c>
      <c r="AQ3601" t="s">
        <v>113</v>
      </c>
      <c r="AR3601" t="s">
        <v>113</v>
      </c>
      <c r="AS3601" t="s">
        <v>113</v>
      </c>
      <c r="AT3601" t="s">
        <v>113</v>
      </c>
      <c r="AU3601" t="s">
        <v>113</v>
      </c>
      <c r="AV3601" t="s">
        <v>113</v>
      </c>
      <c r="AW3601" t="s">
        <v>113</v>
      </c>
      <c r="AX3601" t="s">
        <v>113</v>
      </c>
      <c r="AY3601" t="s">
        <v>113</v>
      </c>
      <c r="AZ3601" t="s">
        <v>113</v>
      </c>
      <c r="BA3601" t="s">
        <v>113</v>
      </c>
      <c r="BB3601" t="s">
        <v>113</v>
      </c>
      <c r="BD3601" t="s">
        <v>113</v>
      </c>
      <c r="BF3601" t="s">
        <v>113</v>
      </c>
      <c r="BG3601" t="s">
        <v>113</v>
      </c>
      <c r="BH3601" t="s">
        <v>113</v>
      </c>
      <c r="BI3601" t="s">
        <v>113</v>
      </c>
      <c r="BJ3601" t="s">
        <v>113</v>
      </c>
      <c r="BK3601" t="s">
        <v>113</v>
      </c>
      <c r="BL3601" t="s">
        <v>111</v>
      </c>
      <c r="BM3601" t="s">
        <v>113</v>
      </c>
      <c r="BN3601" t="s">
        <v>113</v>
      </c>
      <c r="BO3601" t="s">
        <v>113</v>
      </c>
      <c r="BP3601" t="s">
        <v>113</v>
      </c>
      <c r="BQ3601" t="s">
        <v>113</v>
      </c>
      <c r="BR3601" t="s">
        <v>113</v>
      </c>
      <c r="BS3601" t="s">
        <v>113</v>
      </c>
      <c r="BT3601" t="s">
        <v>113</v>
      </c>
      <c r="BU3601" t="s">
        <v>113</v>
      </c>
      <c r="BV3601" t="s">
        <v>111</v>
      </c>
      <c r="BW3601" t="s">
        <v>111</v>
      </c>
      <c r="BX3601" t="s">
        <v>113</v>
      </c>
      <c r="BY3601" t="s">
        <v>113</v>
      </c>
      <c r="BZ3601" t="s">
        <v>113</v>
      </c>
      <c r="CA3601" t="s">
        <v>113</v>
      </c>
      <c r="CB3601" t="s">
        <v>113</v>
      </c>
      <c r="CC3601" t="s">
        <v>113</v>
      </c>
      <c r="CD3601" t="s">
        <v>113</v>
      </c>
      <c r="CE3601" t="s">
        <v>113</v>
      </c>
      <c r="CF3601" t="s">
        <v>113</v>
      </c>
      <c r="CG3601" t="s">
        <v>113</v>
      </c>
      <c r="CH3601" t="s">
        <v>113</v>
      </c>
      <c r="CI3601" t="s">
        <v>113</v>
      </c>
      <c r="CJ3601" t="s">
        <v>113</v>
      </c>
      <c r="CK3601" t="s">
        <v>113</v>
      </c>
      <c r="CL3601" t="s">
        <v>113</v>
      </c>
      <c r="CM3601" t="s">
        <v>113</v>
      </c>
      <c r="CN3601" t="s">
        <v>113</v>
      </c>
      <c r="CO3601" t="s">
        <v>113</v>
      </c>
      <c r="CP3601" t="s">
        <v>113</v>
      </c>
      <c r="CQ3601" t="s">
        <v>113</v>
      </c>
      <c r="CR3601" t="s">
        <v>113</v>
      </c>
      <c r="CS3601" t="s">
        <v>113</v>
      </c>
      <c r="CT3601" t="s">
        <v>113</v>
      </c>
      <c r="CU3601" t="s">
        <v>113</v>
      </c>
      <c r="CV3601" t="s">
        <v>113</v>
      </c>
      <c r="CW3601" t="s">
        <v>113</v>
      </c>
    </row>
    <row r="3602" spans="1:101" x14ac:dyDescent="0.25">
      <c r="A3602" t="s">
        <v>175</v>
      </c>
      <c r="B3602">
        <v>288490</v>
      </c>
      <c r="C3602" t="s">
        <v>21988</v>
      </c>
      <c r="D3602" t="s">
        <v>102</v>
      </c>
      <c r="E3602" t="s">
        <v>21989</v>
      </c>
      <c r="F3602" t="s">
        <v>21989</v>
      </c>
      <c r="G3602" t="s">
        <v>21990</v>
      </c>
      <c r="H3602" t="s">
        <v>7686</v>
      </c>
      <c r="I3602" t="s">
        <v>285</v>
      </c>
      <c r="J3602" t="s">
        <v>180</v>
      </c>
      <c r="K3602" t="s">
        <v>108</v>
      </c>
      <c r="L3602">
        <v>94025</v>
      </c>
      <c r="M3602" t="s">
        <v>21991</v>
      </c>
      <c r="O3602">
        <v>0</v>
      </c>
      <c r="V3602" t="s">
        <v>110</v>
      </c>
      <c r="W3602" s="1">
        <v>42908</v>
      </c>
      <c r="Y3602" s="1">
        <v>43894</v>
      </c>
      <c r="Z3602" s="2">
        <v>43009</v>
      </c>
      <c r="AA3602" t="s">
        <v>21992</v>
      </c>
      <c r="AB3602" t="s">
        <v>113</v>
      </c>
      <c r="AC3602" t="s">
        <v>113</v>
      </c>
      <c r="AD3602" t="s">
        <v>113</v>
      </c>
      <c r="AG3602" t="s">
        <v>111</v>
      </c>
      <c r="AH3602" t="s">
        <v>113</v>
      </c>
      <c r="AI3602" t="s">
        <v>113</v>
      </c>
      <c r="AJ3602" t="s">
        <v>114</v>
      </c>
      <c r="AL3602" t="s">
        <v>115</v>
      </c>
      <c r="AM3602" t="s">
        <v>116</v>
      </c>
      <c r="AN3602" t="s">
        <v>108</v>
      </c>
      <c r="AO3602" t="s">
        <v>113</v>
      </c>
      <c r="AP3602" t="s">
        <v>113</v>
      </c>
      <c r="AQ3602" t="s">
        <v>113</v>
      </c>
      <c r="AR3602" t="s">
        <v>113</v>
      </c>
      <c r="AS3602" t="s">
        <v>113</v>
      </c>
      <c r="AT3602" t="s">
        <v>113</v>
      </c>
      <c r="AU3602" t="s">
        <v>113</v>
      </c>
      <c r="AV3602" t="s">
        <v>113</v>
      </c>
      <c r="AW3602" t="s">
        <v>113</v>
      </c>
      <c r="AX3602" t="s">
        <v>113</v>
      </c>
      <c r="AY3602" t="s">
        <v>113</v>
      </c>
      <c r="AZ3602" t="s">
        <v>113</v>
      </c>
      <c r="BA3602" t="s">
        <v>113</v>
      </c>
      <c r="BB3602" t="s">
        <v>113</v>
      </c>
      <c r="BD3602" t="s">
        <v>113</v>
      </c>
      <c r="BF3602" t="s">
        <v>113</v>
      </c>
      <c r="BG3602" t="s">
        <v>113</v>
      </c>
      <c r="BH3602" t="s">
        <v>113</v>
      </c>
      <c r="BI3602" t="s">
        <v>113</v>
      </c>
      <c r="BJ3602" t="s">
        <v>113</v>
      </c>
      <c r="BK3602" t="s">
        <v>113</v>
      </c>
      <c r="BL3602" t="s">
        <v>113</v>
      </c>
      <c r="BM3602" t="s">
        <v>113</v>
      </c>
      <c r="BN3602" t="s">
        <v>113</v>
      </c>
      <c r="BO3602" t="s">
        <v>113</v>
      </c>
      <c r="BP3602" t="s">
        <v>113</v>
      </c>
      <c r="BQ3602" t="s">
        <v>113</v>
      </c>
      <c r="BR3602" t="s">
        <v>113</v>
      </c>
      <c r="BS3602" t="s">
        <v>113</v>
      </c>
      <c r="BT3602" t="s">
        <v>113</v>
      </c>
      <c r="BU3602" t="s">
        <v>113</v>
      </c>
      <c r="BV3602" t="s">
        <v>111</v>
      </c>
      <c r="BW3602" t="s">
        <v>111</v>
      </c>
      <c r="BX3602" t="s">
        <v>113</v>
      </c>
      <c r="BY3602" t="s">
        <v>113</v>
      </c>
      <c r="BZ3602" t="s">
        <v>113</v>
      </c>
      <c r="CA3602" t="s">
        <v>113</v>
      </c>
      <c r="CB3602" t="s">
        <v>113</v>
      </c>
      <c r="CC3602" t="s">
        <v>113</v>
      </c>
      <c r="CD3602" t="s">
        <v>113</v>
      </c>
      <c r="CE3602" t="s">
        <v>113</v>
      </c>
      <c r="CF3602" t="s">
        <v>113</v>
      </c>
      <c r="CG3602" t="s">
        <v>113</v>
      </c>
      <c r="CH3602" t="s">
        <v>113</v>
      </c>
      <c r="CI3602" t="s">
        <v>113</v>
      </c>
      <c r="CJ3602" t="s">
        <v>113</v>
      </c>
      <c r="CK3602" t="s">
        <v>113</v>
      </c>
      <c r="CL3602" t="s">
        <v>113</v>
      </c>
      <c r="CM3602" t="s">
        <v>113</v>
      </c>
      <c r="CN3602" t="s">
        <v>113</v>
      </c>
      <c r="CO3602" t="s">
        <v>113</v>
      </c>
      <c r="CP3602" t="s">
        <v>113</v>
      </c>
      <c r="CQ3602" t="s">
        <v>113</v>
      </c>
      <c r="CR3602" t="s">
        <v>113</v>
      </c>
      <c r="CS3602" t="s">
        <v>113</v>
      </c>
      <c r="CT3602" t="s">
        <v>113</v>
      </c>
      <c r="CU3602" t="s">
        <v>113</v>
      </c>
      <c r="CV3602" t="s">
        <v>113</v>
      </c>
      <c r="CW3602" t="s">
        <v>113</v>
      </c>
    </row>
    <row r="3603" spans="1:101" x14ac:dyDescent="0.25">
      <c r="A3603" t="s">
        <v>100</v>
      </c>
      <c r="B3603">
        <v>170952</v>
      </c>
      <c r="C3603" t="s">
        <v>21993</v>
      </c>
      <c r="D3603" t="s">
        <v>102</v>
      </c>
      <c r="E3603" t="s">
        <v>21994</v>
      </c>
      <c r="F3603" t="s">
        <v>21994</v>
      </c>
      <c r="M3603">
        <v>12129740150</v>
      </c>
      <c r="N3603">
        <v>16465143049</v>
      </c>
      <c r="O3603">
        <v>0</v>
      </c>
      <c r="V3603" t="s">
        <v>110</v>
      </c>
      <c r="W3603" s="1">
        <v>41873</v>
      </c>
      <c r="Y3603" s="1">
        <v>43924</v>
      </c>
      <c r="Z3603" s="2">
        <v>43009</v>
      </c>
      <c r="AB3603" t="s">
        <v>113</v>
      </c>
      <c r="AC3603" t="s">
        <v>113</v>
      </c>
      <c r="AD3603" t="s">
        <v>113</v>
      </c>
      <c r="AF3603" t="s">
        <v>21995</v>
      </c>
      <c r="AG3603" t="s">
        <v>113</v>
      </c>
      <c r="AH3603" t="s">
        <v>111</v>
      </c>
      <c r="AI3603" t="s">
        <v>113</v>
      </c>
      <c r="AJ3603" t="s">
        <v>114</v>
      </c>
      <c r="AL3603" t="s">
        <v>115</v>
      </c>
      <c r="AM3603" t="s">
        <v>116</v>
      </c>
      <c r="AN3603" t="s">
        <v>108</v>
      </c>
      <c r="AO3603" t="s">
        <v>113</v>
      </c>
      <c r="AP3603" t="s">
        <v>113</v>
      </c>
      <c r="AQ3603" t="s">
        <v>113</v>
      </c>
      <c r="AR3603" t="s">
        <v>113</v>
      </c>
      <c r="AS3603" t="s">
        <v>113</v>
      </c>
      <c r="AT3603" t="s">
        <v>113</v>
      </c>
      <c r="AU3603" t="s">
        <v>113</v>
      </c>
      <c r="AV3603" t="s">
        <v>113</v>
      </c>
      <c r="AW3603" t="s">
        <v>113</v>
      </c>
      <c r="AX3603" t="s">
        <v>113</v>
      </c>
      <c r="AY3603" t="s">
        <v>113</v>
      </c>
      <c r="AZ3603" t="s">
        <v>113</v>
      </c>
      <c r="BA3603" t="s">
        <v>113</v>
      </c>
      <c r="BB3603" t="s">
        <v>113</v>
      </c>
      <c r="BD3603" t="s">
        <v>113</v>
      </c>
      <c r="BF3603" t="s">
        <v>113</v>
      </c>
      <c r="BG3603" t="s">
        <v>113</v>
      </c>
      <c r="BH3603" t="s">
        <v>113</v>
      </c>
      <c r="BI3603" t="s">
        <v>113</v>
      </c>
      <c r="BJ3603" t="s">
        <v>113</v>
      </c>
      <c r="BK3603" t="s">
        <v>113</v>
      </c>
      <c r="BL3603" t="s">
        <v>113</v>
      </c>
      <c r="BM3603" t="s">
        <v>113</v>
      </c>
      <c r="BN3603" t="s">
        <v>113</v>
      </c>
      <c r="BO3603" t="s">
        <v>113</v>
      </c>
      <c r="BP3603" t="s">
        <v>113</v>
      </c>
      <c r="BQ3603" t="s">
        <v>113</v>
      </c>
      <c r="BR3603" t="s">
        <v>113</v>
      </c>
      <c r="BS3603" t="s">
        <v>113</v>
      </c>
      <c r="BT3603" t="s">
        <v>113</v>
      </c>
      <c r="BU3603" t="s">
        <v>113</v>
      </c>
      <c r="BV3603" t="s">
        <v>113</v>
      </c>
      <c r="BW3603" t="s">
        <v>111</v>
      </c>
      <c r="BX3603" t="s">
        <v>113</v>
      </c>
      <c r="BY3603" t="s">
        <v>113</v>
      </c>
      <c r="BZ3603" t="s">
        <v>113</v>
      </c>
      <c r="CA3603" t="s">
        <v>113</v>
      </c>
      <c r="CB3603" t="s">
        <v>113</v>
      </c>
      <c r="CC3603" t="s">
        <v>113</v>
      </c>
      <c r="CD3603" t="s">
        <v>113</v>
      </c>
      <c r="CE3603" t="s">
        <v>113</v>
      </c>
      <c r="CF3603" t="s">
        <v>113</v>
      </c>
      <c r="CG3603" t="s">
        <v>113</v>
      </c>
      <c r="CH3603" t="s">
        <v>113</v>
      </c>
      <c r="CI3603" t="s">
        <v>113</v>
      </c>
      <c r="CJ3603" t="s">
        <v>113</v>
      </c>
      <c r="CK3603" t="s">
        <v>113</v>
      </c>
      <c r="CL3603" t="s">
        <v>113</v>
      </c>
      <c r="CM3603" t="s">
        <v>113</v>
      </c>
      <c r="CN3603" t="s">
        <v>113</v>
      </c>
      <c r="CO3603" t="s">
        <v>113</v>
      </c>
      <c r="CP3603" t="s">
        <v>113</v>
      </c>
      <c r="CQ3603" t="s">
        <v>113</v>
      </c>
      <c r="CR3603" t="s">
        <v>113</v>
      </c>
      <c r="CS3603" t="s">
        <v>113</v>
      </c>
      <c r="CT3603" t="s">
        <v>113</v>
      </c>
      <c r="CU3603" t="s">
        <v>113</v>
      </c>
      <c r="CV3603" t="s">
        <v>113</v>
      </c>
      <c r="CW3603" t="s">
        <v>113</v>
      </c>
    </row>
    <row r="3604" spans="1:101" x14ac:dyDescent="0.25">
      <c r="A3604" t="s">
        <v>100</v>
      </c>
      <c r="B3604">
        <v>304779</v>
      </c>
      <c r="C3604" t="s">
        <v>21996</v>
      </c>
      <c r="D3604" t="s">
        <v>102</v>
      </c>
      <c r="E3604" t="s">
        <v>21997</v>
      </c>
      <c r="F3604" t="s">
        <v>21997</v>
      </c>
      <c r="G3604" t="s">
        <v>21998</v>
      </c>
      <c r="H3604" t="s">
        <v>21999</v>
      </c>
      <c r="I3604" t="s">
        <v>106</v>
      </c>
      <c r="J3604" t="s">
        <v>107</v>
      </c>
      <c r="K3604" t="s">
        <v>108</v>
      </c>
      <c r="L3604">
        <v>10003</v>
      </c>
      <c r="M3604" t="s">
        <v>22000</v>
      </c>
      <c r="O3604">
        <v>0</v>
      </c>
      <c r="V3604" t="s">
        <v>110</v>
      </c>
      <c r="W3604" s="1">
        <v>43742</v>
      </c>
      <c r="Y3604" s="1">
        <v>43920</v>
      </c>
      <c r="Z3604" s="2">
        <v>43009</v>
      </c>
      <c r="AA3604" t="s">
        <v>22001</v>
      </c>
      <c r="AB3604" t="s">
        <v>113</v>
      </c>
      <c r="AC3604" t="s">
        <v>113</v>
      </c>
      <c r="AD3604" t="s">
        <v>113</v>
      </c>
      <c r="AG3604" t="s">
        <v>113</v>
      </c>
      <c r="AH3604" t="s">
        <v>111</v>
      </c>
      <c r="AI3604" t="s">
        <v>113</v>
      </c>
      <c r="AJ3604" t="s">
        <v>131</v>
      </c>
      <c r="AL3604" t="s">
        <v>115</v>
      </c>
      <c r="AM3604" t="s">
        <v>4926</v>
      </c>
      <c r="AN3604" t="s">
        <v>108</v>
      </c>
      <c r="AO3604" t="s">
        <v>113</v>
      </c>
      <c r="AP3604" t="s">
        <v>113</v>
      </c>
      <c r="AQ3604" t="s">
        <v>113</v>
      </c>
      <c r="AR3604" t="s">
        <v>113</v>
      </c>
      <c r="AS3604" t="s">
        <v>113</v>
      </c>
      <c r="AT3604" t="s">
        <v>113</v>
      </c>
      <c r="AU3604" t="s">
        <v>113</v>
      </c>
      <c r="AV3604" t="s">
        <v>113</v>
      </c>
      <c r="AW3604" t="s">
        <v>113</v>
      </c>
      <c r="AX3604" t="s">
        <v>113</v>
      </c>
      <c r="AY3604" t="s">
        <v>113</v>
      </c>
      <c r="AZ3604" t="s">
        <v>113</v>
      </c>
      <c r="BA3604" t="s">
        <v>113</v>
      </c>
      <c r="BB3604" t="s">
        <v>113</v>
      </c>
      <c r="BD3604" t="s">
        <v>113</v>
      </c>
      <c r="BF3604" t="s">
        <v>113</v>
      </c>
      <c r="BG3604" t="s">
        <v>113</v>
      </c>
      <c r="BH3604" t="s">
        <v>113</v>
      </c>
      <c r="BI3604" t="s">
        <v>113</v>
      </c>
      <c r="BJ3604" t="s">
        <v>113</v>
      </c>
      <c r="BK3604" t="s">
        <v>113</v>
      </c>
      <c r="BL3604" t="s">
        <v>113</v>
      </c>
      <c r="BM3604" t="s">
        <v>113</v>
      </c>
      <c r="BN3604" t="s">
        <v>113</v>
      </c>
      <c r="BO3604" t="s">
        <v>113</v>
      </c>
      <c r="BP3604" t="s">
        <v>113</v>
      </c>
      <c r="BQ3604" t="s">
        <v>113</v>
      </c>
      <c r="BR3604" t="s">
        <v>113</v>
      </c>
      <c r="BS3604" t="s">
        <v>113</v>
      </c>
      <c r="BT3604" t="s">
        <v>113</v>
      </c>
      <c r="BU3604" t="s">
        <v>113</v>
      </c>
      <c r="BV3604" t="s">
        <v>113</v>
      </c>
      <c r="BW3604" t="s">
        <v>111</v>
      </c>
      <c r="BX3604" t="s">
        <v>113</v>
      </c>
      <c r="BY3604" t="s">
        <v>113</v>
      </c>
      <c r="BZ3604" t="s">
        <v>113</v>
      </c>
      <c r="CA3604" t="s">
        <v>113</v>
      </c>
      <c r="CB3604" t="s">
        <v>113</v>
      </c>
      <c r="CC3604" t="s">
        <v>113</v>
      </c>
      <c r="CD3604" t="s">
        <v>113</v>
      </c>
      <c r="CE3604" t="s">
        <v>113</v>
      </c>
      <c r="CF3604" t="s">
        <v>113</v>
      </c>
      <c r="CG3604" t="s">
        <v>113</v>
      </c>
      <c r="CH3604" t="s">
        <v>113</v>
      </c>
      <c r="CI3604" t="s">
        <v>113</v>
      </c>
      <c r="CJ3604" t="s">
        <v>113</v>
      </c>
      <c r="CK3604" t="s">
        <v>113</v>
      </c>
      <c r="CL3604" t="s">
        <v>113</v>
      </c>
      <c r="CM3604" t="s">
        <v>113</v>
      </c>
      <c r="CN3604" t="s">
        <v>113</v>
      </c>
      <c r="CO3604" t="s">
        <v>113</v>
      </c>
      <c r="CP3604" t="s">
        <v>113</v>
      </c>
      <c r="CQ3604" t="s">
        <v>113</v>
      </c>
      <c r="CR3604" t="s">
        <v>113</v>
      </c>
      <c r="CS3604" t="s">
        <v>113</v>
      </c>
      <c r="CT3604" t="s">
        <v>113</v>
      </c>
      <c r="CU3604" t="s">
        <v>113</v>
      </c>
      <c r="CV3604" t="s">
        <v>113</v>
      </c>
      <c r="CW3604" t="s">
        <v>113</v>
      </c>
    </row>
    <row r="3605" spans="1:101" x14ac:dyDescent="0.25">
      <c r="A3605" t="s">
        <v>117</v>
      </c>
      <c r="B3605">
        <v>304499</v>
      </c>
      <c r="C3605" t="s">
        <v>22002</v>
      </c>
      <c r="D3605" t="s">
        <v>102</v>
      </c>
      <c r="E3605" t="s">
        <v>22003</v>
      </c>
      <c r="F3605" t="s">
        <v>22003</v>
      </c>
      <c r="G3605" t="s">
        <v>22004</v>
      </c>
      <c r="H3605" t="s">
        <v>22005</v>
      </c>
      <c r="I3605" t="s">
        <v>4195</v>
      </c>
      <c r="K3605" t="s">
        <v>539</v>
      </c>
      <c r="L3605">
        <v>72201</v>
      </c>
      <c r="M3605" t="s">
        <v>22006</v>
      </c>
      <c r="N3605" t="s">
        <v>22007</v>
      </c>
      <c r="O3605">
        <v>0</v>
      </c>
      <c r="V3605" t="s">
        <v>110</v>
      </c>
      <c r="W3605" s="1">
        <v>43615</v>
      </c>
      <c r="Y3605" s="1">
        <v>43921</v>
      </c>
      <c r="Z3605" s="2">
        <v>43009</v>
      </c>
      <c r="AA3605" t="s">
        <v>22008</v>
      </c>
      <c r="AB3605" t="s">
        <v>111</v>
      </c>
      <c r="AC3605" t="s">
        <v>113</v>
      </c>
      <c r="AD3605" t="s">
        <v>113</v>
      </c>
      <c r="AG3605" t="s">
        <v>113</v>
      </c>
      <c r="AH3605" t="s">
        <v>111</v>
      </c>
      <c r="AI3605" t="s">
        <v>113</v>
      </c>
      <c r="AJ3605" t="s">
        <v>131</v>
      </c>
      <c r="AL3605" t="s">
        <v>115</v>
      </c>
      <c r="AN3605" t="s">
        <v>539</v>
      </c>
      <c r="AO3605" t="s">
        <v>113</v>
      </c>
      <c r="AP3605" t="s">
        <v>113</v>
      </c>
      <c r="AQ3605" t="s">
        <v>113</v>
      </c>
      <c r="AR3605" t="s">
        <v>113</v>
      </c>
      <c r="AS3605" t="s">
        <v>113</v>
      </c>
      <c r="AT3605" t="s">
        <v>113</v>
      </c>
      <c r="AU3605" t="s">
        <v>113</v>
      </c>
      <c r="AV3605" t="s">
        <v>113</v>
      </c>
      <c r="AW3605" t="s">
        <v>113</v>
      </c>
      <c r="AX3605" t="s">
        <v>113</v>
      </c>
      <c r="AY3605" t="s">
        <v>113</v>
      </c>
      <c r="AZ3605" t="s">
        <v>113</v>
      </c>
      <c r="BA3605" t="s">
        <v>113</v>
      </c>
      <c r="BB3605" t="s">
        <v>113</v>
      </c>
      <c r="BD3605" t="s">
        <v>113</v>
      </c>
      <c r="BF3605" t="s">
        <v>113</v>
      </c>
      <c r="BG3605" t="s">
        <v>113</v>
      </c>
      <c r="BH3605" t="s">
        <v>113</v>
      </c>
      <c r="BI3605" t="s">
        <v>113</v>
      </c>
      <c r="BJ3605" t="s">
        <v>113</v>
      </c>
      <c r="BK3605" t="s">
        <v>113</v>
      </c>
      <c r="BL3605" t="s">
        <v>113</v>
      </c>
      <c r="BM3605" t="s">
        <v>113</v>
      </c>
      <c r="BN3605" t="s">
        <v>113</v>
      </c>
      <c r="BO3605" t="s">
        <v>113</v>
      </c>
      <c r="BP3605" t="s">
        <v>113</v>
      </c>
      <c r="BQ3605" t="s">
        <v>113</v>
      </c>
      <c r="BR3605" t="s">
        <v>113</v>
      </c>
      <c r="BS3605" t="s">
        <v>113</v>
      </c>
      <c r="BT3605" t="s">
        <v>113</v>
      </c>
      <c r="BU3605" t="s">
        <v>113</v>
      </c>
      <c r="BV3605" t="s">
        <v>113</v>
      </c>
      <c r="BW3605" t="s">
        <v>111</v>
      </c>
      <c r="BX3605" t="s">
        <v>113</v>
      </c>
      <c r="BY3605" t="s">
        <v>113</v>
      </c>
      <c r="BZ3605" t="s">
        <v>113</v>
      </c>
      <c r="CA3605" t="s">
        <v>113</v>
      </c>
      <c r="CB3605" t="s">
        <v>113</v>
      </c>
      <c r="CC3605" t="s">
        <v>113</v>
      </c>
      <c r="CD3605" t="s">
        <v>113</v>
      </c>
      <c r="CE3605" t="s">
        <v>113</v>
      </c>
      <c r="CF3605" t="s">
        <v>113</v>
      </c>
      <c r="CG3605" t="s">
        <v>113</v>
      </c>
      <c r="CH3605" t="s">
        <v>113</v>
      </c>
      <c r="CI3605" t="s">
        <v>113</v>
      </c>
      <c r="CJ3605" t="s">
        <v>113</v>
      </c>
      <c r="CK3605" t="s">
        <v>113</v>
      </c>
      <c r="CL3605" t="s">
        <v>113</v>
      </c>
      <c r="CM3605" t="s">
        <v>113</v>
      </c>
      <c r="CN3605" t="s">
        <v>113</v>
      </c>
      <c r="CO3605" t="s">
        <v>113</v>
      </c>
      <c r="CP3605" t="s">
        <v>113</v>
      </c>
      <c r="CQ3605" t="s">
        <v>113</v>
      </c>
      <c r="CR3605" t="s">
        <v>113</v>
      </c>
      <c r="CS3605" t="s">
        <v>113</v>
      </c>
      <c r="CT3605" t="s">
        <v>113</v>
      </c>
      <c r="CU3605" t="s">
        <v>113</v>
      </c>
      <c r="CV3605" t="s">
        <v>113</v>
      </c>
      <c r="CW3605" t="s">
        <v>113</v>
      </c>
    </row>
    <row r="3606" spans="1:101" x14ac:dyDescent="0.25">
      <c r="A3606" t="s">
        <v>155</v>
      </c>
      <c r="B3606">
        <v>289864</v>
      </c>
      <c r="C3606" t="s">
        <v>22009</v>
      </c>
      <c r="D3606" t="s">
        <v>102</v>
      </c>
      <c r="E3606" t="s">
        <v>22010</v>
      </c>
      <c r="F3606" t="s">
        <v>22010</v>
      </c>
      <c r="G3606" t="s">
        <v>22011</v>
      </c>
      <c r="H3606" t="s">
        <v>705</v>
      </c>
      <c r="I3606" t="s">
        <v>22012</v>
      </c>
      <c r="J3606" t="s">
        <v>161</v>
      </c>
      <c r="K3606" t="s">
        <v>108</v>
      </c>
      <c r="L3606">
        <v>2655</v>
      </c>
      <c r="M3606" t="s">
        <v>22013</v>
      </c>
      <c r="O3606">
        <v>0</v>
      </c>
      <c r="P3606" t="s">
        <v>22014</v>
      </c>
      <c r="R3606" t="s">
        <v>22012</v>
      </c>
      <c r="S3606" t="s">
        <v>161</v>
      </c>
      <c r="T3606" t="s">
        <v>108</v>
      </c>
      <c r="U3606">
        <v>2655</v>
      </c>
      <c r="V3606" t="s">
        <v>110</v>
      </c>
      <c r="W3606" s="1">
        <v>42986</v>
      </c>
      <c r="Y3606" s="1">
        <v>43871</v>
      </c>
      <c r="Z3606" s="2">
        <v>43009</v>
      </c>
      <c r="AA3606" t="s">
        <v>22015</v>
      </c>
      <c r="AB3606" t="s">
        <v>113</v>
      </c>
      <c r="AC3606" t="s">
        <v>113</v>
      </c>
      <c r="AD3606" t="s">
        <v>113</v>
      </c>
      <c r="AG3606" t="s">
        <v>113</v>
      </c>
      <c r="AH3606" t="s">
        <v>111</v>
      </c>
      <c r="AI3606" t="s">
        <v>113</v>
      </c>
      <c r="AJ3606" t="s">
        <v>114</v>
      </c>
      <c r="AL3606" t="s">
        <v>115</v>
      </c>
      <c r="AM3606" t="s">
        <v>116</v>
      </c>
      <c r="AN3606" t="s">
        <v>108</v>
      </c>
      <c r="AO3606" t="s">
        <v>113</v>
      </c>
      <c r="AP3606" t="s">
        <v>113</v>
      </c>
      <c r="AQ3606" t="s">
        <v>113</v>
      </c>
      <c r="AR3606" t="s">
        <v>113</v>
      </c>
      <c r="AS3606" t="s">
        <v>113</v>
      </c>
      <c r="AT3606" t="s">
        <v>113</v>
      </c>
      <c r="AU3606" t="s">
        <v>113</v>
      </c>
      <c r="AV3606" t="s">
        <v>113</v>
      </c>
      <c r="AW3606" t="s">
        <v>113</v>
      </c>
      <c r="AX3606" t="s">
        <v>113</v>
      </c>
      <c r="AY3606" t="s">
        <v>113</v>
      </c>
      <c r="AZ3606" t="s">
        <v>113</v>
      </c>
      <c r="BA3606" t="s">
        <v>113</v>
      </c>
      <c r="BB3606" t="s">
        <v>113</v>
      </c>
      <c r="BD3606" t="s">
        <v>113</v>
      </c>
      <c r="BF3606" t="s">
        <v>113</v>
      </c>
      <c r="BG3606" t="s">
        <v>113</v>
      </c>
      <c r="BH3606" t="s">
        <v>113</v>
      </c>
      <c r="BI3606" t="s">
        <v>113</v>
      </c>
      <c r="BJ3606" t="s">
        <v>113</v>
      </c>
      <c r="BK3606" t="s">
        <v>113</v>
      </c>
      <c r="BL3606" t="s">
        <v>113</v>
      </c>
      <c r="BM3606" t="s">
        <v>113</v>
      </c>
      <c r="BN3606" t="s">
        <v>113</v>
      </c>
      <c r="BO3606" t="s">
        <v>113</v>
      </c>
      <c r="BP3606" t="s">
        <v>113</v>
      </c>
      <c r="BQ3606" t="s">
        <v>113</v>
      </c>
      <c r="BR3606" t="s">
        <v>113</v>
      </c>
      <c r="BS3606" t="s">
        <v>113</v>
      </c>
      <c r="BT3606" t="s">
        <v>113</v>
      </c>
      <c r="BU3606" t="s">
        <v>113</v>
      </c>
      <c r="BV3606" t="s">
        <v>111</v>
      </c>
      <c r="BW3606" t="s">
        <v>111</v>
      </c>
      <c r="BX3606" t="s">
        <v>113</v>
      </c>
      <c r="BY3606" t="s">
        <v>113</v>
      </c>
      <c r="BZ3606" t="s">
        <v>113</v>
      </c>
      <c r="CA3606" t="s">
        <v>113</v>
      </c>
      <c r="CB3606" t="s">
        <v>113</v>
      </c>
      <c r="CC3606" t="s">
        <v>113</v>
      </c>
      <c r="CD3606" t="s">
        <v>113</v>
      </c>
      <c r="CE3606" t="s">
        <v>113</v>
      </c>
      <c r="CF3606" t="s">
        <v>113</v>
      </c>
      <c r="CG3606" t="s">
        <v>113</v>
      </c>
      <c r="CH3606" t="s">
        <v>113</v>
      </c>
      <c r="CI3606" t="s">
        <v>113</v>
      </c>
      <c r="CJ3606" t="s">
        <v>113</v>
      </c>
      <c r="CK3606" t="s">
        <v>113</v>
      </c>
      <c r="CL3606" t="s">
        <v>113</v>
      </c>
      <c r="CM3606" t="s">
        <v>113</v>
      </c>
      <c r="CN3606" t="s">
        <v>113</v>
      </c>
      <c r="CO3606" t="s">
        <v>113</v>
      </c>
      <c r="CP3606" t="s">
        <v>113</v>
      </c>
      <c r="CQ3606" t="s">
        <v>113</v>
      </c>
      <c r="CR3606" t="s">
        <v>113</v>
      </c>
      <c r="CS3606" t="s">
        <v>113</v>
      </c>
      <c r="CT3606" t="s">
        <v>113</v>
      </c>
      <c r="CU3606" t="s">
        <v>113</v>
      </c>
      <c r="CV3606" t="s">
        <v>113</v>
      </c>
      <c r="CW3606" t="s">
        <v>113</v>
      </c>
    </row>
    <row r="3607" spans="1:101" x14ac:dyDescent="0.25">
      <c r="A3607" t="s">
        <v>175</v>
      </c>
      <c r="B3607">
        <v>288423</v>
      </c>
      <c r="C3607" t="s">
        <v>22016</v>
      </c>
      <c r="D3607" t="s">
        <v>102</v>
      </c>
      <c r="E3607" t="s">
        <v>22017</v>
      </c>
      <c r="F3607" t="s">
        <v>22017</v>
      </c>
      <c r="G3607" t="s">
        <v>3677</v>
      </c>
      <c r="H3607" t="s">
        <v>22018</v>
      </c>
      <c r="I3607" t="s">
        <v>234</v>
      </c>
      <c r="J3607" t="s">
        <v>180</v>
      </c>
      <c r="K3607" t="s">
        <v>108</v>
      </c>
      <c r="L3607">
        <v>94111</v>
      </c>
      <c r="M3607" t="s">
        <v>22019</v>
      </c>
      <c r="N3607" t="s">
        <v>22020</v>
      </c>
      <c r="O3607">
        <v>1</v>
      </c>
      <c r="V3607" t="s">
        <v>110</v>
      </c>
      <c r="W3607" s="1">
        <v>42850</v>
      </c>
      <c r="Y3607" s="1">
        <v>43917</v>
      </c>
      <c r="Z3607" s="2">
        <v>43009</v>
      </c>
      <c r="AA3607" t="s">
        <v>22021</v>
      </c>
      <c r="AB3607" t="s">
        <v>113</v>
      </c>
      <c r="AC3607" t="s">
        <v>113</v>
      </c>
      <c r="AD3607" t="s">
        <v>113</v>
      </c>
      <c r="AG3607" t="s">
        <v>111</v>
      </c>
      <c r="AH3607" t="s">
        <v>113</v>
      </c>
      <c r="AI3607" t="s">
        <v>113</v>
      </c>
      <c r="AJ3607" t="s">
        <v>496</v>
      </c>
      <c r="AL3607" t="s">
        <v>115</v>
      </c>
      <c r="AM3607" t="s">
        <v>116</v>
      </c>
      <c r="AN3607" t="s">
        <v>108</v>
      </c>
      <c r="AO3607" t="s">
        <v>113</v>
      </c>
      <c r="AP3607" t="s">
        <v>113</v>
      </c>
      <c r="AQ3607" t="s">
        <v>113</v>
      </c>
      <c r="AR3607" t="s">
        <v>113</v>
      </c>
      <c r="AS3607" t="s">
        <v>113</v>
      </c>
      <c r="AT3607" t="s">
        <v>113</v>
      </c>
      <c r="AU3607" t="s">
        <v>113</v>
      </c>
      <c r="AV3607" t="s">
        <v>113</v>
      </c>
      <c r="AW3607" t="s">
        <v>113</v>
      </c>
      <c r="AX3607" t="s">
        <v>113</v>
      </c>
      <c r="AY3607" t="s">
        <v>113</v>
      </c>
      <c r="AZ3607" t="s">
        <v>113</v>
      </c>
      <c r="BA3607" t="s">
        <v>113</v>
      </c>
      <c r="BB3607" t="s">
        <v>113</v>
      </c>
      <c r="BD3607" t="s">
        <v>113</v>
      </c>
      <c r="BF3607" t="s">
        <v>113</v>
      </c>
      <c r="BG3607" t="s">
        <v>113</v>
      </c>
      <c r="BH3607" t="s">
        <v>111</v>
      </c>
      <c r="BI3607" t="s">
        <v>113</v>
      </c>
      <c r="BJ3607" t="s">
        <v>113</v>
      </c>
      <c r="BK3607" t="s">
        <v>113</v>
      </c>
      <c r="BL3607" t="s">
        <v>113</v>
      </c>
      <c r="BM3607" t="s">
        <v>113</v>
      </c>
      <c r="BN3607" t="s">
        <v>113</v>
      </c>
      <c r="BO3607" t="s">
        <v>113</v>
      </c>
      <c r="BP3607" t="s">
        <v>113</v>
      </c>
      <c r="BQ3607" t="s">
        <v>113</v>
      </c>
      <c r="BR3607" t="s">
        <v>113</v>
      </c>
      <c r="BS3607" t="s">
        <v>113</v>
      </c>
      <c r="BT3607" t="s">
        <v>113</v>
      </c>
      <c r="BU3607" t="s">
        <v>113</v>
      </c>
      <c r="BV3607" t="s">
        <v>111</v>
      </c>
      <c r="BW3607" t="s">
        <v>111</v>
      </c>
      <c r="BX3607" t="s">
        <v>113</v>
      </c>
      <c r="BY3607" t="s">
        <v>113</v>
      </c>
      <c r="BZ3607" t="s">
        <v>113</v>
      </c>
      <c r="CA3607" t="s">
        <v>113</v>
      </c>
      <c r="CB3607" t="s">
        <v>113</v>
      </c>
      <c r="CC3607" t="s">
        <v>113</v>
      </c>
      <c r="CD3607" t="s">
        <v>113</v>
      </c>
      <c r="CE3607" t="s">
        <v>113</v>
      </c>
      <c r="CF3607" t="s">
        <v>113</v>
      </c>
      <c r="CG3607" t="s">
        <v>113</v>
      </c>
      <c r="CH3607" t="s">
        <v>113</v>
      </c>
      <c r="CI3607" t="s">
        <v>113</v>
      </c>
      <c r="CJ3607" t="s">
        <v>113</v>
      </c>
      <c r="CK3607" t="s">
        <v>113</v>
      </c>
      <c r="CL3607" t="s">
        <v>113</v>
      </c>
      <c r="CM3607" t="s">
        <v>113</v>
      </c>
      <c r="CN3607" t="s">
        <v>113</v>
      </c>
      <c r="CO3607" t="s">
        <v>113</v>
      </c>
      <c r="CP3607" t="s">
        <v>113</v>
      </c>
      <c r="CQ3607" t="s">
        <v>113</v>
      </c>
      <c r="CR3607" t="s">
        <v>113</v>
      </c>
      <c r="CS3607" t="s">
        <v>113</v>
      </c>
      <c r="CT3607" t="s">
        <v>113</v>
      </c>
      <c r="CU3607" t="s">
        <v>113</v>
      </c>
      <c r="CV3607" t="s">
        <v>113</v>
      </c>
      <c r="CW3607" t="s">
        <v>113</v>
      </c>
    </row>
    <row r="3608" spans="1:101" x14ac:dyDescent="0.25">
      <c r="A3608" t="s">
        <v>175</v>
      </c>
      <c r="B3608">
        <v>144878</v>
      </c>
      <c r="C3608" t="s">
        <v>22022</v>
      </c>
      <c r="D3608" t="s">
        <v>102</v>
      </c>
      <c r="E3608" t="s">
        <v>22023</v>
      </c>
      <c r="F3608" t="s">
        <v>22023</v>
      </c>
      <c r="G3608" t="s">
        <v>22024</v>
      </c>
      <c r="H3608" t="s">
        <v>22025</v>
      </c>
      <c r="I3608" t="s">
        <v>234</v>
      </c>
      <c r="J3608" t="s">
        <v>180</v>
      </c>
      <c r="K3608" t="s">
        <v>108</v>
      </c>
      <c r="L3608">
        <v>94104</v>
      </c>
      <c r="M3608" t="s">
        <v>22026</v>
      </c>
      <c r="N3608" t="s">
        <v>22027</v>
      </c>
      <c r="O3608">
        <v>1</v>
      </c>
      <c r="V3608" t="s">
        <v>110</v>
      </c>
      <c r="W3608" s="1">
        <v>41911</v>
      </c>
      <c r="Y3608" s="1">
        <v>43909</v>
      </c>
      <c r="Z3608" s="2">
        <v>43009</v>
      </c>
      <c r="AA3608" t="s">
        <v>8417</v>
      </c>
      <c r="AB3608" t="s">
        <v>113</v>
      </c>
      <c r="AC3608" t="s">
        <v>113</v>
      </c>
      <c r="AD3608" t="s">
        <v>113</v>
      </c>
      <c r="AG3608" t="s">
        <v>111</v>
      </c>
      <c r="AH3608" t="s">
        <v>113</v>
      </c>
      <c r="AI3608" t="s">
        <v>113</v>
      </c>
      <c r="AJ3608" t="s">
        <v>114</v>
      </c>
      <c r="AL3608" t="s">
        <v>115</v>
      </c>
      <c r="AM3608" t="s">
        <v>116</v>
      </c>
      <c r="AN3608" t="s">
        <v>108</v>
      </c>
      <c r="AO3608" t="s">
        <v>113</v>
      </c>
      <c r="AP3608" t="s">
        <v>113</v>
      </c>
      <c r="AQ3608" t="s">
        <v>113</v>
      </c>
      <c r="AR3608" t="s">
        <v>113</v>
      </c>
      <c r="AS3608" t="s">
        <v>113</v>
      </c>
      <c r="AT3608" t="s">
        <v>113</v>
      </c>
      <c r="AU3608" t="s">
        <v>113</v>
      </c>
      <c r="AV3608" t="s">
        <v>113</v>
      </c>
      <c r="AW3608" t="s">
        <v>113</v>
      </c>
      <c r="AX3608" t="s">
        <v>113</v>
      </c>
      <c r="AY3608" t="s">
        <v>113</v>
      </c>
      <c r="AZ3608" t="s">
        <v>113</v>
      </c>
      <c r="BA3608" t="s">
        <v>113</v>
      </c>
      <c r="BB3608" t="s">
        <v>113</v>
      </c>
      <c r="BD3608" t="s">
        <v>113</v>
      </c>
      <c r="BF3608" t="s">
        <v>113</v>
      </c>
      <c r="BG3608" t="s">
        <v>113</v>
      </c>
      <c r="BH3608" t="s">
        <v>113</v>
      </c>
      <c r="BI3608" t="s">
        <v>113</v>
      </c>
      <c r="BJ3608" t="s">
        <v>113</v>
      </c>
      <c r="BK3608" t="s">
        <v>113</v>
      </c>
      <c r="BL3608" t="s">
        <v>113</v>
      </c>
      <c r="BM3608" t="s">
        <v>113</v>
      </c>
      <c r="BN3608" t="s">
        <v>113</v>
      </c>
      <c r="BO3608" t="s">
        <v>113</v>
      </c>
      <c r="BP3608" t="s">
        <v>113</v>
      </c>
      <c r="BQ3608" t="s">
        <v>113</v>
      </c>
      <c r="BR3608" t="s">
        <v>113</v>
      </c>
      <c r="BS3608" t="s">
        <v>113</v>
      </c>
      <c r="BT3608" t="s">
        <v>113</v>
      </c>
      <c r="BU3608" t="s">
        <v>113</v>
      </c>
      <c r="BV3608" t="s">
        <v>111</v>
      </c>
      <c r="BW3608" t="s">
        <v>111</v>
      </c>
      <c r="BX3608" t="s">
        <v>113</v>
      </c>
      <c r="BY3608" t="s">
        <v>113</v>
      </c>
      <c r="BZ3608" t="s">
        <v>113</v>
      </c>
      <c r="CA3608" t="s">
        <v>113</v>
      </c>
      <c r="CB3608" t="s">
        <v>113</v>
      </c>
      <c r="CC3608" t="s">
        <v>113</v>
      </c>
      <c r="CD3608" t="s">
        <v>113</v>
      </c>
      <c r="CE3608" t="s">
        <v>113</v>
      </c>
      <c r="CF3608" t="s">
        <v>113</v>
      </c>
      <c r="CG3608" t="s">
        <v>113</v>
      </c>
      <c r="CH3608" t="s">
        <v>113</v>
      </c>
      <c r="CI3608" t="s">
        <v>113</v>
      </c>
      <c r="CJ3608" t="s">
        <v>113</v>
      </c>
      <c r="CK3608" t="s">
        <v>113</v>
      </c>
      <c r="CL3608" t="s">
        <v>113</v>
      </c>
      <c r="CM3608" t="s">
        <v>113</v>
      </c>
      <c r="CN3608" t="s">
        <v>113</v>
      </c>
      <c r="CO3608" t="s">
        <v>113</v>
      </c>
      <c r="CP3608" t="s">
        <v>113</v>
      </c>
      <c r="CQ3608" t="s">
        <v>113</v>
      </c>
      <c r="CR3608" t="s">
        <v>113</v>
      </c>
      <c r="CS3608" t="s">
        <v>113</v>
      </c>
      <c r="CT3608" t="s">
        <v>113</v>
      </c>
      <c r="CU3608" t="s">
        <v>113</v>
      </c>
      <c r="CV3608" t="s">
        <v>113</v>
      </c>
      <c r="CW3608" t="s">
        <v>113</v>
      </c>
    </row>
    <row r="3609" spans="1:101" x14ac:dyDescent="0.25">
      <c r="A3609" t="s">
        <v>117</v>
      </c>
      <c r="B3609">
        <v>172641</v>
      </c>
      <c r="C3609" t="s">
        <v>22028</v>
      </c>
      <c r="D3609" t="s">
        <v>102</v>
      </c>
      <c r="E3609" t="s">
        <v>22029</v>
      </c>
      <c r="F3609" t="s">
        <v>22029</v>
      </c>
      <c r="G3609" t="s">
        <v>22030</v>
      </c>
      <c r="H3609" t="s">
        <v>22031</v>
      </c>
      <c r="I3609" t="s">
        <v>128</v>
      </c>
      <c r="K3609" t="s">
        <v>219</v>
      </c>
      <c r="M3609">
        <v>85239746105</v>
      </c>
      <c r="O3609">
        <v>1</v>
      </c>
      <c r="V3609" t="s">
        <v>110</v>
      </c>
      <c r="W3609" s="1">
        <v>41981</v>
      </c>
      <c r="Y3609" s="1">
        <v>43899</v>
      </c>
      <c r="Z3609" s="2">
        <v>43009</v>
      </c>
      <c r="AB3609" t="s">
        <v>111</v>
      </c>
      <c r="AC3609" t="s">
        <v>113</v>
      </c>
      <c r="AD3609" t="s">
        <v>113</v>
      </c>
      <c r="AF3609" t="s">
        <v>22032</v>
      </c>
      <c r="AG3609" t="s">
        <v>113</v>
      </c>
      <c r="AH3609" t="s">
        <v>111</v>
      </c>
      <c r="AI3609" t="s">
        <v>113</v>
      </c>
      <c r="AJ3609" t="s">
        <v>131</v>
      </c>
      <c r="AL3609" t="s">
        <v>115</v>
      </c>
      <c r="AN3609" t="s">
        <v>219</v>
      </c>
      <c r="AO3609" t="s">
        <v>113</v>
      </c>
      <c r="AP3609" t="s">
        <v>113</v>
      </c>
      <c r="AQ3609" t="s">
        <v>111</v>
      </c>
      <c r="AR3609" t="s">
        <v>113</v>
      </c>
      <c r="AS3609" t="s">
        <v>113</v>
      </c>
      <c r="AT3609" t="s">
        <v>113</v>
      </c>
      <c r="AU3609" t="s">
        <v>113</v>
      </c>
      <c r="AV3609" t="s">
        <v>113</v>
      </c>
      <c r="AW3609" t="s">
        <v>113</v>
      </c>
      <c r="AX3609" t="s">
        <v>113</v>
      </c>
      <c r="AY3609" t="s">
        <v>113</v>
      </c>
      <c r="AZ3609" t="s">
        <v>113</v>
      </c>
      <c r="BA3609" t="s">
        <v>113</v>
      </c>
      <c r="BB3609" t="s">
        <v>113</v>
      </c>
      <c r="BD3609" t="s">
        <v>113</v>
      </c>
      <c r="BF3609" t="s">
        <v>113</v>
      </c>
      <c r="BG3609" t="s">
        <v>113</v>
      </c>
      <c r="BH3609" t="s">
        <v>111</v>
      </c>
      <c r="BI3609" t="s">
        <v>113</v>
      </c>
      <c r="BJ3609" t="s">
        <v>113</v>
      </c>
      <c r="BK3609" t="s">
        <v>113</v>
      </c>
      <c r="BL3609" t="s">
        <v>111</v>
      </c>
      <c r="BM3609" t="s">
        <v>113</v>
      </c>
      <c r="BN3609" t="s">
        <v>113</v>
      </c>
      <c r="BO3609" t="s">
        <v>113</v>
      </c>
      <c r="BP3609" t="s">
        <v>113</v>
      </c>
      <c r="BQ3609" t="s">
        <v>113</v>
      </c>
      <c r="BR3609" t="s">
        <v>113</v>
      </c>
      <c r="BS3609" t="s">
        <v>113</v>
      </c>
      <c r="BT3609" t="s">
        <v>113</v>
      </c>
      <c r="BU3609" t="s">
        <v>113</v>
      </c>
      <c r="BV3609" t="s">
        <v>113</v>
      </c>
      <c r="BW3609" t="s">
        <v>111</v>
      </c>
      <c r="BX3609" t="s">
        <v>111</v>
      </c>
      <c r="BY3609" t="s">
        <v>113</v>
      </c>
      <c r="BZ3609" t="s">
        <v>113</v>
      </c>
      <c r="CA3609" t="s">
        <v>113</v>
      </c>
      <c r="CB3609" t="s">
        <v>113</v>
      </c>
      <c r="CC3609" t="s">
        <v>113</v>
      </c>
      <c r="CD3609" t="s">
        <v>113</v>
      </c>
      <c r="CE3609" t="s">
        <v>113</v>
      </c>
      <c r="CF3609" t="s">
        <v>113</v>
      </c>
      <c r="CG3609" t="s">
        <v>113</v>
      </c>
      <c r="CH3609" t="s">
        <v>113</v>
      </c>
      <c r="CI3609" t="s">
        <v>113</v>
      </c>
      <c r="CJ3609" t="s">
        <v>113</v>
      </c>
      <c r="CK3609" t="s">
        <v>113</v>
      </c>
      <c r="CL3609" t="s">
        <v>113</v>
      </c>
      <c r="CM3609" t="s">
        <v>113</v>
      </c>
      <c r="CN3609" t="s">
        <v>113</v>
      </c>
      <c r="CO3609" t="s">
        <v>113</v>
      </c>
      <c r="CP3609" t="s">
        <v>113</v>
      </c>
      <c r="CQ3609" t="s">
        <v>113</v>
      </c>
      <c r="CR3609" t="s">
        <v>113</v>
      </c>
      <c r="CS3609" t="s">
        <v>113</v>
      </c>
      <c r="CT3609" t="s">
        <v>113</v>
      </c>
      <c r="CU3609" t="s">
        <v>113</v>
      </c>
      <c r="CV3609" t="s">
        <v>113</v>
      </c>
      <c r="CW3609" t="s">
        <v>113</v>
      </c>
    </row>
    <row r="3610" spans="1:101" x14ac:dyDescent="0.25">
      <c r="A3610" t="s">
        <v>117</v>
      </c>
      <c r="B3610">
        <v>301378</v>
      </c>
      <c r="C3610" t="s">
        <v>22033</v>
      </c>
      <c r="D3610" t="s">
        <v>102</v>
      </c>
      <c r="E3610" t="s">
        <v>22034</v>
      </c>
      <c r="F3610" t="s">
        <v>22034</v>
      </c>
      <c r="G3610" t="s">
        <v>22035</v>
      </c>
      <c r="I3610" t="s">
        <v>22036</v>
      </c>
      <c r="K3610" t="s">
        <v>328</v>
      </c>
      <c r="L3610">
        <v>1610</v>
      </c>
      <c r="M3610">
        <v>35227851557</v>
      </c>
      <c r="O3610">
        <v>0</v>
      </c>
      <c r="V3610" t="s">
        <v>110</v>
      </c>
      <c r="W3610" s="1">
        <v>43605</v>
      </c>
      <c r="Y3610" s="1">
        <v>43949</v>
      </c>
      <c r="Z3610" s="2">
        <v>43891</v>
      </c>
      <c r="AA3610" t="s">
        <v>22037</v>
      </c>
      <c r="AB3610" t="s">
        <v>111</v>
      </c>
      <c r="AC3610" t="s">
        <v>113</v>
      </c>
      <c r="AD3610" t="s">
        <v>113</v>
      </c>
      <c r="AF3610" t="s">
        <v>1070</v>
      </c>
      <c r="AG3610" t="s">
        <v>113</v>
      </c>
      <c r="AH3610" t="s">
        <v>111</v>
      </c>
      <c r="AI3610" t="s">
        <v>113</v>
      </c>
      <c r="AJ3610" t="s">
        <v>131</v>
      </c>
      <c r="AL3610" t="s">
        <v>199</v>
      </c>
      <c r="AN3610" t="s">
        <v>328</v>
      </c>
      <c r="AO3610" t="s">
        <v>113</v>
      </c>
      <c r="AP3610" t="s">
        <v>113</v>
      </c>
      <c r="AQ3610" t="s">
        <v>113</v>
      </c>
      <c r="AR3610" t="s">
        <v>113</v>
      </c>
      <c r="AS3610" t="s">
        <v>113</v>
      </c>
      <c r="AT3610" t="s">
        <v>113</v>
      </c>
      <c r="AU3610" t="s">
        <v>113</v>
      </c>
      <c r="AV3610" t="s">
        <v>113</v>
      </c>
      <c r="AW3610" t="s">
        <v>113</v>
      </c>
      <c r="AX3610" t="s">
        <v>113</v>
      </c>
      <c r="AY3610" t="s">
        <v>113</v>
      </c>
      <c r="AZ3610" t="s">
        <v>113</v>
      </c>
      <c r="BA3610" t="s">
        <v>113</v>
      </c>
      <c r="BB3610" t="s">
        <v>113</v>
      </c>
      <c r="BD3610" t="s">
        <v>111</v>
      </c>
      <c r="BE3610" t="s">
        <v>113</v>
      </c>
      <c r="BF3610" t="s">
        <v>111</v>
      </c>
      <c r="BG3610" t="s">
        <v>113</v>
      </c>
      <c r="BH3610" t="s">
        <v>113</v>
      </c>
      <c r="BI3610" t="s">
        <v>113</v>
      </c>
      <c r="BJ3610" t="s">
        <v>113</v>
      </c>
      <c r="BK3610" t="s">
        <v>113</v>
      </c>
      <c r="BL3610" t="s">
        <v>113</v>
      </c>
      <c r="BM3610" t="s">
        <v>113</v>
      </c>
      <c r="BN3610" t="s">
        <v>113</v>
      </c>
      <c r="BO3610" t="s">
        <v>113</v>
      </c>
      <c r="BP3610" t="s">
        <v>111</v>
      </c>
      <c r="BQ3610" t="s">
        <v>113</v>
      </c>
      <c r="BR3610" t="s">
        <v>113</v>
      </c>
      <c r="BS3610" t="s">
        <v>113</v>
      </c>
      <c r="BT3610" t="s">
        <v>113</v>
      </c>
      <c r="BU3610" t="s">
        <v>113</v>
      </c>
      <c r="BV3610" t="s">
        <v>113</v>
      </c>
      <c r="BW3610" t="s">
        <v>111</v>
      </c>
      <c r="BX3610" t="s">
        <v>113</v>
      </c>
      <c r="BY3610" t="s">
        <v>113</v>
      </c>
      <c r="BZ3610" t="s">
        <v>113</v>
      </c>
      <c r="CA3610" t="s">
        <v>113</v>
      </c>
      <c r="CB3610" t="s">
        <v>113</v>
      </c>
      <c r="CC3610" t="s">
        <v>113</v>
      </c>
      <c r="CD3610" t="s">
        <v>113</v>
      </c>
      <c r="CE3610" t="s">
        <v>113</v>
      </c>
      <c r="CF3610" t="s">
        <v>113</v>
      </c>
      <c r="CG3610" t="s">
        <v>113</v>
      </c>
      <c r="CH3610" t="s">
        <v>113</v>
      </c>
      <c r="CI3610" t="s">
        <v>113</v>
      </c>
      <c r="CJ3610" t="s">
        <v>113</v>
      </c>
      <c r="CK3610" t="s">
        <v>113</v>
      </c>
      <c r="CL3610" t="s">
        <v>113</v>
      </c>
      <c r="CM3610" t="s">
        <v>113</v>
      </c>
      <c r="CN3610" t="s">
        <v>113</v>
      </c>
      <c r="CO3610" t="s">
        <v>113</v>
      </c>
      <c r="CP3610" t="s">
        <v>113</v>
      </c>
      <c r="CQ3610" t="s">
        <v>113</v>
      </c>
      <c r="CR3610" t="s">
        <v>113</v>
      </c>
      <c r="CS3610" t="s">
        <v>113</v>
      </c>
      <c r="CT3610" t="s">
        <v>113</v>
      </c>
      <c r="CU3610" t="s">
        <v>113</v>
      </c>
      <c r="CV3610" t="s">
        <v>113</v>
      </c>
      <c r="CW3610" t="s">
        <v>113</v>
      </c>
    </row>
    <row r="3611" spans="1:101" x14ac:dyDescent="0.25">
      <c r="A3611" t="s">
        <v>117</v>
      </c>
      <c r="B3611">
        <v>288143</v>
      </c>
      <c r="C3611" t="s">
        <v>22038</v>
      </c>
      <c r="D3611" t="s">
        <v>102</v>
      </c>
      <c r="E3611" t="s">
        <v>22039</v>
      </c>
      <c r="F3611" t="s">
        <v>22039</v>
      </c>
      <c r="G3611" t="s">
        <v>22040</v>
      </c>
      <c r="H3611" t="s">
        <v>22041</v>
      </c>
      <c r="I3611" t="s">
        <v>121</v>
      </c>
      <c r="K3611" t="s">
        <v>122</v>
      </c>
      <c r="L3611" t="s">
        <v>2672</v>
      </c>
      <c r="M3611" t="s">
        <v>22042</v>
      </c>
      <c r="N3611" t="s">
        <v>22043</v>
      </c>
      <c r="O3611">
        <v>0</v>
      </c>
      <c r="V3611" t="s">
        <v>110</v>
      </c>
      <c r="W3611" s="1">
        <v>42825</v>
      </c>
      <c r="Y3611" s="1">
        <v>43920</v>
      </c>
      <c r="Z3611" s="2">
        <v>43009</v>
      </c>
      <c r="AA3611" t="s">
        <v>22044</v>
      </c>
      <c r="AB3611" t="s">
        <v>111</v>
      </c>
      <c r="AC3611" t="s">
        <v>113</v>
      </c>
      <c r="AD3611" t="s">
        <v>113</v>
      </c>
      <c r="AG3611" t="s">
        <v>113</v>
      </c>
      <c r="AH3611" t="s">
        <v>111</v>
      </c>
      <c r="AI3611" t="s">
        <v>113</v>
      </c>
      <c r="AJ3611" t="s">
        <v>173</v>
      </c>
      <c r="AK3611" t="s">
        <v>795</v>
      </c>
      <c r="AL3611" t="s">
        <v>115</v>
      </c>
      <c r="AN3611" t="s">
        <v>122</v>
      </c>
      <c r="AO3611" t="s">
        <v>113</v>
      </c>
      <c r="AP3611" t="s">
        <v>113</v>
      </c>
      <c r="AQ3611" t="s">
        <v>111</v>
      </c>
      <c r="AR3611" t="s">
        <v>113</v>
      </c>
      <c r="AS3611" t="s">
        <v>113</v>
      </c>
      <c r="AT3611" t="s">
        <v>113</v>
      </c>
      <c r="AU3611" t="s">
        <v>113</v>
      </c>
      <c r="AV3611" t="s">
        <v>113</v>
      </c>
      <c r="AW3611" t="s">
        <v>113</v>
      </c>
      <c r="AX3611" t="s">
        <v>113</v>
      </c>
      <c r="AY3611" t="s">
        <v>113</v>
      </c>
      <c r="AZ3611" t="s">
        <v>113</v>
      </c>
      <c r="BA3611" t="s">
        <v>113</v>
      </c>
      <c r="BB3611" t="s">
        <v>113</v>
      </c>
      <c r="BD3611" t="s">
        <v>113</v>
      </c>
      <c r="BF3611" t="s">
        <v>113</v>
      </c>
      <c r="BG3611" t="s">
        <v>113</v>
      </c>
      <c r="BH3611" t="s">
        <v>111</v>
      </c>
      <c r="BI3611" t="s">
        <v>113</v>
      </c>
      <c r="BJ3611" t="s">
        <v>113</v>
      </c>
      <c r="BK3611" t="s">
        <v>113</v>
      </c>
      <c r="BL3611" t="s">
        <v>111</v>
      </c>
      <c r="BM3611" t="s">
        <v>113</v>
      </c>
      <c r="BN3611" t="s">
        <v>113</v>
      </c>
      <c r="BO3611" t="s">
        <v>113</v>
      </c>
      <c r="BP3611" t="s">
        <v>113</v>
      </c>
      <c r="BQ3611" t="s">
        <v>113</v>
      </c>
      <c r="BR3611" t="s">
        <v>113</v>
      </c>
      <c r="BS3611" t="s">
        <v>113</v>
      </c>
      <c r="BT3611" t="s">
        <v>113</v>
      </c>
      <c r="BU3611" t="s">
        <v>113</v>
      </c>
      <c r="BV3611" t="s">
        <v>111</v>
      </c>
      <c r="BW3611" t="s">
        <v>111</v>
      </c>
      <c r="BX3611" t="s">
        <v>113</v>
      </c>
      <c r="BY3611" t="s">
        <v>111</v>
      </c>
      <c r="BZ3611" t="s">
        <v>113</v>
      </c>
      <c r="CA3611" t="s">
        <v>113</v>
      </c>
      <c r="CB3611" t="s">
        <v>111</v>
      </c>
      <c r="CC3611" t="s">
        <v>113</v>
      </c>
      <c r="CD3611" t="s">
        <v>113</v>
      </c>
      <c r="CE3611" t="s">
        <v>113</v>
      </c>
      <c r="CF3611" t="s">
        <v>113</v>
      </c>
      <c r="CG3611" t="s">
        <v>113</v>
      </c>
      <c r="CH3611" t="s">
        <v>113</v>
      </c>
      <c r="CI3611" t="s">
        <v>113</v>
      </c>
      <c r="CJ3611" t="s">
        <v>113</v>
      </c>
      <c r="CK3611" t="s">
        <v>113</v>
      </c>
      <c r="CL3611" t="s">
        <v>113</v>
      </c>
      <c r="CM3611" t="s">
        <v>113</v>
      </c>
      <c r="CN3611" t="s">
        <v>113</v>
      </c>
      <c r="CO3611" t="s">
        <v>113</v>
      </c>
      <c r="CP3611" t="s">
        <v>113</v>
      </c>
      <c r="CQ3611" t="s">
        <v>113</v>
      </c>
      <c r="CR3611" t="s">
        <v>113</v>
      </c>
      <c r="CS3611" t="s">
        <v>113</v>
      </c>
      <c r="CT3611" t="s">
        <v>113</v>
      </c>
      <c r="CU3611" t="s">
        <v>113</v>
      </c>
      <c r="CV3611" t="s">
        <v>113</v>
      </c>
      <c r="CW3611" t="s">
        <v>113</v>
      </c>
    </row>
    <row r="3612" spans="1:101" x14ac:dyDescent="0.25">
      <c r="A3612" t="s">
        <v>117</v>
      </c>
      <c r="B3612">
        <v>168724</v>
      </c>
      <c r="C3612" t="s">
        <v>22045</v>
      </c>
      <c r="D3612" t="s">
        <v>102</v>
      </c>
      <c r="E3612" t="s">
        <v>22046</v>
      </c>
      <c r="F3612" t="s">
        <v>22047</v>
      </c>
      <c r="G3612" t="s">
        <v>22048</v>
      </c>
      <c r="I3612" t="s">
        <v>22049</v>
      </c>
      <c r="K3612" t="s">
        <v>22050</v>
      </c>
      <c r="M3612" t="s">
        <v>22051</v>
      </c>
      <c r="N3612" t="s">
        <v>22052</v>
      </c>
      <c r="O3612">
        <v>0</v>
      </c>
      <c r="V3612" t="s">
        <v>110</v>
      </c>
      <c r="W3612" s="1">
        <v>41506</v>
      </c>
      <c r="Y3612" s="1">
        <v>43879</v>
      </c>
      <c r="Z3612" s="2">
        <v>43009</v>
      </c>
      <c r="AA3612" t="s">
        <v>22053</v>
      </c>
      <c r="AB3612" t="s">
        <v>113</v>
      </c>
      <c r="AC3612" t="s">
        <v>113</v>
      </c>
      <c r="AD3612" t="s">
        <v>113</v>
      </c>
      <c r="AF3612" t="s">
        <v>22054</v>
      </c>
      <c r="AG3612" t="s">
        <v>113</v>
      </c>
      <c r="AH3612" t="s">
        <v>111</v>
      </c>
      <c r="AI3612" t="s">
        <v>113</v>
      </c>
      <c r="AJ3612" t="s">
        <v>131</v>
      </c>
      <c r="AL3612" t="s">
        <v>115</v>
      </c>
      <c r="AN3612" t="s">
        <v>22050</v>
      </c>
      <c r="AO3612" t="s">
        <v>113</v>
      </c>
      <c r="AP3612" t="s">
        <v>113</v>
      </c>
      <c r="AQ3612" t="s">
        <v>113</v>
      </c>
      <c r="AR3612" t="s">
        <v>113</v>
      </c>
      <c r="AS3612" t="s">
        <v>113</v>
      </c>
      <c r="AT3612" t="s">
        <v>113</v>
      </c>
      <c r="AU3612" t="s">
        <v>113</v>
      </c>
      <c r="AV3612" t="s">
        <v>113</v>
      </c>
      <c r="AW3612" t="s">
        <v>113</v>
      </c>
      <c r="AX3612" t="s">
        <v>113</v>
      </c>
      <c r="AY3612" t="s">
        <v>113</v>
      </c>
      <c r="AZ3612" t="s">
        <v>113</v>
      </c>
      <c r="BA3612" t="s">
        <v>113</v>
      </c>
      <c r="BB3612" t="s">
        <v>113</v>
      </c>
      <c r="BD3612" t="s">
        <v>113</v>
      </c>
      <c r="BF3612" t="s">
        <v>113</v>
      </c>
      <c r="BG3612" t="s">
        <v>113</v>
      </c>
      <c r="BH3612" t="s">
        <v>113</v>
      </c>
      <c r="BI3612" t="s">
        <v>113</v>
      </c>
      <c r="BJ3612" t="s">
        <v>113</v>
      </c>
      <c r="BK3612" t="s">
        <v>113</v>
      </c>
      <c r="BL3612" t="s">
        <v>113</v>
      </c>
      <c r="BM3612" t="s">
        <v>113</v>
      </c>
      <c r="BN3612" t="s">
        <v>113</v>
      </c>
      <c r="BO3612" t="s">
        <v>113</v>
      </c>
      <c r="BP3612" t="s">
        <v>113</v>
      </c>
      <c r="BQ3612" t="s">
        <v>113</v>
      </c>
      <c r="BR3612" t="s">
        <v>113</v>
      </c>
      <c r="BS3612" t="s">
        <v>113</v>
      </c>
      <c r="BT3612" t="s">
        <v>113</v>
      </c>
      <c r="BU3612" t="s">
        <v>113</v>
      </c>
      <c r="BV3612" t="s">
        <v>113</v>
      </c>
      <c r="BW3612" t="s">
        <v>111</v>
      </c>
      <c r="BX3612" t="s">
        <v>113</v>
      </c>
      <c r="BY3612" t="s">
        <v>113</v>
      </c>
      <c r="BZ3612" t="s">
        <v>113</v>
      </c>
      <c r="CA3612" t="s">
        <v>113</v>
      </c>
      <c r="CB3612" t="s">
        <v>113</v>
      </c>
      <c r="CC3612" t="s">
        <v>113</v>
      </c>
      <c r="CD3612" t="s">
        <v>113</v>
      </c>
      <c r="CE3612" t="s">
        <v>113</v>
      </c>
      <c r="CF3612" t="s">
        <v>113</v>
      </c>
      <c r="CG3612" t="s">
        <v>113</v>
      </c>
      <c r="CH3612" t="s">
        <v>113</v>
      </c>
      <c r="CI3612" t="s">
        <v>113</v>
      </c>
      <c r="CJ3612" t="s">
        <v>113</v>
      </c>
      <c r="CK3612" t="s">
        <v>113</v>
      </c>
      <c r="CL3612" t="s">
        <v>113</v>
      </c>
      <c r="CM3612" t="s">
        <v>113</v>
      </c>
      <c r="CN3612" t="s">
        <v>113</v>
      </c>
      <c r="CO3612" t="s">
        <v>113</v>
      </c>
      <c r="CP3612" t="s">
        <v>113</v>
      </c>
      <c r="CQ3612" t="s">
        <v>113</v>
      </c>
      <c r="CR3612" t="s">
        <v>113</v>
      </c>
      <c r="CS3612" t="s">
        <v>113</v>
      </c>
      <c r="CT3612" t="s">
        <v>113</v>
      </c>
      <c r="CU3612" t="s">
        <v>113</v>
      </c>
      <c r="CV3612" t="s">
        <v>113</v>
      </c>
      <c r="CW3612" t="s">
        <v>113</v>
      </c>
    </row>
    <row r="3613" spans="1:101" x14ac:dyDescent="0.25">
      <c r="A3613" t="s">
        <v>117</v>
      </c>
      <c r="B3613">
        <v>162323</v>
      </c>
      <c r="C3613" t="s">
        <v>22055</v>
      </c>
      <c r="D3613" t="s">
        <v>102</v>
      </c>
      <c r="E3613" t="s">
        <v>22056</v>
      </c>
      <c r="F3613" t="s">
        <v>22056</v>
      </c>
      <c r="G3613" t="s">
        <v>22057</v>
      </c>
      <c r="I3613" t="s">
        <v>250</v>
      </c>
      <c r="K3613" t="s">
        <v>251</v>
      </c>
      <c r="L3613" t="s">
        <v>22058</v>
      </c>
      <c r="M3613">
        <v>442070506868</v>
      </c>
      <c r="N3613">
        <v>442070506869</v>
      </c>
      <c r="O3613">
        <v>1</v>
      </c>
      <c r="V3613" t="s">
        <v>110</v>
      </c>
      <c r="W3613" s="1">
        <v>40998</v>
      </c>
      <c r="Y3613" s="1">
        <v>43537</v>
      </c>
      <c r="Z3613" s="2">
        <v>43009</v>
      </c>
      <c r="AA3613" t="s">
        <v>22059</v>
      </c>
      <c r="AB3613" t="s">
        <v>111</v>
      </c>
      <c r="AC3613" t="s">
        <v>113</v>
      </c>
      <c r="AD3613" t="s">
        <v>113</v>
      </c>
      <c r="AG3613" t="s">
        <v>113</v>
      </c>
      <c r="AH3613" t="s">
        <v>111</v>
      </c>
      <c r="AI3613" t="s">
        <v>113</v>
      </c>
      <c r="AJ3613" t="s">
        <v>114</v>
      </c>
      <c r="AL3613" t="s">
        <v>115</v>
      </c>
      <c r="AN3613" t="s">
        <v>251</v>
      </c>
      <c r="AO3613" t="s">
        <v>113</v>
      </c>
      <c r="AP3613" t="s">
        <v>113</v>
      </c>
      <c r="AQ3613" t="s">
        <v>113</v>
      </c>
      <c r="AR3613" t="s">
        <v>113</v>
      </c>
      <c r="AS3613" t="s">
        <v>113</v>
      </c>
      <c r="AT3613" t="s">
        <v>113</v>
      </c>
      <c r="AU3613" t="s">
        <v>113</v>
      </c>
      <c r="AV3613" t="s">
        <v>113</v>
      </c>
      <c r="AW3613" t="s">
        <v>113</v>
      </c>
      <c r="AX3613" t="s">
        <v>113</v>
      </c>
      <c r="AY3613" t="s">
        <v>113</v>
      </c>
      <c r="AZ3613" t="s">
        <v>113</v>
      </c>
      <c r="BA3613" t="s">
        <v>113</v>
      </c>
      <c r="BB3613" t="s">
        <v>113</v>
      </c>
      <c r="BD3613" t="s">
        <v>113</v>
      </c>
      <c r="BF3613" t="s">
        <v>113</v>
      </c>
      <c r="BG3613" t="s">
        <v>113</v>
      </c>
      <c r="BH3613" t="s">
        <v>113</v>
      </c>
      <c r="BI3613" t="s">
        <v>113</v>
      </c>
      <c r="BJ3613" t="s">
        <v>113</v>
      </c>
      <c r="BK3613" t="s">
        <v>113</v>
      </c>
      <c r="BL3613" t="s">
        <v>113</v>
      </c>
      <c r="BM3613" t="s">
        <v>113</v>
      </c>
      <c r="BN3613" t="s">
        <v>113</v>
      </c>
      <c r="BO3613" t="s">
        <v>113</v>
      </c>
      <c r="BP3613" t="s">
        <v>113</v>
      </c>
      <c r="BQ3613" t="s">
        <v>113</v>
      </c>
      <c r="BR3613" t="s">
        <v>113</v>
      </c>
      <c r="BS3613" t="s">
        <v>113</v>
      </c>
      <c r="BT3613" t="s">
        <v>113</v>
      </c>
      <c r="BU3613" t="s">
        <v>113</v>
      </c>
      <c r="BV3613" t="s">
        <v>113</v>
      </c>
      <c r="BW3613" t="s">
        <v>111</v>
      </c>
      <c r="BX3613" t="s">
        <v>113</v>
      </c>
      <c r="BY3613" t="s">
        <v>113</v>
      </c>
      <c r="BZ3613" t="s">
        <v>113</v>
      </c>
      <c r="CA3613" t="s">
        <v>113</v>
      </c>
      <c r="CB3613" t="s">
        <v>113</v>
      </c>
      <c r="CC3613" t="s">
        <v>113</v>
      </c>
      <c r="CD3613" t="s">
        <v>113</v>
      </c>
      <c r="CE3613" t="s">
        <v>113</v>
      </c>
      <c r="CF3613" t="s">
        <v>113</v>
      </c>
      <c r="CG3613" t="s">
        <v>113</v>
      </c>
      <c r="CH3613" t="s">
        <v>113</v>
      </c>
      <c r="CI3613" t="s">
        <v>113</v>
      </c>
      <c r="CJ3613" t="s">
        <v>113</v>
      </c>
      <c r="CK3613" t="s">
        <v>113</v>
      </c>
      <c r="CL3613" t="s">
        <v>113</v>
      </c>
      <c r="CM3613" t="s">
        <v>113</v>
      </c>
      <c r="CN3613" t="s">
        <v>113</v>
      </c>
      <c r="CO3613" t="s">
        <v>113</v>
      </c>
      <c r="CP3613" t="s">
        <v>113</v>
      </c>
      <c r="CQ3613" t="s">
        <v>113</v>
      </c>
      <c r="CR3613" t="s">
        <v>113</v>
      </c>
      <c r="CS3613" t="s">
        <v>113</v>
      </c>
      <c r="CT3613" t="s">
        <v>113</v>
      </c>
      <c r="CU3613" t="s">
        <v>113</v>
      </c>
      <c r="CV3613" t="s">
        <v>113</v>
      </c>
      <c r="CW3613" t="s">
        <v>113</v>
      </c>
    </row>
    <row r="3614" spans="1:101" x14ac:dyDescent="0.25">
      <c r="A3614" t="s">
        <v>309</v>
      </c>
      <c r="B3614">
        <v>163574</v>
      </c>
      <c r="C3614" t="s">
        <v>22060</v>
      </c>
      <c r="D3614" t="s">
        <v>102</v>
      </c>
      <c r="E3614" t="s">
        <v>22061</v>
      </c>
      <c r="F3614" t="s">
        <v>22061</v>
      </c>
      <c r="M3614" t="s">
        <v>22062</v>
      </c>
      <c r="N3614" t="s">
        <v>22063</v>
      </c>
      <c r="O3614">
        <v>0</v>
      </c>
      <c r="P3614" t="s">
        <v>22064</v>
      </c>
      <c r="Q3614" t="s">
        <v>22065</v>
      </c>
      <c r="R3614" t="s">
        <v>1289</v>
      </c>
      <c r="S3614" t="s">
        <v>1290</v>
      </c>
      <c r="T3614" t="s">
        <v>108</v>
      </c>
      <c r="U3614" t="s">
        <v>22066</v>
      </c>
      <c r="V3614" t="s">
        <v>110</v>
      </c>
      <c r="W3614" s="1">
        <v>41001</v>
      </c>
      <c r="Y3614" s="1">
        <v>43558</v>
      </c>
      <c r="Z3614" s="2">
        <v>43009</v>
      </c>
      <c r="AA3614" t="s">
        <v>22067</v>
      </c>
      <c r="AB3614" t="s">
        <v>113</v>
      </c>
      <c r="AC3614" t="s">
        <v>113</v>
      </c>
      <c r="AD3614" t="s">
        <v>113</v>
      </c>
      <c r="AG3614" t="s">
        <v>113</v>
      </c>
      <c r="AH3614" t="s">
        <v>111</v>
      </c>
      <c r="AI3614" t="s">
        <v>113</v>
      </c>
      <c r="AJ3614" t="s">
        <v>114</v>
      </c>
      <c r="AL3614" t="s">
        <v>115</v>
      </c>
      <c r="AM3614" t="s">
        <v>116</v>
      </c>
      <c r="AN3614" t="s">
        <v>108</v>
      </c>
      <c r="AO3614" t="s">
        <v>113</v>
      </c>
      <c r="AP3614" t="s">
        <v>113</v>
      </c>
      <c r="AQ3614" t="s">
        <v>113</v>
      </c>
      <c r="AR3614" t="s">
        <v>113</v>
      </c>
      <c r="AS3614" t="s">
        <v>113</v>
      </c>
      <c r="AT3614" t="s">
        <v>113</v>
      </c>
      <c r="AU3614" t="s">
        <v>113</v>
      </c>
      <c r="AV3614" t="s">
        <v>113</v>
      </c>
      <c r="AW3614" t="s">
        <v>113</v>
      </c>
      <c r="AX3614" t="s">
        <v>113</v>
      </c>
      <c r="AY3614" t="s">
        <v>113</v>
      </c>
      <c r="AZ3614" t="s">
        <v>113</v>
      </c>
      <c r="BA3614" t="s">
        <v>113</v>
      </c>
      <c r="BB3614" t="s">
        <v>113</v>
      </c>
      <c r="BD3614" t="s">
        <v>113</v>
      </c>
      <c r="BF3614" t="s">
        <v>113</v>
      </c>
      <c r="BG3614" t="s">
        <v>113</v>
      </c>
      <c r="BH3614" t="s">
        <v>111</v>
      </c>
      <c r="BI3614" t="s">
        <v>113</v>
      </c>
      <c r="BJ3614" t="s">
        <v>113</v>
      </c>
      <c r="BK3614" t="s">
        <v>113</v>
      </c>
      <c r="BL3614" t="s">
        <v>111</v>
      </c>
      <c r="BM3614" t="s">
        <v>113</v>
      </c>
      <c r="BN3614" t="s">
        <v>113</v>
      </c>
      <c r="BO3614" t="s">
        <v>113</v>
      </c>
      <c r="BP3614" t="s">
        <v>113</v>
      </c>
      <c r="BQ3614" t="s">
        <v>113</v>
      </c>
      <c r="BR3614" t="s">
        <v>113</v>
      </c>
      <c r="BS3614" t="s">
        <v>113</v>
      </c>
      <c r="BT3614" t="s">
        <v>113</v>
      </c>
      <c r="BU3614" t="s">
        <v>113</v>
      </c>
      <c r="BV3614" t="s">
        <v>111</v>
      </c>
      <c r="BW3614" t="s">
        <v>111</v>
      </c>
      <c r="BX3614" t="s">
        <v>113</v>
      </c>
      <c r="BY3614" t="s">
        <v>113</v>
      </c>
      <c r="BZ3614" t="s">
        <v>113</v>
      </c>
      <c r="CA3614" t="s">
        <v>113</v>
      </c>
      <c r="CB3614" t="s">
        <v>113</v>
      </c>
      <c r="CC3614" t="s">
        <v>113</v>
      </c>
      <c r="CD3614" t="s">
        <v>113</v>
      </c>
      <c r="CE3614" t="s">
        <v>113</v>
      </c>
      <c r="CF3614" t="s">
        <v>113</v>
      </c>
      <c r="CG3614" t="s">
        <v>113</v>
      </c>
      <c r="CH3614" t="s">
        <v>113</v>
      </c>
      <c r="CI3614" t="s">
        <v>113</v>
      </c>
      <c r="CJ3614" t="s">
        <v>113</v>
      </c>
      <c r="CK3614" t="s">
        <v>113</v>
      </c>
      <c r="CL3614" t="s">
        <v>113</v>
      </c>
      <c r="CM3614" t="s">
        <v>113</v>
      </c>
      <c r="CN3614" t="s">
        <v>113</v>
      </c>
      <c r="CO3614" t="s">
        <v>113</v>
      </c>
      <c r="CP3614" t="s">
        <v>113</v>
      </c>
      <c r="CQ3614" t="s">
        <v>113</v>
      </c>
      <c r="CR3614" t="s">
        <v>113</v>
      </c>
      <c r="CS3614" t="s">
        <v>113</v>
      </c>
      <c r="CT3614" t="s">
        <v>113</v>
      </c>
      <c r="CU3614" t="s">
        <v>113</v>
      </c>
      <c r="CV3614" t="s">
        <v>113</v>
      </c>
      <c r="CW3614" t="s">
        <v>113</v>
      </c>
    </row>
    <row r="3615" spans="1:101" x14ac:dyDescent="0.25">
      <c r="A3615" t="s">
        <v>263</v>
      </c>
      <c r="B3615">
        <v>286653</v>
      </c>
      <c r="C3615" t="s">
        <v>22068</v>
      </c>
      <c r="D3615" t="s">
        <v>102</v>
      </c>
      <c r="E3615" t="s">
        <v>22069</v>
      </c>
      <c r="F3615" t="s">
        <v>22069</v>
      </c>
      <c r="G3615" t="s">
        <v>22070</v>
      </c>
      <c r="H3615" t="s">
        <v>22071</v>
      </c>
      <c r="I3615" t="s">
        <v>4641</v>
      </c>
      <c r="J3615" t="s">
        <v>801</v>
      </c>
      <c r="K3615" t="s">
        <v>108</v>
      </c>
      <c r="L3615">
        <v>45202</v>
      </c>
      <c r="M3615" t="s">
        <v>22072</v>
      </c>
      <c r="O3615">
        <v>0</v>
      </c>
      <c r="V3615" t="s">
        <v>110</v>
      </c>
      <c r="W3615" s="1">
        <v>42756</v>
      </c>
      <c r="Y3615" s="1">
        <v>43920</v>
      </c>
      <c r="Z3615" s="2">
        <v>43009</v>
      </c>
      <c r="AA3615" t="s">
        <v>22073</v>
      </c>
      <c r="AB3615" t="s">
        <v>113</v>
      </c>
      <c r="AC3615" t="s">
        <v>113</v>
      </c>
      <c r="AD3615" t="s">
        <v>113</v>
      </c>
      <c r="AG3615" t="s">
        <v>113</v>
      </c>
      <c r="AH3615" t="s">
        <v>113</v>
      </c>
      <c r="AI3615" t="s">
        <v>111</v>
      </c>
      <c r="AJ3615" t="s">
        <v>114</v>
      </c>
      <c r="AL3615" t="s">
        <v>115</v>
      </c>
      <c r="AM3615" t="s">
        <v>116</v>
      </c>
      <c r="AN3615" t="s">
        <v>108</v>
      </c>
      <c r="AO3615" t="s">
        <v>113</v>
      </c>
      <c r="AP3615" t="s">
        <v>113</v>
      </c>
      <c r="AQ3615" t="s">
        <v>113</v>
      </c>
      <c r="AR3615" t="s">
        <v>113</v>
      </c>
      <c r="AS3615" t="s">
        <v>113</v>
      </c>
      <c r="AT3615" t="s">
        <v>113</v>
      </c>
      <c r="AU3615" t="s">
        <v>113</v>
      </c>
      <c r="AV3615" t="s">
        <v>113</v>
      </c>
      <c r="AW3615" t="s">
        <v>113</v>
      </c>
      <c r="AX3615" t="s">
        <v>113</v>
      </c>
      <c r="AY3615" t="s">
        <v>113</v>
      </c>
      <c r="AZ3615" t="s">
        <v>113</v>
      </c>
      <c r="BA3615" t="s">
        <v>113</v>
      </c>
      <c r="BB3615" t="s">
        <v>113</v>
      </c>
      <c r="BD3615" t="s">
        <v>113</v>
      </c>
      <c r="BF3615" t="s">
        <v>113</v>
      </c>
      <c r="BG3615" t="s">
        <v>113</v>
      </c>
      <c r="BH3615" t="s">
        <v>113</v>
      </c>
      <c r="BI3615" t="s">
        <v>113</v>
      </c>
      <c r="BJ3615" t="s">
        <v>113</v>
      </c>
      <c r="BK3615" t="s">
        <v>113</v>
      </c>
      <c r="BL3615" t="s">
        <v>113</v>
      </c>
      <c r="BM3615" t="s">
        <v>113</v>
      </c>
      <c r="BN3615" t="s">
        <v>113</v>
      </c>
      <c r="BO3615" t="s">
        <v>113</v>
      </c>
      <c r="BP3615" t="s">
        <v>113</v>
      </c>
      <c r="BQ3615" t="s">
        <v>113</v>
      </c>
      <c r="BR3615" t="s">
        <v>113</v>
      </c>
      <c r="BS3615" t="s">
        <v>113</v>
      </c>
      <c r="BT3615" t="s">
        <v>113</v>
      </c>
      <c r="BU3615" t="s">
        <v>113</v>
      </c>
      <c r="BV3615" t="s">
        <v>111</v>
      </c>
      <c r="BW3615" t="s">
        <v>111</v>
      </c>
      <c r="BX3615" t="s">
        <v>113</v>
      </c>
      <c r="BY3615" t="s">
        <v>113</v>
      </c>
      <c r="BZ3615" t="s">
        <v>113</v>
      </c>
      <c r="CA3615" t="s">
        <v>113</v>
      </c>
      <c r="CB3615" t="s">
        <v>113</v>
      </c>
      <c r="CC3615" t="s">
        <v>113</v>
      </c>
      <c r="CD3615" t="s">
        <v>113</v>
      </c>
      <c r="CE3615" t="s">
        <v>113</v>
      </c>
      <c r="CF3615" t="s">
        <v>113</v>
      </c>
      <c r="CG3615" t="s">
        <v>113</v>
      </c>
      <c r="CH3615" t="s">
        <v>113</v>
      </c>
      <c r="CI3615" t="s">
        <v>113</v>
      </c>
      <c r="CJ3615" t="s">
        <v>113</v>
      </c>
      <c r="CK3615" t="s">
        <v>113</v>
      </c>
      <c r="CL3615" t="s">
        <v>113</v>
      </c>
      <c r="CM3615" t="s">
        <v>113</v>
      </c>
      <c r="CN3615" t="s">
        <v>113</v>
      </c>
      <c r="CO3615" t="s">
        <v>113</v>
      </c>
      <c r="CP3615" t="s">
        <v>113</v>
      </c>
      <c r="CQ3615" t="s">
        <v>113</v>
      </c>
      <c r="CR3615" t="s">
        <v>113</v>
      </c>
      <c r="CS3615" t="s">
        <v>113</v>
      </c>
      <c r="CT3615" t="s">
        <v>113</v>
      </c>
      <c r="CU3615" t="s">
        <v>113</v>
      </c>
      <c r="CV3615" t="s">
        <v>113</v>
      </c>
      <c r="CW3615" t="s">
        <v>113</v>
      </c>
    </row>
    <row r="3616" spans="1:101" x14ac:dyDescent="0.25">
      <c r="A3616" t="s">
        <v>117</v>
      </c>
      <c r="B3616">
        <v>163139</v>
      </c>
      <c r="C3616" t="s">
        <v>22074</v>
      </c>
      <c r="D3616" t="s">
        <v>102</v>
      </c>
      <c r="E3616" t="s">
        <v>22075</v>
      </c>
      <c r="F3616" t="s">
        <v>22076</v>
      </c>
      <c r="G3616" t="s">
        <v>22077</v>
      </c>
      <c r="H3616" t="s">
        <v>11646</v>
      </c>
      <c r="I3616" t="s">
        <v>250</v>
      </c>
      <c r="K3616" t="s">
        <v>251</v>
      </c>
      <c r="L3616" t="s">
        <v>11647</v>
      </c>
      <c r="M3616">
        <v>442076476970</v>
      </c>
      <c r="N3616">
        <v>442076476999</v>
      </c>
      <c r="O3616">
        <v>1</v>
      </c>
      <c r="V3616" t="s">
        <v>110</v>
      </c>
      <c r="W3616" s="1">
        <v>40995</v>
      </c>
      <c r="Y3616" s="1">
        <v>43678</v>
      </c>
      <c r="Z3616" s="2">
        <v>43009</v>
      </c>
      <c r="AA3616" t="s">
        <v>22078</v>
      </c>
      <c r="AB3616" t="s">
        <v>111</v>
      </c>
      <c r="AC3616" t="s">
        <v>113</v>
      </c>
      <c r="AD3616" t="s">
        <v>113</v>
      </c>
      <c r="AG3616" t="s">
        <v>113</v>
      </c>
      <c r="AH3616" t="s">
        <v>111</v>
      </c>
      <c r="AI3616" t="s">
        <v>113</v>
      </c>
      <c r="AJ3616" t="s">
        <v>300</v>
      </c>
      <c r="AL3616" t="s">
        <v>199</v>
      </c>
      <c r="AN3616" t="s">
        <v>251</v>
      </c>
      <c r="AO3616" t="s">
        <v>113</v>
      </c>
      <c r="AP3616" t="s">
        <v>113</v>
      </c>
      <c r="AQ3616" t="s">
        <v>113</v>
      </c>
      <c r="AR3616" t="s">
        <v>113</v>
      </c>
      <c r="AS3616" t="s">
        <v>113</v>
      </c>
      <c r="AT3616" t="s">
        <v>113</v>
      </c>
      <c r="AU3616" t="s">
        <v>113</v>
      </c>
      <c r="AV3616" t="s">
        <v>113</v>
      </c>
      <c r="AW3616" t="s">
        <v>113</v>
      </c>
      <c r="AX3616" t="s">
        <v>113</v>
      </c>
      <c r="AY3616" t="s">
        <v>113</v>
      </c>
      <c r="AZ3616" t="s">
        <v>113</v>
      </c>
      <c r="BA3616" t="s">
        <v>113</v>
      </c>
      <c r="BB3616" t="s">
        <v>113</v>
      </c>
      <c r="BD3616" t="s">
        <v>111</v>
      </c>
      <c r="BE3616" t="s">
        <v>113</v>
      </c>
      <c r="BF3616" t="s">
        <v>113</v>
      </c>
      <c r="BG3616" t="s">
        <v>113</v>
      </c>
      <c r="BH3616" t="s">
        <v>113</v>
      </c>
      <c r="BI3616" t="s">
        <v>113</v>
      </c>
      <c r="BJ3616" t="s">
        <v>113</v>
      </c>
      <c r="BK3616" t="s">
        <v>113</v>
      </c>
      <c r="BL3616" t="s">
        <v>113</v>
      </c>
      <c r="BM3616" t="s">
        <v>113</v>
      </c>
      <c r="BN3616" t="s">
        <v>113</v>
      </c>
      <c r="BO3616" t="s">
        <v>113</v>
      </c>
      <c r="BP3616" t="s">
        <v>113</v>
      </c>
      <c r="BQ3616" t="s">
        <v>113</v>
      </c>
      <c r="BR3616" t="s">
        <v>113</v>
      </c>
      <c r="BS3616" t="s">
        <v>113</v>
      </c>
      <c r="BT3616" t="s">
        <v>113</v>
      </c>
      <c r="BU3616" t="s">
        <v>113</v>
      </c>
      <c r="BV3616" t="s">
        <v>111</v>
      </c>
      <c r="BW3616" t="s">
        <v>111</v>
      </c>
      <c r="BX3616" t="s">
        <v>113</v>
      </c>
      <c r="BY3616" t="s">
        <v>113</v>
      </c>
      <c r="BZ3616" t="s">
        <v>113</v>
      </c>
      <c r="CA3616" t="s">
        <v>113</v>
      </c>
      <c r="CB3616" t="s">
        <v>113</v>
      </c>
      <c r="CC3616" t="s">
        <v>113</v>
      </c>
      <c r="CD3616" t="s">
        <v>113</v>
      </c>
      <c r="CE3616" t="s">
        <v>113</v>
      </c>
      <c r="CF3616" t="s">
        <v>113</v>
      </c>
      <c r="CG3616" t="s">
        <v>113</v>
      </c>
      <c r="CH3616" t="s">
        <v>113</v>
      </c>
      <c r="CI3616" t="s">
        <v>113</v>
      </c>
      <c r="CJ3616" t="s">
        <v>113</v>
      </c>
      <c r="CK3616" t="s">
        <v>113</v>
      </c>
      <c r="CL3616" t="s">
        <v>113</v>
      </c>
      <c r="CM3616" t="s">
        <v>113</v>
      </c>
      <c r="CN3616" t="s">
        <v>113</v>
      </c>
      <c r="CO3616" t="s">
        <v>113</v>
      </c>
      <c r="CP3616" t="s">
        <v>113</v>
      </c>
      <c r="CQ3616" t="s">
        <v>113</v>
      </c>
      <c r="CR3616" t="s">
        <v>113</v>
      </c>
      <c r="CS3616" t="s">
        <v>113</v>
      </c>
      <c r="CT3616" t="s">
        <v>113</v>
      </c>
      <c r="CU3616" t="s">
        <v>113</v>
      </c>
      <c r="CV3616" t="s">
        <v>113</v>
      </c>
      <c r="CW3616" t="s">
        <v>113</v>
      </c>
    </row>
    <row r="3617" spans="1:101" x14ac:dyDescent="0.25">
      <c r="A3617" t="s">
        <v>141</v>
      </c>
      <c r="B3617">
        <v>290236</v>
      </c>
      <c r="C3617" t="s">
        <v>22079</v>
      </c>
      <c r="D3617" t="s">
        <v>102</v>
      </c>
      <c r="E3617" t="s">
        <v>22080</v>
      </c>
      <c r="F3617" t="s">
        <v>22081</v>
      </c>
      <c r="G3617" t="s">
        <v>22082</v>
      </c>
      <c r="H3617" t="s">
        <v>4589</v>
      </c>
      <c r="I3617" t="s">
        <v>22083</v>
      </c>
      <c r="J3617" t="s">
        <v>1158</v>
      </c>
      <c r="K3617" t="s">
        <v>108</v>
      </c>
      <c r="L3617">
        <v>80031</v>
      </c>
      <c r="M3617" t="s">
        <v>22084</v>
      </c>
      <c r="N3617" t="s">
        <v>22085</v>
      </c>
      <c r="O3617">
        <v>0</v>
      </c>
      <c r="V3617" t="s">
        <v>110</v>
      </c>
      <c r="W3617" s="1">
        <v>43006</v>
      </c>
      <c r="Y3617" s="1">
        <v>43920</v>
      </c>
      <c r="Z3617" s="2">
        <v>43009</v>
      </c>
      <c r="AA3617" t="s">
        <v>22086</v>
      </c>
      <c r="AB3617" t="s">
        <v>113</v>
      </c>
      <c r="AC3617" t="s">
        <v>113</v>
      </c>
      <c r="AD3617" t="s">
        <v>113</v>
      </c>
      <c r="AG3617" t="s">
        <v>111</v>
      </c>
      <c r="AH3617" t="s">
        <v>111</v>
      </c>
      <c r="AI3617" t="s">
        <v>113</v>
      </c>
      <c r="AJ3617" t="s">
        <v>131</v>
      </c>
      <c r="AL3617" t="s">
        <v>115</v>
      </c>
      <c r="AM3617" t="s">
        <v>1158</v>
      </c>
      <c r="AN3617" t="s">
        <v>108</v>
      </c>
      <c r="AO3617" t="s">
        <v>113</v>
      </c>
      <c r="AP3617" t="s">
        <v>113</v>
      </c>
      <c r="AQ3617" t="s">
        <v>113</v>
      </c>
      <c r="AR3617" t="s">
        <v>113</v>
      </c>
      <c r="AS3617" t="s">
        <v>113</v>
      </c>
      <c r="AT3617" t="s">
        <v>113</v>
      </c>
      <c r="AU3617" t="s">
        <v>113</v>
      </c>
      <c r="AV3617" t="s">
        <v>113</v>
      </c>
      <c r="AW3617" t="s">
        <v>113</v>
      </c>
      <c r="AX3617" t="s">
        <v>113</v>
      </c>
      <c r="AY3617" t="s">
        <v>113</v>
      </c>
      <c r="AZ3617" t="s">
        <v>113</v>
      </c>
      <c r="BA3617" t="s">
        <v>113</v>
      </c>
      <c r="BB3617" t="s">
        <v>113</v>
      </c>
      <c r="BD3617" t="s">
        <v>113</v>
      </c>
      <c r="BF3617" t="s">
        <v>113</v>
      </c>
      <c r="BG3617" t="s">
        <v>113</v>
      </c>
      <c r="BH3617" t="s">
        <v>113</v>
      </c>
      <c r="BI3617" t="s">
        <v>113</v>
      </c>
      <c r="BJ3617" t="s">
        <v>113</v>
      </c>
      <c r="BK3617" t="s">
        <v>113</v>
      </c>
      <c r="BL3617" t="s">
        <v>113</v>
      </c>
      <c r="BM3617" t="s">
        <v>113</v>
      </c>
      <c r="BN3617" t="s">
        <v>113</v>
      </c>
      <c r="BO3617" t="s">
        <v>113</v>
      </c>
      <c r="BP3617" t="s">
        <v>113</v>
      </c>
      <c r="BQ3617" t="s">
        <v>113</v>
      </c>
      <c r="BR3617" t="s">
        <v>113</v>
      </c>
      <c r="BS3617" t="s">
        <v>113</v>
      </c>
      <c r="BT3617" t="s">
        <v>113</v>
      </c>
      <c r="BU3617" t="s">
        <v>113</v>
      </c>
      <c r="BV3617" t="s">
        <v>111</v>
      </c>
      <c r="BW3617" t="s">
        <v>111</v>
      </c>
      <c r="BX3617" t="s">
        <v>113</v>
      </c>
      <c r="BY3617" t="s">
        <v>113</v>
      </c>
      <c r="BZ3617" t="s">
        <v>113</v>
      </c>
      <c r="CA3617" t="s">
        <v>113</v>
      </c>
      <c r="CB3617" t="s">
        <v>113</v>
      </c>
      <c r="CC3617" t="s">
        <v>113</v>
      </c>
      <c r="CD3617" t="s">
        <v>113</v>
      </c>
      <c r="CE3617" t="s">
        <v>113</v>
      </c>
      <c r="CF3617" t="s">
        <v>113</v>
      </c>
      <c r="CG3617" t="s">
        <v>113</v>
      </c>
      <c r="CH3617" t="s">
        <v>113</v>
      </c>
      <c r="CI3617" t="s">
        <v>113</v>
      </c>
      <c r="CJ3617" t="s">
        <v>113</v>
      </c>
      <c r="CK3617" t="s">
        <v>113</v>
      </c>
      <c r="CL3617" t="s">
        <v>113</v>
      </c>
      <c r="CM3617" t="s">
        <v>113</v>
      </c>
      <c r="CN3617" t="s">
        <v>113</v>
      </c>
      <c r="CO3617" t="s">
        <v>113</v>
      </c>
      <c r="CP3617" t="s">
        <v>113</v>
      </c>
      <c r="CQ3617" t="s">
        <v>113</v>
      </c>
      <c r="CR3617" t="s">
        <v>113</v>
      </c>
      <c r="CS3617" t="s">
        <v>113</v>
      </c>
      <c r="CT3617" t="s">
        <v>113</v>
      </c>
      <c r="CU3617" t="s">
        <v>113</v>
      </c>
      <c r="CV3617" t="s">
        <v>113</v>
      </c>
      <c r="CW3617" t="s">
        <v>113</v>
      </c>
    </row>
    <row r="3618" spans="1:101" x14ac:dyDescent="0.25">
      <c r="A3618" t="s">
        <v>175</v>
      </c>
      <c r="B3618">
        <v>291128</v>
      </c>
      <c r="C3618" t="s">
        <v>22087</v>
      </c>
      <c r="D3618" t="s">
        <v>102</v>
      </c>
      <c r="E3618" t="s">
        <v>22088</v>
      </c>
      <c r="F3618" t="s">
        <v>22088</v>
      </c>
      <c r="G3618" t="s">
        <v>22089</v>
      </c>
      <c r="I3618" t="s">
        <v>234</v>
      </c>
      <c r="J3618" t="s">
        <v>180</v>
      </c>
      <c r="K3618" t="s">
        <v>108</v>
      </c>
      <c r="L3618">
        <v>94103</v>
      </c>
      <c r="M3618" t="s">
        <v>22090</v>
      </c>
      <c r="N3618" t="s">
        <v>1070</v>
      </c>
      <c r="O3618">
        <v>0</v>
      </c>
      <c r="V3618" t="s">
        <v>110</v>
      </c>
      <c r="W3618" s="1">
        <v>43111</v>
      </c>
      <c r="Y3618" s="1">
        <v>43908</v>
      </c>
      <c r="Z3618" s="2">
        <v>43009</v>
      </c>
      <c r="AA3618" t="s">
        <v>22091</v>
      </c>
      <c r="AB3618" t="s">
        <v>113</v>
      </c>
      <c r="AC3618" t="s">
        <v>113</v>
      </c>
      <c r="AD3618" t="s">
        <v>113</v>
      </c>
      <c r="AG3618" t="s">
        <v>111</v>
      </c>
      <c r="AH3618" t="s">
        <v>113</v>
      </c>
      <c r="AI3618" t="s">
        <v>113</v>
      </c>
      <c r="AJ3618" t="s">
        <v>114</v>
      </c>
      <c r="AL3618" t="s">
        <v>115</v>
      </c>
      <c r="AM3618" t="s">
        <v>180</v>
      </c>
      <c r="AN3618" t="s">
        <v>108</v>
      </c>
      <c r="AO3618" t="s">
        <v>113</v>
      </c>
      <c r="AP3618" t="s">
        <v>113</v>
      </c>
      <c r="AQ3618" t="s">
        <v>113</v>
      </c>
      <c r="AR3618" t="s">
        <v>113</v>
      </c>
      <c r="AS3618" t="s">
        <v>113</v>
      </c>
      <c r="AT3618" t="s">
        <v>113</v>
      </c>
      <c r="AU3618" t="s">
        <v>113</v>
      </c>
      <c r="AV3618" t="s">
        <v>113</v>
      </c>
      <c r="AW3618" t="s">
        <v>113</v>
      </c>
      <c r="AX3618" t="s">
        <v>113</v>
      </c>
      <c r="AY3618" t="s">
        <v>113</v>
      </c>
      <c r="AZ3618" t="s">
        <v>113</v>
      </c>
      <c r="BA3618" t="s">
        <v>113</v>
      </c>
      <c r="BB3618" t="s">
        <v>113</v>
      </c>
      <c r="BD3618" t="s">
        <v>113</v>
      </c>
      <c r="BF3618" t="s">
        <v>113</v>
      </c>
      <c r="BG3618" t="s">
        <v>113</v>
      </c>
      <c r="BH3618" t="s">
        <v>113</v>
      </c>
      <c r="BI3618" t="s">
        <v>113</v>
      </c>
      <c r="BJ3618" t="s">
        <v>113</v>
      </c>
      <c r="BK3618" t="s">
        <v>113</v>
      </c>
      <c r="BL3618" t="s">
        <v>113</v>
      </c>
      <c r="BM3618" t="s">
        <v>113</v>
      </c>
      <c r="BN3618" t="s">
        <v>113</v>
      </c>
      <c r="BO3618" t="s">
        <v>113</v>
      </c>
      <c r="BP3618" t="s">
        <v>113</v>
      </c>
      <c r="BQ3618" t="s">
        <v>113</v>
      </c>
      <c r="BR3618" t="s">
        <v>113</v>
      </c>
      <c r="BS3618" t="s">
        <v>113</v>
      </c>
      <c r="BT3618" t="s">
        <v>113</v>
      </c>
      <c r="BU3618" t="s">
        <v>113</v>
      </c>
      <c r="BV3618" t="s">
        <v>113</v>
      </c>
      <c r="BW3618" t="s">
        <v>111</v>
      </c>
      <c r="BX3618" t="s">
        <v>113</v>
      </c>
      <c r="BY3618" t="s">
        <v>113</v>
      </c>
      <c r="BZ3618" t="s">
        <v>113</v>
      </c>
      <c r="CA3618" t="s">
        <v>113</v>
      </c>
      <c r="CB3618" t="s">
        <v>113</v>
      </c>
      <c r="CC3618" t="s">
        <v>113</v>
      </c>
      <c r="CD3618" t="s">
        <v>113</v>
      </c>
      <c r="CE3618" t="s">
        <v>113</v>
      </c>
      <c r="CF3618" t="s">
        <v>113</v>
      </c>
      <c r="CG3618" t="s">
        <v>113</v>
      </c>
      <c r="CH3618" t="s">
        <v>113</v>
      </c>
      <c r="CI3618" t="s">
        <v>113</v>
      </c>
      <c r="CJ3618" t="s">
        <v>113</v>
      </c>
      <c r="CK3618" t="s">
        <v>113</v>
      </c>
      <c r="CL3618" t="s">
        <v>113</v>
      </c>
      <c r="CM3618" t="s">
        <v>113</v>
      </c>
      <c r="CN3618" t="s">
        <v>113</v>
      </c>
      <c r="CO3618" t="s">
        <v>113</v>
      </c>
      <c r="CP3618" t="s">
        <v>113</v>
      </c>
      <c r="CQ3618" t="s">
        <v>113</v>
      </c>
      <c r="CR3618" t="s">
        <v>113</v>
      </c>
      <c r="CS3618" t="s">
        <v>113</v>
      </c>
      <c r="CT3618" t="s">
        <v>113</v>
      </c>
      <c r="CU3618" t="s">
        <v>113</v>
      </c>
      <c r="CV3618" t="s">
        <v>113</v>
      </c>
      <c r="CW3618" t="s">
        <v>113</v>
      </c>
    </row>
    <row r="3619" spans="1:101" x14ac:dyDescent="0.25">
      <c r="A3619" t="s">
        <v>100</v>
      </c>
      <c r="B3619">
        <v>296322</v>
      </c>
      <c r="C3619" t="s">
        <v>22092</v>
      </c>
      <c r="D3619" t="s">
        <v>102</v>
      </c>
      <c r="E3619" t="s">
        <v>22093</v>
      </c>
      <c r="F3619" t="s">
        <v>22093</v>
      </c>
      <c r="G3619" t="s">
        <v>22094</v>
      </c>
      <c r="I3619" t="s">
        <v>106</v>
      </c>
      <c r="J3619" t="s">
        <v>107</v>
      </c>
      <c r="K3619" t="s">
        <v>108</v>
      </c>
      <c r="L3619">
        <v>10007</v>
      </c>
      <c r="M3619" t="s">
        <v>22095</v>
      </c>
      <c r="O3619">
        <v>0</v>
      </c>
      <c r="V3619" t="s">
        <v>110</v>
      </c>
      <c r="W3619" s="1">
        <v>43430</v>
      </c>
      <c r="Y3619" s="1">
        <v>43864</v>
      </c>
      <c r="Z3619" s="2">
        <v>43009</v>
      </c>
      <c r="AB3619" t="s">
        <v>113</v>
      </c>
      <c r="AC3619" t="s">
        <v>113</v>
      </c>
      <c r="AD3619" t="s">
        <v>113</v>
      </c>
      <c r="AG3619" t="s">
        <v>113</v>
      </c>
      <c r="AH3619" t="s">
        <v>111</v>
      </c>
      <c r="AI3619" t="s">
        <v>113</v>
      </c>
      <c r="AJ3619" t="s">
        <v>114</v>
      </c>
      <c r="AL3619" t="s">
        <v>115</v>
      </c>
      <c r="AM3619" t="s">
        <v>116</v>
      </c>
      <c r="AN3619" t="s">
        <v>108</v>
      </c>
      <c r="AO3619" t="s">
        <v>113</v>
      </c>
      <c r="AP3619" t="s">
        <v>113</v>
      </c>
      <c r="AQ3619" t="s">
        <v>113</v>
      </c>
      <c r="AR3619" t="s">
        <v>113</v>
      </c>
      <c r="AS3619" t="s">
        <v>113</v>
      </c>
      <c r="AT3619" t="s">
        <v>113</v>
      </c>
      <c r="AU3619" t="s">
        <v>113</v>
      </c>
      <c r="AV3619" t="s">
        <v>113</v>
      </c>
      <c r="AW3619" t="s">
        <v>113</v>
      </c>
      <c r="AX3619" t="s">
        <v>113</v>
      </c>
      <c r="AY3619" t="s">
        <v>113</v>
      </c>
      <c r="AZ3619" t="s">
        <v>113</v>
      </c>
      <c r="BA3619" t="s">
        <v>113</v>
      </c>
      <c r="BB3619" t="s">
        <v>113</v>
      </c>
      <c r="BD3619" t="s">
        <v>113</v>
      </c>
      <c r="BF3619" t="s">
        <v>113</v>
      </c>
      <c r="BG3619" t="s">
        <v>113</v>
      </c>
      <c r="BH3619" t="s">
        <v>111</v>
      </c>
      <c r="BI3619" t="s">
        <v>113</v>
      </c>
      <c r="BJ3619" t="s">
        <v>113</v>
      </c>
      <c r="BK3619" t="s">
        <v>113</v>
      </c>
      <c r="BL3619" t="s">
        <v>113</v>
      </c>
      <c r="BM3619" t="s">
        <v>113</v>
      </c>
      <c r="BN3619" t="s">
        <v>113</v>
      </c>
      <c r="BO3619" t="s">
        <v>113</v>
      </c>
      <c r="BP3619" t="s">
        <v>113</v>
      </c>
      <c r="BQ3619" t="s">
        <v>113</v>
      </c>
      <c r="BR3619" t="s">
        <v>113</v>
      </c>
      <c r="BS3619" t="s">
        <v>113</v>
      </c>
      <c r="BT3619" t="s">
        <v>113</v>
      </c>
      <c r="BU3619" t="s">
        <v>113</v>
      </c>
      <c r="BV3619" t="s">
        <v>111</v>
      </c>
      <c r="BW3619" t="s">
        <v>111</v>
      </c>
      <c r="BX3619" t="s">
        <v>113</v>
      </c>
      <c r="BY3619" t="s">
        <v>113</v>
      </c>
      <c r="BZ3619" t="s">
        <v>113</v>
      </c>
      <c r="CA3619" t="s">
        <v>113</v>
      </c>
      <c r="CB3619" t="s">
        <v>113</v>
      </c>
      <c r="CC3619" t="s">
        <v>113</v>
      </c>
      <c r="CD3619" t="s">
        <v>113</v>
      </c>
      <c r="CE3619" t="s">
        <v>113</v>
      </c>
      <c r="CF3619" t="s">
        <v>113</v>
      </c>
      <c r="CG3619" t="s">
        <v>113</v>
      </c>
      <c r="CH3619" t="s">
        <v>113</v>
      </c>
      <c r="CI3619" t="s">
        <v>113</v>
      </c>
      <c r="CJ3619" t="s">
        <v>113</v>
      </c>
      <c r="CK3619" t="s">
        <v>113</v>
      </c>
      <c r="CL3619" t="s">
        <v>113</v>
      </c>
      <c r="CM3619" t="s">
        <v>113</v>
      </c>
      <c r="CN3619" t="s">
        <v>113</v>
      </c>
      <c r="CO3619" t="s">
        <v>113</v>
      </c>
      <c r="CP3619" t="s">
        <v>113</v>
      </c>
      <c r="CQ3619" t="s">
        <v>113</v>
      </c>
      <c r="CR3619" t="s">
        <v>113</v>
      </c>
      <c r="CS3619" t="s">
        <v>113</v>
      </c>
      <c r="CT3619" t="s">
        <v>113</v>
      </c>
      <c r="CU3619" t="s">
        <v>113</v>
      </c>
      <c r="CV3619" t="s">
        <v>113</v>
      </c>
      <c r="CW3619" t="s">
        <v>113</v>
      </c>
    </row>
    <row r="3620" spans="1:101" x14ac:dyDescent="0.25">
      <c r="A3620" t="s">
        <v>175</v>
      </c>
      <c r="B3620">
        <v>167059</v>
      </c>
      <c r="C3620" t="s">
        <v>22096</v>
      </c>
      <c r="D3620" t="s">
        <v>102</v>
      </c>
      <c r="E3620" t="s">
        <v>22097</v>
      </c>
      <c r="F3620" t="s">
        <v>22098</v>
      </c>
      <c r="G3620" t="s">
        <v>22099</v>
      </c>
      <c r="H3620" t="s">
        <v>1961</v>
      </c>
      <c r="I3620" t="s">
        <v>285</v>
      </c>
      <c r="J3620" t="s">
        <v>180</v>
      </c>
      <c r="K3620" t="s">
        <v>108</v>
      </c>
      <c r="L3620">
        <v>94025</v>
      </c>
      <c r="M3620" t="s">
        <v>22100</v>
      </c>
      <c r="O3620">
        <v>1</v>
      </c>
      <c r="V3620" t="s">
        <v>110</v>
      </c>
      <c r="W3620" s="1">
        <v>41369</v>
      </c>
      <c r="Y3620" s="1">
        <v>43921</v>
      </c>
      <c r="Z3620" s="2">
        <v>43009</v>
      </c>
      <c r="AA3620" t="s">
        <v>22101</v>
      </c>
      <c r="AB3620" t="s">
        <v>113</v>
      </c>
      <c r="AC3620" t="s">
        <v>113</v>
      </c>
      <c r="AD3620" t="s">
        <v>113</v>
      </c>
      <c r="AG3620" t="s">
        <v>111</v>
      </c>
      <c r="AH3620" t="s">
        <v>113</v>
      </c>
      <c r="AI3620" t="s">
        <v>113</v>
      </c>
      <c r="AJ3620" t="s">
        <v>114</v>
      </c>
      <c r="AL3620" t="s">
        <v>115</v>
      </c>
      <c r="AM3620" t="s">
        <v>116</v>
      </c>
      <c r="AN3620" t="s">
        <v>108</v>
      </c>
      <c r="AO3620" t="s">
        <v>113</v>
      </c>
      <c r="AP3620" t="s">
        <v>113</v>
      </c>
      <c r="AQ3620" t="s">
        <v>113</v>
      </c>
      <c r="AR3620" t="s">
        <v>113</v>
      </c>
      <c r="AS3620" t="s">
        <v>113</v>
      </c>
      <c r="AT3620" t="s">
        <v>113</v>
      </c>
      <c r="AU3620" t="s">
        <v>113</v>
      </c>
      <c r="AV3620" t="s">
        <v>113</v>
      </c>
      <c r="AW3620" t="s">
        <v>113</v>
      </c>
      <c r="AX3620" t="s">
        <v>113</v>
      </c>
      <c r="AY3620" t="s">
        <v>113</v>
      </c>
      <c r="AZ3620" t="s">
        <v>113</v>
      </c>
      <c r="BA3620" t="s">
        <v>113</v>
      </c>
      <c r="BB3620" t="s">
        <v>113</v>
      </c>
      <c r="BD3620" t="s">
        <v>113</v>
      </c>
      <c r="BF3620" t="s">
        <v>113</v>
      </c>
      <c r="BG3620" t="s">
        <v>113</v>
      </c>
      <c r="BH3620" t="s">
        <v>113</v>
      </c>
      <c r="BI3620" t="s">
        <v>113</v>
      </c>
      <c r="BJ3620" t="s">
        <v>113</v>
      </c>
      <c r="BK3620" t="s">
        <v>113</v>
      </c>
      <c r="BL3620" t="s">
        <v>113</v>
      </c>
      <c r="BM3620" t="s">
        <v>113</v>
      </c>
      <c r="BN3620" t="s">
        <v>113</v>
      </c>
      <c r="BO3620" t="s">
        <v>113</v>
      </c>
      <c r="BP3620" t="s">
        <v>113</v>
      </c>
      <c r="BQ3620" t="s">
        <v>113</v>
      </c>
      <c r="BR3620" t="s">
        <v>113</v>
      </c>
      <c r="BS3620" t="s">
        <v>113</v>
      </c>
      <c r="BT3620" t="s">
        <v>113</v>
      </c>
      <c r="BU3620" t="s">
        <v>113</v>
      </c>
      <c r="BV3620" t="s">
        <v>111</v>
      </c>
      <c r="BW3620" t="s">
        <v>111</v>
      </c>
      <c r="BX3620" t="s">
        <v>113</v>
      </c>
      <c r="BY3620" t="s">
        <v>113</v>
      </c>
      <c r="BZ3620" t="s">
        <v>113</v>
      </c>
      <c r="CA3620" t="s">
        <v>113</v>
      </c>
      <c r="CB3620" t="s">
        <v>113</v>
      </c>
      <c r="CC3620" t="s">
        <v>113</v>
      </c>
      <c r="CD3620" t="s">
        <v>113</v>
      </c>
      <c r="CE3620" t="s">
        <v>113</v>
      </c>
      <c r="CF3620" t="s">
        <v>113</v>
      </c>
      <c r="CG3620" t="s">
        <v>113</v>
      </c>
      <c r="CH3620" t="s">
        <v>113</v>
      </c>
      <c r="CI3620" t="s">
        <v>113</v>
      </c>
      <c r="CJ3620" t="s">
        <v>113</v>
      </c>
      <c r="CK3620" t="s">
        <v>113</v>
      </c>
      <c r="CL3620" t="s">
        <v>113</v>
      </c>
      <c r="CM3620" t="s">
        <v>113</v>
      </c>
      <c r="CN3620" t="s">
        <v>113</v>
      </c>
      <c r="CO3620" t="s">
        <v>113</v>
      </c>
      <c r="CP3620" t="s">
        <v>113</v>
      </c>
      <c r="CQ3620" t="s">
        <v>113</v>
      </c>
      <c r="CR3620" t="s">
        <v>113</v>
      </c>
      <c r="CS3620" t="s">
        <v>113</v>
      </c>
      <c r="CT3620" t="s">
        <v>113</v>
      </c>
      <c r="CU3620" t="s">
        <v>113</v>
      </c>
      <c r="CV3620" t="s">
        <v>113</v>
      </c>
      <c r="CW3620" t="s">
        <v>113</v>
      </c>
    </row>
    <row r="3621" spans="1:101" x14ac:dyDescent="0.25">
      <c r="A3621" t="s">
        <v>117</v>
      </c>
      <c r="B3621">
        <v>161828</v>
      </c>
      <c r="C3621" t="s">
        <v>22102</v>
      </c>
      <c r="D3621" t="s">
        <v>102</v>
      </c>
      <c r="E3621" t="s">
        <v>22103</v>
      </c>
      <c r="F3621" t="s">
        <v>22103</v>
      </c>
      <c r="G3621" t="s">
        <v>22104</v>
      </c>
      <c r="H3621" t="s">
        <v>10506</v>
      </c>
      <c r="I3621" t="s">
        <v>128</v>
      </c>
      <c r="K3621" t="s">
        <v>219</v>
      </c>
      <c r="L3621" t="s">
        <v>1070</v>
      </c>
      <c r="M3621" t="s">
        <v>22105</v>
      </c>
      <c r="N3621" t="s">
        <v>22106</v>
      </c>
      <c r="O3621">
        <v>0</v>
      </c>
      <c r="V3621" t="s">
        <v>110</v>
      </c>
      <c r="W3621" s="1">
        <v>40998</v>
      </c>
      <c r="Y3621" s="1">
        <v>43920</v>
      </c>
      <c r="Z3621" s="2">
        <v>43009</v>
      </c>
      <c r="AA3621" t="s">
        <v>22107</v>
      </c>
      <c r="AB3621" t="s">
        <v>111</v>
      </c>
      <c r="AC3621" t="s">
        <v>113</v>
      </c>
      <c r="AD3621" t="s">
        <v>113</v>
      </c>
      <c r="AF3621" t="s">
        <v>22108</v>
      </c>
      <c r="AG3621" t="s">
        <v>113</v>
      </c>
      <c r="AH3621" t="s">
        <v>111</v>
      </c>
      <c r="AI3621" t="s">
        <v>113</v>
      </c>
      <c r="AJ3621" t="s">
        <v>131</v>
      </c>
      <c r="AL3621" t="s">
        <v>115</v>
      </c>
      <c r="AN3621" t="s">
        <v>219</v>
      </c>
      <c r="AO3621" t="s">
        <v>113</v>
      </c>
      <c r="AP3621" t="s">
        <v>113</v>
      </c>
      <c r="AQ3621" t="s">
        <v>113</v>
      </c>
      <c r="AR3621" t="s">
        <v>113</v>
      </c>
      <c r="AS3621" t="s">
        <v>113</v>
      </c>
      <c r="AT3621" t="s">
        <v>113</v>
      </c>
      <c r="AU3621" t="s">
        <v>113</v>
      </c>
      <c r="AV3621" t="s">
        <v>113</v>
      </c>
      <c r="AW3621" t="s">
        <v>113</v>
      </c>
      <c r="AX3621" t="s">
        <v>113</v>
      </c>
      <c r="AY3621" t="s">
        <v>113</v>
      </c>
      <c r="AZ3621" t="s">
        <v>113</v>
      </c>
      <c r="BA3621" t="s">
        <v>113</v>
      </c>
      <c r="BB3621" t="s">
        <v>113</v>
      </c>
      <c r="BD3621" t="s">
        <v>111</v>
      </c>
      <c r="BE3621" t="s">
        <v>111</v>
      </c>
      <c r="BF3621" t="s">
        <v>111</v>
      </c>
      <c r="BG3621" t="s">
        <v>111</v>
      </c>
      <c r="BH3621" t="s">
        <v>111</v>
      </c>
      <c r="BI3621" t="s">
        <v>113</v>
      </c>
      <c r="BJ3621" t="s">
        <v>113</v>
      </c>
      <c r="BK3621" t="s">
        <v>113</v>
      </c>
      <c r="BL3621" t="s">
        <v>111</v>
      </c>
      <c r="BM3621" t="s">
        <v>113</v>
      </c>
      <c r="BN3621" t="s">
        <v>113</v>
      </c>
      <c r="BO3621" t="s">
        <v>111</v>
      </c>
      <c r="BP3621" t="s">
        <v>111</v>
      </c>
      <c r="BQ3621" t="s">
        <v>113</v>
      </c>
      <c r="BR3621" t="s">
        <v>111</v>
      </c>
      <c r="BS3621" t="s">
        <v>113</v>
      </c>
      <c r="BT3621" t="s">
        <v>113</v>
      </c>
      <c r="BU3621" t="s">
        <v>111</v>
      </c>
      <c r="BV3621" t="s">
        <v>111</v>
      </c>
      <c r="BW3621" t="s">
        <v>111</v>
      </c>
      <c r="BX3621" t="s">
        <v>113</v>
      </c>
      <c r="BY3621" t="s">
        <v>113</v>
      </c>
      <c r="BZ3621" t="s">
        <v>113</v>
      </c>
      <c r="CA3621" t="s">
        <v>113</v>
      </c>
      <c r="CB3621" t="s">
        <v>113</v>
      </c>
      <c r="CC3621" t="s">
        <v>113</v>
      </c>
      <c r="CD3621" t="s">
        <v>113</v>
      </c>
      <c r="CE3621" t="s">
        <v>113</v>
      </c>
      <c r="CF3621" t="s">
        <v>113</v>
      </c>
      <c r="CG3621" t="s">
        <v>113</v>
      </c>
      <c r="CH3621" t="s">
        <v>113</v>
      </c>
      <c r="CI3621" t="s">
        <v>113</v>
      </c>
      <c r="CJ3621" t="s">
        <v>113</v>
      </c>
      <c r="CK3621" t="s">
        <v>113</v>
      </c>
      <c r="CL3621" t="s">
        <v>113</v>
      </c>
      <c r="CM3621" t="s">
        <v>113</v>
      </c>
      <c r="CN3621" t="s">
        <v>113</v>
      </c>
      <c r="CO3621" t="s">
        <v>113</v>
      </c>
      <c r="CP3621" t="s">
        <v>113</v>
      </c>
      <c r="CQ3621" t="s">
        <v>113</v>
      </c>
      <c r="CR3621" t="s">
        <v>113</v>
      </c>
      <c r="CS3621" t="s">
        <v>113</v>
      </c>
      <c r="CT3621" t="s">
        <v>113</v>
      </c>
      <c r="CU3621" t="s">
        <v>113</v>
      </c>
      <c r="CV3621" t="s">
        <v>113</v>
      </c>
      <c r="CW3621" t="s">
        <v>113</v>
      </c>
    </row>
    <row r="3622" spans="1:101" x14ac:dyDescent="0.25">
      <c r="A3622" t="s">
        <v>100</v>
      </c>
      <c r="B3622">
        <v>297944</v>
      </c>
      <c r="C3622" t="s">
        <v>22109</v>
      </c>
      <c r="D3622" t="s">
        <v>102</v>
      </c>
      <c r="E3622" t="s">
        <v>22110</v>
      </c>
      <c r="F3622" t="s">
        <v>22111</v>
      </c>
      <c r="G3622" t="s">
        <v>946</v>
      </c>
      <c r="H3622" t="s">
        <v>947</v>
      </c>
      <c r="I3622" t="s">
        <v>106</v>
      </c>
      <c r="J3622" t="s">
        <v>107</v>
      </c>
      <c r="K3622" t="s">
        <v>108</v>
      </c>
      <c r="L3622">
        <v>10017</v>
      </c>
      <c r="M3622" t="s">
        <v>22112</v>
      </c>
      <c r="O3622">
        <v>1</v>
      </c>
      <c r="V3622" t="s">
        <v>110</v>
      </c>
      <c r="W3622" s="1">
        <v>43417</v>
      </c>
      <c r="Y3622" s="1">
        <v>43920</v>
      </c>
      <c r="Z3622" s="2">
        <v>43009</v>
      </c>
      <c r="AB3622" t="s">
        <v>113</v>
      </c>
      <c r="AC3622" t="s">
        <v>113</v>
      </c>
      <c r="AD3622" t="s">
        <v>113</v>
      </c>
      <c r="AG3622" t="s">
        <v>113</v>
      </c>
      <c r="AH3622" t="s">
        <v>111</v>
      </c>
      <c r="AI3622" t="s">
        <v>113</v>
      </c>
      <c r="AJ3622" t="s">
        <v>114</v>
      </c>
      <c r="AL3622" t="s">
        <v>115</v>
      </c>
      <c r="AM3622" t="s">
        <v>116</v>
      </c>
      <c r="AN3622" t="s">
        <v>108</v>
      </c>
      <c r="AO3622" t="s">
        <v>113</v>
      </c>
      <c r="AP3622" t="s">
        <v>113</v>
      </c>
      <c r="AQ3622" t="s">
        <v>113</v>
      </c>
      <c r="AR3622" t="s">
        <v>113</v>
      </c>
      <c r="AS3622" t="s">
        <v>113</v>
      </c>
      <c r="AT3622" t="s">
        <v>113</v>
      </c>
      <c r="AU3622" t="s">
        <v>113</v>
      </c>
      <c r="AV3622" t="s">
        <v>113</v>
      </c>
      <c r="AW3622" t="s">
        <v>113</v>
      </c>
      <c r="AX3622" t="s">
        <v>113</v>
      </c>
      <c r="AY3622" t="s">
        <v>113</v>
      </c>
      <c r="AZ3622" t="s">
        <v>113</v>
      </c>
      <c r="BA3622" t="s">
        <v>113</v>
      </c>
      <c r="BB3622" t="s">
        <v>113</v>
      </c>
      <c r="BD3622" t="s">
        <v>113</v>
      </c>
      <c r="BF3622" t="s">
        <v>113</v>
      </c>
      <c r="BG3622" t="s">
        <v>113</v>
      </c>
      <c r="BH3622" t="s">
        <v>111</v>
      </c>
      <c r="BI3622" t="s">
        <v>113</v>
      </c>
      <c r="BJ3622" t="s">
        <v>113</v>
      </c>
      <c r="BK3622" t="s">
        <v>113</v>
      </c>
      <c r="BL3622" t="s">
        <v>111</v>
      </c>
      <c r="BM3622" t="s">
        <v>113</v>
      </c>
      <c r="BN3622" t="s">
        <v>113</v>
      </c>
      <c r="BO3622" t="s">
        <v>113</v>
      </c>
      <c r="BP3622" t="s">
        <v>113</v>
      </c>
      <c r="BQ3622" t="s">
        <v>113</v>
      </c>
      <c r="BR3622" t="s">
        <v>113</v>
      </c>
      <c r="BS3622" t="s">
        <v>113</v>
      </c>
      <c r="BT3622" t="s">
        <v>113</v>
      </c>
      <c r="BU3622" t="s">
        <v>113</v>
      </c>
      <c r="BV3622" t="s">
        <v>113</v>
      </c>
      <c r="BW3622" t="s">
        <v>111</v>
      </c>
      <c r="BX3622" t="s">
        <v>113</v>
      </c>
      <c r="BY3622" t="s">
        <v>113</v>
      </c>
      <c r="BZ3622" t="s">
        <v>113</v>
      </c>
      <c r="CA3622" t="s">
        <v>113</v>
      </c>
      <c r="CB3622" t="s">
        <v>113</v>
      </c>
      <c r="CC3622" t="s">
        <v>113</v>
      </c>
      <c r="CD3622" t="s">
        <v>113</v>
      </c>
      <c r="CE3622" t="s">
        <v>113</v>
      </c>
      <c r="CF3622" t="s">
        <v>113</v>
      </c>
      <c r="CG3622" t="s">
        <v>113</v>
      </c>
      <c r="CH3622" t="s">
        <v>113</v>
      </c>
      <c r="CI3622" t="s">
        <v>113</v>
      </c>
      <c r="CJ3622" t="s">
        <v>113</v>
      </c>
      <c r="CK3622" t="s">
        <v>113</v>
      </c>
      <c r="CL3622" t="s">
        <v>113</v>
      </c>
      <c r="CM3622" t="s">
        <v>113</v>
      </c>
      <c r="CN3622" t="s">
        <v>113</v>
      </c>
      <c r="CO3622" t="s">
        <v>113</v>
      </c>
      <c r="CP3622" t="s">
        <v>113</v>
      </c>
      <c r="CQ3622" t="s">
        <v>113</v>
      </c>
      <c r="CR3622" t="s">
        <v>113</v>
      </c>
      <c r="CS3622" t="s">
        <v>113</v>
      </c>
      <c r="CT3622" t="s">
        <v>113</v>
      </c>
      <c r="CU3622" t="s">
        <v>113</v>
      </c>
      <c r="CV3622" t="s">
        <v>113</v>
      </c>
      <c r="CW3622" t="s">
        <v>113</v>
      </c>
    </row>
    <row r="3623" spans="1:101" x14ac:dyDescent="0.25">
      <c r="A3623" t="s">
        <v>175</v>
      </c>
      <c r="B3623">
        <v>288270</v>
      </c>
      <c r="C3623" t="s">
        <v>22113</v>
      </c>
      <c r="D3623" t="s">
        <v>102</v>
      </c>
      <c r="E3623" t="s">
        <v>22114</v>
      </c>
      <c r="F3623" t="s">
        <v>22114</v>
      </c>
      <c r="G3623" t="s">
        <v>22115</v>
      </c>
      <c r="H3623" t="s">
        <v>22116</v>
      </c>
      <c r="I3623" t="s">
        <v>234</v>
      </c>
      <c r="J3623" t="s">
        <v>180</v>
      </c>
      <c r="K3623" t="s">
        <v>108</v>
      </c>
      <c r="L3623" t="s">
        <v>22117</v>
      </c>
      <c r="M3623" t="s">
        <v>22118</v>
      </c>
      <c r="O3623">
        <v>0</v>
      </c>
      <c r="P3623" t="s">
        <v>22119</v>
      </c>
      <c r="R3623" t="s">
        <v>285</v>
      </c>
      <c r="S3623" t="s">
        <v>180</v>
      </c>
      <c r="T3623" t="s">
        <v>108</v>
      </c>
      <c r="U3623">
        <v>94025</v>
      </c>
      <c r="V3623" t="s">
        <v>110</v>
      </c>
      <c r="W3623" s="1">
        <v>43553</v>
      </c>
      <c r="Y3623" s="1">
        <v>43920</v>
      </c>
      <c r="Z3623" s="2">
        <v>43009</v>
      </c>
      <c r="AA3623" t="s">
        <v>22120</v>
      </c>
      <c r="AB3623" t="s">
        <v>113</v>
      </c>
      <c r="AC3623" t="s">
        <v>113</v>
      </c>
      <c r="AD3623" t="s">
        <v>113</v>
      </c>
      <c r="AG3623" t="s">
        <v>111</v>
      </c>
      <c r="AH3623" t="s">
        <v>111</v>
      </c>
      <c r="AI3623" t="s">
        <v>113</v>
      </c>
      <c r="AJ3623" t="s">
        <v>114</v>
      </c>
      <c r="AL3623" t="s">
        <v>115</v>
      </c>
      <c r="AM3623" t="s">
        <v>116</v>
      </c>
      <c r="AN3623" t="s">
        <v>108</v>
      </c>
      <c r="AO3623" t="s">
        <v>113</v>
      </c>
      <c r="AP3623" t="s">
        <v>113</v>
      </c>
      <c r="AQ3623" t="s">
        <v>113</v>
      </c>
      <c r="AR3623" t="s">
        <v>113</v>
      </c>
      <c r="AS3623" t="s">
        <v>113</v>
      </c>
      <c r="AT3623" t="s">
        <v>113</v>
      </c>
      <c r="AU3623" t="s">
        <v>113</v>
      </c>
      <c r="AV3623" t="s">
        <v>113</v>
      </c>
      <c r="AW3623" t="s">
        <v>113</v>
      </c>
      <c r="AX3623" t="s">
        <v>113</v>
      </c>
      <c r="AY3623" t="s">
        <v>113</v>
      </c>
      <c r="AZ3623" t="s">
        <v>113</v>
      </c>
      <c r="BA3623" t="s">
        <v>113</v>
      </c>
      <c r="BB3623" t="s">
        <v>113</v>
      </c>
      <c r="BD3623" t="s">
        <v>113</v>
      </c>
      <c r="BF3623" t="s">
        <v>113</v>
      </c>
      <c r="BG3623" t="s">
        <v>113</v>
      </c>
      <c r="BH3623" t="s">
        <v>113</v>
      </c>
      <c r="BI3623" t="s">
        <v>113</v>
      </c>
      <c r="BJ3623" t="s">
        <v>113</v>
      </c>
      <c r="BK3623" t="s">
        <v>113</v>
      </c>
      <c r="BL3623" t="s">
        <v>113</v>
      </c>
      <c r="BM3623" t="s">
        <v>113</v>
      </c>
      <c r="BN3623" t="s">
        <v>113</v>
      </c>
      <c r="BO3623" t="s">
        <v>113</v>
      </c>
      <c r="BP3623" t="s">
        <v>113</v>
      </c>
      <c r="BQ3623" t="s">
        <v>113</v>
      </c>
      <c r="BR3623" t="s">
        <v>113</v>
      </c>
      <c r="BS3623" t="s">
        <v>113</v>
      </c>
      <c r="BT3623" t="s">
        <v>113</v>
      </c>
      <c r="BU3623" t="s">
        <v>113</v>
      </c>
      <c r="BV3623" t="s">
        <v>111</v>
      </c>
      <c r="BW3623" t="s">
        <v>111</v>
      </c>
      <c r="BX3623" t="s">
        <v>113</v>
      </c>
      <c r="BY3623" t="s">
        <v>113</v>
      </c>
      <c r="BZ3623" t="s">
        <v>113</v>
      </c>
      <c r="CA3623" t="s">
        <v>113</v>
      </c>
      <c r="CB3623" t="s">
        <v>113</v>
      </c>
      <c r="CC3623" t="s">
        <v>113</v>
      </c>
      <c r="CD3623" t="s">
        <v>113</v>
      </c>
      <c r="CE3623" t="s">
        <v>113</v>
      </c>
      <c r="CF3623" t="s">
        <v>113</v>
      </c>
      <c r="CG3623" t="s">
        <v>113</v>
      </c>
      <c r="CH3623" t="s">
        <v>113</v>
      </c>
      <c r="CI3623" t="s">
        <v>113</v>
      </c>
      <c r="CJ3623" t="s">
        <v>113</v>
      </c>
      <c r="CK3623" t="s">
        <v>113</v>
      </c>
      <c r="CL3623" t="s">
        <v>113</v>
      </c>
      <c r="CM3623" t="s">
        <v>113</v>
      </c>
      <c r="CN3623" t="s">
        <v>113</v>
      </c>
      <c r="CO3623" t="s">
        <v>113</v>
      </c>
      <c r="CP3623" t="s">
        <v>113</v>
      </c>
      <c r="CQ3623" t="s">
        <v>113</v>
      </c>
      <c r="CR3623" t="s">
        <v>113</v>
      </c>
      <c r="CS3623" t="s">
        <v>113</v>
      </c>
      <c r="CT3623" t="s">
        <v>113</v>
      </c>
      <c r="CU3623" t="s">
        <v>113</v>
      </c>
      <c r="CV3623" t="s">
        <v>113</v>
      </c>
      <c r="CW3623" t="s">
        <v>113</v>
      </c>
    </row>
    <row r="3624" spans="1:101" x14ac:dyDescent="0.25">
      <c r="A3624" t="s">
        <v>175</v>
      </c>
      <c r="B3624">
        <v>171759</v>
      </c>
      <c r="C3624" t="s">
        <v>22121</v>
      </c>
      <c r="D3624" t="s">
        <v>102</v>
      </c>
      <c r="E3624" t="s">
        <v>22122</v>
      </c>
      <c r="F3624" t="s">
        <v>22122</v>
      </c>
      <c r="G3624" t="s">
        <v>17459</v>
      </c>
      <c r="I3624" t="s">
        <v>234</v>
      </c>
      <c r="J3624" t="s">
        <v>180</v>
      </c>
      <c r="K3624" t="s">
        <v>108</v>
      </c>
      <c r="L3624">
        <v>94133</v>
      </c>
      <c r="M3624" t="s">
        <v>17460</v>
      </c>
      <c r="O3624">
        <v>0</v>
      </c>
      <c r="V3624" t="s">
        <v>110</v>
      </c>
      <c r="W3624" s="1">
        <v>41786</v>
      </c>
      <c r="Y3624" s="1">
        <v>43921</v>
      </c>
      <c r="Z3624" s="2">
        <v>43009</v>
      </c>
      <c r="AA3624" t="s">
        <v>22123</v>
      </c>
      <c r="AB3624" t="s">
        <v>113</v>
      </c>
      <c r="AC3624" t="s">
        <v>113</v>
      </c>
      <c r="AD3624" t="s">
        <v>113</v>
      </c>
      <c r="AG3624" t="s">
        <v>113</v>
      </c>
      <c r="AH3624" t="s">
        <v>111</v>
      </c>
      <c r="AI3624" t="s">
        <v>113</v>
      </c>
      <c r="AJ3624" t="s">
        <v>114</v>
      </c>
      <c r="AL3624" t="s">
        <v>115</v>
      </c>
      <c r="AM3624" t="s">
        <v>116</v>
      </c>
      <c r="AN3624" t="s">
        <v>108</v>
      </c>
      <c r="AO3624" t="s">
        <v>113</v>
      </c>
      <c r="AP3624" t="s">
        <v>113</v>
      </c>
      <c r="AQ3624" t="s">
        <v>113</v>
      </c>
      <c r="AR3624" t="s">
        <v>113</v>
      </c>
      <c r="AS3624" t="s">
        <v>113</v>
      </c>
      <c r="AT3624" t="s">
        <v>113</v>
      </c>
      <c r="AU3624" t="s">
        <v>113</v>
      </c>
      <c r="AV3624" t="s">
        <v>113</v>
      </c>
      <c r="AW3624" t="s">
        <v>113</v>
      </c>
      <c r="AX3624" t="s">
        <v>113</v>
      </c>
      <c r="AY3624" t="s">
        <v>113</v>
      </c>
      <c r="AZ3624" t="s">
        <v>113</v>
      </c>
      <c r="BA3624" t="s">
        <v>113</v>
      </c>
      <c r="BB3624" t="s">
        <v>113</v>
      </c>
      <c r="BD3624" t="s">
        <v>113</v>
      </c>
      <c r="BF3624" t="s">
        <v>113</v>
      </c>
      <c r="BG3624" t="s">
        <v>113</v>
      </c>
      <c r="BH3624" t="s">
        <v>113</v>
      </c>
      <c r="BI3624" t="s">
        <v>113</v>
      </c>
      <c r="BJ3624" t="s">
        <v>113</v>
      </c>
      <c r="BK3624" t="s">
        <v>113</v>
      </c>
      <c r="BL3624" t="s">
        <v>113</v>
      </c>
      <c r="BM3624" t="s">
        <v>113</v>
      </c>
      <c r="BN3624" t="s">
        <v>113</v>
      </c>
      <c r="BO3624" t="s">
        <v>113</v>
      </c>
      <c r="BP3624" t="s">
        <v>113</v>
      </c>
      <c r="BQ3624" t="s">
        <v>113</v>
      </c>
      <c r="BR3624" t="s">
        <v>113</v>
      </c>
      <c r="BS3624" t="s">
        <v>113</v>
      </c>
      <c r="BT3624" t="s">
        <v>113</v>
      </c>
      <c r="BU3624" t="s">
        <v>113</v>
      </c>
      <c r="BV3624" t="s">
        <v>113</v>
      </c>
      <c r="BW3624" t="s">
        <v>111</v>
      </c>
      <c r="BX3624" t="s">
        <v>113</v>
      </c>
      <c r="BY3624" t="s">
        <v>113</v>
      </c>
      <c r="BZ3624" t="s">
        <v>113</v>
      </c>
      <c r="CA3624" t="s">
        <v>113</v>
      </c>
      <c r="CB3624" t="s">
        <v>113</v>
      </c>
      <c r="CC3624" t="s">
        <v>113</v>
      </c>
      <c r="CD3624" t="s">
        <v>113</v>
      </c>
      <c r="CE3624" t="s">
        <v>113</v>
      </c>
      <c r="CF3624" t="s">
        <v>113</v>
      </c>
      <c r="CG3624" t="s">
        <v>113</v>
      </c>
      <c r="CH3624" t="s">
        <v>113</v>
      </c>
      <c r="CI3624" t="s">
        <v>113</v>
      </c>
      <c r="CJ3624" t="s">
        <v>113</v>
      </c>
      <c r="CK3624" t="s">
        <v>113</v>
      </c>
      <c r="CL3624" t="s">
        <v>113</v>
      </c>
      <c r="CM3624" t="s">
        <v>113</v>
      </c>
      <c r="CN3624" t="s">
        <v>113</v>
      </c>
      <c r="CO3624" t="s">
        <v>113</v>
      </c>
      <c r="CP3624" t="s">
        <v>113</v>
      </c>
      <c r="CQ3624" t="s">
        <v>113</v>
      </c>
      <c r="CR3624" t="s">
        <v>113</v>
      </c>
      <c r="CS3624" t="s">
        <v>113</v>
      </c>
      <c r="CT3624" t="s">
        <v>113</v>
      </c>
      <c r="CU3624" t="s">
        <v>113</v>
      </c>
      <c r="CV3624" t="s">
        <v>113</v>
      </c>
      <c r="CW3624" t="s">
        <v>113</v>
      </c>
    </row>
    <row r="3625" spans="1:101" x14ac:dyDescent="0.25">
      <c r="A3625" t="s">
        <v>155</v>
      </c>
      <c r="B3625">
        <v>163124</v>
      </c>
      <c r="C3625" t="s">
        <v>22124</v>
      </c>
      <c r="D3625" t="s">
        <v>102</v>
      </c>
      <c r="E3625" t="s">
        <v>22125</v>
      </c>
      <c r="F3625" t="s">
        <v>22125</v>
      </c>
      <c r="G3625" t="s">
        <v>22126</v>
      </c>
      <c r="H3625" t="s">
        <v>3382</v>
      </c>
      <c r="I3625" t="s">
        <v>22127</v>
      </c>
      <c r="J3625" t="s">
        <v>161</v>
      </c>
      <c r="K3625" t="s">
        <v>108</v>
      </c>
      <c r="L3625">
        <v>2184</v>
      </c>
      <c r="M3625" t="s">
        <v>22128</v>
      </c>
      <c r="N3625" t="s">
        <v>22129</v>
      </c>
      <c r="O3625">
        <v>0</v>
      </c>
      <c r="V3625" t="s">
        <v>110</v>
      </c>
      <c r="W3625" s="1">
        <v>41001</v>
      </c>
      <c r="Y3625" s="1">
        <v>43920</v>
      </c>
      <c r="Z3625" s="2">
        <v>43009</v>
      </c>
      <c r="AA3625" t="s">
        <v>22130</v>
      </c>
      <c r="AB3625" t="s">
        <v>113</v>
      </c>
      <c r="AC3625" t="s">
        <v>113</v>
      </c>
      <c r="AD3625" t="s">
        <v>113</v>
      </c>
      <c r="AG3625" t="s">
        <v>111</v>
      </c>
      <c r="AH3625" t="s">
        <v>113</v>
      </c>
      <c r="AI3625" t="s">
        <v>113</v>
      </c>
      <c r="AJ3625" t="s">
        <v>131</v>
      </c>
      <c r="AL3625" t="s">
        <v>115</v>
      </c>
      <c r="AM3625" t="s">
        <v>161</v>
      </c>
      <c r="AN3625" t="s">
        <v>108</v>
      </c>
      <c r="AO3625" t="s">
        <v>113</v>
      </c>
      <c r="AP3625" t="s">
        <v>113</v>
      </c>
      <c r="AQ3625" t="s">
        <v>113</v>
      </c>
      <c r="AR3625" t="s">
        <v>113</v>
      </c>
      <c r="AS3625" t="s">
        <v>113</v>
      </c>
      <c r="AT3625" t="s">
        <v>113</v>
      </c>
      <c r="AU3625" t="s">
        <v>113</v>
      </c>
      <c r="AV3625" t="s">
        <v>113</v>
      </c>
      <c r="AW3625" t="s">
        <v>113</v>
      </c>
      <c r="AX3625" t="s">
        <v>113</v>
      </c>
      <c r="AY3625" t="s">
        <v>113</v>
      </c>
      <c r="AZ3625" t="s">
        <v>113</v>
      </c>
      <c r="BA3625" t="s">
        <v>113</v>
      </c>
      <c r="BB3625" t="s">
        <v>113</v>
      </c>
      <c r="BD3625" t="s">
        <v>113</v>
      </c>
      <c r="BF3625" t="s">
        <v>113</v>
      </c>
      <c r="BG3625" t="s">
        <v>113</v>
      </c>
      <c r="BH3625" t="s">
        <v>111</v>
      </c>
      <c r="BI3625" t="s">
        <v>113</v>
      </c>
      <c r="BJ3625" t="s">
        <v>113</v>
      </c>
      <c r="BK3625" t="s">
        <v>113</v>
      </c>
      <c r="BL3625" t="s">
        <v>113</v>
      </c>
      <c r="BM3625" t="s">
        <v>113</v>
      </c>
      <c r="BN3625" t="s">
        <v>113</v>
      </c>
      <c r="BO3625" t="s">
        <v>113</v>
      </c>
      <c r="BP3625" t="s">
        <v>113</v>
      </c>
      <c r="BQ3625" t="s">
        <v>113</v>
      </c>
      <c r="BR3625" t="s">
        <v>113</v>
      </c>
      <c r="BS3625" t="s">
        <v>113</v>
      </c>
      <c r="BT3625" t="s">
        <v>113</v>
      </c>
      <c r="BU3625" t="s">
        <v>113</v>
      </c>
      <c r="BV3625" t="s">
        <v>111</v>
      </c>
      <c r="BW3625" t="s">
        <v>111</v>
      </c>
      <c r="BX3625" t="s">
        <v>113</v>
      </c>
      <c r="BY3625" t="s">
        <v>113</v>
      </c>
      <c r="BZ3625" t="s">
        <v>113</v>
      </c>
      <c r="CA3625" t="s">
        <v>113</v>
      </c>
      <c r="CB3625" t="s">
        <v>113</v>
      </c>
      <c r="CC3625" t="s">
        <v>113</v>
      </c>
      <c r="CD3625" t="s">
        <v>113</v>
      </c>
      <c r="CE3625" t="s">
        <v>113</v>
      </c>
      <c r="CF3625" t="s">
        <v>113</v>
      </c>
      <c r="CG3625" t="s">
        <v>113</v>
      </c>
      <c r="CH3625" t="s">
        <v>113</v>
      </c>
      <c r="CI3625" t="s">
        <v>113</v>
      </c>
      <c r="CJ3625" t="s">
        <v>113</v>
      </c>
      <c r="CK3625" t="s">
        <v>113</v>
      </c>
      <c r="CL3625" t="s">
        <v>113</v>
      </c>
      <c r="CM3625" t="s">
        <v>113</v>
      </c>
      <c r="CN3625" t="s">
        <v>113</v>
      </c>
      <c r="CO3625" t="s">
        <v>113</v>
      </c>
      <c r="CP3625" t="s">
        <v>113</v>
      </c>
      <c r="CQ3625" t="s">
        <v>113</v>
      </c>
      <c r="CR3625" t="s">
        <v>113</v>
      </c>
      <c r="CS3625" t="s">
        <v>113</v>
      </c>
      <c r="CT3625" t="s">
        <v>113</v>
      </c>
      <c r="CU3625" t="s">
        <v>113</v>
      </c>
      <c r="CV3625" t="s">
        <v>113</v>
      </c>
      <c r="CW3625" t="s">
        <v>113</v>
      </c>
    </row>
    <row r="3626" spans="1:101" x14ac:dyDescent="0.25">
      <c r="A3626" t="s">
        <v>100</v>
      </c>
      <c r="B3626">
        <v>163726</v>
      </c>
      <c r="C3626" t="s">
        <v>22131</v>
      </c>
      <c r="D3626" t="s">
        <v>102</v>
      </c>
      <c r="E3626" t="s">
        <v>22132</v>
      </c>
      <c r="F3626" t="s">
        <v>22132</v>
      </c>
      <c r="G3626" t="s">
        <v>22133</v>
      </c>
      <c r="H3626" t="s">
        <v>2527</v>
      </c>
      <c r="I3626" t="s">
        <v>22134</v>
      </c>
      <c r="J3626" t="s">
        <v>107</v>
      </c>
      <c r="K3626" t="s">
        <v>108</v>
      </c>
      <c r="L3626">
        <v>11743</v>
      </c>
      <c r="M3626" t="s">
        <v>22135</v>
      </c>
      <c r="N3626" t="s">
        <v>22136</v>
      </c>
      <c r="O3626">
        <v>0</v>
      </c>
      <c r="V3626" t="s">
        <v>110</v>
      </c>
      <c r="W3626" s="1">
        <v>40998</v>
      </c>
      <c r="Y3626" s="1">
        <v>43550</v>
      </c>
      <c r="Z3626" s="2">
        <v>43009</v>
      </c>
      <c r="AA3626" t="s">
        <v>22137</v>
      </c>
      <c r="AB3626" t="s">
        <v>113</v>
      </c>
      <c r="AC3626" t="s">
        <v>113</v>
      </c>
      <c r="AD3626" t="s">
        <v>113</v>
      </c>
      <c r="AG3626" t="s">
        <v>111</v>
      </c>
      <c r="AH3626" t="s">
        <v>113</v>
      </c>
      <c r="AI3626" t="s">
        <v>113</v>
      </c>
      <c r="AJ3626" t="s">
        <v>114</v>
      </c>
      <c r="AL3626" t="s">
        <v>115</v>
      </c>
      <c r="AM3626" t="s">
        <v>116</v>
      </c>
      <c r="AN3626" t="s">
        <v>108</v>
      </c>
      <c r="AO3626" t="s">
        <v>113</v>
      </c>
      <c r="AP3626" t="s">
        <v>113</v>
      </c>
      <c r="AQ3626" t="s">
        <v>113</v>
      </c>
      <c r="AR3626" t="s">
        <v>113</v>
      </c>
      <c r="AS3626" t="s">
        <v>113</v>
      </c>
      <c r="AT3626" t="s">
        <v>113</v>
      </c>
      <c r="AU3626" t="s">
        <v>113</v>
      </c>
      <c r="AV3626" t="s">
        <v>113</v>
      </c>
      <c r="AW3626" t="s">
        <v>113</v>
      </c>
      <c r="AX3626" t="s">
        <v>113</v>
      </c>
      <c r="AY3626" t="s">
        <v>113</v>
      </c>
      <c r="AZ3626" t="s">
        <v>113</v>
      </c>
      <c r="BA3626" t="s">
        <v>113</v>
      </c>
      <c r="BB3626" t="s">
        <v>113</v>
      </c>
      <c r="BD3626" t="s">
        <v>113</v>
      </c>
      <c r="BF3626" t="s">
        <v>113</v>
      </c>
      <c r="BG3626" t="s">
        <v>113</v>
      </c>
      <c r="BH3626" t="s">
        <v>113</v>
      </c>
      <c r="BI3626" t="s">
        <v>113</v>
      </c>
      <c r="BJ3626" t="s">
        <v>113</v>
      </c>
      <c r="BK3626" t="s">
        <v>113</v>
      </c>
      <c r="BL3626" t="s">
        <v>113</v>
      </c>
      <c r="BM3626" t="s">
        <v>113</v>
      </c>
      <c r="BN3626" t="s">
        <v>113</v>
      </c>
      <c r="BO3626" t="s">
        <v>113</v>
      </c>
      <c r="BP3626" t="s">
        <v>113</v>
      </c>
      <c r="BQ3626" t="s">
        <v>113</v>
      </c>
      <c r="BR3626" t="s">
        <v>113</v>
      </c>
      <c r="BS3626" t="s">
        <v>113</v>
      </c>
      <c r="BT3626" t="s">
        <v>113</v>
      </c>
      <c r="BU3626" t="s">
        <v>113</v>
      </c>
      <c r="BV3626" t="s">
        <v>113</v>
      </c>
      <c r="BW3626" t="s">
        <v>111</v>
      </c>
      <c r="BX3626" t="s">
        <v>113</v>
      </c>
      <c r="BY3626" t="s">
        <v>113</v>
      </c>
      <c r="BZ3626" t="s">
        <v>113</v>
      </c>
      <c r="CA3626" t="s">
        <v>113</v>
      </c>
      <c r="CB3626" t="s">
        <v>113</v>
      </c>
      <c r="CC3626" t="s">
        <v>113</v>
      </c>
      <c r="CD3626" t="s">
        <v>113</v>
      </c>
      <c r="CE3626" t="s">
        <v>113</v>
      </c>
      <c r="CF3626" t="s">
        <v>113</v>
      </c>
      <c r="CG3626" t="s">
        <v>113</v>
      </c>
      <c r="CH3626" t="s">
        <v>113</v>
      </c>
      <c r="CI3626" t="s">
        <v>113</v>
      </c>
      <c r="CJ3626" t="s">
        <v>113</v>
      </c>
      <c r="CK3626" t="s">
        <v>113</v>
      </c>
      <c r="CL3626" t="s">
        <v>113</v>
      </c>
      <c r="CM3626" t="s">
        <v>113</v>
      </c>
      <c r="CN3626" t="s">
        <v>113</v>
      </c>
      <c r="CO3626" t="s">
        <v>113</v>
      </c>
      <c r="CP3626" t="s">
        <v>113</v>
      </c>
      <c r="CQ3626" t="s">
        <v>113</v>
      </c>
      <c r="CR3626" t="s">
        <v>113</v>
      </c>
      <c r="CS3626" t="s">
        <v>113</v>
      </c>
      <c r="CT3626" t="s">
        <v>113</v>
      </c>
      <c r="CU3626" t="s">
        <v>113</v>
      </c>
      <c r="CV3626" t="s">
        <v>113</v>
      </c>
      <c r="CW3626" t="s">
        <v>113</v>
      </c>
    </row>
    <row r="3627" spans="1:101" x14ac:dyDescent="0.25">
      <c r="A3627" t="s">
        <v>506</v>
      </c>
      <c r="B3627">
        <v>306263</v>
      </c>
      <c r="C3627" t="s">
        <v>22138</v>
      </c>
      <c r="D3627" t="s">
        <v>102</v>
      </c>
      <c r="E3627" t="s">
        <v>22139</v>
      </c>
      <c r="F3627" t="s">
        <v>22140</v>
      </c>
      <c r="M3627" t="s">
        <v>22141</v>
      </c>
      <c r="O3627">
        <v>0</v>
      </c>
      <c r="V3627" t="s">
        <v>110</v>
      </c>
      <c r="W3627" s="1">
        <v>43789</v>
      </c>
      <c r="Y3627" s="1">
        <v>43943</v>
      </c>
      <c r="Z3627" s="2">
        <v>43891</v>
      </c>
      <c r="AA3627" t="s">
        <v>22142</v>
      </c>
      <c r="AB3627" t="s">
        <v>113</v>
      </c>
      <c r="AC3627" t="s">
        <v>113</v>
      </c>
      <c r="AD3627" t="s">
        <v>113</v>
      </c>
      <c r="AG3627" t="s">
        <v>113</v>
      </c>
      <c r="AH3627" t="s">
        <v>111</v>
      </c>
      <c r="AI3627" t="s">
        <v>113</v>
      </c>
      <c r="AJ3627" t="s">
        <v>114</v>
      </c>
      <c r="AL3627" t="s">
        <v>115</v>
      </c>
      <c r="AM3627" t="s">
        <v>116</v>
      </c>
      <c r="AN3627" t="s">
        <v>108</v>
      </c>
      <c r="AO3627" t="s">
        <v>113</v>
      </c>
      <c r="AP3627" t="s">
        <v>113</v>
      </c>
      <c r="AQ3627" t="s">
        <v>113</v>
      </c>
      <c r="AR3627" t="s">
        <v>113</v>
      </c>
      <c r="AS3627" t="s">
        <v>113</v>
      </c>
      <c r="AT3627" t="s">
        <v>113</v>
      </c>
      <c r="AU3627" t="s">
        <v>113</v>
      </c>
      <c r="AV3627" t="s">
        <v>113</v>
      </c>
      <c r="AW3627" t="s">
        <v>113</v>
      </c>
      <c r="AX3627" t="s">
        <v>113</v>
      </c>
      <c r="AY3627" t="s">
        <v>113</v>
      </c>
      <c r="AZ3627" t="s">
        <v>113</v>
      </c>
      <c r="BA3627" t="s">
        <v>113</v>
      </c>
      <c r="BB3627" t="s">
        <v>113</v>
      </c>
      <c r="BD3627" t="s">
        <v>113</v>
      </c>
      <c r="BF3627" t="s">
        <v>113</v>
      </c>
      <c r="BG3627" t="s">
        <v>113</v>
      </c>
      <c r="BH3627" t="s">
        <v>113</v>
      </c>
      <c r="BI3627" t="s">
        <v>113</v>
      </c>
      <c r="BJ3627" t="s">
        <v>113</v>
      </c>
      <c r="BK3627" t="s">
        <v>113</v>
      </c>
      <c r="BL3627" t="s">
        <v>113</v>
      </c>
      <c r="BM3627" t="s">
        <v>113</v>
      </c>
      <c r="BN3627" t="s">
        <v>113</v>
      </c>
      <c r="BO3627" t="s">
        <v>113</v>
      </c>
      <c r="BP3627" t="s">
        <v>113</v>
      </c>
      <c r="BQ3627" t="s">
        <v>113</v>
      </c>
      <c r="BR3627" t="s">
        <v>113</v>
      </c>
      <c r="BS3627" t="s">
        <v>113</v>
      </c>
      <c r="BT3627" t="s">
        <v>113</v>
      </c>
      <c r="BU3627" t="s">
        <v>113</v>
      </c>
      <c r="BV3627" t="s">
        <v>113</v>
      </c>
      <c r="BW3627" t="s">
        <v>111</v>
      </c>
      <c r="BX3627" t="s">
        <v>113</v>
      </c>
      <c r="BY3627" t="s">
        <v>113</v>
      </c>
      <c r="BZ3627" t="s">
        <v>113</v>
      </c>
      <c r="CA3627" t="s">
        <v>113</v>
      </c>
      <c r="CB3627" t="s">
        <v>113</v>
      </c>
      <c r="CC3627" t="s">
        <v>113</v>
      </c>
      <c r="CD3627" t="s">
        <v>113</v>
      </c>
      <c r="CE3627" t="s">
        <v>113</v>
      </c>
      <c r="CF3627" t="s">
        <v>113</v>
      </c>
      <c r="CG3627" t="s">
        <v>113</v>
      </c>
      <c r="CH3627" t="s">
        <v>113</v>
      </c>
      <c r="CI3627" t="s">
        <v>113</v>
      </c>
      <c r="CJ3627" t="s">
        <v>113</v>
      </c>
      <c r="CK3627" t="s">
        <v>113</v>
      </c>
      <c r="CL3627" t="s">
        <v>113</v>
      </c>
      <c r="CM3627" t="s">
        <v>113</v>
      </c>
      <c r="CN3627" t="s">
        <v>113</v>
      </c>
      <c r="CO3627" t="s">
        <v>113</v>
      </c>
      <c r="CP3627" t="s">
        <v>113</v>
      </c>
      <c r="CQ3627" t="s">
        <v>113</v>
      </c>
      <c r="CR3627" t="s">
        <v>113</v>
      </c>
      <c r="CS3627" t="s">
        <v>113</v>
      </c>
      <c r="CT3627" t="s">
        <v>113</v>
      </c>
      <c r="CU3627" t="s">
        <v>113</v>
      </c>
      <c r="CV3627" t="s">
        <v>113</v>
      </c>
      <c r="CW3627" t="s">
        <v>113</v>
      </c>
    </row>
    <row r="3628" spans="1:101" x14ac:dyDescent="0.25">
      <c r="A3628" t="s">
        <v>117</v>
      </c>
      <c r="B3628">
        <v>299870</v>
      </c>
      <c r="C3628" t="s">
        <v>22143</v>
      </c>
      <c r="D3628" t="s">
        <v>102</v>
      </c>
      <c r="E3628" t="s">
        <v>22144</v>
      </c>
      <c r="F3628" t="s">
        <v>22144</v>
      </c>
      <c r="G3628" t="s">
        <v>22145</v>
      </c>
      <c r="I3628" t="s">
        <v>1599</v>
      </c>
      <c r="K3628" t="s">
        <v>1600</v>
      </c>
      <c r="L3628">
        <v>75340</v>
      </c>
      <c r="M3628" t="s">
        <v>22146</v>
      </c>
      <c r="N3628" t="s">
        <v>22147</v>
      </c>
      <c r="O3628">
        <v>0</v>
      </c>
      <c r="V3628" t="s">
        <v>110</v>
      </c>
      <c r="W3628" s="1">
        <v>43496</v>
      </c>
      <c r="Y3628" s="1">
        <v>43930</v>
      </c>
      <c r="Z3628" s="2">
        <v>43891</v>
      </c>
      <c r="AA3628" t="s">
        <v>22148</v>
      </c>
      <c r="AB3628" t="s">
        <v>111</v>
      </c>
      <c r="AC3628" t="s">
        <v>113</v>
      </c>
      <c r="AD3628" t="s">
        <v>113</v>
      </c>
      <c r="AF3628" t="s">
        <v>22149</v>
      </c>
      <c r="AG3628" t="s">
        <v>113</v>
      </c>
      <c r="AH3628" t="s">
        <v>111</v>
      </c>
      <c r="AI3628" t="s">
        <v>113</v>
      </c>
      <c r="AJ3628" t="s">
        <v>131</v>
      </c>
      <c r="AL3628" t="s">
        <v>115</v>
      </c>
      <c r="AN3628" t="s">
        <v>1600</v>
      </c>
      <c r="AO3628" t="s">
        <v>113</v>
      </c>
      <c r="AP3628" t="s">
        <v>113</v>
      </c>
      <c r="AQ3628" t="s">
        <v>113</v>
      </c>
      <c r="AR3628" t="s">
        <v>113</v>
      </c>
      <c r="AS3628" t="s">
        <v>113</v>
      </c>
      <c r="AT3628" t="s">
        <v>113</v>
      </c>
      <c r="AU3628" t="s">
        <v>113</v>
      </c>
      <c r="AV3628" t="s">
        <v>113</v>
      </c>
      <c r="AW3628" t="s">
        <v>113</v>
      </c>
      <c r="AX3628" t="s">
        <v>113</v>
      </c>
      <c r="AY3628" t="s">
        <v>113</v>
      </c>
      <c r="AZ3628" t="s">
        <v>113</v>
      </c>
      <c r="BA3628" t="s">
        <v>113</v>
      </c>
      <c r="BB3628" t="s">
        <v>113</v>
      </c>
      <c r="BD3628" t="s">
        <v>113</v>
      </c>
      <c r="BF3628" t="s">
        <v>113</v>
      </c>
      <c r="BG3628" t="s">
        <v>111</v>
      </c>
      <c r="BH3628" t="s">
        <v>111</v>
      </c>
      <c r="BI3628" t="s">
        <v>113</v>
      </c>
      <c r="BJ3628" t="s">
        <v>111</v>
      </c>
      <c r="BK3628" t="s">
        <v>113</v>
      </c>
      <c r="BL3628" t="s">
        <v>111</v>
      </c>
      <c r="BM3628" t="s">
        <v>111</v>
      </c>
      <c r="BN3628" t="s">
        <v>111</v>
      </c>
      <c r="BO3628" t="s">
        <v>111</v>
      </c>
      <c r="BP3628" t="s">
        <v>113</v>
      </c>
      <c r="BQ3628" t="s">
        <v>113</v>
      </c>
      <c r="BR3628" t="s">
        <v>111</v>
      </c>
      <c r="BS3628" t="s">
        <v>113</v>
      </c>
      <c r="BT3628" t="s">
        <v>111</v>
      </c>
      <c r="BU3628" t="s">
        <v>111</v>
      </c>
      <c r="BV3628" t="s">
        <v>111</v>
      </c>
      <c r="BW3628" t="s">
        <v>111</v>
      </c>
      <c r="BX3628" t="s">
        <v>113</v>
      </c>
      <c r="BY3628" t="s">
        <v>113</v>
      </c>
      <c r="BZ3628" t="s">
        <v>113</v>
      </c>
      <c r="CA3628" t="s">
        <v>111</v>
      </c>
      <c r="CB3628" t="s">
        <v>113</v>
      </c>
      <c r="CC3628" t="s">
        <v>113</v>
      </c>
      <c r="CD3628" t="s">
        <v>113</v>
      </c>
      <c r="CE3628" t="s">
        <v>113</v>
      </c>
      <c r="CF3628" t="s">
        <v>113</v>
      </c>
      <c r="CG3628" t="s">
        <v>113</v>
      </c>
      <c r="CH3628" t="s">
        <v>113</v>
      </c>
      <c r="CI3628" t="s">
        <v>113</v>
      </c>
      <c r="CJ3628" t="s">
        <v>113</v>
      </c>
      <c r="CK3628" t="s">
        <v>113</v>
      </c>
      <c r="CL3628" t="s">
        <v>113</v>
      </c>
      <c r="CM3628" t="s">
        <v>113</v>
      </c>
      <c r="CN3628" t="s">
        <v>113</v>
      </c>
      <c r="CO3628" t="s">
        <v>113</v>
      </c>
      <c r="CP3628" t="s">
        <v>113</v>
      </c>
      <c r="CQ3628" t="s">
        <v>113</v>
      </c>
      <c r="CR3628" t="s">
        <v>113</v>
      </c>
      <c r="CS3628" t="s">
        <v>113</v>
      </c>
      <c r="CT3628" t="s">
        <v>113</v>
      </c>
      <c r="CU3628" t="s">
        <v>113</v>
      </c>
      <c r="CV3628" t="s">
        <v>113</v>
      </c>
      <c r="CW3628" t="s">
        <v>113</v>
      </c>
    </row>
    <row r="3629" spans="1:101" x14ac:dyDescent="0.25">
      <c r="A3629" t="s">
        <v>309</v>
      </c>
      <c r="B3629">
        <v>291999</v>
      </c>
      <c r="C3629" t="s">
        <v>22150</v>
      </c>
      <c r="D3629" t="s">
        <v>102</v>
      </c>
      <c r="E3629" t="s">
        <v>22151</v>
      </c>
      <c r="F3629" t="s">
        <v>22152</v>
      </c>
      <c r="G3629" t="s">
        <v>22153</v>
      </c>
      <c r="I3629" t="s">
        <v>4459</v>
      </c>
      <c r="J3629" t="s">
        <v>721</v>
      </c>
      <c r="K3629" t="s">
        <v>108</v>
      </c>
      <c r="L3629">
        <v>20816</v>
      </c>
      <c r="M3629" t="s">
        <v>22154</v>
      </c>
      <c r="O3629">
        <v>1</v>
      </c>
      <c r="V3629" t="s">
        <v>110</v>
      </c>
      <c r="W3629" s="1">
        <v>43705</v>
      </c>
      <c r="Y3629" s="1">
        <v>43705</v>
      </c>
      <c r="Z3629" s="2">
        <v>43009</v>
      </c>
      <c r="AB3629" t="s">
        <v>113</v>
      </c>
      <c r="AC3629" t="s">
        <v>113</v>
      </c>
      <c r="AD3629" t="s">
        <v>113</v>
      </c>
      <c r="AG3629" t="s">
        <v>113</v>
      </c>
      <c r="AH3629" t="s">
        <v>111</v>
      </c>
      <c r="AI3629" t="s">
        <v>113</v>
      </c>
      <c r="AJ3629" t="s">
        <v>114</v>
      </c>
      <c r="AL3629" t="s">
        <v>115</v>
      </c>
      <c r="AM3629" t="s">
        <v>116</v>
      </c>
      <c r="AN3629" t="s">
        <v>108</v>
      </c>
      <c r="AO3629" t="s">
        <v>113</v>
      </c>
      <c r="AP3629" t="s">
        <v>113</v>
      </c>
      <c r="AQ3629" t="s">
        <v>113</v>
      </c>
      <c r="AR3629" t="s">
        <v>113</v>
      </c>
      <c r="AS3629" t="s">
        <v>113</v>
      </c>
      <c r="AT3629" t="s">
        <v>113</v>
      </c>
      <c r="AU3629" t="s">
        <v>113</v>
      </c>
      <c r="AV3629" t="s">
        <v>113</v>
      </c>
      <c r="AW3629" t="s">
        <v>113</v>
      </c>
      <c r="AX3629" t="s">
        <v>113</v>
      </c>
      <c r="AY3629" t="s">
        <v>113</v>
      </c>
      <c r="AZ3629" t="s">
        <v>113</v>
      </c>
      <c r="BA3629" t="s">
        <v>113</v>
      </c>
      <c r="BB3629" t="s">
        <v>113</v>
      </c>
      <c r="BD3629" t="s">
        <v>113</v>
      </c>
      <c r="BF3629" t="s">
        <v>113</v>
      </c>
      <c r="BG3629" t="s">
        <v>113</v>
      </c>
      <c r="BH3629" t="s">
        <v>113</v>
      </c>
      <c r="BI3629" t="s">
        <v>113</v>
      </c>
      <c r="BJ3629" t="s">
        <v>113</v>
      </c>
      <c r="BK3629" t="s">
        <v>113</v>
      </c>
      <c r="BL3629" t="s">
        <v>113</v>
      </c>
      <c r="BM3629" t="s">
        <v>113</v>
      </c>
      <c r="BN3629" t="s">
        <v>113</v>
      </c>
      <c r="BO3629" t="s">
        <v>113</v>
      </c>
      <c r="BP3629" t="s">
        <v>113</v>
      </c>
      <c r="BQ3629" t="s">
        <v>113</v>
      </c>
      <c r="BR3629" t="s">
        <v>113</v>
      </c>
      <c r="BS3629" t="s">
        <v>113</v>
      </c>
      <c r="BT3629" t="s">
        <v>113</v>
      </c>
      <c r="BU3629" t="s">
        <v>113</v>
      </c>
      <c r="BV3629" t="s">
        <v>113</v>
      </c>
      <c r="BW3629" t="s">
        <v>111</v>
      </c>
      <c r="BX3629" t="s">
        <v>113</v>
      </c>
      <c r="BY3629" t="s">
        <v>113</v>
      </c>
      <c r="BZ3629" t="s">
        <v>113</v>
      </c>
      <c r="CA3629" t="s">
        <v>113</v>
      </c>
      <c r="CB3629" t="s">
        <v>113</v>
      </c>
      <c r="CC3629" t="s">
        <v>113</v>
      </c>
      <c r="CD3629" t="s">
        <v>113</v>
      </c>
      <c r="CE3629" t="s">
        <v>113</v>
      </c>
      <c r="CF3629" t="s">
        <v>113</v>
      </c>
      <c r="CG3629" t="s">
        <v>113</v>
      </c>
      <c r="CH3629" t="s">
        <v>113</v>
      </c>
      <c r="CI3629" t="s">
        <v>113</v>
      </c>
      <c r="CJ3629" t="s">
        <v>113</v>
      </c>
      <c r="CK3629" t="s">
        <v>113</v>
      </c>
      <c r="CL3629" t="s">
        <v>113</v>
      </c>
      <c r="CM3629" t="s">
        <v>113</v>
      </c>
      <c r="CN3629" t="s">
        <v>113</v>
      </c>
      <c r="CO3629" t="s">
        <v>113</v>
      </c>
      <c r="CP3629" t="s">
        <v>113</v>
      </c>
      <c r="CQ3629" t="s">
        <v>113</v>
      </c>
      <c r="CR3629" t="s">
        <v>113</v>
      </c>
      <c r="CS3629" t="s">
        <v>113</v>
      </c>
      <c r="CT3629" t="s">
        <v>113</v>
      </c>
      <c r="CU3629" t="s">
        <v>113</v>
      </c>
      <c r="CV3629" t="s">
        <v>113</v>
      </c>
      <c r="CW3629" t="s">
        <v>113</v>
      </c>
    </row>
    <row r="3630" spans="1:101" x14ac:dyDescent="0.25">
      <c r="A3630" t="s">
        <v>117</v>
      </c>
      <c r="B3630">
        <v>162868</v>
      </c>
      <c r="C3630" t="s">
        <v>22155</v>
      </c>
      <c r="D3630" t="s">
        <v>102</v>
      </c>
      <c r="E3630" t="s">
        <v>22156</v>
      </c>
      <c r="F3630" t="s">
        <v>22156</v>
      </c>
      <c r="G3630" t="s">
        <v>22157</v>
      </c>
      <c r="H3630" t="s">
        <v>22158</v>
      </c>
      <c r="I3630" t="s">
        <v>4195</v>
      </c>
      <c r="K3630" t="s">
        <v>539</v>
      </c>
      <c r="L3630">
        <v>72201</v>
      </c>
      <c r="M3630" t="s">
        <v>6549</v>
      </c>
      <c r="N3630" t="s">
        <v>6550</v>
      </c>
      <c r="O3630">
        <v>0</v>
      </c>
      <c r="P3630" t="s">
        <v>14502</v>
      </c>
      <c r="R3630" t="s">
        <v>169</v>
      </c>
      <c r="T3630" t="s">
        <v>170</v>
      </c>
      <c r="U3630">
        <v>49019</v>
      </c>
      <c r="V3630" t="s">
        <v>110</v>
      </c>
      <c r="W3630" s="1">
        <v>40998</v>
      </c>
      <c r="Y3630" s="1">
        <v>43916</v>
      </c>
      <c r="Z3630" s="2">
        <v>43009</v>
      </c>
      <c r="AA3630" t="s">
        <v>14505</v>
      </c>
      <c r="AB3630" t="s">
        <v>111</v>
      </c>
      <c r="AC3630" t="s">
        <v>113</v>
      </c>
      <c r="AD3630" t="s">
        <v>113</v>
      </c>
      <c r="AG3630" t="s">
        <v>113</v>
      </c>
      <c r="AH3630" t="s">
        <v>111</v>
      </c>
      <c r="AI3630" t="s">
        <v>113</v>
      </c>
      <c r="AJ3630" t="s">
        <v>173</v>
      </c>
      <c r="AK3630" t="s">
        <v>3763</v>
      </c>
      <c r="AL3630" t="s">
        <v>115</v>
      </c>
      <c r="AN3630" t="s">
        <v>539</v>
      </c>
      <c r="AO3630" t="s">
        <v>113</v>
      </c>
      <c r="AP3630" t="s">
        <v>113</v>
      </c>
      <c r="AQ3630" t="s">
        <v>113</v>
      </c>
      <c r="AR3630" t="s">
        <v>113</v>
      </c>
      <c r="AS3630" t="s">
        <v>113</v>
      </c>
      <c r="AT3630" t="s">
        <v>113</v>
      </c>
      <c r="AU3630" t="s">
        <v>113</v>
      </c>
      <c r="AV3630" t="s">
        <v>113</v>
      </c>
      <c r="AW3630" t="s">
        <v>113</v>
      </c>
      <c r="AX3630" t="s">
        <v>113</v>
      </c>
      <c r="AY3630" t="s">
        <v>113</v>
      </c>
      <c r="AZ3630" t="s">
        <v>113</v>
      </c>
      <c r="BA3630" t="s">
        <v>113</v>
      </c>
      <c r="BB3630" t="s">
        <v>113</v>
      </c>
      <c r="BD3630" t="s">
        <v>113</v>
      </c>
      <c r="BF3630" t="s">
        <v>113</v>
      </c>
      <c r="BG3630" t="s">
        <v>113</v>
      </c>
      <c r="BH3630" t="s">
        <v>111</v>
      </c>
      <c r="BI3630" t="s">
        <v>113</v>
      </c>
      <c r="BJ3630" t="s">
        <v>113</v>
      </c>
      <c r="BK3630" t="s">
        <v>113</v>
      </c>
      <c r="BL3630" t="s">
        <v>113</v>
      </c>
      <c r="BM3630" t="s">
        <v>113</v>
      </c>
      <c r="BN3630" t="s">
        <v>113</v>
      </c>
      <c r="BO3630" t="s">
        <v>113</v>
      </c>
      <c r="BP3630" t="s">
        <v>113</v>
      </c>
      <c r="BQ3630" t="s">
        <v>113</v>
      </c>
      <c r="BR3630" t="s">
        <v>113</v>
      </c>
      <c r="BS3630" t="s">
        <v>113</v>
      </c>
      <c r="BT3630" t="s">
        <v>113</v>
      </c>
      <c r="BU3630" t="s">
        <v>113</v>
      </c>
      <c r="BV3630" t="s">
        <v>113</v>
      </c>
      <c r="BW3630" t="s">
        <v>111</v>
      </c>
      <c r="BX3630" t="s">
        <v>113</v>
      </c>
      <c r="BY3630" t="s">
        <v>113</v>
      </c>
      <c r="BZ3630" t="s">
        <v>113</v>
      </c>
      <c r="CA3630" t="s">
        <v>113</v>
      </c>
      <c r="CB3630" t="s">
        <v>113</v>
      </c>
      <c r="CC3630" t="s">
        <v>113</v>
      </c>
      <c r="CD3630" t="s">
        <v>113</v>
      </c>
      <c r="CE3630" t="s">
        <v>113</v>
      </c>
      <c r="CF3630" t="s">
        <v>113</v>
      </c>
      <c r="CG3630" t="s">
        <v>113</v>
      </c>
      <c r="CH3630" t="s">
        <v>113</v>
      </c>
      <c r="CI3630" t="s">
        <v>113</v>
      </c>
      <c r="CJ3630" t="s">
        <v>113</v>
      </c>
      <c r="CK3630" t="s">
        <v>113</v>
      </c>
      <c r="CL3630" t="s">
        <v>113</v>
      </c>
      <c r="CM3630" t="s">
        <v>113</v>
      </c>
      <c r="CN3630" t="s">
        <v>113</v>
      </c>
      <c r="CO3630" t="s">
        <v>113</v>
      </c>
      <c r="CP3630" t="s">
        <v>113</v>
      </c>
      <c r="CQ3630" t="s">
        <v>113</v>
      </c>
      <c r="CR3630" t="s">
        <v>113</v>
      </c>
      <c r="CS3630" t="s">
        <v>113</v>
      </c>
      <c r="CT3630" t="s">
        <v>113</v>
      </c>
      <c r="CU3630" t="s">
        <v>113</v>
      </c>
      <c r="CV3630" t="s">
        <v>113</v>
      </c>
      <c r="CW3630" t="s">
        <v>113</v>
      </c>
    </row>
    <row r="3631" spans="1:101" x14ac:dyDescent="0.25">
      <c r="A3631" t="s">
        <v>117</v>
      </c>
      <c r="B3631">
        <v>162681</v>
      </c>
      <c r="C3631" t="s">
        <v>22159</v>
      </c>
      <c r="D3631" t="s">
        <v>102</v>
      </c>
      <c r="E3631" t="s">
        <v>22160</v>
      </c>
      <c r="F3631" t="s">
        <v>22160</v>
      </c>
      <c r="G3631" t="s">
        <v>22161</v>
      </c>
      <c r="H3631" t="s">
        <v>11716</v>
      </c>
      <c r="I3631" t="s">
        <v>1207</v>
      </c>
      <c r="K3631" t="s">
        <v>150</v>
      </c>
      <c r="L3631" t="s">
        <v>22162</v>
      </c>
      <c r="M3631" t="s">
        <v>22163</v>
      </c>
      <c r="N3631" t="s">
        <v>22164</v>
      </c>
      <c r="O3631">
        <v>1</v>
      </c>
      <c r="P3631" t="s">
        <v>22165</v>
      </c>
      <c r="R3631" t="s">
        <v>1214</v>
      </c>
      <c r="T3631" t="s">
        <v>150</v>
      </c>
      <c r="U3631" t="s">
        <v>22166</v>
      </c>
      <c r="V3631" t="s">
        <v>110</v>
      </c>
      <c r="W3631" s="1">
        <v>41002</v>
      </c>
      <c r="Y3631" s="1">
        <v>43643</v>
      </c>
      <c r="Z3631" s="2">
        <v>43009</v>
      </c>
      <c r="AA3631" t="s">
        <v>22167</v>
      </c>
      <c r="AB3631" t="s">
        <v>111</v>
      </c>
      <c r="AC3631" t="s">
        <v>113</v>
      </c>
      <c r="AD3631" t="s">
        <v>113</v>
      </c>
      <c r="AF3631" t="s">
        <v>22168</v>
      </c>
      <c r="AG3631" t="s">
        <v>113</v>
      </c>
      <c r="AH3631" t="s">
        <v>111</v>
      </c>
      <c r="AI3631" t="s">
        <v>113</v>
      </c>
      <c r="AJ3631" t="s">
        <v>131</v>
      </c>
      <c r="AL3631" t="s">
        <v>199</v>
      </c>
      <c r="AN3631" t="s">
        <v>150</v>
      </c>
      <c r="AO3631" t="s">
        <v>113</v>
      </c>
      <c r="AP3631" t="s">
        <v>113</v>
      </c>
      <c r="AQ3631" t="s">
        <v>111</v>
      </c>
      <c r="AR3631" t="s">
        <v>113</v>
      </c>
      <c r="AS3631" t="s">
        <v>113</v>
      </c>
      <c r="AT3631" t="s">
        <v>113</v>
      </c>
      <c r="AU3631" t="s">
        <v>113</v>
      </c>
      <c r="AV3631" t="s">
        <v>113</v>
      </c>
      <c r="AW3631" t="s">
        <v>113</v>
      </c>
      <c r="AX3631" t="s">
        <v>113</v>
      </c>
      <c r="AY3631" t="s">
        <v>113</v>
      </c>
      <c r="AZ3631" t="s">
        <v>113</v>
      </c>
      <c r="BA3631" t="s">
        <v>113</v>
      </c>
      <c r="BB3631" t="s">
        <v>113</v>
      </c>
      <c r="BD3631" t="s">
        <v>113</v>
      </c>
      <c r="BF3631" t="s">
        <v>113</v>
      </c>
      <c r="BG3631" t="s">
        <v>113</v>
      </c>
      <c r="BH3631" t="s">
        <v>113</v>
      </c>
      <c r="BI3631" t="s">
        <v>113</v>
      </c>
      <c r="BJ3631" t="s">
        <v>113</v>
      </c>
      <c r="BK3631" t="s">
        <v>113</v>
      </c>
      <c r="BL3631" t="s">
        <v>113</v>
      </c>
      <c r="BM3631" t="s">
        <v>113</v>
      </c>
      <c r="BN3631" t="s">
        <v>113</v>
      </c>
      <c r="BO3631" t="s">
        <v>113</v>
      </c>
      <c r="BP3631" t="s">
        <v>113</v>
      </c>
      <c r="BQ3631" t="s">
        <v>113</v>
      </c>
      <c r="BR3631" t="s">
        <v>113</v>
      </c>
      <c r="BS3631" t="s">
        <v>113</v>
      </c>
      <c r="BT3631" t="s">
        <v>113</v>
      </c>
      <c r="BU3631" t="s">
        <v>113</v>
      </c>
      <c r="BV3631" t="s">
        <v>111</v>
      </c>
      <c r="BW3631" t="s">
        <v>111</v>
      </c>
      <c r="BX3631" t="s">
        <v>113</v>
      </c>
      <c r="BY3631" t="s">
        <v>111</v>
      </c>
      <c r="BZ3631" t="s">
        <v>113</v>
      </c>
      <c r="CA3631" t="s">
        <v>113</v>
      </c>
      <c r="CB3631" t="s">
        <v>113</v>
      </c>
      <c r="CC3631" t="s">
        <v>113</v>
      </c>
      <c r="CD3631" t="s">
        <v>113</v>
      </c>
      <c r="CE3631" t="s">
        <v>113</v>
      </c>
      <c r="CF3631" t="s">
        <v>113</v>
      </c>
      <c r="CG3631" t="s">
        <v>113</v>
      </c>
      <c r="CH3631" t="s">
        <v>113</v>
      </c>
      <c r="CI3631" t="s">
        <v>113</v>
      </c>
      <c r="CJ3631" t="s">
        <v>111</v>
      </c>
      <c r="CK3631" t="s">
        <v>113</v>
      </c>
      <c r="CL3631" t="s">
        <v>111</v>
      </c>
      <c r="CM3631" t="s">
        <v>113</v>
      </c>
      <c r="CN3631" t="s">
        <v>113</v>
      </c>
      <c r="CO3631" t="s">
        <v>113</v>
      </c>
      <c r="CP3631" t="s">
        <v>113</v>
      </c>
      <c r="CQ3631" t="s">
        <v>113</v>
      </c>
      <c r="CR3631" t="s">
        <v>113</v>
      </c>
      <c r="CS3631" t="s">
        <v>113</v>
      </c>
      <c r="CT3631" t="s">
        <v>113</v>
      </c>
      <c r="CU3631" t="s">
        <v>113</v>
      </c>
      <c r="CV3631" t="s">
        <v>113</v>
      </c>
      <c r="CW3631" t="s">
        <v>113</v>
      </c>
    </row>
    <row r="3632" spans="1:101" x14ac:dyDescent="0.25">
      <c r="A3632" t="s">
        <v>117</v>
      </c>
      <c r="B3632">
        <v>164313</v>
      </c>
      <c r="C3632" t="s">
        <v>22169</v>
      </c>
      <c r="D3632" t="s">
        <v>102</v>
      </c>
      <c r="E3632" t="s">
        <v>22170</v>
      </c>
      <c r="F3632" t="s">
        <v>22170</v>
      </c>
      <c r="G3632" t="s">
        <v>22171</v>
      </c>
      <c r="I3632" t="s">
        <v>4995</v>
      </c>
      <c r="K3632" t="s">
        <v>1557</v>
      </c>
      <c r="L3632">
        <v>2000</v>
      </c>
      <c r="M3632" t="s">
        <v>22172</v>
      </c>
      <c r="N3632" t="s">
        <v>22173</v>
      </c>
      <c r="O3632">
        <v>1</v>
      </c>
      <c r="P3632" t="s">
        <v>22174</v>
      </c>
      <c r="Q3632" t="s">
        <v>22175</v>
      </c>
      <c r="R3632" t="s">
        <v>4995</v>
      </c>
      <c r="T3632" t="s">
        <v>1557</v>
      </c>
      <c r="U3632">
        <v>1225</v>
      </c>
      <c r="V3632" t="s">
        <v>110</v>
      </c>
      <c r="W3632" s="1">
        <v>41128</v>
      </c>
      <c r="Y3632" s="1">
        <v>43732</v>
      </c>
      <c r="Z3632" s="2">
        <v>43009</v>
      </c>
      <c r="AA3632" t="s">
        <v>22176</v>
      </c>
      <c r="AB3632" t="s">
        <v>111</v>
      </c>
      <c r="AC3632" t="s">
        <v>113</v>
      </c>
      <c r="AD3632" t="s">
        <v>113</v>
      </c>
      <c r="AF3632" t="s">
        <v>22177</v>
      </c>
      <c r="AG3632" t="s">
        <v>113</v>
      </c>
      <c r="AH3632" t="s">
        <v>111</v>
      </c>
      <c r="AI3632" t="s">
        <v>113</v>
      </c>
      <c r="AJ3632" t="s">
        <v>173</v>
      </c>
      <c r="AK3632" t="s">
        <v>22178</v>
      </c>
      <c r="AL3632" t="s">
        <v>1060</v>
      </c>
      <c r="AN3632" t="s">
        <v>1557</v>
      </c>
      <c r="AO3632" t="s">
        <v>113</v>
      </c>
      <c r="AP3632" t="s">
        <v>113</v>
      </c>
      <c r="AQ3632" t="s">
        <v>111</v>
      </c>
      <c r="AR3632" t="s">
        <v>113</v>
      </c>
      <c r="AS3632" t="s">
        <v>113</v>
      </c>
      <c r="AT3632" t="s">
        <v>113</v>
      </c>
      <c r="AU3632" t="s">
        <v>113</v>
      </c>
      <c r="AV3632" t="s">
        <v>113</v>
      </c>
      <c r="AW3632" t="s">
        <v>113</v>
      </c>
      <c r="AX3632" t="s">
        <v>113</v>
      </c>
      <c r="AY3632" t="s">
        <v>113</v>
      </c>
      <c r="AZ3632" t="s">
        <v>113</v>
      </c>
      <c r="BA3632" t="s">
        <v>113</v>
      </c>
      <c r="BB3632" t="s">
        <v>113</v>
      </c>
      <c r="BD3632" t="s">
        <v>113</v>
      </c>
      <c r="BF3632" t="s">
        <v>113</v>
      </c>
      <c r="BG3632" t="s">
        <v>113</v>
      </c>
      <c r="BH3632" t="s">
        <v>113</v>
      </c>
      <c r="BI3632" t="s">
        <v>113</v>
      </c>
      <c r="BJ3632" t="s">
        <v>113</v>
      </c>
      <c r="BK3632" t="s">
        <v>113</v>
      </c>
      <c r="BL3632" t="s">
        <v>113</v>
      </c>
      <c r="BM3632" t="s">
        <v>113</v>
      </c>
      <c r="BN3632" t="s">
        <v>113</v>
      </c>
      <c r="BO3632" t="s">
        <v>113</v>
      </c>
      <c r="BP3632" t="s">
        <v>113</v>
      </c>
      <c r="BQ3632" t="s">
        <v>113</v>
      </c>
      <c r="BR3632" t="s">
        <v>113</v>
      </c>
      <c r="BS3632" t="s">
        <v>113</v>
      </c>
      <c r="BT3632" t="s">
        <v>113</v>
      </c>
      <c r="BU3632" t="s">
        <v>113</v>
      </c>
      <c r="BV3632" t="s">
        <v>113</v>
      </c>
      <c r="BW3632" t="s">
        <v>111</v>
      </c>
      <c r="BX3632" t="s">
        <v>113</v>
      </c>
      <c r="BY3632" t="s">
        <v>113</v>
      </c>
      <c r="BZ3632" t="s">
        <v>113</v>
      </c>
      <c r="CA3632" t="s">
        <v>113</v>
      </c>
      <c r="CB3632" t="s">
        <v>113</v>
      </c>
      <c r="CC3632" t="s">
        <v>113</v>
      </c>
      <c r="CD3632" t="s">
        <v>113</v>
      </c>
      <c r="CE3632" t="s">
        <v>113</v>
      </c>
      <c r="CF3632" t="s">
        <v>113</v>
      </c>
      <c r="CG3632" t="s">
        <v>113</v>
      </c>
      <c r="CH3632" t="s">
        <v>113</v>
      </c>
      <c r="CI3632" t="s">
        <v>113</v>
      </c>
      <c r="CJ3632" t="s">
        <v>113</v>
      </c>
      <c r="CK3632" t="s">
        <v>113</v>
      </c>
      <c r="CL3632" t="s">
        <v>113</v>
      </c>
      <c r="CM3632" t="s">
        <v>113</v>
      </c>
      <c r="CN3632" t="s">
        <v>113</v>
      </c>
      <c r="CO3632" t="s">
        <v>113</v>
      </c>
      <c r="CP3632" t="s">
        <v>113</v>
      </c>
      <c r="CQ3632" t="s">
        <v>113</v>
      </c>
      <c r="CR3632" t="s">
        <v>113</v>
      </c>
      <c r="CS3632" t="s">
        <v>113</v>
      </c>
      <c r="CT3632" t="s">
        <v>113</v>
      </c>
      <c r="CU3632" t="s">
        <v>113</v>
      </c>
      <c r="CV3632" t="s">
        <v>113</v>
      </c>
      <c r="CW3632" t="s">
        <v>113</v>
      </c>
    </row>
    <row r="3633" spans="1:101" x14ac:dyDescent="0.25">
      <c r="A3633" t="s">
        <v>175</v>
      </c>
      <c r="B3633">
        <v>163299</v>
      </c>
      <c r="C3633" t="s">
        <v>22179</v>
      </c>
      <c r="D3633" t="s">
        <v>102</v>
      </c>
      <c r="E3633" t="s">
        <v>22180</v>
      </c>
      <c r="F3633" t="s">
        <v>22181</v>
      </c>
      <c r="G3633" t="s">
        <v>22182</v>
      </c>
      <c r="I3633" t="s">
        <v>234</v>
      </c>
      <c r="J3633" t="s">
        <v>180</v>
      </c>
      <c r="K3633" t="s">
        <v>108</v>
      </c>
      <c r="L3633">
        <v>94103</v>
      </c>
      <c r="M3633" t="s">
        <v>22183</v>
      </c>
      <c r="N3633" t="s">
        <v>22184</v>
      </c>
      <c r="O3633">
        <v>0</v>
      </c>
      <c r="V3633" t="s">
        <v>110</v>
      </c>
      <c r="W3633" s="1">
        <v>40998</v>
      </c>
      <c r="Y3633" s="1">
        <v>43920</v>
      </c>
      <c r="Z3633" s="2">
        <v>43009</v>
      </c>
      <c r="AA3633" t="s">
        <v>22185</v>
      </c>
      <c r="AB3633" t="s">
        <v>113</v>
      </c>
      <c r="AC3633" t="s">
        <v>113</v>
      </c>
      <c r="AD3633" t="s">
        <v>113</v>
      </c>
      <c r="AG3633" t="s">
        <v>111</v>
      </c>
      <c r="AH3633" t="s">
        <v>113</v>
      </c>
      <c r="AI3633" t="s">
        <v>113</v>
      </c>
      <c r="AJ3633" t="s">
        <v>114</v>
      </c>
      <c r="AL3633" t="s">
        <v>115</v>
      </c>
      <c r="AM3633" t="s">
        <v>116</v>
      </c>
      <c r="AN3633" t="s">
        <v>108</v>
      </c>
      <c r="AO3633" t="s">
        <v>113</v>
      </c>
      <c r="AP3633" t="s">
        <v>113</v>
      </c>
      <c r="AQ3633" t="s">
        <v>113</v>
      </c>
      <c r="AR3633" t="s">
        <v>113</v>
      </c>
      <c r="AS3633" t="s">
        <v>113</v>
      </c>
      <c r="AT3633" t="s">
        <v>113</v>
      </c>
      <c r="AU3633" t="s">
        <v>113</v>
      </c>
      <c r="AV3633" t="s">
        <v>113</v>
      </c>
      <c r="AW3633" t="s">
        <v>113</v>
      </c>
      <c r="AX3633" t="s">
        <v>113</v>
      </c>
      <c r="AY3633" t="s">
        <v>113</v>
      </c>
      <c r="AZ3633" t="s">
        <v>113</v>
      </c>
      <c r="BA3633" t="s">
        <v>113</v>
      </c>
      <c r="BB3633" t="s">
        <v>113</v>
      </c>
      <c r="BD3633" t="s">
        <v>113</v>
      </c>
      <c r="BF3633" t="s">
        <v>113</v>
      </c>
      <c r="BG3633" t="s">
        <v>113</v>
      </c>
      <c r="BH3633" t="s">
        <v>113</v>
      </c>
      <c r="BI3633" t="s">
        <v>113</v>
      </c>
      <c r="BJ3633" t="s">
        <v>113</v>
      </c>
      <c r="BK3633" t="s">
        <v>113</v>
      </c>
      <c r="BL3633" t="s">
        <v>113</v>
      </c>
      <c r="BM3633" t="s">
        <v>113</v>
      </c>
      <c r="BN3633" t="s">
        <v>113</v>
      </c>
      <c r="BO3633" t="s">
        <v>113</v>
      </c>
      <c r="BP3633" t="s">
        <v>113</v>
      </c>
      <c r="BQ3633" t="s">
        <v>113</v>
      </c>
      <c r="BR3633" t="s">
        <v>113</v>
      </c>
      <c r="BS3633" t="s">
        <v>113</v>
      </c>
      <c r="BT3633" t="s">
        <v>113</v>
      </c>
      <c r="BU3633" t="s">
        <v>113</v>
      </c>
      <c r="BV3633" t="s">
        <v>111</v>
      </c>
      <c r="BW3633" t="s">
        <v>111</v>
      </c>
      <c r="BX3633" t="s">
        <v>113</v>
      </c>
      <c r="BY3633" t="s">
        <v>113</v>
      </c>
      <c r="BZ3633" t="s">
        <v>113</v>
      </c>
      <c r="CA3633" t="s">
        <v>113</v>
      </c>
      <c r="CB3633" t="s">
        <v>113</v>
      </c>
      <c r="CC3633" t="s">
        <v>113</v>
      </c>
      <c r="CD3633" t="s">
        <v>113</v>
      </c>
      <c r="CE3633" t="s">
        <v>113</v>
      </c>
      <c r="CF3633" t="s">
        <v>113</v>
      </c>
      <c r="CG3633" t="s">
        <v>113</v>
      </c>
      <c r="CH3633" t="s">
        <v>113</v>
      </c>
      <c r="CI3633" t="s">
        <v>113</v>
      </c>
      <c r="CJ3633" t="s">
        <v>113</v>
      </c>
      <c r="CK3633" t="s">
        <v>113</v>
      </c>
      <c r="CL3633" t="s">
        <v>113</v>
      </c>
      <c r="CM3633" t="s">
        <v>113</v>
      </c>
      <c r="CN3633" t="s">
        <v>113</v>
      </c>
      <c r="CO3633" t="s">
        <v>113</v>
      </c>
      <c r="CP3633" t="s">
        <v>113</v>
      </c>
      <c r="CQ3633" t="s">
        <v>113</v>
      </c>
      <c r="CR3633" t="s">
        <v>113</v>
      </c>
      <c r="CS3633" t="s">
        <v>113</v>
      </c>
      <c r="CT3633" t="s">
        <v>113</v>
      </c>
      <c r="CU3633" t="s">
        <v>113</v>
      </c>
      <c r="CV3633" t="s">
        <v>113</v>
      </c>
      <c r="CW3633" t="s">
        <v>113</v>
      </c>
    </row>
    <row r="3634" spans="1:101" x14ac:dyDescent="0.25">
      <c r="A3634" t="s">
        <v>155</v>
      </c>
      <c r="B3634">
        <v>138156</v>
      </c>
      <c r="C3634" t="s">
        <v>22186</v>
      </c>
      <c r="D3634" t="s">
        <v>102</v>
      </c>
      <c r="E3634" t="s">
        <v>22187</v>
      </c>
      <c r="F3634" t="s">
        <v>22187</v>
      </c>
      <c r="M3634" t="s">
        <v>22188</v>
      </c>
      <c r="N3634" t="s">
        <v>22189</v>
      </c>
      <c r="O3634">
        <v>0</v>
      </c>
      <c r="V3634" t="s">
        <v>110</v>
      </c>
      <c r="W3634" s="1">
        <v>41690</v>
      </c>
      <c r="Y3634" s="1">
        <v>43872</v>
      </c>
      <c r="Z3634" s="2">
        <v>43009</v>
      </c>
      <c r="AB3634" t="s">
        <v>113</v>
      </c>
      <c r="AC3634" t="s">
        <v>113</v>
      </c>
      <c r="AD3634" t="s">
        <v>113</v>
      </c>
      <c r="AF3634" t="s">
        <v>1070</v>
      </c>
      <c r="AG3634" t="s">
        <v>111</v>
      </c>
      <c r="AH3634" t="s">
        <v>113</v>
      </c>
      <c r="AI3634" t="s">
        <v>113</v>
      </c>
      <c r="AJ3634" t="s">
        <v>114</v>
      </c>
      <c r="AL3634" t="s">
        <v>115</v>
      </c>
      <c r="AM3634" t="s">
        <v>432</v>
      </c>
      <c r="AN3634" t="s">
        <v>108</v>
      </c>
      <c r="AO3634" t="s">
        <v>113</v>
      </c>
      <c r="AP3634" t="s">
        <v>113</v>
      </c>
      <c r="AQ3634" t="s">
        <v>113</v>
      </c>
      <c r="AR3634" t="s">
        <v>113</v>
      </c>
      <c r="AS3634" t="s">
        <v>113</v>
      </c>
      <c r="AT3634" t="s">
        <v>113</v>
      </c>
      <c r="AU3634" t="s">
        <v>113</v>
      </c>
      <c r="AV3634" t="s">
        <v>113</v>
      </c>
      <c r="AW3634" t="s">
        <v>113</v>
      </c>
      <c r="AX3634" t="s">
        <v>113</v>
      </c>
      <c r="AY3634" t="s">
        <v>113</v>
      </c>
      <c r="AZ3634" t="s">
        <v>113</v>
      </c>
      <c r="BA3634" t="s">
        <v>113</v>
      </c>
      <c r="BB3634" t="s">
        <v>111</v>
      </c>
      <c r="BC3634" t="s">
        <v>22190</v>
      </c>
      <c r="BD3634" t="s">
        <v>113</v>
      </c>
      <c r="BF3634" t="s">
        <v>113</v>
      </c>
      <c r="BG3634" t="s">
        <v>113</v>
      </c>
      <c r="BH3634" t="s">
        <v>111</v>
      </c>
      <c r="BI3634" t="s">
        <v>113</v>
      </c>
      <c r="BJ3634" t="s">
        <v>113</v>
      </c>
      <c r="BK3634" t="s">
        <v>113</v>
      </c>
      <c r="BL3634" t="s">
        <v>113</v>
      </c>
      <c r="BM3634" t="s">
        <v>113</v>
      </c>
      <c r="BN3634" t="s">
        <v>113</v>
      </c>
      <c r="BO3634" t="s">
        <v>113</v>
      </c>
      <c r="BP3634" t="s">
        <v>113</v>
      </c>
      <c r="BQ3634" t="s">
        <v>113</v>
      </c>
      <c r="BR3634" t="s">
        <v>113</v>
      </c>
      <c r="BS3634" t="s">
        <v>113</v>
      </c>
      <c r="BT3634" t="s">
        <v>113</v>
      </c>
      <c r="BU3634" t="s">
        <v>113</v>
      </c>
      <c r="BV3634" t="s">
        <v>113</v>
      </c>
      <c r="BW3634" t="s">
        <v>111</v>
      </c>
      <c r="BX3634" t="s">
        <v>113</v>
      </c>
      <c r="BY3634" t="s">
        <v>113</v>
      </c>
      <c r="BZ3634" t="s">
        <v>113</v>
      </c>
      <c r="CA3634" t="s">
        <v>113</v>
      </c>
      <c r="CB3634" t="s">
        <v>113</v>
      </c>
      <c r="CC3634" t="s">
        <v>113</v>
      </c>
      <c r="CD3634" t="s">
        <v>113</v>
      </c>
      <c r="CE3634" t="s">
        <v>113</v>
      </c>
      <c r="CF3634" t="s">
        <v>113</v>
      </c>
      <c r="CG3634" t="s">
        <v>113</v>
      </c>
      <c r="CH3634" t="s">
        <v>113</v>
      </c>
      <c r="CI3634" t="s">
        <v>113</v>
      </c>
      <c r="CJ3634" t="s">
        <v>113</v>
      </c>
      <c r="CK3634" t="s">
        <v>113</v>
      </c>
      <c r="CL3634" t="s">
        <v>113</v>
      </c>
      <c r="CM3634" t="s">
        <v>113</v>
      </c>
      <c r="CN3634" t="s">
        <v>113</v>
      </c>
      <c r="CO3634" t="s">
        <v>113</v>
      </c>
      <c r="CP3634" t="s">
        <v>113</v>
      </c>
      <c r="CQ3634" t="s">
        <v>113</v>
      </c>
      <c r="CR3634" t="s">
        <v>113</v>
      </c>
      <c r="CS3634" t="s">
        <v>113</v>
      </c>
      <c r="CT3634" t="s">
        <v>113</v>
      </c>
      <c r="CU3634" t="s">
        <v>113</v>
      </c>
      <c r="CV3634" t="s">
        <v>113</v>
      </c>
      <c r="CW3634" t="s">
        <v>113</v>
      </c>
    </row>
    <row r="3635" spans="1:101" x14ac:dyDescent="0.25">
      <c r="A3635" t="s">
        <v>117</v>
      </c>
      <c r="B3635">
        <v>285618</v>
      </c>
      <c r="C3635" t="s">
        <v>22191</v>
      </c>
      <c r="D3635" t="s">
        <v>102</v>
      </c>
      <c r="E3635" t="s">
        <v>22192</v>
      </c>
      <c r="F3635" t="s">
        <v>22192</v>
      </c>
      <c r="G3635" t="s">
        <v>22193</v>
      </c>
      <c r="H3635" t="s">
        <v>22194</v>
      </c>
      <c r="I3635" t="s">
        <v>169</v>
      </c>
      <c r="K3635" t="s">
        <v>170</v>
      </c>
      <c r="L3635">
        <v>68808</v>
      </c>
      <c r="M3635">
        <f>65-6357-9149</f>
        <v>-15441</v>
      </c>
      <c r="N3635">
        <f>65-6235-325</f>
        <v>-6495</v>
      </c>
      <c r="O3635">
        <v>0</v>
      </c>
      <c r="V3635" t="s">
        <v>110</v>
      </c>
      <c r="W3635" s="1">
        <v>42669</v>
      </c>
      <c r="Y3635" s="1">
        <v>43919</v>
      </c>
      <c r="Z3635" s="2">
        <v>43009</v>
      </c>
      <c r="AA3635" t="s">
        <v>22195</v>
      </c>
      <c r="AB3635" t="s">
        <v>111</v>
      </c>
      <c r="AC3635" t="s">
        <v>113</v>
      </c>
      <c r="AD3635" t="s">
        <v>113</v>
      </c>
      <c r="AF3635" t="s">
        <v>22196</v>
      </c>
      <c r="AG3635" t="s">
        <v>113</v>
      </c>
      <c r="AH3635" t="s">
        <v>111</v>
      </c>
      <c r="AI3635" t="s">
        <v>113</v>
      </c>
      <c r="AJ3635" t="s">
        <v>173</v>
      </c>
      <c r="AK3635" t="s">
        <v>1152</v>
      </c>
      <c r="AL3635" t="s">
        <v>115</v>
      </c>
      <c r="AN3635" t="s">
        <v>122</v>
      </c>
      <c r="AO3635" t="s">
        <v>113</v>
      </c>
      <c r="AP3635" t="s">
        <v>113</v>
      </c>
      <c r="AQ3635" t="s">
        <v>113</v>
      </c>
      <c r="AR3635" t="s">
        <v>113</v>
      </c>
      <c r="AS3635" t="s">
        <v>113</v>
      </c>
      <c r="AT3635" t="s">
        <v>113</v>
      </c>
      <c r="AU3635" t="s">
        <v>113</v>
      </c>
      <c r="AV3635" t="s">
        <v>113</v>
      </c>
      <c r="AW3635" t="s">
        <v>113</v>
      </c>
      <c r="AX3635" t="s">
        <v>113</v>
      </c>
      <c r="AY3635" t="s">
        <v>113</v>
      </c>
      <c r="AZ3635" t="s">
        <v>113</v>
      </c>
      <c r="BA3635" t="s">
        <v>113</v>
      </c>
      <c r="BB3635" t="s">
        <v>113</v>
      </c>
      <c r="BD3635" t="s">
        <v>113</v>
      </c>
      <c r="BF3635" t="s">
        <v>113</v>
      </c>
      <c r="BG3635" t="s">
        <v>113</v>
      </c>
      <c r="BH3635" t="s">
        <v>111</v>
      </c>
      <c r="BI3635" t="s">
        <v>113</v>
      </c>
      <c r="BJ3635" t="s">
        <v>113</v>
      </c>
      <c r="BK3635" t="s">
        <v>113</v>
      </c>
      <c r="BL3635" t="s">
        <v>111</v>
      </c>
      <c r="BM3635" t="s">
        <v>113</v>
      </c>
      <c r="BN3635" t="s">
        <v>113</v>
      </c>
      <c r="BO3635" t="s">
        <v>113</v>
      </c>
      <c r="BP3635" t="s">
        <v>113</v>
      </c>
      <c r="BQ3635" t="s">
        <v>113</v>
      </c>
      <c r="BR3635" t="s">
        <v>113</v>
      </c>
      <c r="BS3635" t="s">
        <v>113</v>
      </c>
      <c r="BT3635" t="s">
        <v>113</v>
      </c>
      <c r="BU3635" t="s">
        <v>113</v>
      </c>
      <c r="BV3635" t="s">
        <v>111</v>
      </c>
      <c r="BW3635" t="s">
        <v>111</v>
      </c>
      <c r="BX3635" t="s">
        <v>113</v>
      </c>
      <c r="BY3635" t="s">
        <v>113</v>
      </c>
      <c r="BZ3635" t="s">
        <v>113</v>
      </c>
      <c r="CA3635" t="s">
        <v>113</v>
      </c>
      <c r="CB3635" t="s">
        <v>113</v>
      </c>
      <c r="CC3635" t="s">
        <v>113</v>
      </c>
      <c r="CD3635" t="s">
        <v>113</v>
      </c>
      <c r="CE3635" t="s">
        <v>113</v>
      </c>
      <c r="CF3635" t="s">
        <v>113</v>
      </c>
      <c r="CG3635" t="s">
        <v>113</v>
      </c>
      <c r="CH3635" t="s">
        <v>113</v>
      </c>
      <c r="CI3635" t="s">
        <v>113</v>
      </c>
      <c r="CJ3635" t="s">
        <v>113</v>
      </c>
      <c r="CK3635" t="s">
        <v>113</v>
      </c>
      <c r="CL3635" t="s">
        <v>113</v>
      </c>
      <c r="CM3635" t="s">
        <v>113</v>
      </c>
      <c r="CN3635" t="s">
        <v>113</v>
      </c>
      <c r="CO3635" t="s">
        <v>113</v>
      </c>
      <c r="CP3635" t="s">
        <v>113</v>
      </c>
      <c r="CQ3635" t="s">
        <v>113</v>
      </c>
      <c r="CR3635" t="s">
        <v>113</v>
      </c>
      <c r="CS3635" t="s">
        <v>113</v>
      </c>
      <c r="CT3635" t="s">
        <v>113</v>
      </c>
      <c r="CU3635" t="s">
        <v>113</v>
      </c>
      <c r="CV3635" t="s">
        <v>113</v>
      </c>
      <c r="CW3635" t="s">
        <v>113</v>
      </c>
    </row>
    <row r="3636" spans="1:101" x14ac:dyDescent="0.25">
      <c r="A3636" t="s">
        <v>378</v>
      </c>
      <c r="B3636">
        <v>307203</v>
      </c>
      <c r="C3636" t="s">
        <v>22197</v>
      </c>
      <c r="D3636" t="s">
        <v>102</v>
      </c>
      <c r="E3636" t="s">
        <v>22198</v>
      </c>
      <c r="F3636" t="s">
        <v>22198</v>
      </c>
      <c r="G3636" t="s">
        <v>22199</v>
      </c>
      <c r="I3636" t="s">
        <v>2268</v>
      </c>
      <c r="J3636" t="s">
        <v>180</v>
      </c>
      <c r="K3636" t="s">
        <v>108</v>
      </c>
      <c r="L3636">
        <v>90245</v>
      </c>
      <c r="M3636" t="s">
        <v>22200</v>
      </c>
      <c r="O3636">
        <v>1</v>
      </c>
      <c r="V3636" t="s">
        <v>110</v>
      </c>
      <c r="W3636" s="1">
        <v>43842</v>
      </c>
      <c r="Y3636" s="1">
        <v>43842</v>
      </c>
      <c r="Z3636" s="2">
        <v>43009</v>
      </c>
      <c r="AA3636" t="s">
        <v>22201</v>
      </c>
      <c r="AB3636" t="s">
        <v>113</v>
      </c>
      <c r="AC3636" t="s">
        <v>113</v>
      </c>
      <c r="AD3636" t="s">
        <v>113</v>
      </c>
      <c r="AG3636" t="s">
        <v>113</v>
      </c>
      <c r="AH3636" t="s">
        <v>111</v>
      </c>
      <c r="AI3636" t="s">
        <v>113</v>
      </c>
      <c r="AJ3636" t="s">
        <v>114</v>
      </c>
      <c r="AL3636" t="s">
        <v>115</v>
      </c>
      <c r="AM3636" t="s">
        <v>116</v>
      </c>
      <c r="AN3636" t="s">
        <v>108</v>
      </c>
      <c r="AO3636" t="s">
        <v>113</v>
      </c>
      <c r="AP3636" t="s">
        <v>113</v>
      </c>
      <c r="AQ3636" t="s">
        <v>113</v>
      </c>
      <c r="AR3636" t="s">
        <v>113</v>
      </c>
      <c r="AS3636" t="s">
        <v>113</v>
      </c>
      <c r="AT3636" t="s">
        <v>113</v>
      </c>
      <c r="AU3636" t="s">
        <v>113</v>
      </c>
      <c r="AV3636" t="s">
        <v>113</v>
      </c>
      <c r="AW3636" t="s">
        <v>113</v>
      </c>
      <c r="AX3636" t="s">
        <v>113</v>
      </c>
      <c r="AY3636" t="s">
        <v>113</v>
      </c>
      <c r="AZ3636" t="s">
        <v>113</v>
      </c>
      <c r="BA3636" t="s">
        <v>113</v>
      </c>
      <c r="BB3636" t="s">
        <v>113</v>
      </c>
      <c r="BD3636" t="s">
        <v>113</v>
      </c>
      <c r="BF3636" t="s">
        <v>113</v>
      </c>
      <c r="BG3636" t="s">
        <v>113</v>
      </c>
      <c r="BH3636" t="s">
        <v>113</v>
      </c>
      <c r="BI3636" t="s">
        <v>113</v>
      </c>
      <c r="BJ3636" t="s">
        <v>113</v>
      </c>
      <c r="BK3636" t="s">
        <v>113</v>
      </c>
      <c r="BL3636" t="s">
        <v>113</v>
      </c>
      <c r="BM3636" t="s">
        <v>113</v>
      </c>
      <c r="BN3636" t="s">
        <v>113</v>
      </c>
      <c r="BO3636" t="s">
        <v>113</v>
      </c>
      <c r="BP3636" t="s">
        <v>113</v>
      </c>
      <c r="BQ3636" t="s">
        <v>113</v>
      </c>
      <c r="BR3636" t="s">
        <v>113</v>
      </c>
      <c r="BS3636" t="s">
        <v>113</v>
      </c>
      <c r="BT3636" t="s">
        <v>113</v>
      </c>
      <c r="BU3636" t="s">
        <v>113</v>
      </c>
      <c r="BV3636" t="s">
        <v>111</v>
      </c>
      <c r="BW3636" t="s">
        <v>111</v>
      </c>
      <c r="BX3636" t="s">
        <v>113</v>
      </c>
      <c r="BY3636" t="s">
        <v>113</v>
      </c>
      <c r="BZ3636" t="s">
        <v>113</v>
      </c>
      <c r="CA3636" t="s">
        <v>113</v>
      </c>
      <c r="CB3636" t="s">
        <v>113</v>
      </c>
      <c r="CC3636" t="s">
        <v>113</v>
      </c>
      <c r="CD3636" t="s">
        <v>113</v>
      </c>
      <c r="CE3636" t="s">
        <v>113</v>
      </c>
      <c r="CF3636" t="s">
        <v>113</v>
      </c>
      <c r="CG3636" t="s">
        <v>113</v>
      </c>
      <c r="CH3636" t="s">
        <v>113</v>
      </c>
      <c r="CI3636" t="s">
        <v>113</v>
      </c>
      <c r="CJ3636" t="s">
        <v>113</v>
      </c>
      <c r="CK3636" t="s">
        <v>113</v>
      </c>
      <c r="CL3636" t="s">
        <v>113</v>
      </c>
      <c r="CM3636" t="s">
        <v>113</v>
      </c>
      <c r="CN3636" t="s">
        <v>113</v>
      </c>
      <c r="CO3636" t="s">
        <v>113</v>
      </c>
      <c r="CP3636" t="s">
        <v>113</v>
      </c>
      <c r="CQ3636" t="s">
        <v>113</v>
      </c>
      <c r="CR3636" t="s">
        <v>113</v>
      </c>
      <c r="CS3636" t="s">
        <v>113</v>
      </c>
      <c r="CT3636" t="s">
        <v>113</v>
      </c>
      <c r="CU3636" t="s">
        <v>113</v>
      </c>
      <c r="CV3636" t="s">
        <v>113</v>
      </c>
      <c r="CW3636" t="s">
        <v>113</v>
      </c>
    </row>
    <row r="3637" spans="1:101" x14ac:dyDescent="0.25">
      <c r="A3637" t="s">
        <v>117</v>
      </c>
      <c r="B3637">
        <v>162513</v>
      </c>
      <c r="C3637" t="s">
        <v>22202</v>
      </c>
      <c r="D3637" t="s">
        <v>102</v>
      </c>
      <c r="E3637" t="s">
        <v>22203</v>
      </c>
      <c r="F3637" t="s">
        <v>22203</v>
      </c>
      <c r="G3637" t="s">
        <v>22204</v>
      </c>
      <c r="H3637" t="s">
        <v>22205</v>
      </c>
      <c r="I3637" t="s">
        <v>128</v>
      </c>
      <c r="K3637" t="s">
        <v>219</v>
      </c>
      <c r="M3637">
        <v>85237988388</v>
      </c>
      <c r="N3637">
        <v>85237988389</v>
      </c>
      <c r="O3637">
        <v>2</v>
      </c>
      <c r="V3637" t="s">
        <v>110</v>
      </c>
      <c r="W3637" s="1">
        <v>40996</v>
      </c>
      <c r="Y3637" s="1">
        <v>43917</v>
      </c>
      <c r="Z3637" s="2">
        <v>43009</v>
      </c>
      <c r="AA3637" t="s">
        <v>22206</v>
      </c>
      <c r="AB3637" t="s">
        <v>111</v>
      </c>
      <c r="AC3637" t="s">
        <v>113</v>
      </c>
      <c r="AD3637" t="s">
        <v>113</v>
      </c>
      <c r="AG3637" t="s">
        <v>113</v>
      </c>
      <c r="AH3637" t="s">
        <v>111</v>
      </c>
      <c r="AI3637" t="s">
        <v>113</v>
      </c>
      <c r="AJ3637" t="s">
        <v>131</v>
      </c>
      <c r="AL3637" t="s">
        <v>115</v>
      </c>
      <c r="AN3637" t="s">
        <v>219</v>
      </c>
      <c r="AO3637" t="s">
        <v>113</v>
      </c>
      <c r="AP3637" t="s">
        <v>113</v>
      </c>
      <c r="AQ3637" t="s">
        <v>113</v>
      </c>
      <c r="AR3637" t="s">
        <v>113</v>
      </c>
      <c r="AS3637" t="s">
        <v>113</v>
      </c>
      <c r="AT3637" t="s">
        <v>113</v>
      </c>
      <c r="AU3637" t="s">
        <v>113</v>
      </c>
      <c r="AV3637" t="s">
        <v>113</v>
      </c>
      <c r="AW3637" t="s">
        <v>113</v>
      </c>
      <c r="AX3637" t="s">
        <v>113</v>
      </c>
      <c r="AY3637" t="s">
        <v>113</v>
      </c>
      <c r="AZ3637" t="s">
        <v>113</v>
      </c>
      <c r="BA3637" t="s">
        <v>113</v>
      </c>
      <c r="BB3637" t="s">
        <v>113</v>
      </c>
      <c r="BD3637" t="s">
        <v>113</v>
      </c>
      <c r="BF3637" t="s">
        <v>113</v>
      </c>
      <c r="BG3637" t="s">
        <v>113</v>
      </c>
      <c r="BH3637" t="s">
        <v>111</v>
      </c>
      <c r="BI3637" t="s">
        <v>113</v>
      </c>
      <c r="BJ3637" t="s">
        <v>113</v>
      </c>
      <c r="BK3637" t="s">
        <v>113</v>
      </c>
      <c r="BL3637" t="s">
        <v>113</v>
      </c>
      <c r="BM3637" t="s">
        <v>113</v>
      </c>
      <c r="BN3637" t="s">
        <v>113</v>
      </c>
      <c r="BO3637" t="s">
        <v>113</v>
      </c>
      <c r="BP3637" t="s">
        <v>113</v>
      </c>
      <c r="BQ3637" t="s">
        <v>113</v>
      </c>
      <c r="BR3637" t="s">
        <v>113</v>
      </c>
      <c r="BS3637" t="s">
        <v>113</v>
      </c>
      <c r="BT3637" t="s">
        <v>113</v>
      </c>
      <c r="BU3637" t="s">
        <v>113</v>
      </c>
      <c r="BV3637" t="s">
        <v>111</v>
      </c>
      <c r="BW3637" t="s">
        <v>111</v>
      </c>
      <c r="BX3637" t="s">
        <v>113</v>
      </c>
      <c r="BY3637" t="s">
        <v>113</v>
      </c>
      <c r="BZ3637" t="s">
        <v>113</v>
      </c>
      <c r="CA3637" t="s">
        <v>113</v>
      </c>
      <c r="CB3637" t="s">
        <v>113</v>
      </c>
      <c r="CC3637" t="s">
        <v>113</v>
      </c>
      <c r="CD3637" t="s">
        <v>113</v>
      </c>
      <c r="CE3637" t="s">
        <v>113</v>
      </c>
      <c r="CF3637" t="s">
        <v>113</v>
      </c>
      <c r="CG3637" t="s">
        <v>113</v>
      </c>
      <c r="CH3637" t="s">
        <v>113</v>
      </c>
      <c r="CI3637" t="s">
        <v>113</v>
      </c>
      <c r="CJ3637" t="s">
        <v>113</v>
      </c>
      <c r="CK3637" t="s">
        <v>113</v>
      </c>
      <c r="CL3637" t="s">
        <v>113</v>
      </c>
      <c r="CM3637" t="s">
        <v>113</v>
      </c>
      <c r="CN3637" t="s">
        <v>113</v>
      </c>
      <c r="CO3637" t="s">
        <v>113</v>
      </c>
      <c r="CP3637" t="s">
        <v>113</v>
      </c>
      <c r="CQ3637" t="s">
        <v>113</v>
      </c>
      <c r="CR3637" t="s">
        <v>113</v>
      </c>
      <c r="CS3637" t="s">
        <v>113</v>
      </c>
      <c r="CT3637" t="s">
        <v>113</v>
      </c>
      <c r="CU3637" t="s">
        <v>113</v>
      </c>
      <c r="CV3637" t="s">
        <v>113</v>
      </c>
      <c r="CW3637" t="s">
        <v>113</v>
      </c>
    </row>
    <row r="3638" spans="1:101" x14ac:dyDescent="0.25">
      <c r="A3638" t="s">
        <v>175</v>
      </c>
      <c r="B3638">
        <v>161547</v>
      </c>
      <c r="C3638" t="s">
        <v>22207</v>
      </c>
      <c r="D3638" t="s">
        <v>102</v>
      </c>
      <c r="E3638" t="s">
        <v>22208</v>
      </c>
      <c r="F3638" t="s">
        <v>22208</v>
      </c>
      <c r="G3638" t="s">
        <v>22209</v>
      </c>
      <c r="H3638" t="s">
        <v>918</v>
      </c>
      <c r="I3638" t="s">
        <v>187</v>
      </c>
      <c r="J3638" t="s">
        <v>180</v>
      </c>
      <c r="K3638" t="s">
        <v>108</v>
      </c>
      <c r="L3638">
        <v>94402</v>
      </c>
      <c r="M3638" t="s">
        <v>22210</v>
      </c>
      <c r="N3638" t="s">
        <v>22211</v>
      </c>
      <c r="O3638">
        <v>1</v>
      </c>
      <c r="V3638" t="s">
        <v>110</v>
      </c>
      <c r="W3638" s="1">
        <v>40996</v>
      </c>
      <c r="Y3638" s="1">
        <v>43916</v>
      </c>
      <c r="Z3638" s="2">
        <v>43009</v>
      </c>
      <c r="AA3638" t="s">
        <v>22212</v>
      </c>
      <c r="AB3638" t="s">
        <v>113</v>
      </c>
      <c r="AC3638" t="s">
        <v>113</v>
      </c>
      <c r="AD3638" t="s">
        <v>113</v>
      </c>
      <c r="AG3638" t="s">
        <v>111</v>
      </c>
      <c r="AH3638" t="s">
        <v>113</v>
      </c>
      <c r="AI3638" t="s">
        <v>113</v>
      </c>
      <c r="AJ3638" t="s">
        <v>131</v>
      </c>
      <c r="AL3638" t="s">
        <v>115</v>
      </c>
      <c r="AM3638" t="s">
        <v>116</v>
      </c>
      <c r="AN3638" t="s">
        <v>108</v>
      </c>
      <c r="AO3638" t="s">
        <v>113</v>
      </c>
      <c r="AP3638" t="s">
        <v>113</v>
      </c>
      <c r="AQ3638" t="s">
        <v>113</v>
      </c>
      <c r="AR3638" t="s">
        <v>113</v>
      </c>
      <c r="AS3638" t="s">
        <v>113</v>
      </c>
      <c r="AT3638" t="s">
        <v>113</v>
      </c>
      <c r="AU3638" t="s">
        <v>113</v>
      </c>
      <c r="AV3638" t="s">
        <v>113</v>
      </c>
      <c r="AW3638" t="s">
        <v>113</v>
      </c>
      <c r="AX3638" t="s">
        <v>113</v>
      </c>
      <c r="AY3638" t="s">
        <v>113</v>
      </c>
      <c r="AZ3638" t="s">
        <v>113</v>
      </c>
      <c r="BA3638" t="s">
        <v>113</v>
      </c>
      <c r="BB3638" t="s">
        <v>113</v>
      </c>
      <c r="BD3638" t="s">
        <v>113</v>
      </c>
      <c r="BF3638" t="s">
        <v>113</v>
      </c>
      <c r="BG3638" t="s">
        <v>113</v>
      </c>
      <c r="BH3638" t="s">
        <v>111</v>
      </c>
      <c r="BI3638" t="s">
        <v>113</v>
      </c>
      <c r="BJ3638" t="s">
        <v>113</v>
      </c>
      <c r="BK3638" t="s">
        <v>113</v>
      </c>
      <c r="BL3638" t="s">
        <v>113</v>
      </c>
      <c r="BM3638" t="s">
        <v>113</v>
      </c>
      <c r="BN3638" t="s">
        <v>113</v>
      </c>
      <c r="BO3638" t="s">
        <v>113</v>
      </c>
      <c r="BP3638" t="s">
        <v>113</v>
      </c>
      <c r="BQ3638" t="s">
        <v>113</v>
      </c>
      <c r="BR3638" t="s">
        <v>113</v>
      </c>
      <c r="BS3638" t="s">
        <v>113</v>
      </c>
      <c r="BT3638" t="s">
        <v>113</v>
      </c>
      <c r="BU3638" t="s">
        <v>113</v>
      </c>
      <c r="BV3638" t="s">
        <v>111</v>
      </c>
      <c r="BW3638" t="s">
        <v>111</v>
      </c>
      <c r="BX3638" t="s">
        <v>113</v>
      </c>
      <c r="BY3638" t="s">
        <v>113</v>
      </c>
      <c r="BZ3638" t="s">
        <v>113</v>
      </c>
      <c r="CA3638" t="s">
        <v>113</v>
      </c>
      <c r="CB3638" t="s">
        <v>113</v>
      </c>
      <c r="CC3638" t="s">
        <v>113</v>
      </c>
      <c r="CD3638" t="s">
        <v>113</v>
      </c>
      <c r="CE3638" t="s">
        <v>113</v>
      </c>
      <c r="CF3638" t="s">
        <v>113</v>
      </c>
      <c r="CG3638" t="s">
        <v>113</v>
      </c>
      <c r="CH3638" t="s">
        <v>113</v>
      </c>
      <c r="CI3638" t="s">
        <v>113</v>
      </c>
      <c r="CJ3638" t="s">
        <v>113</v>
      </c>
      <c r="CK3638" t="s">
        <v>113</v>
      </c>
      <c r="CL3638" t="s">
        <v>113</v>
      </c>
      <c r="CM3638" t="s">
        <v>113</v>
      </c>
      <c r="CN3638" t="s">
        <v>113</v>
      </c>
      <c r="CO3638" t="s">
        <v>113</v>
      </c>
      <c r="CP3638" t="s">
        <v>113</v>
      </c>
      <c r="CQ3638" t="s">
        <v>113</v>
      </c>
      <c r="CR3638" t="s">
        <v>113</v>
      </c>
      <c r="CS3638" t="s">
        <v>113</v>
      </c>
      <c r="CT3638" t="s">
        <v>113</v>
      </c>
      <c r="CU3638" t="s">
        <v>113</v>
      </c>
      <c r="CV3638" t="s">
        <v>113</v>
      </c>
      <c r="CW3638" t="s">
        <v>113</v>
      </c>
    </row>
    <row r="3639" spans="1:101" x14ac:dyDescent="0.25">
      <c r="A3639" t="s">
        <v>263</v>
      </c>
      <c r="B3639">
        <v>169002</v>
      </c>
      <c r="C3639" t="s">
        <v>22213</v>
      </c>
      <c r="D3639" t="s">
        <v>102</v>
      </c>
      <c r="E3639" t="s">
        <v>22214</v>
      </c>
      <c r="F3639" t="s">
        <v>22214</v>
      </c>
      <c r="G3639" t="s">
        <v>18711</v>
      </c>
      <c r="H3639" t="s">
        <v>22215</v>
      </c>
      <c r="I3639" t="s">
        <v>9803</v>
      </c>
      <c r="J3639" t="s">
        <v>801</v>
      </c>
      <c r="K3639" t="s">
        <v>108</v>
      </c>
      <c r="L3639">
        <v>43215</v>
      </c>
      <c r="M3639" t="s">
        <v>22216</v>
      </c>
      <c r="O3639">
        <v>0</v>
      </c>
      <c r="V3639" t="s">
        <v>110</v>
      </c>
      <c r="W3639" s="1">
        <v>41540</v>
      </c>
      <c r="Y3639" s="1">
        <v>43929</v>
      </c>
      <c r="Z3639" s="2">
        <v>43891</v>
      </c>
      <c r="AA3639" t="s">
        <v>22217</v>
      </c>
      <c r="AB3639" t="s">
        <v>113</v>
      </c>
      <c r="AC3639" t="s">
        <v>113</v>
      </c>
      <c r="AD3639" t="s">
        <v>111</v>
      </c>
      <c r="AE3639" t="s">
        <v>1239</v>
      </c>
      <c r="AG3639" t="s">
        <v>111</v>
      </c>
      <c r="AH3639" t="s">
        <v>113</v>
      </c>
      <c r="AI3639" t="s">
        <v>113</v>
      </c>
      <c r="AJ3639" t="s">
        <v>114</v>
      </c>
      <c r="AL3639" t="s">
        <v>115</v>
      </c>
      <c r="AM3639" t="s">
        <v>801</v>
      </c>
      <c r="AN3639" t="s">
        <v>108</v>
      </c>
      <c r="AO3639" t="s">
        <v>113</v>
      </c>
      <c r="AP3639" t="s">
        <v>113</v>
      </c>
      <c r="AQ3639" t="s">
        <v>113</v>
      </c>
      <c r="AR3639" t="s">
        <v>113</v>
      </c>
      <c r="AS3639" t="s">
        <v>113</v>
      </c>
      <c r="AT3639" t="s">
        <v>113</v>
      </c>
      <c r="AU3639" t="s">
        <v>113</v>
      </c>
      <c r="AV3639" t="s">
        <v>113</v>
      </c>
      <c r="AW3639" t="s">
        <v>113</v>
      </c>
      <c r="AX3639" t="s">
        <v>113</v>
      </c>
      <c r="AY3639" t="s">
        <v>113</v>
      </c>
      <c r="AZ3639" t="s">
        <v>113</v>
      </c>
      <c r="BA3639" t="s">
        <v>113</v>
      </c>
      <c r="BB3639" t="s">
        <v>113</v>
      </c>
      <c r="BD3639" t="s">
        <v>113</v>
      </c>
      <c r="BF3639" t="s">
        <v>113</v>
      </c>
      <c r="BG3639" t="s">
        <v>113</v>
      </c>
      <c r="BH3639" t="s">
        <v>113</v>
      </c>
      <c r="BI3639" t="s">
        <v>113</v>
      </c>
      <c r="BJ3639" t="s">
        <v>113</v>
      </c>
      <c r="BK3639" t="s">
        <v>113</v>
      </c>
      <c r="BL3639" t="s">
        <v>113</v>
      </c>
      <c r="BM3639" t="s">
        <v>113</v>
      </c>
      <c r="BN3639" t="s">
        <v>113</v>
      </c>
      <c r="BO3639" t="s">
        <v>113</v>
      </c>
      <c r="BP3639" t="s">
        <v>113</v>
      </c>
      <c r="BQ3639" t="s">
        <v>113</v>
      </c>
      <c r="BR3639" t="s">
        <v>113</v>
      </c>
      <c r="BS3639" t="s">
        <v>113</v>
      </c>
      <c r="BT3639" t="s">
        <v>113</v>
      </c>
      <c r="BU3639" t="s">
        <v>113</v>
      </c>
      <c r="BV3639" t="s">
        <v>113</v>
      </c>
      <c r="BW3639" t="s">
        <v>111</v>
      </c>
      <c r="BX3639" t="s">
        <v>113</v>
      </c>
      <c r="BY3639" t="s">
        <v>113</v>
      </c>
      <c r="BZ3639" t="s">
        <v>113</v>
      </c>
      <c r="CA3639" t="s">
        <v>113</v>
      </c>
      <c r="CB3639" t="s">
        <v>113</v>
      </c>
      <c r="CC3639" t="s">
        <v>113</v>
      </c>
      <c r="CD3639" t="s">
        <v>113</v>
      </c>
      <c r="CE3639" t="s">
        <v>113</v>
      </c>
      <c r="CF3639" t="s">
        <v>113</v>
      </c>
      <c r="CG3639" t="s">
        <v>113</v>
      </c>
      <c r="CH3639" t="s">
        <v>113</v>
      </c>
      <c r="CI3639" t="s">
        <v>113</v>
      </c>
      <c r="CJ3639" t="s">
        <v>113</v>
      </c>
      <c r="CK3639" t="s">
        <v>113</v>
      </c>
      <c r="CL3639" t="s">
        <v>113</v>
      </c>
      <c r="CM3639" t="s">
        <v>113</v>
      </c>
      <c r="CN3639" t="s">
        <v>113</v>
      </c>
      <c r="CO3639" t="s">
        <v>113</v>
      </c>
      <c r="CP3639" t="s">
        <v>113</v>
      </c>
      <c r="CQ3639" t="s">
        <v>113</v>
      </c>
      <c r="CR3639" t="s">
        <v>113</v>
      </c>
      <c r="CS3639" t="s">
        <v>113</v>
      </c>
      <c r="CT3639" t="s">
        <v>113</v>
      </c>
      <c r="CU3639" t="s">
        <v>113</v>
      </c>
      <c r="CV3639" t="s">
        <v>113</v>
      </c>
      <c r="CW3639" t="s">
        <v>113</v>
      </c>
    </row>
    <row r="3640" spans="1:101" x14ac:dyDescent="0.25">
      <c r="A3640" t="s">
        <v>117</v>
      </c>
      <c r="B3640">
        <v>161898</v>
      </c>
      <c r="C3640" t="s">
        <v>22218</v>
      </c>
      <c r="D3640" t="s">
        <v>102</v>
      </c>
      <c r="E3640" t="s">
        <v>22219</v>
      </c>
      <c r="F3640" t="s">
        <v>22219</v>
      </c>
      <c r="G3640" t="s">
        <v>22220</v>
      </c>
      <c r="H3640" t="s">
        <v>241</v>
      </c>
      <c r="I3640" t="s">
        <v>128</v>
      </c>
      <c r="K3640" t="s">
        <v>129</v>
      </c>
      <c r="M3640" t="s">
        <v>22221</v>
      </c>
      <c r="N3640" t="s">
        <v>22222</v>
      </c>
      <c r="O3640">
        <v>0</v>
      </c>
      <c r="V3640" t="s">
        <v>110</v>
      </c>
      <c r="W3640" s="1">
        <v>40997</v>
      </c>
      <c r="Y3640" s="1">
        <v>43921</v>
      </c>
      <c r="Z3640" s="2">
        <v>43009</v>
      </c>
      <c r="AA3640" t="s">
        <v>22223</v>
      </c>
      <c r="AB3640" t="s">
        <v>111</v>
      </c>
      <c r="AC3640" t="s">
        <v>113</v>
      </c>
      <c r="AD3640" t="s">
        <v>113</v>
      </c>
      <c r="AF3640" t="s">
        <v>22224</v>
      </c>
      <c r="AG3640" t="s">
        <v>113</v>
      </c>
      <c r="AH3640" t="s">
        <v>111</v>
      </c>
      <c r="AI3640" t="s">
        <v>113</v>
      </c>
      <c r="AJ3640" t="s">
        <v>173</v>
      </c>
      <c r="AK3640" t="s">
        <v>198</v>
      </c>
      <c r="AL3640" t="s">
        <v>115</v>
      </c>
      <c r="AN3640" t="s">
        <v>219</v>
      </c>
      <c r="AO3640" t="s">
        <v>113</v>
      </c>
      <c r="AP3640" t="s">
        <v>113</v>
      </c>
      <c r="AQ3640" t="s">
        <v>113</v>
      </c>
      <c r="AR3640" t="s">
        <v>113</v>
      </c>
      <c r="AS3640" t="s">
        <v>113</v>
      </c>
      <c r="AT3640" t="s">
        <v>113</v>
      </c>
      <c r="AU3640" t="s">
        <v>113</v>
      </c>
      <c r="AV3640" t="s">
        <v>113</v>
      </c>
      <c r="AW3640" t="s">
        <v>113</v>
      </c>
      <c r="AX3640" t="s">
        <v>113</v>
      </c>
      <c r="AY3640" t="s">
        <v>113</v>
      </c>
      <c r="AZ3640" t="s">
        <v>113</v>
      </c>
      <c r="BA3640" t="s">
        <v>113</v>
      </c>
      <c r="BB3640" t="s">
        <v>113</v>
      </c>
      <c r="BD3640" t="s">
        <v>113</v>
      </c>
      <c r="BF3640" t="s">
        <v>113</v>
      </c>
      <c r="BG3640" t="s">
        <v>113</v>
      </c>
      <c r="BH3640" t="s">
        <v>111</v>
      </c>
      <c r="BI3640" t="s">
        <v>113</v>
      </c>
      <c r="BJ3640" t="s">
        <v>113</v>
      </c>
      <c r="BK3640" t="s">
        <v>113</v>
      </c>
      <c r="BL3640" t="s">
        <v>111</v>
      </c>
      <c r="BM3640" t="s">
        <v>113</v>
      </c>
      <c r="BN3640" t="s">
        <v>113</v>
      </c>
      <c r="BO3640" t="s">
        <v>113</v>
      </c>
      <c r="BP3640" t="s">
        <v>113</v>
      </c>
      <c r="BQ3640" t="s">
        <v>113</v>
      </c>
      <c r="BR3640" t="s">
        <v>113</v>
      </c>
      <c r="BS3640" t="s">
        <v>113</v>
      </c>
      <c r="BT3640" t="s">
        <v>113</v>
      </c>
      <c r="BU3640" t="s">
        <v>113</v>
      </c>
      <c r="BV3640" t="s">
        <v>113</v>
      </c>
      <c r="BW3640" t="s">
        <v>111</v>
      </c>
      <c r="BX3640" t="s">
        <v>113</v>
      </c>
      <c r="BY3640" t="s">
        <v>111</v>
      </c>
      <c r="BZ3640" t="s">
        <v>113</v>
      </c>
      <c r="CA3640" t="s">
        <v>113</v>
      </c>
      <c r="CB3640" t="s">
        <v>113</v>
      </c>
      <c r="CC3640" t="s">
        <v>113</v>
      </c>
      <c r="CD3640" t="s">
        <v>113</v>
      </c>
      <c r="CE3640" t="s">
        <v>113</v>
      </c>
      <c r="CF3640" t="s">
        <v>113</v>
      </c>
      <c r="CG3640" t="s">
        <v>113</v>
      </c>
      <c r="CH3640" t="s">
        <v>113</v>
      </c>
      <c r="CI3640" t="s">
        <v>111</v>
      </c>
      <c r="CJ3640" t="s">
        <v>111</v>
      </c>
      <c r="CK3640" t="s">
        <v>113</v>
      </c>
      <c r="CL3640" t="s">
        <v>113</v>
      </c>
      <c r="CM3640" t="s">
        <v>113</v>
      </c>
      <c r="CN3640" t="s">
        <v>113</v>
      </c>
      <c r="CO3640" t="s">
        <v>113</v>
      </c>
      <c r="CP3640" t="s">
        <v>113</v>
      </c>
      <c r="CQ3640" t="s">
        <v>113</v>
      </c>
      <c r="CR3640" t="s">
        <v>113</v>
      </c>
      <c r="CS3640" t="s">
        <v>113</v>
      </c>
      <c r="CT3640" t="s">
        <v>113</v>
      </c>
      <c r="CU3640" t="s">
        <v>111</v>
      </c>
      <c r="CV3640" t="s">
        <v>113</v>
      </c>
      <c r="CW3640" t="s">
        <v>113</v>
      </c>
    </row>
    <row r="3641" spans="1:101" x14ac:dyDescent="0.25">
      <c r="A3641" t="s">
        <v>117</v>
      </c>
      <c r="B3641">
        <v>292514</v>
      </c>
      <c r="C3641" t="s">
        <v>22225</v>
      </c>
      <c r="D3641" t="s">
        <v>102</v>
      </c>
      <c r="E3641" t="s">
        <v>22226</v>
      </c>
      <c r="F3641" t="s">
        <v>22226</v>
      </c>
      <c r="G3641" t="s">
        <v>22227</v>
      </c>
      <c r="H3641" t="s">
        <v>22228</v>
      </c>
      <c r="I3641" t="s">
        <v>22229</v>
      </c>
      <c r="K3641" t="s">
        <v>138</v>
      </c>
      <c r="L3641">
        <v>6600</v>
      </c>
      <c r="M3641" t="s">
        <v>1070</v>
      </c>
      <c r="O3641">
        <v>0</v>
      </c>
      <c r="V3641" t="s">
        <v>110</v>
      </c>
      <c r="W3641" s="1">
        <v>43167</v>
      </c>
      <c r="Y3641" s="1">
        <v>43917</v>
      </c>
      <c r="Z3641" s="2">
        <v>43009</v>
      </c>
      <c r="AA3641" t="s">
        <v>3625</v>
      </c>
      <c r="AB3641" t="s">
        <v>113</v>
      </c>
      <c r="AC3641" t="s">
        <v>113</v>
      </c>
      <c r="AD3641" t="s">
        <v>113</v>
      </c>
      <c r="AG3641" t="s">
        <v>111</v>
      </c>
      <c r="AH3641" t="s">
        <v>113</v>
      </c>
      <c r="AI3641" t="s">
        <v>113</v>
      </c>
      <c r="AJ3641" t="s">
        <v>131</v>
      </c>
      <c r="AL3641" t="s">
        <v>115</v>
      </c>
      <c r="AN3641" t="s">
        <v>138</v>
      </c>
      <c r="AO3641" t="s">
        <v>113</v>
      </c>
      <c r="AP3641" t="s">
        <v>113</v>
      </c>
      <c r="AQ3641" t="s">
        <v>113</v>
      </c>
      <c r="AR3641" t="s">
        <v>113</v>
      </c>
      <c r="AS3641" t="s">
        <v>113</v>
      </c>
      <c r="AT3641" t="s">
        <v>113</v>
      </c>
      <c r="AU3641" t="s">
        <v>113</v>
      </c>
      <c r="AV3641" t="s">
        <v>113</v>
      </c>
      <c r="AW3641" t="s">
        <v>113</v>
      </c>
      <c r="AX3641" t="s">
        <v>113</v>
      </c>
      <c r="AY3641" t="s">
        <v>113</v>
      </c>
      <c r="AZ3641" t="s">
        <v>113</v>
      </c>
      <c r="BA3641" t="s">
        <v>113</v>
      </c>
      <c r="BB3641" t="s">
        <v>113</v>
      </c>
      <c r="BD3641" t="s">
        <v>113</v>
      </c>
      <c r="BF3641" t="s">
        <v>113</v>
      </c>
      <c r="BG3641" t="s">
        <v>113</v>
      </c>
      <c r="BH3641" t="s">
        <v>111</v>
      </c>
      <c r="BI3641" t="s">
        <v>113</v>
      </c>
      <c r="BJ3641" t="s">
        <v>113</v>
      </c>
      <c r="BK3641" t="s">
        <v>113</v>
      </c>
      <c r="BL3641" t="s">
        <v>113</v>
      </c>
      <c r="BM3641" t="s">
        <v>113</v>
      </c>
      <c r="BN3641" t="s">
        <v>113</v>
      </c>
      <c r="BO3641" t="s">
        <v>113</v>
      </c>
      <c r="BP3641" t="s">
        <v>113</v>
      </c>
      <c r="BQ3641" t="s">
        <v>113</v>
      </c>
      <c r="BR3641" t="s">
        <v>113</v>
      </c>
      <c r="BS3641" t="s">
        <v>113</v>
      </c>
      <c r="BT3641" t="s">
        <v>113</v>
      </c>
      <c r="BU3641" t="s">
        <v>113</v>
      </c>
      <c r="BV3641" t="s">
        <v>111</v>
      </c>
      <c r="BW3641" t="s">
        <v>111</v>
      </c>
      <c r="BX3641" t="s">
        <v>113</v>
      </c>
      <c r="BY3641" t="s">
        <v>113</v>
      </c>
      <c r="BZ3641" t="s">
        <v>113</v>
      </c>
      <c r="CA3641" t="s">
        <v>113</v>
      </c>
      <c r="CB3641" t="s">
        <v>113</v>
      </c>
      <c r="CC3641" t="s">
        <v>113</v>
      </c>
      <c r="CD3641" t="s">
        <v>113</v>
      </c>
      <c r="CE3641" t="s">
        <v>113</v>
      </c>
      <c r="CF3641" t="s">
        <v>113</v>
      </c>
      <c r="CG3641" t="s">
        <v>113</v>
      </c>
      <c r="CH3641" t="s">
        <v>113</v>
      </c>
      <c r="CI3641" t="s">
        <v>113</v>
      </c>
      <c r="CJ3641" t="s">
        <v>113</v>
      </c>
      <c r="CK3641" t="s">
        <v>113</v>
      </c>
      <c r="CL3641" t="s">
        <v>113</v>
      </c>
      <c r="CM3641" t="s">
        <v>113</v>
      </c>
      <c r="CN3641" t="s">
        <v>113</v>
      </c>
      <c r="CO3641" t="s">
        <v>113</v>
      </c>
      <c r="CP3641" t="s">
        <v>113</v>
      </c>
      <c r="CQ3641" t="s">
        <v>113</v>
      </c>
      <c r="CR3641" t="s">
        <v>113</v>
      </c>
      <c r="CS3641" t="s">
        <v>113</v>
      </c>
      <c r="CT3641" t="s">
        <v>113</v>
      </c>
      <c r="CU3641" t="s">
        <v>113</v>
      </c>
      <c r="CV3641" t="s">
        <v>113</v>
      </c>
      <c r="CW3641" t="s">
        <v>113</v>
      </c>
    </row>
    <row r="3642" spans="1:101" x14ac:dyDescent="0.25">
      <c r="A3642" t="s">
        <v>175</v>
      </c>
      <c r="B3642">
        <v>161269</v>
      </c>
      <c r="C3642" t="s">
        <v>22230</v>
      </c>
      <c r="D3642" t="s">
        <v>102</v>
      </c>
      <c r="E3642" t="s">
        <v>22231</v>
      </c>
      <c r="F3642" t="s">
        <v>22231</v>
      </c>
      <c r="G3642" t="s">
        <v>12656</v>
      </c>
      <c r="I3642" t="s">
        <v>179</v>
      </c>
      <c r="J3642" t="s">
        <v>180</v>
      </c>
      <c r="K3642" t="s">
        <v>108</v>
      </c>
      <c r="L3642">
        <v>94304</v>
      </c>
      <c r="M3642" t="s">
        <v>22232</v>
      </c>
      <c r="N3642" t="s">
        <v>6715</v>
      </c>
      <c r="O3642">
        <v>2</v>
      </c>
      <c r="V3642" t="s">
        <v>110</v>
      </c>
      <c r="W3642" s="1">
        <v>40998</v>
      </c>
      <c r="Y3642" s="1">
        <v>43915</v>
      </c>
      <c r="Z3642" s="2">
        <v>43009</v>
      </c>
      <c r="AA3642" t="s">
        <v>22233</v>
      </c>
      <c r="AB3642" t="s">
        <v>113</v>
      </c>
      <c r="AC3642" t="s">
        <v>113</v>
      </c>
      <c r="AD3642" t="s">
        <v>113</v>
      </c>
      <c r="AG3642" t="s">
        <v>111</v>
      </c>
      <c r="AH3642" t="s">
        <v>113</v>
      </c>
      <c r="AI3642" t="s">
        <v>113</v>
      </c>
      <c r="AJ3642" t="s">
        <v>114</v>
      </c>
      <c r="AL3642" t="s">
        <v>115</v>
      </c>
      <c r="AM3642" t="s">
        <v>116</v>
      </c>
      <c r="AN3642" t="s">
        <v>108</v>
      </c>
      <c r="AO3642" t="s">
        <v>113</v>
      </c>
      <c r="AP3642" t="s">
        <v>113</v>
      </c>
      <c r="AQ3642" t="s">
        <v>113</v>
      </c>
      <c r="AR3642" t="s">
        <v>113</v>
      </c>
      <c r="AS3642" t="s">
        <v>113</v>
      </c>
      <c r="AT3642" t="s">
        <v>113</v>
      </c>
      <c r="AU3642" t="s">
        <v>113</v>
      </c>
      <c r="AV3642" t="s">
        <v>113</v>
      </c>
      <c r="AW3642" t="s">
        <v>113</v>
      </c>
      <c r="AX3642" t="s">
        <v>113</v>
      </c>
      <c r="AY3642" t="s">
        <v>113</v>
      </c>
      <c r="AZ3642" t="s">
        <v>113</v>
      </c>
      <c r="BA3642" t="s">
        <v>113</v>
      </c>
      <c r="BB3642" t="s">
        <v>113</v>
      </c>
      <c r="BD3642" t="s">
        <v>113</v>
      </c>
      <c r="BF3642" t="s">
        <v>113</v>
      </c>
      <c r="BG3642" t="s">
        <v>113</v>
      </c>
      <c r="BH3642" t="s">
        <v>111</v>
      </c>
      <c r="BI3642" t="s">
        <v>113</v>
      </c>
      <c r="BJ3642" t="s">
        <v>113</v>
      </c>
      <c r="BK3642" t="s">
        <v>113</v>
      </c>
      <c r="BL3642" t="s">
        <v>113</v>
      </c>
      <c r="BM3642" t="s">
        <v>113</v>
      </c>
      <c r="BN3642" t="s">
        <v>113</v>
      </c>
      <c r="BO3642" t="s">
        <v>113</v>
      </c>
      <c r="BP3642" t="s">
        <v>113</v>
      </c>
      <c r="BQ3642" t="s">
        <v>113</v>
      </c>
      <c r="BR3642" t="s">
        <v>113</v>
      </c>
      <c r="BS3642" t="s">
        <v>113</v>
      </c>
      <c r="BT3642" t="s">
        <v>113</v>
      </c>
      <c r="BU3642" t="s">
        <v>113</v>
      </c>
      <c r="BV3642" t="s">
        <v>111</v>
      </c>
      <c r="BW3642" t="s">
        <v>111</v>
      </c>
      <c r="BX3642" t="s">
        <v>113</v>
      </c>
      <c r="BY3642" t="s">
        <v>113</v>
      </c>
      <c r="BZ3642" t="s">
        <v>113</v>
      </c>
      <c r="CA3642" t="s">
        <v>113</v>
      </c>
      <c r="CB3642" t="s">
        <v>113</v>
      </c>
      <c r="CC3642" t="s">
        <v>113</v>
      </c>
      <c r="CD3642" t="s">
        <v>113</v>
      </c>
      <c r="CE3642" t="s">
        <v>113</v>
      </c>
      <c r="CF3642" t="s">
        <v>113</v>
      </c>
      <c r="CG3642" t="s">
        <v>113</v>
      </c>
      <c r="CH3642" t="s">
        <v>113</v>
      </c>
      <c r="CI3642" t="s">
        <v>113</v>
      </c>
      <c r="CJ3642" t="s">
        <v>113</v>
      </c>
      <c r="CK3642" t="s">
        <v>113</v>
      </c>
      <c r="CL3642" t="s">
        <v>113</v>
      </c>
      <c r="CM3642" t="s">
        <v>113</v>
      </c>
      <c r="CN3642" t="s">
        <v>113</v>
      </c>
      <c r="CO3642" t="s">
        <v>113</v>
      </c>
      <c r="CP3642" t="s">
        <v>113</v>
      </c>
      <c r="CQ3642" t="s">
        <v>113</v>
      </c>
      <c r="CR3642" t="s">
        <v>113</v>
      </c>
      <c r="CS3642" t="s">
        <v>113</v>
      </c>
      <c r="CT3642" t="s">
        <v>113</v>
      </c>
      <c r="CU3642" t="s">
        <v>113</v>
      </c>
      <c r="CV3642" t="s">
        <v>113</v>
      </c>
      <c r="CW3642" t="s">
        <v>113</v>
      </c>
    </row>
    <row r="3643" spans="1:101" x14ac:dyDescent="0.25">
      <c r="A3643" t="s">
        <v>117</v>
      </c>
      <c r="B3643">
        <v>298546</v>
      </c>
      <c r="C3643" t="s">
        <v>22234</v>
      </c>
      <c r="D3643" t="s">
        <v>102</v>
      </c>
      <c r="E3643" t="s">
        <v>22235</v>
      </c>
      <c r="F3643" t="s">
        <v>22235</v>
      </c>
      <c r="G3643" t="s">
        <v>22236</v>
      </c>
      <c r="H3643" t="s">
        <v>22237</v>
      </c>
      <c r="I3643" t="s">
        <v>10655</v>
      </c>
      <c r="K3643" t="s">
        <v>122</v>
      </c>
      <c r="L3643" t="s">
        <v>22238</v>
      </c>
      <c r="M3643" t="s">
        <v>22239</v>
      </c>
      <c r="O3643">
        <v>0</v>
      </c>
      <c r="V3643" t="s">
        <v>110</v>
      </c>
      <c r="W3643" s="1">
        <v>43350</v>
      </c>
      <c r="Y3643" s="1">
        <v>43546</v>
      </c>
      <c r="Z3643" s="2">
        <v>43009</v>
      </c>
      <c r="AA3643" t="s">
        <v>22240</v>
      </c>
      <c r="AB3643" t="s">
        <v>113</v>
      </c>
      <c r="AC3643" t="s">
        <v>113</v>
      </c>
      <c r="AD3643" t="s">
        <v>113</v>
      </c>
      <c r="AG3643" t="s">
        <v>113</v>
      </c>
      <c r="AH3643" t="s">
        <v>111</v>
      </c>
      <c r="AI3643" t="s">
        <v>113</v>
      </c>
      <c r="AJ3643" t="s">
        <v>131</v>
      </c>
      <c r="AL3643" t="s">
        <v>115</v>
      </c>
      <c r="AN3643" t="s">
        <v>122</v>
      </c>
      <c r="AO3643" t="s">
        <v>113</v>
      </c>
      <c r="AP3643" t="s">
        <v>113</v>
      </c>
      <c r="AQ3643" t="s">
        <v>113</v>
      </c>
      <c r="AR3643" t="s">
        <v>113</v>
      </c>
      <c r="AS3643" t="s">
        <v>113</v>
      </c>
      <c r="AT3643" t="s">
        <v>113</v>
      </c>
      <c r="AU3643" t="s">
        <v>113</v>
      </c>
      <c r="AV3643" t="s">
        <v>113</v>
      </c>
      <c r="AW3643" t="s">
        <v>113</v>
      </c>
      <c r="AX3643" t="s">
        <v>113</v>
      </c>
      <c r="AY3643" t="s">
        <v>113</v>
      </c>
      <c r="AZ3643" t="s">
        <v>113</v>
      </c>
      <c r="BA3643" t="s">
        <v>113</v>
      </c>
      <c r="BB3643" t="s">
        <v>113</v>
      </c>
      <c r="BD3643" t="s">
        <v>113</v>
      </c>
      <c r="BF3643" t="s">
        <v>113</v>
      </c>
      <c r="BG3643" t="s">
        <v>113</v>
      </c>
      <c r="BH3643" t="s">
        <v>111</v>
      </c>
      <c r="BI3643" t="s">
        <v>113</v>
      </c>
      <c r="BJ3643" t="s">
        <v>113</v>
      </c>
      <c r="BK3643" t="s">
        <v>113</v>
      </c>
      <c r="BL3643" t="s">
        <v>113</v>
      </c>
      <c r="BM3643" t="s">
        <v>113</v>
      </c>
      <c r="BN3643" t="s">
        <v>113</v>
      </c>
      <c r="BO3643" t="s">
        <v>113</v>
      </c>
      <c r="BP3643" t="s">
        <v>113</v>
      </c>
      <c r="BQ3643" t="s">
        <v>113</v>
      </c>
      <c r="BR3643" t="s">
        <v>113</v>
      </c>
      <c r="BS3643" t="s">
        <v>113</v>
      </c>
      <c r="BT3643" t="s">
        <v>113</v>
      </c>
      <c r="BU3643" t="s">
        <v>113</v>
      </c>
      <c r="BV3643" t="s">
        <v>111</v>
      </c>
      <c r="BW3643" t="s">
        <v>111</v>
      </c>
      <c r="BX3643" t="s">
        <v>113</v>
      </c>
      <c r="BY3643" t="s">
        <v>113</v>
      </c>
      <c r="BZ3643" t="s">
        <v>113</v>
      </c>
      <c r="CA3643" t="s">
        <v>113</v>
      </c>
      <c r="CB3643" t="s">
        <v>113</v>
      </c>
      <c r="CC3643" t="s">
        <v>113</v>
      </c>
      <c r="CD3643" t="s">
        <v>113</v>
      </c>
      <c r="CE3643" t="s">
        <v>113</v>
      </c>
      <c r="CF3643" t="s">
        <v>113</v>
      </c>
      <c r="CG3643" t="s">
        <v>113</v>
      </c>
      <c r="CH3643" t="s">
        <v>113</v>
      </c>
      <c r="CI3643" t="s">
        <v>113</v>
      </c>
      <c r="CJ3643" t="s">
        <v>113</v>
      </c>
      <c r="CK3643" t="s">
        <v>113</v>
      </c>
      <c r="CL3643" t="s">
        <v>113</v>
      </c>
      <c r="CM3643" t="s">
        <v>113</v>
      </c>
      <c r="CN3643" t="s">
        <v>113</v>
      </c>
      <c r="CO3643" t="s">
        <v>113</v>
      </c>
      <c r="CP3643" t="s">
        <v>113</v>
      </c>
      <c r="CQ3643" t="s">
        <v>113</v>
      </c>
      <c r="CR3643" t="s">
        <v>113</v>
      </c>
      <c r="CS3643" t="s">
        <v>113</v>
      </c>
      <c r="CT3643" t="s">
        <v>113</v>
      </c>
      <c r="CU3643" t="s">
        <v>113</v>
      </c>
      <c r="CV3643" t="s">
        <v>113</v>
      </c>
      <c r="CW3643" t="s">
        <v>113</v>
      </c>
    </row>
    <row r="3644" spans="1:101" x14ac:dyDescent="0.25">
      <c r="A3644" t="s">
        <v>368</v>
      </c>
      <c r="B3644">
        <v>283858</v>
      </c>
      <c r="C3644" t="s">
        <v>22241</v>
      </c>
      <c r="D3644" t="s">
        <v>102</v>
      </c>
      <c r="E3644" t="s">
        <v>22242</v>
      </c>
      <c r="F3644" t="s">
        <v>22243</v>
      </c>
      <c r="G3644" t="s">
        <v>22244</v>
      </c>
      <c r="H3644" t="s">
        <v>10669</v>
      </c>
      <c r="I3644" t="s">
        <v>857</v>
      </c>
      <c r="J3644" t="s">
        <v>373</v>
      </c>
      <c r="K3644" t="s">
        <v>108</v>
      </c>
      <c r="L3644">
        <v>77056</v>
      </c>
      <c r="M3644" t="s">
        <v>22245</v>
      </c>
      <c r="N3644" t="s">
        <v>22246</v>
      </c>
      <c r="O3644">
        <v>0</v>
      </c>
      <c r="V3644" t="s">
        <v>110</v>
      </c>
      <c r="W3644" s="1">
        <v>42580</v>
      </c>
      <c r="Y3644" s="1">
        <v>43587</v>
      </c>
      <c r="Z3644" s="2">
        <v>43009</v>
      </c>
      <c r="AA3644" t="s">
        <v>22247</v>
      </c>
      <c r="AB3644" t="s">
        <v>113</v>
      </c>
      <c r="AC3644" t="s">
        <v>113</v>
      </c>
      <c r="AD3644" t="s">
        <v>113</v>
      </c>
      <c r="AG3644" t="s">
        <v>113</v>
      </c>
      <c r="AH3644" t="s">
        <v>111</v>
      </c>
      <c r="AI3644" t="s">
        <v>113</v>
      </c>
      <c r="AJ3644" t="s">
        <v>293</v>
      </c>
      <c r="AL3644" t="s">
        <v>115</v>
      </c>
      <c r="AM3644" t="s">
        <v>373</v>
      </c>
      <c r="AN3644" t="s">
        <v>108</v>
      </c>
      <c r="AO3644" t="s">
        <v>113</v>
      </c>
      <c r="AP3644" t="s">
        <v>113</v>
      </c>
      <c r="AQ3644" t="s">
        <v>113</v>
      </c>
      <c r="AR3644" t="s">
        <v>113</v>
      </c>
      <c r="AS3644" t="s">
        <v>113</v>
      </c>
      <c r="AT3644" t="s">
        <v>113</v>
      </c>
      <c r="AU3644" t="s">
        <v>113</v>
      </c>
      <c r="AV3644" t="s">
        <v>113</v>
      </c>
      <c r="AW3644" t="s">
        <v>113</v>
      </c>
      <c r="AX3644" t="s">
        <v>113</v>
      </c>
      <c r="AY3644" t="s">
        <v>113</v>
      </c>
      <c r="AZ3644" t="s">
        <v>113</v>
      </c>
      <c r="BA3644" t="s">
        <v>113</v>
      </c>
      <c r="BB3644" t="s">
        <v>113</v>
      </c>
      <c r="BD3644" t="s">
        <v>113</v>
      </c>
      <c r="BF3644" t="s">
        <v>113</v>
      </c>
      <c r="BG3644" t="s">
        <v>113</v>
      </c>
      <c r="BH3644" t="s">
        <v>113</v>
      </c>
      <c r="BI3644" t="s">
        <v>113</v>
      </c>
      <c r="BJ3644" t="s">
        <v>113</v>
      </c>
      <c r="BK3644" t="s">
        <v>113</v>
      </c>
      <c r="BL3644" t="s">
        <v>113</v>
      </c>
      <c r="BM3644" t="s">
        <v>113</v>
      </c>
      <c r="BN3644" t="s">
        <v>113</v>
      </c>
      <c r="BO3644" t="s">
        <v>113</v>
      </c>
      <c r="BP3644" t="s">
        <v>113</v>
      </c>
      <c r="BQ3644" t="s">
        <v>113</v>
      </c>
      <c r="BR3644" t="s">
        <v>113</v>
      </c>
      <c r="BS3644" t="s">
        <v>113</v>
      </c>
      <c r="BT3644" t="s">
        <v>113</v>
      </c>
      <c r="BU3644" t="s">
        <v>113</v>
      </c>
      <c r="BV3644" t="s">
        <v>111</v>
      </c>
      <c r="BW3644" t="s">
        <v>111</v>
      </c>
      <c r="BX3644" t="s">
        <v>113</v>
      </c>
      <c r="BY3644" t="s">
        <v>113</v>
      </c>
      <c r="BZ3644" t="s">
        <v>113</v>
      </c>
      <c r="CA3644" t="s">
        <v>113</v>
      </c>
      <c r="CB3644" t="s">
        <v>113</v>
      </c>
      <c r="CC3644" t="s">
        <v>113</v>
      </c>
      <c r="CD3644" t="s">
        <v>113</v>
      </c>
      <c r="CE3644" t="s">
        <v>113</v>
      </c>
      <c r="CF3644" t="s">
        <v>113</v>
      </c>
      <c r="CG3644" t="s">
        <v>113</v>
      </c>
      <c r="CH3644" t="s">
        <v>113</v>
      </c>
      <c r="CI3644" t="s">
        <v>113</v>
      </c>
      <c r="CJ3644" t="s">
        <v>113</v>
      </c>
      <c r="CK3644" t="s">
        <v>113</v>
      </c>
      <c r="CL3644" t="s">
        <v>113</v>
      </c>
      <c r="CM3644" t="s">
        <v>113</v>
      </c>
      <c r="CN3644" t="s">
        <v>113</v>
      </c>
      <c r="CO3644" t="s">
        <v>113</v>
      </c>
      <c r="CP3644" t="s">
        <v>113</v>
      </c>
      <c r="CQ3644" t="s">
        <v>113</v>
      </c>
      <c r="CR3644" t="s">
        <v>113</v>
      </c>
      <c r="CS3644" t="s">
        <v>113</v>
      </c>
      <c r="CT3644" t="s">
        <v>113</v>
      </c>
      <c r="CU3644" t="s">
        <v>113</v>
      </c>
      <c r="CV3644" t="s">
        <v>113</v>
      </c>
      <c r="CW3644" t="s">
        <v>113</v>
      </c>
    </row>
    <row r="3645" spans="1:101" x14ac:dyDescent="0.25">
      <c r="A3645" t="s">
        <v>117</v>
      </c>
      <c r="B3645">
        <v>162255</v>
      </c>
      <c r="C3645" t="s">
        <v>22248</v>
      </c>
      <c r="D3645" t="s">
        <v>102</v>
      </c>
      <c r="E3645" t="s">
        <v>22249</v>
      </c>
      <c r="F3645" t="s">
        <v>22250</v>
      </c>
      <c r="G3645" t="s">
        <v>22251</v>
      </c>
      <c r="H3645" t="s">
        <v>22252</v>
      </c>
      <c r="I3645" t="s">
        <v>908</v>
      </c>
      <c r="K3645" t="s">
        <v>219</v>
      </c>
      <c r="M3645" t="s">
        <v>22253</v>
      </c>
      <c r="O3645">
        <v>3</v>
      </c>
      <c r="V3645" t="s">
        <v>110</v>
      </c>
      <c r="W3645" s="1">
        <v>40998</v>
      </c>
      <c r="Y3645" s="1">
        <v>43910</v>
      </c>
      <c r="Z3645" s="2">
        <v>43009</v>
      </c>
      <c r="AA3645" t="s">
        <v>22254</v>
      </c>
      <c r="AB3645" t="s">
        <v>113</v>
      </c>
      <c r="AC3645" t="s">
        <v>113</v>
      </c>
      <c r="AD3645" t="s">
        <v>113</v>
      </c>
      <c r="AG3645" t="s">
        <v>113</v>
      </c>
      <c r="AH3645" t="s">
        <v>111</v>
      </c>
      <c r="AI3645" t="s">
        <v>113</v>
      </c>
      <c r="AJ3645" t="s">
        <v>131</v>
      </c>
      <c r="AL3645" t="s">
        <v>115</v>
      </c>
      <c r="AN3645" t="s">
        <v>122</v>
      </c>
      <c r="AO3645" t="s">
        <v>113</v>
      </c>
      <c r="AP3645" t="s">
        <v>113</v>
      </c>
      <c r="AQ3645" t="s">
        <v>113</v>
      </c>
      <c r="AR3645" t="s">
        <v>113</v>
      </c>
      <c r="AS3645" t="s">
        <v>113</v>
      </c>
      <c r="AT3645" t="s">
        <v>113</v>
      </c>
      <c r="AU3645" t="s">
        <v>113</v>
      </c>
      <c r="AV3645" t="s">
        <v>113</v>
      </c>
      <c r="AW3645" t="s">
        <v>113</v>
      </c>
      <c r="AX3645" t="s">
        <v>113</v>
      </c>
      <c r="AY3645" t="s">
        <v>113</v>
      </c>
      <c r="AZ3645" t="s">
        <v>113</v>
      </c>
      <c r="BA3645" t="s">
        <v>113</v>
      </c>
      <c r="BB3645" t="s">
        <v>113</v>
      </c>
      <c r="BD3645" t="s">
        <v>113</v>
      </c>
      <c r="BF3645" t="s">
        <v>113</v>
      </c>
      <c r="BG3645" t="s">
        <v>113</v>
      </c>
      <c r="BH3645" t="s">
        <v>111</v>
      </c>
      <c r="BI3645" t="s">
        <v>113</v>
      </c>
      <c r="BJ3645" t="s">
        <v>113</v>
      </c>
      <c r="BK3645" t="s">
        <v>113</v>
      </c>
      <c r="BL3645" t="s">
        <v>113</v>
      </c>
      <c r="BM3645" t="s">
        <v>113</v>
      </c>
      <c r="BN3645" t="s">
        <v>113</v>
      </c>
      <c r="BO3645" t="s">
        <v>113</v>
      </c>
      <c r="BP3645" t="s">
        <v>113</v>
      </c>
      <c r="BQ3645" t="s">
        <v>113</v>
      </c>
      <c r="BR3645" t="s">
        <v>113</v>
      </c>
      <c r="BS3645" t="s">
        <v>113</v>
      </c>
      <c r="BT3645" t="s">
        <v>113</v>
      </c>
      <c r="BU3645" t="s">
        <v>113</v>
      </c>
      <c r="BV3645" t="s">
        <v>111</v>
      </c>
      <c r="BW3645" t="s">
        <v>111</v>
      </c>
      <c r="BX3645" t="s">
        <v>113</v>
      </c>
      <c r="BY3645" t="s">
        <v>113</v>
      </c>
      <c r="BZ3645" t="s">
        <v>113</v>
      </c>
      <c r="CA3645" t="s">
        <v>113</v>
      </c>
      <c r="CB3645" t="s">
        <v>113</v>
      </c>
      <c r="CC3645" t="s">
        <v>113</v>
      </c>
      <c r="CD3645" t="s">
        <v>113</v>
      </c>
      <c r="CE3645" t="s">
        <v>113</v>
      </c>
      <c r="CF3645" t="s">
        <v>113</v>
      </c>
      <c r="CG3645" t="s">
        <v>113</v>
      </c>
      <c r="CH3645" t="s">
        <v>113</v>
      </c>
      <c r="CI3645" t="s">
        <v>113</v>
      </c>
      <c r="CJ3645" t="s">
        <v>113</v>
      </c>
      <c r="CK3645" t="s">
        <v>113</v>
      </c>
      <c r="CL3645" t="s">
        <v>113</v>
      </c>
      <c r="CM3645" t="s">
        <v>113</v>
      </c>
      <c r="CN3645" t="s">
        <v>113</v>
      </c>
      <c r="CO3645" t="s">
        <v>113</v>
      </c>
      <c r="CP3645" t="s">
        <v>113</v>
      </c>
      <c r="CQ3645" t="s">
        <v>113</v>
      </c>
      <c r="CR3645" t="s">
        <v>113</v>
      </c>
      <c r="CS3645" t="s">
        <v>113</v>
      </c>
      <c r="CT3645" t="s">
        <v>113</v>
      </c>
      <c r="CU3645" t="s">
        <v>113</v>
      </c>
      <c r="CV3645" t="s">
        <v>113</v>
      </c>
      <c r="CW3645" t="s">
        <v>113</v>
      </c>
    </row>
    <row r="3646" spans="1:101" x14ac:dyDescent="0.25">
      <c r="A3646" t="s">
        <v>309</v>
      </c>
      <c r="B3646">
        <v>211513</v>
      </c>
      <c r="C3646" t="s">
        <v>22255</v>
      </c>
      <c r="D3646" t="s">
        <v>102</v>
      </c>
      <c r="E3646" t="s">
        <v>22256</v>
      </c>
      <c r="F3646" t="s">
        <v>22256</v>
      </c>
      <c r="G3646" t="s">
        <v>22257</v>
      </c>
      <c r="I3646" t="s">
        <v>17530</v>
      </c>
      <c r="J3646" t="s">
        <v>315</v>
      </c>
      <c r="K3646" t="s">
        <v>108</v>
      </c>
      <c r="L3646">
        <v>22182</v>
      </c>
      <c r="M3646" t="s">
        <v>22258</v>
      </c>
      <c r="O3646">
        <v>0</v>
      </c>
      <c r="V3646" t="s">
        <v>110</v>
      </c>
      <c r="W3646" s="1">
        <v>43554</v>
      </c>
      <c r="Y3646" s="1">
        <v>43950</v>
      </c>
      <c r="Z3646" s="2">
        <v>43891</v>
      </c>
      <c r="AA3646" t="s">
        <v>22259</v>
      </c>
      <c r="AB3646" t="s">
        <v>113</v>
      </c>
      <c r="AC3646" t="s">
        <v>113</v>
      </c>
      <c r="AD3646" t="s">
        <v>113</v>
      </c>
      <c r="AG3646" t="s">
        <v>111</v>
      </c>
      <c r="AH3646" t="s">
        <v>113</v>
      </c>
      <c r="AI3646" t="s">
        <v>113</v>
      </c>
      <c r="AJ3646" t="s">
        <v>114</v>
      </c>
      <c r="AL3646" t="s">
        <v>115</v>
      </c>
      <c r="AM3646" t="s">
        <v>116</v>
      </c>
      <c r="AN3646" t="s">
        <v>108</v>
      </c>
      <c r="AO3646" t="s">
        <v>113</v>
      </c>
      <c r="AP3646" t="s">
        <v>113</v>
      </c>
      <c r="AQ3646" t="s">
        <v>113</v>
      </c>
      <c r="AR3646" t="s">
        <v>113</v>
      </c>
      <c r="AS3646" t="s">
        <v>113</v>
      </c>
      <c r="AT3646" t="s">
        <v>113</v>
      </c>
      <c r="AU3646" t="s">
        <v>113</v>
      </c>
      <c r="AV3646" t="s">
        <v>113</v>
      </c>
      <c r="AW3646" t="s">
        <v>113</v>
      </c>
      <c r="AX3646" t="s">
        <v>113</v>
      </c>
      <c r="AY3646" t="s">
        <v>113</v>
      </c>
      <c r="AZ3646" t="s">
        <v>113</v>
      </c>
      <c r="BA3646" t="s">
        <v>113</v>
      </c>
      <c r="BB3646" t="s">
        <v>113</v>
      </c>
      <c r="BD3646" t="s">
        <v>113</v>
      </c>
      <c r="BF3646" t="s">
        <v>113</v>
      </c>
      <c r="BG3646" t="s">
        <v>113</v>
      </c>
      <c r="BH3646" t="s">
        <v>111</v>
      </c>
      <c r="BI3646" t="s">
        <v>113</v>
      </c>
      <c r="BJ3646" t="s">
        <v>113</v>
      </c>
      <c r="BK3646" t="s">
        <v>113</v>
      </c>
      <c r="BL3646" t="s">
        <v>113</v>
      </c>
      <c r="BM3646" t="s">
        <v>113</v>
      </c>
      <c r="BN3646" t="s">
        <v>113</v>
      </c>
      <c r="BO3646" t="s">
        <v>113</v>
      </c>
      <c r="BP3646" t="s">
        <v>113</v>
      </c>
      <c r="BQ3646" t="s">
        <v>113</v>
      </c>
      <c r="BR3646" t="s">
        <v>113</v>
      </c>
      <c r="BS3646" t="s">
        <v>113</v>
      </c>
      <c r="BT3646" t="s">
        <v>113</v>
      </c>
      <c r="BU3646" t="s">
        <v>113</v>
      </c>
      <c r="BV3646" t="s">
        <v>113</v>
      </c>
      <c r="BW3646" t="s">
        <v>111</v>
      </c>
      <c r="BX3646" t="s">
        <v>113</v>
      </c>
      <c r="BY3646" t="s">
        <v>113</v>
      </c>
      <c r="BZ3646" t="s">
        <v>113</v>
      </c>
      <c r="CA3646" t="s">
        <v>113</v>
      </c>
      <c r="CB3646" t="s">
        <v>113</v>
      </c>
      <c r="CC3646" t="s">
        <v>113</v>
      </c>
      <c r="CD3646" t="s">
        <v>113</v>
      </c>
      <c r="CE3646" t="s">
        <v>113</v>
      </c>
      <c r="CF3646" t="s">
        <v>113</v>
      </c>
      <c r="CG3646" t="s">
        <v>113</v>
      </c>
      <c r="CH3646" t="s">
        <v>113</v>
      </c>
      <c r="CI3646" t="s">
        <v>113</v>
      </c>
      <c r="CJ3646" t="s">
        <v>113</v>
      </c>
      <c r="CK3646" t="s">
        <v>113</v>
      </c>
      <c r="CL3646" t="s">
        <v>113</v>
      </c>
      <c r="CM3646" t="s">
        <v>113</v>
      </c>
      <c r="CN3646" t="s">
        <v>113</v>
      </c>
      <c r="CO3646" t="s">
        <v>113</v>
      </c>
      <c r="CP3646" t="s">
        <v>113</v>
      </c>
      <c r="CQ3646" t="s">
        <v>113</v>
      </c>
      <c r="CR3646" t="s">
        <v>113</v>
      </c>
      <c r="CS3646" t="s">
        <v>113</v>
      </c>
      <c r="CT3646" t="s">
        <v>113</v>
      </c>
      <c r="CU3646" t="s">
        <v>113</v>
      </c>
      <c r="CV3646" t="s">
        <v>113</v>
      </c>
      <c r="CW3646" t="s">
        <v>113</v>
      </c>
    </row>
    <row r="3647" spans="1:101" x14ac:dyDescent="0.25">
      <c r="A3647" t="s">
        <v>378</v>
      </c>
      <c r="B3647">
        <v>281869</v>
      </c>
      <c r="C3647" t="s">
        <v>22260</v>
      </c>
      <c r="D3647" t="s">
        <v>102</v>
      </c>
      <c r="E3647" t="s">
        <v>22261</v>
      </c>
      <c r="F3647" t="s">
        <v>22261</v>
      </c>
      <c r="G3647" t="s">
        <v>22262</v>
      </c>
      <c r="H3647" t="s">
        <v>22263</v>
      </c>
      <c r="I3647" t="s">
        <v>5857</v>
      </c>
      <c r="J3647" t="s">
        <v>180</v>
      </c>
      <c r="K3647" t="s">
        <v>108</v>
      </c>
      <c r="L3647">
        <v>90210</v>
      </c>
      <c r="M3647" t="s">
        <v>22264</v>
      </c>
      <c r="N3647" t="s">
        <v>22265</v>
      </c>
      <c r="O3647">
        <v>1</v>
      </c>
      <c r="V3647" t="s">
        <v>110</v>
      </c>
      <c r="W3647" s="1">
        <v>42632</v>
      </c>
      <c r="Y3647" s="1">
        <v>43920</v>
      </c>
      <c r="Z3647" s="2">
        <v>43009</v>
      </c>
      <c r="AA3647" t="s">
        <v>22266</v>
      </c>
      <c r="AB3647" t="s">
        <v>111</v>
      </c>
      <c r="AC3647" t="s">
        <v>113</v>
      </c>
      <c r="AD3647" t="s">
        <v>113</v>
      </c>
      <c r="AG3647" t="s">
        <v>111</v>
      </c>
      <c r="AH3647" t="s">
        <v>113</v>
      </c>
      <c r="AI3647" t="s">
        <v>113</v>
      </c>
      <c r="AJ3647" t="s">
        <v>114</v>
      </c>
      <c r="AL3647" t="s">
        <v>115</v>
      </c>
      <c r="AM3647" t="s">
        <v>180</v>
      </c>
      <c r="AN3647" t="s">
        <v>108</v>
      </c>
      <c r="AO3647" t="s">
        <v>113</v>
      </c>
      <c r="AP3647" t="s">
        <v>113</v>
      </c>
      <c r="AQ3647" t="s">
        <v>113</v>
      </c>
      <c r="AR3647" t="s">
        <v>113</v>
      </c>
      <c r="AS3647" t="s">
        <v>113</v>
      </c>
      <c r="AT3647" t="s">
        <v>113</v>
      </c>
      <c r="AU3647" t="s">
        <v>113</v>
      </c>
      <c r="AV3647" t="s">
        <v>113</v>
      </c>
      <c r="AW3647" t="s">
        <v>113</v>
      </c>
      <c r="AX3647" t="s">
        <v>113</v>
      </c>
      <c r="AY3647" t="s">
        <v>113</v>
      </c>
      <c r="AZ3647" t="s">
        <v>113</v>
      </c>
      <c r="BA3647" t="s">
        <v>113</v>
      </c>
      <c r="BB3647" t="s">
        <v>113</v>
      </c>
      <c r="BD3647" t="s">
        <v>113</v>
      </c>
      <c r="BF3647" t="s">
        <v>113</v>
      </c>
      <c r="BG3647" t="s">
        <v>113</v>
      </c>
      <c r="BH3647" t="s">
        <v>113</v>
      </c>
      <c r="BI3647" t="s">
        <v>113</v>
      </c>
      <c r="BJ3647" t="s">
        <v>113</v>
      </c>
      <c r="BK3647" t="s">
        <v>113</v>
      </c>
      <c r="BL3647" t="s">
        <v>113</v>
      </c>
      <c r="BM3647" t="s">
        <v>113</v>
      </c>
      <c r="BN3647" t="s">
        <v>113</v>
      </c>
      <c r="BO3647" t="s">
        <v>113</v>
      </c>
      <c r="BP3647" t="s">
        <v>113</v>
      </c>
      <c r="BQ3647" t="s">
        <v>113</v>
      </c>
      <c r="BR3647" t="s">
        <v>113</v>
      </c>
      <c r="BS3647" t="s">
        <v>113</v>
      </c>
      <c r="BT3647" t="s">
        <v>113</v>
      </c>
      <c r="BU3647" t="s">
        <v>113</v>
      </c>
      <c r="BV3647" t="s">
        <v>111</v>
      </c>
      <c r="BW3647" t="s">
        <v>111</v>
      </c>
      <c r="BX3647" t="s">
        <v>113</v>
      </c>
      <c r="BY3647" t="s">
        <v>113</v>
      </c>
      <c r="BZ3647" t="s">
        <v>113</v>
      </c>
      <c r="CA3647" t="s">
        <v>113</v>
      </c>
      <c r="CB3647" t="s">
        <v>113</v>
      </c>
      <c r="CC3647" t="s">
        <v>113</v>
      </c>
      <c r="CD3647" t="s">
        <v>113</v>
      </c>
      <c r="CE3647" t="s">
        <v>113</v>
      </c>
      <c r="CF3647" t="s">
        <v>113</v>
      </c>
      <c r="CG3647" t="s">
        <v>113</v>
      </c>
      <c r="CH3647" t="s">
        <v>113</v>
      </c>
      <c r="CI3647" t="s">
        <v>113</v>
      </c>
      <c r="CJ3647" t="s">
        <v>113</v>
      </c>
      <c r="CK3647" t="s">
        <v>113</v>
      </c>
      <c r="CL3647" t="s">
        <v>113</v>
      </c>
      <c r="CM3647" t="s">
        <v>113</v>
      </c>
      <c r="CN3647" t="s">
        <v>113</v>
      </c>
      <c r="CO3647" t="s">
        <v>113</v>
      </c>
      <c r="CP3647" t="s">
        <v>113</v>
      </c>
      <c r="CQ3647" t="s">
        <v>113</v>
      </c>
      <c r="CR3647" t="s">
        <v>113</v>
      </c>
      <c r="CS3647" t="s">
        <v>113</v>
      </c>
      <c r="CT3647" t="s">
        <v>113</v>
      </c>
      <c r="CU3647" t="s">
        <v>113</v>
      </c>
      <c r="CV3647" t="s">
        <v>113</v>
      </c>
      <c r="CW3647" t="s">
        <v>113</v>
      </c>
    </row>
    <row r="3648" spans="1:101" x14ac:dyDescent="0.25">
      <c r="A3648" t="s">
        <v>117</v>
      </c>
      <c r="B3648">
        <v>168309</v>
      </c>
      <c r="C3648" t="s">
        <v>22267</v>
      </c>
      <c r="D3648" t="s">
        <v>102</v>
      </c>
      <c r="E3648" t="s">
        <v>22268</v>
      </c>
      <c r="F3648" t="s">
        <v>22268</v>
      </c>
      <c r="G3648" t="s">
        <v>3208</v>
      </c>
      <c r="H3648" t="s">
        <v>18656</v>
      </c>
      <c r="I3648" t="s">
        <v>250</v>
      </c>
      <c r="K3648" t="s">
        <v>251</v>
      </c>
      <c r="L3648" t="s">
        <v>2987</v>
      </c>
      <c r="M3648" t="s">
        <v>22269</v>
      </c>
      <c r="N3648" t="s">
        <v>22270</v>
      </c>
      <c r="O3648">
        <v>0</v>
      </c>
      <c r="V3648" t="s">
        <v>110</v>
      </c>
      <c r="W3648" s="1">
        <v>41478</v>
      </c>
      <c r="Y3648" s="1">
        <v>43643</v>
      </c>
      <c r="Z3648" s="2">
        <v>43009</v>
      </c>
      <c r="AA3648" t="s">
        <v>22271</v>
      </c>
      <c r="AB3648" t="s">
        <v>111</v>
      </c>
      <c r="AC3648" t="s">
        <v>113</v>
      </c>
      <c r="AD3648" t="s">
        <v>113</v>
      </c>
      <c r="AF3648" t="s">
        <v>22272</v>
      </c>
      <c r="AG3648" t="s">
        <v>113</v>
      </c>
      <c r="AH3648" t="s">
        <v>111</v>
      </c>
      <c r="AI3648" t="s">
        <v>113</v>
      </c>
      <c r="AJ3648" t="s">
        <v>300</v>
      </c>
      <c r="AL3648" t="s">
        <v>199</v>
      </c>
      <c r="AN3648" t="s">
        <v>251</v>
      </c>
      <c r="AO3648" t="s">
        <v>113</v>
      </c>
      <c r="AP3648" t="s">
        <v>113</v>
      </c>
      <c r="AQ3648" t="s">
        <v>111</v>
      </c>
      <c r="AR3648" t="s">
        <v>113</v>
      </c>
      <c r="AS3648" t="s">
        <v>113</v>
      </c>
      <c r="AT3648" t="s">
        <v>113</v>
      </c>
      <c r="AU3648" t="s">
        <v>113</v>
      </c>
      <c r="AV3648" t="s">
        <v>113</v>
      </c>
      <c r="AW3648" t="s">
        <v>113</v>
      </c>
      <c r="AX3648" t="s">
        <v>113</v>
      </c>
      <c r="AY3648" t="s">
        <v>113</v>
      </c>
      <c r="AZ3648" t="s">
        <v>113</v>
      </c>
      <c r="BA3648" t="s">
        <v>113</v>
      </c>
      <c r="BB3648" t="s">
        <v>113</v>
      </c>
      <c r="BD3648" t="s">
        <v>113</v>
      </c>
      <c r="BF3648" t="s">
        <v>113</v>
      </c>
      <c r="BG3648" t="s">
        <v>113</v>
      </c>
      <c r="BH3648" t="s">
        <v>113</v>
      </c>
      <c r="BI3648" t="s">
        <v>113</v>
      </c>
      <c r="BJ3648" t="s">
        <v>113</v>
      </c>
      <c r="BK3648" t="s">
        <v>113</v>
      </c>
      <c r="BL3648" t="s">
        <v>113</v>
      </c>
      <c r="BM3648" t="s">
        <v>113</v>
      </c>
      <c r="BN3648" t="s">
        <v>113</v>
      </c>
      <c r="BO3648" t="s">
        <v>113</v>
      </c>
      <c r="BP3648" t="s">
        <v>113</v>
      </c>
      <c r="BQ3648" t="s">
        <v>113</v>
      </c>
      <c r="BR3648" t="s">
        <v>113</v>
      </c>
      <c r="BS3648" t="s">
        <v>113</v>
      </c>
      <c r="BT3648" t="s">
        <v>113</v>
      </c>
      <c r="BU3648" t="s">
        <v>113</v>
      </c>
      <c r="BV3648" t="s">
        <v>111</v>
      </c>
      <c r="BW3648" t="s">
        <v>111</v>
      </c>
      <c r="BX3648" t="s">
        <v>113</v>
      </c>
      <c r="BY3648" t="s">
        <v>113</v>
      </c>
      <c r="BZ3648" t="s">
        <v>113</v>
      </c>
      <c r="CA3648" t="s">
        <v>113</v>
      </c>
      <c r="CB3648" t="s">
        <v>113</v>
      </c>
      <c r="CC3648" t="s">
        <v>113</v>
      </c>
      <c r="CD3648" t="s">
        <v>113</v>
      </c>
      <c r="CE3648" t="s">
        <v>113</v>
      </c>
      <c r="CF3648" t="s">
        <v>113</v>
      </c>
      <c r="CG3648" t="s">
        <v>113</v>
      </c>
      <c r="CH3648" t="s">
        <v>113</v>
      </c>
      <c r="CI3648" t="s">
        <v>113</v>
      </c>
      <c r="CJ3648" t="s">
        <v>113</v>
      </c>
      <c r="CK3648" t="s">
        <v>113</v>
      </c>
      <c r="CL3648" t="s">
        <v>113</v>
      </c>
      <c r="CM3648" t="s">
        <v>113</v>
      </c>
      <c r="CN3648" t="s">
        <v>113</v>
      </c>
      <c r="CO3648" t="s">
        <v>113</v>
      </c>
      <c r="CP3648" t="s">
        <v>113</v>
      </c>
      <c r="CQ3648" t="s">
        <v>113</v>
      </c>
      <c r="CR3648" t="s">
        <v>113</v>
      </c>
      <c r="CS3648" t="s">
        <v>113</v>
      </c>
      <c r="CT3648" t="s">
        <v>113</v>
      </c>
      <c r="CU3648" t="s">
        <v>113</v>
      </c>
      <c r="CV3648" t="s">
        <v>113</v>
      </c>
      <c r="CW3648" t="s">
        <v>113</v>
      </c>
    </row>
    <row r="3649" spans="1:101" x14ac:dyDescent="0.25">
      <c r="A3649" t="s">
        <v>155</v>
      </c>
      <c r="B3649">
        <v>158333</v>
      </c>
      <c r="C3649" t="s">
        <v>22273</v>
      </c>
      <c r="D3649" t="s">
        <v>102</v>
      </c>
      <c r="E3649" t="s">
        <v>22274</v>
      </c>
      <c r="F3649" t="s">
        <v>22274</v>
      </c>
      <c r="G3649" t="s">
        <v>1549</v>
      </c>
      <c r="H3649" t="s">
        <v>336</v>
      </c>
      <c r="I3649" t="s">
        <v>431</v>
      </c>
      <c r="J3649" t="s">
        <v>432</v>
      </c>
      <c r="K3649" t="s">
        <v>108</v>
      </c>
      <c r="L3649">
        <v>6901</v>
      </c>
      <c r="M3649" t="s">
        <v>1550</v>
      </c>
      <c r="N3649" t="s">
        <v>1551</v>
      </c>
      <c r="O3649">
        <v>0</v>
      </c>
      <c r="P3649" t="s">
        <v>1549</v>
      </c>
      <c r="Q3649" t="s">
        <v>336</v>
      </c>
      <c r="R3649" t="s">
        <v>431</v>
      </c>
      <c r="S3649" t="s">
        <v>432</v>
      </c>
      <c r="T3649" t="s">
        <v>108</v>
      </c>
      <c r="U3649">
        <v>6901</v>
      </c>
      <c r="V3649" t="s">
        <v>110</v>
      </c>
      <c r="W3649" s="1">
        <v>41365</v>
      </c>
      <c r="Y3649" s="1">
        <v>43920</v>
      </c>
      <c r="Z3649" s="2">
        <v>43009</v>
      </c>
      <c r="AA3649" t="s">
        <v>22275</v>
      </c>
      <c r="AB3649" t="s">
        <v>113</v>
      </c>
      <c r="AC3649" t="s">
        <v>113</v>
      </c>
      <c r="AD3649" t="s">
        <v>113</v>
      </c>
      <c r="AG3649" t="s">
        <v>111</v>
      </c>
      <c r="AH3649" t="s">
        <v>113</v>
      </c>
      <c r="AI3649" t="s">
        <v>113</v>
      </c>
      <c r="AJ3649" t="s">
        <v>114</v>
      </c>
      <c r="AL3649" t="s">
        <v>115</v>
      </c>
      <c r="AM3649" t="s">
        <v>116</v>
      </c>
      <c r="AN3649" t="s">
        <v>108</v>
      </c>
      <c r="AO3649" t="s">
        <v>113</v>
      </c>
      <c r="AP3649" t="s">
        <v>113</v>
      </c>
      <c r="AQ3649" t="s">
        <v>113</v>
      </c>
      <c r="AR3649" t="s">
        <v>113</v>
      </c>
      <c r="AS3649" t="s">
        <v>113</v>
      </c>
      <c r="AT3649" t="s">
        <v>113</v>
      </c>
      <c r="AU3649" t="s">
        <v>113</v>
      </c>
      <c r="AV3649" t="s">
        <v>113</v>
      </c>
      <c r="AW3649" t="s">
        <v>113</v>
      </c>
      <c r="AX3649" t="s">
        <v>113</v>
      </c>
      <c r="AY3649" t="s">
        <v>113</v>
      </c>
      <c r="AZ3649" t="s">
        <v>113</v>
      </c>
      <c r="BA3649" t="s">
        <v>113</v>
      </c>
      <c r="BB3649" t="s">
        <v>113</v>
      </c>
      <c r="BD3649" t="s">
        <v>113</v>
      </c>
      <c r="BF3649" t="s">
        <v>113</v>
      </c>
      <c r="BG3649" t="s">
        <v>113</v>
      </c>
      <c r="BH3649" t="s">
        <v>113</v>
      </c>
      <c r="BI3649" t="s">
        <v>113</v>
      </c>
      <c r="BJ3649" t="s">
        <v>113</v>
      </c>
      <c r="BK3649" t="s">
        <v>113</v>
      </c>
      <c r="BL3649" t="s">
        <v>113</v>
      </c>
      <c r="BM3649" t="s">
        <v>113</v>
      </c>
      <c r="BN3649" t="s">
        <v>113</v>
      </c>
      <c r="BO3649" t="s">
        <v>113</v>
      </c>
      <c r="BP3649" t="s">
        <v>113</v>
      </c>
      <c r="BQ3649" t="s">
        <v>113</v>
      </c>
      <c r="BR3649" t="s">
        <v>113</v>
      </c>
      <c r="BS3649" t="s">
        <v>113</v>
      </c>
      <c r="BT3649" t="s">
        <v>113</v>
      </c>
      <c r="BU3649" t="s">
        <v>113</v>
      </c>
      <c r="BV3649" t="s">
        <v>111</v>
      </c>
      <c r="BW3649" t="s">
        <v>111</v>
      </c>
      <c r="BX3649" t="s">
        <v>113</v>
      </c>
      <c r="BY3649" t="s">
        <v>113</v>
      </c>
      <c r="BZ3649" t="s">
        <v>113</v>
      </c>
      <c r="CA3649" t="s">
        <v>113</v>
      </c>
      <c r="CB3649" t="s">
        <v>113</v>
      </c>
      <c r="CC3649" t="s">
        <v>113</v>
      </c>
      <c r="CD3649" t="s">
        <v>113</v>
      </c>
      <c r="CE3649" t="s">
        <v>113</v>
      </c>
      <c r="CF3649" t="s">
        <v>113</v>
      </c>
      <c r="CG3649" t="s">
        <v>113</v>
      </c>
      <c r="CH3649" t="s">
        <v>113</v>
      </c>
      <c r="CI3649" t="s">
        <v>113</v>
      </c>
      <c r="CJ3649" t="s">
        <v>113</v>
      </c>
      <c r="CK3649" t="s">
        <v>113</v>
      </c>
      <c r="CL3649" t="s">
        <v>113</v>
      </c>
      <c r="CM3649" t="s">
        <v>113</v>
      </c>
      <c r="CN3649" t="s">
        <v>113</v>
      </c>
      <c r="CO3649" t="s">
        <v>113</v>
      </c>
      <c r="CP3649" t="s">
        <v>113</v>
      </c>
      <c r="CQ3649" t="s">
        <v>113</v>
      </c>
      <c r="CR3649" t="s">
        <v>113</v>
      </c>
      <c r="CS3649" t="s">
        <v>113</v>
      </c>
      <c r="CT3649" t="s">
        <v>113</v>
      </c>
      <c r="CU3649" t="s">
        <v>113</v>
      </c>
      <c r="CV3649" t="s">
        <v>113</v>
      </c>
      <c r="CW3649" t="s">
        <v>113</v>
      </c>
    </row>
    <row r="3650" spans="1:101" x14ac:dyDescent="0.25">
      <c r="A3650" t="s">
        <v>117</v>
      </c>
      <c r="B3650">
        <v>163549</v>
      </c>
      <c r="C3650" t="s">
        <v>22276</v>
      </c>
      <c r="D3650" t="s">
        <v>102</v>
      </c>
      <c r="E3650" t="s">
        <v>22277</v>
      </c>
      <c r="F3650" t="s">
        <v>22277</v>
      </c>
      <c r="G3650" t="s">
        <v>22278</v>
      </c>
      <c r="I3650" t="s">
        <v>1049</v>
      </c>
      <c r="K3650" t="s">
        <v>539</v>
      </c>
      <c r="L3650">
        <v>72201</v>
      </c>
      <c r="M3650" t="s">
        <v>6549</v>
      </c>
      <c r="N3650" t="s">
        <v>6550</v>
      </c>
      <c r="O3650">
        <v>0</v>
      </c>
      <c r="V3650" t="s">
        <v>110</v>
      </c>
      <c r="W3650" s="1">
        <v>41087</v>
      </c>
      <c r="Y3650" s="1">
        <v>43914</v>
      </c>
      <c r="Z3650" s="2">
        <v>43009</v>
      </c>
      <c r="AB3650" t="s">
        <v>111</v>
      </c>
      <c r="AC3650" t="s">
        <v>113</v>
      </c>
      <c r="AD3650" t="s">
        <v>113</v>
      </c>
      <c r="AF3650" t="s">
        <v>22279</v>
      </c>
      <c r="AG3650" t="s">
        <v>113</v>
      </c>
      <c r="AH3650" t="s">
        <v>111</v>
      </c>
      <c r="AI3650" t="s">
        <v>113</v>
      </c>
      <c r="AJ3650" t="s">
        <v>173</v>
      </c>
      <c r="AK3650" t="s">
        <v>22280</v>
      </c>
      <c r="AL3650" t="s">
        <v>115</v>
      </c>
      <c r="AN3650" t="s">
        <v>539</v>
      </c>
      <c r="AO3650" t="s">
        <v>113</v>
      </c>
      <c r="AP3650" t="s">
        <v>113</v>
      </c>
      <c r="AQ3650" t="s">
        <v>113</v>
      </c>
      <c r="AR3650" t="s">
        <v>113</v>
      </c>
      <c r="AS3650" t="s">
        <v>113</v>
      </c>
      <c r="AT3650" t="s">
        <v>113</v>
      </c>
      <c r="AU3650" t="s">
        <v>113</v>
      </c>
      <c r="AV3650" t="s">
        <v>113</v>
      </c>
      <c r="AW3650" t="s">
        <v>113</v>
      </c>
      <c r="AX3650" t="s">
        <v>113</v>
      </c>
      <c r="AY3650" t="s">
        <v>113</v>
      </c>
      <c r="AZ3650" t="s">
        <v>113</v>
      </c>
      <c r="BA3650" t="s">
        <v>113</v>
      </c>
      <c r="BB3650" t="s">
        <v>111</v>
      </c>
      <c r="BC3650" t="s">
        <v>22281</v>
      </c>
      <c r="BD3650" t="s">
        <v>113</v>
      </c>
      <c r="BF3650" t="s">
        <v>113</v>
      </c>
      <c r="BG3650" t="s">
        <v>113</v>
      </c>
      <c r="BH3650" t="s">
        <v>113</v>
      </c>
      <c r="BI3650" t="s">
        <v>113</v>
      </c>
      <c r="BJ3650" t="s">
        <v>113</v>
      </c>
      <c r="BK3650" t="s">
        <v>113</v>
      </c>
      <c r="BL3650" t="s">
        <v>113</v>
      </c>
      <c r="BM3650" t="s">
        <v>113</v>
      </c>
      <c r="BN3650" t="s">
        <v>113</v>
      </c>
      <c r="BO3650" t="s">
        <v>113</v>
      </c>
      <c r="BP3650" t="s">
        <v>113</v>
      </c>
      <c r="BQ3650" t="s">
        <v>113</v>
      </c>
      <c r="BR3650" t="s">
        <v>113</v>
      </c>
      <c r="BS3650" t="s">
        <v>113</v>
      </c>
      <c r="BT3650" t="s">
        <v>113</v>
      </c>
      <c r="BU3650" t="s">
        <v>113</v>
      </c>
      <c r="BV3650" t="s">
        <v>113</v>
      </c>
      <c r="BW3650" t="s">
        <v>111</v>
      </c>
      <c r="BX3650" t="s">
        <v>113</v>
      </c>
      <c r="BY3650" t="s">
        <v>113</v>
      </c>
      <c r="BZ3650" t="s">
        <v>113</v>
      </c>
      <c r="CA3650" t="s">
        <v>113</v>
      </c>
      <c r="CB3650" t="s">
        <v>113</v>
      </c>
      <c r="CC3650" t="s">
        <v>113</v>
      </c>
      <c r="CD3650" t="s">
        <v>113</v>
      </c>
      <c r="CE3650" t="s">
        <v>113</v>
      </c>
      <c r="CF3650" t="s">
        <v>113</v>
      </c>
      <c r="CG3650" t="s">
        <v>113</v>
      </c>
      <c r="CH3650" t="s">
        <v>113</v>
      </c>
      <c r="CI3650" t="s">
        <v>113</v>
      </c>
      <c r="CJ3650" t="s">
        <v>113</v>
      </c>
      <c r="CK3650" t="s">
        <v>113</v>
      </c>
      <c r="CL3650" t="s">
        <v>113</v>
      </c>
      <c r="CM3650" t="s">
        <v>113</v>
      </c>
      <c r="CN3650" t="s">
        <v>113</v>
      </c>
      <c r="CO3650" t="s">
        <v>113</v>
      </c>
      <c r="CP3650" t="s">
        <v>113</v>
      </c>
      <c r="CQ3650" t="s">
        <v>113</v>
      </c>
      <c r="CR3650" t="s">
        <v>113</v>
      </c>
      <c r="CS3650" t="s">
        <v>113</v>
      </c>
      <c r="CT3650" t="s">
        <v>113</v>
      </c>
      <c r="CU3650" t="s">
        <v>113</v>
      </c>
      <c r="CV3650" t="s">
        <v>113</v>
      </c>
      <c r="CW3650" t="s">
        <v>113</v>
      </c>
    </row>
    <row r="3651" spans="1:101" x14ac:dyDescent="0.25">
      <c r="A3651" t="s">
        <v>155</v>
      </c>
      <c r="B3651">
        <v>163972</v>
      </c>
      <c r="C3651" t="s">
        <v>22282</v>
      </c>
      <c r="D3651" t="s">
        <v>102</v>
      </c>
      <c r="E3651" t="s">
        <v>22283</v>
      </c>
      <c r="F3651" t="s">
        <v>22283</v>
      </c>
      <c r="M3651" t="s">
        <v>22284</v>
      </c>
      <c r="N3651" t="s">
        <v>22285</v>
      </c>
      <c r="O3651">
        <v>0</v>
      </c>
      <c r="P3651" t="s">
        <v>22286</v>
      </c>
      <c r="Q3651" t="s">
        <v>22287</v>
      </c>
      <c r="R3651" t="s">
        <v>22288</v>
      </c>
      <c r="S3651" t="s">
        <v>432</v>
      </c>
      <c r="T3651" t="s">
        <v>108</v>
      </c>
      <c r="U3651">
        <v>6878</v>
      </c>
      <c r="V3651" t="s">
        <v>110</v>
      </c>
      <c r="W3651" s="1">
        <v>41088</v>
      </c>
      <c r="Y3651" s="1">
        <v>43555</v>
      </c>
      <c r="Z3651" s="2">
        <v>43009</v>
      </c>
      <c r="AB3651" t="s">
        <v>113</v>
      </c>
      <c r="AC3651" t="s">
        <v>113</v>
      </c>
      <c r="AD3651" t="s">
        <v>113</v>
      </c>
      <c r="AG3651" t="s">
        <v>113</v>
      </c>
      <c r="AH3651" t="s">
        <v>111</v>
      </c>
      <c r="AI3651" t="s">
        <v>113</v>
      </c>
      <c r="AJ3651" t="s">
        <v>114</v>
      </c>
      <c r="AL3651" t="s">
        <v>115</v>
      </c>
      <c r="AM3651" t="s">
        <v>116</v>
      </c>
      <c r="AN3651" t="s">
        <v>108</v>
      </c>
      <c r="AO3651" t="s">
        <v>113</v>
      </c>
      <c r="AP3651" t="s">
        <v>113</v>
      </c>
      <c r="AQ3651" t="s">
        <v>113</v>
      </c>
      <c r="AR3651" t="s">
        <v>113</v>
      </c>
      <c r="AS3651" t="s">
        <v>113</v>
      </c>
      <c r="AT3651" t="s">
        <v>113</v>
      </c>
      <c r="AU3651" t="s">
        <v>113</v>
      </c>
      <c r="AV3651" t="s">
        <v>113</v>
      </c>
      <c r="AW3651" t="s">
        <v>113</v>
      </c>
      <c r="AX3651" t="s">
        <v>113</v>
      </c>
      <c r="AY3651" t="s">
        <v>113</v>
      </c>
      <c r="AZ3651" t="s">
        <v>113</v>
      </c>
      <c r="BA3651" t="s">
        <v>113</v>
      </c>
      <c r="BB3651" t="s">
        <v>113</v>
      </c>
      <c r="BD3651" t="s">
        <v>113</v>
      </c>
      <c r="BF3651" t="s">
        <v>113</v>
      </c>
      <c r="BG3651" t="s">
        <v>113</v>
      </c>
      <c r="BH3651" t="s">
        <v>111</v>
      </c>
      <c r="BI3651" t="s">
        <v>113</v>
      </c>
      <c r="BJ3651" t="s">
        <v>113</v>
      </c>
      <c r="BK3651" t="s">
        <v>113</v>
      </c>
      <c r="BL3651" t="s">
        <v>113</v>
      </c>
      <c r="BM3651" t="s">
        <v>113</v>
      </c>
      <c r="BN3651" t="s">
        <v>113</v>
      </c>
      <c r="BO3651" t="s">
        <v>113</v>
      </c>
      <c r="BP3651" t="s">
        <v>113</v>
      </c>
      <c r="BQ3651" t="s">
        <v>113</v>
      </c>
      <c r="BR3651" t="s">
        <v>113</v>
      </c>
      <c r="BS3651" t="s">
        <v>113</v>
      </c>
      <c r="BT3651" t="s">
        <v>113</v>
      </c>
      <c r="BU3651" t="s">
        <v>113</v>
      </c>
      <c r="BV3651" t="s">
        <v>111</v>
      </c>
      <c r="BW3651" t="s">
        <v>111</v>
      </c>
      <c r="BX3651" t="s">
        <v>113</v>
      </c>
      <c r="BY3651" t="s">
        <v>113</v>
      </c>
      <c r="BZ3651" t="s">
        <v>113</v>
      </c>
      <c r="CA3651" t="s">
        <v>113</v>
      </c>
      <c r="CB3651" t="s">
        <v>113</v>
      </c>
      <c r="CC3651" t="s">
        <v>113</v>
      </c>
      <c r="CD3651" t="s">
        <v>113</v>
      </c>
      <c r="CE3651" t="s">
        <v>113</v>
      </c>
      <c r="CF3651" t="s">
        <v>113</v>
      </c>
      <c r="CG3651" t="s">
        <v>113</v>
      </c>
      <c r="CH3651" t="s">
        <v>113</v>
      </c>
      <c r="CI3651" t="s">
        <v>113</v>
      </c>
      <c r="CJ3651" t="s">
        <v>113</v>
      </c>
      <c r="CK3651" t="s">
        <v>113</v>
      </c>
      <c r="CL3651" t="s">
        <v>113</v>
      </c>
      <c r="CM3651" t="s">
        <v>113</v>
      </c>
      <c r="CN3651" t="s">
        <v>113</v>
      </c>
      <c r="CO3651" t="s">
        <v>113</v>
      </c>
      <c r="CP3651" t="s">
        <v>113</v>
      </c>
      <c r="CQ3651" t="s">
        <v>113</v>
      </c>
      <c r="CR3651" t="s">
        <v>113</v>
      </c>
      <c r="CS3651" t="s">
        <v>113</v>
      </c>
      <c r="CT3651" t="s">
        <v>113</v>
      </c>
      <c r="CU3651" t="s">
        <v>113</v>
      </c>
      <c r="CV3651" t="s">
        <v>113</v>
      </c>
      <c r="CW3651" t="s">
        <v>113</v>
      </c>
    </row>
    <row r="3652" spans="1:101" x14ac:dyDescent="0.25">
      <c r="A3652" t="s">
        <v>117</v>
      </c>
      <c r="B3652">
        <v>162756</v>
      </c>
      <c r="C3652" t="s">
        <v>22289</v>
      </c>
      <c r="D3652" t="s">
        <v>102</v>
      </c>
      <c r="E3652" t="s">
        <v>22290</v>
      </c>
      <c r="F3652" t="s">
        <v>22291</v>
      </c>
      <c r="G3652" t="s">
        <v>22292</v>
      </c>
      <c r="H3652" t="s">
        <v>13766</v>
      </c>
      <c r="I3652" t="s">
        <v>908</v>
      </c>
      <c r="K3652" t="s">
        <v>219</v>
      </c>
      <c r="L3652">
        <v>0</v>
      </c>
      <c r="M3652">
        <v>85221158810</v>
      </c>
      <c r="N3652">
        <v>85221158120</v>
      </c>
      <c r="O3652">
        <v>0</v>
      </c>
      <c r="V3652" t="s">
        <v>110</v>
      </c>
      <c r="W3652" s="1">
        <v>40997</v>
      </c>
      <c r="Y3652" s="1">
        <v>43917</v>
      </c>
      <c r="Z3652" s="2">
        <v>43009</v>
      </c>
      <c r="AA3652" t="s">
        <v>22293</v>
      </c>
      <c r="AB3652" t="s">
        <v>113</v>
      </c>
      <c r="AC3652" t="s">
        <v>113</v>
      </c>
      <c r="AD3652" t="s">
        <v>113</v>
      </c>
      <c r="AG3652" t="s">
        <v>113</v>
      </c>
      <c r="AH3652" t="s">
        <v>111</v>
      </c>
      <c r="AI3652" t="s">
        <v>113</v>
      </c>
      <c r="AJ3652" t="s">
        <v>131</v>
      </c>
      <c r="AL3652" t="s">
        <v>115</v>
      </c>
      <c r="AN3652" t="s">
        <v>219</v>
      </c>
      <c r="AO3652" t="s">
        <v>113</v>
      </c>
      <c r="AP3652" t="s">
        <v>113</v>
      </c>
      <c r="AQ3652" t="s">
        <v>113</v>
      </c>
      <c r="AR3652" t="s">
        <v>113</v>
      </c>
      <c r="AS3652" t="s">
        <v>113</v>
      </c>
      <c r="AT3652" t="s">
        <v>113</v>
      </c>
      <c r="AU3652" t="s">
        <v>113</v>
      </c>
      <c r="AV3652" t="s">
        <v>113</v>
      </c>
      <c r="AW3652" t="s">
        <v>113</v>
      </c>
      <c r="AX3652" t="s">
        <v>113</v>
      </c>
      <c r="AY3652" t="s">
        <v>113</v>
      </c>
      <c r="AZ3652" t="s">
        <v>113</v>
      </c>
      <c r="BA3652" t="s">
        <v>113</v>
      </c>
      <c r="BB3652" t="s">
        <v>113</v>
      </c>
      <c r="BD3652" t="s">
        <v>111</v>
      </c>
      <c r="BE3652" t="s">
        <v>113</v>
      </c>
      <c r="BF3652" t="s">
        <v>113</v>
      </c>
      <c r="BG3652" t="s">
        <v>113</v>
      </c>
      <c r="BH3652" t="s">
        <v>113</v>
      </c>
      <c r="BI3652" t="s">
        <v>113</v>
      </c>
      <c r="BJ3652" t="s">
        <v>113</v>
      </c>
      <c r="BK3652" t="s">
        <v>113</v>
      </c>
      <c r="BL3652" t="s">
        <v>113</v>
      </c>
      <c r="BM3652" t="s">
        <v>113</v>
      </c>
      <c r="BN3652" t="s">
        <v>113</v>
      </c>
      <c r="BO3652" t="s">
        <v>113</v>
      </c>
      <c r="BP3652" t="s">
        <v>113</v>
      </c>
      <c r="BQ3652" t="s">
        <v>113</v>
      </c>
      <c r="BR3652" t="s">
        <v>113</v>
      </c>
      <c r="BS3652" t="s">
        <v>113</v>
      </c>
      <c r="BT3652" t="s">
        <v>113</v>
      </c>
      <c r="BU3652" t="s">
        <v>113</v>
      </c>
      <c r="BV3652" t="s">
        <v>111</v>
      </c>
      <c r="BW3652" t="s">
        <v>111</v>
      </c>
      <c r="BX3652" t="s">
        <v>113</v>
      </c>
      <c r="BY3652" t="s">
        <v>113</v>
      </c>
      <c r="BZ3652" t="s">
        <v>113</v>
      </c>
      <c r="CA3652" t="s">
        <v>113</v>
      </c>
      <c r="CB3652" t="s">
        <v>113</v>
      </c>
      <c r="CC3652" t="s">
        <v>113</v>
      </c>
      <c r="CD3652" t="s">
        <v>113</v>
      </c>
      <c r="CE3652" t="s">
        <v>113</v>
      </c>
      <c r="CF3652" t="s">
        <v>113</v>
      </c>
      <c r="CG3652" t="s">
        <v>113</v>
      </c>
      <c r="CH3652" t="s">
        <v>113</v>
      </c>
      <c r="CI3652" t="s">
        <v>113</v>
      </c>
      <c r="CJ3652" t="s">
        <v>113</v>
      </c>
      <c r="CK3652" t="s">
        <v>113</v>
      </c>
      <c r="CL3652" t="s">
        <v>113</v>
      </c>
      <c r="CM3652" t="s">
        <v>113</v>
      </c>
      <c r="CN3652" t="s">
        <v>113</v>
      </c>
      <c r="CO3652" t="s">
        <v>113</v>
      </c>
      <c r="CP3652" t="s">
        <v>113</v>
      </c>
      <c r="CQ3652" t="s">
        <v>113</v>
      </c>
      <c r="CR3652" t="s">
        <v>113</v>
      </c>
      <c r="CS3652" t="s">
        <v>113</v>
      </c>
      <c r="CT3652" t="s">
        <v>113</v>
      </c>
      <c r="CU3652" t="s">
        <v>113</v>
      </c>
      <c r="CV3652" t="s">
        <v>113</v>
      </c>
      <c r="CW3652" t="s">
        <v>113</v>
      </c>
    </row>
    <row r="3653" spans="1:101" x14ac:dyDescent="0.25">
      <c r="A3653" t="s">
        <v>117</v>
      </c>
      <c r="B3653">
        <v>297296</v>
      </c>
      <c r="C3653" t="s">
        <v>22294</v>
      </c>
      <c r="D3653" t="s">
        <v>102</v>
      </c>
      <c r="E3653" t="s">
        <v>22295</v>
      </c>
      <c r="F3653" t="s">
        <v>22295</v>
      </c>
      <c r="G3653" t="s">
        <v>22296</v>
      </c>
      <c r="H3653" t="s">
        <v>22297</v>
      </c>
      <c r="I3653" t="s">
        <v>169</v>
      </c>
      <c r="K3653" t="s">
        <v>170</v>
      </c>
      <c r="L3653">
        <v>179101</v>
      </c>
      <c r="M3653" t="s">
        <v>22298</v>
      </c>
      <c r="N3653" t="s">
        <v>22299</v>
      </c>
      <c r="O3653">
        <v>0</v>
      </c>
      <c r="V3653" t="s">
        <v>110</v>
      </c>
      <c r="W3653" s="1">
        <v>43245</v>
      </c>
      <c r="Y3653" s="1">
        <v>43920</v>
      </c>
      <c r="Z3653" s="2">
        <v>43009</v>
      </c>
      <c r="AA3653" t="s">
        <v>22300</v>
      </c>
      <c r="AB3653" t="s">
        <v>111</v>
      </c>
      <c r="AC3653" t="s">
        <v>113</v>
      </c>
      <c r="AD3653" t="s">
        <v>113</v>
      </c>
      <c r="AG3653" t="s">
        <v>113</v>
      </c>
      <c r="AH3653" t="s">
        <v>111</v>
      </c>
      <c r="AI3653" t="s">
        <v>113</v>
      </c>
      <c r="AJ3653" t="s">
        <v>173</v>
      </c>
      <c r="AK3653" t="s">
        <v>22301</v>
      </c>
      <c r="AL3653" t="s">
        <v>115</v>
      </c>
      <c r="AN3653" t="s">
        <v>170</v>
      </c>
      <c r="AO3653" t="s">
        <v>113</v>
      </c>
      <c r="AP3653" t="s">
        <v>113</v>
      </c>
      <c r="AQ3653" t="s">
        <v>113</v>
      </c>
      <c r="AR3653" t="s">
        <v>113</v>
      </c>
      <c r="AS3653" t="s">
        <v>113</v>
      </c>
      <c r="AT3653" t="s">
        <v>113</v>
      </c>
      <c r="AU3653" t="s">
        <v>113</v>
      </c>
      <c r="AV3653" t="s">
        <v>113</v>
      </c>
      <c r="AW3653" t="s">
        <v>113</v>
      </c>
      <c r="AX3653" t="s">
        <v>113</v>
      </c>
      <c r="AY3653" t="s">
        <v>113</v>
      </c>
      <c r="AZ3653" t="s">
        <v>113</v>
      </c>
      <c r="BA3653" t="s">
        <v>113</v>
      </c>
      <c r="BB3653" t="s">
        <v>113</v>
      </c>
      <c r="BD3653" t="s">
        <v>113</v>
      </c>
      <c r="BF3653" t="s">
        <v>113</v>
      </c>
      <c r="BG3653" t="s">
        <v>113</v>
      </c>
      <c r="BH3653" t="s">
        <v>113</v>
      </c>
      <c r="BI3653" t="s">
        <v>113</v>
      </c>
      <c r="BJ3653" t="s">
        <v>113</v>
      </c>
      <c r="BK3653" t="s">
        <v>113</v>
      </c>
      <c r="BL3653" t="s">
        <v>113</v>
      </c>
      <c r="BM3653" t="s">
        <v>113</v>
      </c>
      <c r="BN3653" t="s">
        <v>113</v>
      </c>
      <c r="BO3653" t="s">
        <v>113</v>
      </c>
      <c r="BP3653" t="s">
        <v>113</v>
      </c>
      <c r="BQ3653" t="s">
        <v>113</v>
      </c>
      <c r="BR3653" t="s">
        <v>113</v>
      </c>
      <c r="BS3653" t="s">
        <v>113</v>
      </c>
      <c r="BT3653" t="s">
        <v>113</v>
      </c>
      <c r="BU3653" t="s">
        <v>113</v>
      </c>
      <c r="BV3653" t="s">
        <v>113</v>
      </c>
      <c r="BW3653" t="s">
        <v>111</v>
      </c>
      <c r="BX3653" t="s">
        <v>113</v>
      </c>
      <c r="BY3653" t="s">
        <v>113</v>
      </c>
      <c r="BZ3653" t="s">
        <v>113</v>
      </c>
      <c r="CA3653" t="s">
        <v>113</v>
      </c>
      <c r="CB3653" t="s">
        <v>113</v>
      </c>
      <c r="CC3653" t="s">
        <v>113</v>
      </c>
      <c r="CD3653" t="s">
        <v>113</v>
      </c>
      <c r="CE3653" t="s">
        <v>113</v>
      </c>
      <c r="CF3653" t="s">
        <v>113</v>
      </c>
      <c r="CG3653" t="s">
        <v>113</v>
      </c>
      <c r="CH3653" t="s">
        <v>113</v>
      </c>
      <c r="CI3653" t="s">
        <v>113</v>
      </c>
      <c r="CJ3653" t="s">
        <v>113</v>
      </c>
      <c r="CK3653" t="s">
        <v>113</v>
      </c>
      <c r="CL3653" t="s">
        <v>113</v>
      </c>
      <c r="CM3653" t="s">
        <v>113</v>
      </c>
      <c r="CN3653" t="s">
        <v>113</v>
      </c>
      <c r="CO3653" t="s">
        <v>113</v>
      </c>
      <c r="CP3653" t="s">
        <v>113</v>
      </c>
      <c r="CQ3653" t="s">
        <v>113</v>
      </c>
      <c r="CR3653" t="s">
        <v>113</v>
      </c>
      <c r="CS3653" t="s">
        <v>113</v>
      </c>
      <c r="CT3653" t="s">
        <v>113</v>
      </c>
      <c r="CU3653" t="s">
        <v>113</v>
      </c>
      <c r="CV3653" t="s">
        <v>113</v>
      </c>
      <c r="CW3653" t="s">
        <v>113</v>
      </c>
    </row>
    <row r="3654" spans="1:101" x14ac:dyDescent="0.25">
      <c r="A3654" t="s">
        <v>141</v>
      </c>
      <c r="B3654">
        <v>299803</v>
      </c>
      <c r="C3654" t="s">
        <v>22302</v>
      </c>
      <c r="D3654" t="s">
        <v>102</v>
      </c>
      <c r="E3654" t="s">
        <v>22303</v>
      </c>
      <c r="F3654" t="s">
        <v>22303</v>
      </c>
      <c r="M3654" t="s">
        <v>22304</v>
      </c>
      <c r="O3654">
        <v>0</v>
      </c>
      <c r="P3654" t="s">
        <v>22305</v>
      </c>
      <c r="R3654" t="s">
        <v>6112</v>
      </c>
      <c r="S3654" t="s">
        <v>4926</v>
      </c>
      <c r="T3654" t="s">
        <v>108</v>
      </c>
      <c r="U3654">
        <v>83002</v>
      </c>
      <c r="V3654" t="s">
        <v>110</v>
      </c>
      <c r="W3654" s="1">
        <v>43473</v>
      </c>
      <c r="Y3654" s="1">
        <v>43920</v>
      </c>
      <c r="Z3654" s="2">
        <v>43009</v>
      </c>
      <c r="AA3654" t="s">
        <v>22306</v>
      </c>
      <c r="AB3654" t="s">
        <v>113</v>
      </c>
      <c r="AC3654" t="s">
        <v>113</v>
      </c>
      <c r="AD3654" t="s">
        <v>113</v>
      </c>
      <c r="AG3654" t="s">
        <v>111</v>
      </c>
      <c r="AH3654" t="s">
        <v>113</v>
      </c>
      <c r="AI3654" t="s">
        <v>113</v>
      </c>
      <c r="AJ3654" t="s">
        <v>114</v>
      </c>
      <c r="AL3654" t="s">
        <v>115</v>
      </c>
      <c r="AM3654" t="s">
        <v>116</v>
      </c>
      <c r="AN3654" t="s">
        <v>108</v>
      </c>
      <c r="AO3654" t="s">
        <v>113</v>
      </c>
      <c r="AP3654" t="s">
        <v>113</v>
      </c>
      <c r="AQ3654" t="s">
        <v>113</v>
      </c>
      <c r="AR3654" t="s">
        <v>113</v>
      </c>
      <c r="AS3654" t="s">
        <v>113</v>
      </c>
      <c r="AT3654" t="s">
        <v>113</v>
      </c>
      <c r="AU3654" t="s">
        <v>113</v>
      </c>
      <c r="AV3654" t="s">
        <v>113</v>
      </c>
      <c r="AW3654" t="s">
        <v>113</v>
      </c>
      <c r="AX3654" t="s">
        <v>113</v>
      </c>
      <c r="AY3654" t="s">
        <v>113</v>
      </c>
      <c r="AZ3654" t="s">
        <v>113</v>
      </c>
      <c r="BA3654" t="s">
        <v>113</v>
      </c>
      <c r="BB3654" t="s">
        <v>113</v>
      </c>
      <c r="BD3654" t="s">
        <v>113</v>
      </c>
      <c r="BF3654" t="s">
        <v>113</v>
      </c>
      <c r="BG3654" t="s">
        <v>113</v>
      </c>
      <c r="BH3654" t="s">
        <v>113</v>
      </c>
      <c r="BI3654" t="s">
        <v>113</v>
      </c>
      <c r="BJ3654" t="s">
        <v>113</v>
      </c>
      <c r="BK3654" t="s">
        <v>113</v>
      </c>
      <c r="BL3654" t="s">
        <v>113</v>
      </c>
      <c r="BM3654" t="s">
        <v>113</v>
      </c>
      <c r="BN3654" t="s">
        <v>113</v>
      </c>
      <c r="BO3654" t="s">
        <v>113</v>
      </c>
      <c r="BP3654" t="s">
        <v>113</v>
      </c>
      <c r="BQ3654" t="s">
        <v>113</v>
      </c>
      <c r="BR3654" t="s">
        <v>113</v>
      </c>
      <c r="BS3654" t="s">
        <v>113</v>
      </c>
      <c r="BT3654" t="s">
        <v>113</v>
      </c>
      <c r="BU3654" t="s">
        <v>113</v>
      </c>
      <c r="BV3654" t="s">
        <v>111</v>
      </c>
      <c r="BW3654" t="s">
        <v>111</v>
      </c>
      <c r="BX3654" t="s">
        <v>113</v>
      </c>
      <c r="BY3654" t="s">
        <v>113</v>
      </c>
      <c r="BZ3654" t="s">
        <v>113</v>
      </c>
      <c r="CA3654" t="s">
        <v>113</v>
      </c>
      <c r="CB3654" t="s">
        <v>113</v>
      </c>
      <c r="CC3654" t="s">
        <v>113</v>
      </c>
      <c r="CD3654" t="s">
        <v>113</v>
      </c>
      <c r="CE3654" t="s">
        <v>113</v>
      </c>
      <c r="CF3654" t="s">
        <v>113</v>
      </c>
      <c r="CG3654" t="s">
        <v>113</v>
      </c>
      <c r="CH3654" t="s">
        <v>113</v>
      </c>
      <c r="CI3654" t="s">
        <v>113</v>
      </c>
      <c r="CJ3654" t="s">
        <v>113</v>
      </c>
      <c r="CK3654" t="s">
        <v>113</v>
      </c>
      <c r="CL3654" t="s">
        <v>113</v>
      </c>
      <c r="CM3654" t="s">
        <v>113</v>
      </c>
      <c r="CN3654" t="s">
        <v>113</v>
      </c>
      <c r="CO3654" t="s">
        <v>113</v>
      </c>
      <c r="CP3654" t="s">
        <v>113</v>
      </c>
      <c r="CQ3654" t="s">
        <v>113</v>
      </c>
      <c r="CR3654" t="s">
        <v>113</v>
      </c>
      <c r="CS3654" t="s">
        <v>113</v>
      </c>
      <c r="CT3654" t="s">
        <v>113</v>
      </c>
      <c r="CU3654" t="s">
        <v>113</v>
      </c>
      <c r="CV3654" t="s">
        <v>113</v>
      </c>
      <c r="CW3654" t="s">
        <v>113</v>
      </c>
    </row>
    <row r="3655" spans="1:101" x14ac:dyDescent="0.25">
      <c r="A3655" t="s">
        <v>263</v>
      </c>
      <c r="B3655">
        <v>162171</v>
      </c>
      <c r="C3655" t="s">
        <v>22307</v>
      </c>
      <c r="D3655" t="s">
        <v>102</v>
      </c>
      <c r="E3655" t="s">
        <v>22308</v>
      </c>
      <c r="F3655" t="s">
        <v>22308</v>
      </c>
      <c r="G3655" t="s">
        <v>22309</v>
      </c>
      <c r="I3655" t="s">
        <v>22310</v>
      </c>
      <c r="J3655" t="s">
        <v>801</v>
      </c>
      <c r="K3655" t="s">
        <v>108</v>
      </c>
      <c r="L3655">
        <v>44124</v>
      </c>
      <c r="M3655" t="s">
        <v>22311</v>
      </c>
      <c r="N3655" t="s">
        <v>22312</v>
      </c>
      <c r="O3655">
        <v>0</v>
      </c>
      <c r="V3655" t="s">
        <v>110</v>
      </c>
      <c r="W3655" s="1">
        <v>40976</v>
      </c>
      <c r="Y3655" s="1">
        <v>43920</v>
      </c>
      <c r="Z3655" s="2">
        <v>43009</v>
      </c>
      <c r="AA3655" t="s">
        <v>22313</v>
      </c>
      <c r="AB3655" t="s">
        <v>113</v>
      </c>
      <c r="AC3655" t="s">
        <v>113</v>
      </c>
      <c r="AD3655" t="s">
        <v>113</v>
      </c>
      <c r="AG3655" t="s">
        <v>113</v>
      </c>
      <c r="AH3655" t="s">
        <v>111</v>
      </c>
      <c r="AI3655" t="s">
        <v>113</v>
      </c>
      <c r="AJ3655" t="s">
        <v>114</v>
      </c>
      <c r="AL3655" t="s">
        <v>115</v>
      </c>
      <c r="AM3655" t="s">
        <v>801</v>
      </c>
      <c r="AN3655" t="s">
        <v>108</v>
      </c>
      <c r="AO3655" t="s">
        <v>113</v>
      </c>
      <c r="AP3655" t="s">
        <v>113</v>
      </c>
      <c r="AQ3655" t="s">
        <v>113</v>
      </c>
      <c r="AR3655" t="s">
        <v>113</v>
      </c>
      <c r="AS3655" t="s">
        <v>113</v>
      </c>
      <c r="AT3655" t="s">
        <v>113</v>
      </c>
      <c r="AU3655" t="s">
        <v>113</v>
      </c>
      <c r="AV3655" t="s">
        <v>113</v>
      </c>
      <c r="AW3655" t="s">
        <v>113</v>
      </c>
      <c r="AX3655" t="s">
        <v>113</v>
      </c>
      <c r="AY3655" t="s">
        <v>113</v>
      </c>
      <c r="AZ3655" t="s">
        <v>113</v>
      </c>
      <c r="BA3655" t="s">
        <v>113</v>
      </c>
      <c r="BB3655" t="s">
        <v>113</v>
      </c>
      <c r="BD3655" t="s">
        <v>111</v>
      </c>
      <c r="BE3655" t="s">
        <v>111</v>
      </c>
      <c r="BF3655" t="s">
        <v>113</v>
      </c>
      <c r="BG3655" t="s">
        <v>113</v>
      </c>
      <c r="BH3655" t="s">
        <v>113</v>
      </c>
      <c r="BI3655" t="s">
        <v>113</v>
      </c>
      <c r="BJ3655" t="s">
        <v>113</v>
      </c>
      <c r="BK3655" t="s">
        <v>113</v>
      </c>
      <c r="BL3655" t="s">
        <v>113</v>
      </c>
      <c r="BM3655" t="s">
        <v>113</v>
      </c>
      <c r="BN3655" t="s">
        <v>113</v>
      </c>
      <c r="BO3655" t="s">
        <v>113</v>
      </c>
      <c r="BP3655" t="s">
        <v>113</v>
      </c>
      <c r="BQ3655" t="s">
        <v>113</v>
      </c>
      <c r="BR3655" t="s">
        <v>113</v>
      </c>
      <c r="BS3655" t="s">
        <v>113</v>
      </c>
      <c r="BT3655" t="s">
        <v>113</v>
      </c>
      <c r="BU3655" t="s">
        <v>113</v>
      </c>
      <c r="BV3655" t="s">
        <v>113</v>
      </c>
      <c r="BW3655" t="s">
        <v>111</v>
      </c>
      <c r="BX3655" t="s">
        <v>113</v>
      </c>
      <c r="BY3655" t="s">
        <v>113</v>
      </c>
      <c r="BZ3655" t="s">
        <v>113</v>
      </c>
      <c r="CA3655" t="s">
        <v>113</v>
      </c>
      <c r="CB3655" t="s">
        <v>113</v>
      </c>
      <c r="CC3655" t="s">
        <v>113</v>
      </c>
      <c r="CD3655" t="s">
        <v>113</v>
      </c>
      <c r="CE3655" t="s">
        <v>113</v>
      </c>
      <c r="CF3655" t="s">
        <v>113</v>
      </c>
      <c r="CG3655" t="s">
        <v>113</v>
      </c>
      <c r="CH3655" t="s">
        <v>113</v>
      </c>
      <c r="CI3655" t="s">
        <v>113</v>
      </c>
      <c r="CJ3655" t="s">
        <v>113</v>
      </c>
      <c r="CK3655" t="s">
        <v>113</v>
      </c>
      <c r="CL3655" t="s">
        <v>113</v>
      </c>
      <c r="CM3655" t="s">
        <v>113</v>
      </c>
      <c r="CN3655" t="s">
        <v>113</v>
      </c>
      <c r="CO3655" t="s">
        <v>113</v>
      </c>
      <c r="CP3655" t="s">
        <v>113</v>
      </c>
      <c r="CQ3655" t="s">
        <v>113</v>
      </c>
      <c r="CR3655" t="s">
        <v>113</v>
      </c>
      <c r="CS3655" t="s">
        <v>113</v>
      </c>
      <c r="CT3655" t="s">
        <v>113</v>
      </c>
      <c r="CU3655" t="s">
        <v>113</v>
      </c>
      <c r="CV3655" t="s">
        <v>113</v>
      </c>
      <c r="CW3655" t="s">
        <v>113</v>
      </c>
    </row>
    <row r="3656" spans="1:101" x14ac:dyDescent="0.25">
      <c r="A3656" t="s">
        <v>263</v>
      </c>
      <c r="B3656">
        <v>301961</v>
      </c>
      <c r="C3656" t="s">
        <v>22314</v>
      </c>
      <c r="D3656" t="s">
        <v>102</v>
      </c>
      <c r="E3656" t="s">
        <v>22315</v>
      </c>
      <c r="F3656" t="s">
        <v>22315</v>
      </c>
      <c r="G3656" t="s">
        <v>22316</v>
      </c>
      <c r="H3656" t="s">
        <v>22317</v>
      </c>
      <c r="I3656" t="s">
        <v>22318</v>
      </c>
      <c r="J3656" t="s">
        <v>422</v>
      </c>
      <c r="K3656" t="s">
        <v>108</v>
      </c>
      <c r="L3656">
        <v>61820</v>
      </c>
      <c r="M3656" t="s">
        <v>22319</v>
      </c>
      <c r="N3656" t="s">
        <v>22320</v>
      </c>
      <c r="O3656">
        <v>2</v>
      </c>
      <c r="V3656" t="s">
        <v>110</v>
      </c>
      <c r="W3656" s="1">
        <v>43630</v>
      </c>
      <c r="Y3656" s="1">
        <v>43921</v>
      </c>
      <c r="Z3656" s="2">
        <v>43009</v>
      </c>
      <c r="AA3656" t="s">
        <v>22321</v>
      </c>
      <c r="AB3656" t="s">
        <v>113</v>
      </c>
      <c r="AC3656" t="s">
        <v>113</v>
      </c>
      <c r="AD3656" t="s">
        <v>113</v>
      </c>
      <c r="AG3656" t="s">
        <v>111</v>
      </c>
      <c r="AH3656" t="s">
        <v>113</v>
      </c>
      <c r="AI3656" t="s">
        <v>113</v>
      </c>
      <c r="AJ3656" t="s">
        <v>114</v>
      </c>
      <c r="AL3656" t="s">
        <v>115</v>
      </c>
      <c r="AM3656" t="s">
        <v>422</v>
      </c>
      <c r="AN3656" t="s">
        <v>108</v>
      </c>
      <c r="AO3656" t="s">
        <v>113</v>
      </c>
      <c r="AP3656" t="s">
        <v>113</v>
      </c>
      <c r="AQ3656" t="s">
        <v>113</v>
      </c>
      <c r="AR3656" t="s">
        <v>113</v>
      </c>
      <c r="AS3656" t="s">
        <v>113</v>
      </c>
      <c r="AT3656" t="s">
        <v>113</v>
      </c>
      <c r="AU3656" t="s">
        <v>113</v>
      </c>
      <c r="AV3656" t="s">
        <v>113</v>
      </c>
      <c r="AW3656" t="s">
        <v>113</v>
      </c>
      <c r="AX3656" t="s">
        <v>113</v>
      </c>
      <c r="AY3656" t="s">
        <v>113</v>
      </c>
      <c r="AZ3656" t="s">
        <v>113</v>
      </c>
      <c r="BA3656" t="s">
        <v>113</v>
      </c>
      <c r="BB3656" t="s">
        <v>113</v>
      </c>
      <c r="BD3656" t="s">
        <v>113</v>
      </c>
      <c r="BF3656" t="s">
        <v>113</v>
      </c>
      <c r="BG3656" t="s">
        <v>113</v>
      </c>
      <c r="BH3656" t="s">
        <v>113</v>
      </c>
      <c r="BI3656" t="s">
        <v>113</v>
      </c>
      <c r="BJ3656" t="s">
        <v>113</v>
      </c>
      <c r="BK3656" t="s">
        <v>113</v>
      </c>
      <c r="BL3656" t="s">
        <v>113</v>
      </c>
      <c r="BM3656" t="s">
        <v>113</v>
      </c>
      <c r="BN3656" t="s">
        <v>113</v>
      </c>
      <c r="BO3656" t="s">
        <v>113</v>
      </c>
      <c r="BP3656" t="s">
        <v>113</v>
      </c>
      <c r="BQ3656" t="s">
        <v>113</v>
      </c>
      <c r="BR3656" t="s">
        <v>113</v>
      </c>
      <c r="BS3656" t="s">
        <v>113</v>
      </c>
      <c r="BT3656" t="s">
        <v>113</v>
      </c>
      <c r="BU3656" t="s">
        <v>113</v>
      </c>
      <c r="BV3656" t="s">
        <v>111</v>
      </c>
      <c r="BW3656" t="s">
        <v>111</v>
      </c>
      <c r="BX3656" t="s">
        <v>113</v>
      </c>
      <c r="BY3656" t="s">
        <v>113</v>
      </c>
      <c r="BZ3656" t="s">
        <v>113</v>
      </c>
      <c r="CA3656" t="s">
        <v>113</v>
      </c>
      <c r="CB3656" t="s">
        <v>113</v>
      </c>
      <c r="CC3656" t="s">
        <v>113</v>
      </c>
      <c r="CD3656" t="s">
        <v>113</v>
      </c>
      <c r="CE3656" t="s">
        <v>113</v>
      </c>
      <c r="CF3656" t="s">
        <v>113</v>
      </c>
      <c r="CG3656" t="s">
        <v>113</v>
      </c>
      <c r="CH3656" t="s">
        <v>113</v>
      </c>
      <c r="CI3656" t="s">
        <v>113</v>
      </c>
      <c r="CJ3656" t="s">
        <v>113</v>
      </c>
      <c r="CK3656" t="s">
        <v>113</v>
      </c>
      <c r="CL3656" t="s">
        <v>113</v>
      </c>
      <c r="CM3656" t="s">
        <v>113</v>
      </c>
      <c r="CN3656" t="s">
        <v>113</v>
      </c>
      <c r="CO3656" t="s">
        <v>113</v>
      </c>
      <c r="CP3656" t="s">
        <v>113</v>
      </c>
      <c r="CQ3656" t="s">
        <v>113</v>
      </c>
      <c r="CR3656" t="s">
        <v>113</v>
      </c>
      <c r="CS3656" t="s">
        <v>113</v>
      </c>
      <c r="CT3656" t="s">
        <v>113</v>
      </c>
      <c r="CU3656" t="s">
        <v>113</v>
      </c>
      <c r="CV3656" t="s">
        <v>113</v>
      </c>
      <c r="CW3656" t="s">
        <v>113</v>
      </c>
    </row>
    <row r="3657" spans="1:101" x14ac:dyDescent="0.25">
      <c r="A3657" t="s">
        <v>100</v>
      </c>
      <c r="B3657">
        <v>306399</v>
      </c>
      <c r="C3657" t="s">
        <v>22322</v>
      </c>
      <c r="D3657" t="s">
        <v>102</v>
      </c>
      <c r="E3657" t="s">
        <v>22323</v>
      </c>
      <c r="F3657" t="s">
        <v>22323</v>
      </c>
      <c r="G3657" t="s">
        <v>5025</v>
      </c>
      <c r="H3657" t="s">
        <v>14808</v>
      </c>
      <c r="I3657" t="s">
        <v>106</v>
      </c>
      <c r="J3657" t="s">
        <v>107</v>
      </c>
      <c r="K3657" t="s">
        <v>108</v>
      </c>
      <c r="L3657">
        <v>10019</v>
      </c>
      <c r="M3657" t="s">
        <v>22324</v>
      </c>
      <c r="O3657">
        <v>0</v>
      </c>
      <c r="V3657" t="s">
        <v>110</v>
      </c>
      <c r="W3657" s="1">
        <v>43801</v>
      </c>
      <c r="Y3657" s="1">
        <v>43917</v>
      </c>
      <c r="Z3657" s="2">
        <v>43009</v>
      </c>
      <c r="AA3657" t="s">
        <v>22325</v>
      </c>
      <c r="AB3657" t="s">
        <v>113</v>
      </c>
      <c r="AC3657" t="s">
        <v>113</v>
      </c>
      <c r="AD3657" t="s">
        <v>113</v>
      </c>
      <c r="AG3657" t="s">
        <v>113</v>
      </c>
      <c r="AH3657" t="s">
        <v>113</v>
      </c>
      <c r="AI3657" t="s">
        <v>111</v>
      </c>
      <c r="AJ3657" t="s">
        <v>293</v>
      </c>
      <c r="AL3657" t="s">
        <v>115</v>
      </c>
      <c r="AM3657" t="s">
        <v>116</v>
      </c>
      <c r="AN3657" t="s">
        <v>108</v>
      </c>
      <c r="AO3657" t="s">
        <v>113</v>
      </c>
      <c r="AP3657" t="s">
        <v>113</v>
      </c>
      <c r="AQ3657" t="s">
        <v>111</v>
      </c>
      <c r="AR3657" t="s">
        <v>113</v>
      </c>
      <c r="AS3657" t="s">
        <v>113</v>
      </c>
      <c r="AT3657" t="s">
        <v>113</v>
      </c>
      <c r="AU3657" t="s">
        <v>113</v>
      </c>
      <c r="AV3657" t="s">
        <v>113</v>
      </c>
      <c r="AW3657" t="s">
        <v>113</v>
      </c>
      <c r="AX3657" t="s">
        <v>113</v>
      </c>
      <c r="AY3657" t="s">
        <v>113</v>
      </c>
      <c r="AZ3657" t="s">
        <v>113</v>
      </c>
      <c r="BA3657" t="s">
        <v>113</v>
      </c>
      <c r="BB3657" t="s">
        <v>113</v>
      </c>
      <c r="BD3657" t="s">
        <v>113</v>
      </c>
      <c r="BF3657" t="s">
        <v>113</v>
      </c>
      <c r="BG3657" t="s">
        <v>113</v>
      </c>
      <c r="BH3657" t="s">
        <v>113</v>
      </c>
      <c r="BI3657" t="s">
        <v>113</v>
      </c>
      <c r="BJ3657" t="s">
        <v>113</v>
      </c>
      <c r="BK3657" t="s">
        <v>113</v>
      </c>
      <c r="BL3657" t="s">
        <v>113</v>
      </c>
      <c r="BM3657" t="s">
        <v>113</v>
      </c>
      <c r="BN3657" t="s">
        <v>113</v>
      </c>
      <c r="BO3657" t="s">
        <v>113</v>
      </c>
      <c r="BP3657" t="s">
        <v>113</v>
      </c>
      <c r="BQ3657" t="s">
        <v>113</v>
      </c>
      <c r="BR3657" t="s">
        <v>113</v>
      </c>
      <c r="BS3657" t="s">
        <v>113</v>
      </c>
      <c r="BT3657" t="s">
        <v>113</v>
      </c>
      <c r="BU3657" t="s">
        <v>111</v>
      </c>
      <c r="BV3657" t="s">
        <v>113</v>
      </c>
      <c r="BW3657" t="s">
        <v>111</v>
      </c>
      <c r="BX3657" t="s">
        <v>113</v>
      </c>
      <c r="BY3657" t="s">
        <v>113</v>
      </c>
      <c r="BZ3657" t="s">
        <v>113</v>
      </c>
      <c r="CA3657" t="s">
        <v>113</v>
      </c>
      <c r="CB3657" t="s">
        <v>113</v>
      </c>
      <c r="CC3657" t="s">
        <v>113</v>
      </c>
      <c r="CD3657" t="s">
        <v>113</v>
      </c>
      <c r="CE3657" t="s">
        <v>113</v>
      </c>
      <c r="CF3657" t="s">
        <v>113</v>
      </c>
      <c r="CG3657" t="s">
        <v>113</v>
      </c>
      <c r="CH3657" t="s">
        <v>113</v>
      </c>
      <c r="CI3657" t="s">
        <v>113</v>
      </c>
      <c r="CJ3657" t="s">
        <v>113</v>
      </c>
      <c r="CK3657" t="s">
        <v>113</v>
      </c>
      <c r="CL3657" t="s">
        <v>113</v>
      </c>
      <c r="CM3657" t="s">
        <v>113</v>
      </c>
      <c r="CN3657" t="s">
        <v>113</v>
      </c>
      <c r="CO3657" t="s">
        <v>113</v>
      </c>
      <c r="CP3657" t="s">
        <v>113</v>
      </c>
      <c r="CQ3657" t="s">
        <v>113</v>
      </c>
      <c r="CR3657" t="s">
        <v>113</v>
      </c>
      <c r="CS3657" t="s">
        <v>113</v>
      </c>
      <c r="CT3657" t="s">
        <v>113</v>
      </c>
      <c r="CU3657" t="s">
        <v>113</v>
      </c>
      <c r="CV3657" t="s">
        <v>113</v>
      </c>
      <c r="CW3657" t="s">
        <v>113</v>
      </c>
    </row>
    <row r="3658" spans="1:101" x14ac:dyDescent="0.25">
      <c r="A3658" t="s">
        <v>100</v>
      </c>
      <c r="B3658">
        <v>283146</v>
      </c>
      <c r="C3658" t="s">
        <v>22326</v>
      </c>
      <c r="D3658" t="s">
        <v>102</v>
      </c>
      <c r="E3658" t="s">
        <v>22327</v>
      </c>
      <c r="F3658" t="s">
        <v>22327</v>
      </c>
      <c r="G3658" t="s">
        <v>22328</v>
      </c>
      <c r="I3658" t="s">
        <v>106</v>
      </c>
      <c r="J3658" t="s">
        <v>107</v>
      </c>
      <c r="K3658" t="s">
        <v>108</v>
      </c>
      <c r="L3658">
        <v>10004</v>
      </c>
      <c r="M3658" t="s">
        <v>22329</v>
      </c>
      <c r="O3658">
        <v>0</v>
      </c>
      <c r="V3658" t="s">
        <v>110</v>
      </c>
      <c r="W3658" s="1">
        <v>42453</v>
      </c>
      <c r="Y3658" s="1">
        <v>43920</v>
      </c>
      <c r="Z3658" s="2">
        <v>43009</v>
      </c>
      <c r="AA3658" t="s">
        <v>22330</v>
      </c>
      <c r="AB3658" t="s">
        <v>113</v>
      </c>
      <c r="AC3658" t="s">
        <v>113</v>
      </c>
      <c r="AD3658" t="s">
        <v>113</v>
      </c>
      <c r="AG3658" t="s">
        <v>113</v>
      </c>
      <c r="AH3658" t="s">
        <v>113</v>
      </c>
      <c r="AI3658" t="s">
        <v>111</v>
      </c>
      <c r="AJ3658" t="s">
        <v>114</v>
      </c>
      <c r="AL3658" t="s">
        <v>115</v>
      </c>
      <c r="AM3658" t="s">
        <v>116</v>
      </c>
      <c r="AN3658" t="s">
        <v>108</v>
      </c>
      <c r="AO3658" t="s">
        <v>113</v>
      </c>
      <c r="AP3658" t="s">
        <v>113</v>
      </c>
      <c r="AQ3658" t="s">
        <v>113</v>
      </c>
      <c r="AR3658" t="s">
        <v>113</v>
      </c>
      <c r="AS3658" t="s">
        <v>113</v>
      </c>
      <c r="AT3658" t="s">
        <v>113</v>
      </c>
      <c r="AU3658" t="s">
        <v>113</v>
      </c>
      <c r="AV3658" t="s">
        <v>113</v>
      </c>
      <c r="AW3658" t="s">
        <v>113</v>
      </c>
      <c r="AX3658" t="s">
        <v>113</v>
      </c>
      <c r="AY3658" t="s">
        <v>113</v>
      </c>
      <c r="AZ3658" t="s">
        <v>113</v>
      </c>
      <c r="BA3658" t="s">
        <v>113</v>
      </c>
      <c r="BB3658" t="s">
        <v>113</v>
      </c>
      <c r="BD3658" t="s">
        <v>113</v>
      </c>
      <c r="BF3658" t="s">
        <v>113</v>
      </c>
      <c r="BG3658" t="s">
        <v>111</v>
      </c>
      <c r="BH3658" t="s">
        <v>113</v>
      </c>
      <c r="BI3658" t="s">
        <v>113</v>
      </c>
      <c r="BJ3658" t="s">
        <v>113</v>
      </c>
      <c r="BK3658" t="s">
        <v>113</v>
      </c>
      <c r="BL3658" t="s">
        <v>113</v>
      </c>
      <c r="BM3658" t="s">
        <v>113</v>
      </c>
      <c r="BN3658" t="s">
        <v>113</v>
      </c>
      <c r="BO3658" t="s">
        <v>113</v>
      </c>
      <c r="BP3658" t="s">
        <v>113</v>
      </c>
      <c r="BQ3658" t="s">
        <v>113</v>
      </c>
      <c r="BR3658" t="s">
        <v>113</v>
      </c>
      <c r="BS3658" t="s">
        <v>113</v>
      </c>
      <c r="BT3658" t="s">
        <v>113</v>
      </c>
      <c r="BU3658" t="s">
        <v>113</v>
      </c>
      <c r="BV3658" t="s">
        <v>111</v>
      </c>
      <c r="BW3658" t="s">
        <v>111</v>
      </c>
      <c r="BX3658" t="s">
        <v>113</v>
      </c>
      <c r="BY3658" t="s">
        <v>113</v>
      </c>
      <c r="BZ3658" t="s">
        <v>113</v>
      </c>
      <c r="CA3658" t="s">
        <v>113</v>
      </c>
      <c r="CB3658" t="s">
        <v>113</v>
      </c>
      <c r="CC3658" t="s">
        <v>113</v>
      </c>
      <c r="CD3658" t="s">
        <v>113</v>
      </c>
      <c r="CE3658" t="s">
        <v>113</v>
      </c>
      <c r="CF3658" t="s">
        <v>113</v>
      </c>
      <c r="CG3658" t="s">
        <v>113</v>
      </c>
      <c r="CH3658" t="s">
        <v>113</v>
      </c>
      <c r="CI3658" t="s">
        <v>113</v>
      </c>
      <c r="CJ3658" t="s">
        <v>113</v>
      </c>
      <c r="CK3658" t="s">
        <v>113</v>
      </c>
      <c r="CL3658" t="s">
        <v>113</v>
      </c>
      <c r="CM3658" t="s">
        <v>113</v>
      </c>
      <c r="CN3658" t="s">
        <v>113</v>
      </c>
      <c r="CO3658" t="s">
        <v>113</v>
      </c>
      <c r="CP3658" t="s">
        <v>113</v>
      </c>
      <c r="CQ3658" t="s">
        <v>113</v>
      </c>
      <c r="CR3658" t="s">
        <v>113</v>
      </c>
      <c r="CS3658" t="s">
        <v>113</v>
      </c>
      <c r="CT3658" t="s">
        <v>113</v>
      </c>
      <c r="CU3658" t="s">
        <v>113</v>
      </c>
      <c r="CV3658" t="s">
        <v>113</v>
      </c>
      <c r="CW3658" t="s">
        <v>113</v>
      </c>
    </row>
    <row r="3659" spans="1:101" x14ac:dyDescent="0.25">
      <c r="A3659" t="s">
        <v>117</v>
      </c>
      <c r="B3659">
        <v>287692</v>
      </c>
      <c r="C3659" t="s">
        <v>22331</v>
      </c>
      <c r="D3659" t="s">
        <v>102</v>
      </c>
      <c r="E3659" t="s">
        <v>22332</v>
      </c>
      <c r="F3659" t="s">
        <v>22333</v>
      </c>
      <c r="G3659" t="s">
        <v>22334</v>
      </c>
      <c r="H3659" t="s">
        <v>17177</v>
      </c>
      <c r="I3659" t="s">
        <v>3838</v>
      </c>
      <c r="K3659" t="s">
        <v>219</v>
      </c>
      <c r="L3659">
        <v>0</v>
      </c>
      <c r="M3659" t="s">
        <v>22335</v>
      </c>
      <c r="N3659" t="s">
        <v>22336</v>
      </c>
      <c r="O3659">
        <v>0</v>
      </c>
      <c r="V3659" t="s">
        <v>110</v>
      </c>
      <c r="W3659" s="1">
        <v>42816</v>
      </c>
      <c r="Y3659" s="1">
        <v>43888</v>
      </c>
      <c r="Z3659" s="2">
        <v>43009</v>
      </c>
      <c r="AB3659" t="s">
        <v>111</v>
      </c>
      <c r="AC3659" t="s">
        <v>113</v>
      </c>
      <c r="AD3659" t="s">
        <v>113</v>
      </c>
      <c r="AG3659" t="s">
        <v>113</v>
      </c>
      <c r="AH3659" t="s">
        <v>111</v>
      </c>
      <c r="AI3659" t="s">
        <v>113</v>
      </c>
      <c r="AJ3659" t="s">
        <v>131</v>
      </c>
      <c r="AL3659" t="s">
        <v>115</v>
      </c>
      <c r="AN3659" t="s">
        <v>122</v>
      </c>
      <c r="AO3659" t="s">
        <v>113</v>
      </c>
      <c r="AP3659" t="s">
        <v>113</v>
      </c>
      <c r="AQ3659" t="s">
        <v>111</v>
      </c>
      <c r="AR3659" t="s">
        <v>113</v>
      </c>
      <c r="AS3659" t="s">
        <v>113</v>
      </c>
      <c r="AT3659" t="s">
        <v>113</v>
      </c>
      <c r="AU3659" t="s">
        <v>113</v>
      </c>
      <c r="AV3659" t="s">
        <v>113</v>
      </c>
      <c r="AW3659" t="s">
        <v>113</v>
      </c>
      <c r="AX3659" t="s">
        <v>113</v>
      </c>
      <c r="AY3659" t="s">
        <v>113</v>
      </c>
      <c r="AZ3659" t="s">
        <v>113</v>
      </c>
      <c r="BA3659" t="s">
        <v>113</v>
      </c>
      <c r="BB3659" t="s">
        <v>113</v>
      </c>
      <c r="BD3659" t="s">
        <v>113</v>
      </c>
      <c r="BF3659" t="s">
        <v>113</v>
      </c>
      <c r="BG3659" t="s">
        <v>113</v>
      </c>
      <c r="BH3659" t="s">
        <v>111</v>
      </c>
      <c r="BI3659" t="s">
        <v>113</v>
      </c>
      <c r="BJ3659" t="s">
        <v>113</v>
      </c>
      <c r="BK3659" t="s">
        <v>113</v>
      </c>
      <c r="BL3659" t="s">
        <v>111</v>
      </c>
      <c r="BM3659" t="s">
        <v>113</v>
      </c>
      <c r="BN3659" t="s">
        <v>113</v>
      </c>
      <c r="BO3659" t="s">
        <v>113</v>
      </c>
      <c r="BP3659" t="s">
        <v>113</v>
      </c>
      <c r="BQ3659" t="s">
        <v>113</v>
      </c>
      <c r="BR3659" t="s">
        <v>113</v>
      </c>
      <c r="BS3659" t="s">
        <v>113</v>
      </c>
      <c r="BT3659" t="s">
        <v>113</v>
      </c>
      <c r="BU3659" t="s">
        <v>113</v>
      </c>
      <c r="BV3659" t="s">
        <v>113</v>
      </c>
      <c r="BW3659" t="s">
        <v>111</v>
      </c>
      <c r="BX3659" t="s">
        <v>113</v>
      </c>
      <c r="BY3659" t="s">
        <v>113</v>
      </c>
      <c r="BZ3659" t="s">
        <v>113</v>
      </c>
      <c r="CA3659" t="s">
        <v>113</v>
      </c>
      <c r="CB3659" t="s">
        <v>113</v>
      </c>
      <c r="CC3659" t="s">
        <v>113</v>
      </c>
      <c r="CD3659" t="s">
        <v>113</v>
      </c>
      <c r="CE3659" t="s">
        <v>113</v>
      </c>
      <c r="CF3659" t="s">
        <v>113</v>
      </c>
      <c r="CG3659" t="s">
        <v>113</v>
      </c>
      <c r="CH3659" t="s">
        <v>113</v>
      </c>
      <c r="CI3659" t="s">
        <v>113</v>
      </c>
      <c r="CJ3659" t="s">
        <v>113</v>
      </c>
      <c r="CK3659" t="s">
        <v>113</v>
      </c>
      <c r="CL3659" t="s">
        <v>113</v>
      </c>
      <c r="CM3659" t="s">
        <v>113</v>
      </c>
      <c r="CN3659" t="s">
        <v>113</v>
      </c>
      <c r="CO3659" t="s">
        <v>113</v>
      </c>
      <c r="CP3659" t="s">
        <v>113</v>
      </c>
      <c r="CQ3659" t="s">
        <v>113</v>
      </c>
      <c r="CR3659" t="s">
        <v>113</v>
      </c>
      <c r="CS3659" t="s">
        <v>113</v>
      </c>
      <c r="CT3659" t="s">
        <v>113</v>
      </c>
      <c r="CU3659" t="s">
        <v>113</v>
      </c>
      <c r="CV3659" t="s">
        <v>113</v>
      </c>
      <c r="CW3659" t="s">
        <v>113</v>
      </c>
    </row>
    <row r="3660" spans="1:101" x14ac:dyDescent="0.25">
      <c r="A3660" t="s">
        <v>175</v>
      </c>
      <c r="B3660">
        <v>168461</v>
      </c>
      <c r="C3660" t="s">
        <v>22337</v>
      </c>
      <c r="D3660" t="s">
        <v>102</v>
      </c>
      <c r="E3660" t="s">
        <v>22338</v>
      </c>
      <c r="F3660" t="s">
        <v>22339</v>
      </c>
      <c r="G3660" t="s">
        <v>22340</v>
      </c>
      <c r="I3660" t="s">
        <v>179</v>
      </c>
      <c r="J3660" t="s">
        <v>180</v>
      </c>
      <c r="K3660" t="s">
        <v>108</v>
      </c>
      <c r="L3660">
        <v>94301</v>
      </c>
      <c r="M3660" t="s">
        <v>22341</v>
      </c>
      <c r="O3660">
        <v>0</v>
      </c>
      <c r="V3660" t="s">
        <v>110</v>
      </c>
      <c r="W3660" s="1">
        <v>41507</v>
      </c>
      <c r="Y3660" s="1">
        <v>43921</v>
      </c>
      <c r="Z3660" s="2">
        <v>43009</v>
      </c>
      <c r="AA3660" t="s">
        <v>22342</v>
      </c>
      <c r="AB3660" t="s">
        <v>113</v>
      </c>
      <c r="AC3660" t="s">
        <v>113</v>
      </c>
      <c r="AD3660" t="s">
        <v>113</v>
      </c>
      <c r="AG3660" t="s">
        <v>111</v>
      </c>
      <c r="AH3660" t="s">
        <v>113</v>
      </c>
      <c r="AI3660" t="s">
        <v>113</v>
      </c>
      <c r="AJ3660" t="s">
        <v>114</v>
      </c>
      <c r="AL3660" t="s">
        <v>115</v>
      </c>
      <c r="AM3660" t="s">
        <v>116</v>
      </c>
      <c r="AN3660" t="s">
        <v>108</v>
      </c>
      <c r="AO3660" t="s">
        <v>113</v>
      </c>
      <c r="AP3660" t="s">
        <v>113</v>
      </c>
      <c r="AQ3660" t="s">
        <v>113</v>
      </c>
      <c r="AR3660" t="s">
        <v>113</v>
      </c>
      <c r="AS3660" t="s">
        <v>113</v>
      </c>
      <c r="AT3660" t="s">
        <v>113</v>
      </c>
      <c r="AU3660" t="s">
        <v>113</v>
      </c>
      <c r="AV3660" t="s">
        <v>113</v>
      </c>
      <c r="AW3660" t="s">
        <v>113</v>
      </c>
      <c r="AX3660" t="s">
        <v>113</v>
      </c>
      <c r="AY3660" t="s">
        <v>113</v>
      </c>
      <c r="AZ3660" t="s">
        <v>113</v>
      </c>
      <c r="BA3660" t="s">
        <v>113</v>
      </c>
      <c r="BB3660" t="s">
        <v>111</v>
      </c>
      <c r="BC3660" t="s">
        <v>237</v>
      </c>
      <c r="BD3660" t="s">
        <v>113</v>
      </c>
      <c r="BF3660" t="s">
        <v>113</v>
      </c>
      <c r="BG3660" t="s">
        <v>113</v>
      </c>
      <c r="BH3660" t="s">
        <v>113</v>
      </c>
      <c r="BI3660" t="s">
        <v>113</v>
      </c>
      <c r="BJ3660" t="s">
        <v>113</v>
      </c>
      <c r="BK3660" t="s">
        <v>113</v>
      </c>
      <c r="BL3660" t="s">
        <v>113</v>
      </c>
      <c r="BM3660" t="s">
        <v>113</v>
      </c>
      <c r="BN3660" t="s">
        <v>113</v>
      </c>
      <c r="BO3660" t="s">
        <v>113</v>
      </c>
      <c r="BP3660" t="s">
        <v>113</v>
      </c>
      <c r="BQ3660" t="s">
        <v>113</v>
      </c>
      <c r="BR3660" t="s">
        <v>113</v>
      </c>
      <c r="BS3660" t="s">
        <v>113</v>
      </c>
      <c r="BT3660" t="s">
        <v>113</v>
      </c>
      <c r="BU3660" t="s">
        <v>113</v>
      </c>
      <c r="BV3660" t="s">
        <v>111</v>
      </c>
      <c r="BW3660" t="s">
        <v>111</v>
      </c>
      <c r="BX3660" t="s">
        <v>113</v>
      </c>
      <c r="BY3660" t="s">
        <v>113</v>
      </c>
      <c r="BZ3660" t="s">
        <v>113</v>
      </c>
      <c r="CA3660" t="s">
        <v>113</v>
      </c>
      <c r="CB3660" t="s">
        <v>113</v>
      </c>
      <c r="CC3660" t="s">
        <v>113</v>
      </c>
      <c r="CD3660" t="s">
        <v>113</v>
      </c>
      <c r="CE3660" t="s">
        <v>113</v>
      </c>
      <c r="CF3660" t="s">
        <v>113</v>
      </c>
      <c r="CG3660" t="s">
        <v>113</v>
      </c>
      <c r="CH3660" t="s">
        <v>113</v>
      </c>
      <c r="CI3660" t="s">
        <v>113</v>
      </c>
      <c r="CJ3660" t="s">
        <v>113</v>
      </c>
      <c r="CK3660" t="s">
        <v>113</v>
      </c>
      <c r="CL3660" t="s">
        <v>113</v>
      </c>
      <c r="CM3660" t="s">
        <v>113</v>
      </c>
      <c r="CN3660" t="s">
        <v>113</v>
      </c>
      <c r="CO3660" t="s">
        <v>113</v>
      </c>
      <c r="CP3660" t="s">
        <v>113</v>
      </c>
      <c r="CQ3660" t="s">
        <v>113</v>
      </c>
      <c r="CR3660" t="s">
        <v>113</v>
      </c>
      <c r="CS3660" t="s">
        <v>113</v>
      </c>
      <c r="CT3660" t="s">
        <v>113</v>
      </c>
      <c r="CU3660" t="s">
        <v>113</v>
      </c>
      <c r="CV3660" t="s">
        <v>113</v>
      </c>
      <c r="CW3660" t="s">
        <v>113</v>
      </c>
    </row>
    <row r="3661" spans="1:101" x14ac:dyDescent="0.25">
      <c r="A3661" t="s">
        <v>155</v>
      </c>
      <c r="B3661">
        <v>305398</v>
      </c>
      <c r="C3661" t="s">
        <v>22343</v>
      </c>
      <c r="D3661" t="s">
        <v>102</v>
      </c>
      <c r="E3661" t="s">
        <v>22344</v>
      </c>
      <c r="F3661" t="s">
        <v>22344</v>
      </c>
      <c r="G3661" t="s">
        <v>22345</v>
      </c>
      <c r="I3661" t="s">
        <v>2280</v>
      </c>
      <c r="J3661" t="s">
        <v>432</v>
      </c>
      <c r="K3661" t="s">
        <v>108</v>
      </c>
      <c r="L3661">
        <v>6830</v>
      </c>
      <c r="M3661" t="s">
        <v>22346</v>
      </c>
      <c r="O3661">
        <v>0</v>
      </c>
      <c r="V3661" t="s">
        <v>110</v>
      </c>
      <c r="W3661" s="1">
        <v>43745</v>
      </c>
      <c r="Y3661" s="1">
        <v>43920</v>
      </c>
      <c r="Z3661" s="2">
        <v>43009</v>
      </c>
      <c r="AA3661" t="s">
        <v>22347</v>
      </c>
      <c r="AB3661" t="s">
        <v>113</v>
      </c>
      <c r="AC3661" t="s">
        <v>113</v>
      </c>
      <c r="AD3661" t="s">
        <v>113</v>
      </c>
      <c r="AG3661" t="s">
        <v>113</v>
      </c>
      <c r="AH3661" t="s">
        <v>111</v>
      </c>
      <c r="AI3661" t="s">
        <v>113</v>
      </c>
      <c r="AJ3661" t="s">
        <v>293</v>
      </c>
      <c r="AL3661" t="s">
        <v>115</v>
      </c>
      <c r="AM3661" t="s">
        <v>116</v>
      </c>
      <c r="AN3661" t="s">
        <v>108</v>
      </c>
      <c r="AO3661" t="s">
        <v>113</v>
      </c>
      <c r="AP3661" t="s">
        <v>113</v>
      </c>
      <c r="AQ3661" t="s">
        <v>111</v>
      </c>
      <c r="AR3661" t="s">
        <v>113</v>
      </c>
      <c r="AS3661" t="s">
        <v>113</v>
      </c>
      <c r="AT3661" t="s">
        <v>113</v>
      </c>
      <c r="AU3661" t="s">
        <v>113</v>
      </c>
      <c r="AV3661" t="s">
        <v>113</v>
      </c>
      <c r="AW3661" t="s">
        <v>113</v>
      </c>
      <c r="AX3661" t="s">
        <v>113</v>
      </c>
      <c r="AY3661" t="s">
        <v>113</v>
      </c>
      <c r="AZ3661" t="s">
        <v>113</v>
      </c>
      <c r="BA3661" t="s">
        <v>113</v>
      </c>
      <c r="BB3661" t="s">
        <v>113</v>
      </c>
      <c r="BD3661" t="s">
        <v>113</v>
      </c>
      <c r="BF3661" t="s">
        <v>113</v>
      </c>
      <c r="BG3661" t="s">
        <v>113</v>
      </c>
      <c r="BH3661" t="s">
        <v>113</v>
      </c>
      <c r="BI3661" t="s">
        <v>113</v>
      </c>
      <c r="BJ3661" t="s">
        <v>113</v>
      </c>
      <c r="BK3661" t="s">
        <v>113</v>
      </c>
      <c r="BL3661" t="s">
        <v>111</v>
      </c>
      <c r="BM3661" t="s">
        <v>113</v>
      </c>
      <c r="BN3661" t="s">
        <v>113</v>
      </c>
      <c r="BO3661" t="s">
        <v>113</v>
      </c>
      <c r="BP3661" t="s">
        <v>113</v>
      </c>
      <c r="BQ3661" t="s">
        <v>113</v>
      </c>
      <c r="BR3661" t="s">
        <v>113</v>
      </c>
      <c r="BS3661" t="s">
        <v>113</v>
      </c>
      <c r="BT3661" t="s">
        <v>113</v>
      </c>
      <c r="BU3661" t="s">
        <v>113</v>
      </c>
      <c r="BV3661" t="s">
        <v>111</v>
      </c>
      <c r="BW3661" t="s">
        <v>111</v>
      </c>
      <c r="BX3661" t="s">
        <v>113</v>
      </c>
      <c r="BY3661" t="s">
        <v>113</v>
      </c>
      <c r="BZ3661" t="s">
        <v>113</v>
      </c>
      <c r="CA3661" t="s">
        <v>113</v>
      </c>
      <c r="CB3661" t="s">
        <v>113</v>
      </c>
      <c r="CC3661" t="s">
        <v>113</v>
      </c>
      <c r="CD3661" t="s">
        <v>113</v>
      </c>
      <c r="CE3661" t="s">
        <v>113</v>
      </c>
      <c r="CF3661" t="s">
        <v>113</v>
      </c>
      <c r="CG3661" t="s">
        <v>113</v>
      </c>
      <c r="CH3661" t="s">
        <v>113</v>
      </c>
      <c r="CI3661" t="s">
        <v>113</v>
      </c>
      <c r="CJ3661" t="s">
        <v>113</v>
      </c>
      <c r="CK3661" t="s">
        <v>113</v>
      </c>
      <c r="CL3661" t="s">
        <v>113</v>
      </c>
      <c r="CM3661" t="s">
        <v>113</v>
      </c>
      <c r="CN3661" t="s">
        <v>113</v>
      </c>
      <c r="CO3661" t="s">
        <v>113</v>
      </c>
      <c r="CP3661" t="s">
        <v>113</v>
      </c>
      <c r="CQ3661" t="s">
        <v>113</v>
      </c>
      <c r="CR3661" t="s">
        <v>113</v>
      </c>
      <c r="CS3661" t="s">
        <v>113</v>
      </c>
      <c r="CT3661" t="s">
        <v>113</v>
      </c>
      <c r="CU3661" t="s">
        <v>113</v>
      </c>
      <c r="CV3661" t="s">
        <v>113</v>
      </c>
      <c r="CW3661" t="s">
        <v>113</v>
      </c>
    </row>
    <row r="3662" spans="1:101" x14ac:dyDescent="0.25">
      <c r="A3662" t="s">
        <v>309</v>
      </c>
      <c r="B3662">
        <v>297288</v>
      </c>
      <c r="C3662" t="s">
        <v>22348</v>
      </c>
      <c r="D3662" t="s">
        <v>102</v>
      </c>
      <c r="E3662" t="s">
        <v>22349</v>
      </c>
      <c r="F3662" t="s">
        <v>22349</v>
      </c>
      <c r="G3662" t="s">
        <v>22350</v>
      </c>
      <c r="H3662" t="s">
        <v>12265</v>
      </c>
      <c r="I3662" t="s">
        <v>6799</v>
      </c>
      <c r="J3662" t="s">
        <v>315</v>
      </c>
      <c r="K3662" t="s">
        <v>108</v>
      </c>
      <c r="L3662">
        <v>20190</v>
      </c>
      <c r="M3662" t="s">
        <v>12266</v>
      </c>
      <c r="O3662">
        <v>0</v>
      </c>
      <c r="V3662" t="s">
        <v>110</v>
      </c>
      <c r="W3662" s="1">
        <v>43263</v>
      </c>
      <c r="Y3662" s="1">
        <v>43920</v>
      </c>
      <c r="Z3662" s="2">
        <v>43009</v>
      </c>
      <c r="AA3662" t="s">
        <v>22351</v>
      </c>
      <c r="AB3662" t="s">
        <v>113</v>
      </c>
      <c r="AC3662" t="s">
        <v>113</v>
      </c>
      <c r="AD3662" t="s">
        <v>113</v>
      </c>
      <c r="AG3662" t="s">
        <v>111</v>
      </c>
      <c r="AH3662" t="s">
        <v>113</v>
      </c>
      <c r="AI3662" t="s">
        <v>113</v>
      </c>
      <c r="AJ3662" t="s">
        <v>114</v>
      </c>
      <c r="AL3662" t="s">
        <v>115</v>
      </c>
      <c r="AM3662" t="s">
        <v>116</v>
      </c>
      <c r="AN3662" t="s">
        <v>108</v>
      </c>
      <c r="AO3662" t="s">
        <v>113</v>
      </c>
      <c r="AP3662" t="s">
        <v>113</v>
      </c>
      <c r="AQ3662" t="s">
        <v>113</v>
      </c>
      <c r="AR3662" t="s">
        <v>113</v>
      </c>
      <c r="AS3662" t="s">
        <v>113</v>
      </c>
      <c r="AT3662" t="s">
        <v>113</v>
      </c>
      <c r="AU3662" t="s">
        <v>113</v>
      </c>
      <c r="AV3662" t="s">
        <v>113</v>
      </c>
      <c r="AW3662" t="s">
        <v>113</v>
      </c>
      <c r="AX3662" t="s">
        <v>113</v>
      </c>
      <c r="AY3662" t="s">
        <v>113</v>
      </c>
      <c r="AZ3662" t="s">
        <v>113</v>
      </c>
      <c r="BA3662" t="s">
        <v>113</v>
      </c>
      <c r="BB3662" t="s">
        <v>113</v>
      </c>
      <c r="BD3662" t="s">
        <v>113</v>
      </c>
      <c r="BF3662" t="s">
        <v>113</v>
      </c>
      <c r="BG3662" t="s">
        <v>113</v>
      </c>
      <c r="BH3662" t="s">
        <v>111</v>
      </c>
      <c r="BI3662" t="s">
        <v>113</v>
      </c>
      <c r="BJ3662" t="s">
        <v>113</v>
      </c>
      <c r="BK3662" t="s">
        <v>113</v>
      </c>
      <c r="BL3662" t="s">
        <v>113</v>
      </c>
      <c r="BM3662" t="s">
        <v>113</v>
      </c>
      <c r="BN3662" t="s">
        <v>113</v>
      </c>
      <c r="BO3662" t="s">
        <v>113</v>
      </c>
      <c r="BP3662" t="s">
        <v>113</v>
      </c>
      <c r="BQ3662" t="s">
        <v>113</v>
      </c>
      <c r="BR3662" t="s">
        <v>113</v>
      </c>
      <c r="BS3662" t="s">
        <v>113</v>
      </c>
      <c r="BT3662" t="s">
        <v>113</v>
      </c>
      <c r="BU3662" t="s">
        <v>113</v>
      </c>
      <c r="BV3662" t="s">
        <v>111</v>
      </c>
      <c r="BW3662" t="s">
        <v>111</v>
      </c>
      <c r="BX3662" t="s">
        <v>113</v>
      </c>
      <c r="BY3662" t="s">
        <v>113</v>
      </c>
      <c r="BZ3662" t="s">
        <v>113</v>
      </c>
      <c r="CA3662" t="s">
        <v>113</v>
      </c>
      <c r="CB3662" t="s">
        <v>113</v>
      </c>
      <c r="CC3662" t="s">
        <v>113</v>
      </c>
      <c r="CD3662" t="s">
        <v>113</v>
      </c>
      <c r="CE3662" t="s">
        <v>113</v>
      </c>
      <c r="CF3662" t="s">
        <v>113</v>
      </c>
      <c r="CG3662" t="s">
        <v>113</v>
      </c>
      <c r="CH3662" t="s">
        <v>113</v>
      </c>
      <c r="CI3662" t="s">
        <v>113</v>
      </c>
      <c r="CJ3662" t="s">
        <v>113</v>
      </c>
      <c r="CK3662" t="s">
        <v>113</v>
      </c>
      <c r="CL3662" t="s">
        <v>113</v>
      </c>
      <c r="CM3662" t="s">
        <v>113</v>
      </c>
      <c r="CN3662" t="s">
        <v>113</v>
      </c>
      <c r="CO3662" t="s">
        <v>113</v>
      </c>
      <c r="CP3662" t="s">
        <v>113</v>
      </c>
      <c r="CQ3662" t="s">
        <v>113</v>
      </c>
      <c r="CR3662" t="s">
        <v>113</v>
      </c>
      <c r="CS3662" t="s">
        <v>113</v>
      </c>
      <c r="CT3662" t="s">
        <v>113</v>
      </c>
      <c r="CU3662" t="s">
        <v>113</v>
      </c>
      <c r="CV3662" t="s">
        <v>113</v>
      </c>
      <c r="CW3662" t="s">
        <v>113</v>
      </c>
    </row>
    <row r="3663" spans="1:101" x14ac:dyDescent="0.25">
      <c r="A3663" t="s">
        <v>506</v>
      </c>
      <c r="B3663">
        <v>163346</v>
      </c>
      <c r="C3663" t="s">
        <v>22352</v>
      </c>
      <c r="D3663" t="s">
        <v>102</v>
      </c>
      <c r="E3663" t="s">
        <v>22353</v>
      </c>
      <c r="F3663" t="s">
        <v>22354</v>
      </c>
      <c r="G3663" t="s">
        <v>22355</v>
      </c>
      <c r="H3663" t="s">
        <v>1074</v>
      </c>
      <c r="I3663" t="s">
        <v>700</v>
      </c>
      <c r="J3663" t="s">
        <v>701</v>
      </c>
      <c r="K3663" t="s">
        <v>108</v>
      </c>
      <c r="L3663">
        <v>27713</v>
      </c>
      <c r="M3663" t="s">
        <v>22356</v>
      </c>
      <c r="N3663" t="s">
        <v>22357</v>
      </c>
      <c r="O3663">
        <v>0</v>
      </c>
      <c r="P3663" t="s">
        <v>22358</v>
      </c>
      <c r="R3663" t="s">
        <v>22359</v>
      </c>
      <c r="S3663" t="s">
        <v>701</v>
      </c>
      <c r="T3663" t="s">
        <v>108</v>
      </c>
      <c r="U3663">
        <v>27709</v>
      </c>
      <c r="V3663" t="s">
        <v>110</v>
      </c>
      <c r="W3663" s="1">
        <v>41001</v>
      </c>
      <c r="Y3663" s="1">
        <v>43915</v>
      </c>
      <c r="Z3663" s="2">
        <v>43009</v>
      </c>
      <c r="AA3663" t="s">
        <v>22360</v>
      </c>
      <c r="AB3663" t="s">
        <v>113</v>
      </c>
      <c r="AC3663" t="s">
        <v>113</v>
      </c>
      <c r="AD3663" t="s">
        <v>113</v>
      </c>
      <c r="AG3663" t="s">
        <v>111</v>
      </c>
      <c r="AH3663" t="s">
        <v>113</v>
      </c>
      <c r="AI3663" t="s">
        <v>113</v>
      </c>
      <c r="AJ3663" t="s">
        <v>114</v>
      </c>
      <c r="AL3663" t="s">
        <v>115</v>
      </c>
      <c r="AM3663" t="s">
        <v>701</v>
      </c>
      <c r="AN3663" t="s">
        <v>108</v>
      </c>
      <c r="AO3663" t="s">
        <v>113</v>
      </c>
      <c r="AP3663" t="s">
        <v>113</v>
      </c>
      <c r="AQ3663" t="s">
        <v>113</v>
      </c>
      <c r="AR3663" t="s">
        <v>113</v>
      </c>
      <c r="AS3663" t="s">
        <v>113</v>
      </c>
      <c r="AT3663" t="s">
        <v>113</v>
      </c>
      <c r="AU3663" t="s">
        <v>113</v>
      </c>
      <c r="AV3663" t="s">
        <v>113</v>
      </c>
      <c r="AW3663" t="s">
        <v>113</v>
      </c>
      <c r="AX3663" t="s">
        <v>113</v>
      </c>
      <c r="AY3663" t="s">
        <v>113</v>
      </c>
      <c r="AZ3663" t="s">
        <v>113</v>
      </c>
      <c r="BA3663" t="s">
        <v>113</v>
      </c>
      <c r="BB3663" t="s">
        <v>113</v>
      </c>
      <c r="BD3663" t="s">
        <v>111</v>
      </c>
      <c r="BE3663" t="s">
        <v>113</v>
      </c>
      <c r="BF3663" t="s">
        <v>113</v>
      </c>
      <c r="BG3663" t="s">
        <v>113</v>
      </c>
      <c r="BH3663" t="s">
        <v>111</v>
      </c>
      <c r="BI3663" t="s">
        <v>113</v>
      </c>
      <c r="BJ3663" t="s">
        <v>113</v>
      </c>
      <c r="BK3663" t="s">
        <v>113</v>
      </c>
      <c r="BL3663" t="s">
        <v>113</v>
      </c>
      <c r="BM3663" t="s">
        <v>113</v>
      </c>
      <c r="BN3663" t="s">
        <v>113</v>
      </c>
      <c r="BO3663" t="s">
        <v>113</v>
      </c>
      <c r="BP3663" t="s">
        <v>113</v>
      </c>
      <c r="BQ3663" t="s">
        <v>113</v>
      </c>
      <c r="BR3663" t="s">
        <v>113</v>
      </c>
      <c r="BS3663" t="s">
        <v>113</v>
      </c>
      <c r="BT3663" t="s">
        <v>113</v>
      </c>
      <c r="BU3663" t="s">
        <v>113</v>
      </c>
      <c r="BV3663" t="s">
        <v>111</v>
      </c>
      <c r="BW3663" t="s">
        <v>111</v>
      </c>
      <c r="BX3663" t="s">
        <v>113</v>
      </c>
      <c r="BY3663" t="s">
        <v>113</v>
      </c>
      <c r="BZ3663" t="s">
        <v>113</v>
      </c>
      <c r="CA3663" t="s">
        <v>113</v>
      </c>
      <c r="CB3663" t="s">
        <v>113</v>
      </c>
      <c r="CC3663" t="s">
        <v>113</v>
      </c>
      <c r="CD3663" t="s">
        <v>113</v>
      </c>
      <c r="CE3663" t="s">
        <v>113</v>
      </c>
      <c r="CF3663" t="s">
        <v>113</v>
      </c>
      <c r="CG3663" t="s">
        <v>113</v>
      </c>
      <c r="CH3663" t="s">
        <v>113</v>
      </c>
      <c r="CI3663" t="s">
        <v>113</v>
      </c>
      <c r="CJ3663" t="s">
        <v>113</v>
      </c>
      <c r="CK3663" t="s">
        <v>113</v>
      </c>
      <c r="CL3663" t="s">
        <v>113</v>
      </c>
      <c r="CM3663" t="s">
        <v>113</v>
      </c>
      <c r="CN3663" t="s">
        <v>113</v>
      </c>
      <c r="CO3663" t="s">
        <v>113</v>
      </c>
      <c r="CP3663" t="s">
        <v>113</v>
      </c>
      <c r="CQ3663" t="s">
        <v>113</v>
      </c>
      <c r="CR3663" t="s">
        <v>113</v>
      </c>
      <c r="CS3663" t="s">
        <v>113</v>
      </c>
      <c r="CT3663" t="s">
        <v>113</v>
      </c>
      <c r="CU3663" t="s">
        <v>113</v>
      </c>
      <c r="CV3663" t="s">
        <v>113</v>
      </c>
      <c r="CW3663" t="s">
        <v>113</v>
      </c>
    </row>
    <row r="3664" spans="1:101" x14ac:dyDescent="0.25">
      <c r="A3664" t="s">
        <v>117</v>
      </c>
      <c r="B3664">
        <v>172713</v>
      </c>
      <c r="C3664" t="s">
        <v>22361</v>
      </c>
      <c r="D3664" t="s">
        <v>102</v>
      </c>
      <c r="E3664" t="s">
        <v>22362</v>
      </c>
      <c r="F3664" t="s">
        <v>22362</v>
      </c>
      <c r="G3664" t="s">
        <v>22363</v>
      </c>
      <c r="I3664" t="s">
        <v>3110</v>
      </c>
      <c r="K3664" t="s">
        <v>3111</v>
      </c>
      <c r="L3664" t="s">
        <v>22364</v>
      </c>
      <c r="M3664" t="s">
        <v>22365</v>
      </c>
      <c r="N3664" t="s">
        <v>22366</v>
      </c>
      <c r="O3664">
        <v>0</v>
      </c>
      <c r="P3664" t="s">
        <v>22367</v>
      </c>
      <c r="R3664" t="s">
        <v>3110</v>
      </c>
      <c r="T3664" t="s">
        <v>3111</v>
      </c>
      <c r="U3664">
        <v>10323</v>
      </c>
      <c r="V3664" t="s">
        <v>110</v>
      </c>
      <c r="W3664" s="1">
        <v>41884</v>
      </c>
      <c r="Y3664" s="1">
        <v>43920</v>
      </c>
      <c r="Z3664" s="2">
        <v>43009</v>
      </c>
      <c r="AB3664" t="s">
        <v>111</v>
      </c>
      <c r="AC3664" t="s">
        <v>113</v>
      </c>
      <c r="AD3664" t="s">
        <v>113</v>
      </c>
      <c r="AF3664" t="s">
        <v>22368</v>
      </c>
      <c r="AG3664" t="s">
        <v>113</v>
      </c>
      <c r="AH3664" t="s">
        <v>111</v>
      </c>
      <c r="AI3664" t="s">
        <v>113</v>
      </c>
      <c r="AJ3664" t="s">
        <v>131</v>
      </c>
      <c r="AL3664" t="s">
        <v>115</v>
      </c>
      <c r="AN3664" t="s">
        <v>3111</v>
      </c>
      <c r="AO3664" t="s">
        <v>113</v>
      </c>
      <c r="AP3664" t="s">
        <v>113</v>
      </c>
      <c r="AQ3664" t="s">
        <v>113</v>
      </c>
      <c r="AR3664" t="s">
        <v>113</v>
      </c>
      <c r="AS3664" t="s">
        <v>113</v>
      </c>
      <c r="AT3664" t="s">
        <v>113</v>
      </c>
      <c r="AU3664" t="s">
        <v>113</v>
      </c>
      <c r="AV3664" t="s">
        <v>113</v>
      </c>
      <c r="AW3664" t="s">
        <v>113</v>
      </c>
      <c r="AX3664" t="s">
        <v>113</v>
      </c>
      <c r="AY3664" t="s">
        <v>113</v>
      </c>
      <c r="AZ3664" t="s">
        <v>113</v>
      </c>
      <c r="BA3664" t="s">
        <v>113</v>
      </c>
      <c r="BB3664" t="s">
        <v>113</v>
      </c>
      <c r="BD3664" t="s">
        <v>113</v>
      </c>
      <c r="BF3664" t="s">
        <v>113</v>
      </c>
      <c r="BG3664" t="s">
        <v>113</v>
      </c>
      <c r="BH3664" t="s">
        <v>111</v>
      </c>
      <c r="BI3664" t="s">
        <v>113</v>
      </c>
      <c r="BJ3664" t="s">
        <v>113</v>
      </c>
      <c r="BK3664" t="s">
        <v>113</v>
      </c>
      <c r="BL3664" t="s">
        <v>113</v>
      </c>
      <c r="BM3664" t="s">
        <v>113</v>
      </c>
      <c r="BN3664" t="s">
        <v>113</v>
      </c>
      <c r="BO3664" t="s">
        <v>113</v>
      </c>
      <c r="BP3664" t="s">
        <v>113</v>
      </c>
      <c r="BQ3664" t="s">
        <v>113</v>
      </c>
      <c r="BR3664" t="s">
        <v>113</v>
      </c>
      <c r="BS3664" t="s">
        <v>113</v>
      </c>
      <c r="BT3664" t="s">
        <v>113</v>
      </c>
      <c r="BU3664" t="s">
        <v>113</v>
      </c>
      <c r="BV3664" t="s">
        <v>111</v>
      </c>
      <c r="BW3664" t="s">
        <v>111</v>
      </c>
      <c r="BX3664" t="s">
        <v>113</v>
      </c>
      <c r="BY3664" t="s">
        <v>113</v>
      </c>
      <c r="BZ3664" t="s">
        <v>113</v>
      </c>
      <c r="CA3664" t="s">
        <v>113</v>
      </c>
      <c r="CB3664" t="s">
        <v>113</v>
      </c>
      <c r="CC3664" t="s">
        <v>113</v>
      </c>
      <c r="CD3664" t="s">
        <v>113</v>
      </c>
      <c r="CE3664" t="s">
        <v>113</v>
      </c>
      <c r="CF3664" t="s">
        <v>113</v>
      </c>
      <c r="CG3664" t="s">
        <v>113</v>
      </c>
      <c r="CH3664" t="s">
        <v>113</v>
      </c>
      <c r="CI3664" t="s">
        <v>113</v>
      </c>
      <c r="CJ3664" t="s">
        <v>113</v>
      </c>
      <c r="CK3664" t="s">
        <v>113</v>
      </c>
      <c r="CL3664" t="s">
        <v>113</v>
      </c>
      <c r="CM3664" t="s">
        <v>113</v>
      </c>
      <c r="CN3664" t="s">
        <v>113</v>
      </c>
      <c r="CO3664" t="s">
        <v>113</v>
      </c>
      <c r="CP3664" t="s">
        <v>113</v>
      </c>
      <c r="CQ3664" t="s">
        <v>113</v>
      </c>
      <c r="CR3664" t="s">
        <v>113</v>
      </c>
      <c r="CS3664" t="s">
        <v>113</v>
      </c>
      <c r="CT3664" t="s">
        <v>113</v>
      </c>
      <c r="CU3664" t="s">
        <v>113</v>
      </c>
      <c r="CV3664" t="s">
        <v>113</v>
      </c>
      <c r="CW3664" t="s">
        <v>113</v>
      </c>
    </row>
    <row r="3665" spans="1:101" x14ac:dyDescent="0.25">
      <c r="A3665" t="s">
        <v>309</v>
      </c>
      <c r="B3665">
        <v>169651</v>
      </c>
      <c r="C3665" t="s">
        <v>22369</v>
      </c>
      <c r="D3665" t="s">
        <v>102</v>
      </c>
      <c r="E3665" t="s">
        <v>22370</v>
      </c>
      <c r="F3665" t="s">
        <v>22370</v>
      </c>
      <c r="M3665" t="s">
        <v>22371</v>
      </c>
      <c r="O3665">
        <v>0</v>
      </c>
      <c r="V3665" t="s">
        <v>110</v>
      </c>
      <c r="W3665" s="1">
        <v>41583</v>
      </c>
      <c r="Y3665" s="1">
        <v>43833</v>
      </c>
      <c r="Z3665" s="2">
        <v>43009</v>
      </c>
      <c r="AB3665" t="s">
        <v>113</v>
      </c>
      <c r="AC3665" t="s">
        <v>113</v>
      </c>
      <c r="AD3665" t="s">
        <v>113</v>
      </c>
      <c r="AG3665" t="s">
        <v>113</v>
      </c>
      <c r="AH3665" t="s">
        <v>111</v>
      </c>
      <c r="AI3665" t="s">
        <v>113</v>
      </c>
      <c r="AJ3665" t="s">
        <v>114</v>
      </c>
      <c r="AL3665" t="s">
        <v>115</v>
      </c>
      <c r="AM3665" t="s">
        <v>731</v>
      </c>
      <c r="AN3665" t="s">
        <v>108</v>
      </c>
      <c r="AO3665" t="s">
        <v>113</v>
      </c>
      <c r="AP3665" t="s">
        <v>113</v>
      </c>
      <c r="AQ3665" t="s">
        <v>113</v>
      </c>
      <c r="AR3665" t="s">
        <v>113</v>
      </c>
      <c r="AS3665" t="s">
        <v>113</v>
      </c>
      <c r="AT3665" t="s">
        <v>113</v>
      </c>
      <c r="AU3665" t="s">
        <v>113</v>
      </c>
      <c r="AV3665" t="s">
        <v>113</v>
      </c>
      <c r="AW3665" t="s">
        <v>113</v>
      </c>
      <c r="AX3665" t="s">
        <v>113</v>
      </c>
      <c r="AY3665" t="s">
        <v>113</v>
      </c>
      <c r="AZ3665" t="s">
        <v>113</v>
      </c>
      <c r="BA3665" t="s">
        <v>113</v>
      </c>
      <c r="BB3665" t="s">
        <v>113</v>
      </c>
      <c r="BD3665" t="s">
        <v>113</v>
      </c>
      <c r="BF3665" t="s">
        <v>113</v>
      </c>
      <c r="BG3665" t="s">
        <v>113</v>
      </c>
      <c r="BH3665" t="s">
        <v>113</v>
      </c>
      <c r="BI3665" t="s">
        <v>113</v>
      </c>
      <c r="BJ3665" t="s">
        <v>113</v>
      </c>
      <c r="BK3665" t="s">
        <v>113</v>
      </c>
      <c r="BL3665" t="s">
        <v>113</v>
      </c>
      <c r="BM3665" t="s">
        <v>113</v>
      </c>
      <c r="BN3665" t="s">
        <v>113</v>
      </c>
      <c r="BO3665" t="s">
        <v>113</v>
      </c>
      <c r="BP3665" t="s">
        <v>113</v>
      </c>
      <c r="BQ3665" t="s">
        <v>113</v>
      </c>
      <c r="BR3665" t="s">
        <v>113</v>
      </c>
      <c r="BS3665" t="s">
        <v>113</v>
      </c>
      <c r="BT3665" t="s">
        <v>113</v>
      </c>
      <c r="BU3665" t="s">
        <v>113</v>
      </c>
      <c r="BV3665" t="s">
        <v>111</v>
      </c>
      <c r="BW3665" t="s">
        <v>111</v>
      </c>
      <c r="BX3665" t="s">
        <v>113</v>
      </c>
      <c r="BY3665" t="s">
        <v>113</v>
      </c>
      <c r="BZ3665" t="s">
        <v>113</v>
      </c>
      <c r="CA3665" t="s">
        <v>113</v>
      </c>
      <c r="CB3665" t="s">
        <v>113</v>
      </c>
      <c r="CC3665" t="s">
        <v>113</v>
      </c>
      <c r="CD3665" t="s">
        <v>113</v>
      </c>
      <c r="CE3665" t="s">
        <v>113</v>
      </c>
      <c r="CF3665" t="s">
        <v>113</v>
      </c>
      <c r="CG3665" t="s">
        <v>113</v>
      </c>
      <c r="CH3665" t="s">
        <v>113</v>
      </c>
      <c r="CI3665" t="s">
        <v>113</v>
      </c>
      <c r="CJ3665" t="s">
        <v>113</v>
      </c>
      <c r="CK3665" t="s">
        <v>113</v>
      </c>
      <c r="CL3665" t="s">
        <v>113</v>
      </c>
      <c r="CM3665" t="s">
        <v>113</v>
      </c>
      <c r="CN3665" t="s">
        <v>113</v>
      </c>
      <c r="CO3665" t="s">
        <v>113</v>
      </c>
      <c r="CP3665" t="s">
        <v>113</v>
      </c>
      <c r="CQ3665" t="s">
        <v>113</v>
      </c>
      <c r="CR3665" t="s">
        <v>113</v>
      </c>
      <c r="CS3665" t="s">
        <v>113</v>
      </c>
      <c r="CT3665" t="s">
        <v>113</v>
      </c>
      <c r="CU3665" t="s">
        <v>113</v>
      </c>
      <c r="CV3665" t="s">
        <v>113</v>
      </c>
      <c r="CW3665" t="s">
        <v>113</v>
      </c>
    </row>
    <row r="3666" spans="1:101" x14ac:dyDescent="0.25">
      <c r="A3666" t="s">
        <v>117</v>
      </c>
      <c r="B3666">
        <v>162056</v>
      </c>
      <c r="C3666" t="s">
        <v>22372</v>
      </c>
      <c r="D3666" t="s">
        <v>102</v>
      </c>
      <c r="E3666" t="s">
        <v>22373</v>
      </c>
      <c r="F3666" t="s">
        <v>22373</v>
      </c>
      <c r="G3666" t="s">
        <v>22374</v>
      </c>
      <c r="H3666" t="s">
        <v>1323</v>
      </c>
      <c r="I3666" t="s">
        <v>1207</v>
      </c>
      <c r="K3666" t="s">
        <v>150</v>
      </c>
      <c r="L3666" t="s">
        <v>22375</v>
      </c>
      <c r="M3666" t="s">
        <v>22376</v>
      </c>
      <c r="N3666" t="s">
        <v>22377</v>
      </c>
      <c r="O3666">
        <v>0</v>
      </c>
      <c r="V3666" t="s">
        <v>110</v>
      </c>
      <c r="W3666" s="1">
        <v>40996</v>
      </c>
      <c r="Y3666" s="1">
        <v>43881</v>
      </c>
      <c r="Z3666" s="2">
        <v>43009</v>
      </c>
      <c r="AA3666" t="s">
        <v>22378</v>
      </c>
      <c r="AB3666" t="s">
        <v>111</v>
      </c>
      <c r="AC3666" t="s">
        <v>113</v>
      </c>
      <c r="AD3666" t="s">
        <v>113</v>
      </c>
      <c r="AG3666" t="s">
        <v>113</v>
      </c>
      <c r="AH3666" t="s">
        <v>111</v>
      </c>
      <c r="AI3666" t="s">
        <v>113</v>
      </c>
      <c r="AJ3666" t="s">
        <v>131</v>
      </c>
      <c r="AL3666" t="s">
        <v>352</v>
      </c>
      <c r="AN3666" t="s">
        <v>150</v>
      </c>
      <c r="AO3666" t="s">
        <v>111</v>
      </c>
      <c r="AP3666" t="s">
        <v>113</v>
      </c>
      <c r="AQ3666" t="s">
        <v>111</v>
      </c>
      <c r="AR3666" t="s">
        <v>113</v>
      </c>
      <c r="AS3666" t="s">
        <v>113</v>
      </c>
      <c r="AT3666" t="s">
        <v>113</v>
      </c>
      <c r="AU3666" t="s">
        <v>113</v>
      </c>
      <c r="AV3666" t="s">
        <v>113</v>
      </c>
      <c r="AW3666" t="s">
        <v>113</v>
      </c>
      <c r="AX3666" t="s">
        <v>113</v>
      </c>
      <c r="AY3666" t="s">
        <v>113</v>
      </c>
      <c r="AZ3666" t="s">
        <v>113</v>
      </c>
      <c r="BA3666" t="s">
        <v>113</v>
      </c>
      <c r="BB3666" t="s">
        <v>113</v>
      </c>
      <c r="BD3666" t="s">
        <v>113</v>
      </c>
      <c r="BF3666" t="s">
        <v>111</v>
      </c>
      <c r="BG3666" t="s">
        <v>113</v>
      </c>
      <c r="BH3666" t="s">
        <v>111</v>
      </c>
      <c r="BI3666" t="s">
        <v>113</v>
      </c>
      <c r="BJ3666" t="s">
        <v>113</v>
      </c>
      <c r="BK3666" t="s">
        <v>113</v>
      </c>
      <c r="BL3666" t="s">
        <v>111</v>
      </c>
      <c r="BM3666" t="s">
        <v>113</v>
      </c>
      <c r="BN3666" t="s">
        <v>113</v>
      </c>
      <c r="BO3666" t="s">
        <v>113</v>
      </c>
      <c r="BP3666" t="s">
        <v>113</v>
      </c>
      <c r="BQ3666" t="s">
        <v>113</v>
      </c>
      <c r="BR3666" t="s">
        <v>113</v>
      </c>
      <c r="BS3666" t="s">
        <v>113</v>
      </c>
      <c r="BT3666" t="s">
        <v>113</v>
      </c>
      <c r="BU3666" t="s">
        <v>113</v>
      </c>
      <c r="BV3666" t="s">
        <v>111</v>
      </c>
      <c r="BW3666" t="s">
        <v>111</v>
      </c>
      <c r="BX3666" t="s">
        <v>113</v>
      </c>
      <c r="BY3666" t="s">
        <v>113</v>
      </c>
      <c r="BZ3666" t="s">
        <v>113</v>
      </c>
      <c r="CA3666" t="s">
        <v>113</v>
      </c>
      <c r="CB3666" t="s">
        <v>113</v>
      </c>
      <c r="CC3666" t="s">
        <v>113</v>
      </c>
      <c r="CD3666" t="s">
        <v>113</v>
      </c>
      <c r="CE3666" t="s">
        <v>113</v>
      </c>
      <c r="CF3666" t="s">
        <v>113</v>
      </c>
      <c r="CG3666" t="s">
        <v>113</v>
      </c>
      <c r="CH3666" t="s">
        <v>113</v>
      </c>
      <c r="CI3666" t="s">
        <v>113</v>
      </c>
      <c r="CJ3666" t="s">
        <v>113</v>
      </c>
      <c r="CK3666" t="s">
        <v>113</v>
      </c>
      <c r="CL3666" t="s">
        <v>113</v>
      </c>
      <c r="CM3666" t="s">
        <v>113</v>
      </c>
      <c r="CN3666" t="s">
        <v>113</v>
      </c>
      <c r="CO3666" t="s">
        <v>113</v>
      </c>
      <c r="CP3666" t="s">
        <v>113</v>
      </c>
      <c r="CQ3666" t="s">
        <v>113</v>
      </c>
      <c r="CR3666" t="s">
        <v>113</v>
      </c>
      <c r="CS3666" t="s">
        <v>113</v>
      </c>
      <c r="CT3666" t="s">
        <v>113</v>
      </c>
      <c r="CU3666" t="s">
        <v>113</v>
      </c>
      <c r="CV3666" t="s">
        <v>113</v>
      </c>
      <c r="CW3666" t="s">
        <v>113</v>
      </c>
    </row>
    <row r="3667" spans="1:101" x14ac:dyDescent="0.25">
      <c r="A3667" t="s">
        <v>117</v>
      </c>
      <c r="B3667">
        <v>286398</v>
      </c>
      <c r="C3667" t="s">
        <v>22379</v>
      </c>
      <c r="D3667" t="s">
        <v>102</v>
      </c>
      <c r="E3667" t="s">
        <v>22380</v>
      </c>
      <c r="F3667" t="s">
        <v>22380</v>
      </c>
      <c r="G3667" t="s">
        <v>22381</v>
      </c>
      <c r="I3667" t="s">
        <v>1556</v>
      </c>
      <c r="K3667" t="s">
        <v>1557</v>
      </c>
      <c r="L3667">
        <v>3000</v>
      </c>
      <c r="M3667" t="s">
        <v>22382</v>
      </c>
      <c r="N3667" t="s">
        <v>22383</v>
      </c>
      <c r="O3667">
        <v>1</v>
      </c>
      <c r="V3667" t="s">
        <v>110</v>
      </c>
      <c r="W3667" s="1">
        <v>42738</v>
      </c>
      <c r="Y3667" s="1">
        <v>43817</v>
      </c>
      <c r="Z3667" s="2">
        <v>43009</v>
      </c>
      <c r="AA3667" t="s">
        <v>22384</v>
      </c>
      <c r="AB3667" t="s">
        <v>111</v>
      </c>
      <c r="AC3667" t="s">
        <v>113</v>
      </c>
      <c r="AD3667" t="s">
        <v>113</v>
      </c>
      <c r="AG3667" t="s">
        <v>113</v>
      </c>
      <c r="AH3667" t="s">
        <v>111</v>
      </c>
      <c r="AI3667" t="s">
        <v>113</v>
      </c>
      <c r="AJ3667" t="s">
        <v>131</v>
      </c>
      <c r="AL3667" t="s">
        <v>461</v>
      </c>
      <c r="AN3667" t="s">
        <v>1557</v>
      </c>
      <c r="AO3667" t="s">
        <v>113</v>
      </c>
      <c r="AP3667" t="s">
        <v>113</v>
      </c>
      <c r="AQ3667" t="s">
        <v>113</v>
      </c>
      <c r="AR3667" t="s">
        <v>113</v>
      </c>
      <c r="AS3667" t="s">
        <v>113</v>
      </c>
      <c r="AT3667" t="s">
        <v>113</v>
      </c>
      <c r="AU3667" t="s">
        <v>113</v>
      </c>
      <c r="AV3667" t="s">
        <v>111</v>
      </c>
      <c r="AW3667" t="s">
        <v>113</v>
      </c>
      <c r="AX3667" t="s">
        <v>113</v>
      </c>
      <c r="AY3667" t="s">
        <v>113</v>
      </c>
      <c r="AZ3667" t="s">
        <v>113</v>
      </c>
      <c r="BA3667" t="s">
        <v>113</v>
      </c>
      <c r="BB3667" t="s">
        <v>113</v>
      </c>
      <c r="BD3667" t="s">
        <v>113</v>
      </c>
      <c r="BF3667" t="s">
        <v>113</v>
      </c>
      <c r="BG3667" t="s">
        <v>113</v>
      </c>
      <c r="BH3667" t="s">
        <v>111</v>
      </c>
      <c r="BI3667" t="s">
        <v>113</v>
      </c>
      <c r="BJ3667" t="s">
        <v>113</v>
      </c>
      <c r="BK3667" t="s">
        <v>113</v>
      </c>
      <c r="BL3667" t="s">
        <v>113</v>
      </c>
      <c r="BM3667" t="s">
        <v>113</v>
      </c>
      <c r="BN3667" t="s">
        <v>113</v>
      </c>
      <c r="BO3667" t="s">
        <v>113</v>
      </c>
      <c r="BP3667" t="s">
        <v>113</v>
      </c>
      <c r="BQ3667" t="s">
        <v>113</v>
      </c>
      <c r="BR3667" t="s">
        <v>113</v>
      </c>
      <c r="BS3667" t="s">
        <v>113</v>
      </c>
      <c r="BT3667" t="s">
        <v>113</v>
      </c>
      <c r="BU3667" t="s">
        <v>113</v>
      </c>
      <c r="BV3667" t="s">
        <v>113</v>
      </c>
      <c r="BW3667" t="s">
        <v>111</v>
      </c>
      <c r="BX3667" t="s">
        <v>113</v>
      </c>
      <c r="BY3667" t="s">
        <v>113</v>
      </c>
      <c r="BZ3667" t="s">
        <v>113</v>
      </c>
      <c r="CA3667" t="s">
        <v>113</v>
      </c>
      <c r="CB3667" t="s">
        <v>113</v>
      </c>
      <c r="CC3667" t="s">
        <v>113</v>
      </c>
      <c r="CD3667" t="s">
        <v>113</v>
      </c>
      <c r="CE3667" t="s">
        <v>113</v>
      </c>
      <c r="CF3667" t="s">
        <v>113</v>
      </c>
      <c r="CG3667" t="s">
        <v>113</v>
      </c>
      <c r="CH3667" t="s">
        <v>113</v>
      </c>
      <c r="CI3667" t="s">
        <v>113</v>
      </c>
      <c r="CJ3667" t="s">
        <v>113</v>
      </c>
      <c r="CK3667" t="s">
        <v>113</v>
      </c>
      <c r="CL3667" t="s">
        <v>113</v>
      </c>
      <c r="CM3667" t="s">
        <v>113</v>
      </c>
      <c r="CN3667" t="s">
        <v>113</v>
      </c>
      <c r="CO3667" t="s">
        <v>113</v>
      </c>
      <c r="CP3667" t="s">
        <v>113</v>
      </c>
      <c r="CQ3667" t="s">
        <v>113</v>
      </c>
      <c r="CR3667" t="s">
        <v>113</v>
      </c>
      <c r="CS3667" t="s">
        <v>113</v>
      </c>
      <c r="CT3667" t="s">
        <v>113</v>
      </c>
      <c r="CU3667" t="s">
        <v>113</v>
      </c>
      <c r="CV3667" t="s">
        <v>113</v>
      </c>
      <c r="CW3667" t="s">
        <v>113</v>
      </c>
    </row>
    <row r="3668" spans="1:101" x14ac:dyDescent="0.25">
      <c r="A3668" t="s">
        <v>175</v>
      </c>
      <c r="B3668">
        <v>160395</v>
      </c>
      <c r="C3668" t="s">
        <v>22385</v>
      </c>
      <c r="D3668" t="s">
        <v>102</v>
      </c>
      <c r="E3668" t="s">
        <v>22386</v>
      </c>
      <c r="F3668" t="s">
        <v>22387</v>
      </c>
      <c r="G3668" t="s">
        <v>22388</v>
      </c>
      <c r="H3668" t="s">
        <v>1245</v>
      </c>
      <c r="I3668" t="s">
        <v>234</v>
      </c>
      <c r="J3668" t="s">
        <v>180</v>
      </c>
      <c r="K3668" t="s">
        <v>108</v>
      </c>
      <c r="L3668">
        <v>94107</v>
      </c>
      <c r="M3668" t="s">
        <v>22389</v>
      </c>
      <c r="N3668" t="s">
        <v>22390</v>
      </c>
      <c r="O3668">
        <v>1</v>
      </c>
      <c r="V3668" t="s">
        <v>110</v>
      </c>
      <c r="W3668" s="1">
        <v>40997</v>
      </c>
      <c r="Y3668" s="1">
        <v>43892</v>
      </c>
      <c r="Z3668" s="2">
        <v>43009</v>
      </c>
      <c r="AA3668" t="s">
        <v>22391</v>
      </c>
      <c r="AB3668" t="s">
        <v>113</v>
      </c>
      <c r="AC3668" t="s">
        <v>113</v>
      </c>
      <c r="AD3668" t="s">
        <v>111</v>
      </c>
      <c r="AE3668" t="s">
        <v>1239</v>
      </c>
      <c r="AG3668" t="s">
        <v>111</v>
      </c>
      <c r="AH3668" t="s">
        <v>113</v>
      </c>
      <c r="AI3668" t="s">
        <v>113</v>
      </c>
      <c r="AJ3668" t="s">
        <v>114</v>
      </c>
      <c r="AL3668" t="s">
        <v>115</v>
      </c>
      <c r="AM3668" t="s">
        <v>116</v>
      </c>
      <c r="AN3668" t="s">
        <v>108</v>
      </c>
      <c r="AO3668" t="s">
        <v>113</v>
      </c>
      <c r="AP3668" t="s">
        <v>113</v>
      </c>
      <c r="AQ3668" t="s">
        <v>113</v>
      </c>
      <c r="AR3668" t="s">
        <v>113</v>
      </c>
      <c r="AS3668" t="s">
        <v>113</v>
      </c>
      <c r="AT3668" t="s">
        <v>113</v>
      </c>
      <c r="AU3668" t="s">
        <v>113</v>
      </c>
      <c r="AV3668" t="s">
        <v>113</v>
      </c>
      <c r="AW3668" t="s">
        <v>113</v>
      </c>
      <c r="AX3668" t="s">
        <v>113</v>
      </c>
      <c r="AY3668" t="s">
        <v>113</v>
      </c>
      <c r="AZ3668" t="s">
        <v>113</v>
      </c>
      <c r="BA3668" t="s">
        <v>113</v>
      </c>
      <c r="BB3668" t="s">
        <v>113</v>
      </c>
      <c r="BD3668" t="s">
        <v>113</v>
      </c>
      <c r="BF3668" t="s">
        <v>113</v>
      </c>
      <c r="BG3668" t="s">
        <v>113</v>
      </c>
      <c r="BH3668" t="s">
        <v>113</v>
      </c>
      <c r="BI3668" t="s">
        <v>113</v>
      </c>
      <c r="BJ3668" t="s">
        <v>113</v>
      </c>
      <c r="BK3668" t="s">
        <v>113</v>
      </c>
      <c r="BL3668" t="s">
        <v>113</v>
      </c>
      <c r="BM3668" t="s">
        <v>113</v>
      </c>
      <c r="BN3668" t="s">
        <v>113</v>
      </c>
      <c r="BO3668" t="s">
        <v>113</v>
      </c>
      <c r="BP3668" t="s">
        <v>113</v>
      </c>
      <c r="BQ3668" t="s">
        <v>113</v>
      </c>
      <c r="BR3668" t="s">
        <v>113</v>
      </c>
      <c r="BS3668" t="s">
        <v>113</v>
      </c>
      <c r="BT3668" t="s">
        <v>113</v>
      </c>
      <c r="BU3668" t="s">
        <v>113</v>
      </c>
      <c r="BV3668" t="s">
        <v>111</v>
      </c>
      <c r="BW3668" t="s">
        <v>111</v>
      </c>
      <c r="BX3668" t="s">
        <v>113</v>
      </c>
      <c r="BY3668" t="s">
        <v>113</v>
      </c>
      <c r="BZ3668" t="s">
        <v>113</v>
      </c>
      <c r="CA3668" t="s">
        <v>113</v>
      </c>
      <c r="CB3668" t="s">
        <v>113</v>
      </c>
      <c r="CC3668" t="s">
        <v>113</v>
      </c>
      <c r="CD3668" t="s">
        <v>113</v>
      </c>
      <c r="CE3668" t="s">
        <v>113</v>
      </c>
      <c r="CF3668" t="s">
        <v>113</v>
      </c>
      <c r="CG3668" t="s">
        <v>113</v>
      </c>
      <c r="CH3668" t="s">
        <v>113</v>
      </c>
      <c r="CI3668" t="s">
        <v>113</v>
      </c>
      <c r="CJ3668" t="s">
        <v>113</v>
      </c>
      <c r="CK3668" t="s">
        <v>113</v>
      </c>
      <c r="CL3668" t="s">
        <v>113</v>
      </c>
      <c r="CM3668" t="s">
        <v>113</v>
      </c>
      <c r="CN3668" t="s">
        <v>113</v>
      </c>
      <c r="CO3668" t="s">
        <v>113</v>
      </c>
      <c r="CP3668" t="s">
        <v>113</v>
      </c>
      <c r="CQ3668" t="s">
        <v>113</v>
      </c>
      <c r="CR3668" t="s">
        <v>113</v>
      </c>
      <c r="CS3668" t="s">
        <v>113</v>
      </c>
      <c r="CT3668" t="s">
        <v>113</v>
      </c>
      <c r="CU3668" t="s">
        <v>113</v>
      </c>
      <c r="CV3668" t="s">
        <v>113</v>
      </c>
      <c r="CW3668" t="s">
        <v>113</v>
      </c>
    </row>
    <row r="3669" spans="1:101" x14ac:dyDescent="0.25">
      <c r="A3669" t="s">
        <v>117</v>
      </c>
      <c r="B3669">
        <v>167387</v>
      </c>
      <c r="C3669" t="s">
        <v>22392</v>
      </c>
      <c r="D3669" t="s">
        <v>102</v>
      </c>
      <c r="E3669" t="s">
        <v>22393</v>
      </c>
      <c r="F3669" t="s">
        <v>22393</v>
      </c>
      <c r="G3669" t="s">
        <v>22394</v>
      </c>
      <c r="H3669" t="s">
        <v>22395</v>
      </c>
      <c r="I3669" t="s">
        <v>1207</v>
      </c>
      <c r="K3669" t="s">
        <v>150</v>
      </c>
      <c r="L3669" t="s">
        <v>22396</v>
      </c>
      <c r="M3669" t="s">
        <v>22397</v>
      </c>
      <c r="O3669">
        <v>0</v>
      </c>
      <c r="V3669" t="s">
        <v>110</v>
      </c>
      <c r="W3669" s="1">
        <v>41395</v>
      </c>
      <c r="Y3669" s="1">
        <v>43544</v>
      </c>
      <c r="Z3669" s="2">
        <v>43009</v>
      </c>
      <c r="AA3669" t="s">
        <v>22398</v>
      </c>
      <c r="AB3669" t="s">
        <v>111</v>
      </c>
      <c r="AC3669" t="s">
        <v>113</v>
      </c>
      <c r="AD3669" t="s">
        <v>113</v>
      </c>
      <c r="AG3669" t="s">
        <v>113</v>
      </c>
      <c r="AH3669" t="s">
        <v>111</v>
      </c>
      <c r="AI3669" t="s">
        <v>113</v>
      </c>
      <c r="AJ3669" t="s">
        <v>293</v>
      </c>
      <c r="AL3669" t="s">
        <v>115</v>
      </c>
      <c r="AN3669" t="s">
        <v>150</v>
      </c>
      <c r="AO3669" t="s">
        <v>113</v>
      </c>
      <c r="AP3669" t="s">
        <v>113</v>
      </c>
      <c r="AQ3669" t="s">
        <v>111</v>
      </c>
      <c r="AR3669" t="s">
        <v>113</v>
      </c>
      <c r="AS3669" t="s">
        <v>113</v>
      </c>
      <c r="AT3669" t="s">
        <v>113</v>
      </c>
      <c r="AU3669" t="s">
        <v>113</v>
      </c>
      <c r="AV3669" t="s">
        <v>113</v>
      </c>
      <c r="AW3669" t="s">
        <v>113</v>
      </c>
      <c r="AX3669" t="s">
        <v>113</v>
      </c>
      <c r="AY3669" t="s">
        <v>113</v>
      </c>
      <c r="AZ3669" t="s">
        <v>113</v>
      </c>
      <c r="BA3669" t="s">
        <v>113</v>
      </c>
      <c r="BB3669" t="s">
        <v>113</v>
      </c>
      <c r="BD3669" t="s">
        <v>113</v>
      </c>
      <c r="BF3669" t="s">
        <v>113</v>
      </c>
      <c r="BG3669" t="s">
        <v>113</v>
      </c>
      <c r="BH3669" t="s">
        <v>111</v>
      </c>
      <c r="BI3669" t="s">
        <v>113</v>
      </c>
      <c r="BJ3669" t="s">
        <v>113</v>
      </c>
      <c r="BK3669" t="s">
        <v>113</v>
      </c>
      <c r="BL3669" t="s">
        <v>111</v>
      </c>
      <c r="BM3669" t="s">
        <v>113</v>
      </c>
      <c r="BN3669" t="s">
        <v>113</v>
      </c>
      <c r="BO3669" t="s">
        <v>113</v>
      </c>
      <c r="BP3669" t="s">
        <v>113</v>
      </c>
      <c r="BQ3669" t="s">
        <v>113</v>
      </c>
      <c r="BR3669" t="s">
        <v>113</v>
      </c>
      <c r="BS3669" t="s">
        <v>113</v>
      </c>
      <c r="BT3669" t="s">
        <v>113</v>
      </c>
      <c r="BU3669" t="s">
        <v>111</v>
      </c>
      <c r="BV3669" t="s">
        <v>111</v>
      </c>
      <c r="BW3669" t="s">
        <v>111</v>
      </c>
      <c r="BX3669" t="s">
        <v>113</v>
      </c>
      <c r="BY3669" t="s">
        <v>113</v>
      </c>
      <c r="BZ3669" t="s">
        <v>113</v>
      </c>
      <c r="CA3669" t="s">
        <v>113</v>
      </c>
      <c r="CB3669" t="s">
        <v>113</v>
      </c>
      <c r="CC3669" t="s">
        <v>113</v>
      </c>
      <c r="CD3669" t="s">
        <v>113</v>
      </c>
      <c r="CE3669" t="s">
        <v>113</v>
      </c>
      <c r="CF3669" t="s">
        <v>113</v>
      </c>
      <c r="CG3669" t="s">
        <v>113</v>
      </c>
      <c r="CH3669" t="s">
        <v>113</v>
      </c>
      <c r="CI3669" t="s">
        <v>113</v>
      </c>
      <c r="CJ3669" t="s">
        <v>113</v>
      </c>
      <c r="CK3669" t="s">
        <v>113</v>
      </c>
      <c r="CL3669" t="s">
        <v>113</v>
      </c>
      <c r="CM3669" t="s">
        <v>113</v>
      </c>
      <c r="CN3669" t="s">
        <v>113</v>
      </c>
      <c r="CO3669" t="s">
        <v>113</v>
      </c>
      <c r="CP3669" t="s">
        <v>113</v>
      </c>
      <c r="CQ3669" t="s">
        <v>113</v>
      </c>
      <c r="CR3669" t="s">
        <v>113</v>
      </c>
      <c r="CS3669" t="s">
        <v>113</v>
      </c>
      <c r="CT3669" t="s">
        <v>113</v>
      </c>
      <c r="CU3669" t="s">
        <v>113</v>
      </c>
      <c r="CV3669" t="s">
        <v>113</v>
      </c>
      <c r="CW3669" t="s">
        <v>113</v>
      </c>
    </row>
    <row r="3670" spans="1:101" x14ac:dyDescent="0.25">
      <c r="A3670" t="s">
        <v>117</v>
      </c>
      <c r="B3670">
        <v>299463</v>
      </c>
      <c r="C3670" t="s">
        <v>22399</v>
      </c>
      <c r="D3670" t="s">
        <v>102</v>
      </c>
      <c r="E3670" t="s">
        <v>22400</v>
      </c>
      <c r="F3670" t="s">
        <v>22400</v>
      </c>
      <c r="G3670" t="s">
        <v>5772</v>
      </c>
      <c r="H3670" t="s">
        <v>5773</v>
      </c>
      <c r="I3670" t="s">
        <v>1049</v>
      </c>
      <c r="K3670" t="s">
        <v>539</v>
      </c>
      <c r="L3670">
        <v>72201</v>
      </c>
      <c r="M3670" t="s">
        <v>1050</v>
      </c>
      <c r="O3670">
        <v>0</v>
      </c>
      <c r="V3670" t="s">
        <v>110</v>
      </c>
      <c r="W3670" s="1">
        <v>43405</v>
      </c>
      <c r="Y3670" s="1">
        <v>43919</v>
      </c>
      <c r="Z3670" s="2">
        <v>43009</v>
      </c>
      <c r="AB3670" t="s">
        <v>111</v>
      </c>
      <c r="AC3670" t="s">
        <v>113</v>
      </c>
      <c r="AD3670" t="s">
        <v>113</v>
      </c>
      <c r="AF3670" t="s">
        <v>22401</v>
      </c>
      <c r="AG3670" t="s">
        <v>113</v>
      </c>
      <c r="AH3670" t="s">
        <v>111</v>
      </c>
      <c r="AI3670" t="s">
        <v>113</v>
      </c>
      <c r="AJ3670" t="s">
        <v>131</v>
      </c>
      <c r="AL3670" t="s">
        <v>115</v>
      </c>
      <c r="AN3670" t="s">
        <v>539</v>
      </c>
      <c r="AO3670" t="s">
        <v>113</v>
      </c>
      <c r="AP3670" t="s">
        <v>113</v>
      </c>
      <c r="AQ3670" t="s">
        <v>113</v>
      </c>
      <c r="AR3670" t="s">
        <v>113</v>
      </c>
      <c r="AS3670" t="s">
        <v>113</v>
      </c>
      <c r="AT3670" t="s">
        <v>113</v>
      </c>
      <c r="AU3670" t="s">
        <v>113</v>
      </c>
      <c r="AV3670" t="s">
        <v>113</v>
      </c>
      <c r="AW3670" t="s">
        <v>113</v>
      </c>
      <c r="AX3670" t="s">
        <v>113</v>
      </c>
      <c r="AY3670" t="s">
        <v>113</v>
      </c>
      <c r="AZ3670" t="s">
        <v>113</v>
      </c>
      <c r="BA3670" t="s">
        <v>113</v>
      </c>
      <c r="BB3670" t="s">
        <v>113</v>
      </c>
      <c r="BD3670" t="s">
        <v>113</v>
      </c>
      <c r="BF3670" t="s">
        <v>113</v>
      </c>
      <c r="BG3670" t="s">
        <v>113</v>
      </c>
      <c r="BH3670" t="s">
        <v>113</v>
      </c>
      <c r="BI3670" t="s">
        <v>113</v>
      </c>
      <c r="BJ3670" t="s">
        <v>113</v>
      </c>
      <c r="BK3670" t="s">
        <v>113</v>
      </c>
      <c r="BL3670" t="s">
        <v>113</v>
      </c>
      <c r="BM3670" t="s">
        <v>113</v>
      </c>
      <c r="BN3670" t="s">
        <v>113</v>
      </c>
      <c r="BO3670" t="s">
        <v>113</v>
      </c>
      <c r="BP3670" t="s">
        <v>113</v>
      </c>
      <c r="BQ3670" t="s">
        <v>113</v>
      </c>
      <c r="BR3670" t="s">
        <v>113</v>
      </c>
      <c r="BS3670" t="s">
        <v>113</v>
      </c>
      <c r="BT3670" t="s">
        <v>113</v>
      </c>
      <c r="BU3670" t="s">
        <v>113</v>
      </c>
      <c r="BV3670" t="s">
        <v>113</v>
      </c>
      <c r="BW3670" t="s">
        <v>111</v>
      </c>
      <c r="BX3670" t="s">
        <v>113</v>
      </c>
      <c r="BY3670" t="s">
        <v>113</v>
      </c>
      <c r="BZ3670" t="s">
        <v>113</v>
      </c>
      <c r="CA3670" t="s">
        <v>113</v>
      </c>
      <c r="CB3670" t="s">
        <v>113</v>
      </c>
      <c r="CC3670" t="s">
        <v>113</v>
      </c>
      <c r="CD3670" t="s">
        <v>113</v>
      </c>
      <c r="CE3670" t="s">
        <v>113</v>
      </c>
      <c r="CF3670" t="s">
        <v>113</v>
      </c>
      <c r="CG3670" t="s">
        <v>113</v>
      </c>
      <c r="CH3670" t="s">
        <v>113</v>
      </c>
      <c r="CI3670" t="s">
        <v>113</v>
      </c>
      <c r="CJ3670" t="s">
        <v>113</v>
      </c>
      <c r="CK3670" t="s">
        <v>113</v>
      </c>
      <c r="CL3670" t="s">
        <v>113</v>
      </c>
      <c r="CM3670" t="s">
        <v>113</v>
      </c>
      <c r="CN3670" t="s">
        <v>113</v>
      </c>
      <c r="CO3670" t="s">
        <v>113</v>
      </c>
      <c r="CP3670" t="s">
        <v>113</v>
      </c>
      <c r="CQ3670" t="s">
        <v>113</v>
      </c>
      <c r="CR3670" t="s">
        <v>113</v>
      </c>
      <c r="CS3670" t="s">
        <v>113</v>
      </c>
      <c r="CT3670" t="s">
        <v>113</v>
      </c>
      <c r="CU3670" t="s">
        <v>113</v>
      </c>
      <c r="CV3670" t="s">
        <v>113</v>
      </c>
      <c r="CW3670" t="s">
        <v>113</v>
      </c>
    </row>
    <row r="3671" spans="1:101" x14ac:dyDescent="0.25">
      <c r="A3671" t="s">
        <v>263</v>
      </c>
      <c r="B3671">
        <v>163846</v>
      </c>
      <c r="C3671" t="s">
        <v>22402</v>
      </c>
      <c r="D3671" t="s">
        <v>102</v>
      </c>
      <c r="E3671" t="s">
        <v>22403</v>
      </c>
      <c r="F3671" t="s">
        <v>22403</v>
      </c>
      <c r="G3671" t="s">
        <v>15684</v>
      </c>
      <c r="H3671" t="s">
        <v>14871</v>
      </c>
      <c r="I3671" t="s">
        <v>800</v>
      </c>
      <c r="J3671" t="s">
        <v>801</v>
      </c>
      <c r="K3671" t="s">
        <v>108</v>
      </c>
      <c r="L3671">
        <v>44122</v>
      </c>
      <c r="M3671" t="s">
        <v>22404</v>
      </c>
      <c r="N3671" t="s">
        <v>22405</v>
      </c>
      <c r="O3671">
        <v>2</v>
      </c>
      <c r="V3671" t="s">
        <v>110</v>
      </c>
      <c r="W3671" s="1">
        <v>41008</v>
      </c>
      <c r="Y3671" s="1">
        <v>43917</v>
      </c>
      <c r="Z3671" s="2">
        <v>43009</v>
      </c>
      <c r="AA3671" t="s">
        <v>22406</v>
      </c>
      <c r="AB3671" t="s">
        <v>113</v>
      </c>
      <c r="AC3671" t="s">
        <v>113</v>
      </c>
      <c r="AD3671" t="s">
        <v>113</v>
      </c>
      <c r="AG3671" t="s">
        <v>113</v>
      </c>
      <c r="AH3671" t="s">
        <v>111</v>
      </c>
      <c r="AI3671" t="s">
        <v>113</v>
      </c>
      <c r="AJ3671" t="s">
        <v>114</v>
      </c>
      <c r="AL3671" t="s">
        <v>115</v>
      </c>
      <c r="AM3671" t="s">
        <v>107</v>
      </c>
      <c r="AN3671" t="s">
        <v>108</v>
      </c>
      <c r="AO3671" t="s">
        <v>113</v>
      </c>
      <c r="AP3671" t="s">
        <v>113</v>
      </c>
      <c r="AQ3671" t="s">
        <v>113</v>
      </c>
      <c r="AR3671" t="s">
        <v>113</v>
      </c>
      <c r="AS3671" t="s">
        <v>113</v>
      </c>
      <c r="AT3671" t="s">
        <v>113</v>
      </c>
      <c r="AU3671" t="s">
        <v>113</v>
      </c>
      <c r="AV3671" t="s">
        <v>113</v>
      </c>
      <c r="AW3671" t="s">
        <v>113</v>
      </c>
      <c r="AX3671" t="s">
        <v>113</v>
      </c>
      <c r="AY3671" t="s">
        <v>113</v>
      </c>
      <c r="AZ3671" t="s">
        <v>113</v>
      </c>
      <c r="BA3671" t="s">
        <v>113</v>
      </c>
      <c r="BB3671" t="s">
        <v>113</v>
      </c>
      <c r="BD3671" t="s">
        <v>113</v>
      </c>
      <c r="BF3671" t="s">
        <v>113</v>
      </c>
      <c r="BG3671" t="s">
        <v>113</v>
      </c>
      <c r="BH3671" t="s">
        <v>113</v>
      </c>
      <c r="BI3671" t="s">
        <v>113</v>
      </c>
      <c r="BJ3671" t="s">
        <v>113</v>
      </c>
      <c r="BK3671" t="s">
        <v>113</v>
      </c>
      <c r="BL3671" t="s">
        <v>113</v>
      </c>
      <c r="BM3671" t="s">
        <v>113</v>
      </c>
      <c r="BN3671" t="s">
        <v>113</v>
      </c>
      <c r="BO3671" t="s">
        <v>113</v>
      </c>
      <c r="BP3671" t="s">
        <v>113</v>
      </c>
      <c r="BQ3671" t="s">
        <v>113</v>
      </c>
      <c r="BR3671" t="s">
        <v>113</v>
      </c>
      <c r="BS3671" t="s">
        <v>113</v>
      </c>
      <c r="BT3671" t="s">
        <v>113</v>
      </c>
      <c r="BU3671" t="s">
        <v>113</v>
      </c>
      <c r="BV3671" t="s">
        <v>113</v>
      </c>
      <c r="BW3671" t="s">
        <v>111</v>
      </c>
      <c r="BX3671" t="s">
        <v>113</v>
      </c>
      <c r="BY3671" t="s">
        <v>113</v>
      </c>
      <c r="BZ3671" t="s">
        <v>113</v>
      </c>
      <c r="CA3671" t="s">
        <v>113</v>
      </c>
      <c r="CB3671" t="s">
        <v>113</v>
      </c>
      <c r="CC3671" t="s">
        <v>113</v>
      </c>
      <c r="CD3671" t="s">
        <v>113</v>
      </c>
      <c r="CE3671" t="s">
        <v>113</v>
      </c>
      <c r="CF3671" t="s">
        <v>113</v>
      </c>
      <c r="CG3671" t="s">
        <v>113</v>
      </c>
      <c r="CH3671" t="s">
        <v>113</v>
      </c>
      <c r="CI3671" t="s">
        <v>113</v>
      </c>
      <c r="CJ3671" t="s">
        <v>113</v>
      </c>
      <c r="CK3671" t="s">
        <v>113</v>
      </c>
      <c r="CL3671" t="s">
        <v>113</v>
      </c>
      <c r="CM3671" t="s">
        <v>113</v>
      </c>
      <c r="CN3671" t="s">
        <v>113</v>
      </c>
      <c r="CO3671" t="s">
        <v>113</v>
      </c>
      <c r="CP3671" t="s">
        <v>113</v>
      </c>
      <c r="CQ3671" t="s">
        <v>113</v>
      </c>
      <c r="CR3671" t="s">
        <v>113</v>
      </c>
      <c r="CS3671" t="s">
        <v>113</v>
      </c>
      <c r="CT3671" t="s">
        <v>113</v>
      </c>
      <c r="CU3671" t="s">
        <v>113</v>
      </c>
      <c r="CV3671" t="s">
        <v>113</v>
      </c>
      <c r="CW3671" t="s">
        <v>113</v>
      </c>
    </row>
    <row r="3672" spans="1:101" x14ac:dyDescent="0.25">
      <c r="A3672" t="s">
        <v>309</v>
      </c>
      <c r="B3672">
        <v>288220</v>
      </c>
      <c r="C3672" t="s">
        <v>22407</v>
      </c>
      <c r="D3672" t="s">
        <v>102</v>
      </c>
      <c r="E3672" t="s">
        <v>22408</v>
      </c>
      <c r="F3672" t="s">
        <v>22408</v>
      </c>
      <c r="G3672" t="s">
        <v>22409</v>
      </c>
      <c r="H3672" t="s">
        <v>705</v>
      </c>
      <c r="I3672" t="s">
        <v>1289</v>
      </c>
      <c r="J3672" t="s">
        <v>1290</v>
      </c>
      <c r="K3672" t="s">
        <v>108</v>
      </c>
      <c r="L3672">
        <v>20002</v>
      </c>
      <c r="M3672" t="s">
        <v>22410</v>
      </c>
      <c r="O3672">
        <v>1</v>
      </c>
      <c r="V3672" t="s">
        <v>110</v>
      </c>
      <c r="W3672" s="1">
        <v>42845</v>
      </c>
      <c r="Y3672" s="1">
        <v>43920</v>
      </c>
      <c r="Z3672" s="2">
        <v>43009</v>
      </c>
      <c r="AA3672" t="s">
        <v>22411</v>
      </c>
      <c r="AB3672" t="s">
        <v>113</v>
      </c>
      <c r="AC3672" t="s">
        <v>113</v>
      </c>
      <c r="AD3672" t="s">
        <v>113</v>
      </c>
      <c r="AG3672" t="s">
        <v>113</v>
      </c>
      <c r="AH3672" t="s">
        <v>113</v>
      </c>
      <c r="AI3672" t="s">
        <v>111</v>
      </c>
      <c r="AJ3672" t="s">
        <v>114</v>
      </c>
      <c r="AL3672" t="s">
        <v>115</v>
      </c>
      <c r="AM3672" t="s">
        <v>116</v>
      </c>
      <c r="AN3672" t="s">
        <v>108</v>
      </c>
      <c r="AO3672" t="s">
        <v>113</v>
      </c>
      <c r="AP3672" t="s">
        <v>113</v>
      </c>
      <c r="AQ3672" t="s">
        <v>113</v>
      </c>
      <c r="AR3672" t="s">
        <v>113</v>
      </c>
      <c r="AS3672" t="s">
        <v>113</v>
      </c>
      <c r="AT3672" t="s">
        <v>113</v>
      </c>
      <c r="AU3672" t="s">
        <v>113</v>
      </c>
      <c r="AV3672" t="s">
        <v>113</v>
      </c>
      <c r="AW3672" t="s">
        <v>113</v>
      </c>
      <c r="AX3672" t="s">
        <v>113</v>
      </c>
      <c r="AY3672" t="s">
        <v>113</v>
      </c>
      <c r="AZ3672" t="s">
        <v>113</v>
      </c>
      <c r="BA3672" t="s">
        <v>113</v>
      </c>
      <c r="BB3672" t="s">
        <v>113</v>
      </c>
      <c r="BD3672" t="s">
        <v>113</v>
      </c>
      <c r="BF3672" t="s">
        <v>113</v>
      </c>
      <c r="BG3672" t="s">
        <v>113</v>
      </c>
      <c r="BH3672" t="s">
        <v>111</v>
      </c>
      <c r="BI3672" t="s">
        <v>113</v>
      </c>
      <c r="BJ3672" t="s">
        <v>113</v>
      </c>
      <c r="BK3672" t="s">
        <v>113</v>
      </c>
      <c r="BL3672" t="s">
        <v>113</v>
      </c>
      <c r="BM3672" t="s">
        <v>113</v>
      </c>
      <c r="BN3672" t="s">
        <v>113</v>
      </c>
      <c r="BO3672" t="s">
        <v>113</v>
      </c>
      <c r="BP3672" t="s">
        <v>113</v>
      </c>
      <c r="BQ3672" t="s">
        <v>113</v>
      </c>
      <c r="BR3672" t="s">
        <v>113</v>
      </c>
      <c r="BS3672" t="s">
        <v>113</v>
      </c>
      <c r="BT3672" t="s">
        <v>113</v>
      </c>
      <c r="BU3672" t="s">
        <v>113</v>
      </c>
      <c r="BV3672" t="s">
        <v>111</v>
      </c>
      <c r="BW3672" t="s">
        <v>111</v>
      </c>
      <c r="BX3672" t="s">
        <v>113</v>
      </c>
      <c r="BY3672" t="s">
        <v>113</v>
      </c>
      <c r="BZ3672" t="s">
        <v>113</v>
      </c>
      <c r="CA3672" t="s">
        <v>113</v>
      </c>
      <c r="CB3672" t="s">
        <v>113</v>
      </c>
      <c r="CC3672" t="s">
        <v>113</v>
      </c>
      <c r="CD3672" t="s">
        <v>113</v>
      </c>
      <c r="CE3672" t="s">
        <v>113</v>
      </c>
      <c r="CF3672" t="s">
        <v>113</v>
      </c>
      <c r="CG3672" t="s">
        <v>113</v>
      </c>
      <c r="CH3672" t="s">
        <v>113</v>
      </c>
      <c r="CI3672" t="s">
        <v>113</v>
      </c>
      <c r="CJ3672" t="s">
        <v>113</v>
      </c>
      <c r="CK3672" t="s">
        <v>113</v>
      </c>
      <c r="CL3672" t="s">
        <v>113</v>
      </c>
      <c r="CM3672" t="s">
        <v>113</v>
      </c>
      <c r="CN3672" t="s">
        <v>113</v>
      </c>
      <c r="CO3672" t="s">
        <v>113</v>
      </c>
      <c r="CP3672" t="s">
        <v>113</v>
      </c>
      <c r="CQ3672" t="s">
        <v>113</v>
      </c>
      <c r="CR3672" t="s">
        <v>113</v>
      </c>
      <c r="CS3672" t="s">
        <v>113</v>
      </c>
      <c r="CT3672" t="s">
        <v>113</v>
      </c>
      <c r="CU3672" t="s">
        <v>113</v>
      </c>
      <c r="CV3672" t="s">
        <v>113</v>
      </c>
      <c r="CW3672" t="s">
        <v>113</v>
      </c>
    </row>
    <row r="3673" spans="1:101" x14ac:dyDescent="0.25">
      <c r="A3673" t="s">
        <v>175</v>
      </c>
      <c r="B3673">
        <v>163821</v>
      </c>
      <c r="C3673" t="s">
        <v>22412</v>
      </c>
      <c r="D3673" t="s">
        <v>102</v>
      </c>
      <c r="E3673" t="s">
        <v>22413</v>
      </c>
      <c r="F3673" t="s">
        <v>22413</v>
      </c>
      <c r="G3673" t="s">
        <v>8271</v>
      </c>
      <c r="H3673" t="s">
        <v>3664</v>
      </c>
      <c r="I3673" t="s">
        <v>234</v>
      </c>
      <c r="J3673" t="s">
        <v>180</v>
      </c>
      <c r="K3673" t="s">
        <v>108</v>
      </c>
      <c r="L3673">
        <v>94111</v>
      </c>
      <c r="M3673" t="s">
        <v>22414</v>
      </c>
      <c r="O3673">
        <v>0</v>
      </c>
      <c r="V3673" t="s">
        <v>110</v>
      </c>
      <c r="W3673" s="1">
        <v>41730</v>
      </c>
      <c r="Y3673" s="1">
        <v>43865</v>
      </c>
      <c r="Z3673" s="2">
        <v>43009</v>
      </c>
      <c r="AA3673" t="s">
        <v>22415</v>
      </c>
      <c r="AB3673" t="s">
        <v>113</v>
      </c>
      <c r="AC3673" t="s">
        <v>113</v>
      </c>
      <c r="AD3673" t="s">
        <v>113</v>
      </c>
      <c r="AG3673" t="s">
        <v>111</v>
      </c>
      <c r="AH3673" t="s">
        <v>113</v>
      </c>
      <c r="AI3673" t="s">
        <v>113</v>
      </c>
      <c r="AJ3673" t="s">
        <v>114</v>
      </c>
      <c r="AL3673" t="s">
        <v>115</v>
      </c>
      <c r="AM3673" t="s">
        <v>116</v>
      </c>
      <c r="AN3673" t="s">
        <v>108</v>
      </c>
      <c r="AO3673" t="s">
        <v>113</v>
      </c>
      <c r="AP3673" t="s">
        <v>113</v>
      </c>
      <c r="AQ3673" t="s">
        <v>113</v>
      </c>
      <c r="AR3673" t="s">
        <v>113</v>
      </c>
      <c r="AS3673" t="s">
        <v>113</v>
      </c>
      <c r="AT3673" t="s">
        <v>113</v>
      </c>
      <c r="AU3673" t="s">
        <v>113</v>
      </c>
      <c r="AV3673" t="s">
        <v>113</v>
      </c>
      <c r="AW3673" t="s">
        <v>113</v>
      </c>
      <c r="AX3673" t="s">
        <v>113</v>
      </c>
      <c r="AY3673" t="s">
        <v>113</v>
      </c>
      <c r="AZ3673" t="s">
        <v>113</v>
      </c>
      <c r="BA3673" t="s">
        <v>113</v>
      </c>
      <c r="BB3673" t="s">
        <v>113</v>
      </c>
      <c r="BD3673" t="s">
        <v>113</v>
      </c>
      <c r="BF3673" t="s">
        <v>113</v>
      </c>
      <c r="BG3673" t="s">
        <v>113</v>
      </c>
      <c r="BH3673" t="s">
        <v>113</v>
      </c>
      <c r="BI3673" t="s">
        <v>113</v>
      </c>
      <c r="BJ3673" t="s">
        <v>113</v>
      </c>
      <c r="BK3673" t="s">
        <v>113</v>
      </c>
      <c r="BL3673" t="s">
        <v>113</v>
      </c>
      <c r="BM3673" t="s">
        <v>113</v>
      </c>
      <c r="BN3673" t="s">
        <v>113</v>
      </c>
      <c r="BO3673" t="s">
        <v>113</v>
      </c>
      <c r="BP3673" t="s">
        <v>113</v>
      </c>
      <c r="BQ3673" t="s">
        <v>113</v>
      </c>
      <c r="BR3673" t="s">
        <v>113</v>
      </c>
      <c r="BS3673" t="s">
        <v>113</v>
      </c>
      <c r="BT3673" t="s">
        <v>113</v>
      </c>
      <c r="BU3673" t="s">
        <v>113</v>
      </c>
      <c r="BV3673" t="s">
        <v>113</v>
      </c>
      <c r="BW3673" t="s">
        <v>111</v>
      </c>
      <c r="BX3673" t="s">
        <v>113</v>
      </c>
      <c r="BY3673" t="s">
        <v>113</v>
      </c>
      <c r="BZ3673" t="s">
        <v>113</v>
      </c>
      <c r="CA3673" t="s">
        <v>113</v>
      </c>
      <c r="CB3673" t="s">
        <v>113</v>
      </c>
      <c r="CC3673" t="s">
        <v>113</v>
      </c>
      <c r="CD3673" t="s">
        <v>113</v>
      </c>
      <c r="CE3673" t="s">
        <v>113</v>
      </c>
      <c r="CF3673" t="s">
        <v>113</v>
      </c>
      <c r="CG3673" t="s">
        <v>113</v>
      </c>
      <c r="CH3673" t="s">
        <v>113</v>
      </c>
      <c r="CI3673" t="s">
        <v>113</v>
      </c>
      <c r="CJ3673" t="s">
        <v>113</v>
      </c>
      <c r="CK3673" t="s">
        <v>113</v>
      </c>
      <c r="CL3673" t="s">
        <v>113</v>
      </c>
      <c r="CM3673" t="s">
        <v>113</v>
      </c>
      <c r="CN3673" t="s">
        <v>113</v>
      </c>
      <c r="CO3673" t="s">
        <v>113</v>
      </c>
      <c r="CP3673" t="s">
        <v>113</v>
      </c>
      <c r="CQ3673" t="s">
        <v>113</v>
      </c>
      <c r="CR3673" t="s">
        <v>113</v>
      </c>
      <c r="CS3673" t="s">
        <v>113</v>
      </c>
      <c r="CT3673" t="s">
        <v>113</v>
      </c>
      <c r="CU3673" t="s">
        <v>113</v>
      </c>
      <c r="CV3673" t="s">
        <v>113</v>
      </c>
      <c r="CW3673" t="s">
        <v>113</v>
      </c>
    </row>
    <row r="3674" spans="1:101" x14ac:dyDescent="0.25">
      <c r="A3674" t="s">
        <v>368</v>
      </c>
      <c r="B3674">
        <v>210524</v>
      </c>
      <c r="C3674" t="s">
        <v>22416</v>
      </c>
      <c r="D3674" t="s">
        <v>102</v>
      </c>
      <c r="E3674" t="s">
        <v>22417</v>
      </c>
      <c r="F3674" t="s">
        <v>22418</v>
      </c>
      <c r="G3674" t="s">
        <v>22419</v>
      </c>
      <c r="I3674" t="s">
        <v>14073</v>
      </c>
      <c r="J3674" t="s">
        <v>373</v>
      </c>
      <c r="K3674" t="s">
        <v>108</v>
      </c>
      <c r="L3674">
        <v>76092</v>
      </c>
      <c r="M3674" t="s">
        <v>22420</v>
      </c>
      <c r="N3674" t="s">
        <v>22421</v>
      </c>
      <c r="O3674">
        <v>1</v>
      </c>
      <c r="V3674" t="s">
        <v>110</v>
      </c>
      <c r="W3674" s="1">
        <v>42116</v>
      </c>
      <c r="Y3674" s="1">
        <v>43555</v>
      </c>
      <c r="Z3674" s="2">
        <v>43009</v>
      </c>
      <c r="AA3674" t="s">
        <v>22422</v>
      </c>
      <c r="AB3674" t="s">
        <v>113</v>
      </c>
      <c r="AC3674" t="s">
        <v>113</v>
      </c>
      <c r="AD3674" t="s">
        <v>113</v>
      </c>
      <c r="AG3674" t="s">
        <v>113</v>
      </c>
      <c r="AH3674" t="s">
        <v>111</v>
      </c>
      <c r="AI3674" t="s">
        <v>113</v>
      </c>
      <c r="AJ3674" t="s">
        <v>293</v>
      </c>
      <c r="AL3674" t="s">
        <v>115</v>
      </c>
      <c r="AM3674" t="s">
        <v>116</v>
      </c>
      <c r="AN3674" t="s">
        <v>108</v>
      </c>
      <c r="AO3674" t="s">
        <v>113</v>
      </c>
      <c r="AP3674" t="s">
        <v>113</v>
      </c>
      <c r="AQ3674" t="s">
        <v>113</v>
      </c>
      <c r="AR3674" t="s">
        <v>113</v>
      </c>
      <c r="AS3674" t="s">
        <v>113</v>
      </c>
      <c r="AT3674" t="s">
        <v>113</v>
      </c>
      <c r="AU3674" t="s">
        <v>113</v>
      </c>
      <c r="AV3674" t="s">
        <v>113</v>
      </c>
      <c r="AW3674" t="s">
        <v>113</v>
      </c>
      <c r="AX3674" t="s">
        <v>113</v>
      </c>
      <c r="AY3674" t="s">
        <v>113</v>
      </c>
      <c r="AZ3674" t="s">
        <v>113</v>
      </c>
      <c r="BA3674" t="s">
        <v>113</v>
      </c>
      <c r="BB3674" t="s">
        <v>113</v>
      </c>
      <c r="BD3674" t="s">
        <v>113</v>
      </c>
      <c r="BF3674" t="s">
        <v>113</v>
      </c>
      <c r="BG3674" t="s">
        <v>113</v>
      </c>
      <c r="BH3674" t="s">
        <v>113</v>
      </c>
      <c r="BI3674" t="s">
        <v>113</v>
      </c>
      <c r="BJ3674" t="s">
        <v>113</v>
      </c>
      <c r="BK3674" t="s">
        <v>113</v>
      </c>
      <c r="BL3674" t="s">
        <v>113</v>
      </c>
      <c r="BM3674" t="s">
        <v>113</v>
      </c>
      <c r="BN3674" t="s">
        <v>113</v>
      </c>
      <c r="BO3674" t="s">
        <v>113</v>
      </c>
      <c r="BP3674" t="s">
        <v>113</v>
      </c>
      <c r="BQ3674" t="s">
        <v>113</v>
      </c>
      <c r="BR3674" t="s">
        <v>113</v>
      </c>
      <c r="BS3674" t="s">
        <v>113</v>
      </c>
      <c r="BT3674" t="s">
        <v>113</v>
      </c>
      <c r="BU3674" t="s">
        <v>113</v>
      </c>
      <c r="BV3674" t="s">
        <v>111</v>
      </c>
      <c r="BW3674" t="s">
        <v>111</v>
      </c>
      <c r="BX3674" t="s">
        <v>113</v>
      </c>
      <c r="BY3674" t="s">
        <v>113</v>
      </c>
      <c r="BZ3674" t="s">
        <v>113</v>
      </c>
      <c r="CA3674" t="s">
        <v>113</v>
      </c>
      <c r="CB3674" t="s">
        <v>113</v>
      </c>
      <c r="CC3674" t="s">
        <v>113</v>
      </c>
      <c r="CD3674" t="s">
        <v>113</v>
      </c>
      <c r="CE3674" t="s">
        <v>113</v>
      </c>
      <c r="CF3674" t="s">
        <v>113</v>
      </c>
      <c r="CG3674" t="s">
        <v>113</v>
      </c>
      <c r="CH3674" t="s">
        <v>113</v>
      </c>
      <c r="CI3674" t="s">
        <v>113</v>
      </c>
      <c r="CJ3674" t="s">
        <v>113</v>
      </c>
      <c r="CK3674" t="s">
        <v>113</v>
      </c>
      <c r="CL3674" t="s">
        <v>113</v>
      </c>
      <c r="CM3674" t="s">
        <v>113</v>
      </c>
      <c r="CN3674" t="s">
        <v>113</v>
      </c>
      <c r="CO3674" t="s">
        <v>113</v>
      </c>
      <c r="CP3674" t="s">
        <v>113</v>
      </c>
      <c r="CQ3674" t="s">
        <v>113</v>
      </c>
      <c r="CR3674" t="s">
        <v>113</v>
      </c>
      <c r="CS3674" t="s">
        <v>113</v>
      </c>
      <c r="CT3674" t="s">
        <v>113</v>
      </c>
      <c r="CU3674" t="s">
        <v>113</v>
      </c>
      <c r="CV3674" t="s">
        <v>113</v>
      </c>
      <c r="CW3674" t="s">
        <v>113</v>
      </c>
    </row>
    <row r="3675" spans="1:101" x14ac:dyDescent="0.25">
      <c r="A3675" t="s">
        <v>100</v>
      </c>
      <c r="B3675">
        <v>287867</v>
      </c>
      <c r="C3675" t="s">
        <v>22423</v>
      </c>
      <c r="D3675" t="s">
        <v>102</v>
      </c>
      <c r="E3675" t="s">
        <v>22424</v>
      </c>
      <c r="F3675" t="s">
        <v>22425</v>
      </c>
      <c r="G3675" t="s">
        <v>22426</v>
      </c>
      <c r="H3675" t="s">
        <v>22427</v>
      </c>
      <c r="I3675" t="s">
        <v>106</v>
      </c>
      <c r="J3675" t="s">
        <v>107</v>
      </c>
      <c r="K3675" t="s">
        <v>108</v>
      </c>
      <c r="L3675">
        <v>10010</v>
      </c>
      <c r="M3675" t="s">
        <v>22428</v>
      </c>
      <c r="O3675">
        <v>0</v>
      </c>
      <c r="V3675" t="s">
        <v>110</v>
      </c>
      <c r="W3675" s="1">
        <v>42796</v>
      </c>
      <c r="Y3675" s="1">
        <v>43873</v>
      </c>
      <c r="Z3675" s="2">
        <v>43009</v>
      </c>
      <c r="AA3675" t="s">
        <v>22429</v>
      </c>
      <c r="AB3675" t="s">
        <v>113</v>
      </c>
      <c r="AC3675" t="s">
        <v>113</v>
      </c>
      <c r="AD3675" t="s">
        <v>113</v>
      </c>
      <c r="AG3675" t="s">
        <v>111</v>
      </c>
      <c r="AH3675" t="s">
        <v>113</v>
      </c>
      <c r="AI3675" t="s">
        <v>113</v>
      </c>
      <c r="AJ3675" t="s">
        <v>131</v>
      </c>
      <c r="AL3675" t="s">
        <v>115</v>
      </c>
      <c r="AM3675" t="s">
        <v>116</v>
      </c>
      <c r="AN3675" t="s">
        <v>108</v>
      </c>
      <c r="AO3675" t="s">
        <v>113</v>
      </c>
      <c r="AP3675" t="s">
        <v>113</v>
      </c>
      <c r="AQ3675" t="s">
        <v>113</v>
      </c>
      <c r="AR3675" t="s">
        <v>113</v>
      </c>
      <c r="AS3675" t="s">
        <v>113</v>
      </c>
      <c r="AT3675" t="s">
        <v>113</v>
      </c>
      <c r="AU3675" t="s">
        <v>113</v>
      </c>
      <c r="AV3675" t="s">
        <v>113</v>
      </c>
      <c r="AW3675" t="s">
        <v>113</v>
      </c>
      <c r="AX3675" t="s">
        <v>113</v>
      </c>
      <c r="AY3675" t="s">
        <v>113</v>
      </c>
      <c r="AZ3675" t="s">
        <v>113</v>
      </c>
      <c r="BA3675" t="s">
        <v>113</v>
      </c>
      <c r="BB3675" t="s">
        <v>113</v>
      </c>
      <c r="BD3675" t="s">
        <v>113</v>
      </c>
      <c r="BF3675" t="s">
        <v>113</v>
      </c>
      <c r="BG3675" t="s">
        <v>113</v>
      </c>
      <c r="BH3675" t="s">
        <v>113</v>
      </c>
      <c r="BI3675" t="s">
        <v>113</v>
      </c>
      <c r="BJ3675" t="s">
        <v>113</v>
      </c>
      <c r="BK3675" t="s">
        <v>113</v>
      </c>
      <c r="BL3675" t="s">
        <v>113</v>
      </c>
      <c r="BM3675" t="s">
        <v>113</v>
      </c>
      <c r="BN3675" t="s">
        <v>113</v>
      </c>
      <c r="BO3675" t="s">
        <v>113</v>
      </c>
      <c r="BP3675" t="s">
        <v>113</v>
      </c>
      <c r="BQ3675" t="s">
        <v>113</v>
      </c>
      <c r="BR3675" t="s">
        <v>113</v>
      </c>
      <c r="BS3675" t="s">
        <v>113</v>
      </c>
      <c r="BT3675" t="s">
        <v>113</v>
      </c>
      <c r="BU3675" t="s">
        <v>113</v>
      </c>
      <c r="BV3675" t="s">
        <v>111</v>
      </c>
      <c r="BW3675" t="s">
        <v>111</v>
      </c>
      <c r="BX3675" t="s">
        <v>113</v>
      </c>
      <c r="BY3675" t="s">
        <v>113</v>
      </c>
      <c r="BZ3675" t="s">
        <v>113</v>
      </c>
      <c r="CA3675" t="s">
        <v>113</v>
      </c>
      <c r="CB3675" t="s">
        <v>113</v>
      </c>
      <c r="CC3675" t="s">
        <v>113</v>
      </c>
      <c r="CD3675" t="s">
        <v>113</v>
      </c>
      <c r="CE3675" t="s">
        <v>113</v>
      </c>
      <c r="CF3675" t="s">
        <v>113</v>
      </c>
      <c r="CG3675" t="s">
        <v>113</v>
      </c>
      <c r="CH3675" t="s">
        <v>113</v>
      </c>
      <c r="CI3675" t="s">
        <v>113</v>
      </c>
      <c r="CJ3675" t="s">
        <v>113</v>
      </c>
      <c r="CK3675" t="s">
        <v>113</v>
      </c>
      <c r="CL3675" t="s">
        <v>113</v>
      </c>
      <c r="CM3675" t="s">
        <v>113</v>
      </c>
      <c r="CN3675" t="s">
        <v>113</v>
      </c>
      <c r="CO3675" t="s">
        <v>113</v>
      </c>
      <c r="CP3675" t="s">
        <v>113</v>
      </c>
      <c r="CQ3675" t="s">
        <v>113</v>
      </c>
      <c r="CR3675" t="s">
        <v>113</v>
      </c>
      <c r="CS3675" t="s">
        <v>113</v>
      </c>
      <c r="CT3675" t="s">
        <v>113</v>
      </c>
      <c r="CU3675" t="s">
        <v>113</v>
      </c>
      <c r="CV3675" t="s">
        <v>113</v>
      </c>
      <c r="CW3675" t="s">
        <v>113</v>
      </c>
    </row>
    <row r="3676" spans="1:101" x14ac:dyDescent="0.25">
      <c r="A3676" t="s">
        <v>368</v>
      </c>
      <c r="B3676">
        <v>284414</v>
      </c>
      <c r="C3676" t="s">
        <v>22430</v>
      </c>
      <c r="D3676" t="s">
        <v>102</v>
      </c>
      <c r="E3676" t="s">
        <v>22431</v>
      </c>
      <c r="F3676" t="s">
        <v>22431</v>
      </c>
      <c r="G3676" t="s">
        <v>22432</v>
      </c>
      <c r="H3676" t="s">
        <v>9883</v>
      </c>
      <c r="I3676" t="s">
        <v>372</v>
      </c>
      <c r="J3676" t="s">
        <v>373</v>
      </c>
      <c r="K3676" t="s">
        <v>108</v>
      </c>
      <c r="L3676">
        <v>75201</v>
      </c>
      <c r="M3676" t="s">
        <v>22433</v>
      </c>
      <c r="O3676">
        <v>0</v>
      </c>
      <c r="V3676" t="s">
        <v>110</v>
      </c>
      <c r="W3676" s="1">
        <v>42562</v>
      </c>
      <c r="Y3676" s="1">
        <v>43920</v>
      </c>
      <c r="Z3676" s="2">
        <v>43009</v>
      </c>
      <c r="AA3676" t="s">
        <v>22434</v>
      </c>
      <c r="AB3676" t="s">
        <v>113</v>
      </c>
      <c r="AC3676" t="s">
        <v>113</v>
      </c>
      <c r="AD3676" t="s">
        <v>113</v>
      </c>
      <c r="AG3676" t="s">
        <v>113</v>
      </c>
      <c r="AH3676" t="s">
        <v>111</v>
      </c>
      <c r="AI3676" t="s">
        <v>113</v>
      </c>
      <c r="AJ3676" t="s">
        <v>114</v>
      </c>
      <c r="AL3676" t="s">
        <v>115</v>
      </c>
      <c r="AM3676" t="s">
        <v>373</v>
      </c>
      <c r="AN3676" t="s">
        <v>108</v>
      </c>
      <c r="AO3676" t="s">
        <v>113</v>
      </c>
      <c r="AP3676" t="s">
        <v>113</v>
      </c>
      <c r="AQ3676" t="s">
        <v>111</v>
      </c>
      <c r="AR3676" t="s">
        <v>113</v>
      </c>
      <c r="AS3676" t="s">
        <v>113</v>
      </c>
      <c r="AT3676" t="s">
        <v>113</v>
      </c>
      <c r="AU3676" t="s">
        <v>113</v>
      </c>
      <c r="AV3676" t="s">
        <v>113</v>
      </c>
      <c r="AW3676" t="s">
        <v>113</v>
      </c>
      <c r="AX3676" t="s">
        <v>113</v>
      </c>
      <c r="AY3676" t="s">
        <v>113</v>
      </c>
      <c r="AZ3676" t="s">
        <v>113</v>
      </c>
      <c r="BA3676" t="s">
        <v>113</v>
      </c>
      <c r="BB3676" t="s">
        <v>113</v>
      </c>
      <c r="BD3676" t="s">
        <v>113</v>
      </c>
      <c r="BF3676" t="s">
        <v>113</v>
      </c>
      <c r="BG3676" t="s">
        <v>113</v>
      </c>
      <c r="BH3676" t="s">
        <v>111</v>
      </c>
      <c r="BI3676" t="s">
        <v>113</v>
      </c>
      <c r="BJ3676" t="s">
        <v>113</v>
      </c>
      <c r="BK3676" t="s">
        <v>113</v>
      </c>
      <c r="BL3676" t="s">
        <v>111</v>
      </c>
      <c r="BM3676" t="s">
        <v>113</v>
      </c>
      <c r="BN3676" t="s">
        <v>113</v>
      </c>
      <c r="BO3676" t="s">
        <v>113</v>
      </c>
      <c r="BP3676" t="s">
        <v>113</v>
      </c>
      <c r="BQ3676" t="s">
        <v>113</v>
      </c>
      <c r="BR3676" t="s">
        <v>113</v>
      </c>
      <c r="BS3676" t="s">
        <v>113</v>
      </c>
      <c r="BT3676" t="s">
        <v>113</v>
      </c>
      <c r="BU3676" t="s">
        <v>111</v>
      </c>
      <c r="BV3676" t="s">
        <v>111</v>
      </c>
      <c r="BW3676" t="s">
        <v>111</v>
      </c>
      <c r="BX3676" t="s">
        <v>113</v>
      </c>
      <c r="BY3676" t="s">
        <v>113</v>
      </c>
      <c r="BZ3676" t="s">
        <v>113</v>
      </c>
      <c r="CA3676" t="s">
        <v>113</v>
      </c>
      <c r="CB3676" t="s">
        <v>113</v>
      </c>
      <c r="CC3676" t="s">
        <v>113</v>
      </c>
      <c r="CD3676" t="s">
        <v>113</v>
      </c>
      <c r="CE3676" t="s">
        <v>113</v>
      </c>
      <c r="CF3676" t="s">
        <v>113</v>
      </c>
      <c r="CG3676" t="s">
        <v>113</v>
      </c>
      <c r="CH3676" t="s">
        <v>113</v>
      </c>
      <c r="CI3676" t="s">
        <v>113</v>
      </c>
      <c r="CJ3676" t="s">
        <v>113</v>
      </c>
      <c r="CK3676" t="s">
        <v>113</v>
      </c>
      <c r="CL3676" t="s">
        <v>113</v>
      </c>
      <c r="CM3676" t="s">
        <v>113</v>
      </c>
      <c r="CN3676" t="s">
        <v>113</v>
      </c>
      <c r="CO3676" t="s">
        <v>113</v>
      </c>
      <c r="CP3676" t="s">
        <v>113</v>
      </c>
      <c r="CQ3676" t="s">
        <v>113</v>
      </c>
      <c r="CR3676" t="s">
        <v>113</v>
      </c>
      <c r="CS3676" t="s">
        <v>113</v>
      </c>
      <c r="CT3676" t="s">
        <v>113</v>
      </c>
      <c r="CU3676" t="s">
        <v>113</v>
      </c>
      <c r="CV3676" t="s">
        <v>113</v>
      </c>
      <c r="CW3676" t="s">
        <v>113</v>
      </c>
    </row>
    <row r="3677" spans="1:101" x14ac:dyDescent="0.25">
      <c r="A3677" t="s">
        <v>100</v>
      </c>
      <c r="B3677">
        <v>301248</v>
      </c>
      <c r="C3677" t="s">
        <v>22435</v>
      </c>
      <c r="D3677" t="s">
        <v>102</v>
      </c>
      <c r="E3677" t="s">
        <v>22436</v>
      </c>
      <c r="F3677" t="s">
        <v>22436</v>
      </c>
      <c r="M3677" t="s">
        <v>22437</v>
      </c>
      <c r="N3677" t="s">
        <v>22438</v>
      </c>
      <c r="O3677">
        <v>0</v>
      </c>
      <c r="V3677" t="s">
        <v>110</v>
      </c>
      <c r="W3677" s="1">
        <v>43759</v>
      </c>
      <c r="Y3677" s="1">
        <v>43896</v>
      </c>
      <c r="Z3677" s="2">
        <v>43009</v>
      </c>
      <c r="AB3677" t="s">
        <v>113</v>
      </c>
      <c r="AC3677" t="s">
        <v>113</v>
      </c>
      <c r="AD3677" t="s">
        <v>113</v>
      </c>
      <c r="AG3677" t="s">
        <v>113</v>
      </c>
      <c r="AH3677" t="s">
        <v>111</v>
      </c>
      <c r="AI3677" t="s">
        <v>113</v>
      </c>
      <c r="AJ3677" t="s">
        <v>114</v>
      </c>
      <c r="AL3677" t="s">
        <v>115</v>
      </c>
      <c r="AM3677" t="s">
        <v>2371</v>
      </c>
      <c r="AN3677" t="s">
        <v>108</v>
      </c>
      <c r="AO3677" t="s">
        <v>113</v>
      </c>
      <c r="AP3677" t="s">
        <v>113</v>
      </c>
      <c r="AQ3677" t="s">
        <v>113</v>
      </c>
      <c r="AR3677" t="s">
        <v>113</v>
      </c>
      <c r="AS3677" t="s">
        <v>113</v>
      </c>
      <c r="AT3677" t="s">
        <v>113</v>
      </c>
      <c r="AU3677" t="s">
        <v>113</v>
      </c>
      <c r="AV3677" t="s">
        <v>113</v>
      </c>
      <c r="AW3677" t="s">
        <v>113</v>
      </c>
      <c r="AX3677" t="s">
        <v>113</v>
      </c>
      <c r="AY3677" t="s">
        <v>113</v>
      </c>
      <c r="AZ3677" t="s">
        <v>113</v>
      </c>
      <c r="BA3677" t="s">
        <v>113</v>
      </c>
      <c r="BB3677" t="s">
        <v>113</v>
      </c>
      <c r="BD3677" t="s">
        <v>113</v>
      </c>
      <c r="BF3677" t="s">
        <v>113</v>
      </c>
      <c r="BG3677" t="s">
        <v>113</v>
      </c>
      <c r="BH3677" t="s">
        <v>113</v>
      </c>
      <c r="BI3677" t="s">
        <v>113</v>
      </c>
      <c r="BJ3677" t="s">
        <v>113</v>
      </c>
      <c r="BK3677" t="s">
        <v>113</v>
      </c>
      <c r="BL3677" t="s">
        <v>113</v>
      </c>
      <c r="BM3677" t="s">
        <v>113</v>
      </c>
      <c r="BN3677" t="s">
        <v>113</v>
      </c>
      <c r="BO3677" t="s">
        <v>113</v>
      </c>
      <c r="BP3677" t="s">
        <v>113</v>
      </c>
      <c r="BQ3677" t="s">
        <v>113</v>
      </c>
      <c r="BR3677" t="s">
        <v>113</v>
      </c>
      <c r="BS3677" t="s">
        <v>113</v>
      </c>
      <c r="BT3677" t="s">
        <v>113</v>
      </c>
      <c r="BU3677" t="s">
        <v>113</v>
      </c>
      <c r="BV3677" t="s">
        <v>113</v>
      </c>
      <c r="BW3677" t="s">
        <v>111</v>
      </c>
      <c r="BX3677" t="s">
        <v>113</v>
      </c>
      <c r="BY3677" t="s">
        <v>113</v>
      </c>
      <c r="BZ3677" t="s">
        <v>113</v>
      </c>
      <c r="CA3677" t="s">
        <v>113</v>
      </c>
      <c r="CB3677" t="s">
        <v>113</v>
      </c>
      <c r="CC3677" t="s">
        <v>113</v>
      </c>
      <c r="CD3677" t="s">
        <v>113</v>
      </c>
      <c r="CE3677" t="s">
        <v>113</v>
      </c>
      <c r="CF3677" t="s">
        <v>113</v>
      </c>
      <c r="CG3677" t="s">
        <v>113</v>
      </c>
      <c r="CH3677" t="s">
        <v>113</v>
      </c>
      <c r="CI3677" t="s">
        <v>113</v>
      </c>
      <c r="CJ3677" t="s">
        <v>113</v>
      </c>
      <c r="CK3677" t="s">
        <v>113</v>
      </c>
      <c r="CL3677" t="s">
        <v>113</v>
      </c>
      <c r="CM3677" t="s">
        <v>113</v>
      </c>
      <c r="CN3677" t="s">
        <v>113</v>
      </c>
      <c r="CO3677" t="s">
        <v>113</v>
      </c>
      <c r="CP3677" t="s">
        <v>113</v>
      </c>
      <c r="CQ3677" t="s">
        <v>113</v>
      </c>
      <c r="CR3677" t="s">
        <v>113</v>
      </c>
      <c r="CS3677" t="s">
        <v>113</v>
      </c>
      <c r="CT3677" t="s">
        <v>113</v>
      </c>
      <c r="CU3677" t="s">
        <v>113</v>
      </c>
      <c r="CV3677" t="s">
        <v>113</v>
      </c>
      <c r="CW3677" t="s">
        <v>113</v>
      </c>
    </row>
    <row r="3678" spans="1:101" x14ac:dyDescent="0.25">
      <c r="A3678" t="s">
        <v>155</v>
      </c>
      <c r="B3678">
        <v>288517</v>
      </c>
      <c r="C3678" t="s">
        <v>22439</v>
      </c>
      <c r="D3678" t="s">
        <v>102</v>
      </c>
      <c r="E3678" t="s">
        <v>22440</v>
      </c>
      <c r="F3678" t="s">
        <v>22440</v>
      </c>
      <c r="G3678" t="s">
        <v>22441</v>
      </c>
      <c r="H3678" t="s">
        <v>918</v>
      </c>
      <c r="I3678" t="s">
        <v>2280</v>
      </c>
      <c r="J3678" t="s">
        <v>432</v>
      </c>
      <c r="K3678" t="s">
        <v>108</v>
      </c>
      <c r="L3678">
        <v>6831</v>
      </c>
      <c r="M3678" t="s">
        <v>22442</v>
      </c>
      <c r="O3678">
        <v>0</v>
      </c>
      <c r="V3678" t="s">
        <v>110</v>
      </c>
      <c r="W3678" s="1">
        <v>42866</v>
      </c>
      <c r="Y3678" s="1">
        <v>43880</v>
      </c>
      <c r="Z3678" s="2">
        <v>43009</v>
      </c>
      <c r="AA3678" t="s">
        <v>22443</v>
      </c>
      <c r="AB3678" t="s">
        <v>113</v>
      </c>
      <c r="AC3678" t="s">
        <v>113</v>
      </c>
      <c r="AD3678" t="s">
        <v>113</v>
      </c>
      <c r="AG3678" t="s">
        <v>113</v>
      </c>
      <c r="AH3678" t="s">
        <v>111</v>
      </c>
      <c r="AI3678" t="s">
        <v>113</v>
      </c>
      <c r="AJ3678" t="s">
        <v>114</v>
      </c>
      <c r="AL3678" t="s">
        <v>115</v>
      </c>
      <c r="AM3678" t="s">
        <v>432</v>
      </c>
      <c r="AN3678" t="s">
        <v>108</v>
      </c>
      <c r="AO3678" t="s">
        <v>113</v>
      </c>
      <c r="AP3678" t="s">
        <v>113</v>
      </c>
      <c r="AQ3678" t="s">
        <v>113</v>
      </c>
      <c r="AR3678" t="s">
        <v>113</v>
      </c>
      <c r="AS3678" t="s">
        <v>113</v>
      </c>
      <c r="AT3678" t="s">
        <v>113</v>
      </c>
      <c r="AU3678" t="s">
        <v>113</v>
      </c>
      <c r="AV3678" t="s">
        <v>113</v>
      </c>
      <c r="AW3678" t="s">
        <v>113</v>
      </c>
      <c r="AX3678" t="s">
        <v>113</v>
      </c>
      <c r="AY3678" t="s">
        <v>113</v>
      </c>
      <c r="AZ3678" t="s">
        <v>113</v>
      </c>
      <c r="BA3678" t="s">
        <v>113</v>
      </c>
      <c r="BB3678" t="s">
        <v>113</v>
      </c>
      <c r="BD3678" t="s">
        <v>113</v>
      </c>
      <c r="BF3678" t="s">
        <v>113</v>
      </c>
      <c r="BG3678" t="s">
        <v>113</v>
      </c>
      <c r="BH3678" t="s">
        <v>113</v>
      </c>
      <c r="BI3678" t="s">
        <v>113</v>
      </c>
      <c r="BJ3678" t="s">
        <v>113</v>
      </c>
      <c r="BK3678" t="s">
        <v>113</v>
      </c>
      <c r="BL3678" t="s">
        <v>113</v>
      </c>
      <c r="BM3678" t="s">
        <v>113</v>
      </c>
      <c r="BN3678" t="s">
        <v>113</v>
      </c>
      <c r="BO3678" t="s">
        <v>113</v>
      </c>
      <c r="BP3678" t="s">
        <v>113</v>
      </c>
      <c r="BQ3678" t="s">
        <v>113</v>
      </c>
      <c r="BR3678" t="s">
        <v>113</v>
      </c>
      <c r="BS3678" t="s">
        <v>113</v>
      </c>
      <c r="BT3678" t="s">
        <v>113</v>
      </c>
      <c r="BU3678" t="s">
        <v>113</v>
      </c>
      <c r="BV3678" t="s">
        <v>113</v>
      </c>
      <c r="BW3678" t="s">
        <v>111</v>
      </c>
      <c r="BX3678" t="s">
        <v>113</v>
      </c>
      <c r="BY3678" t="s">
        <v>113</v>
      </c>
      <c r="BZ3678" t="s">
        <v>113</v>
      </c>
      <c r="CA3678" t="s">
        <v>113</v>
      </c>
      <c r="CB3678" t="s">
        <v>113</v>
      </c>
      <c r="CC3678" t="s">
        <v>113</v>
      </c>
      <c r="CD3678" t="s">
        <v>113</v>
      </c>
      <c r="CE3678" t="s">
        <v>113</v>
      </c>
      <c r="CF3678" t="s">
        <v>113</v>
      </c>
      <c r="CG3678" t="s">
        <v>113</v>
      </c>
      <c r="CH3678" t="s">
        <v>113</v>
      </c>
      <c r="CI3678" t="s">
        <v>113</v>
      </c>
      <c r="CJ3678" t="s">
        <v>113</v>
      </c>
      <c r="CK3678" t="s">
        <v>113</v>
      </c>
      <c r="CL3678" t="s">
        <v>113</v>
      </c>
      <c r="CM3678" t="s">
        <v>113</v>
      </c>
      <c r="CN3678" t="s">
        <v>113</v>
      </c>
      <c r="CO3678" t="s">
        <v>113</v>
      </c>
      <c r="CP3678" t="s">
        <v>113</v>
      </c>
      <c r="CQ3678" t="s">
        <v>113</v>
      </c>
      <c r="CR3678" t="s">
        <v>113</v>
      </c>
      <c r="CS3678" t="s">
        <v>113</v>
      </c>
      <c r="CT3678" t="s">
        <v>113</v>
      </c>
      <c r="CU3678" t="s">
        <v>113</v>
      </c>
      <c r="CV3678" t="s">
        <v>113</v>
      </c>
      <c r="CW3678" t="s">
        <v>113</v>
      </c>
    </row>
    <row r="3679" spans="1:101" x14ac:dyDescent="0.25">
      <c r="A3679" t="s">
        <v>175</v>
      </c>
      <c r="B3679">
        <v>162089</v>
      </c>
      <c r="C3679" t="s">
        <v>22444</v>
      </c>
      <c r="D3679" t="s">
        <v>102</v>
      </c>
      <c r="E3679" t="s">
        <v>22445</v>
      </c>
      <c r="F3679" t="s">
        <v>22445</v>
      </c>
      <c r="M3679" t="s">
        <v>22446</v>
      </c>
      <c r="N3679" t="s">
        <v>22447</v>
      </c>
      <c r="O3679">
        <v>0</v>
      </c>
      <c r="V3679" t="s">
        <v>110</v>
      </c>
      <c r="W3679" s="1">
        <v>40997</v>
      </c>
      <c r="Y3679" s="1">
        <v>43910</v>
      </c>
      <c r="Z3679" s="2">
        <v>43009</v>
      </c>
      <c r="AA3679" t="s">
        <v>22448</v>
      </c>
      <c r="AB3679" t="s">
        <v>113</v>
      </c>
      <c r="AC3679" t="s">
        <v>113</v>
      </c>
      <c r="AD3679" t="s">
        <v>113</v>
      </c>
      <c r="AG3679" t="s">
        <v>111</v>
      </c>
      <c r="AH3679" t="s">
        <v>113</v>
      </c>
      <c r="AI3679" t="s">
        <v>113</v>
      </c>
      <c r="AJ3679" t="s">
        <v>114</v>
      </c>
      <c r="AL3679" t="s">
        <v>115</v>
      </c>
      <c r="AM3679" t="s">
        <v>116</v>
      </c>
      <c r="AN3679" t="s">
        <v>108</v>
      </c>
      <c r="AO3679" t="s">
        <v>113</v>
      </c>
      <c r="AP3679" t="s">
        <v>113</v>
      </c>
      <c r="AQ3679" t="s">
        <v>113</v>
      </c>
      <c r="AR3679" t="s">
        <v>113</v>
      </c>
      <c r="AS3679" t="s">
        <v>113</v>
      </c>
      <c r="AT3679" t="s">
        <v>113</v>
      </c>
      <c r="AU3679" t="s">
        <v>113</v>
      </c>
      <c r="AV3679" t="s">
        <v>113</v>
      </c>
      <c r="AW3679" t="s">
        <v>113</v>
      </c>
      <c r="AX3679" t="s">
        <v>113</v>
      </c>
      <c r="AY3679" t="s">
        <v>113</v>
      </c>
      <c r="AZ3679" t="s">
        <v>113</v>
      </c>
      <c r="BA3679" t="s">
        <v>113</v>
      </c>
      <c r="BB3679" t="s">
        <v>113</v>
      </c>
      <c r="BD3679" t="s">
        <v>113</v>
      </c>
      <c r="BF3679" t="s">
        <v>113</v>
      </c>
      <c r="BG3679" t="s">
        <v>113</v>
      </c>
      <c r="BH3679" t="s">
        <v>113</v>
      </c>
      <c r="BI3679" t="s">
        <v>113</v>
      </c>
      <c r="BJ3679" t="s">
        <v>113</v>
      </c>
      <c r="BK3679" t="s">
        <v>113</v>
      </c>
      <c r="BL3679" t="s">
        <v>113</v>
      </c>
      <c r="BM3679" t="s">
        <v>113</v>
      </c>
      <c r="BN3679" t="s">
        <v>113</v>
      </c>
      <c r="BO3679" t="s">
        <v>113</v>
      </c>
      <c r="BP3679" t="s">
        <v>113</v>
      </c>
      <c r="BQ3679" t="s">
        <v>113</v>
      </c>
      <c r="BR3679" t="s">
        <v>113</v>
      </c>
      <c r="BS3679" t="s">
        <v>113</v>
      </c>
      <c r="BT3679" t="s">
        <v>113</v>
      </c>
      <c r="BU3679" t="s">
        <v>113</v>
      </c>
      <c r="BV3679" t="s">
        <v>111</v>
      </c>
      <c r="BW3679" t="s">
        <v>111</v>
      </c>
      <c r="BX3679" t="s">
        <v>113</v>
      </c>
      <c r="BY3679" t="s">
        <v>113</v>
      </c>
      <c r="BZ3679" t="s">
        <v>113</v>
      </c>
      <c r="CA3679" t="s">
        <v>113</v>
      </c>
      <c r="CB3679" t="s">
        <v>113</v>
      </c>
      <c r="CC3679" t="s">
        <v>113</v>
      </c>
      <c r="CD3679" t="s">
        <v>113</v>
      </c>
      <c r="CE3679" t="s">
        <v>113</v>
      </c>
      <c r="CF3679" t="s">
        <v>113</v>
      </c>
      <c r="CG3679" t="s">
        <v>113</v>
      </c>
      <c r="CH3679" t="s">
        <v>113</v>
      </c>
      <c r="CI3679" t="s">
        <v>113</v>
      </c>
      <c r="CJ3679" t="s">
        <v>113</v>
      </c>
      <c r="CK3679" t="s">
        <v>113</v>
      </c>
      <c r="CL3679" t="s">
        <v>113</v>
      </c>
      <c r="CM3679" t="s">
        <v>113</v>
      </c>
      <c r="CN3679" t="s">
        <v>113</v>
      </c>
      <c r="CO3679" t="s">
        <v>113</v>
      </c>
      <c r="CP3679" t="s">
        <v>113</v>
      </c>
      <c r="CQ3679" t="s">
        <v>113</v>
      </c>
      <c r="CR3679" t="s">
        <v>113</v>
      </c>
      <c r="CS3679" t="s">
        <v>113</v>
      </c>
      <c r="CT3679" t="s">
        <v>113</v>
      </c>
      <c r="CU3679" t="s">
        <v>113</v>
      </c>
      <c r="CV3679" t="s">
        <v>113</v>
      </c>
      <c r="CW3679" t="s">
        <v>113</v>
      </c>
    </row>
    <row r="3680" spans="1:101" x14ac:dyDescent="0.25">
      <c r="A3680" t="s">
        <v>368</v>
      </c>
      <c r="B3680">
        <v>289885</v>
      </c>
      <c r="C3680" t="s">
        <v>22449</v>
      </c>
      <c r="D3680" t="s">
        <v>102</v>
      </c>
      <c r="E3680" t="s">
        <v>22450</v>
      </c>
      <c r="F3680" t="s">
        <v>22450</v>
      </c>
      <c r="G3680" t="s">
        <v>22451</v>
      </c>
      <c r="I3680" t="s">
        <v>372</v>
      </c>
      <c r="J3680" t="s">
        <v>373</v>
      </c>
      <c r="K3680" t="s">
        <v>108</v>
      </c>
      <c r="L3680">
        <v>75230</v>
      </c>
      <c r="M3680" t="s">
        <v>22452</v>
      </c>
      <c r="O3680">
        <v>0</v>
      </c>
      <c r="V3680" t="s">
        <v>110</v>
      </c>
      <c r="W3680" s="1">
        <v>42971</v>
      </c>
      <c r="Y3680" s="1">
        <v>43906</v>
      </c>
      <c r="Z3680" s="2">
        <v>43009</v>
      </c>
      <c r="AA3680" t="s">
        <v>22453</v>
      </c>
      <c r="AB3680" t="s">
        <v>113</v>
      </c>
      <c r="AC3680" t="s">
        <v>113</v>
      </c>
      <c r="AD3680" t="s">
        <v>113</v>
      </c>
      <c r="AG3680" t="s">
        <v>113</v>
      </c>
      <c r="AH3680" t="s">
        <v>111</v>
      </c>
      <c r="AI3680" t="s">
        <v>113</v>
      </c>
      <c r="AJ3680" t="s">
        <v>114</v>
      </c>
      <c r="AL3680" t="s">
        <v>115</v>
      </c>
      <c r="AM3680" t="s">
        <v>116</v>
      </c>
      <c r="AN3680" t="s">
        <v>108</v>
      </c>
      <c r="AO3680" t="s">
        <v>113</v>
      </c>
      <c r="AP3680" t="s">
        <v>113</v>
      </c>
      <c r="AQ3680" t="s">
        <v>113</v>
      </c>
      <c r="AR3680" t="s">
        <v>113</v>
      </c>
      <c r="AS3680" t="s">
        <v>113</v>
      </c>
      <c r="AT3680" t="s">
        <v>113</v>
      </c>
      <c r="AU3680" t="s">
        <v>113</v>
      </c>
      <c r="AV3680" t="s">
        <v>113</v>
      </c>
      <c r="AW3680" t="s">
        <v>113</v>
      </c>
      <c r="AX3680" t="s">
        <v>113</v>
      </c>
      <c r="AY3680" t="s">
        <v>113</v>
      </c>
      <c r="AZ3680" t="s">
        <v>113</v>
      </c>
      <c r="BA3680" t="s">
        <v>113</v>
      </c>
      <c r="BB3680" t="s">
        <v>113</v>
      </c>
      <c r="BD3680" t="s">
        <v>113</v>
      </c>
      <c r="BF3680" t="s">
        <v>113</v>
      </c>
      <c r="BG3680" t="s">
        <v>113</v>
      </c>
      <c r="BH3680" t="s">
        <v>113</v>
      </c>
      <c r="BI3680" t="s">
        <v>113</v>
      </c>
      <c r="BJ3680" t="s">
        <v>113</v>
      </c>
      <c r="BK3680" t="s">
        <v>113</v>
      </c>
      <c r="BL3680" t="s">
        <v>111</v>
      </c>
      <c r="BM3680" t="s">
        <v>113</v>
      </c>
      <c r="BN3680" t="s">
        <v>113</v>
      </c>
      <c r="BO3680" t="s">
        <v>113</v>
      </c>
      <c r="BP3680" t="s">
        <v>113</v>
      </c>
      <c r="BQ3680" t="s">
        <v>113</v>
      </c>
      <c r="BR3680" t="s">
        <v>113</v>
      </c>
      <c r="BS3680" t="s">
        <v>113</v>
      </c>
      <c r="BT3680" t="s">
        <v>113</v>
      </c>
      <c r="BU3680" t="s">
        <v>113</v>
      </c>
      <c r="BV3680" t="s">
        <v>111</v>
      </c>
      <c r="BW3680" t="s">
        <v>111</v>
      </c>
      <c r="BX3680" t="s">
        <v>113</v>
      </c>
      <c r="BY3680" t="s">
        <v>113</v>
      </c>
      <c r="BZ3680" t="s">
        <v>113</v>
      </c>
      <c r="CA3680" t="s">
        <v>113</v>
      </c>
      <c r="CB3680" t="s">
        <v>113</v>
      </c>
      <c r="CC3680" t="s">
        <v>113</v>
      </c>
      <c r="CD3680" t="s">
        <v>113</v>
      </c>
      <c r="CE3680" t="s">
        <v>113</v>
      </c>
      <c r="CF3680" t="s">
        <v>113</v>
      </c>
      <c r="CG3680" t="s">
        <v>113</v>
      </c>
      <c r="CH3680" t="s">
        <v>113</v>
      </c>
      <c r="CI3680" t="s">
        <v>113</v>
      </c>
      <c r="CJ3680" t="s">
        <v>113</v>
      </c>
      <c r="CK3680" t="s">
        <v>113</v>
      </c>
      <c r="CL3680" t="s">
        <v>113</v>
      </c>
      <c r="CM3680" t="s">
        <v>113</v>
      </c>
      <c r="CN3680" t="s">
        <v>113</v>
      </c>
      <c r="CO3680" t="s">
        <v>113</v>
      </c>
      <c r="CP3680" t="s">
        <v>113</v>
      </c>
      <c r="CQ3680" t="s">
        <v>113</v>
      </c>
      <c r="CR3680" t="s">
        <v>113</v>
      </c>
      <c r="CS3680" t="s">
        <v>113</v>
      </c>
      <c r="CT3680" t="s">
        <v>113</v>
      </c>
      <c r="CU3680" t="s">
        <v>113</v>
      </c>
      <c r="CV3680" t="s">
        <v>113</v>
      </c>
      <c r="CW3680" t="s">
        <v>113</v>
      </c>
    </row>
    <row r="3681" spans="1:101" x14ac:dyDescent="0.25">
      <c r="A3681" t="s">
        <v>378</v>
      </c>
      <c r="B3681">
        <v>165501</v>
      </c>
      <c r="C3681" t="s">
        <v>22454</v>
      </c>
      <c r="D3681" t="s">
        <v>102</v>
      </c>
      <c r="E3681" t="s">
        <v>22455</v>
      </c>
      <c r="F3681" t="s">
        <v>22455</v>
      </c>
      <c r="G3681" t="s">
        <v>22456</v>
      </c>
      <c r="H3681" t="s">
        <v>22457</v>
      </c>
      <c r="I3681" t="s">
        <v>384</v>
      </c>
      <c r="J3681" t="s">
        <v>180</v>
      </c>
      <c r="K3681" t="s">
        <v>108</v>
      </c>
      <c r="L3681">
        <v>90024</v>
      </c>
      <c r="M3681" t="s">
        <v>22458</v>
      </c>
      <c r="N3681" t="s">
        <v>22459</v>
      </c>
      <c r="O3681">
        <v>0</v>
      </c>
      <c r="V3681" t="s">
        <v>110</v>
      </c>
      <c r="W3681" s="1">
        <v>41194</v>
      </c>
      <c r="Y3681" s="1">
        <v>43901</v>
      </c>
      <c r="Z3681" s="2">
        <v>43009</v>
      </c>
      <c r="AA3681" t="s">
        <v>22460</v>
      </c>
      <c r="AB3681" t="s">
        <v>113</v>
      </c>
      <c r="AC3681" t="s">
        <v>113</v>
      </c>
      <c r="AD3681" t="s">
        <v>113</v>
      </c>
      <c r="AG3681" t="s">
        <v>111</v>
      </c>
      <c r="AH3681" t="s">
        <v>111</v>
      </c>
      <c r="AI3681" t="s">
        <v>113</v>
      </c>
      <c r="AJ3681" t="s">
        <v>293</v>
      </c>
      <c r="AL3681" t="s">
        <v>115</v>
      </c>
      <c r="AM3681" t="s">
        <v>116</v>
      </c>
      <c r="AN3681" t="s">
        <v>108</v>
      </c>
      <c r="AO3681" t="s">
        <v>113</v>
      </c>
      <c r="AP3681" t="s">
        <v>113</v>
      </c>
      <c r="AQ3681" t="s">
        <v>113</v>
      </c>
      <c r="AR3681" t="s">
        <v>113</v>
      </c>
      <c r="AS3681" t="s">
        <v>113</v>
      </c>
      <c r="AT3681" t="s">
        <v>113</v>
      </c>
      <c r="AU3681" t="s">
        <v>113</v>
      </c>
      <c r="AV3681" t="s">
        <v>113</v>
      </c>
      <c r="AW3681" t="s">
        <v>113</v>
      </c>
      <c r="AX3681" t="s">
        <v>113</v>
      </c>
      <c r="AY3681" t="s">
        <v>113</v>
      </c>
      <c r="AZ3681" t="s">
        <v>113</v>
      </c>
      <c r="BA3681" t="s">
        <v>113</v>
      </c>
      <c r="BB3681" t="s">
        <v>113</v>
      </c>
      <c r="BD3681" t="s">
        <v>113</v>
      </c>
      <c r="BF3681" t="s">
        <v>113</v>
      </c>
      <c r="BG3681" t="s">
        <v>113</v>
      </c>
      <c r="BH3681" t="s">
        <v>111</v>
      </c>
      <c r="BI3681" t="s">
        <v>113</v>
      </c>
      <c r="BJ3681" t="s">
        <v>113</v>
      </c>
      <c r="BK3681" t="s">
        <v>113</v>
      </c>
      <c r="BL3681" t="s">
        <v>113</v>
      </c>
      <c r="BM3681" t="s">
        <v>113</v>
      </c>
      <c r="BN3681" t="s">
        <v>113</v>
      </c>
      <c r="BO3681" t="s">
        <v>113</v>
      </c>
      <c r="BP3681" t="s">
        <v>113</v>
      </c>
      <c r="BQ3681" t="s">
        <v>113</v>
      </c>
      <c r="BR3681" t="s">
        <v>113</v>
      </c>
      <c r="BS3681" t="s">
        <v>113</v>
      </c>
      <c r="BT3681" t="s">
        <v>113</v>
      </c>
      <c r="BU3681" t="s">
        <v>113</v>
      </c>
      <c r="BV3681" t="s">
        <v>111</v>
      </c>
      <c r="BW3681" t="s">
        <v>111</v>
      </c>
      <c r="BX3681" t="s">
        <v>113</v>
      </c>
      <c r="BY3681" t="s">
        <v>113</v>
      </c>
      <c r="BZ3681" t="s">
        <v>113</v>
      </c>
      <c r="CA3681" t="s">
        <v>113</v>
      </c>
      <c r="CB3681" t="s">
        <v>113</v>
      </c>
      <c r="CC3681" t="s">
        <v>113</v>
      </c>
      <c r="CD3681" t="s">
        <v>113</v>
      </c>
      <c r="CE3681" t="s">
        <v>113</v>
      </c>
      <c r="CF3681" t="s">
        <v>113</v>
      </c>
      <c r="CG3681" t="s">
        <v>113</v>
      </c>
      <c r="CH3681" t="s">
        <v>113</v>
      </c>
      <c r="CI3681" t="s">
        <v>113</v>
      </c>
      <c r="CJ3681" t="s">
        <v>113</v>
      </c>
      <c r="CK3681" t="s">
        <v>113</v>
      </c>
      <c r="CL3681" t="s">
        <v>113</v>
      </c>
      <c r="CM3681" t="s">
        <v>113</v>
      </c>
      <c r="CN3681" t="s">
        <v>113</v>
      </c>
      <c r="CO3681" t="s">
        <v>113</v>
      </c>
      <c r="CP3681" t="s">
        <v>113</v>
      </c>
      <c r="CQ3681" t="s">
        <v>113</v>
      </c>
      <c r="CR3681" t="s">
        <v>113</v>
      </c>
      <c r="CS3681" t="s">
        <v>113</v>
      </c>
      <c r="CT3681" t="s">
        <v>113</v>
      </c>
      <c r="CU3681" t="s">
        <v>113</v>
      </c>
      <c r="CV3681" t="s">
        <v>113</v>
      </c>
      <c r="CW3681" t="s">
        <v>113</v>
      </c>
    </row>
    <row r="3682" spans="1:101" x14ac:dyDescent="0.25">
      <c r="A3682" t="s">
        <v>175</v>
      </c>
      <c r="B3682">
        <v>300060</v>
      </c>
      <c r="C3682" t="s">
        <v>22461</v>
      </c>
      <c r="D3682" t="s">
        <v>102</v>
      </c>
      <c r="E3682" t="s">
        <v>22462</v>
      </c>
      <c r="F3682" t="s">
        <v>22462</v>
      </c>
      <c r="G3682" t="s">
        <v>3985</v>
      </c>
      <c r="H3682" t="s">
        <v>22463</v>
      </c>
      <c r="I3682" t="s">
        <v>285</v>
      </c>
      <c r="J3682" t="s">
        <v>180</v>
      </c>
      <c r="K3682" t="s">
        <v>108</v>
      </c>
      <c r="L3682">
        <v>94025</v>
      </c>
      <c r="M3682" t="s">
        <v>22464</v>
      </c>
      <c r="O3682">
        <v>0</v>
      </c>
      <c r="V3682" t="s">
        <v>110</v>
      </c>
      <c r="W3682" s="1">
        <v>43461</v>
      </c>
      <c r="Y3682" s="1">
        <v>43920</v>
      </c>
      <c r="Z3682" s="2">
        <v>43009</v>
      </c>
      <c r="AB3682" t="s">
        <v>113</v>
      </c>
      <c r="AC3682" t="s">
        <v>113</v>
      </c>
      <c r="AD3682" t="s">
        <v>113</v>
      </c>
      <c r="AG3682" t="s">
        <v>113</v>
      </c>
      <c r="AH3682" t="s">
        <v>113</v>
      </c>
      <c r="AI3682" t="s">
        <v>111</v>
      </c>
      <c r="AJ3682" t="s">
        <v>114</v>
      </c>
      <c r="AL3682" t="s">
        <v>115</v>
      </c>
      <c r="AM3682" t="s">
        <v>116</v>
      </c>
      <c r="AN3682" t="s">
        <v>108</v>
      </c>
      <c r="AO3682" t="s">
        <v>113</v>
      </c>
      <c r="AP3682" t="s">
        <v>113</v>
      </c>
      <c r="AQ3682" t="s">
        <v>113</v>
      </c>
      <c r="AR3682" t="s">
        <v>113</v>
      </c>
      <c r="AS3682" t="s">
        <v>113</v>
      </c>
      <c r="AT3682" t="s">
        <v>113</v>
      </c>
      <c r="AU3682" t="s">
        <v>113</v>
      </c>
      <c r="AV3682" t="s">
        <v>113</v>
      </c>
      <c r="AW3682" t="s">
        <v>113</v>
      </c>
      <c r="AX3682" t="s">
        <v>113</v>
      </c>
      <c r="AY3682" t="s">
        <v>113</v>
      </c>
      <c r="AZ3682" t="s">
        <v>113</v>
      </c>
      <c r="BA3682" t="s">
        <v>113</v>
      </c>
      <c r="BB3682" t="s">
        <v>113</v>
      </c>
      <c r="BD3682" t="s">
        <v>113</v>
      </c>
      <c r="BF3682" t="s">
        <v>113</v>
      </c>
      <c r="BG3682" t="s">
        <v>113</v>
      </c>
      <c r="BH3682" t="s">
        <v>113</v>
      </c>
      <c r="BI3682" t="s">
        <v>113</v>
      </c>
      <c r="BJ3682" t="s">
        <v>113</v>
      </c>
      <c r="BK3682" t="s">
        <v>113</v>
      </c>
      <c r="BL3682" t="s">
        <v>113</v>
      </c>
      <c r="BM3682" t="s">
        <v>113</v>
      </c>
      <c r="BN3682" t="s">
        <v>113</v>
      </c>
      <c r="BO3682" t="s">
        <v>113</v>
      </c>
      <c r="BP3682" t="s">
        <v>113</v>
      </c>
      <c r="BQ3682" t="s">
        <v>113</v>
      </c>
      <c r="BR3682" t="s">
        <v>113</v>
      </c>
      <c r="BS3682" t="s">
        <v>113</v>
      </c>
      <c r="BT3682" t="s">
        <v>113</v>
      </c>
      <c r="BU3682" t="s">
        <v>113</v>
      </c>
      <c r="BV3682" t="s">
        <v>113</v>
      </c>
      <c r="BW3682" t="s">
        <v>111</v>
      </c>
      <c r="BX3682" t="s">
        <v>113</v>
      </c>
      <c r="BY3682" t="s">
        <v>113</v>
      </c>
      <c r="BZ3682" t="s">
        <v>113</v>
      </c>
      <c r="CA3682" t="s">
        <v>113</v>
      </c>
      <c r="CB3682" t="s">
        <v>113</v>
      </c>
      <c r="CC3682" t="s">
        <v>113</v>
      </c>
      <c r="CD3682" t="s">
        <v>113</v>
      </c>
      <c r="CE3682" t="s">
        <v>113</v>
      </c>
      <c r="CF3682" t="s">
        <v>113</v>
      </c>
      <c r="CG3682" t="s">
        <v>113</v>
      </c>
      <c r="CH3682" t="s">
        <v>113</v>
      </c>
      <c r="CI3682" t="s">
        <v>113</v>
      </c>
      <c r="CJ3682" t="s">
        <v>113</v>
      </c>
      <c r="CK3682" t="s">
        <v>113</v>
      </c>
      <c r="CL3682" t="s">
        <v>113</v>
      </c>
      <c r="CM3682" t="s">
        <v>113</v>
      </c>
      <c r="CN3682" t="s">
        <v>113</v>
      </c>
      <c r="CO3682" t="s">
        <v>113</v>
      </c>
      <c r="CP3682" t="s">
        <v>113</v>
      </c>
      <c r="CQ3682" t="s">
        <v>113</v>
      </c>
      <c r="CR3682" t="s">
        <v>113</v>
      </c>
      <c r="CS3682" t="s">
        <v>113</v>
      </c>
      <c r="CT3682" t="s">
        <v>113</v>
      </c>
      <c r="CU3682" t="s">
        <v>113</v>
      </c>
      <c r="CV3682" t="s">
        <v>113</v>
      </c>
      <c r="CW3682" t="s">
        <v>113</v>
      </c>
    </row>
    <row r="3683" spans="1:101" x14ac:dyDescent="0.25">
      <c r="A3683" t="s">
        <v>155</v>
      </c>
      <c r="B3683">
        <v>139723</v>
      </c>
      <c r="C3683" t="s">
        <v>22465</v>
      </c>
      <c r="D3683" t="s">
        <v>102</v>
      </c>
      <c r="E3683" t="s">
        <v>22466</v>
      </c>
      <c r="F3683" t="s">
        <v>22466</v>
      </c>
      <c r="G3683" t="s">
        <v>4427</v>
      </c>
      <c r="I3683" t="s">
        <v>1041</v>
      </c>
      <c r="J3683" t="s">
        <v>161</v>
      </c>
      <c r="K3683" t="s">
        <v>108</v>
      </c>
      <c r="L3683">
        <v>2116</v>
      </c>
      <c r="M3683" t="s">
        <v>22467</v>
      </c>
      <c r="N3683" t="s">
        <v>22468</v>
      </c>
      <c r="O3683">
        <v>0</v>
      </c>
      <c r="V3683" t="s">
        <v>110</v>
      </c>
      <c r="W3683" s="1">
        <v>42223</v>
      </c>
      <c r="Y3683" s="1">
        <v>43853</v>
      </c>
      <c r="Z3683" s="2">
        <v>43009</v>
      </c>
      <c r="AB3683" t="s">
        <v>113</v>
      </c>
      <c r="AC3683" t="s">
        <v>113</v>
      </c>
      <c r="AD3683" t="s">
        <v>113</v>
      </c>
      <c r="AG3683" t="s">
        <v>113</v>
      </c>
      <c r="AH3683" t="s">
        <v>111</v>
      </c>
      <c r="AI3683" t="s">
        <v>113</v>
      </c>
      <c r="AJ3683" t="s">
        <v>114</v>
      </c>
      <c r="AL3683" t="s">
        <v>115</v>
      </c>
      <c r="AM3683" t="s">
        <v>116</v>
      </c>
      <c r="AN3683" t="s">
        <v>108</v>
      </c>
      <c r="AO3683" t="s">
        <v>113</v>
      </c>
      <c r="AP3683" t="s">
        <v>113</v>
      </c>
      <c r="AQ3683" t="s">
        <v>113</v>
      </c>
      <c r="AR3683" t="s">
        <v>113</v>
      </c>
      <c r="AS3683" t="s">
        <v>113</v>
      </c>
      <c r="AT3683" t="s">
        <v>113</v>
      </c>
      <c r="AU3683" t="s">
        <v>113</v>
      </c>
      <c r="AV3683" t="s">
        <v>113</v>
      </c>
      <c r="AW3683" t="s">
        <v>113</v>
      </c>
      <c r="AX3683" t="s">
        <v>113</v>
      </c>
      <c r="AY3683" t="s">
        <v>113</v>
      </c>
      <c r="AZ3683" t="s">
        <v>113</v>
      </c>
      <c r="BA3683" t="s">
        <v>113</v>
      </c>
      <c r="BB3683" t="s">
        <v>113</v>
      </c>
      <c r="BD3683" t="s">
        <v>113</v>
      </c>
      <c r="BF3683" t="s">
        <v>113</v>
      </c>
      <c r="BG3683" t="s">
        <v>113</v>
      </c>
      <c r="BH3683" t="s">
        <v>113</v>
      </c>
      <c r="BI3683" t="s">
        <v>113</v>
      </c>
      <c r="BJ3683" t="s">
        <v>113</v>
      </c>
      <c r="BK3683" t="s">
        <v>113</v>
      </c>
      <c r="BL3683" t="s">
        <v>113</v>
      </c>
      <c r="BM3683" t="s">
        <v>113</v>
      </c>
      <c r="BN3683" t="s">
        <v>113</v>
      </c>
      <c r="BO3683" t="s">
        <v>113</v>
      </c>
      <c r="BP3683" t="s">
        <v>113</v>
      </c>
      <c r="BQ3683" t="s">
        <v>113</v>
      </c>
      <c r="BR3683" t="s">
        <v>113</v>
      </c>
      <c r="BS3683" t="s">
        <v>113</v>
      </c>
      <c r="BT3683" t="s">
        <v>113</v>
      </c>
      <c r="BU3683" t="s">
        <v>113</v>
      </c>
      <c r="BV3683" t="s">
        <v>113</v>
      </c>
      <c r="BW3683" t="s">
        <v>111</v>
      </c>
      <c r="BX3683" t="s">
        <v>113</v>
      </c>
      <c r="BY3683" t="s">
        <v>113</v>
      </c>
      <c r="BZ3683" t="s">
        <v>113</v>
      </c>
      <c r="CA3683" t="s">
        <v>113</v>
      </c>
      <c r="CB3683" t="s">
        <v>113</v>
      </c>
      <c r="CC3683" t="s">
        <v>113</v>
      </c>
      <c r="CD3683" t="s">
        <v>113</v>
      </c>
      <c r="CE3683" t="s">
        <v>113</v>
      </c>
      <c r="CF3683" t="s">
        <v>113</v>
      </c>
      <c r="CG3683" t="s">
        <v>113</v>
      </c>
      <c r="CH3683" t="s">
        <v>113</v>
      </c>
      <c r="CI3683" t="s">
        <v>113</v>
      </c>
      <c r="CJ3683" t="s">
        <v>113</v>
      </c>
      <c r="CK3683" t="s">
        <v>113</v>
      </c>
      <c r="CL3683" t="s">
        <v>113</v>
      </c>
      <c r="CM3683" t="s">
        <v>113</v>
      </c>
      <c r="CN3683" t="s">
        <v>113</v>
      </c>
      <c r="CO3683" t="s">
        <v>113</v>
      </c>
      <c r="CP3683" t="s">
        <v>113</v>
      </c>
      <c r="CQ3683" t="s">
        <v>113</v>
      </c>
      <c r="CR3683" t="s">
        <v>113</v>
      </c>
      <c r="CS3683" t="s">
        <v>113</v>
      </c>
      <c r="CT3683" t="s">
        <v>113</v>
      </c>
      <c r="CU3683" t="s">
        <v>113</v>
      </c>
      <c r="CV3683" t="s">
        <v>113</v>
      </c>
      <c r="CW3683" t="s">
        <v>113</v>
      </c>
    </row>
    <row r="3684" spans="1:101" x14ac:dyDescent="0.25">
      <c r="A3684" t="s">
        <v>175</v>
      </c>
      <c r="B3684">
        <v>163295</v>
      </c>
      <c r="C3684" t="s">
        <v>22469</v>
      </c>
      <c r="D3684" t="s">
        <v>102</v>
      </c>
      <c r="E3684" t="s">
        <v>22470</v>
      </c>
      <c r="F3684" t="s">
        <v>22470</v>
      </c>
      <c r="G3684" t="s">
        <v>22471</v>
      </c>
      <c r="H3684" t="s">
        <v>22472</v>
      </c>
      <c r="I3684" t="s">
        <v>22473</v>
      </c>
      <c r="J3684" t="s">
        <v>748</v>
      </c>
      <c r="K3684" t="s">
        <v>108</v>
      </c>
      <c r="L3684">
        <v>97501</v>
      </c>
      <c r="M3684" t="s">
        <v>22474</v>
      </c>
      <c r="O3684">
        <v>1</v>
      </c>
      <c r="P3684" t="s">
        <v>22475</v>
      </c>
      <c r="Q3684" t="s">
        <v>22472</v>
      </c>
      <c r="R3684" t="s">
        <v>22473</v>
      </c>
      <c r="S3684" t="s">
        <v>748</v>
      </c>
      <c r="T3684" t="s">
        <v>108</v>
      </c>
      <c r="U3684">
        <v>97501</v>
      </c>
      <c r="V3684" t="s">
        <v>110</v>
      </c>
      <c r="W3684" s="1">
        <v>41002</v>
      </c>
      <c r="Y3684" s="1">
        <v>43545</v>
      </c>
      <c r="Z3684" s="2">
        <v>43009</v>
      </c>
      <c r="AB3684" t="s">
        <v>113</v>
      </c>
      <c r="AC3684" t="s">
        <v>113</v>
      </c>
      <c r="AD3684" t="s">
        <v>113</v>
      </c>
      <c r="AG3684" t="s">
        <v>113</v>
      </c>
      <c r="AH3684" t="s">
        <v>111</v>
      </c>
      <c r="AI3684" t="s">
        <v>113</v>
      </c>
      <c r="AJ3684" t="s">
        <v>293</v>
      </c>
      <c r="AL3684" t="s">
        <v>115</v>
      </c>
      <c r="AM3684" t="s">
        <v>748</v>
      </c>
      <c r="AN3684" t="s">
        <v>108</v>
      </c>
      <c r="AO3684" t="s">
        <v>113</v>
      </c>
      <c r="AP3684" t="s">
        <v>113</v>
      </c>
      <c r="AQ3684" t="s">
        <v>113</v>
      </c>
      <c r="AR3684" t="s">
        <v>113</v>
      </c>
      <c r="AS3684" t="s">
        <v>113</v>
      </c>
      <c r="AT3684" t="s">
        <v>113</v>
      </c>
      <c r="AU3684" t="s">
        <v>113</v>
      </c>
      <c r="AV3684" t="s">
        <v>113</v>
      </c>
      <c r="AW3684" t="s">
        <v>113</v>
      </c>
      <c r="AX3684" t="s">
        <v>113</v>
      </c>
      <c r="AY3684" t="s">
        <v>113</v>
      </c>
      <c r="AZ3684" t="s">
        <v>113</v>
      </c>
      <c r="BA3684" t="s">
        <v>113</v>
      </c>
      <c r="BB3684" t="s">
        <v>113</v>
      </c>
      <c r="BD3684" t="s">
        <v>111</v>
      </c>
      <c r="BE3684" t="s">
        <v>111</v>
      </c>
      <c r="BF3684" t="s">
        <v>111</v>
      </c>
      <c r="BG3684" t="s">
        <v>113</v>
      </c>
      <c r="BH3684" t="s">
        <v>113</v>
      </c>
      <c r="BI3684" t="s">
        <v>113</v>
      </c>
      <c r="BJ3684" t="s">
        <v>113</v>
      </c>
      <c r="BK3684" t="s">
        <v>113</v>
      </c>
      <c r="BL3684" t="s">
        <v>113</v>
      </c>
      <c r="BM3684" t="s">
        <v>113</v>
      </c>
      <c r="BN3684" t="s">
        <v>113</v>
      </c>
      <c r="BO3684" t="s">
        <v>113</v>
      </c>
      <c r="BP3684" t="s">
        <v>113</v>
      </c>
      <c r="BQ3684" t="s">
        <v>113</v>
      </c>
      <c r="BR3684" t="s">
        <v>113</v>
      </c>
      <c r="BS3684" t="s">
        <v>113</v>
      </c>
      <c r="BT3684" t="s">
        <v>113</v>
      </c>
      <c r="BU3684" t="s">
        <v>113</v>
      </c>
      <c r="BV3684" t="s">
        <v>113</v>
      </c>
      <c r="BW3684" t="s">
        <v>111</v>
      </c>
      <c r="BX3684" t="s">
        <v>113</v>
      </c>
      <c r="BY3684" t="s">
        <v>113</v>
      </c>
      <c r="BZ3684" t="s">
        <v>113</v>
      </c>
      <c r="CA3684" t="s">
        <v>113</v>
      </c>
      <c r="CB3684" t="s">
        <v>113</v>
      </c>
      <c r="CC3684" t="s">
        <v>113</v>
      </c>
      <c r="CD3684" t="s">
        <v>113</v>
      </c>
      <c r="CE3684" t="s">
        <v>113</v>
      </c>
      <c r="CF3684" t="s">
        <v>113</v>
      </c>
      <c r="CG3684" t="s">
        <v>113</v>
      </c>
      <c r="CH3684" t="s">
        <v>113</v>
      </c>
      <c r="CI3684" t="s">
        <v>113</v>
      </c>
      <c r="CJ3684" t="s">
        <v>113</v>
      </c>
      <c r="CK3684" t="s">
        <v>113</v>
      </c>
      <c r="CL3684" t="s">
        <v>113</v>
      </c>
      <c r="CM3684" t="s">
        <v>113</v>
      </c>
      <c r="CN3684" t="s">
        <v>113</v>
      </c>
      <c r="CO3684" t="s">
        <v>113</v>
      </c>
      <c r="CP3684" t="s">
        <v>113</v>
      </c>
      <c r="CQ3684" t="s">
        <v>113</v>
      </c>
      <c r="CR3684" t="s">
        <v>113</v>
      </c>
      <c r="CS3684" t="s">
        <v>113</v>
      </c>
      <c r="CT3684" t="s">
        <v>113</v>
      </c>
      <c r="CU3684" t="s">
        <v>113</v>
      </c>
      <c r="CV3684" t="s">
        <v>113</v>
      </c>
      <c r="CW3684" t="s">
        <v>113</v>
      </c>
    </row>
    <row r="3685" spans="1:101" x14ac:dyDescent="0.25">
      <c r="A3685" t="s">
        <v>100</v>
      </c>
      <c r="B3685">
        <v>299860</v>
      </c>
      <c r="C3685" t="s">
        <v>22476</v>
      </c>
      <c r="D3685" t="s">
        <v>102</v>
      </c>
      <c r="E3685" t="s">
        <v>22477</v>
      </c>
      <c r="F3685" t="s">
        <v>22478</v>
      </c>
      <c r="G3685" t="s">
        <v>22479</v>
      </c>
      <c r="H3685" t="s">
        <v>22480</v>
      </c>
      <c r="I3685" t="s">
        <v>106</v>
      </c>
      <c r="J3685" t="s">
        <v>107</v>
      </c>
      <c r="K3685" t="s">
        <v>108</v>
      </c>
      <c r="L3685">
        <v>10110</v>
      </c>
      <c r="M3685" t="s">
        <v>22481</v>
      </c>
      <c r="N3685" t="s">
        <v>22482</v>
      </c>
      <c r="O3685">
        <v>0</v>
      </c>
      <c r="V3685" t="s">
        <v>110</v>
      </c>
      <c r="W3685" s="1">
        <v>43510</v>
      </c>
      <c r="Y3685" s="1">
        <v>43920</v>
      </c>
      <c r="Z3685" s="2">
        <v>43009</v>
      </c>
      <c r="AA3685" t="s">
        <v>22483</v>
      </c>
      <c r="AB3685" t="s">
        <v>113</v>
      </c>
      <c r="AC3685" t="s">
        <v>113</v>
      </c>
      <c r="AD3685" t="s">
        <v>113</v>
      </c>
      <c r="AF3685" t="s">
        <v>2775</v>
      </c>
      <c r="AG3685" t="s">
        <v>111</v>
      </c>
      <c r="AH3685" t="s">
        <v>111</v>
      </c>
      <c r="AI3685" t="s">
        <v>113</v>
      </c>
      <c r="AJ3685" t="s">
        <v>114</v>
      </c>
      <c r="AL3685" t="s">
        <v>115</v>
      </c>
      <c r="AM3685" t="s">
        <v>116</v>
      </c>
      <c r="AN3685" t="s">
        <v>108</v>
      </c>
      <c r="AO3685" t="s">
        <v>113</v>
      </c>
      <c r="AP3685" t="s">
        <v>113</v>
      </c>
      <c r="AQ3685" t="s">
        <v>113</v>
      </c>
      <c r="AR3685" t="s">
        <v>113</v>
      </c>
      <c r="AS3685" t="s">
        <v>113</v>
      </c>
      <c r="AT3685" t="s">
        <v>113</v>
      </c>
      <c r="AU3685" t="s">
        <v>113</v>
      </c>
      <c r="AV3685" t="s">
        <v>113</v>
      </c>
      <c r="AW3685" t="s">
        <v>113</v>
      </c>
      <c r="AX3685" t="s">
        <v>113</v>
      </c>
      <c r="AY3685" t="s">
        <v>113</v>
      </c>
      <c r="AZ3685" t="s">
        <v>113</v>
      </c>
      <c r="BA3685" t="s">
        <v>113</v>
      </c>
      <c r="BB3685" t="s">
        <v>113</v>
      </c>
      <c r="BD3685" t="s">
        <v>113</v>
      </c>
      <c r="BF3685" t="s">
        <v>113</v>
      </c>
      <c r="BG3685" t="s">
        <v>113</v>
      </c>
      <c r="BH3685" t="s">
        <v>113</v>
      </c>
      <c r="BI3685" t="s">
        <v>113</v>
      </c>
      <c r="BJ3685" t="s">
        <v>113</v>
      </c>
      <c r="BK3685" t="s">
        <v>113</v>
      </c>
      <c r="BL3685" t="s">
        <v>113</v>
      </c>
      <c r="BM3685" t="s">
        <v>113</v>
      </c>
      <c r="BN3685" t="s">
        <v>113</v>
      </c>
      <c r="BO3685" t="s">
        <v>113</v>
      </c>
      <c r="BP3685" t="s">
        <v>113</v>
      </c>
      <c r="BQ3685" t="s">
        <v>113</v>
      </c>
      <c r="BR3685" t="s">
        <v>113</v>
      </c>
      <c r="BS3685" t="s">
        <v>113</v>
      </c>
      <c r="BT3685" t="s">
        <v>113</v>
      </c>
      <c r="BU3685" t="s">
        <v>113</v>
      </c>
      <c r="BV3685" t="s">
        <v>111</v>
      </c>
      <c r="BW3685" t="s">
        <v>111</v>
      </c>
      <c r="BX3685" t="s">
        <v>113</v>
      </c>
      <c r="BY3685" t="s">
        <v>113</v>
      </c>
      <c r="BZ3685" t="s">
        <v>113</v>
      </c>
      <c r="CA3685" t="s">
        <v>113</v>
      </c>
      <c r="CB3685" t="s">
        <v>113</v>
      </c>
      <c r="CC3685" t="s">
        <v>113</v>
      </c>
      <c r="CD3685" t="s">
        <v>113</v>
      </c>
      <c r="CE3685" t="s">
        <v>113</v>
      </c>
      <c r="CF3685" t="s">
        <v>113</v>
      </c>
      <c r="CG3685" t="s">
        <v>113</v>
      </c>
      <c r="CH3685" t="s">
        <v>113</v>
      </c>
      <c r="CI3685" t="s">
        <v>113</v>
      </c>
      <c r="CJ3685" t="s">
        <v>113</v>
      </c>
      <c r="CK3685" t="s">
        <v>113</v>
      </c>
      <c r="CL3685" t="s">
        <v>113</v>
      </c>
      <c r="CM3685" t="s">
        <v>113</v>
      </c>
      <c r="CN3685" t="s">
        <v>113</v>
      </c>
      <c r="CO3685" t="s">
        <v>113</v>
      </c>
      <c r="CP3685" t="s">
        <v>113</v>
      </c>
      <c r="CQ3685" t="s">
        <v>113</v>
      </c>
      <c r="CR3685" t="s">
        <v>113</v>
      </c>
      <c r="CS3685" t="s">
        <v>113</v>
      </c>
      <c r="CT3685" t="s">
        <v>113</v>
      </c>
      <c r="CU3685" t="s">
        <v>113</v>
      </c>
      <c r="CV3685" t="s">
        <v>113</v>
      </c>
      <c r="CW3685" t="s">
        <v>113</v>
      </c>
    </row>
    <row r="3686" spans="1:101" x14ac:dyDescent="0.25">
      <c r="A3686" t="s">
        <v>100</v>
      </c>
      <c r="B3686">
        <v>167004</v>
      </c>
      <c r="C3686" t="s">
        <v>22484</v>
      </c>
      <c r="D3686" t="s">
        <v>102</v>
      </c>
      <c r="E3686" t="s">
        <v>22485</v>
      </c>
      <c r="F3686" t="s">
        <v>22485</v>
      </c>
      <c r="G3686" t="s">
        <v>1520</v>
      </c>
      <c r="H3686" t="s">
        <v>5908</v>
      </c>
      <c r="I3686" t="s">
        <v>106</v>
      </c>
      <c r="J3686" t="s">
        <v>107</v>
      </c>
      <c r="K3686" t="s">
        <v>108</v>
      </c>
      <c r="L3686">
        <v>10019</v>
      </c>
      <c r="M3686" t="s">
        <v>22486</v>
      </c>
      <c r="N3686" t="s">
        <v>22487</v>
      </c>
      <c r="O3686">
        <v>0</v>
      </c>
      <c r="V3686" t="s">
        <v>110</v>
      </c>
      <c r="W3686" s="1">
        <v>43621</v>
      </c>
      <c r="Y3686" s="1">
        <v>43920</v>
      </c>
      <c r="Z3686" s="2">
        <v>43009</v>
      </c>
      <c r="AA3686" t="s">
        <v>22488</v>
      </c>
      <c r="AB3686" t="s">
        <v>113</v>
      </c>
      <c r="AC3686" t="s">
        <v>113</v>
      </c>
      <c r="AD3686" t="s">
        <v>113</v>
      </c>
      <c r="AG3686" t="s">
        <v>113</v>
      </c>
      <c r="AH3686" t="s">
        <v>111</v>
      </c>
      <c r="AI3686" t="s">
        <v>113</v>
      </c>
      <c r="AJ3686" t="s">
        <v>293</v>
      </c>
      <c r="AL3686" t="s">
        <v>115</v>
      </c>
      <c r="AM3686" t="s">
        <v>116</v>
      </c>
      <c r="AN3686" t="s">
        <v>108</v>
      </c>
      <c r="AO3686" t="s">
        <v>113</v>
      </c>
      <c r="AP3686" t="s">
        <v>113</v>
      </c>
      <c r="AQ3686" t="s">
        <v>113</v>
      </c>
      <c r="AR3686" t="s">
        <v>113</v>
      </c>
      <c r="AS3686" t="s">
        <v>113</v>
      </c>
      <c r="AT3686" t="s">
        <v>113</v>
      </c>
      <c r="AU3686" t="s">
        <v>113</v>
      </c>
      <c r="AV3686" t="s">
        <v>113</v>
      </c>
      <c r="AW3686" t="s">
        <v>113</v>
      </c>
      <c r="AX3686" t="s">
        <v>113</v>
      </c>
      <c r="AY3686" t="s">
        <v>113</v>
      </c>
      <c r="AZ3686" t="s">
        <v>113</v>
      </c>
      <c r="BA3686" t="s">
        <v>113</v>
      </c>
      <c r="BB3686" t="s">
        <v>113</v>
      </c>
      <c r="BD3686" t="s">
        <v>113</v>
      </c>
      <c r="BF3686" t="s">
        <v>113</v>
      </c>
      <c r="BG3686" t="s">
        <v>113</v>
      </c>
      <c r="BH3686" t="s">
        <v>113</v>
      </c>
      <c r="BI3686" t="s">
        <v>113</v>
      </c>
      <c r="BJ3686" t="s">
        <v>113</v>
      </c>
      <c r="BK3686" t="s">
        <v>113</v>
      </c>
      <c r="BL3686" t="s">
        <v>111</v>
      </c>
      <c r="BM3686" t="s">
        <v>113</v>
      </c>
      <c r="BN3686" t="s">
        <v>113</v>
      </c>
      <c r="BO3686" t="s">
        <v>113</v>
      </c>
      <c r="BP3686" t="s">
        <v>113</v>
      </c>
      <c r="BQ3686" t="s">
        <v>113</v>
      </c>
      <c r="BR3686" t="s">
        <v>113</v>
      </c>
      <c r="BS3686" t="s">
        <v>113</v>
      </c>
      <c r="BT3686" t="s">
        <v>113</v>
      </c>
      <c r="BU3686" t="s">
        <v>113</v>
      </c>
      <c r="BV3686" t="s">
        <v>111</v>
      </c>
      <c r="BW3686" t="s">
        <v>111</v>
      </c>
      <c r="BX3686" t="s">
        <v>113</v>
      </c>
      <c r="BY3686" t="s">
        <v>113</v>
      </c>
      <c r="BZ3686" t="s">
        <v>113</v>
      </c>
      <c r="CA3686" t="s">
        <v>113</v>
      </c>
      <c r="CB3686" t="s">
        <v>113</v>
      </c>
      <c r="CC3686" t="s">
        <v>113</v>
      </c>
      <c r="CD3686" t="s">
        <v>113</v>
      </c>
      <c r="CE3686" t="s">
        <v>113</v>
      </c>
      <c r="CF3686" t="s">
        <v>113</v>
      </c>
      <c r="CG3686" t="s">
        <v>113</v>
      </c>
      <c r="CH3686" t="s">
        <v>113</v>
      </c>
      <c r="CI3686" t="s">
        <v>113</v>
      </c>
      <c r="CJ3686" t="s">
        <v>113</v>
      </c>
      <c r="CK3686" t="s">
        <v>113</v>
      </c>
      <c r="CL3686" t="s">
        <v>113</v>
      </c>
      <c r="CM3686" t="s">
        <v>113</v>
      </c>
      <c r="CN3686" t="s">
        <v>113</v>
      </c>
      <c r="CO3686" t="s">
        <v>113</v>
      </c>
      <c r="CP3686" t="s">
        <v>113</v>
      </c>
      <c r="CQ3686" t="s">
        <v>113</v>
      </c>
      <c r="CR3686" t="s">
        <v>113</v>
      </c>
      <c r="CS3686" t="s">
        <v>113</v>
      </c>
      <c r="CT3686" t="s">
        <v>113</v>
      </c>
      <c r="CU3686" t="s">
        <v>113</v>
      </c>
      <c r="CV3686" t="s">
        <v>113</v>
      </c>
      <c r="CW3686" t="s">
        <v>113</v>
      </c>
    </row>
    <row r="3687" spans="1:101" x14ac:dyDescent="0.25">
      <c r="A3687" t="s">
        <v>100</v>
      </c>
      <c r="B3687">
        <v>162015</v>
      </c>
      <c r="C3687" t="s">
        <v>22489</v>
      </c>
      <c r="D3687" t="s">
        <v>102</v>
      </c>
      <c r="E3687" t="s">
        <v>22490</v>
      </c>
      <c r="F3687" t="s">
        <v>22490</v>
      </c>
      <c r="G3687" t="s">
        <v>22491</v>
      </c>
      <c r="H3687" t="s">
        <v>10492</v>
      </c>
      <c r="I3687" t="s">
        <v>106</v>
      </c>
      <c r="J3687" t="s">
        <v>107</v>
      </c>
      <c r="K3687" t="s">
        <v>108</v>
      </c>
      <c r="L3687">
        <v>10017</v>
      </c>
      <c r="M3687" t="s">
        <v>22492</v>
      </c>
      <c r="N3687" t="s">
        <v>22493</v>
      </c>
      <c r="O3687">
        <v>0</v>
      </c>
      <c r="V3687" t="s">
        <v>110</v>
      </c>
      <c r="W3687" s="1">
        <v>40969</v>
      </c>
      <c r="Y3687" s="1">
        <v>43892</v>
      </c>
      <c r="Z3687" s="2">
        <v>43009</v>
      </c>
      <c r="AA3687" t="s">
        <v>22494</v>
      </c>
      <c r="AB3687" t="s">
        <v>113</v>
      </c>
      <c r="AC3687" t="s">
        <v>113</v>
      </c>
      <c r="AD3687" t="s">
        <v>113</v>
      </c>
      <c r="AG3687" t="s">
        <v>111</v>
      </c>
      <c r="AH3687" t="s">
        <v>113</v>
      </c>
      <c r="AI3687" t="s">
        <v>113</v>
      </c>
      <c r="AJ3687" t="s">
        <v>114</v>
      </c>
      <c r="AL3687" t="s">
        <v>115</v>
      </c>
      <c r="AM3687" t="s">
        <v>116</v>
      </c>
      <c r="AN3687" t="s">
        <v>108</v>
      </c>
      <c r="AO3687" t="s">
        <v>113</v>
      </c>
      <c r="AP3687" t="s">
        <v>113</v>
      </c>
      <c r="AQ3687" t="s">
        <v>113</v>
      </c>
      <c r="AR3687" t="s">
        <v>113</v>
      </c>
      <c r="AS3687" t="s">
        <v>113</v>
      </c>
      <c r="AT3687" t="s">
        <v>113</v>
      </c>
      <c r="AU3687" t="s">
        <v>113</v>
      </c>
      <c r="AV3687" t="s">
        <v>113</v>
      </c>
      <c r="AW3687" t="s">
        <v>113</v>
      </c>
      <c r="AX3687" t="s">
        <v>113</v>
      </c>
      <c r="AY3687" t="s">
        <v>113</v>
      </c>
      <c r="AZ3687" t="s">
        <v>113</v>
      </c>
      <c r="BA3687" t="s">
        <v>113</v>
      </c>
      <c r="BB3687" t="s">
        <v>113</v>
      </c>
      <c r="BD3687" t="s">
        <v>113</v>
      </c>
      <c r="BF3687" t="s">
        <v>113</v>
      </c>
      <c r="BG3687" t="s">
        <v>113</v>
      </c>
      <c r="BH3687" t="s">
        <v>113</v>
      </c>
      <c r="BI3687" t="s">
        <v>113</v>
      </c>
      <c r="BJ3687" t="s">
        <v>113</v>
      </c>
      <c r="BK3687" t="s">
        <v>113</v>
      </c>
      <c r="BL3687" t="s">
        <v>113</v>
      </c>
      <c r="BM3687" t="s">
        <v>113</v>
      </c>
      <c r="BN3687" t="s">
        <v>113</v>
      </c>
      <c r="BO3687" t="s">
        <v>113</v>
      </c>
      <c r="BP3687" t="s">
        <v>113</v>
      </c>
      <c r="BQ3687" t="s">
        <v>113</v>
      </c>
      <c r="BR3687" t="s">
        <v>113</v>
      </c>
      <c r="BS3687" t="s">
        <v>113</v>
      </c>
      <c r="BT3687" t="s">
        <v>113</v>
      </c>
      <c r="BU3687" t="s">
        <v>113</v>
      </c>
      <c r="BV3687" t="s">
        <v>111</v>
      </c>
      <c r="BW3687" t="s">
        <v>111</v>
      </c>
      <c r="BX3687" t="s">
        <v>113</v>
      </c>
      <c r="BY3687" t="s">
        <v>113</v>
      </c>
      <c r="BZ3687" t="s">
        <v>113</v>
      </c>
      <c r="CA3687" t="s">
        <v>113</v>
      </c>
      <c r="CB3687" t="s">
        <v>113</v>
      </c>
      <c r="CC3687" t="s">
        <v>113</v>
      </c>
      <c r="CD3687" t="s">
        <v>113</v>
      </c>
      <c r="CE3687" t="s">
        <v>113</v>
      </c>
      <c r="CF3687" t="s">
        <v>113</v>
      </c>
      <c r="CG3687" t="s">
        <v>113</v>
      </c>
      <c r="CH3687" t="s">
        <v>113</v>
      </c>
      <c r="CI3687" t="s">
        <v>113</v>
      </c>
      <c r="CJ3687" t="s">
        <v>113</v>
      </c>
      <c r="CK3687" t="s">
        <v>113</v>
      </c>
      <c r="CL3687" t="s">
        <v>113</v>
      </c>
      <c r="CM3687" t="s">
        <v>113</v>
      </c>
      <c r="CN3687" t="s">
        <v>113</v>
      </c>
      <c r="CO3687" t="s">
        <v>113</v>
      </c>
      <c r="CP3687" t="s">
        <v>113</v>
      </c>
      <c r="CQ3687" t="s">
        <v>113</v>
      </c>
      <c r="CR3687" t="s">
        <v>113</v>
      </c>
      <c r="CS3687" t="s">
        <v>113</v>
      </c>
      <c r="CT3687" t="s">
        <v>113</v>
      </c>
      <c r="CU3687" t="s">
        <v>113</v>
      </c>
      <c r="CV3687" t="s">
        <v>113</v>
      </c>
      <c r="CW3687" t="s">
        <v>113</v>
      </c>
    </row>
    <row r="3688" spans="1:101" x14ac:dyDescent="0.25">
      <c r="A3688" t="s">
        <v>117</v>
      </c>
      <c r="B3688">
        <v>173031</v>
      </c>
      <c r="C3688" t="s">
        <v>22495</v>
      </c>
      <c r="D3688" t="s">
        <v>102</v>
      </c>
      <c r="E3688" t="s">
        <v>22496</v>
      </c>
      <c r="F3688" t="s">
        <v>22496</v>
      </c>
      <c r="G3688" t="s">
        <v>22497</v>
      </c>
      <c r="I3688" t="s">
        <v>250</v>
      </c>
      <c r="K3688" t="s">
        <v>251</v>
      </c>
      <c r="L3688" t="s">
        <v>22498</v>
      </c>
      <c r="M3688" t="s">
        <v>22499</v>
      </c>
      <c r="N3688" t="s">
        <v>22500</v>
      </c>
      <c r="O3688">
        <v>0</v>
      </c>
      <c r="V3688" t="s">
        <v>110</v>
      </c>
      <c r="W3688" s="1">
        <v>42103</v>
      </c>
      <c r="Y3688" s="1">
        <v>43894</v>
      </c>
      <c r="Z3688" s="2">
        <v>43009</v>
      </c>
      <c r="AA3688" t="s">
        <v>22501</v>
      </c>
      <c r="AB3688" t="s">
        <v>111</v>
      </c>
      <c r="AC3688" t="s">
        <v>113</v>
      </c>
      <c r="AD3688" t="s">
        <v>113</v>
      </c>
      <c r="AF3688" t="s">
        <v>22502</v>
      </c>
      <c r="AG3688" t="s">
        <v>111</v>
      </c>
      <c r="AH3688" t="s">
        <v>111</v>
      </c>
      <c r="AI3688" t="s">
        <v>113</v>
      </c>
      <c r="AJ3688" t="s">
        <v>300</v>
      </c>
      <c r="AL3688" t="s">
        <v>115</v>
      </c>
      <c r="AN3688" t="s">
        <v>251</v>
      </c>
      <c r="AO3688" t="s">
        <v>113</v>
      </c>
      <c r="AP3688" t="s">
        <v>113</v>
      </c>
      <c r="AQ3688" t="s">
        <v>113</v>
      </c>
      <c r="AR3688" t="s">
        <v>113</v>
      </c>
      <c r="AS3688" t="s">
        <v>113</v>
      </c>
      <c r="AT3688" t="s">
        <v>113</v>
      </c>
      <c r="AU3688" t="s">
        <v>113</v>
      </c>
      <c r="AV3688" t="s">
        <v>113</v>
      </c>
      <c r="AW3688" t="s">
        <v>113</v>
      </c>
      <c r="AX3688" t="s">
        <v>113</v>
      </c>
      <c r="AY3688" t="s">
        <v>113</v>
      </c>
      <c r="AZ3688" t="s">
        <v>113</v>
      </c>
      <c r="BA3688" t="s">
        <v>113</v>
      </c>
      <c r="BB3688" t="s">
        <v>113</v>
      </c>
      <c r="BD3688" t="s">
        <v>113</v>
      </c>
      <c r="BF3688" t="s">
        <v>113</v>
      </c>
      <c r="BG3688" t="s">
        <v>113</v>
      </c>
      <c r="BH3688" t="s">
        <v>113</v>
      </c>
      <c r="BI3688" t="s">
        <v>113</v>
      </c>
      <c r="BJ3688" t="s">
        <v>113</v>
      </c>
      <c r="BK3688" t="s">
        <v>113</v>
      </c>
      <c r="BL3688" t="s">
        <v>113</v>
      </c>
      <c r="BM3688" t="s">
        <v>113</v>
      </c>
      <c r="BN3688" t="s">
        <v>113</v>
      </c>
      <c r="BO3688" t="s">
        <v>113</v>
      </c>
      <c r="BP3688" t="s">
        <v>113</v>
      </c>
      <c r="BQ3688" t="s">
        <v>113</v>
      </c>
      <c r="BR3688" t="s">
        <v>113</v>
      </c>
      <c r="BS3688" t="s">
        <v>113</v>
      </c>
      <c r="BT3688" t="s">
        <v>113</v>
      </c>
      <c r="BU3688" t="s">
        <v>113</v>
      </c>
      <c r="BV3688" t="s">
        <v>111</v>
      </c>
      <c r="BW3688" t="s">
        <v>111</v>
      </c>
      <c r="BX3688" t="s">
        <v>113</v>
      </c>
      <c r="BY3688" t="s">
        <v>113</v>
      </c>
      <c r="BZ3688" t="s">
        <v>113</v>
      </c>
      <c r="CA3688" t="s">
        <v>113</v>
      </c>
      <c r="CB3688" t="s">
        <v>113</v>
      </c>
      <c r="CC3688" t="s">
        <v>113</v>
      </c>
      <c r="CD3688" t="s">
        <v>113</v>
      </c>
      <c r="CE3688" t="s">
        <v>113</v>
      </c>
      <c r="CF3688" t="s">
        <v>113</v>
      </c>
      <c r="CG3688" t="s">
        <v>113</v>
      </c>
      <c r="CH3688" t="s">
        <v>113</v>
      </c>
      <c r="CI3688" t="s">
        <v>113</v>
      </c>
      <c r="CJ3688" t="s">
        <v>113</v>
      </c>
      <c r="CK3688" t="s">
        <v>113</v>
      </c>
      <c r="CL3688" t="s">
        <v>113</v>
      </c>
      <c r="CM3688" t="s">
        <v>113</v>
      </c>
      <c r="CN3688" t="s">
        <v>113</v>
      </c>
      <c r="CO3688" t="s">
        <v>113</v>
      </c>
      <c r="CP3688" t="s">
        <v>113</v>
      </c>
      <c r="CQ3688" t="s">
        <v>113</v>
      </c>
      <c r="CR3688" t="s">
        <v>113</v>
      </c>
      <c r="CS3688" t="s">
        <v>113</v>
      </c>
      <c r="CT3688" t="s">
        <v>113</v>
      </c>
      <c r="CU3688" t="s">
        <v>113</v>
      </c>
      <c r="CV3688" t="s">
        <v>113</v>
      </c>
      <c r="CW3688" t="s">
        <v>113</v>
      </c>
    </row>
    <row r="3689" spans="1:101" x14ac:dyDescent="0.25">
      <c r="A3689" t="s">
        <v>175</v>
      </c>
      <c r="B3689">
        <v>162824</v>
      </c>
      <c r="C3689" t="s">
        <v>22503</v>
      </c>
      <c r="D3689" t="s">
        <v>102</v>
      </c>
      <c r="E3689" t="s">
        <v>22504</v>
      </c>
      <c r="F3689" t="s">
        <v>22504</v>
      </c>
      <c r="G3689" t="s">
        <v>22505</v>
      </c>
      <c r="I3689" t="s">
        <v>187</v>
      </c>
      <c r="J3689" t="s">
        <v>180</v>
      </c>
      <c r="K3689" t="s">
        <v>108</v>
      </c>
      <c r="L3689">
        <v>94402</v>
      </c>
      <c r="M3689" t="s">
        <v>7648</v>
      </c>
      <c r="N3689" t="s">
        <v>7649</v>
      </c>
      <c r="O3689">
        <v>0</v>
      </c>
      <c r="V3689" t="s">
        <v>110</v>
      </c>
      <c r="W3689" s="1">
        <v>40995</v>
      </c>
      <c r="Y3689" s="1">
        <v>43895</v>
      </c>
      <c r="Z3689" s="2">
        <v>43009</v>
      </c>
      <c r="AA3689" t="s">
        <v>22506</v>
      </c>
      <c r="AB3689" t="s">
        <v>113</v>
      </c>
      <c r="AC3689" t="s">
        <v>113</v>
      </c>
      <c r="AD3689" t="s">
        <v>113</v>
      </c>
      <c r="AG3689" t="s">
        <v>111</v>
      </c>
      <c r="AH3689" t="s">
        <v>113</v>
      </c>
      <c r="AI3689" t="s">
        <v>111</v>
      </c>
      <c r="AJ3689" t="s">
        <v>114</v>
      </c>
      <c r="AL3689" t="s">
        <v>115</v>
      </c>
      <c r="AM3689" t="s">
        <v>116</v>
      </c>
      <c r="AN3689" t="s">
        <v>108</v>
      </c>
      <c r="AO3689" t="s">
        <v>113</v>
      </c>
      <c r="AP3689" t="s">
        <v>113</v>
      </c>
      <c r="AQ3689" t="s">
        <v>113</v>
      </c>
      <c r="AR3689" t="s">
        <v>113</v>
      </c>
      <c r="AS3689" t="s">
        <v>113</v>
      </c>
      <c r="AT3689" t="s">
        <v>113</v>
      </c>
      <c r="AU3689" t="s">
        <v>113</v>
      </c>
      <c r="AV3689" t="s">
        <v>113</v>
      </c>
      <c r="AW3689" t="s">
        <v>113</v>
      </c>
      <c r="AX3689" t="s">
        <v>113</v>
      </c>
      <c r="AY3689" t="s">
        <v>113</v>
      </c>
      <c r="AZ3689" t="s">
        <v>113</v>
      </c>
      <c r="BA3689" t="s">
        <v>113</v>
      </c>
      <c r="BB3689" t="s">
        <v>113</v>
      </c>
      <c r="BD3689" t="s">
        <v>113</v>
      </c>
      <c r="BF3689" t="s">
        <v>113</v>
      </c>
      <c r="BG3689" t="s">
        <v>113</v>
      </c>
      <c r="BH3689" t="s">
        <v>113</v>
      </c>
      <c r="BI3689" t="s">
        <v>113</v>
      </c>
      <c r="BJ3689" t="s">
        <v>113</v>
      </c>
      <c r="BK3689" t="s">
        <v>113</v>
      </c>
      <c r="BL3689" t="s">
        <v>113</v>
      </c>
      <c r="BM3689" t="s">
        <v>113</v>
      </c>
      <c r="BN3689" t="s">
        <v>113</v>
      </c>
      <c r="BO3689" t="s">
        <v>113</v>
      </c>
      <c r="BP3689" t="s">
        <v>113</v>
      </c>
      <c r="BQ3689" t="s">
        <v>113</v>
      </c>
      <c r="BR3689" t="s">
        <v>113</v>
      </c>
      <c r="BS3689" t="s">
        <v>113</v>
      </c>
      <c r="BT3689" t="s">
        <v>113</v>
      </c>
      <c r="BU3689" t="s">
        <v>113</v>
      </c>
      <c r="BV3689" t="s">
        <v>113</v>
      </c>
      <c r="BW3689" t="s">
        <v>111</v>
      </c>
      <c r="BX3689" t="s">
        <v>111</v>
      </c>
      <c r="BY3689" t="s">
        <v>113</v>
      </c>
      <c r="BZ3689" t="s">
        <v>113</v>
      </c>
      <c r="CA3689" t="s">
        <v>113</v>
      </c>
      <c r="CB3689" t="s">
        <v>113</v>
      </c>
      <c r="CC3689" t="s">
        <v>113</v>
      </c>
      <c r="CD3689" t="s">
        <v>113</v>
      </c>
      <c r="CE3689" t="s">
        <v>113</v>
      </c>
      <c r="CF3689" t="s">
        <v>113</v>
      </c>
      <c r="CG3689" t="s">
        <v>113</v>
      </c>
      <c r="CH3689" t="s">
        <v>113</v>
      </c>
      <c r="CI3689" t="s">
        <v>113</v>
      </c>
      <c r="CJ3689" t="s">
        <v>113</v>
      </c>
      <c r="CK3689" t="s">
        <v>113</v>
      </c>
      <c r="CL3689" t="s">
        <v>113</v>
      </c>
      <c r="CM3689" t="s">
        <v>113</v>
      </c>
      <c r="CN3689" t="s">
        <v>113</v>
      </c>
      <c r="CO3689" t="s">
        <v>113</v>
      </c>
      <c r="CP3689" t="s">
        <v>113</v>
      </c>
      <c r="CQ3689" t="s">
        <v>113</v>
      </c>
      <c r="CR3689" t="s">
        <v>113</v>
      </c>
      <c r="CS3689" t="s">
        <v>113</v>
      </c>
      <c r="CT3689" t="s">
        <v>113</v>
      </c>
      <c r="CU3689" t="s">
        <v>113</v>
      </c>
      <c r="CV3689" t="s">
        <v>113</v>
      </c>
      <c r="CW3689" t="s">
        <v>113</v>
      </c>
    </row>
    <row r="3690" spans="1:101" x14ac:dyDescent="0.25">
      <c r="A3690" t="s">
        <v>155</v>
      </c>
      <c r="B3690">
        <v>298033</v>
      </c>
      <c r="C3690" t="s">
        <v>22507</v>
      </c>
      <c r="D3690" t="s">
        <v>102</v>
      </c>
      <c r="E3690" t="s">
        <v>22508</v>
      </c>
      <c r="F3690" t="s">
        <v>22508</v>
      </c>
      <c r="G3690" t="s">
        <v>10293</v>
      </c>
      <c r="H3690" t="s">
        <v>3208</v>
      </c>
      <c r="I3690" t="s">
        <v>1041</v>
      </c>
      <c r="J3690" t="s">
        <v>161</v>
      </c>
      <c r="K3690" t="s">
        <v>108</v>
      </c>
      <c r="L3690">
        <v>2116</v>
      </c>
      <c r="M3690" t="s">
        <v>22509</v>
      </c>
      <c r="O3690">
        <v>0</v>
      </c>
      <c r="V3690" t="s">
        <v>110</v>
      </c>
      <c r="W3690" s="1">
        <v>43369</v>
      </c>
      <c r="Y3690" s="1">
        <v>43894</v>
      </c>
      <c r="Z3690" s="2">
        <v>43009</v>
      </c>
      <c r="AA3690" t="s">
        <v>22510</v>
      </c>
      <c r="AB3690" t="s">
        <v>113</v>
      </c>
      <c r="AC3690" t="s">
        <v>113</v>
      </c>
      <c r="AD3690" t="s">
        <v>113</v>
      </c>
      <c r="AG3690" t="s">
        <v>113</v>
      </c>
      <c r="AH3690" t="s">
        <v>111</v>
      </c>
      <c r="AI3690" t="s">
        <v>113</v>
      </c>
      <c r="AJ3690" t="s">
        <v>293</v>
      </c>
      <c r="AL3690" t="s">
        <v>115</v>
      </c>
      <c r="AM3690" t="s">
        <v>116</v>
      </c>
      <c r="AN3690" t="s">
        <v>108</v>
      </c>
      <c r="AO3690" t="s">
        <v>113</v>
      </c>
      <c r="AP3690" t="s">
        <v>113</v>
      </c>
      <c r="AQ3690" t="s">
        <v>113</v>
      </c>
      <c r="AR3690" t="s">
        <v>113</v>
      </c>
      <c r="AS3690" t="s">
        <v>113</v>
      </c>
      <c r="AT3690" t="s">
        <v>113</v>
      </c>
      <c r="AU3690" t="s">
        <v>113</v>
      </c>
      <c r="AV3690" t="s">
        <v>113</v>
      </c>
      <c r="AW3690" t="s">
        <v>113</v>
      </c>
      <c r="AX3690" t="s">
        <v>113</v>
      </c>
      <c r="AY3690" t="s">
        <v>113</v>
      </c>
      <c r="AZ3690" t="s">
        <v>113</v>
      </c>
      <c r="BA3690" t="s">
        <v>113</v>
      </c>
      <c r="BB3690" t="s">
        <v>113</v>
      </c>
      <c r="BD3690" t="s">
        <v>113</v>
      </c>
      <c r="BF3690" t="s">
        <v>113</v>
      </c>
      <c r="BG3690" t="s">
        <v>113</v>
      </c>
      <c r="BH3690" t="s">
        <v>111</v>
      </c>
      <c r="BI3690" t="s">
        <v>113</v>
      </c>
      <c r="BJ3690" t="s">
        <v>113</v>
      </c>
      <c r="BK3690" t="s">
        <v>113</v>
      </c>
      <c r="BL3690" t="s">
        <v>113</v>
      </c>
      <c r="BM3690" t="s">
        <v>113</v>
      </c>
      <c r="BN3690" t="s">
        <v>113</v>
      </c>
      <c r="BO3690" t="s">
        <v>113</v>
      </c>
      <c r="BP3690" t="s">
        <v>113</v>
      </c>
      <c r="BQ3690" t="s">
        <v>113</v>
      </c>
      <c r="BR3690" t="s">
        <v>113</v>
      </c>
      <c r="BS3690" t="s">
        <v>113</v>
      </c>
      <c r="BT3690" t="s">
        <v>113</v>
      </c>
      <c r="BU3690" t="s">
        <v>113</v>
      </c>
      <c r="BV3690" t="s">
        <v>111</v>
      </c>
      <c r="BW3690" t="s">
        <v>111</v>
      </c>
      <c r="BX3690" t="s">
        <v>113</v>
      </c>
      <c r="BY3690" t="s">
        <v>113</v>
      </c>
      <c r="BZ3690" t="s">
        <v>113</v>
      </c>
      <c r="CA3690" t="s">
        <v>113</v>
      </c>
      <c r="CB3690" t="s">
        <v>113</v>
      </c>
      <c r="CC3690" t="s">
        <v>113</v>
      </c>
      <c r="CD3690" t="s">
        <v>113</v>
      </c>
      <c r="CE3690" t="s">
        <v>113</v>
      </c>
      <c r="CF3690" t="s">
        <v>113</v>
      </c>
      <c r="CG3690" t="s">
        <v>113</v>
      </c>
      <c r="CH3690" t="s">
        <v>113</v>
      </c>
      <c r="CI3690" t="s">
        <v>113</v>
      </c>
      <c r="CJ3690" t="s">
        <v>113</v>
      </c>
      <c r="CK3690" t="s">
        <v>113</v>
      </c>
      <c r="CL3690" t="s">
        <v>113</v>
      </c>
      <c r="CM3690" t="s">
        <v>113</v>
      </c>
      <c r="CN3690" t="s">
        <v>113</v>
      </c>
      <c r="CO3690" t="s">
        <v>113</v>
      </c>
      <c r="CP3690" t="s">
        <v>113</v>
      </c>
      <c r="CQ3690" t="s">
        <v>113</v>
      </c>
      <c r="CR3690" t="s">
        <v>113</v>
      </c>
      <c r="CS3690" t="s">
        <v>113</v>
      </c>
      <c r="CT3690" t="s">
        <v>113</v>
      </c>
      <c r="CU3690" t="s">
        <v>113</v>
      </c>
      <c r="CV3690" t="s">
        <v>113</v>
      </c>
      <c r="CW3690" t="s">
        <v>113</v>
      </c>
    </row>
    <row r="3691" spans="1:101" x14ac:dyDescent="0.25">
      <c r="A3691" t="s">
        <v>309</v>
      </c>
      <c r="B3691">
        <v>163284</v>
      </c>
      <c r="C3691" t="s">
        <v>22511</v>
      </c>
      <c r="D3691" t="s">
        <v>102</v>
      </c>
      <c r="E3691" t="s">
        <v>9559</v>
      </c>
      <c r="F3691" t="s">
        <v>22512</v>
      </c>
      <c r="G3691" t="s">
        <v>9561</v>
      </c>
      <c r="H3691" t="s">
        <v>835</v>
      </c>
      <c r="I3691" t="s">
        <v>9562</v>
      </c>
      <c r="J3691" t="s">
        <v>731</v>
      </c>
      <c r="K3691" t="s">
        <v>108</v>
      </c>
      <c r="L3691">
        <v>19428</v>
      </c>
      <c r="M3691">
        <v>6108542821</v>
      </c>
      <c r="O3691">
        <v>0</v>
      </c>
      <c r="V3691" t="s">
        <v>110</v>
      </c>
      <c r="W3691" s="1">
        <v>40998</v>
      </c>
      <c r="Y3691" s="1">
        <v>43887</v>
      </c>
      <c r="Z3691" s="2">
        <v>43009</v>
      </c>
      <c r="AA3691" t="s">
        <v>22513</v>
      </c>
      <c r="AB3691" t="s">
        <v>113</v>
      </c>
      <c r="AC3691" t="s">
        <v>113</v>
      </c>
      <c r="AD3691" t="s">
        <v>113</v>
      </c>
      <c r="AG3691" t="s">
        <v>111</v>
      </c>
      <c r="AH3691" t="s">
        <v>111</v>
      </c>
      <c r="AI3691" t="s">
        <v>113</v>
      </c>
      <c r="AJ3691" t="s">
        <v>114</v>
      </c>
      <c r="AL3691" t="s">
        <v>115</v>
      </c>
      <c r="AM3691" t="s">
        <v>116</v>
      </c>
      <c r="AN3691" t="s">
        <v>108</v>
      </c>
      <c r="AO3691" t="s">
        <v>113</v>
      </c>
      <c r="AP3691" t="s">
        <v>113</v>
      </c>
      <c r="AQ3691" t="s">
        <v>113</v>
      </c>
      <c r="AR3691" t="s">
        <v>113</v>
      </c>
      <c r="AS3691" t="s">
        <v>113</v>
      </c>
      <c r="AT3691" t="s">
        <v>113</v>
      </c>
      <c r="AU3691" t="s">
        <v>113</v>
      </c>
      <c r="AV3691" t="s">
        <v>113</v>
      </c>
      <c r="AW3691" t="s">
        <v>113</v>
      </c>
      <c r="AX3691" t="s">
        <v>113</v>
      </c>
      <c r="AY3691" t="s">
        <v>113</v>
      </c>
      <c r="AZ3691" t="s">
        <v>113</v>
      </c>
      <c r="BA3691" t="s">
        <v>113</v>
      </c>
      <c r="BB3691" t="s">
        <v>113</v>
      </c>
      <c r="BD3691" t="s">
        <v>113</v>
      </c>
      <c r="BF3691" t="s">
        <v>113</v>
      </c>
      <c r="BG3691" t="s">
        <v>113</v>
      </c>
      <c r="BH3691" t="s">
        <v>113</v>
      </c>
      <c r="BI3691" t="s">
        <v>113</v>
      </c>
      <c r="BJ3691" t="s">
        <v>113</v>
      </c>
      <c r="BK3691" t="s">
        <v>113</v>
      </c>
      <c r="BL3691" t="s">
        <v>113</v>
      </c>
      <c r="BM3691" t="s">
        <v>113</v>
      </c>
      <c r="BN3691" t="s">
        <v>113</v>
      </c>
      <c r="BO3691" t="s">
        <v>113</v>
      </c>
      <c r="BP3691" t="s">
        <v>113</v>
      </c>
      <c r="BQ3691" t="s">
        <v>113</v>
      </c>
      <c r="BR3691" t="s">
        <v>113</v>
      </c>
      <c r="BS3691" t="s">
        <v>113</v>
      </c>
      <c r="BT3691" t="s">
        <v>113</v>
      </c>
      <c r="BU3691" t="s">
        <v>113</v>
      </c>
      <c r="BV3691" t="s">
        <v>111</v>
      </c>
      <c r="BW3691" t="s">
        <v>111</v>
      </c>
      <c r="BX3691" t="s">
        <v>113</v>
      </c>
      <c r="BY3691" t="s">
        <v>113</v>
      </c>
      <c r="BZ3691" t="s">
        <v>113</v>
      </c>
      <c r="CA3691" t="s">
        <v>113</v>
      </c>
      <c r="CB3691" t="s">
        <v>113</v>
      </c>
      <c r="CC3691" t="s">
        <v>113</v>
      </c>
      <c r="CD3691" t="s">
        <v>113</v>
      </c>
      <c r="CE3691" t="s">
        <v>113</v>
      </c>
      <c r="CF3691" t="s">
        <v>113</v>
      </c>
      <c r="CG3691" t="s">
        <v>113</v>
      </c>
      <c r="CH3691" t="s">
        <v>113</v>
      </c>
      <c r="CI3691" t="s">
        <v>113</v>
      </c>
      <c r="CJ3691" t="s">
        <v>113</v>
      </c>
      <c r="CK3691" t="s">
        <v>113</v>
      </c>
      <c r="CL3691" t="s">
        <v>113</v>
      </c>
      <c r="CM3691" t="s">
        <v>113</v>
      </c>
      <c r="CN3691" t="s">
        <v>113</v>
      </c>
      <c r="CO3691" t="s">
        <v>113</v>
      </c>
      <c r="CP3691" t="s">
        <v>113</v>
      </c>
      <c r="CQ3691" t="s">
        <v>113</v>
      </c>
      <c r="CR3691" t="s">
        <v>113</v>
      </c>
      <c r="CS3691" t="s">
        <v>113</v>
      </c>
      <c r="CT3691" t="s">
        <v>113</v>
      </c>
      <c r="CU3691" t="s">
        <v>113</v>
      </c>
      <c r="CV3691" t="s">
        <v>113</v>
      </c>
      <c r="CW3691" t="s">
        <v>113</v>
      </c>
    </row>
    <row r="3692" spans="1:101" x14ac:dyDescent="0.25">
      <c r="A3692" t="s">
        <v>506</v>
      </c>
      <c r="B3692">
        <v>285897</v>
      </c>
      <c r="C3692" t="s">
        <v>22514</v>
      </c>
      <c r="D3692" t="s">
        <v>102</v>
      </c>
      <c r="E3692" t="s">
        <v>22515</v>
      </c>
      <c r="F3692" t="s">
        <v>22515</v>
      </c>
      <c r="G3692" t="s">
        <v>22516</v>
      </c>
      <c r="I3692" t="s">
        <v>4973</v>
      </c>
      <c r="J3692" t="s">
        <v>512</v>
      </c>
      <c r="K3692" t="s">
        <v>108</v>
      </c>
      <c r="L3692">
        <v>37027</v>
      </c>
      <c r="M3692" t="s">
        <v>22517</v>
      </c>
      <c r="N3692" t="s">
        <v>22518</v>
      </c>
      <c r="O3692">
        <v>0</v>
      </c>
      <c r="V3692" t="s">
        <v>110</v>
      </c>
      <c r="W3692" s="1">
        <v>42685</v>
      </c>
      <c r="Y3692" s="1">
        <v>43865</v>
      </c>
      <c r="Z3692" s="2">
        <v>43009</v>
      </c>
      <c r="AA3692" t="s">
        <v>22519</v>
      </c>
      <c r="AB3692" t="s">
        <v>113</v>
      </c>
      <c r="AC3692" t="s">
        <v>113</v>
      </c>
      <c r="AD3692" t="s">
        <v>113</v>
      </c>
      <c r="AG3692" t="s">
        <v>113</v>
      </c>
      <c r="AH3692" t="s">
        <v>111</v>
      </c>
      <c r="AI3692" t="s">
        <v>113</v>
      </c>
      <c r="AJ3692" t="s">
        <v>114</v>
      </c>
      <c r="AL3692" t="s">
        <v>115</v>
      </c>
      <c r="AM3692" t="s">
        <v>116</v>
      </c>
      <c r="AN3692" t="s">
        <v>108</v>
      </c>
      <c r="AO3692" t="s">
        <v>113</v>
      </c>
      <c r="AP3692" t="s">
        <v>113</v>
      </c>
      <c r="AQ3692" t="s">
        <v>111</v>
      </c>
      <c r="AR3692" t="s">
        <v>113</v>
      </c>
      <c r="AS3692" t="s">
        <v>113</v>
      </c>
      <c r="AT3692" t="s">
        <v>113</v>
      </c>
      <c r="AU3692" t="s">
        <v>113</v>
      </c>
      <c r="AV3692" t="s">
        <v>113</v>
      </c>
      <c r="AW3692" t="s">
        <v>113</v>
      </c>
      <c r="AX3692" t="s">
        <v>113</v>
      </c>
      <c r="AY3692" t="s">
        <v>113</v>
      </c>
      <c r="AZ3692" t="s">
        <v>113</v>
      </c>
      <c r="BA3692" t="s">
        <v>113</v>
      </c>
      <c r="BB3692" t="s">
        <v>113</v>
      </c>
      <c r="BD3692" t="s">
        <v>113</v>
      </c>
      <c r="BF3692" t="s">
        <v>113</v>
      </c>
      <c r="BG3692" t="s">
        <v>113</v>
      </c>
      <c r="BH3692" t="s">
        <v>113</v>
      </c>
      <c r="BI3692" t="s">
        <v>113</v>
      </c>
      <c r="BJ3692" t="s">
        <v>113</v>
      </c>
      <c r="BK3692" t="s">
        <v>113</v>
      </c>
      <c r="BL3692" t="s">
        <v>113</v>
      </c>
      <c r="BM3692" t="s">
        <v>113</v>
      </c>
      <c r="BN3692" t="s">
        <v>113</v>
      </c>
      <c r="BO3692" t="s">
        <v>113</v>
      </c>
      <c r="BP3692" t="s">
        <v>113</v>
      </c>
      <c r="BQ3692" t="s">
        <v>113</v>
      </c>
      <c r="BR3692" t="s">
        <v>113</v>
      </c>
      <c r="BS3692" t="s">
        <v>113</v>
      </c>
      <c r="BT3692" t="s">
        <v>113</v>
      </c>
      <c r="BU3692" t="s">
        <v>113</v>
      </c>
      <c r="BV3692" t="s">
        <v>111</v>
      </c>
      <c r="BW3692" t="s">
        <v>111</v>
      </c>
      <c r="BX3692" t="s">
        <v>113</v>
      </c>
      <c r="BY3692" t="s">
        <v>113</v>
      </c>
      <c r="BZ3692" t="s">
        <v>113</v>
      </c>
      <c r="CA3692" t="s">
        <v>113</v>
      </c>
      <c r="CB3692" t="s">
        <v>113</v>
      </c>
      <c r="CC3692" t="s">
        <v>113</v>
      </c>
      <c r="CD3692" t="s">
        <v>113</v>
      </c>
      <c r="CE3692" t="s">
        <v>113</v>
      </c>
      <c r="CF3692" t="s">
        <v>113</v>
      </c>
      <c r="CG3692" t="s">
        <v>113</v>
      </c>
      <c r="CH3692" t="s">
        <v>113</v>
      </c>
      <c r="CI3692" t="s">
        <v>113</v>
      </c>
      <c r="CJ3692" t="s">
        <v>113</v>
      </c>
      <c r="CK3692" t="s">
        <v>113</v>
      </c>
      <c r="CL3692" t="s">
        <v>113</v>
      </c>
      <c r="CM3692" t="s">
        <v>113</v>
      </c>
      <c r="CN3692" t="s">
        <v>113</v>
      </c>
      <c r="CO3692" t="s">
        <v>113</v>
      </c>
      <c r="CP3692" t="s">
        <v>113</v>
      </c>
      <c r="CQ3692" t="s">
        <v>113</v>
      </c>
      <c r="CR3692" t="s">
        <v>113</v>
      </c>
      <c r="CS3692" t="s">
        <v>113</v>
      </c>
      <c r="CT3692" t="s">
        <v>113</v>
      </c>
      <c r="CU3692" t="s">
        <v>113</v>
      </c>
      <c r="CV3692" t="s">
        <v>113</v>
      </c>
      <c r="CW3692" t="s">
        <v>113</v>
      </c>
    </row>
    <row r="3693" spans="1:101" x14ac:dyDescent="0.25">
      <c r="A3693" t="s">
        <v>263</v>
      </c>
      <c r="B3693">
        <v>161781</v>
      </c>
      <c r="C3693" t="s">
        <v>22520</v>
      </c>
      <c r="D3693" t="s">
        <v>102</v>
      </c>
      <c r="E3693" t="s">
        <v>22521</v>
      </c>
      <c r="F3693" t="s">
        <v>22521</v>
      </c>
      <c r="G3693" t="s">
        <v>22522</v>
      </c>
      <c r="H3693" t="s">
        <v>20774</v>
      </c>
      <c r="I3693" t="s">
        <v>8805</v>
      </c>
      <c r="J3693" t="s">
        <v>436</v>
      </c>
      <c r="K3693" t="s">
        <v>108</v>
      </c>
      <c r="L3693">
        <v>55305</v>
      </c>
      <c r="M3693" t="s">
        <v>22523</v>
      </c>
      <c r="O3693">
        <v>0</v>
      </c>
      <c r="V3693" t="s">
        <v>110</v>
      </c>
      <c r="W3693" s="1">
        <v>40982</v>
      </c>
      <c r="Y3693" s="1">
        <v>43880</v>
      </c>
      <c r="Z3693" s="2">
        <v>43009</v>
      </c>
      <c r="AA3693" t="s">
        <v>22524</v>
      </c>
      <c r="AB3693" t="s">
        <v>113</v>
      </c>
      <c r="AC3693" t="s">
        <v>113</v>
      </c>
      <c r="AD3693" t="s">
        <v>113</v>
      </c>
      <c r="AG3693" t="s">
        <v>113</v>
      </c>
      <c r="AH3693" t="s">
        <v>111</v>
      </c>
      <c r="AI3693" t="s">
        <v>113</v>
      </c>
      <c r="AJ3693" t="s">
        <v>131</v>
      </c>
      <c r="AL3693" t="s">
        <v>115</v>
      </c>
      <c r="AM3693" t="s">
        <v>436</v>
      </c>
      <c r="AN3693" t="s">
        <v>108</v>
      </c>
      <c r="AO3693" t="s">
        <v>113</v>
      </c>
      <c r="AP3693" t="s">
        <v>113</v>
      </c>
      <c r="AQ3693" t="s">
        <v>113</v>
      </c>
      <c r="AR3693" t="s">
        <v>113</v>
      </c>
      <c r="AS3693" t="s">
        <v>113</v>
      </c>
      <c r="AT3693" t="s">
        <v>113</v>
      </c>
      <c r="AU3693" t="s">
        <v>113</v>
      </c>
      <c r="AV3693" t="s">
        <v>113</v>
      </c>
      <c r="AW3693" t="s">
        <v>113</v>
      </c>
      <c r="AX3693" t="s">
        <v>113</v>
      </c>
      <c r="AY3693" t="s">
        <v>113</v>
      </c>
      <c r="AZ3693" t="s">
        <v>113</v>
      </c>
      <c r="BA3693" t="s">
        <v>113</v>
      </c>
      <c r="BB3693" t="s">
        <v>113</v>
      </c>
      <c r="BD3693" t="s">
        <v>113</v>
      </c>
      <c r="BF3693" t="s">
        <v>113</v>
      </c>
      <c r="BG3693" t="s">
        <v>113</v>
      </c>
      <c r="BH3693" t="s">
        <v>113</v>
      </c>
      <c r="BI3693" t="s">
        <v>113</v>
      </c>
      <c r="BJ3693" t="s">
        <v>113</v>
      </c>
      <c r="BK3693" t="s">
        <v>113</v>
      </c>
      <c r="BL3693" t="s">
        <v>113</v>
      </c>
      <c r="BM3693" t="s">
        <v>113</v>
      </c>
      <c r="BN3693" t="s">
        <v>113</v>
      </c>
      <c r="BO3693" t="s">
        <v>113</v>
      </c>
      <c r="BP3693" t="s">
        <v>113</v>
      </c>
      <c r="BQ3693" t="s">
        <v>113</v>
      </c>
      <c r="BR3693" t="s">
        <v>113</v>
      </c>
      <c r="BS3693" t="s">
        <v>113</v>
      </c>
      <c r="BT3693" t="s">
        <v>113</v>
      </c>
      <c r="BU3693" t="s">
        <v>113</v>
      </c>
      <c r="BV3693" t="s">
        <v>111</v>
      </c>
      <c r="BW3693" t="s">
        <v>111</v>
      </c>
      <c r="BX3693" t="s">
        <v>113</v>
      </c>
      <c r="BY3693" t="s">
        <v>113</v>
      </c>
      <c r="BZ3693" t="s">
        <v>113</v>
      </c>
      <c r="CA3693" t="s">
        <v>113</v>
      </c>
      <c r="CB3693" t="s">
        <v>113</v>
      </c>
      <c r="CC3693" t="s">
        <v>113</v>
      </c>
      <c r="CD3693" t="s">
        <v>113</v>
      </c>
      <c r="CE3693" t="s">
        <v>113</v>
      </c>
      <c r="CF3693" t="s">
        <v>113</v>
      </c>
      <c r="CG3693" t="s">
        <v>113</v>
      </c>
      <c r="CH3693" t="s">
        <v>113</v>
      </c>
      <c r="CI3693" t="s">
        <v>113</v>
      </c>
      <c r="CJ3693" t="s">
        <v>113</v>
      </c>
      <c r="CK3693" t="s">
        <v>113</v>
      </c>
      <c r="CL3693" t="s">
        <v>113</v>
      </c>
      <c r="CM3693" t="s">
        <v>113</v>
      </c>
      <c r="CN3693" t="s">
        <v>113</v>
      </c>
      <c r="CO3693" t="s">
        <v>113</v>
      </c>
      <c r="CP3693" t="s">
        <v>113</v>
      </c>
      <c r="CQ3693" t="s">
        <v>113</v>
      </c>
      <c r="CR3693" t="s">
        <v>113</v>
      </c>
      <c r="CS3693" t="s">
        <v>113</v>
      </c>
      <c r="CT3693" t="s">
        <v>113</v>
      </c>
      <c r="CU3693" t="s">
        <v>113</v>
      </c>
      <c r="CV3693" t="s">
        <v>113</v>
      </c>
      <c r="CW3693" t="s">
        <v>113</v>
      </c>
    </row>
    <row r="3694" spans="1:101" x14ac:dyDescent="0.25">
      <c r="A3694" t="s">
        <v>175</v>
      </c>
      <c r="B3694">
        <v>176521</v>
      </c>
      <c r="C3694" t="s">
        <v>22525</v>
      </c>
      <c r="D3694" t="s">
        <v>102</v>
      </c>
      <c r="E3694" t="s">
        <v>22526</v>
      </c>
      <c r="F3694" t="s">
        <v>22526</v>
      </c>
      <c r="G3694" t="s">
        <v>22527</v>
      </c>
      <c r="I3694" t="s">
        <v>179</v>
      </c>
      <c r="J3694" t="s">
        <v>180</v>
      </c>
      <c r="K3694" t="s">
        <v>108</v>
      </c>
      <c r="L3694">
        <v>94301</v>
      </c>
      <c r="M3694" t="s">
        <v>22528</v>
      </c>
      <c r="O3694">
        <v>0</v>
      </c>
      <c r="V3694" t="s">
        <v>110</v>
      </c>
      <c r="W3694" s="1">
        <v>42094</v>
      </c>
      <c r="Y3694" s="1">
        <v>43875</v>
      </c>
      <c r="Z3694" s="2">
        <v>43009</v>
      </c>
      <c r="AA3694" t="s">
        <v>22529</v>
      </c>
      <c r="AB3694" t="s">
        <v>113</v>
      </c>
      <c r="AC3694" t="s">
        <v>113</v>
      </c>
      <c r="AD3694" t="s">
        <v>113</v>
      </c>
      <c r="AG3694" t="s">
        <v>111</v>
      </c>
      <c r="AH3694" t="s">
        <v>111</v>
      </c>
      <c r="AI3694" t="s">
        <v>113</v>
      </c>
      <c r="AJ3694" t="s">
        <v>114</v>
      </c>
      <c r="AL3694" t="s">
        <v>115</v>
      </c>
      <c r="AM3694" t="s">
        <v>116</v>
      </c>
      <c r="AN3694" t="s">
        <v>108</v>
      </c>
      <c r="AO3694" t="s">
        <v>113</v>
      </c>
      <c r="AP3694" t="s">
        <v>113</v>
      </c>
      <c r="AQ3694" t="s">
        <v>113</v>
      </c>
      <c r="AR3694" t="s">
        <v>113</v>
      </c>
      <c r="AS3694" t="s">
        <v>113</v>
      </c>
      <c r="AT3694" t="s">
        <v>113</v>
      </c>
      <c r="AU3694" t="s">
        <v>113</v>
      </c>
      <c r="AV3694" t="s">
        <v>113</v>
      </c>
      <c r="AW3694" t="s">
        <v>113</v>
      </c>
      <c r="AX3694" t="s">
        <v>113</v>
      </c>
      <c r="AY3694" t="s">
        <v>113</v>
      </c>
      <c r="AZ3694" t="s">
        <v>113</v>
      </c>
      <c r="BA3694" t="s">
        <v>113</v>
      </c>
      <c r="BB3694" t="s">
        <v>113</v>
      </c>
      <c r="BD3694" t="s">
        <v>113</v>
      </c>
      <c r="BF3694" t="s">
        <v>113</v>
      </c>
      <c r="BG3694" t="s">
        <v>113</v>
      </c>
      <c r="BH3694" t="s">
        <v>113</v>
      </c>
      <c r="BI3694" t="s">
        <v>113</v>
      </c>
      <c r="BJ3694" t="s">
        <v>113</v>
      </c>
      <c r="BK3694" t="s">
        <v>113</v>
      </c>
      <c r="BL3694" t="s">
        <v>113</v>
      </c>
      <c r="BM3694" t="s">
        <v>113</v>
      </c>
      <c r="BN3694" t="s">
        <v>113</v>
      </c>
      <c r="BO3694" t="s">
        <v>113</v>
      </c>
      <c r="BP3694" t="s">
        <v>113</v>
      </c>
      <c r="BQ3694" t="s">
        <v>113</v>
      </c>
      <c r="BR3694" t="s">
        <v>113</v>
      </c>
      <c r="BS3694" t="s">
        <v>113</v>
      </c>
      <c r="BT3694" t="s">
        <v>113</v>
      </c>
      <c r="BU3694" t="s">
        <v>113</v>
      </c>
      <c r="BV3694" t="s">
        <v>111</v>
      </c>
      <c r="BW3694" t="s">
        <v>111</v>
      </c>
      <c r="BX3694" t="s">
        <v>113</v>
      </c>
      <c r="BY3694" t="s">
        <v>113</v>
      </c>
      <c r="BZ3694" t="s">
        <v>113</v>
      </c>
      <c r="CA3694" t="s">
        <v>113</v>
      </c>
      <c r="CB3694" t="s">
        <v>113</v>
      </c>
      <c r="CC3694" t="s">
        <v>113</v>
      </c>
      <c r="CD3694" t="s">
        <v>113</v>
      </c>
      <c r="CE3694" t="s">
        <v>113</v>
      </c>
      <c r="CF3694" t="s">
        <v>113</v>
      </c>
      <c r="CG3694" t="s">
        <v>113</v>
      </c>
      <c r="CH3694" t="s">
        <v>113</v>
      </c>
      <c r="CI3694" t="s">
        <v>113</v>
      </c>
      <c r="CJ3694" t="s">
        <v>113</v>
      </c>
      <c r="CK3694" t="s">
        <v>113</v>
      </c>
      <c r="CL3694" t="s">
        <v>113</v>
      </c>
      <c r="CM3694" t="s">
        <v>113</v>
      </c>
      <c r="CN3694" t="s">
        <v>113</v>
      </c>
      <c r="CO3694" t="s">
        <v>113</v>
      </c>
      <c r="CP3694" t="s">
        <v>113</v>
      </c>
      <c r="CQ3694" t="s">
        <v>113</v>
      </c>
      <c r="CR3694" t="s">
        <v>113</v>
      </c>
      <c r="CS3694" t="s">
        <v>113</v>
      </c>
      <c r="CT3694" t="s">
        <v>113</v>
      </c>
      <c r="CU3694" t="s">
        <v>113</v>
      </c>
      <c r="CV3694" t="s">
        <v>113</v>
      </c>
      <c r="CW3694" t="s">
        <v>113</v>
      </c>
    </row>
    <row r="3695" spans="1:101" x14ac:dyDescent="0.25">
      <c r="A3695" t="s">
        <v>117</v>
      </c>
      <c r="B3695">
        <v>161999</v>
      </c>
      <c r="C3695" t="s">
        <v>22530</v>
      </c>
      <c r="D3695" t="s">
        <v>102</v>
      </c>
      <c r="E3695" t="s">
        <v>22531</v>
      </c>
      <c r="F3695" t="s">
        <v>22531</v>
      </c>
      <c r="G3695" t="s">
        <v>6696</v>
      </c>
      <c r="H3695" t="s">
        <v>6697</v>
      </c>
      <c r="I3695" t="s">
        <v>121</v>
      </c>
      <c r="K3695" t="s">
        <v>122</v>
      </c>
      <c r="L3695" t="s">
        <v>6698</v>
      </c>
      <c r="M3695" t="s">
        <v>6699</v>
      </c>
      <c r="N3695" t="s">
        <v>6700</v>
      </c>
      <c r="O3695">
        <v>2</v>
      </c>
      <c r="P3695" t="s">
        <v>6701</v>
      </c>
      <c r="Q3695" t="s">
        <v>6702</v>
      </c>
      <c r="R3695" t="s">
        <v>128</v>
      </c>
      <c r="T3695" t="s">
        <v>219</v>
      </c>
      <c r="V3695" t="s">
        <v>110</v>
      </c>
      <c r="W3695" s="1">
        <v>40996</v>
      </c>
      <c r="Y3695" s="1">
        <v>43920</v>
      </c>
      <c r="Z3695" s="2">
        <v>43009</v>
      </c>
      <c r="AB3695" t="s">
        <v>111</v>
      </c>
      <c r="AC3695" t="s">
        <v>113</v>
      </c>
      <c r="AD3695" t="s">
        <v>113</v>
      </c>
      <c r="AG3695" t="s">
        <v>113</v>
      </c>
      <c r="AH3695" t="s">
        <v>111</v>
      </c>
      <c r="AI3695" t="s">
        <v>113</v>
      </c>
      <c r="AJ3695" t="s">
        <v>173</v>
      </c>
      <c r="AK3695" t="s">
        <v>6703</v>
      </c>
      <c r="AL3695" t="s">
        <v>115</v>
      </c>
      <c r="AN3695" t="s">
        <v>122</v>
      </c>
      <c r="AO3695" t="s">
        <v>113</v>
      </c>
      <c r="AP3695" t="s">
        <v>113</v>
      </c>
      <c r="AQ3695" t="s">
        <v>111</v>
      </c>
      <c r="AR3695" t="s">
        <v>113</v>
      </c>
      <c r="AS3695" t="s">
        <v>113</v>
      </c>
      <c r="AT3695" t="s">
        <v>113</v>
      </c>
      <c r="AU3695" t="s">
        <v>113</v>
      </c>
      <c r="AV3695" t="s">
        <v>113</v>
      </c>
      <c r="AW3695" t="s">
        <v>113</v>
      </c>
      <c r="AX3695" t="s">
        <v>113</v>
      </c>
      <c r="AY3695" t="s">
        <v>113</v>
      </c>
      <c r="AZ3695" t="s">
        <v>113</v>
      </c>
      <c r="BA3695" t="s">
        <v>113</v>
      </c>
      <c r="BB3695" t="s">
        <v>113</v>
      </c>
      <c r="BD3695" t="s">
        <v>113</v>
      </c>
      <c r="BF3695" t="s">
        <v>113</v>
      </c>
      <c r="BG3695" t="s">
        <v>113</v>
      </c>
      <c r="BH3695" t="s">
        <v>111</v>
      </c>
      <c r="BI3695" t="s">
        <v>113</v>
      </c>
      <c r="BJ3695" t="s">
        <v>113</v>
      </c>
      <c r="BK3695" t="s">
        <v>113</v>
      </c>
      <c r="BL3695" t="s">
        <v>111</v>
      </c>
      <c r="BM3695" t="s">
        <v>113</v>
      </c>
      <c r="BN3695" t="s">
        <v>113</v>
      </c>
      <c r="BO3695" t="s">
        <v>113</v>
      </c>
      <c r="BP3695" t="s">
        <v>113</v>
      </c>
      <c r="BQ3695" t="s">
        <v>113</v>
      </c>
      <c r="BR3695" t="s">
        <v>113</v>
      </c>
      <c r="BS3695" t="s">
        <v>113</v>
      </c>
      <c r="BT3695" t="s">
        <v>113</v>
      </c>
      <c r="BU3695" t="s">
        <v>113</v>
      </c>
      <c r="BV3695" t="s">
        <v>111</v>
      </c>
      <c r="BW3695" t="s">
        <v>111</v>
      </c>
      <c r="BX3695" t="s">
        <v>113</v>
      </c>
      <c r="BY3695" t="s">
        <v>113</v>
      </c>
      <c r="BZ3695" t="s">
        <v>113</v>
      </c>
      <c r="CA3695" t="s">
        <v>113</v>
      </c>
      <c r="CB3695" t="s">
        <v>113</v>
      </c>
      <c r="CC3695" t="s">
        <v>113</v>
      </c>
      <c r="CD3695" t="s">
        <v>113</v>
      </c>
      <c r="CE3695" t="s">
        <v>113</v>
      </c>
      <c r="CF3695" t="s">
        <v>113</v>
      </c>
      <c r="CG3695" t="s">
        <v>113</v>
      </c>
      <c r="CH3695" t="s">
        <v>113</v>
      </c>
      <c r="CI3695" t="s">
        <v>113</v>
      </c>
      <c r="CJ3695" t="s">
        <v>113</v>
      </c>
      <c r="CK3695" t="s">
        <v>113</v>
      </c>
      <c r="CL3695" t="s">
        <v>113</v>
      </c>
      <c r="CM3695" t="s">
        <v>113</v>
      </c>
      <c r="CN3695" t="s">
        <v>113</v>
      </c>
      <c r="CO3695" t="s">
        <v>113</v>
      </c>
      <c r="CP3695" t="s">
        <v>113</v>
      </c>
      <c r="CQ3695" t="s">
        <v>113</v>
      </c>
      <c r="CR3695" t="s">
        <v>113</v>
      </c>
      <c r="CS3695" t="s">
        <v>113</v>
      </c>
      <c r="CT3695" t="s">
        <v>113</v>
      </c>
      <c r="CU3695" t="s">
        <v>113</v>
      </c>
      <c r="CV3695" t="s">
        <v>113</v>
      </c>
      <c r="CW3695" t="s">
        <v>113</v>
      </c>
    </row>
    <row r="3696" spans="1:101" x14ac:dyDescent="0.25">
      <c r="A3696" t="s">
        <v>368</v>
      </c>
      <c r="B3696">
        <v>297155</v>
      </c>
      <c r="C3696" t="s">
        <v>22532</v>
      </c>
      <c r="D3696" t="s">
        <v>102</v>
      </c>
      <c r="E3696" t="s">
        <v>22533</v>
      </c>
      <c r="F3696" t="s">
        <v>22533</v>
      </c>
      <c r="G3696" t="s">
        <v>22534</v>
      </c>
      <c r="H3696" t="s">
        <v>22535</v>
      </c>
      <c r="I3696" t="s">
        <v>857</v>
      </c>
      <c r="J3696" t="s">
        <v>373</v>
      </c>
      <c r="K3696" t="s">
        <v>108</v>
      </c>
      <c r="L3696">
        <v>77002</v>
      </c>
      <c r="M3696" t="s">
        <v>22536</v>
      </c>
      <c r="O3696">
        <v>0</v>
      </c>
      <c r="V3696" t="s">
        <v>110</v>
      </c>
      <c r="W3696" s="1">
        <v>43339</v>
      </c>
      <c r="Y3696" s="1">
        <v>43873</v>
      </c>
      <c r="Z3696" s="2">
        <v>43009</v>
      </c>
      <c r="AA3696" t="s">
        <v>22537</v>
      </c>
      <c r="AB3696" t="s">
        <v>113</v>
      </c>
      <c r="AC3696" t="s">
        <v>113</v>
      </c>
      <c r="AD3696" t="s">
        <v>113</v>
      </c>
      <c r="AG3696" t="s">
        <v>113</v>
      </c>
      <c r="AH3696" t="s">
        <v>113</v>
      </c>
      <c r="AI3696" t="s">
        <v>111</v>
      </c>
      <c r="AJ3696" t="s">
        <v>293</v>
      </c>
      <c r="AL3696" t="s">
        <v>115</v>
      </c>
      <c r="AM3696" t="s">
        <v>116</v>
      </c>
      <c r="AN3696" t="s">
        <v>108</v>
      </c>
      <c r="AO3696" t="s">
        <v>113</v>
      </c>
      <c r="AP3696" t="s">
        <v>113</v>
      </c>
      <c r="AQ3696" t="s">
        <v>113</v>
      </c>
      <c r="AR3696" t="s">
        <v>113</v>
      </c>
      <c r="AS3696" t="s">
        <v>113</v>
      </c>
      <c r="AT3696" t="s">
        <v>113</v>
      </c>
      <c r="AU3696" t="s">
        <v>113</v>
      </c>
      <c r="AV3696" t="s">
        <v>113</v>
      </c>
      <c r="AW3696" t="s">
        <v>113</v>
      </c>
      <c r="AX3696" t="s">
        <v>113</v>
      </c>
      <c r="AY3696" t="s">
        <v>113</v>
      </c>
      <c r="AZ3696" t="s">
        <v>113</v>
      </c>
      <c r="BA3696" t="s">
        <v>113</v>
      </c>
      <c r="BB3696" t="s">
        <v>113</v>
      </c>
      <c r="BD3696" t="s">
        <v>113</v>
      </c>
      <c r="BF3696" t="s">
        <v>113</v>
      </c>
      <c r="BG3696" t="s">
        <v>113</v>
      </c>
      <c r="BH3696" t="s">
        <v>113</v>
      </c>
      <c r="BI3696" t="s">
        <v>113</v>
      </c>
      <c r="BJ3696" t="s">
        <v>113</v>
      </c>
      <c r="BK3696" t="s">
        <v>113</v>
      </c>
      <c r="BL3696" t="s">
        <v>113</v>
      </c>
      <c r="BM3696" t="s">
        <v>113</v>
      </c>
      <c r="BN3696" t="s">
        <v>113</v>
      </c>
      <c r="BO3696" t="s">
        <v>113</v>
      </c>
      <c r="BP3696" t="s">
        <v>113</v>
      </c>
      <c r="BQ3696" t="s">
        <v>113</v>
      </c>
      <c r="BR3696" t="s">
        <v>113</v>
      </c>
      <c r="BS3696" t="s">
        <v>113</v>
      </c>
      <c r="BT3696" t="s">
        <v>113</v>
      </c>
      <c r="BU3696" t="s">
        <v>111</v>
      </c>
      <c r="BV3696" t="s">
        <v>111</v>
      </c>
      <c r="BW3696" t="s">
        <v>111</v>
      </c>
      <c r="BX3696" t="s">
        <v>113</v>
      </c>
      <c r="BY3696" t="s">
        <v>113</v>
      </c>
      <c r="BZ3696" t="s">
        <v>113</v>
      </c>
      <c r="CA3696" t="s">
        <v>113</v>
      </c>
      <c r="CB3696" t="s">
        <v>113</v>
      </c>
      <c r="CC3696" t="s">
        <v>113</v>
      </c>
      <c r="CD3696" t="s">
        <v>113</v>
      </c>
      <c r="CE3696" t="s">
        <v>113</v>
      </c>
      <c r="CF3696" t="s">
        <v>113</v>
      </c>
      <c r="CG3696" t="s">
        <v>113</v>
      </c>
      <c r="CH3696" t="s">
        <v>113</v>
      </c>
      <c r="CI3696" t="s">
        <v>113</v>
      </c>
      <c r="CJ3696" t="s">
        <v>113</v>
      </c>
      <c r="CK3696" t="s">
        <v>113</v>
      </c>
      <c r="CL3696" t="s">
        <v>113</v>
      </c>
      <c r="CM3696" t="s">
        <v>113</v>
      </c>
      <c r="CN3696" t="s">
        <v>113</v>
      </c>
      <c r="CO3696" t="s">
        <v>113</v>
      </c>
      <c r="CP3696" t="s">
        <v>113</v>
      </c>
      <c r="CQ3696" t="s">
        <v>113</v>
      </c>
      <c r="CR3696" t="s">
        <v>113</v>
      </c>
      <c r="CS3696" t="s">
        <v>113</v>
      </c>
      <c r="CT3696" t="s">
        <v>113</v>
      </c>
      <c r="CU3696" t="s">
        <v>113</v>
      </c>
      <c r="CV3696" t="s">
        <v>113</v>
      </c>
      <c r="CW3696" t="s">
        <v>113</v>
      </c>
    </row>
    <row r="3697" spans="1:101" x14ac:dyDescent="0.25">
      <c r="A3697" t="s">
        <v>117</v>
      </c>
      <c r="B3697">
        <v>174180</v>
      </c>
      <c r="C3697" t="s">
        <v>22538</v>
      </c>
      <c r="D3697" t="s">
        <v>102</v>
      </c>
      <c r="E3697" t="s">
        <v>22539</v>
      </c>
      <c r="F3697" t="s">
        <v>22539</v>
      </c>
      <c r="G3697" t="s">
        <v>22540</v>
      </c>
      <c r="I3697" t="s">
        <v>250</v>
      </c>
      <c r="K3697" t="s">
        <v>251</v>
      </c>
      <c r="L3697" t="s">
        <v>22541</v>
      </c>
      <c r="M3697">
        <v>442070723154</v>
      </c>
      <c r="N3697" t="s">
        <v>1070</v>
      </c>
      <c r="O3697">
        <v>0</v>
      </c>
      <c r="V3697" t="s">
        <v>110</v>
      </c>
      <c r="W3697" s="1">
        <v>42020</v>
      </c>
      <c r="Y3697" s="1">
        <v>43619</v>
      </c>
      <c r="Z3697" s="2">
        <v>43009</v>
      </c>
      <c r="AA3697" t="s">
        <v>22542</v>
      </c>
      <c r="AB3697" t="s">
        <v>111</v>
      </c>
      <c r="AC3697" t="s">
        <v>113</v>
      </c>
      <c r="AD3697" t="s">
        <v>113</v>
      </c>
      <c r="AF3697" t="s">
        <v>22543</v>
      </c>
      <c r="AG3697" t="s">
        <v>113</v>
      </c>
      <c r="AH3697" t="s">
        <v>111</v>
      </c>
      <c r="AI3697" t="s">
        <v>113</v>
      </c>
      <c r="AJ3697" t="s">
        <v>300</v>
      </c>
      <c r="AL3697" t="s">
        <v>199</v>
      </c>
      <c r="AN3697" t="s">
        <v>251</v>
      </c>
      <c r="AO3697" t="s">
        <v>113</v>
      </c>
      <c r="AP3697" t="s">
        <v>113</v>
      </c>
      <c r="AQ3697" t="s">
        <v>113</v>
      </c>
      <c r="AR3697" t="s">
        <v>113</v>
      </c>
      <c r="AS3697" t="s">
        <v>113</v>
      </c>
      <c r="AT3697" t="s">
        <v>113</v>
      </c>
      <c r="AU3697" t="s">
        <v>113</v>
      </c>
      <c r="AV3697" t="s">
        <v>113</v>
      </c>
      <c r="AW3697" t="s">
        <v>113</v>
      </c>
      <c r="AX3697" t="s">
        <v>113</v>
      </c>
      <c r="AY3697" t="s">
        <v>113</v>
      </c>
      <c r="AZ3697" t="s">
        <v>113</v>
      </c>
      <c r="BA3697" t="s">
        <v>113</v>
      </c>
      <c r="BB3697" t="s">
        <v>113</v>
      </c>
      <c r="BD3697" t="s">
        <v>113</v>
      </c>
      <c r="BF3697" t="s">
        <v>113</v>
      </c>
      <c r="BG3697" t="s">
        <v>113</v>
      </c>
      <c r="BH3697" t="s">
        <v>111</v>
      </c>
      <c r="BI3697" t="s">
        <v>113</v>
      </c>
      <c r="BJ3697" t="s">
        <v>113</v>
      </c>
      <c r="BK3697" t="s">
        <v>113</v>
      </c>
      <c r="BL3697" t="s">
        <v>111</v>
      </c>
      <c r="BM3697" t="s">
        <v>113</v>
      </c>
      <c r="BN3697" t="s">
        <v>113</v>
      </c>
      <c r="BO3697" t="s">
        <v>113</v>
      </c>
      <c r="BP3697" t="s">
        <v>113</v>
      </c>
      <c r="BQ3697" t="s">
        <v>113</v>
      </c>
      <c r="BR3697" t="s">
        <v>113</v>
      </c>
      <c r="BS3697" t="s">
        <v>113</v>
      </c>
      <c r="BT3697" t="s">
        <v>113</v>
      </c>
      <c r="BU3697" t="s">
        <v>113</v>
      </c>
      <c r="BV3697" t="s">
        <v>111</v>
      </c>
      <c r="BW3697" t="s">
        <v>111</v>
      </c>
      <c r="BX3697" t="s">
        <v>113</v>
      </c>
      <c r="BY3697" t="s">
        <v>113</v>
      </c>
      <c r="BZ3697" t="s">
        <v>113</v>
      </c>
      <c r="CA3697" t="s">
        <v>113</v>
      </c>
      <c r="CB3697" t="s">
        <v>113</v>
      </c>
      <c r="CC3697" t="s">
        <v>113</v>
      </c>
      <c r="CD3697" t="s">
        <v>113</v>
      </c>
      <c r="CE3697" t="s">
        <v>113</v>
      </c>
      <c r="CF3697" t="s">
        <v>113</v>
      </c>
      <c r="CG3697" t="s">
        <v>113</v>
      </c>
      <c r="CH3697" t="s">
        <v>113</v>
      </c>
      <c r="CI3697" t="s">
        <v>113</v>
      </c>
      <c r="CJ3697" t="s">
        <v>113</v>
      </c>
      <c r="CK3697" t="s">
        <v>113</v>
      </c>
      <c r="CL3697" t="s">
        <v>113</v>
      </c>
      <c r="CM3697" t="s">
        <v>113</v>
      </c>
      <c r="CN3697" t="s">
        <v>113</v>
      </c>
      <c r="CO3697" t="s">
        <v>113</v>
      </c>
      <c r="CP3697" t="s">
        <v>113</v>
      </c>
      <c r="CQ3697" t="s">
        <v>113</v>
      </c>
      <c r="CR3697" t="s">
        <v>113</v>
      </c>
      <c r="CS3697" t="s">
        <v>113</v>
      </c>
      <c r="CT3697" t="s">
        <v>113</v>
      </c>
      <c r="CU3697" t="s">
        <v>113</v>
      </c>
      <c r="CV3697" t="s">
        <v>113</v>
      </c>
      <c r="CW3697" t="s">
        <v>113</v>
      </c>
    </row>
    <row r="3698" spans="1:101" x14ac:dyDescent="0.25">
      <c r="A3698" t="s">
        <v>506</v>
      </c>
      <c r="B3698">
        <v>305623</v>
      </c>
      <c r="C3698" t="s">
        <v>22544</v>
      </c>
      <c r="D3698" t="s">
        <v>102</v>
      </c>
      <c r="E3698" t="s">
        <v>22545</v>
      </c>
      <c r="F3698" t="s">
        <v>22545</v>
      </c>
      <c r="G3698" t="s">
        <v>22546</v>
      </c>
      <c r="H3698" t="s">
        <v>10141</v>
      </c>
      <c r="I3698" t="s">
        <v>4361</v>
      </c>
      <c r="J3698" t="s">
        <v>701</v>
      </c>
      <c r="K3698" t="s">
        <v>108</v>
      </c>
      <c r="L3698">
        <v>27609</v>
      </c>
      <c r="M3698" t="s">
        <v>22547</v>
      </c>
      <c r="O3698">
        <v>0</v>
      </c>
      <c r="V3698" t="s">
        <v>110</v>
      </c>
      <c r="W3698" s="1">
        <v>43879</v>
      </c>
      <c r="Y3698" s="1">
        <v>43879</v>
      </c>
      <c r="Z3698" s="2">
        <v>43009</v>
      </c>
      <c r="AA3698" t="s">
        <v>22548</v>
      </c>
      <c r="AB3698" t="s">
        <v>113</v>
      </c>
      <c r="AC3698" t="s">
        <v>113</v>
      </c>
      <c r="AD3698" t="s">
        <v>113</v>
      </c>
      <c r="AG3698" t="s">
        <v>113</v>
      </c>
      <c r="AH3698" t="s">
        <v>111</v>
      </c>
      <c r="AI3698" t="s">
        <v>113</v>
      </c>
      <c r="AJ3698" t="s">
        <v>114</v>
      </c>
      <c r="AL3698" t="s">
        <v>115</v>
      </c>
      <c r="AM3698" t="s">
        <v>701</v>
      </c>
      <c r="AN3698" t="s">
        <v>108</v>
      </c>
      <c r="AO3698" t="s">
        <v>113</v>
      </c>
      <c r="AP3698" t="s">
        <v>113</v>
      </c>
      <c r="AQ3698" t="s">
        <v>113</v>
      </c>
      <c r="AR3698" t="s">
        <v>113</v>
      </c>
      <c r="AS3698" t="s">
        <v>113</v>
      </c>
      <c r="AT3698" t="s">
        <v>113</v>
      </c>
      <c r="AU3698" t="s">
        <v>113</v>
      </c>
      <c r="AV3698" t="s">
        <v>113</v>
      </c>
      <c r="AW3698" t="s">
        <v>113</v>
      </c>
      <c r="AX3698" t="s">
        <v>113</v>
      </c>
      <c r="AY3698" t="s">
        <v>113</v>
      </c>
      <c r="AZ3698" t="s">
        <v>113</v>
      </c>
      <c r="BA3698" t="s">
        <v>113</v>
      </c>
      <c r="BB3698" t="s">
        <v>113</v>
      </c>
      <c r="BD3698" t="s">
        <v>113</v>
      </c>
      <c r="BF3698" t="s">
        <v>113</v>
      </c>
      <c r="BG3698" t="s">
        <v>113</v>
      </c>
      <c r="BH3698" t="s">
        <v>113</v>
      </c>
      <c r="BI3698" t="s">
        <v>113</v>
      </c>
      <c r="BJ3698" t="s">
        <v>113</v>
      </c>
      <c r="BK3698" t="s">
        <v>113</v>
      </c>
      <c r="BL3698" t="s">
        <v>113</v>
      </c>
      <c r="BM3698" t="s">
        <v>113</v>
      </c>
      <c r="BN3698" t="s">
        <v>113</v>
      </c>
      <c r="BO3698" t="s">
        <v>113</v>
      </c>
      <c r="BP3698" t="s">
        <v>113</v>
      </c>
      <c r="BQ3698" t="s">
        <v>113</v>
      </c>
      <c r="BR3698" t="s">
        <v>113</v>
      </c>
      <c r="BS3698" t="s">
        <v>113</v>
      </c>
      <c r="BT3698" t="s">
        <v>113</v>
      </c>
      <c r="BU3698" t="s">
        <v>113</v>
      </c>
      <c r="BV3698" t="s">
        <v>111</v>
      </c>
      <c r="BW3698" t="s">
        <v>111</v>
      </c>
      <c r="BX3698" t="s">
        <v>113</v>
      </c>
      <c r="BY3698" t="s">
        <v>113</v>
      </c>
      <c r="BZ3698" t="s">
        <v>113</v>
      </c>
      <c r="CA3698" t="s">
        <v>113</v>
      </c>
      <c r="CB3698" t="s">
        <v>113</v>
      </c>
      <c r="CC3698" t="s">
        <v>113</v>
      </c>
      <c r="CD3698" t="s">
        <v>113</v>
      </c>
      <c r="CE3698" t="s">
        <v>113</v>
      </c>
      <c r="CF3698" t="s">
        <v>113</v>
      </c>
      <c r="CG3698" t="s">
        <v>113</v>
      </c>
      <c r="CH3698" t="s">
        <v>113</v>
      </c>
      <c r="CI3698" t="s">
        <v>113</v>
      </c>
      <c r="CJ3698" t="s">
        <v>113</v>
      </c>
      <c r="CK3698" t="s">
        <v>113</v>
      </c>
      <c r="CL3698" t="s">
        <v>113</v>
      </c>
      <c r="CM3698" t="s">
        <v>113</v>
      </c>
      <c r="CN3698" t="s">
        <v>113</v>
      </c>
      <c r="CO3698" t="s">
        <v>113</v>
      </c>
      <c r="CP3698" t="s">
        <v>113</v>
      </c>
      <c r="CQ3698" t="s">
        <v>113</v>
      </c>
      <c r="CR3698" t="s">
        <v>113</v>
      </c>
      <c r="CS3698" t="s">
        <v>113</v>
      </c>
      <c r="CT3698" t="s">
        <v>113</v>
      </c>
      <c r="CU3698" t="s">
        <v>113</v>
      </c>
      <c r="CV3698" t="s">
        <v>113</v>
      </c>
      <c r="CW3698" t="s">
        <v>113</v>
      </c>
    </row>
    <row r="3699" spans="1:101" x14ac:dyDescent="0.25">
      <c r="A3699" t="s">
        <v>117</v>
      </c>
      <c r="B3699">
        <v>170455</v>
      </c>
      <c r="C3699" t="s">
        <v>22549</v>
      </c>
      <c r="D3699" t="s">
        <v>102</v>
      </c>
      <c r="E3699" t="s">
        <v>22550</v>
      </c>
      <c r="F3699" t="s">
        <v>22550</v>
      </c>
      <c r="G3699" t="s">
        <v>22551</v>
      </c>
      <c r="H3699" t="s">
        <v>5520</v>
      </c>
      <c r="I3699" t="s">
        <v>128</v>
      </c>
      <c r="K3699" t="s">
        <v>219</v>
      </c>
      <c r="M3699" t="s">
        <v>22552</v>
      </c>
      <c r="N3699" t="s">
        <v>22553</v>
      </c>
      <c r="O3699">
        <v>0</v>
      </c>
      <c r="V3699" t="s">
        <v>110</v>
      </c>
      <c r="W3699" s="1">
        <v>42880</v>
      </c>
      <c r="Y3699" s="1">
        <v>43923</v>
      </c>
      <c r="Z3699" s="2">
        <v>43009</v>
      </c>
      <c r="AA3699" t="s">
        <v>22554</v>
      </c>
      <c r="AB3699" t="s">
        <v>111</v>
      </c>
      <c r="AC3699" t="s">
        <v>113</v>
      </c>
      <c r="AD3699" t="s">
        <v>113</v>
      </c>
      <c r="AF3699" t="s">
        <v>22555</v>
      </c>
      <c r="AG3699" t="s">
        <v>113</v>
      </c>
      <c r="AH3699" t="s">
        <v>111</v>
      </c>
      <c r="AI3699" t="s">
        <v>113</v>
      </c>
      <c r="AJ3699" t="s">
        <v>131</v>
      </c>
      <c r="AL3699" t="s">
        <v>115</v>
      </c>
      <c r="AN3699" t="s">
        <v>219</v>
      </c>
      <c r="AO3699" t="s">
        <v>113</v>
      </c>
      <c r="AP3699" t="s">
        <v>113</v>
      </c>
      <c r="AQ3699" t="s">
        <v>111</v>
      </c>
      <c r="AR3699" t="s">
        <v>113</v>
      </c>
      <c r="AS3699" t="s">
        <v>113</v>
      </c>
      <c r="AT3699" t="s">
        <v>113</v>
      </c>
      <c r="AU3699" t="s">
        <v>113</v>
      </c>
      <c r="AV3699" t="s">
        <v>113</v>
      </c>
      <c r="AW3699" t="s">
        <v>113</v>
      </c>
      <c r="AX3699" t="s">
        <v>113</v>
      </c>
      <c r="AY3699" t="s">
        <v>113</v>
      </c>
      <c r="AZ3699" t="s">
        <v>113</v>
      </c>
      <c r="BA3699" t="s">
        <v>113</v>
      </c>
      <c r="BB3699" t="s">
        <v>113</v>
      </c>
      <c r="BD3699" t="s">
        <v>113</v>
      </c>
      <c r="BF3699" t="s">
        <v>113</v>
      </c>
      <c r="BG3699" t="s">
        <v>113</v>
      </c>
      <c r="BH3699" t="s">
        <v>111</v>
      </c>
      <c r="BI3699" t="s">
        <v>113</v>
      </c>
      <c r="BJ3699" t="s">
        <v>113</v>
      </c>
      <c r="BK3699" t="s">
        <v>113</v>
      </c>
      <c r="BL3699" t="s">
        <v>111</v>
      </c>
      <c r="BM3699" t="s">
        <v>113</v>
      </c>
      <c r="BN3699" t="s">
        <v>113</v>
      </c>
      <c r="BO3699" t="s">
        <v>113</v>
      </c>
      <c r="BP3699" t="s">
        <v>113</v>
      </c>
      <c r="BQ3699" t="s">
        <v>113</v>
      </c>
      <c r="BR3699" t="s">
        <v>113</v>
      </c>
      <c r="BS3699" t="s">
        <v>113</v>
      </c>
      <c r="BT3699" t="s">
        <v>113</v>
      </c>
      <c r="BU3699" t="s">
        <v>113</v>
      </c>
      <c r="BV3699" t="s">
        <v>111</v>
      </c>
      <c r="BW3699" t="s">
        <v>111</v>
      </c>
      <c r="BX3699" t="s">
        <v>113</v>
      </c>
      <c r="BY3699" t="s">
        <v>113</v>
      </c>
      <c r="BZ3699" t="s">
        <v>113</v>
      </c>
      <c r="CA3699" t="s">
        <v>113</v>
      </c>
      <c r="CB3699" t="s">
        <v>113</v>
      </c>
      <c r="CC3699" t="s">
        <v>113</v>
      </c>
      <c r="CD3699" t="s">
        <v>113</v>
      </c>
      <c r="CE3699" t="s">
        <v>113</v>
      </c>
      <c r="CF3699" t="s">
        <v>113</v>
      </c>
      <c r="CG3699" t="s">
        <v>113</v>
      </c>
      <c r="CH3699" t="s">
        <v>113</v>
      </c>
      <c r="CI3699" t="s">
        <v>113</v>
      </c>
      <c r="CJ3699" t="s">
        <v>113</v>
      </c>
      <c r="CK3699" t="s">
        <v>113</v>
      </c>
      <c r="CL3699" t="s">
        <v>113</v>
      </c>
      <c r="CM3699" t="s">
        <v>113</v>
      </c>
      <c r="CN3699" t="s">
        <v>113</v>
      </c>
      <c r="CO3699" t="s">
        <v>113</v>
      </c>
      <c r="CP3699" t="s">
        <v>113</v>
      </c>
      <c r="CQ3699" t="s">
        <v>113</v>
      </c>
      <c r="CR3699" t="s">
        <v>113</v>
      </c>
      <c r="CS3699" t="s">
        <v>113</v>
      </c>
      <c r="CT3699" t="s">
        <v>113</v>
      </c>
      <c r="CU3699" t="s">
        <v>113</v>
      </c>
      <c r="CV3699" t="s">
        <v>113</v>
      </c>
      <c r="CW3699" t="s">
        <v>113</v>
      </c>
    </row>
    <row r="3700" spans="1:101" x14ac:dyDescent="0.25">
      <c r="A3700" t="s">
        <v>263</v>
      </c>
      <c r="B3700">
        <v>163467</v>
      </c>
      <c r="C3700" t="s">
        <v>22556</v>
      </c>
      <c r="D3700" t="s">
        <v>102</v>
      </c>
      <c r="E3700" t="s">
        <v>22557</v>
      </c>
      <c r="F3700" t="s">
        <v>22557</v>
      </c>
      <c r="G3700" t="s">
        <v>22558</v>
      </c>
      <c r="I3700" t="s">
        <v>22559</v>
      </c>
      <c r="J3700" t="s">
        <v>422</v>
      </c>
      <c r="K3700" t="s">
        <v>108</v>
      </c>
      <c r="L3700">
        <v>60423</v>
      </c>
      <c r="M3700" t="s">
        <v>22560</v>
      </c>
      <c r="N3700" t="s">
        <v>22560</v>
      </c>
      <c r="O3700">
        <v>0</v>
      </c>
      <c r="V3700" t="s">
        <v>110</v>
      </c>
      <c r="W3700" s="1">
        <v>40998</v>
      </c>
      <c r="Y3700" s="1">
        <v>43907</v>
      </c>
      <c r="Z3700" s="2">
        <v>43009</v>
      </c>
      <c r="AB3700" t="s">
        <v>113</v>
      </c>
      <c r="AC3700" t="s">
        <v>113</v>
      </c>
      <c r="AD3700" t="s">
        <v>113</v>
      </c>
      <c r="AG3700" t="s">
        <v>113</v>
      </c>
      <c r="AH3700" t="s">
        <v>111</v>
      </c>
      <c r="AI3700" t="s">
        <v>113</v>
      </c>
      <c r="AJ3700" t="s">
        <v>114</v>
      </c>
      <c r="AL3700" t="s">
        <v>115</v>
      </c>
      <c r="AM3700" t="s">
        <v>116</v>
      </c>
      <c r="AN3700" t="s">
        <v>108</v>
      </c>
      <c r="AO3700" t="s">
        <v>113</v>
      </c>
      <c r="AP3700" t="s">
        <v>113</v>
      </c>
      <c r="AQ3700" t="s">
        <v>111</v>
      </c>
      <c r="AR3700" t="s">
        <v>113</v>
      </c>
      <c r="AS3700" t="s">
        <v>113</v>
      </c>
      <c r="AT3700" t="s">
        <v>113</v>
      </c>
      <c r="AU3700" t="s">
        <v>113</v>
      </c>
      <c r="AV3700" t="s">
        <v>113</v>
      </c>
      <c r="AW3700" t="s">
        <v>113</v>
      </c>
      <c r="AX3700" t="s">
        <v>113</v>
      </c>
      <c r="AY3700" t="s">
        <v>113</v>
      </c>
      <c r="AZ3700" t="s">
        <v>113</v>
      </c>
      <c r="BA3700" t="s">
        <v>113</v>
      </c>
      <c r="BB3700" t="s">
        <v>113</v>
      </c>
      <c r="BD3700" t="s">
        <v>113</v>
      </c>
      <c r="BF3700" t="s">
        <v>113</v>
      </c>
      <c r="BG3700" t="s">
        <v>113</v>
      </c>
      <c r="BH3700" t="s">
        <v>113</v>
      </c>
      <c r="BI3700" t="s">
        <v>113</v>
      </c>
      <c r="BJ3700" t="s">
        <v>113</v>
      </c>
      <c r="BK3700" t="s">
        <v>113</v>
      </c>
      <c r="BL3700" t="s">
        <v>113</v>
      </c>
      <c r="BM3700" t="s">
        <v>113</v>
      </c>
      <c r="BN3700" t="s">
        <v>113</v>
      </c>
      <c r="BO3700" t="s">
        <v>113</v>
      </c>
      <c r="BP3700" t="s">
        <v>113</v>
      </c>
      <c r="BQ3700" t="s">
        <v>113</v>
      </c>
      <c r="BR3700" t="s">
        <v>113</v>
      </c>
      <c r="BS3700" t="s">
        <v>113</v>
      </c>
      <c r="BT3700" t="s">
        <v>113</v>
      </c>
      <c r="BU3700" t="s">
        <v>113</v>
      </c>
      <c r="BV3700" t="s">
        <v>113</v>
      </c>
      <c r="BW3700" t="s">
        <v>111</v>
      </c>
      <c r="BX3700" t="s">
        <v>113</v>
      </c>
      <c r="BY3700" t="s">
        <v>113</v>
      </c>
      <c r="BZ3700" t="s">
        <v>113</v>
      </c>
      <c r="CA3700" t="s">
        <v>113</v>
      </c>
      <c r="CB3700" t="s">
        <v>113</v>
      </c>
      <c r="CC3700" t="s">
        <v>113</v>
      </c>
      <c r="CD3700" t="s">
        <v>113</v>
      </c>
      <c r="CE3700" t="s">
        <v>113</v>
      </c>
      <c r="CF3700" t="s">
        <v>113</v>
      </c>
      <c r="CG3700" t="s">
        <v>113</v>
      </c>
      <c r="CH3700" t="s">
        <v>113</v>
      </c>
      <c r="CI3700" t="s">
        <v>113</v>
      </c>
      <c r="CJ3700" t="s">
        <v>113</v>
      </c>
      <c r="CK3700" t="s">
        <v>113</v>
      </c>
      <c r="CL3700" t="s">
        <v>113</v>
      </c>
      <c r="CM3700" t="s">
        <v>113</v>
      </c>
      <c r="CN3700" t="s">
        <v>113</v>
      </c>
      <c r="CO3700" t="s">
        <v>113</v>
      </c>
      <c r="CP3700" t="s">
        <v>113</v>
      </c>
      <c r="CQ3700" t="s">
        <v>113</v>
      </c>
      <c r="CR3700" t="s">
        <v>113</v>
      </c>
      <c r="CS3700" t="s">
        <v>113</v>
      </c>
      <c r="CT3700" t="s">
        <v>113</v>
      </c>
      <c r="CU3700" t="s">
        <v>113</v>
      </c>
      <c r="CV3700" t="s">
        <v>113</v>
      </c>
      <c r="CW3700" t="s">
        <v>113</v>
      </c>
    </row>
    <row r="3701" spans="1:101" x14ac:dyDescent="0.25">
      <c r="A3701" t="s">
        <v>910</v>
      </c>
      <c r="B3701">
        <v>290040</v>
      </c>
      <c r="C3701" t="s">
        <v>22561</v>
      </c>
      <c r="D3701" t="s">
        <v>102</v>
      </c>
      <c r="E3701" t="s">
        <v>22562</v>
      </c>
      <c r="F3701" t="s">
        <v>22563</v>
      </c>
      <c r="M3701" t="s">
        <v>22564</v>
      </c>
      <c r="O3701">
        <v>2</v>
      </c>
      <c r="V3701" t="s">
        <v>110</v>
      </c>
      <c r="W3701" s="1">
        <v>43049</v>
      </c>
      <c r="Y3701" s="1">
        <v>43922</v>
      </c>
      <c r="Z3701" s="2">
        <v>43009</v>
      </c>
      <c r="AA3701" t="s">
        <v>22565</v>
      </c>
      <c r="AB3701" t="s">
        <v>113</v>
      </c>
      <c r="AC3701" t="s">
        <v>113</v>
      </c>
      <c r="AD3701" t="s">
        <v>113</v>
      </c>
      <c r="AG3701" t="s">
        <v>113</v>
      </c>
      <c r="AH3701" t="s">
        <v>111</v>
      </c>
      <c r="AI3701" t="s">
        <v>113</v>
      </c>
      <c r="AJ3701" t="s">
        <v>114</v>
      </c>
      <c r="AL3701" t="s">
        <v>115</v>
      </c>
      <c r="AM3701" t="s">
        <v>116</v>
      </c>
      <c r="AN3701" t="s">
        <v>108</v>
      </c>
      <c r="AO3701" t="s">
        <v>113</v>
      </c>
      <c r="AP3701" t="s">
        <v>113</v>
      </c>
      <c r="AQ3701" t="s">
        <v>113</v>
      </c>
      <c r="AR3701" t="s">
        <v>113</v>
      </c>
      <c r="AS3701" t="s">
        <v>113</v>
      </c>
      <c r="AT3701" t="s">
        <v>113</v>
      </c>
      <c r="AU3701" t="s">
        <v>113</v>
      </c>
      <c r="AV3701" t="s">
        <v>113</v>
      </c>
      <c r="AW3701" t="s">
        <v>113</v>
      </c>
      <c r="AX3701" t="s">
        <v>113</v>
      </c>
      <c r="AY3701" t="s">
        <v>113</v>
      </c>
      <c r="AZ3701" t="s">
        <v>113</v>
      </c>
      <c r="BA3701" t="s">
        <v>113</v>
      </c>
      <c r="BB3701" t="s">
        <v>113</v>
      </c>
      <c r="BD3701" t="s">
        <v>113</v>
      </c>
      <c r="BF3701" t="s">
        <v>113</v>
      </c>
      <c r="BG3701" t="s">
        <v>113</v>
      </c>
      <c r="BH3701" t="s">
        <v>113</v>
      </c>
      <c r="BI3701" t="s">
        <v>113</v>
      </c>
      <c r="BJ3701" t="s">
        <v>113</v>
      </c>
      <c r="BK3701" t="s">
        <v>113</v>
      </c>
      <c r="BL3701" t="s">
        <v>113</v>
      </c>
      <c r="BM3701" t="s">
        <v>113</v>
      </c>
      <c r="BN3701" t="s">
        <v>113</v>
      </c>
      <c r="BO3701" t="s">
        <v>113</v>
      </c>
      <c r="BP3701" t="s">
        <v>113</v>
      </c>
      <c r="BQ3701" t="s">
        <v>113</v>
      </c>
      <c r="BR3701" t="s">
        <v>113</v>
      </c>
      <c r="BS3701" t="s">
        <v>113</v>
      </c>
      <c r="BT3701" t="s">
        <v>113</v>
      </c>
      <c r="BU3701" t="s">
        <v>113</v>
      </c>
      <c r="BV3701" t="s">
        <v>111</v>
      </c>
      <c r="BW3701" t="s">
        <v>111</v>
      </c>
      <c r="BX3701" t="s">
        <v>113</v>
      </c>
      <c r="BY3701" t="s">
        <v>113</v>
      </c>
      <c r="BZ3701" t="s">
        <v>113</v>
      </c>
      <c r="CA3701" t="s">
        <v>113</v>
      </c>
      <c r="CB3701" t="s">
        <v>113</v>
      </c>
      <c r="CC3701" t="s">
        <v>113</v>
      </c>
      <c r="CD3701" t="s">
        <v>113</v>
      </c>
      <c r="CE3701" t="s">
        <v>113</v>
      </c>
      <c r="CF3701" t="s">
        <v>113</v>
      </c>
      <c r="CG3701" t="s">
        <v>113</v>
      </c>
      <c r="CH3701" t="s">
        <v>113</v>
      </c>
      <c r="CI3701" t="s">
        <v>113</v>
      </c>
      <c r="CJ3701" t="s">
        <v>113</v>
      </c>
      <c r="CK3701" t="s">
        <v>113</v>
      </c>
      <c r="CL3701" t="s">
        <v>113</v>
      </c>
      <c r="CM3701" t="s">
        <v>113</v>
      </c>
      <c r="CN3701" t="s">
        <v>113</v>
      </c>
      <c r="CO3701" t="s">
        <v>113</v>
      </c>
      <c r="CP3701" t="s">
        <v>113</v>
      </c>
      <c r="CQ3701" t="s">
        <v>113</v>
      </c>
      <c r="CR3701" t="s">
        <v>113</v>
      </c>
      <c r="CS3701" t="s">
        <v>113</v>
      </c>
      <c r="CT3701" t="s">
        <v>113</v>
      </c>
      <c r="CU3701" t="s">
        <v>113</v>
      </c>
      <c r="CV3701" t="s">
        <v>113</v>
      </c>
      <c r="CW3701" t="s">
        <v>113</v>
      </c>
    </row>
    <row r="3702" spans="1:101" x14ac:dyDescent="0.25">
      <c r="A3702" t="s">
        <v>175</v>
      </c>
      <c r="B3702">
        <v>306010</v>
      </c>
      <c r="C3702" t="s">
        <v>22566</v>
      </c>
      <c r="D3702" t="s">
        <v>102</v>
      </c>
      <c r="E3702" t="s">
        <v>22567</v>
      </c>
      <c r="F3702" t="s">
        <v>22567</v>
      </c>
      <c r="G3702" t="s">
        <v>22568</v>
      </c>
      <c r="H3702" t="s">
        <v>22569</v>
      </c>
      <c r="I3702" t="s">
        <v>179</v>
      </c>
      <c r="J3702" t="s">
        <v>180</v>
      </c>
      <c r="K3702" t="s">
        <v>108</v>
      </c>
      <c r="L3702">
        <v>94301</v>
      </c>
      <c r="M3702" t="s">
        <v>22570</v>
      </c>
      <c r="O3702">
        <v>0</v>
      </c>
      <c r="V3702" t="s">
        <v>110</v>
      </c>
      <c r="W3702" s="1">
        <v>43900</v>
      </c>
      <c r="Y3702" s="1">
        <v>43914</v>
      </c>
      <c r="Z3702" s="2">
        <v>43009</v>
      </c>
      <c r="AA3702" t="s">
        <v>22571</v>
      </c>
      <c r="AB3702" t="s">
        <v>113</v>
      </c>
      <c r="AC3702" t="s">
        <v>113</v>
      </c>
      <c r="AD3702" t="s">
        <v>113</v>
      </c>
      <c r="AG3702" t="s">
        <v>113</v>
      </c>
      <c r="AH3702" t="s">
        <v>111</v>
      </c>
      <c r="AI3702" t="s">
        <v>113</v>
      </c>
      <c r="AJ3702" t="s">
        <v>114</v>
      </c>
      <c r="AL3702" t="s">
        <v>115</v>
      </c>
      <c r="AM3702" t="s">
        <v>116</v>
      </c>
      <c r="AN3702" t="s">
        <v>108</v>
      </c>
      <c r="AO3702" t="s">
        <v>113</v>
      </c>
      <c r="AP3702" t="s">
        <v>113</v>
      </c>
      <c r="AQ3702" t="s">
        <v>113</v>
      </c>
      <c r="AR3702" t="s">
        <v>113</v>
      </c>
      <c r="AS3702" t="s">
        <v>113</v>
      </c>
      <c r="AT3702" t="s">
        <v>113</v>
      </c>
      <c r="AU3702" t="s">
        <v>113</v>
      </c>
      <c r="AV3702" t="s">
        <v>113</v>
      </c>
      <c r="AW3702" t="s">
        <v>113</v>
      </c>
      <c r="AX3702" t="s">
        <v>113</v>
      </c>
      <c r="AY3702" t="s">
        <v>113</v>
      </c>
      <c r="AZ3702" t="s">
        <v>113</v>
      </c>
      <c r="BA3702" t="s">
        <v>113</v>
      </c>
      <c r="BB3702" t="s">
        <v>113</v>
      </c>
      <c r="BD3702" t="s">
        <v>113</v>
      </c>
      <c r="BF3702" t="s">
        <v>113</v>
      </c>
      <c r="BG3702" t="s">
        <v>113</v>
      </c>
      <c r="BH3702" t="s">
        <v>113</v>
      </c>
      <c r="BI3702" t="s">
        <v>113</v>
      </c>
      <c r="BJ3702" t="s">
        <v>113</v>
      </c>
      <c r="BK3702" t="s">
        <v>113</v>
      </c>
      <c r="BL3702" t="s">
        <v>113</v>
      </c>
      <c r="BM3702" t="s">
        <v>113</v>
      </c>
      <c r="BN3702" t="s">
        <v>113</v>
      </c>
      <c r="BO3702" t="s">
        <v>113</v>
      </c>
      <c r="BP3702" t="s">
        <v>113</v>
      </c>
      <c r="BQ3702" t="s">
        <v>113</v>
      </c>
      <c r="BR3702" t="s">
        <v>113</v>
      </c>
      <c r="BS3702" t="s">
        <v>113</v>
      </c>
      <c r="BT3702" t="s">
        <v>113</v>
      </c>
      <c r="BU3702" t="s">
        <v>113</v>
      </c>
      <c r="BV3702" t="s">
        <v>111</v>
      </c>
      <c r="BW3702" t="s">
        <v>111</v>
      </c>
      <c r="BX3702" t="s">
        <v>113</v>
      </c>
      <c r="BY3702" t="s">
        <v>113</v>
      </c>
      <c r="BZ3702" t="s">
        <v>113</v>
      </c>
      <c r="CA3702" t="s">
        <v>113</v>
      </c>
      <c r="CB3702" t="s">
        <v>113</v>
      </c>
      <c r="CC3702" t="s">
        <v>113</v>
      </c>
      <c r="CD3702" t="s">
        <v>113</v>
      </c>
      <c r="CE3702" t="s">
        <v>113</v>
      </c>
      <c r="CF3702" t="s">
        <v>113</v>
      </c>
      <c r="CG3702" t="s">
        <v>113</v>
      </c>
      <c r="CH3702" t="s">
        <v>113</v>
      </c>
      <c r="CI3702" t="s">
        <v>113</v>
      </c>
      <c r="CJ3702" t="s">
        <v>113</v>
      </c>
      <c r="CK3702" t="s">
        <v>113</v>
      </c>
      <c r="CL3702" t="s">
        <v>113</v>
      </c>
      <c r="CM3702" t="s">
        <v>113</v>
      </c>
      <c r="CN3702" t="s">
        <v>113</v>
      </c>
      <c r="CO3702" t="s">
        <v>113</v>
      </c>
      <c r="CP3702" t="s">
        <v>113</v>
      </c>
      <c r="CQ3702" t="s">
        <v>113</v>
      </c>
      <c r="CR3702" t="s">
        <v>113</v>
      </c>
      <c r="CS3702" t="s">
        <v>113</v>
      </c>
      <c r="CT3702" t="s">
        <v>113</v>
      </c>
      <c r="CU3702" t="s">
        <v>113</v>
      </c>
      <c r="CV3702" t="s">
        <v>113</v>
      </c>
      <c r="CW3702" t="s">
        <v>113</v>
      </c>
    </row>
    <row r="3703" spans="1:101" x14ac:dyDescent="0.25">
      <c r="A3703" t="s">
        <v>175</v>
      </c>
      <c r="B3703">
        <v>289323</v>
      </c>
      <c r="C3703" t="s">
        <v>22572</v>
      </c>
      <c r="D3703" t="s">
        <v>102</v>
      </c>
      <c r="E3703" t="s">
        <v>22573</v>
      </c>
      <c r="F3703" t="s">
        <v>22573</v>
      </c>
      <c r="G3703" t="s">
        <v>22574</v>
      </c>
      <c r="I3703" t="s">
        <v>234</v>
      </c>
      <c r="J3703" t="s">
        <v>180</v>
      </c>
      <c r="K3703" t="s">
        <v>108</v>
      </c>
      <c r="L3703">
        <v>94103</v>
      </c>
      <c r="M3703">
        <v>6465221082</v>
      </c>
      <c r="O3703">
        <v>0</v>
      </c>
      <c r="V3703" t="s">
        <v>110</v>
      </c>
      <c r="W3703" s="1">
        <v>43119</v>
      </c>
      <c r="Y3703" s="1">
        <v>43917</v>
      </c>
      <c r="Z3703" s="2">
        <v>43009</v>
      </c>
      <c r="AA3703" t="s">
        <v>22575</v>
      </c>
      <c r="AB3703" t="s">
        <v>113</v>
      </c>
      <c r="AC3703" t="s">
        <v>113</v>
      </c>
      <c r="AD3703" t="s">
        <v>113</v>
      </c>
      <c r="AG3703" t="s">
        <v>111</v>
      </c>
      <c r="AH3703" t="s">
        <v>111</v>
      </c>
      <c r="AI3703" t="s">
        <v>113</v>
      </c>
      <c r="AJ3703" t="s">
        <v>114</v>
      </c>
      <c r="AL3703" t="s">
        <v>115</v>
      </c>
      <c r="AM3703" t="s">
        <v>116</v>
      </c>
      <c r="AN3703" t="s">
        <v>108</v>
      </c>
      <c r="AO3703" t="s">
        <v>113</v>
      </c>
      <c r="AP3703" t="s">
        <v>113</v>
      </c>
      <c r="AQ3703" t="s">
        <v>113</v>
      </c>
      <c r="AR3703" t="s">
        <v>113</v>
      </c>
      <c r="AS3703" t="s">
        <v>113</v>
      </c>
      <c r="AT3703" t="s">
        <v>113</v>
      </c>
      <c r="AU3703" t="s">
        <v>113</v>
      </c>
      <c r="AV3703" t="s">
        <v>113</v>
      </c>
      <c r="AW3703" t="s">
        <v>113</v>
      </c>
      <c r="AX3703" t="s">
        <v>113</v>
      </c>
      <c r="AY3703" t="s">
        <v>113</v>
      </c>
      <c r="AZ3703" t="s">
        <v>113</v>
      </c>
      <c r="BA3703" t="s">
        <v>113</v>
      </c>
      <c r="BB3703" t="s">
        <v>113</v>
      </c>
      <c r="BD3703" t="s">
        <v>113</v>
      </c>
      <c r="BF3703" t="s">
        <v>113</v>
      </c>
      <c r="BG3703" t="s">
        <v>113</v>
      </c>
      <c r="BH3703" t="s">
        <v>113</v>
      </c>
      <c r="BI3703" t="s">
        <v>113</v>
      </c>
      <c r="BJ3703" t="s">
        <v>113</v>
      </c>
      <c r="BK3703" t="s">
        <v>113</v>
      </c>
      <c r="BL3703" t="s">
        <v>113</v>
      </c>
      <c r="BM3703" t="s">
        <v>113</v>
      </c>
      <c r="BN3703" t="s">
        <v>113</v>
      </c>
      <c r="BO3703" t="s">
        <v>113</v>
      </c>
      <c r="BP3703" t="s">
        <v>113</v>
      </c>
      <c r="BQ3703" t="s">
        <v>113</v>
      </c>
      <c r="BR3703" t="s">
        <v>113</v>
      </c>
      <c r="BS3703" t="s">
        <v>113</v>
      </c>
      <c r="BT3703" t="s">
        <v>113</v>
      </c>
      <c r="BU3703" t="s">
        <v>113</v>
      </c>
      <c r="BV3703" t="s">
        <v>111</v>
      </c>
      <c r="BW3703" t="s">
        <v>111</v>
      </c>
      <c r="BX3703" t="s">
        <v>113</v>
      </c>
      <c r="BY3703" t="s">
        <v>113</v>
      </c>
      <c r="BZ3703" t="s">
        <v>113</v>
      </c>
      <c r="CA3703" t="s">
        <v>113</v>
      </c>
      <c r="CB3703" t="s">
        <v>113</v>
      </c>
      <c r="CC3703" t="s">
        <v>113</v>
      </c>
      <c r="CD3703" t="s">
        <v>113</v>
      </c>
      <c r="CE3703" t="s">
        <v>113</v>
      </c>
      <c r="CF3703" t="s">
        <v>113</v>
      </c>
      <c r="CG3703" t="s">
        <v>113</v>
      </c>
      <c r="CH3703" t="s">
        <v>113</v>
      </c>
      <c r="CI3703" t="s">
        <v>113</v>
      </c>
      <c r="CJ3703" t="s">
        <v>113</v>
      </c>
      <c r="CK3703" t="s">
        <v>113</v>
      </c>
      <c r="CL3703" t="s">
        <v>113</v>
      </c>
      <c r="CM3703" t="s">
        <v>113</v>
      </c>
      <c r="CN3703" t="s">
        <v>113</v>
      </c>
      <c r="CO3703" t="s">
        <v>113</v>
      </c>
      <c r="CP3703" t="s">
        <v>113</v>
      </c>
      <c r="CQ3703" t="s">
        <v>113</v>
      </c>
      <c r="CR3703" t="s">
        <v>113</v>
      </c>
      <c r="CS3703" t="s">
        <v>113</v>
      </c>
      <c r="CT3703" t="s">
        <v>113</v>
      </c>
      <c r="CU3703" t="s">
        <v>113</v>
      </c>
      <c r="CV3703" t="s">
        <v>113</v>
      </c>
      <c r="CW3703" t="s">
        <v>113</v>
      </c>
    </row>
    <row r="3704" spans="1:101" x14ac:dyDescent="0.25">
      <c r="A3704" t="s">
        <v>117</v>
      </c>
      <c r="B3704">
        <v>299898</v>
      </c>
      <c r="C3704" t="s">
        <v>22576</v>
      </c>
      <c r="D3704" t="s">
        <v>102</v>
      </c>
      <c r="E3704" t="s">
        <v>22577</v>
      </c>
      <c r="F3704" t="s">
        <v>22577</v>
      </c>
      <c r="G3704" t="s">
        <v>21441</v>
      </c>
      <c r="H3704" t="s">
        <v>647</v>
      </c>
      <c r="I3704" t="s">
        <v>250</v>
      </c>
      <c r="K3704" t="s">
        <v>251</v>
      </c>
      <c r="L3704" t="s">
        <v>11552</v>
      </c>
      <c r="M3704" t="s">
        <v>22578</v>
      </c>
      <c r="O3704">
        <v>0</v>
      </c>
      <c r="V3704" t="s">
        <v>110</v>
      </c>
      <c r="W3704" s="1">
        <v>43469</v>
      </c>
      <c r="Y3704" s="1">
        <v>43899</v>
      </c>
      <c r="Z3704" s="2">
        <v>43009</v>
      </c>
      <c r="AA3704" t="s">
        <v>22579</v>
      </c>
      <c r="AB3704" t="s">
        <v>111</v>
      </c>
      <c r="AC3704" t="s">
        <v>113</v>
      </c>
      <c r="AD3704" t="s">
        <v>113</v>
      </c>
      <c r="AF3704" t="s">
        <v>22580</v>
      </c>
      <c r="AG3704" t="s">
        <v>113</v>
      </c>
      <c r="AH3704" t="s">
        <v>111</v>
      </c>
      <c r="AI3704" t="s">
        <v>113</v>
      </c>
      <c r="AJ3704" t="s">
        <v>300</v>
      </c>
      <c r="AL3704" t="s">
        <v>115</v>
      </c>
      <c r="AN3704" t="s">
        <v>251</v>
      </c>
      <c r="AO3704" t="s">
        <v>113</v>
      </c>
      <c r="AP3704" t="s">
        <v>113</v>
      </c>
      <c r="AQ3704" t="s">
        <v>111</v>
      </c>
      <c r="AR3704" t="s">
        <v>113</v>
      </c>
      <c r="AS3704" t="s">
        <v>113</v>
      </c>
      <c r="AT3704" t="s">
        <v>113</v>
      </c>
      <c r="AU3704" t="s">
        <v>113</v>
      </c>
      <c r="AV3704" t="s">
        <v>113</v>
      </c>
      <c r="AW3704" t="s">
        <v>113</v>
      </c>
      <c r="AX3704" t="s">
        <v>113</v>
      </c>
      <c r="AY3704" t="s">
        <v>113</v>
      </c>
      <c r="AZ3704" t="s">
        <v>113</v>
      </c>
      <c r="BA3704" t="s">
        <v>113</v>
      </c>
      <c r="BB3704" t="s">
        <v>113</v>
      </c>
      <c r="BD3704" t="s">
        <v>113</v>
      </c>
      <c r="BF3704" t="s">
        <v>113</v>
      </c>
      <c r="BG3704" t="s">
        <v>113</v>
      </c>
      <c r="BH3704" t="s">
        <v>113</v>
      </c>
      <c r="BI3704" t="s">
        <v>113</v>
      </c>
      <c r="BJ3704" t="s">
        <v>113</v>
      </c>
      <c r="BK3704" t="s">
        <v>113</v>
      </c>
      <c r="BL3704" t="s">
        <v>113</v>
      </c>
      <c r="BM3704" t="s">
        <v>113</v>
      </c>
      <c r="BN3704" t="s">
        <v>113</v>
      </c>
      <c r="BO3704" t="s">
        <v>113</v>
      </c>
      <c r="BP3704" t="s">
        <v>113</v>
      </c>
      <c r="BQ3704" t="s">
        <v>113</v>
      </c>
      <c r="BR3704" t="s">
        <v>113</v>
      </c>
      <c r="BS3704" t="s">
        <v>113</v>
      </c>
      <c r="BT3704" t="s">
        <v>113</v>
      </c>
      <c r="BU3704" t="s">
        <v>113</v>
      </c>
      <c r="BV3704" t="s">
        <v>113</v>
      </c>
      <c r="BW3704" t="s">
        <v>111</v>
      </c>
      <c r="BX3704" t="s">
        <v>113</v>
      </c>
      <c r="BY3704" t="s">
        <v>113</v>
      </c>
      <c r="BZ3704" t="s">
        <v>113</v>
      </c>
      <c r="CA3704" t="s">
        <v>113</v>
      </c>
      <c r="CB3704" t="s">
        <v>113</v>
      </c>
      <c r="CC3704" t="s">
        <v>113</v>
      </c>
      <c r="CD3704" t="s">
        <v>113</v>
      </c>
      <c r="CE3704" t="s">
        <v>113</v>
      </c>
      <c r="CF3704" t="s">
        <v>113</v>
      </c>
      <c r="CG3704" t="s">
        <v>113</v>
      </c>
      <c r="CH3704" t="s">
        <v>113</v>
      </c>
      <c r="CI3704" t="s">
        <v>113</v>
      </c>
      <c r="CJ3704" t="s">
        <v>113</v>
      </c>
      <c r="CK3704" t="s">
        <v>113</v>
      </c>
      <c r="CL3704" t="s">
        <v>113</v>
      </c>
      <c r="CM3704" t="s">
        <v>113</v>
      </c>
      <c r="CN3704" t="s">
        <v>113</v>
      </c>
      <c r="CO3704" t="s">
        <v>113</v>
      </c>
      <c r="CP3704" t="s">
        <v>113</v>
      </c>
      <c r="CQ3704" t="s">
        <v>113</v>
      </c>
      <c r="CR3704" t="s">
        <v>113</v>
      </c>
      <c r="CS3704" t="s">
        <v>113</v>
      </c>
      <c r="CT3704" t="s">
        <v>113</v>
      </c>
      <c r="CU3704" t="s">
        <v>113</v>
      </c>
      <c r="CV3704" t="s">
        <v>113</v>
      </c>
      <c r="CW3704" t="s">
        <v>113</v>
      </c>
    </row>
    <row r="3705" spans="1:101" x14ac:dyDescent="0.25">
      <c r="A3705" t="s">
        <v>117</v>
      </c>
      <c r="B3705">
        <v>162773</v>
      </c>
      <c r="C3705" t="s">
        <v>22581</v>
      </c>
      <c r="D3705" t="s">
        <v>102</v>
      </c>
      <c r="E3705" t="s">
        <v>22582</v>
      </c>
      <c r="F3705" t="s">
        <v>22583</v>
      </c>
      <c r="G3705" t="s">
        <v>22584</v>
      </c>
      <c r="I3705" t="s">
        <v>414</v>
      </c>
      <c r="K3705" t="s">
        <v>415</v>
      </c>
      <c r="L3705">
        <v>10707</v>
      </c>
      <c r="M3705">
        <f>4930394069-0</f>
        <v>4930394069</v>
      </c>
      <c r="N3705">
        <f>4930394069-25</f>
        <v>4930394044</v>
      </c>
      <c r="O3705">
        <v>0</v>
      </c>
      <c r="V3705" t="s">
        <v>110</v>
      </c>
      <c r="W3705" s="1">
        <v>40998</v>
      </c>
      <c r="Y3705" s="1">
        <v>43913</v>
      </c>
      <c r="Z3705" s="2">
        <v>43009</v>
      </c>
      <c r="AA3705" t="s">
        <v>22585</v>
      </c>
      <c r="AB3705" t="s">
        <v>113</v>
      </c>
      <c r="AC3705" t="s">
        <v>113</v>
      </c>
      <c r="AD3705" t="s">
        <v>113</v>
      </c>
      <c r="AG3705" t="s">
        <v>113</v>
      </c>
      <c r="AH3705" t="s">
        <v>111</v>
      </c>
      <c r="AI3705" t="s">
        <v>113</v>
      </c>
      <c r="AJ3705" t="s">
        <v>114</v>
      </c>
      <c r="AL3705" t="s">
        <v>115</v>
      </c>
      <c r="AN3705" t="s">
        <v>415</v>
      </c>
      <c r="AO3705" t="s">
        <v>113</v>
      </c>
      <c r="AP3705" t="s">
        <v>113</v>
      </c>
      <c r="AQ3705" t="s">
        <v>113</v>
      </c>
      <c r="AR3705" t="s">
        <v>113</v>
      </c>
      <c r="AS3705" t="s">
        <v>113</v>
      </c>
      <c r="AT3705" t="s">
        <v>113</v>
      </c>
      <c r="AU3705" t="s">
        <v>113</v>
      </c>
      <c r="AV3705" t="s">
        <v>113</v>
      </c>
      <c r="AW3705" t="s">
        <v>113</v>
      </c>
      <c r="AX3705" t="s">
        <v>113</v>
      </c>
      <c r="AY3705" t="s">
        <v>113</v>
      </c>
      <c r="AZ3705" t="s">
        <v>113</v>
      </c>
      <c r="BA3705" t="s">
        <v>113</v>
      </c>
      <c r="BB3705" t="s">
        <v>113</v>
      </c>
      <c r="BD3705" t="s">
        <v>111</v>
      </c>
      <c r="BE3705" t="s">
        <v>113</v>
      </c>
      <c r="BF3705" t="s">
        <v>111</v>
      </c>
      <c r="BG3705" t="s">
        <v>113</v>
      </c>
      <c r="BH3705" t="s">
        <v>113</v>
      </c>
      <c r="BI3705" t="s">
        <v>113</v>
      </c>
      <c r="BJ3705" t="s">
        <v>113</v>
      </c>
      <c r="BK3705" t="s">
        <v>113</v>
      </c>
      <c r="BL3705" t="s">
        <v>113</v>
      </c>
      <c r="BM3705" t="s">
        <v>113</v>
      </c>
      <c r="BN3705" t="s">
        <v>113</v>
      </c>
      <c r="BO3705" t="s">
        <v>113</v>
      </c>
      <c r="BP3705" t="s">
        <v>113</v>
      </c>
      <c r="BQ3705" t="s">
        <v>113</v>
      </c>
      <c r="BR3705" t="s">
        <v>113</v>
      </c>
      <c r="BS3705" t="s">
        <v>113</v>
      </c>
      <c r="BT3705" t="s">
        <v>113</v>
      </c>
      <c r="BU3705" t="s">
        <v>113</v>
      </c>
      <c r="BV3705" t="s">
        <v>113</v>
      </c>
      <c r="BW3705" t="s">
        <v>111</v>
      </c>
      <c r="BX3705" t="s">
        <v>113</v>
      </c>
      <c r="BY3705" t="s">
        <v>113</v>
      </c>
      <c r="BZ3705" t="s">
        <v>113</v>
      </c>
      <c r="CA3705" t="s">
        <v>113</v>
      </c>
      <c r="CB3705" t="s">
        <v>113</v>
      </c>
      <c r="CC3705" t="s">
        <v>113</v>
      </c>
      <c r="CD3705" t="s">
        <v>113</v>
      </c>
      <c r="CE3705" t="s">
        <v>113</v>
      </c>
      <c r="CF3705" t="s">
        <v>113</v>
      </c>
      <c r="CG3705" t="s">
        <v>113</v>
      </c>
      <c r="CH3705" t="s">
        <v>113</v>
      </c>
      <c r="CI3705" t="s">
        <v>113</v>
      </c>
      <c r="CJ3705" t="s">
        <v>113</v>
      </c>
      <c r="CK3705" t="s">
        <v>113</v>
      </c>
      <c r="CL3705" t="s">
        <v>113</v>
      </c>
      <c r="CM3705" t="s">
        <v>113</v>
      </c>
      <c r="CN3705" t="s">
        <v>113</v>
      </c>
      <c r="CO3705" t="s">
        <v>113</v>
      </c>
      <c r="CP3705" t="s">
        <v>113</v>
      </c>
      <c r="CQ3705" t="s">
        <v>113</v>
      </c>
      <c r="CR3705" t="s">
        <v>113</v>
      </c>
      <c r="CS3705" t="s">
        <v>113</v>
      </c>
      <c r="CT3705" t="s">
        <v>113</v>
      </c>
      <c r="CU3705" t="s">
        <v>113</v>
      </c>
      <c r="CV3705" t="s">
        <v>113</v>
      </c>
      <c r="CW3705" t="s">
        <v>113</v>
      </c>
    </row>
    <row r="3706" spans="1:101" x14ac:dyDescent="0.25">
      <c r="A3706" t="s">
        <v>117</v>
      </c>
      <c r="B3706">
        <v>162059</v>
      </c>
      <c r="C3706" t="s">
        <v>22586</v>
      </c>
      <c r="D3706" t="s">
        <v>102</v>
      </c>
      <c r="E3706" t="s">
        <v>22587</v>
      </c>
      <c r="F3706" t="s">
        <v>22587</v>
      </c>
      <c r="G3706" t="s">
        <v>22588</v>
      </c>
      <c r="I3706" t="s">
        <v>250</v>
      </c>
      <c r="K3706" t="s">
        <v>251</v>
      </c>
      <c r="L3706" t="s">
        <v>22589</v>
      </c>
      <c r="M3706" t="s">
        <v>22590</v>
      </c>
      <c r="N3706" t="s">
        <v>22591</v>
      </c>
      <c r="O3706">
        <v>0</v>
      </c>
      <c r="V3706" t="s">
        <v>110</v>
      </c>
      <c r="W3706" s="1">
        <v>40997</v>
      </c>
      <c r="Y3706" s="1">
        <v>43921</v>
      </c>
      <c r="Z3706" s="2">
        <v>43009</v>
      </c>
      <c r="AA3706" t="s">
        <v>22592</v>
      </c>
      <c r="AB3706" t="s">
        <v>111</v>
      </c>
      <c r="AC3706" t="s">
        <v>113</v>
      </c>
      <c r="AD3706" t="s">
        <v>113</v>
      </c>
      <c r="AG3706" t="s">
        <v>113</v>
      </c>
      <c r="AH3706" t="s">
        <v>111</v>
      </c>
      <c r="AI3706" t="s">
        <v>113</v>
      </c>
      <c r="AJ3706" t="s">
        <v>293</v>
      </c>
      <c r="AL3706" t="s">
        <v>115</v>
      </c>
      <c r="AN3706" t="s">
        <v>251</v>
      </c>
      <c r="AO3706" t="s">
        <v>113</v>
      </c>
      <c r="AP3706" t="s">
        <v>113</v>
      </c>
      <c r="AQ3706" t="s">
        <v>113</v>
      </c>
      <c r="AR3706" t="s">
        <v>113</v>
      </c>
      <c r="AS3706" t="s">
        <v>113</v>
      </c>
      <c r="AT3706" t="s">
        <v>113</v>
      </c>
      <c r="AU3706" t="s">
        <v>113</v>
      </c>
      <c r="AV3706" t="s">
        <v>113</v>
      </c>
      <c r="AW3706" t="s">
        <v>113</v>
      </c>
      <c r="AX3706" t="s">
        <v>113</v>
      </c>
      <c r="AY3706" t="s">
        <v>113</v>
      </c>
      <c r="AZ3706" t="s">
        <v>113</v>
      </c>
      <c r="BA3706" t="s">
        <v>113</v>
      </c>
      <c r="BB3706" t="s">
        <v>113</v>
      </c>
      <c r="BD3706" t="s">
        <v>113</v>
      </c>
      <c r="BF3706" t="s">
        <v>113</v>
      </c>
      <c r="BG3706" t="s">
        <v>113</v>
      </c>
      <c r="BH3706" t="s">
        <v>111</v>
      </c>
      <c r="BI3706" t="s">
        <v>113</v>
      </c>
      <c r="BJ3706" t="s">
        <v>113</v>
      </c>
      <c r="BK3706" t="s">
        <v>113</v>
      </c>
      <c r="BL3706" t="s">
        <v>113</v>
      </c>
      <c r="BM3706" t="s">
        <v>113</v>
      </c>
      <c r="BN3706" t="s">
        <v>113</v>
      </c>
      <c r="BO3706" t="s">
        <v>113</v>
      </c>
      <c r="BP3706" t="s">
        <v>113</v>
      </c>
      <c r="BQ3706" t="s">
        <v>113</v>
      </c>
      <c r="BR3706" t="s">
        <v>113</v>
      </c>
      <c r="BS3706" t="s">
        <v>113</v>
      </c>
      <c r="BT3706" t="s">
        <v>113</v>
      </c>
      <c r="BU3706" t="s">
        <v>113</v>
      </c>
      <c r="BV3706" t="s">
        <v>111</v>
      </c>
      <c r="BW3706" t="s">
        <v>111</v>
      </c>
      <c r="BX3706" t="s">
        <v>113</v>
      </c>
      <c r="BY3706" t="s">
        <v>113</v>
      </c>
      <c r="BZ3706" t="s">
        <v>113</v>
      </c>
      <c r="CA3706" t="s">
        <v>113</v>
      </c>
      <c r="CB3706" t="s">
        <v>113</v>
      </c>
      <c r="CC3706" t="s">
        <v>113</v>
      </c>
      <c r="CD3706" t="s">
        <v>113</v>
      </c>
      <c r="CE3706" t="s">
        <v>113</v>
      </c>
      <c r="CF3706" t="s">
        <v>113</v>
      </c>
      <c r="CG3706" t="s">
        <v>113</v>
      </c>
      <c r="CH3706" t="s">
        <v>113</v>
      </c>
      <c r="CI3706" t="s">
        <v>113</v>
      </c>
      <c r="CJ3706" t="s">
        <v>113</v>
      </c>
      <c r="CK3706" t="s">
        <v>113</v>
      </c>
      <c r="CL3706" t="s">
        <v>113</v>
      </c>
      <c r="CM3706" t="s">
        <v>113</v>
      </c>
      <c r="CN3706" t="s">
        <v>113</v>
      </c>
      <c r="CO3706" t="s">
        <v>113</v>
      </c>
      <c r="CP3706" t="s">
        <v>113</v>
      </c>
      <c r="CQ3706" t="s">
        <v>113</v>
      </c>
      <c r="CR3706" t="s">
        <v>113</v>
      </c>
      <c r="CS3706" t="s">
        <v>113</v>
      </c>
      <c r="CT3706" t="s">
        <v>113</v>
      </c>
      <c r="CU3706" t="s">
        <v>113</v>
      </c>
      <c r="CV3706" t="s">
        <v>113</v>
      </c>
      <c r="CW3706" t="s">
        <v>113</v>
      </c>
    </row>
    <row r="3707" spans="1:101" x14ac:dyDescent="0.25">
      <c r="A3707" t="s">
        <v>155</v>
      </c>
      <c r="B3707">
        <v>295431</v>
      </c>
      <c r="C3707" t="s">
        <v>22593</v>
      </c>
      <c r="D3707" t="s">
        <v>102</v>
      </c>
      <c r="E3707" t="s">
        <v>22594</v>
      </c>
      <c r="F3707" t="s">
        <v>22594</v>
      </c>
      <c r="G3707" t="s">
        <v>11217</v>
      </c>
      <c r="H3707" t="s">
        <v>22595</v>
      </c>
      <c r="I3707" t="s">
        <v>1041</v>
      </c>
      <c r="J3707" t="s">
        <v>161</v>
      </c>
      <c r="K3707" t="s">
        <v>108</v>
      </c>
      <c r="L3707">
        <v>2199</v>
      </c>
      <c r="M3707" t="s">
        <v>22596</v>
      </c>
      <c r="N3707" t="s">
        <v>22597</v>
      </c>
      <c r="O3707">
        <v>0</v>
      </c>
      <c r="V3707" t="s">
        <v>110</v>
      </c>
      <c r="W3707" s="1">
        <v>43507</v>
      </c>
      <c r="Y3707" s="1">
        <v>43867</v>
      </c>
      <c r="Z3707" s="2">
        <v>43009</v>
      </c>
      <c r="AA3707" t="s">
        <v>22598</v>
      </c>
      <c r="AB3707" t="s">
        <v>113</v>
      </c>
      <c r="AC3707" t="s">
        <v>113</v>
      </c>
      <c r="AD3707" t="s">
        <v>113</v>
      </c>
      <c r="AF3707" t="s">
        <v>22599</v>
      </c>
      <c r="AG3707" t="s">
        <v>113</v>
      </c>
      <c r="AH3707" t="s">
        <v>111</v>
      </c>
      <c r="AI3707" t="s">
        <v>113</v>
      </c>
      <c r="AJ3707" t="s">
        <v>293</v>
      </c>
      <c r="AL3707" t="s">
        <v>115</v>
      </c>
      <c r="AM3707" t="s">
        <v>116</v>
      </c>
      <c r="AN3707" t="s">
        <v>108</v>
      </c>
      <c r="AO3707" t="s">
        <v>113</v>
      </c>
      <c r="AP3707" t="s">
        <v>113</v>
      </c>
      <c r="AQ3707" t="s">
        <v>113</v>
      </c>
      <c r="AR3707" t="s">
        <v>113</v>
      </c>
      <c r="AS3707" t="s">
        <v>113</v>
      </c>
      <c r="AT3707" t="s">
        <v>113</v>
      </c>
      <c r="AU3707" t="s">
        <v>113</v>
      </c>
      <c r="AV3707" t="s">
        <v>113</v>
      </c>
      <c r="AW3707" t="s">
        <v>113</v>
      </c>
      <c r="AX3707" t="s">
        <v>113</v>
      </c>
      <c r="AY3707" t="s">
        <v>113</v>
      </c>
      <c r="AZ3707" t="s">
        <v>113</v>
      </c>
      <c r="BA3707" t="s">
        <v>113</v>
      </c>
      <c r="BB3707" t="s">
        <v>113</v>
      </c>
      <c r="BD3707" t="s">
        <v>113</v>
      </c>
      <c r="BF3707" t="s">
        <v>113</v>
      </c>
      <c r="BG3707" t="s">
        <v>113</v>
      </c>
      <c r="BH3707" t="s">
        <v>113</v>
      </c>
      <c r="BI3707" t="s">
        <v>113</v>
      </c>
      <c r="BJ3707" t="s">
        <v>113</v>
      </c>
      <c r="BK3707" t="s">
        <v>113</v>
      </c>
      <c r="BL3707" t="s">
        <v>113</v>
      </c>
      <c r="BM3707" t="s">
        <v>113</v>
      </c>
      <c r="BN3707" t="s">
        <v>113</v>
      </c>
      <c r="BO3707" t="s">
        <v>113</v>
      </c>
      <c r="BP3707" t="s">
        <v>113</v>
      </c>
      <c r="BQ3707" t="s">
        <v>113</v>
      </c>
      <c r="BR3707" t="s">
        <v>113</v>
      </c>
      <c r="BS3707" t="s">
        <v>113</v>
      </c>
      <c r="BT3707" t="s">
        <v>113</v>
      </c>
      <c r="BU3707" t="s">
        <v>113</v>
      </c>
      <c r="BV3707" t="s">
        <v>111</v>
      </c>
      <c r="BW3707" t="s">
        <v>111</v>
      </c>
      <c r="BX3707" t="s">
        <v>113</v>
      </c>
      <c r="BY3707" t="s">
        <v>113</v>
      </c>
      <c r="BZ3707" t="s">
        <v>113</v>
      </c>
      <c r="CA3707" t="s">
        <v>113</v>
      </c>
      <c r="CB3707" t="s">
        <v>113</v>
      </c>
      <c r="CC3707" t="s">
        <v>113</v>
      </c>
      <c r="CD3707" t="s">
        <v>113</v>
      </c>
      <c r="CE3707" t="s">
        <v>113</v>
      </c>
      <c r="CF3707" t="s">
        <v>113</v>
      </c>
      <c r="CG3707" t="s">
        <v>113</v>
      </c>
      <c r="CH3707" t="s">
        <v>113</v>
      </c>
      <c r="CI3707" t="s">
        <v>113</v>
      </c>
      <c r="CJ3707" t="s">
        <v>113</v>
      </c>
      <c r="CK3707" t="s">
        <v>113</v>
      </c>
      <c r="CL3707" t="s">
        <v>113</v>
      </c>
      <c r="CM3707" t="s">
        <v>113</v>
      </c>
      <c r="CN3707" t="s">
        <v>113</v>
      </c>
      <c r="CO3707" t="s">
        <v>113</v>
      </c>
      <c r="CP3707" t="s">
        <v>113</v>
      </c>
      <c r="CQ3707" t="s">
        <v>113</v>
      </c>
      <c r="CR3707" t="s">
        <v>113</v>
      </c>
      <c r="CS3707" t="s">
        <v>113</v>
      </c>
      <c r="CT3707" t="s">
        <v>113</v>
      </c>
      <c r="CU3707" t="s">
        <v>113</v>
      </c>
      <c r="CV3707" t="s">
        <v>113</v>
      </c>
      <c r="CW3707" t="s">
        <v>113</v>
      </c>
    </row>
    <row r="3708" spans="1:101" x14ac:dyDescent="0.25">
      <c r="A3708" t="s">
        <v>175</v>
      </c>
      <c r="B3708">
        <v>161035</v>
      </c>
      <c r="C3708" t="s">
        <v>22600</v>
      </c>
      <c r="D3708" t="s">
        <v>102</v>
      </c>
      <c r="E3708" t="s">
        <v>22601</v>
      </c>
      <c r="F3708" t="s">
        <v>22602</v>
      </c>
      <c r="G3708" t="s">
        <v>22603</v>
      </c>
      <c r="I3708" t="s">
        <v>285</v>
      </c>
      <c r="J3708" t="s">
        <v>180</v>
      </c>
      <c r="K3708" t="s">
        <v>108</v>
      </c>
      <c r="L3708">
        <v>94025</v>
      </c>
      <c r="M3708" t="s">
        <v>22604</v>
      </c>
      <c r="O3708">
        <v>3</v>
      </c>
      <c r="V3708" t="s">
        <v>110</v>
      </c>
      <c r="W3708" s="1">
        <v>40997</v>
      </c>
      <c r="Y3708" s="1">
        <v>43917</v>
      </c>
      <c r="Z3708" s="2">
        <v>43009</v>
      </c>
      <c r="AA3708" t="s">
        <v>22605</v>
      </c>
      <c r="AB3708" t="s">
        <v>113</v>
      </c>
      <c r="AC3708" t="s">
        <v>113</v>
      </c>
      <c r="AD3708" t="s">
        <v>113</v>
      </c>
      <c r="AG3708" t="s">
        <v>111</v>
      </c>
      <c r="AH3708" t="s">
        <v>113</v>
      </c>
      <c r="AI3708" t="s">
        <v>113</v>
      </c>
      <c r="AJ3708" t="s">
        <v>114</v>
      </c>
      <c r="AL3708" t="s">
        <v>115</v>
      </c>
      <c r="AM3708" t="s">
        <v>116</v>
      </c>
      <c r="AN3708" t="s">
        <v>108</v>
      </c>
      <c r="AO3708" t="s">
        <v>113</v>
      </c>
      <c r="AP3708" t="s">
        <v>113</v>
      </c>
      <c r="AQ3708" t="s">
        <v>113</v>
      </c>
      <c r="AR3708" t="s">
        <v>113</v>
      </c>
      <c r="AS3708" t="s">
        <v>113</v>
      </c>
      <c r="AT3708" t="s">
        <v>113</v>
      </c>
      <c r="AU3708" t="s">
        <v>113</v>
      </c>
      <c r="AV3708" t="s">
        <v>113</v>
      </c>
      <c r="AW3708" t="s">
        <v>113</v>
      </c>
      <c r="AX3708" t="s">
        <v>113</v>
      </c>
      <c r="AY3708" t="s">
        <v>113</v>
      </c>
      <c r="AZ3708" t="s">
        <v>113</v>
      </c>
      <c r="BA3708" t="s">
        <v>113</v>
      </c>
      <c r="BB3708" t="s">
        <v>113</v>
      </c>
      <c r="BD3708" t="s">
        <v>113</v>
      </c>
      <c r="BF3708" t="s">
        <v>113</v>
      </c>
      <c r="BG3708" t="s">
        <v>113</v>
      </c>
      <c r="BH3708" t="s">
        <v>111</v>
      </c>
      <c r="BI3708" t="s">
        <v>113</v>
      </c>
      <c r="BJ3708" t="s">
        <v>113</v>
      </c>
      <c r="BK3708" t="s">
        <v>113</v>
      </c>
      <c r="BL3708" t="s">
        <v>113</v>
      </c>
      <c r="BM3708" t="s">
        <v>113</v>
      </c>
      <c r="BN3708" t="s">
        <v>113</v>
      </c>
      <c r="BO3708" t="s">
        <v>113</v>
      </c>
      <c r="BP3708" t="s">
        <v>113</v>
      </c>
      <c r="BQ3708" t="s">
        <v>113</v>
      </c>
      <c r="BR3708" t="s">
        <v>113</v>
      </c>
      <c r="BS3708" t="s">
        <v>113</v>
      </c>
      <c r="BT3708" t="s">
        <v>113</v>
      </c>
      <c r="BU3708" t="s">
        <v>113</v>
      </c>
      <c r="BV3708" t="s">
        <v>111</v>
      </c>
      <c r="BW3708" t="s">
        <v>111</v>
      </c>
      <c r="BX3708" t="s">
        <v>113</v>
      </c>
      <c r="BY3708" t="s">
        <v>113</v>
      </c>
      <c r="BZ3708" t="s">
        <v>113</v>
      </c>
      <c r="CA3708" t="s">
        <v>113</v>
      </c>
      <c r="CB3708" t="s">
        <v>113</v>
      </c>
      <c r="CC3708" t="s">
        <v>113</v>
      </c>
      <c r="CD3708" t="s">
        <v>113</v>
      </c>
      <c r="CE3708" t="s">
        <v>113</v>
      </c>
      <c r="CF3708" t="s">
        <v>113</v>
      </c>
      <c r="CG3708" t="s">
        <v>113</v>
      </c>
      <c r="CH3708" t="s">
        <v>113</v>
      </c>
      <c r="CI3708" t="s">
        <v>113</v>
      </c>
      <c r="CJ3708" t="s">
        <v>113</v>
      </c>
      <c r="CK3708" t="s">
        <v>113</v>
      </c>
      <c r="CL3708" t="s">
        <v>113</v>
      </c>
      <c r="CM3708" t="s">
        <v>113</v>
      </c>
      <c r="CN3708" t="s">
        <v>113</v>
      </c>
      <c r="CO3708" t="s">
        <v>113</v>
      </c>
      <c r="CP3708" t="s">
        <v>113</v>
      </c>
      <c r="CQ3708" t="s">
        <v>113</v>
      </c>
      <c r="CR3708" t="s">
        <v>113</v>
      </c>
      <c r="CS3708" t="s">
        <v>113</v>
      </c>
      <c r="CT3708" t="s">
        <v>113</v>
      </c>
      <c r="CU3708" t="s">
        <v>113</v>
      </c>
      <c r="CV3708" t="s">
        <v>113</v>
      </c>
      <c r="CW3708" t="s">
        <v>113</v>
      </c>
    </row>
    <row r="3709" spans="1:101" x14ac:dyDescent="0.25">
      <c r="A3709" t="s">
        <v>263</v>
      </c>
      <c r="B3709">
        <v>161766</v>
      </c>
      <c r="C3709" t="s">
        <v>22606</v>
      </c>
      <c r="D3709" t="s">
        <v>102</v>
      </c>
      <c r="E3709" t="s">
        <v>22607</v>
      </c>
      <c r="F3709" t="s">
        <v>22607</v>
      </c>
      <c r="G3709" t="s">
        <v>22608</v>
      </c>
      <c r="I3709" t="s">
        <v>22609</v>
      </c>
      <c r="J3709" t="s">
        <v>436</v>
      </c>
      <c r="K3709" t="s">
        <v>108</v>
      </c>
      <c r="L3709">
        <v>55346</v>
      </c>
      <c r="M3709" t="s">
        <v>22610</v>
      </c>
      <c r="O3709">
        <v>0</v>
      </c>
      <c r="V3709" t="s">
        <v>110</v>
      </c>
      <c r="W3709" s="1">
        <v>40984</v>
      </c>
      <c r="Y3709" s="1">
        <v>43911</v>
      </c>
      <c r="Z3709" s="2">
        <v>43009</v>
      </c>
      <c r="AA3709" t="s">
        <v>22611</v>
      </c>
      <c r="AB3709" t="s">
        <v>113</v>
      </c>
      <c r="AC3709" t="s">
        <v>113</v>
      </c>
      <c r="AD3709" t="s">
        <v>113</v>
      </c>
      <c r="AG3709" t="s">
        <v>111</v>
      </c>
      <c r="AH3709" t="s">
        <v>113</v>
      </c>
      <c r="AI3709" t="s">
        <v>113</v>
      </c>
      <c r="AJ3709" t="s">
        <v>114</v>
      </c>
      <c r="AL3709" t="s">
        <v>115</v>
      </c>
      <c r="AM3709" t="s">
        <v>116</v>
      </c>
      <c r="AN3709" t="s">
        <v>108</v>
      </c>
      <c r="AO3709" t="s">
        <v>113</v>
      </c>
      <c r="AP3709" t="s">
        <v>113</v>
      </c>
      <c r="AQ3709" t="s">
        <v>113</v>
      </c>
      <c r="AR3709" t="s">
        <v>113</v>
      </c>
      <c r="AS3709" t="s">
        <v>113</v>
      </c>
      <c r="AT3709" t="s">
        <v>113</v>
      </c>
      <c r="AU3709" t="s">
        <v>113</v>
      </c>
      <c r="AV3709" t="s">
        <v>113</v>
      </c>
      <c r="AW3709" t="s">
        <v>113</v>
      </c>
      <c r="AX3709" t="s">
        <v>113</v>
      </c>
      <c r="AY3709" t="s">
        <v>113</v>
      </c>
      <c r="AZ3709" t="s">
        <v>113</v>
      </c>
      <c r="BA3709" t="s">
        <v>113</v>
      </c>
      <c r="BB3709" t="s">
        <v>113</v>
      </c>
      <c r="BD3709" t="s">
        <v>113</v>
      </c>
      <c r="BF3709" t="s">
        <v>113</v>
      </c>
      <c r="BG3709" t="s">
        <v>113</v>
      </c>
      <c r="BH3709" t="s">
        <v>113</v>
      </c>
      <c r="BI3709" t="s">
        <v>113</v>
      </c>
      <c r="BJ3709" t="s">
        <v>113</v>
      </c>
      <c r="BK3709" t="s">
        <v>113</v>
      </c>
      <c r="BL3709" t="s">
        <v>113</v>
      </c>
      <c r="BM3709" t="s">
        <v>113</v>
      </c>
      <c r="BN3709" t="s">
        <v>113</v>
      </c>
      <c r="BO3709" t="s">
        <v>113</v>
      </c>
      <c r="BP3709" t="s">
        <v>113</v>
      </c>
      <c r="BQ3709" t="s">
        <v>113</v>
      </c>
      <c r="BR3709" t="s">
        <v>113</v>
      </c>
      <c r="BS3709" t="s">
        <v>113</v>
      </c>
      <c r="BT3709" t="s">
        <v>113</v>
      </c>
      <c r="BU3709" t="s">
        <v>113</v>
      </c>
      <c r="BV3709" t="s">
        <v>111</v>
      </c>
      <c r="BW3709" t="s">
        <v>111</v>
      </c>
      <c r="BX3709" t="s">
        <v>113</v>
      </c>
      <c r="BY3709" t="s">
        <v>113</v>
      </c>
      <c r="BZ3709" t="s">
        <v>113</v>
      </c>
      <c r="CA3709" t="s">
        <v>113</v>
      </c>
      <c r="CB3709" t="s">
        <v>113</v>
      </c>
      <c r="CC3709" t="s">
        <v>113</v>
      </c>
      <c r="CD3709" t="s">
        <v>113</v>
      </c>
      <c r="CE3709" t="s">
        <v>113</v>
      </c>
      <c r="CF3709" t="s">
        <v>113</v>
      </c>
      <c r="CG3709" t="s">
        <v>113</v>
      </c>
      <c r="CH3709" t="s">
        <v>113</v>
      </c>
      <c r="CI3709" t="s">
        <v>113</v>
      </c>
      <c r="CJ3709" t="s">
        <v>113</v>
      </c>
      <c r="CK3709" t="s">
        <v>113</v>
      </c>
      <c r="CL3709" t="s">
        <v>113</v>
      </c>
      <c r="CM3709" t="s">
        <v>113</v>
      </c>
      <c r="CN3709" t="s">
        <v>113</v>
      </c>
      <c r="CO3709" t="s">
        <v>113</v>
      </c>
      <c r="CP3709" t="s">
        <v>113</v>
      </c>
      <c r="CQ3709" t="s">
        <v>113</v>
      </c>
      <c r="CR3709" t="s">
        <v>113</v>
      </c>
      <c r="CS3709" t="s">
        <v>113</v>
      </c>
      <c r="CT3709" t="s">
        <v>113</v>
      </c>
      <c r="CU3709" t="s">
        <v>113</v>
      </c>
      <c r="CV3709" t="s">
        <v>113</v>
      </c>
      <c r="CW3709" t="s">
        <v>113</v>
      </c>
    </row>
    <row r="3710" spans="1:101" x14ac:dyDescent="0.25">
      <c r="A3710" t="s">
        <v>100</v>
      </c>
      <c r="B3710">
        <v>159720</v>
      </c>
      <c r="C3710" t="s">
        <v>22612</v>
      </c>
      <c r="D3710" t="s">
        <v>102</v>
      </c>
      <c r="E3710" t="s">
        <v>22613</v>
      </c>
      <c r="F3710" t="s">
        <v>22613</v>
      </c>
      <c r="G3710" t="s">
        <v>5973</v>
      </c>
      <c r="H3710" t="s">
        <v>3587</v>
      </c>
      <c r="I3710" t="s">
        <v>106</v>
      </c>
      <c r="J3710" t="s">
        <v>107</v>
      </c>
      <c r="K3710" t="s">
        <v>108</v>
      </c>
      <c r="L3710">
        <v>10017</v>
      </c>
      <c r="M3710" t="s">
        <v>22614</v>
      </c>
      <c r="N3710" t="s">
        <v>3589</v>
      </c>
      <c r="O3710">
        <v>0</v>
      </c>
      <c r="V3710" t="s">
        <v>110</v>
      </c>
      <c r="W3710" s="1">
        <v>40977</v>
      </c>
      <c r="Y3710" s="1">
        <v>43900</v>
      </c>
      <c r="Z3710" s="2">
        <v>43009</v>
      </c>
      <c r="AB3710" t="s">
        <v>113</v>
      </c>
      <c r="AC3710" t="s">
        <v>113</v>
      </c>
      <c r="AD3710" t="s">
        <v>113</v>
      </c>
      <c r="AG3710" t="s">
        <v>113</v>
      </c>
      <c r="AH3710" t="s">
        <v>111</v>
      </c>
      <c r="AI3710" t="s">
        <v>113</v>
      </c>
      <c r="AJ3710" t="s">
        <v>114</v>
      </c>
      <c r="AL3710" t="s">
        <v>115</v>
      </c>
      <c r="AM3710" t="s">
        <v>116</v>
      </c>
      <c r="AN3710" t="s">
        <v>108</v>
      </c>
      <c r="AO3710" t="s">
        <v>113</v>
      </c>
      <c r="AP3710" t="s">
        <v>113</v>
      </c>
      <c r="AQ3710" t="s">
        <v>111</v>
      </c>
      <c r="AR3710" t="s">
        <v>113</v>
      </c>
      <c r="AS3710" t="s">
        <v>113</v>
      </c>
      <c r="AT3710" t="s">
        <v>113</v>
      </c>
      <c r="AU3710" t="s">
        <v>113</v>
      </c>
      <c r="AV3710" t="s">
        <v>113</v>
      </c>
      <c r="AW3710" t="s">
        <v>113</v>
      </c>
      <c r="AX3710" t="s">
        <v>113</v>
      </c>
      <c r="AY3710" t="s">
        <v>113</v>
      </c>
      <c r="AZ3710" t="s">
        <v>113</v>
      </c>
      <c r="BA3710" t="s">
        <v>113</v>
      </c>
      <c r="BB3710" t="s">
        <v>113</v>
      </c>
      <c r="BD3710" t="s">
        <v>113</v>
      </c>
      <c r="BF3710" t="s">
        <v>113</v>
      </c>
      <c r="BG3710" t="s">
        <v>113</v>
      </c>
      <c r="BH3710" t="s">
        <v>113</v>
      </c>
      <c r="BI3710" t="s">
        <v>113</v>
      </c>
      <c r="BJ3710" t="s">
        <v>113</v>
      </c>
      <c r="BK3710" t="s">
        <v>113</v>
      </c>
      <c r="BL3710" t="s">
        <v>111</v>
      </c>
      <c r="BM3710" t="s">
        <v>113</v>
      </c>
      <c r="BN3710" t="s">
        <v>113</v>
      </c>
      <c r="BO3710" t="s">
        <v>113</v>
      </c>
      <c r="BP3710" t="s">
        <v>113</v>
      </c>
      <c r="BQ3710" t="s">
        <v>113</v>
      </c>
      <c r="BR3710" t="s">
        <v>113</v>
      </c>
      <c r="BS3710" t="s">
        <v>113</v>
      </c>
      <c r="BT3710" t="s">
        <v>113</v>
      </c>
      <c r="BU3710" t="s">
        <v>113</v>
      </c>
      <c r="BV3710" t="s">
        <v>111</v>
      </c>
      <c r="BW3710" t="s">
        <v>111</v>
      </c>
      <c r="BX3710" t="s">
        <v>113</v>
      </c>
      <c r="BY3710" t="s">
        <v>113</v>
      </c>
      <c r="BZ3710" t="s">
        <v>113</v>
      </c>
      <c r="CA3710" t="s">
        <v>113</v>
      </c>
      <c r="CB3710" t="s">
        <v>113</v>
      </c>
      <c r="CC3710" t="s">
        <v>113</v>
      </c>
      <c r="CD3710" t="s">
        <v>113</v>
      </c>
      <c r="CE3710" t="s">
        <v>113</v>
      </c>
      <c r="CF3710" t="s">
        <v>113</v>
      </c>
      <c r="CG3710" t="s">
        <v>113</v>
      </c>
      <c r="CH3710" t="s">
        <v>113</v>
      </c>
      <c r="CI3710" t="s">
        <v>113</v>
      </c>
      <c r="CJ3710" t="s">
        <v>113</v>
      </c>
      <c r="CK3710" t="s">
        <v>113</v>
      </c>
      <c r="CL3710" t="s">
        <v>113</v>
      </c>
      <c r="CM3710" t="s">
        <v>113</v>
      </c>
      <c r="CN3710" t="s">
        <v>113</v>
      </c>
      <c r="CO3710" t="s">
        <v>113</v>
      </c>
      <c r="CP3710" t="s">
        <v>113</v>
      </c>
      <c r="CQ3710" t="s">
        <v>113</v>
      </c>
      <c r="CR3710" t="s">
        <v>113</v>
      </c>
      <c r="CS3710" t="s">
        <v>113</v>
      </c>
      <c r="CT3710" t="s">
        <v>113</v>
      </c>
      <c r="CU3710" t="s">
        <v>113</v>
      </c>
      <c r="CV3710" t="s">
        <v>113</v>
      </c>
      <c r="CW3710" t="s">
        <v>113</v>
      </c>
    </row>
    <row r="3711" spans="1:101" x14ac:dyDescent="0.25">
      <c r="A3711" t="s">
        <v>175</v>
      </c>
      <c r="B3711">
        <v>299642</v>
      </c>
      <c r="C3711" t="s">
        <v>22615</v>
      </c>
      <c r="D3711" t="s">
        <v>102</v>
      </c>
      <c r="E3711" t="s">
        <v>22616</v>
      </c>
      <c r="F3711" t="s">
        <v>22616</v>
      </c>
      <c r="G3711" t="s">
        <v>22617</v>
      </c>
      <c r="H3711" t="s">
        <v>22618</v>
      </c>
      <c r="I3711" t="s">
        <v>3818</v>
      </c>
      <c r="J3711" t="s">
        <v>180</v>
      </c>
      <c r="K3711" t="s">
        <v>108</v>
      </c>
      <c r="L3711">
        <v>94941</v>
      </c>
      <c r="M3711" t="s">
        <v>22619</v>
      </c>
      <c r="O3711">
        <v>0</v>
      </c>
      <c r="V3711" t="s">
        <v>110</v>
      </c>
      <c r="W3711" s="1">
        <v>43528</v>
      </c>
      <c r="Y3711" s="1">
        <v>43918</v>
      </c>
      <c r="Z3711" s="2">
        <v>43009</v>
      </c>
      <c r="AA3711" t="s">
        <v>22620</v>
      </c>
      <c r="AB3711" t="s">
        <v>113</v>
      </c>
      <c r="AC3711" t="s">
        <v>113</v>
      </c>
      <c r="AD3711" t="s">
        <v>113</v>
      </c>
      <c r="AG3711" t="s">
        <v>113</v>
      </c>
      <c r="AH3711" t="s">
        <v>111</v>
      </c>
      <c r="AI3711" t="s">
        <v>113</v>
      </c>
      <c r="AJ3711" t="s">
        <v>114</v>
      </c>
      <c r="AL3711" t="s">
        <v>115</v>
      </c>
      <c r="AM3711" t="s">
        <v>116</v>
      </c>
      <c r="AN3711" t="s">
        <v>108</v>
      </c>
      <c r="AO3711" t="s">
        <v>113</v>
      </c>
      <c r="AP3711" t="s">
        <v>113</v>
      </c>
      <c r="AQ3711" t="s">
        <v>111</v>
      </c>
      <c r="AR3711" t="s">
        <v>113</v>
      </c>
      <c r="AS3711" t="s">
        <v>113</v>
      </c>
      <c r="AT3711" t="s">
        <v>113</v>
      </c>
      <c r="AU3711" t="s">
        <v>113</v>
      </c>
      <c r="AV3711" t="s">
        <v>113</v>
      </c>
      <c r="AW3711" t="s">
        <v>113</v>
      </c>
      <c r="AX3711" t="s">
        <v>113</v>
      </c>
      <c r="AY3711" t="s">
        <v>113</v>
      </c>
      <c r="AZ3711" t="s">
        <v>113</v>
      </c>
      <c r="BA3711" t="s">
        <v>113</v>
      </c>
      <c r="BB3711" t="s">
        <v>113</v>
      </c>
      <c r="BD3711" t="s">
        <v>113</v>
      </c>
      <c r="BF3711" t="s">
        <v>113</v>
      </c>
      <c r="BG3711" t="s">
        <v>113</v>
      </c>
      <c r="BH3711" t="s">
        <v>113</v>
      </c>
      <c r="BI3711" t="s">
        <v>113</v>
      </c>
      <c r="BJ3711" t="s">
        <v>113</v>
      </c>
      <c r="BK3711" t="s">
        <v>113</v>
      </c>
      <c r="BL3711" t="s">
        <v>113</v>
      </c>
      <c r="BM3711" t="s">
        <v>113</v>
      </c>
      <c r="BN3711" t="s">
        <v>113</v>
      </c>
      <c r="BO3711" t="s">
        <v>113</v>
      </c>
      <c r="BP3711" t="s">
        <v>113</v>
      </c>
      <c r="BQ3711" t="s">
        <v>113</v>
      </c>
      <c r="BR3711" t="s">
        <v>113</v>
      </c>
      <c r="BS3711" t="s">
        <v>113</v>
      </c>
      <c r="BT3711" t="s">
        <v>113</v>
      </c>
      <c r="BU3711" t="s">
        <v>113</v>
      </c>
      <c r="BV3711" t="s">
        <v>113</v>
      </c>
      <c r="BW3711" t="s">
        <v>111</v>
      </c>
      <c r="BX3711" t="s">
        <v>113</v>
      </c>
      <c r="BY3711" t="s">
        <v>113</v>
      </c>
      <c r="BZ3711" t="s">
        <v>113</v>
      </c>
      <c r="CA3711" t="s">
        <v>113</v>
      </c>
      <c r="CB3711" t="s">
        <v>113</v>
      </c>
      <c r="CC3711" t="s">
        <v>113</v>
      </c>
      <c r="CD3711" t="s">
        <v>113</v>
      </c>
      <c r="CE3711" t="s">
        <v>113</v>
      </c>
      <c r="CF3711" t="s">
        <v>113</v>
      </c>
      <c r="CG3711" t="s">
        <v>113</v>
      </c>
      <c r="CH3711" t="s">
        <v>113</v>
      </c>
      <c r="CI3711" t="s">
        <v>113</v>
      </c>
      <c r="CJ3711" t="s">
        <v>113</v>
      </c>
      <c r="CK3711" t="s">
        <v>113</v>
      </c>
      <c r="CL3711" t="s">
        <v>113</v>
      </c>
      <c r="CM3711" t="s">
        <v>113</v>
      </c>
      <c r="CN3711" t="s">
        <v>113</v>
      </c>
      <c r="CO3711" t="s">
        <v>113</v>
      </c>
      <c r="CP3711" t="s">
        <v>113</v>
      </c>
      <c r="CQ3711" t="s">
        <v>113</v>
      </c>
      <c r="CR3711" t="s">
        <v>113</v>
      </c>
      <c r="CS3711" t="s">
        <v>113</v>
      </c>
      <c r="CT3711" t="s">
        <v>113</v>
      </c>
      <c r="CU3711" t="s">
        <v>113</v>
      </c>
      <c r="CV3711" t="s">
        <v>113</v>
      </c>
      <c r="CW3711" t="s">
        <v>113</v>
      </c>
    </row>
    <row r="3712" spans="1:101" x14ac:dyDescent="0.25">
      <c r="A3712" t="s">
        <v>378</v>
      </c>
      <c r="B3712">
        <v>163077</v>
      </c>
      <c r="C3712" t="s">
        <v>22621</v>
      </c>
      <c r="D3712" t="s">
        <v>102</v>
      </c>
      <c r="E3712" t="s">
        <v>22622</v>
      </c>
      <c r="F3712" t="s">
        <v>22622</v>
      </c>
      <c r="G3712" t="s">
        <v>6805</v>
      </c>
      <c r="H3712" t="s">
        <v>6806</v>
      </c>
      <c r="I3712" t="s">
        <v>6807</v>
      </c>
      <c r="J3712" t="s">
        <v>6808</v>
      </c>
      <c r="K3712" t="s">
        <v>108</v>
      </c>
      <c r="L3712">
        <v>96813</v>
      </c>
      <c r="M3712" t="s">
        <v>6809</v>
      </c>
      <c r="N3712" t="s">
        <v>6810</v>
      </c>
      <c r="O3712">
        <v>0</v>
      </c>
      <c r="V3712" t="s">
        <v>110</v>
      </c>
      <c r="W3712" s="1">
        <v>40998</v>
      </c>
      <c r="Y3712" s="1">
        <v>43891</v>
      </c>
      <c r="Z3712" s="2">
        <v>43009</v>
      </c>
      <c r="AB3712" t="s">
        <v>113</v>
      </c>
      <c r="AC3712" t="s">
        <v>113</v>
      </c>
      <c r="AD3712" t="s">
        <v>113</v>
      </c>
      <c r="AG3712" t="s">
        <v>113</v>
      </c>
      <c r="AH3712" t="s">
        <v>111</v>
      </c>
      <c r="AI3712" t="s">
        <v>113</v>
      </c>
      <c r="AJ3712" t="s">
        <v>114</v>
      </c>
      <c r="AL3712" t="s">
        <v>115</v>
      </c>
      <c r="AM3712" t="s">
        <v>6808</v>
      </c>
      <c r="AN3712" t="s">
        <v>108</v>
      </c>
      <c r="AO3712" t="s">
        <v>113</v>
      </c>
      <c r="AP3712" t="s">
        <v>113</v>
      </c>
      <c r="AQ3712" t="s">
        <v>113</v>
      </c>
      <c r="AR3712" t="s">
        <v>113</v>
      </c>
      <c r="AS3712" t="s">
        <v>113</v>
      </c>
      <c r="AT3712" t="s">
        <v>113</v>
      </c>
      <c r="AU3712" t="s">
        <v>113</v>
      </c>
      <c r="AV3712" t="s">
        <v>113</v>
      </c>
      <c r="AW3712" t="s">
        <v>113</v>
      </c>
      <c r="AX3712" t="s">
        <v>113</v>
      </c>
      <c r="AY3712" t="s">
        <v>113</v>
      </c>
      <c r="AZ3712" t="s">
        <v>113</v>
      </c>
      <c r="BA3712" t="s">
        <v>113</v>
      </c>
      <c r="BB3712" t="s">
        <v>113</v>
      </c>
      <c r="BD3712" t="s">
        <v>113</v>
      </c>
      <c r="BF3712" t="s">
        <v>113</v>
      </c>
      <c r="BG3712" t="s">
        <v>113</v>
      </c>
      <c r="BH3712" t="s">
        <v>111</v>
      </c>
      <c r="BI3712" t="s">
        <v>113</v>
      </c>
      <c r="BJ3712" t="s">
        <v>113</v>
      </c>
      <c r="BK3712" t="s">
        <v>113</v>
      </c>
      <c r="BL3712" t="s">
        <v>113</v>
      </c>
      <c r="BM3712" t="s">
        <v>113</v>
      </c>
      <c r="BN3712" t="s">
        <v>113</v>
      </c>
      <c r="BO3712" t="s">
        <v>113</v>
      </c>
      <c r="BP3712" t="s">
        <v>113</v>
      </c>
      <c r="BQ3712" t="s">
        <v>113</v>
      </c>
      <c r="BR3712" t="s">
        <v>113</v>
      </c>
      <c r="BS3712" t="s">
        <v>113</v>
      </c>
      <c r="BT3712" t="s">
        <v>113</v>
      </c>
      <c r="BU3712" t="s">
        <v>113</v>
      </c>
      <c r="BV3712" t="s">
        <v>111</v>
      </c>
      <c r="BW3712" t="s">
        <v>111</v>
      </c>
      <c r="BX3712" t="s">
        <v>111</v>
      </c>
      <c r="BY3712" t="s">
        <v>113</v>
      </c>
      <c r="BZ3712" t="s">
        <v>113</v>
      </c>
      <c r="CA3712" t="s">
        <v>113</v>
      </c>
      <c r="CB3712" t="s">
        <v>113</v>
      </c>
      <c r="CC3712" t="s">
        <v>113</v>
      </c>
      <c r="CD3712" t="s">
        <v>113</v>
      </c>
      <c r="CE3712" t="s">
        <v>113</v>
      </c>
      <c r="CF3712" t="s">
        <v>113</v>
      </c>
      <c r="CG3712" t="s">
        <v>113</v>
      </c>
      <c r="CH3712" t="s">
        <v>113</v>
      </c>
      <c r="CI3712" t="s">
        <v>113</v>
      </c>
      <c r="CJ3712" t="s">
        <v>113</v>
      </c>
      <c r="CK3712" t="s">
        <v>113</v>
      </c>
      <c r="CL3712" t="s">
        <v>113</v>
      </c>
      <c r="CM3712" t="s">
        <v>113</v>
      </c>
      <c r="CN3712" t="s">
        <v>113</v>
      </c>
      <c r="CO3712" t="s">
        <v>113</v>
      </c>
      <c r="CP3712" t="s">
        <v>113</v>
      </c>
      <c r="CQ3712" t="s">
        <v>113</v>
      </c>
      <c r="CR3712" t="s">
        <v>113</v>
      </c>
      <c r="CS3712" t="s">
        <v>113</v>
      </c>
      <c r="CT3712" t="s">
        <v>113</v>
      </c>
      <c r="CU3712" t="s">
        <v>113</v>
      </c>
      <c r="CV3712" t="s">
        <v>113</v>
      </c>
      <c r="CW3712" t="s">
        <v>113</v>
      </c>
    </row>
    <row r="3713" spans="1:101" x14ac:dyDescent="0.25">
      <c r="A3713" t="s">
        <v>155</v>
      </c>
      <c r="B3713">
        <v>161185</v>
      </c>
      <c r="C3713" t="s">
        <v>22623</v>
      </c>
      <c r="D3713" t="s">
        <v>102</v>
      </c>
      <c r="E3713" t="s">
        <v>22624</v>
      </c>
      <c r="F3713" t="s">
        <v>22625</v>
      </c>
      <c r="G3713" t="s">
        <v>22626</v>
      </c>
      <c r="H3713" t="s">
        <v>3382</v>
      </c>
      <c r="I3713" t="s">
        <v>1041</v>
      </c>
      <c r="J3713" t="s">
        <v>161</v>
      </c>
      <c r="K3713" t="s">
        <v>108</v>
      </c>
      <c r="L3713">
        <v>2116</v>
      </c>
      <c r="M3713" t="s">
        <v>22627</v>
      </c>
      <c r="N3713" t="s">
        <v>22628</v>
      </c>
      <c r="O3713">
        <v>1</v>
      </c>
      <c r="V3713" t="s">
        <v>110</v>
      </c>
      <c r="W3713" s="1">
        <v>40996</v>
      </c>
      <c r="Y3713" s="1">
        <v>43917</v>
      </c>
      <c r="Z3713" s="2">
        <v>43009</v>
      </c>
      <c r="AA3713" t="s">
        <v>22629</v>
      </c>
      <c r="AB3713" t="s">
        <v>113</v>
      </c>
      <c r="AC3713" t="s">
        <v>113</v>
      </c>
      <c r="AD3713" t="s">
        <v>113</v>
      </c>
      <c r="AG3713" t="s">
        <v>111</v>
      </c>
      <c r="AH3713" t="s">
        <v>113</v>
      </c>
      <c r="AI3713" t="s">
        <v>113</v>
      </c>
      <c r="AJ3713" t="s">
        <v>114</v>
      </c>
      <c r="AL3713" t="s">
        <v>115</v>
      </c>
      <c r="AM3713" t="s">
        <v>116</v>
      </c>
      <c r="AN3713" t="s">
        <v>108</v>
      </c>
      <c r="AO3713" t="s">
        <v>113</v>
      </c>
      <c r="AP3713" t="s">
        <v>113</v>
      </c>
      <c r="AQ3713" t="s">
        <v>113</v>
      </c>
      <c r="AR3713" t="s">
        <v>113</v>
      </c>
      <c r="AS3713" t="s">
        <v>113</v>
      </c>
      <c r="AT3713" t="s">
        <v>113</v>
      </c>
      <c r="AU3713" t="s">
        <v>113</v>
      </c>
      <c r="AV3713" t="s">
        <v>113</v>
      </c>
      <c r="AW3713" t="s">
        <v>113</v>
      </c>
      <c r="AX3713" t="s">
        <v>113</v>
      </c>
      <c r="AY3713" t="s">
        <v>113</v>
      </c>
      <c r="AZ3713" t="s">
        <v>113</v>
      </c>
      <c r="BA3713" t="s">
        <v>113</v>
      </c>
      <c r="BB3713" t="s">
        <v>113</v>
      </c>
      <c r="BD3713" t="s">
        <v>113</v>
      </c>
      <c r="BF3713" t="s">
        <v>113</v>
      </c>
      <c r="BG3713" t="s">
        <v>113</v>
      </c>
      <c r="BH3713" t="s">
        <v>113</v>
      </c>
      <c r="BI3713" t="s">
        <v>113</v>
      </c>
      <c r="BJ3713" t="s">
        <v>113</v>
      </c>
      <c r="BK3713" t="s">
        <v>113</v>
      </c>
      <c r="BL3713" t="s">
        <v>113</v>
      </c>
      <c r="BM3713" t="s">
        <v>113</v>
      </c>
      <c r="BN3713" t="s">
        <v>113</v>
      </c>
      <c r="BO3713" t="s">
        <v>113</v>
      </c>
      <c r="BP3713" t="s">
        <v>113</v>
      </c>
      <c r="BQ3713" t="s">
        <v>113</v>
      </c>
      <c r="BR3713" t="s">
        <v>113</v>
      </c>
      <c r="BS3713" t="s">
        <v>113</v>
      </c>
      <c r="BT3713" t="s">
        <v>113</v>
      </c>
      <c r="BU3713" t="s">
        <v>113</v>
      </c>
      <c r="BV3713" t="s">
        <v>111</v>
      </c>
      <c r="BW3713" t="s">
        <v>111</v>
      </c>
      <c r="BX3713" t="s">
        <v>113</v>
      </c>
      <c r="BY3713" t="s">
        <v>113</v>
      </c>
      <c r="BZ3713" t="s">
        <v>113</v>
      </c>
      <c r="CA3713" t="s">
        <v>113</v>
      </c>
      <c r="CB3713" t="s">
        <v>113</v>
      </c>
      <c r="CC3713" t="s">
        <v>113</v>
      </c>
      <c r="CD3713" t="s">
        <v>113</v>
      </c>
      <c r="CE3713" t="s">
        <v>113</v>
      </c>
      <c r="CF3713" t="s">
        <v>113</v>
      </c>
      <c r="CG3713" t="s">
        <v>113</v>
      </c>
      <c r="CH3713" t="s">
        <v>113</v>
      </c>
      <c r="CI3713" t="s">
        <v>113</v>
      </c>
      <c r="CJ3713" t="s">
        <v>113</v>
      </c>
      <c r="CK3713" t="s">
        <v>113</v>
      </c>
      <c r="CL3713" t="s">
        <v>113</v>
      </c>
      <c r="CM3713" t="s">
        <v>113</v>
      </c>
      <c r="CN3713" t="s">
        <v>113</v>
      </c>
      <c r="CO3713" t="s">
        <v>113</v>
      </c>
      <c r="CP3713" t="s">
        <v>113</v>
      </c>
      <c r="CQ3713" t="s">
        <v>113</v>
      </c>
      <c r="CR3713" t="s">
        <v>113</v>
      </c>
      <c r="CS3713" t="s">
        <v>113</v>
      </c>
      <c r="CT3713" t="s">
        <v>113</v>
      </c>
      <c r="CU3713" t="s">
        <v>113</v>
      </c>
      <c r="CV3713" t="s">
        <v>113</v>
      </c>
      <c r="CW3713" t="s">
        <v>113</v>
      </c>
    </row>
    <row r="3714" spans="1:101" x14ac:dyDescent="0.25">
      <c r="A3714" t="s">
        <v>910</v>
      </c>
      <c r="B3714">
        <v>162097</v>
      </c>
      <c r="C3714" t="s">
        <v>22630</v>
      </c>
      <c r="D3714" t="s">
        <v>102</v>
      </c>
      <c r="E3714" t="s">
        <v>22631</v>
      </c>
      <c r="F3714" t="s">
        <v>22631</v>
      </c>
      <c r="G3714" t="s">
        <v>22632</v>
      </c>
      <c r="I3714" t="s">
        <v>22633</v>
      </c>
      <c r="J3714" t="s">
        <v>1983</v>
      </c>
      <c r="K3714" t="s">
        <v>108</v>
      </c>
      <c r="L3714">
        <v>34239</v>
      </c>
      <c r="M3714" t="s">
        <v>22634</v>
      </c>
      <c r="N3714" t="s">
        <v>22635</v>
      </c>
      <c r="O3714">
        <v>0</v>
      </c>
      <c r="V3714" t="s">
        <v>110</v>
      </c>
      <c r="W3714" s="1">
        <v>40991</v>
      </c>
      <c r="Y3714" s="1">
        <v>43920</v>
      </c>
      <c r="Z3714" s="2">
        <v>43009</v>
      </c>
      <c r="AA3714" t="s">
        <v>22636</v>
      </c>
      <c r="AB3714" t="s">
        <v>113</v>
      </c>
      <c r="AC3714" t="s">
        <v>113</v>
      </c>
      <c r="AD3714" t="s">
        <v>113</v>
      </c>
      <c r="AG3714" t="s">
        <v>113</v>
      </c>
      <c r="AH3714" t="s">
        <v>111</v>
      </c>
      <c r="AI3714" t="s">
        <v>113</v>
      </c>
      <c r="AJ3714" t="s">
        <v>114</v>
      </c>
      <c r="AL3714" t="s">
        <v>115</v>
      </c>
      <c r="AM3714" t="s">
        <v>116</v>
      </c>
      <c r="AN3714" t="s">
        <v>108</v>
      </c>
      <c r="AO3714" t="s">
        <v>113</v>
      </c>
      <c r="AP3714" t="s">
        <v>113</v>
      </c>
      <c r="AQ3714" t="s">
        <v>113</v>
      </c>
      <c r="AR3714" t="s">
        <v>113</v>
      </c>
      <c r="AS3714" t="s">
        <v>113</v>
      </c>
      <c r="AT3714" t="s">
        <v>113</v>
      </c>
      <c r="AU3714" t="s">
        <v>113</v>
      </c>
      <c r="AV3714" t="s">
        <v>113</v>
      </c>
      <c r="AW3714" t="s">
        <v>113</v>
      </c>
      <c r="AX3714" t="s">
        <v>113</v>
      </c>
      <c r="AY3714" t="s">
        <v>113</v>
      </c>
      <c r="AZ3714" t="s">
        <v>113</v>
      </c>
      <c r="BA3714" t="s">
        <v>113</v>
      </c>
      <c r="BB3714" t="s">
        <v>113</v>
      </c>
      <c r="BD3714" t="s">
        <v>113</v>
      </c>
      <c r="BF3714" t="s">
        <v>113</v>
      </c>
      <c r="BG3714" t="s">
        <v>113</v>
      </c>
      <c r="BH3714" t="s">
        <v>113</v>
      </c>
      <c r="BI3714" t="s">
        <v>113</v>
      </c>
      <c r="BJ3714" t="s">
        <v>113</v>
      </c>
      <c r="BK3714" t="s">
        <v>113</v>
      </c>
      <c r="BL3714" t="s">
        <v>113</v>
      </c>
      <c r="BM3714" t="s">
        <v>113</v>
      </c>
      <c r="BN3714" t="s">
        <v>113</v>
      </c>
      <c r="BO3714" t="s">
        <v>113</v>
      </c>
      <c r="BP3714" t="s">
        <v>113</v>
      </c>
      <c r="BQ3714" t="s">
        <v>113</v>
      </c>
      <c r="BR3714" t="s">
        <v>113</v>
      </c>
      <c r="BS3714" t="s">
        <v>113</v>
      </c>
      <c r="BT3714" t="s">
        <v>113</v>
      </c>
      <c r="BU3714" t="s">
        <v>113</v>
      </c>
      <c r="BV3714" t="s">
        <v>113</v>
      </c>
      <c r="BW3714" t="s">
        <v>111</v>
      </c>
      <c r="BX3714" t="s">
        <v>113</v>
      </c>
      <c r="BY3714" t="s">
        <v>113</v>
      </c>
      <c r="BZ3714" t="s">
        <v>113</v>
      </c>
      <c r="CA3714" t="s">
        <v>113</v>
      </c>
      <c r="CB3714" t="s">
        <v>113</v>
      </c>
      <c r="CC3714" t="s">
        <v>113</v>
      </c>
      <c r="CD3714" t="s">
        <v>113</v>
      </c>
      <c r="CE3714" t="s">
        <v>113</v>
      </c>
      <c r="CF3714" t="s">
        <v>113</v>
      </c>
      <c r="CG3714" t="s">
        <v>113</v>
      </c>
      <c r="CH3714" t="s">
        <v>113</v>
      </c>
      <c r="CI3714" t="s">
        <v>113</v>
      </c>
      <c r="CJ3714" t="s">
        <v>113</v>
      </c>
      <c r="CK3714" t="s">
        <v>113</v>
      </c>
      <c r="CL3714" t="s">
        <v>113</v>
      </c>
      <c r="CM3714" t="s">
        <v>113</v>
      </c>
      <c r="CN3714" t="s">
        <v>113</v>
      </c>
      <c r="CO3714" t="s">
        <v>113</v>
      </c>
      <c r="CP3714" t="s">
        <v>113</v>
      </c>
      <c r="CQ3714" t="s">
        <v>113</v>
      </c>
      <c r="CR3714" t="s">
        <v>113</v>
      </c>
      <c r="CS3714" t="s">
        <v>113</v>
      </c>
      <c r="CT3714" t="s">
        <v>113</v>
      </c>
      <c r="CU3714" t="s">
        <v>113</v>
      </c>
      <c r="CV3714" t="s">
        <v>113</v>
      </c>
      <c r="CW3714" t="s">
        <v>113</v>
      </c>
    </row>
    <row r="3715" spans="1:101" x14ac:dyDescent="0.25">
      <c r="A3715" t="s">
        <v>309</v>
      </c>
      <c r="B3715">
        <v>281565</v>
      </c>
      <c r="C3715" t="s">
        <v>22637</v>
      </c>
      <c r="D3715" t="s">
        <v>102</v>
      </c>
      <c r="E3715" t="s">
        <v>22638</v>
      </c>
      <c r="F3715" t="s">
        <v>22638</v>
      </c>
      <c r="G3715" t="s">
        <v>22639</v>
      </c>
      <c r="I3715" t="s">
        <v>22640</v>
      </c>
      <c r="J3715" t="s">
        <v>731</v>
      </c>
      <c r="K3715" t="s">
        <v>108</v>
      </c>
      <c r="L3715">
        <v>19341</v>
      </c>
      <c r="M3715" t="s">
        <v>22641</v>
      </c>
      <c r="N3715" t="s">
        <v>22642</v>
      </c>
      <c r="O3715">
        <v>0</v>
      </c>
      <c r="V3715" t="s">
        <v>110</v>
      </c>
      <c r="W3715" s="1">
        <v>42270</v>
      </c>
      <c r="Y3715" s="1">
        <v>43866</v>
      </c>
      <c r="Z3715" s="2">
        <v>43009</v>
      </c>
      <c r="AA3715" t="s">
        <v>22643</v>
      </c>
      <c r="AB3715" t="s">
        <v>113</v>
      </c>
      <c r="AC3715" t="s">
        <v>113</v>
      </c>
      <c r="AD3715" t="s">
        <v>113</v>
      </c>
      <c r="AG3715" t="s">
        <v>113</v>
      </c>
      <c r="AH3715" t="s">
        <v>111</v>
      </c>
      <c r="AI3715" t="s">
        <v>113</v>
      </c>
      <c r="AJ3715" t="s">
        <v>114</v>
      </c>
      <c r="AL3715" t="s">
        <v>115</v>
      </c>
      <c r="AM3715" t="s">
        <v>731</v>
      </c>
      <c r="AN3715" t="s">
        <v>108</v>
      </c>
      <c r="AO3715" t="s">
        <v>113</v>
      </c>
      <c r="AP3715" t="s">
        <v>113</v>
      </c>
      <c r="AQ3715" t="s">
        <v>113</v>
      </c>
      <c r="AR3715" t="s">
        <v>113</v>
      </c>
      <c r="AS3715" t="s">
        <v>113</v>
      </c>
      <c r="AT3715" t="s">
        <v>113</v>
      </c>
      <c r="AU3715" t="s">
        <v>113</v>
      </c>
      <c r="AV3715" t="s">
        <v>113</v>
      </c>
      <c r="AW3715" t="s">
        <v>113</v>
      </c>
      <c r="AX3715" t="s">
        <v>113</v>
      </c>
      <c r="AY3715" t="s">
        <v>113</v>
      </c>
      <c r="AZ3715" t="s">
        <v>113</v>
      </c>
      <c r="BA3715" t="s">
        <v>113</v>
      </c>
      <c r="BB3715" t="s">
        <v>113</v>
      </c>
      <c r="BD3715" t="s">
        <v>113</v>
      </c>
      <c r="BF3715" t="s">
        <v>113</v>
      </c>
      <c r="BG3715" t="s">
        <v>113</v>
      </c>
      <c r="BH3715" t="s">
        <v>113</v>
      </c>
      <c r="BI3715" t="s">
        <v>113</v>
      </c>
      <c r="BJ3715" t="s">
        <v>113</v>
      </c>
      <c r="BK3715" t="s">
        <v>113</v>
      </c>
      <c r="BL3715" t="s">
        <v>113</v>
      </c>
      <c r="BM3715" t="s">
        <v>113</v>
      </c>
      <c r="BN3715" t="s">
        <v>113</v>
      </c>
      <c r="BO3715" t="s">
        <v>113</v>
      </c>
      <c r="BP3715" t="s">
        <v>113</v>
      </c>
      <c r="BQ3715" t="s">
        <v>113</v>
      </c>
      <c r="BR3715" t="s">
        <v>113</v>
      </c>
      <c r="BS3715" t="s">
        <v>113</v>
      </c>
      <c r="BT3715" t="s">
        <v>113</v>
      </c>
      <c r="BU3715" t="s">
        <v>113</v>
      </c>
      <c r="BV3715" t="s">
        <v>113</v>
      </c>
      <c r="BW3715" t="s">
        <v>111</v>
      </c>
      <c r="BX3715" t="s">
        <v>113</v>
      </c>
      <c r="BY3715" t="s">
        <v>113</v>
      </c>
      <c r="BZ3715" t="s">
        <v>113</v>
      </c>
      <c r="CA3715" t="s">
        <v>113</v>
      </c>
      <c r="CB3715" t="s">
        <v>113</v>
      </c>
      <c r="CC3715" t="s">
        <v>113</v>
      </c>
      <c r="CD3715" t="s">
        <v>113</v>
      </c>
      <c r="CE3715" t="s">
        <v>113</v>
      </c>
      <c r="CF3715" t="s">
        <v>113</v>
      </c>
      <c r="CG3715" t="s">
        <v>113</v>
      </c>
      <c r="CH3715" t="s">
        <v>113</v>
      </c>
      <c r="CI3715" t="s">
        <v>113</v>
      </c>
      <c r="CJ3715" t="s">
        <v>113</v>
      </c>
      <c r="CK3715" t="s">
        <v>113</v>
      </c>
      <c r="CL3715" t="s">
        <v>113</v>
      </c>
      <c r="CM3715" t="s">
        <v>113</v>
      </c>
      <c r="CN3715" t="s">
        <v>113</v>
      </c>
      <c r="CO3715" t="s">
        <v>113</v>
      </c>
      <c r="CP3715" t="s">
        <v>113</v>
      </c>
      <c r="CQ3715" t="s">
        <v>113</v>
      </c>
      <c r="CR3715" t="s">
        <v>113</v>
      </c>
      <c r="CS3715" t="s">
        <v>113</v>
      </c>
      <c r="CT3715" t="s">
        <v>113</v>
      </c>
      <c r="CU3715" t="s">
        <v>113</v>
      </c>
      <c r="CV3715" t="s">
        <v>113</v>
      </c>
      <c r="CW3715" t="s">
        <v>113</v>
      </c>
    </row>
    <row r="3716" spans="1:101" x14ac:dyDescent="0.25">
      <c r="A3716" t="s">
        <v>117</v>
      </c>
      <c r="B3716">
        <v>162102</v>
      </c>
      <c r="C3716" t="s">
        <v>22644</v>
      </c>
      <c r="D3716" t="s">
        <v>102</v>
      </c>
      <c r="E3716" t="s">
        <v>22645</v>
      </c>
      <c r="F3716" t="s">
        <v>22645</v>
      </c>
      <c r="G3716" t="s">
        <v>22646</v>
      </c>
      <c r="H3716" t="s">
        <v>2073</v>
      </c>
      <c r="I3716" t="s">
        <v>908</v>
      </c>
      <c r="K3716" t="s">
        <v>219</v>
      </c>
      <c r="M3716" t="s">
        <v>22647</v>
      </c>
      <c r="N3716" t="s">
        <v>22648</v>
      </c>
      <c r="O3716">
        <v>2</v>
      </c>
      <c r="V3716" t="s">
        <v>110</v>
      </c>
      <c r="W3716" s="1">
        <v>40996</v>
      </c>
      <c r="Y3716" s="1">
        <v>43920</v>
      </c>
      <c r="Z3716" s="2">
        <v>43009</v>
      </c>
      <c r="AA3716" t="s">
        <v>22649</v>
      </c>
      <c r="AB3716" t="s">
        <v>113</v>
      </c>
      <c r="AC3716" t="s">
        <v>113</v>
      </c>
      <c r="AD3716" t="s">
        <v>113</v>
      </c>
      <c r="AF3716" t="s">
        <v>1070</v>
      </c>
      <c r="AG3716" t="s">
        <v>113</v>
      </c>
      <c r="AH3716" t="s">
        <v>111</v>
      </c>
      <c r="AI3716" t="s">
        <v>113</v>
      </c>
      <c r="AJ3716" t="s">
        <v>131</v>
      </c>
      <c r="AL3716" t="s">
        <v>115</v>
      </c>
      <c r="AN3716" t="s">
        <v>122</v>
      </c>
      <c r="AO3716" t="s">
        <v>113</v>
      </c>
      <c r="AP3716" t="s">
        <v>113</v>
      </c>
      <c r="AQ3716" t="s">
        <v>113</v>
      </c>
      <c r="AR3716" t="s">
        <v>113</v>
      </c>
      <c r="AS3716" t="s">
        <v>113</v>
      </c>
      <c r="AT3716" t="s">
        <v>113</v>
      </c>
      <c r="AU3716" t="s">
        <v>113</v>
      </c>
      <c r="AV3716" t="s">
        <v>113</v>
      </c>
      <c r="AW3716" t="s">
        <v>113</v>
      </c>
      <c r="AX3716" t="s">
        <v>113</v>
      </c>
      <c r="AY3716" t="s">
        <v>113</v>
      </c>
      <c r="AZ3716" t="s">
        <v>113</v>
      </c>
      <c r="BA3716" t="s">
        <v>113</v>
      </c>
      <c r="BB3716" t="s">
        <v>113</v>
      </c>
      <c r="BD3716" t="s">
        <v>113</v>
      </c>
      <c r="BF3716" t="s">
        <v>113</v>
      </c>
      <c r="BG3716" t="s">
        <v>113</v>
      </c>
      <c r="BH3716" t="s">
        <v>111</v>
      </c>
      <c r="BI3716" t="s">
        <v>113</v>
      </c>
      <c r="BJ3716" t="s">
        <v>113</v>
      </c>
      <c r="BK3716" t="s">
        <v>113</v>
      </c>
      <c r="BL3716" t="s">
        <v>113</v>
      </c>
      <c r="BM3716" t="s">
        <v>113</v>
      </c>
      <c r="BN3716" t="s">
        <v>113</v>
      </c>
      <c r="BO3716" t="s">
        <v>113</v>
      </c>
      <c r="BP3716" t="s">
        <v>113</v>
      </c>
      <c r="BQ3716" t="s">
        <v>113</v>
      </c>
      <c r="BR3716" t="s">
        <v>113</v>
      </c>
      <c r="BS3716" t="s">
        <v>113</v>
      </c>
      <c r="BT3716" t="s">
        <v>113</v>
      </c>
      <c r="BU3716" t="s">
        <v>113</v>
      </c>
      <c r="BV3716" t="s">
        <v>111</v>
      </c>
      <c r="BW3716" t="s">
        <v>111</v>
      </c>
      <c r="BX3716" t="s">
        <v>113</v>
      </c>
      <c r="BY3716" t="s">
        <v>113</v>
      </c>
      <c r="BZ3716" t="s">
        <v>113</v>
      </c>
      <c r="CA3716" t="s">
        <v>113</v>
      </c>
      <c r="CB3716" t="s">
        <v>113</v>
      </c>
      <c r="CC3716" t="s">
        <v>113</v>
      </c>
      <c r="CD3716" t="s">
        <v>113</v>
      </c>
      <c r="CE3716" t="s">
        <v>113</v>
      </c>
      <c r="CF3716" t="s">
        <v>113</v>
      </c>
      <c r="CG3716" t="s">
        <v>113</v>
      </c>
      <c r="CH3716" t="s">
        <v>113</v>
      </c>
      <c r="CI3716" t="s">
        <v>113</v>
      </c>
      <c r="CJ3716" t="s">
        <v>113</v>
      </c>
      <c r="CK3716" t="s">
        <v>113</v>
      </c>
      <c r="CL3716" t="s">
        <v>113</v>
      </c>
      <c r="CM3716" t="s">
        <v>113</v>
      </c>
      <c r="CN3716" t="s">
        <v>113</v>
      </c>
      <c r="CO3716" t="s">
        <v>113</v>
      </c>
      <c r="CP3716" t="s">
        <v>113</v>
      </c>
      <c r="CQ3716" t="s">
        <v>113</v>
      </c>
      <c r="CR3716" t="s">
        <v>113</v>
      </c>
      <c r="CS3716" t="s">
        <v>113</v>
      </c>
      <c r="CT3716" t="s">
        <v>113</v>
      </c>
      <c r="CU3716" t="s">
        <v>113</v>
      </c>
      <c r="CV3716" t="s">
        <v>113</v>
      </c>
      <c r="CW3716" t="s">
        <v>113</v>
      </c>
    </row>
    <row r="3717" spans="1:101" x14ac:dyDescent="0.25">
      <c r="A3717" t="s">
        <v>100</v>
      </c>
      <c r="B3717">
        <v>159941</v>
      </c>
      <c r="C3717" t="s">
        <v>22650</v>
      </c>
      <c r="D3717" t="s">
        <v>102</v>
      </c>
      <c r="E3717" t="s">
        <v>22651</v>
      </c>
      <c r="F3717" t="s">
        <v>22651</v>
      </c>
      <c r="G3717" t="s">
        <v>22652</v>
      </c>
      <c r="H3717" t="s">
        <v>20099</v>
      </c>
      <c r="I3717" t="s">
        <v>7096</v>
      </c>
      <c r="J3717" t="s">
        <v>107</v>
      </c>
      <c r="K3717" t="s">
        <v>108</v>
      </c>
      <c r="L3717">
        <v>10605</v>
      </c>
      <c r="M3717" t="s">
        <v>22653</v>
      </c>
      <c r="O3717">
        <v>1</v>
      </c>
      <c r="V3717" t="s">
        <v>110</v>
      </c>
      <c r="W3717" s="1">
        <v>40995</v>
      </c>
      <c r="Y3717" s="1">
        <v>43845</v>
      </c>
      <c r="Z3717" s="2">
        <v>43009</v>
      </c>
      <c r="AA3717" t="s">
        <v>22654</v>
      </c>
      <c r="AB3717" t="s">
        <v>113</v>
      </c>
      <c r="AC3717" t="s">
        <v>113</v>
      </c>
      <c r="AD3717" t="s">
        <v>113</v>
      </c>
      <c r="AG3717" t="s">
        <v>113</v>
      </c>
      <c r="AH3717" t="s">
        <v>111</v>
      </c>
      <c r="AI3717" t="s">
        <v>113</v>
      </c>
      <c r="AJ3717" t="s">
        <v>114</v>
      </c>
      <c r="AL3717" t="s">
        <v>115</v>
      </c>
      <c r="AM3717" t="s">
        <v>116</v>
      </c>
      <c r="AN3717" t="s">
        <v>108</v>
      </c>
      <c r="AO3717" t="s">
        <v>113</v>
      </c>
      <c r="AP3717" t="s">
        <v>113</v>
      </c>
      <c r="AQ3717" t="s">
        <v>111</v>
      </c>
      <c r="AR3717" t="s">
        <v>113</v>
      </c>
      <c r="AS3717" t="s">
        <v>113</v>
      </c>
      <c r="AT3717" t="s">
        <v>113</v>
      </c>
      <c r="AU3717" t="s">
        <v>113</v>
      </c>
      <c r="AV3717" t="s">
        <v>113</v>
      </c>
      <c r="AW3717" t="s">
        <v>113</v>
      </c>
      <c r="AX3717" t="s">
        <v>113</v>
      </c>
      <c r="AY3717" t="s">
        <v>113</v>
      </c>
      <c r="AZ3717" t="s">
        <v>113</v>
      </c>
      <c r="BA3717" t="s">
        <v>113</v>
      </c>
      <c r="BB3717" t="s">
        <v>113</v>
      </c>
      <c r="BD3717" t="s">
        <v>113</v>
      </c>
      <c r="BF3717" t="s">
        <v>113</v>
      </c>
      <c r="BG3717" t="s">
        <v>113</v>
      </c>
      <c r="BH3717" t="s">
        <v>113</v>
      </c>
      <c r="BI3717" t="s">
        <v>113</v>
      </c>
      <c r="BJ3717" t="s">
        <v>113</v>
      </c>
      <c r="BK3717" t="s">
        <v>113</v>
      </c>
      <c r="BL3717" t="s">
        <v>111</v>
      </c>
      <c r="BM3717" t="s">
        <v>113</v>
      </c>
      <c r="BN3717" t="s">
        <v>113</v>
      </c>
      <c r="BO3717" t="s">
        <v>113</v>
      </c>
      <c r="BP3717" t="s">
        <v>113</v>
      </c>
      <c r="BQ3717" t="s">
        <v>113</v>
      </c>
      <c r="BR3717" t="s">
        <v>113</v>
      </c>
      <c r="BS3717" t="s">
        <v>113</v>
      </c>
      <c r="BT3717" t="s">
        <v>113</v>
      </c>
      <c r="BU3717" t="s">
        <v>113</v>
      </c>
      <c r="BV3717" t="s">
        <v>111</v>
      </c>
      <c r="BW3717" t="s">
        <v>111</v>
      </c>
      <c r="BX3717" t="s">
        <v>113</v>
      </c>
      <c r="BY3717" t="s">
        <v>113</v>
      </c>
      <c r="BZ3717" t="s">
        <v>113</v>
      </c>
      <c r="CA3717" t="s">
        <v>113</v>
      </c>
      <c r="CB3717" t="s">
        <v>113</v>
      </c>
      <c r="CC3717" t="s">
        <v>113</v>
      </c>
      <c r="CD3717" t="s">
        <v>113</v>
      </c>
      <c r="CE3717" t="s">
        <v>113</v>
      </c>
      <c r="CF3717" t="s">
        <v>113</v>
      </c>
      <c r="CG3717" t="s">
        <v>113</v>
      </c>
      <c r="CH3717" t="s">
        <v>113</v>
      </c>
      <c r="CI3717" t="s">
        <v>113</v>
      </c>
      <c r="CJ3717" t="s">
        <v>113</v>
      </c>
      <c r="CK3717" t="s">
        <v>113</v>
      </c>
      <c r="CL3717" t="s">
        <v>113</v>
      </c>
      <c r="CM3717" t="s">
        <v>113</v>
      </c>
      <c r="CN3717" t="s">
        <v>113</v>
      </c>
      <c r="CO3717" t="s">
        <v>113</v>
      </c>
      <c r="CP3717" t="s">
        <v>113</v>
      </c>
      <c r="CQ3717" t="s">
        <v>113</v>
      </c>
      <c r="CR3717" t="s">
        <v>113</v>
      </c>
      <c r="CS3717" t="s">
        <v>113</v>
      </c>
      <c r="CT3717" t="s">
        <v>113</v>
      </c>
      <c r="CU3717" t="s">
        <v>113</v>
      </c>
      <c r="CV3717" t="s">
        <v>113</v>
      </c>
      <c r="CW3717" t="s">
        <v>113</v>
      </c>
    </row>
    <row r="3718" spans="1:101" x14ac:dyDescent="0.25">
      <c r="A3718" t="s">
        <v>117</v>
      </c>
      <c r="B3718">
        <v>282264</v>
      </c>
      <c r="C3718" t="s">
        <v>22655</v>
      </c>
      <c r="D3718" t="s">
        <v>102</v>
      </c>
      <c r="E3718" t="s">
        <v>22656</v>
      </c>
      <c r="F3718" t="s">
        <v>22656</v>
      </c>
      <c r="G3718" t="s">
        <v>22657</v>
      </c>
      <c r="I3718" t="s">
        <v>3617</v>
      </c>
      <c r="K3718" t="s">
        <v>3121</v>
      </c>
      <c r="L3718">
        <v>8014</v>
      </c>
      <c r="M3718" t="s">
        <v>22658</v>
      </c>
      <c r="N3718" t="s">
        <v>22659</v>
      </c>
      <c r="O3718">
        <v>2</v>
      </c>
      <c r="V3718" t="s">
        <v>110</v>
      </c>
      <c r="W3718" s="1">
        <v>42447</v>
      </c>
      <c r="Y3718" s="1">
        <v>43549</v>
      </c>
      <c r="Z3718" s="2">
        <v>43009</v>
      </c>
      <c r="AA3718" t="s">
        <v>22660</v>
      </c>
      <c r="AB3718" t="s">
        <v>111</v>
      </c>
      <c r="AC3718" t="s">
        <v>113</v>
      </c>
      <c r="AD3718" t="s">
        <v>113</v>
      </c>
      <c r="AF3718" t="s">
        <v>22661</v>
      </c>
      <c r="AG3718" t="s">
        <v>111</v>
      </c>
      <c r="AH3718" t="s">
        <v>113</v>
      </c>
      <c r="AI3718" t="s">
        <v>113</v>
      </c>
      <c r="AJ3718" t="s">
        <v>173</v>
      </c>
      <c r="AK3718" t="s">
        <v>22662</v>
      </c>
      <c r="AL3718" t="s">
        <v>115</v>
      </c>
      <c r="AN3718" t="s">
        <v>3121</v>
      </c>
      <c r="AO3718" t="s">
        <v>113</v>
      </c>
      <c r="AP3718" t="s">
        <v>113</v>
      </c>
      <c r="AQ3718" t="s">
        <v>113</v>
      </c>
      <c r="AR3718" t="s">
        <v>113</v>
      </c>
      <c r="AS3718" t="s">
        <v>113</v>
      </c>
      <c r="AT3718" t="s">
        <v>113</v>
      </c>
      <c r="AU3718" t="s">
        <v>113</v>
      </c>
      <c r="AV3718" t="s">
        <v>113</v>
      </c>
      <c r="AW3718" t="s">
        <v>113</v>
      </c>
      <c r="AX3718" t="s">
        <v>113</v>
      </c>
      <c r="AY3718" t="s">
        <v>113</v>
      </c>
      <c r="AZ3718" t="s">
        <v>113</v>
      </c>
      <c r="BA3718" t="s">
        <v>113</v>
      </c>
      <c r="BB3718" t="s">
        <v>113</v>
      </c>
      <c r="BD3718" t="s">
        <v>113</v>
      </c>
      <c r="BF3718" t="s">
        <v>113</v>
      </c>
      <c r="BG3718" t="s">
        <v>113</v>
      </c>
      <c r="BH3718" t="s">
        <v>113</v>
      </c>
      <c r="BI3718" t="s">
        <v>113</v>
      </c>
      <c r="BJ3718" t="s">
        <v>113</v>
      </c>
      <c r="BK3718" t="s">
        <v>113</v>
      </c>
      <c r="BL3718" t="s">
        <v>113</v>
      </c>
      <c r="BM3718" t="s">
        <v>113</v>
      </c>
      <c r="BN3718" t="s">
        <v>113</v>
      </c>
      <c r="BO3718" t="s">
        <v>113</v>
      </c>
      <c r="BP3718" t="s">
        <v>113</v>
      </c>
      <c r="BQ3718" t="s">
        <v>113</v>
      </c>
      <c r="BR3718" t="s">
        <v>113</v>
      </c>
      <c r="BS3718" t="s">
        <v>113</v>
      </c>
      <c r="BT3718" t="s">
        <v>113</v>
      </c>
      <c r="BU3718" t="s">
        <v>113</v>
      </c>
      <c r="BV3718" t="s">
        <v>113</v>
      </c>
      <c r="BW3718" t="s">
        <v>111</v>
      </c>
      <c r="BX3718" t="s">
        <v>113</v>
      </c>
      <c r="BY3718" t="s">
        <v>113</v>
      </c>
      <c r="BZ3718" t="s">
        <v>113</v>
      </c>
      <c r="CA3718" t="s">
        <v>113</v>
      </c>
      <c r="CB3718" t="s">
        <v>113</v>
      </c>
      <c r="CC3718" t="s">
        <v>113</v>
      </c>
      <c r="CD3718" t="s">
        <v>113</v>
      </c>
      <c r="CE3718" t="s">
        <v>113</v>
      </c>
      <c r="CF3718" t="s">
        <v>113</v>
      </c>
      <c r="CG3718" t="s">
        <v>113</v>
      </c>
      <c r="CH3718" t="s">
        <v>113</v>
      </c>
      <c r="CI3718" t="s">
        <v>113</v>
      </c>
      <c r="CJ3718" t="s">
        <v>113</v>
      </c>
      <c r="CK3718" t="s">
        <v>113</v>
      </c>
      <c r="CL3718" t="s">
        <v>113</v>
      </c>
      <c r="CM3718" t="s">
        <v>113</v>
      </c>
      <c r="CN3718" t="s">
        <v>113</v>
      </c>
      <c r="CO3718" t="s">
        <v>113</v>
      </c>
      <c r="CP3718" t="s">
        <v>113</v>
      </c>
      <c r="CQ3718" t="s">
        <v>113</v>
      </c>
      <c r="CR3718" t="s">
        <v>113</v>
      </c>
      <c r="CS3718" t="s">
        <v>113</v>
      </c>
      <c r="CT3718" t="s">
        <v>113</v>
      </c>
      <c r="CU3718" t="s">
        <v>113</v>
      </c>
      <c r="CV3718" t="s">
        <v>113</v>
      </c>
      <c r="CW3718" t="s">
        <v>113</v>
      </c>
    </row>
    <row r="3719" spans="1:101" x14ac:dyDescent="0.25">
      <c r="A3719" t="s">
        <v>368</v>
      </c>
      <c r="B3719">
        <v>305650</v>
      </c>
      <c r="C3719" t="s">
        <v>22663</v>
      </c>
      <c r="D3719" t="s">
        <v>102</v>
      </c>
      <c r="E3719" t="s">
        <v>22664</v>
      </c>
      <c r="F3719" t="s">
        <v>22664</v>
      </c>
      <c r="G3719" t="s">
        <v>22665</v>
      </c>
      <c r="I3719" t="s">
        <v>857</v>
      </c>
      <c r="J3719" t="s">
        <v>373</v>
      </c>
      <c r="K3719" t="s">
        <v>108</v>
      </c>
      <c r="L3719">
        <v>77084</v>
      </c>
      <c r="M3719" t="s">
        <v>22666</v>
      </c>
      <c r="N3719" t="s">
        <v>22667</v>
      </c>
      <c r="O3719">
        <v>0</v>
      </c>
      <c r="V3719" t="s">
        <v>110</v>
      </c>
      <c r="W3719" s="1">
        <v>43899</v>
      </c>
      <c r="Y3719" s="1">
        <v>43899</v>
      </c>
      <c r="Z3719" s="2">
        <v>43009</v>
      </c>
      <c r="AB3719" t="s">
        <v>113</v>
      </c>
      <c r="AC3719" t="s">
        <v>113</v>
      </c>
      <c r="AD3719" t="s">
        <v>113</v>
      </c>
      <c r="AG3719" t="s">
        <v>113</v>
      </c>
      <c r="AH3719" t="s">
        <v>111</v>
      </c>
      <c r="AI3719" t="s">
        <v>113</v>
      </c>
      <c r="AJ3719" t="s">
        <v>114</v>
      </c>
      <c r="AL3719" t="s">
        <v>115</v>
      </c>
      <c r="AM3719" t="s">
        <v>116</v>
      </c>
      <c r="AN3719" t="s">
        <v>108</v>
      </c>
      <c r="AO3719" t="s">
        <v>113</v>
      </c>
      <c r="AP3719" t="s">
        <v>113</v>
      </c>
      <c r="AQ3719" t="s">
        <v>113</v>
      </c>
      <c r="AR3719" t="s">
        <v>113</v>
      </c>
      <c r="AS3719" t="s">
        <v>111</v>
      </c>
      <c r="AT3719" t="s">
        <v>113</v>
      </c>
      <c r="AU3719" t="s">
        <v>113</v>
      </c>
      <c r="AV3719" t="s">
        <v>113</v>
      </c>
      <c r="AW3719" t="s">
        <v>113</v>
      </c>
      <c r="AX3719" t="s">
        <v>113</v>
      </c>
      <c r="AY3719" t="s">
        <v>113</v>
      </c>
      <c r="AZ3719" t="s">
        <v>113</v>
      </c>
      <c r="BA3719" t="s">
        <v>113</v>
      </c>
      <c r="BB3719" t="s">
        <v>113</v>
      </c>
      <c r="BD3719" t="s">
        <v>113</v>
      </c>
      <c r="BF3719" t="s">
        <v>111</v>
      </c>
      <c r="BG3719" t="s">
        <v>113</v>
      </c>
      <c r="BH3719" t="s">
        <v>113</v>
      </c>
      <c r="BI3719" t="s">
        <v>113</v>
      </c>
      <c r="BJ3719" t="s">
        <v>113</v>
      </c>
      <c r="BK3719" t="s">
        <v>113</v>
      </c>
      <c r="BL3719" t="s">
        <v>113</v>
      </c>
      <c r="BM3719" t="s">
        <v>113</v>
      </c>
      <c r="BN3719" t="s">
        <v>113</v>
      </c>
      <c r="BO3719" t="s">
        <v>113</v>
      </c>
      <c r="BP3719" t="s">
        <v>113</v>
      </c>
      <c r="BQ3719" t="s">
        <v>113</v>
      </c>
      <c r="BR3719" t="s">
        <v>113</v>
      </c>
      <c r="BS3719" t="s">
        <v>113</v>
      </c>
      <c r="BT3719" t="s">
        <v>113</v>
      </c>
      <c r="BU3719" t="s">
        <v>113</v>
      </c>
      <c r="BV3719" t="s">
        <v>113</v>
      </c>
      <c r="BW3719" t="s">
        <v>111</v>
      </c>
      <c r="BX3719" t="s">
        <v>113</v>
      </c>
      <c r="BY3719" t="s">
        <v>113</v>
      </c>
      <c r="BZ3719" t="s">
        <v>113</v>
      </c>
      <c r="CA3719" t="s">
        <v>113</v>
      </c>
      <c r="CB3719" t="s">
        <v>113</v>
      </c>
      <c r="CC3719" t="s">
        <v>113</v>
      </c>
      <c r="CD3719" t="s">
        <v>113</v>
      </c>
      <c r="CE3719" t="s">
        <v>113</v>
      </c>
      <c r="CF3719" t="s">
        <v>113</v>
      </c>
      <c r="CG3719" t="s">
        <v>113</v>
      </c>
      <c r="CH3719" t="s">
        <v>113</v>
      </c>
      <c r="CI3719" t="s">
        <v>113</v>
      </c>
      <c r="CJ3719" t="s">
        <v>113</v>
      </c>
      <c r="CK3719" t="s">
        <v>113</v>
      </c>
      <c r="CL3719" t="s">
        <v>113</v>
      </c>
      <c r="CM3719" t="s">
        <v>113</v>
      </c>
      <c r="CN3719" t="s">
        <v>113</v>
      </c>
      <c r="CO3719" t="s">
        <v>113</v>
      </c>
      <c r="CP3719" t="s">
        <v>113</v>
      </c>
      <c r="CQ3719" t="s">
        <v>113</v>
      </c>
      <c r="CR3719" t="s">
        <v>113</v>
      </c>
      <c r="CS3719" t="s">
        <v>113</v>
      </c>
      <c r="CT3719" t="s">
        <v>113</v>
      </c>
      <c r="CU3719" t="s">
        <v>113</v>
      </c>
      <c r="CV3719" t="s">
        <v>113</v>
      </c>
      <c r="CW3719" t="s">
        <v>113</v>
      </c>
    </row>
    <row r="3720" spans="1:101" x14ac:dyDescent="0.25">
      <c r="A3720" t="s">
        <v>368</v>
      </c>
      <c r="B3720">
        <v>299831</v>
      </c>
      <c r="C3720" t="s">
        <v>22668</v>
      </c>
      <c r="D3720" t="s">
        <v>102</v>
      </c>
      <c r="E3720" t="s">
        <v>22669</v>
      </c>
      <c r="F3720" t="s">
        <v>22669</v>
      </c>
      <c r="M3720" t="s">
        <v>22670</v>
      </c>
      <c r="O3720">
        <v>0</v>
      </c>
      <c r="V3720" t="s">
        <v>110</v>
      </c>
      <c r="W3720" s="1">
        <v>43433</v>
      </c>
      <c r="Y3720" s="1">
        <v>43908</v>
      </c>
      <c r="Z3720" s="2">
        <v>43009</v>
      </c>
      <c r="AA3720" t="s">
        <v>22671</v>
      </c>
      <c r="AB3720" t="s">
        <v>113</v>
      </c>
      <c r="AC3720" t="s">
        <v>113</v>
      </c>
      <c r="AD3720" t="s">
        <v>113</v>
      </c>
      <c r="AG3720" t="s">
        <v>113</v>
      </c>
      <c r="AH3720" t="s">
        <v>111</v>
      </c>
      <c r="AI3720" t="s">
        <v>113</v>
      </c>
      <c r="AJ3720" t="s">
        <v>114</v>
      </c>
      <c r="AL3720" t="s">
        <v>115</v>
      </c>
      <c r="AM3720" t="s">
        <v>116</v>
      </c>
      <c r="AN3720" t="s">
        <v>108</v>
      </c>
      <c r="AO3720" t="s">
        <v>113</v>
      </c>
      <c r="AP3720" t="s">
        <v>113</v>
      </c>
      <c r="AQ3720" t="s">
        <v>113</v>
      </c>
      <c r="AR3720" t="s">
        <v>113</v>
      </c>
      <c r="AS3720" t="s">
        <v>113</v>
      </c>
      <c r="AT3720" t="s">
        <v>113</v>
      </c>
      <c r="AU3720" t="s">
        <v>113</v>
      </c>
      <c r="AV3720" t="s">
        <v>113</v>
      </c>
      <c r="AW3720" t="s">
        <v>113</v>
      </c>
      <c r="AX3720" t="s">
        <v>113</v>
      </c>
      <c r="AY3720" t="s">
        <v>113</v>
      </c>
      <c r="AZ3720" t="s">
        <v>113</v>
      </c>
      <c r="BA3720" t="s">
        <v>113</v>
      </c>
      <c r="BB3720" t="s">
        <v>113</v>
      </c>
      <c r="BD3720" t="s">
        <v>113</v>
      </c>
      <c r="BF3720" t="s">
        <v>113</v>
      </c>
      <c r="BG3720" t="s">
        <v>113</v>
      </c>
      <c r="BH3720" t="s">
        <v>113</v>
      </c>
      <c r="BI3720" t="s">
        <v>113</v>
      </c>
      <c r="BJ3720" t="s">
        <v>113</v>
      </c>
      <c r="BK3720" t="s">
        <v>113</v>
      </c>
      <c r="BL3720" t="s">
        <v>113</v>
      </c>
      <c r="BM3720" t="s">
        <v>113</v>
      </c>
      <c r="BN3720" t="s">
        <v>113</v>
      </c>
      <c r="BO3720" t="s">
        <v>113</v>
      </c>
      <c r="BP3720" t="s">
        <v>113</v>
      </c>
      <c r="BQ3720" t="s">
        <v>113</v>
      </c>
      <c r="BR3720" t="s">
        <v>113</v>
      </c>
      <c r="BS3720" t="s">
        <v>113</v>
      </c>
      <c r="BT3720" t="s">
        <v>113</v>
      </c>
      <c r="BU3720" t="s">
        <v>113</v>
      </c>
      <c r="BV3720" t="s">
        <v>111</v>
      </c>
      <c r="BW3720" t="s">
        <v>111</v>
      </c>
      <c r="BX3720" t="s">
        <v>113</v>
      </c>
      <c r="BY3720" t="s">
        <v>113</v>
      </c>
      <c r="BZ3720" t="s">
        <v>113</v>
      </c>
      <c r="CA3720" t="s">
        <v>113</v>
      </c>
      <c r="CB3720" t="s">
        <v>113</v>
      </c>
      <c r="CC3720" t="s">
        <v>113</v>
      </c>
      <c r="CD3720" t="s">
        <v>113</v>
      </c>
      <c r="CE3720" t="s">
        <v>113</v>
      </c>
      <c r="CF3720" t="s">
        <v>113</v>
      </c>
      <c r="CG3720" t="s">
        <v>113</v>
      </c>
      <c r="CH3720" t="s">
        <v>113</v>
      </c>
      <c r="CI3720" t="s">
        <v>113</v>
      </c>
      <c r="CJ3720" t="s">
        <v>113</v>
      </c>
      <c r="CK3720" t="s">
        <v>113</v>
      </c>
      <c r="CL3720" t="s">
        <v>113</v>
      </c>
      <c r="CM3720" t="s">
        <v>113</v>
      </c>
      <c r="CN3720" t="s">
        <v>113</v>
      </c>
      <c r="CO3720" t="s">
        <v>113</v>
      </c>
      <c r="CP3720" t="s">
        <v>113</v>
      </c>
      <c r="CQ3720" t="s">
        <v>113</v>
      </c>
      <c r="CR3720" t="s">
        <v>113</v>
      </c>
      <c r="CS3720" t="s">
        <v>113</v>
      </c>
      <c r="CT3720" t="s">
        <v>113</v>
      </c>
      <c r="CU3720" t="s">
        <v>113</v>
      </c>
      <c r="CV3720" t="s">
        <v>113</v>
      </c>
      <c r="CW3720" t="s">
        <v>113</v>
      </c>
    </row>
    <row r="3721" spans="1:101" x14ac:dyDescent="0.25">
      <c r="A3721" t="s">
        <v>263</v>
      </c>
      <c r="B3721">
        <v>158196</v>
      </c>
      <c r="C3721" t="s">
        <v>22672</v>
      </c>
      <c r="D3721" t="s">
        <v>102</v>
      </c>
      <c r="E3721" t="s">
        <v>22673</v>
      </c>
      <c r="F3721" t="s">
        <v>22674</v>
      </c>
      <c r="G3721" t="s">
        <v>22675</v>
      </c>
      <c r="H3721" t="s">
        <v>22676</v>
      </c>
      <c r="I3721" t="s">
        <v>1020</v>
      </c>
      <c r="J3721" t="s">
        <v>422</v>
      </c>
      <c r="K3721" t="s">
        <v>108</v>
      </c>
      <c r="L3721" t="s">
        <v>22677</v>
      </c>
      <c r="M3721" t="s">
        <v>22678</v>
      </c>
      <c r="N3721" t="s">
        <v>22679</v>
      </c>
      <c r="O3721">
        <v>2</v>
      </c>
      <c r="V3721" t="s">
        <v>110</v>
      </c>
      <c r="W3721" s="1">
        <v>40998</v>
      </c>
      <c r="Y3721" s="1">
        <v>43913</v>
      </c>
      <c r="Z3721" s="2">
        <v>43009</v>
      </c>
      <c r="AA3721" t="s">
        <v>22680</v>
      </c>
      <c r="AB3721" t="s">
        <v>113</v>
      </c>
      <c r="AC3721" t="s">
        <v>113</v>
      </c>
      <c r="AD3721" t="s">
        <v>113</v>
      </c>
      <c r="AG3721" t="s">
        <v>111</v>
      </c>
      <c r="AH3721" t="s">
        <v>113</v>
      </c>
      <c r="AI3721" t="s">
        <v>113</v>
      </c>
      <c r="AJ3721" t="s">
        <v>131</v>
      </c>
      <c r="AL3721" t="s">
        <v>115</v>
      </c>
      <c r="AM3721" t="s">
        <v>422</v>
      </c>
      <c r="AN3721" t="s">
        <v>108</v>
      </c>
      <c r="AO3721" t="s">
        <v>113</v>
      </c>
      <c r="AP3721" t="s">
        <v>113</v>
      </c>
      <c r="AQ3721" t="s">
        <v>113</v>
      </c>
      <c r="AR3721" t="s">
        <v>113</v>
      </c>
      <c r="AS3721" t="s">
        <v>113</v>
      </c>
      <c r="AT3721" t="s">
        <v>113</v>
      </c>
      <c r="AU3721" t="s">
        <v>113</v>
      </c>
      <c r="AV3721" t="s">
        <v>113</v>
      </c>
      <c r="AW3721" t="s">
        <v>113</v>
      </c>
      <c r="AX3721" t="s">
        <v>113</v>
      </c>
      <c r="AY3721" t="s">
        <v>113</v>
      </c>
      <c r="AZ3721" t="s">
        <v>113</v>
      </c>
      <c r="BA3721" t="s">
        <v>113</v>
      </c>
      <c r="BB3721" t="s">
        <v>113</v>
      </c>
      <c r="BD3721" t="s">
        <v>113</v>
      </c>
      <c r="BF3721" t="s">
        <v>113</v>
      </c>
      <c r="BG3721" t="s">
        <v>113</v>
      </c>
      <c r="BH3721" t="s">
        <v>113</v>
      </c>
      <c r="BI3721" t="s">
        <v>113</v>
      </c>
      <c r="BJ3721" t="s">
        <v>113</v>
      </c>
      <c r="BK3721" t="s">
        <v>113</v>
      </c>
      <c r="BL3721" t="s">
        <v>113</v>
      </c>
      <c r="BM3721" t="s">
        <v>113</v>
      </c>
      <c r="BN3721" t="s">
        <v>113</v>
      </c>
      <c r="BO3721" t="s">
        <v>113</v>
      </c>
      <c r="BP3721" t="s">
        <v>113</v>
      </c>
      <c r="BQ3721" t="s">
        <v>113</v>
      </c>
      <c r="BR3721" t="s">
        <v>113</v>
      </c>
      <c r="BS3721" t="s">
        <v>113</v>
      </c>
      <c r="BT3721" t="s">
        <v>113</v>
      </c>
      <c r="BU3721" t="s">
        <v>113</v>
      </c>
      <c r="BV3721" t="s">
        <v>111</v>
      </c>
      <c r="BW3721" t="s">
        <v>111</v>
      </c>
      <c r="BX3721" t="s">
        <v>113</v>
      </c>
      <c r="BY3721" t="s">
        <v>113</v>
      </c>
      <c r="BZ3721" t="s">
        <v>113</v>
      </c>
      <c r="CA3721" t="s">
        <v>113</v>
      </c>
      <c r="CB3721" t="s">
        <v>113</v>
      </c>
      <c r="CC3721" t="s">
        <v>113</v>
      </c>
      <c r="CD3721" t="s">
        <v>113</v>
      </c>
      <c r="CE3721" t="s">
        <v>113</v>
      </c>
      <c r="CF3721" t="s">
        <v>113</v>
      </c>
      <c r="CG3721" t="s">
        <v>113</v>
      </c>
      <c r="CH3721" t="s">
        <v>113</v>
      </c>
      <c r="CI3721" t="s">
        <v>113</v>
      </c>
      <c r="CJ3721" t="s">
        <v>113</v>
      </c>
      <c r="CK3721" t="s">
        <v>113</v>
      </c>
      <c r="CL3721" t="s">
        <v>113</v>
      </c>
      <c r="CM3721" t="s">
        <v>113</v>
      </c>
      <c r="CN3721" t="s">
        <v>113</v>
      </c>
      <c r="CO3721" t="s">
        <v>113</v>
      </c>
      <c r="CP3721" t="s">
        <v>113</v>
      </c>
      <c r="CQ3721" t="s">
        <v>113</v>
      </c>
      <c r="CR3721" t="s">
        <v>113</v>
      </c>
      <c r="CS3721" t="s">
        <v>113</v>
      </c>
      <c r="CT3721" t="s">
        <v>113</v>
      </c>
      <c r="CU3721" t="s">
        <v>113</v>
      </c>
      <c r="CV3721" t="s">
        <v>113</v>
      </c>
      <c r="CW3721" t="s">
        <v>113</v>
      </c>
    </row>
    <row r="3722" spans="1:101" x14ac:dyDescent="0.25">
      <c r="A3722" t="s">
        <v>175</v>
      </c>
      <c r="B3722">
        <v>162580</v>
      </c>
      <c r="C3722" t="s">
        <v>22681</v>
      </c>
      <c r="D3722" t="s">
        <v>102</v>
      </c>
      <c r="E3722" t="s">
        <v>22682</v>
      </c>
      <c r="F3722" t="s">
        <v>22683</v>
      </c>
      <c r="G3722" t="s">
        <v>22684</v>
      </c>
      <c r="I3722" t="s">
        <v>179</v>
      </c>
      <c r="J3722" t="s">
        <v>180</v>
      </c>
      <c r="K3722" t="s">
        <v>108</v>
      </c>
      <c r="L3722">
        <v>94301</v>
      </c>
      <c r="M3722" t="s">
        <v>22685</v>
      </c>
      <c r="N3722" t="s">
        <v>22686</v>
      </c>
      <c r="O3722">
        <v>0</v>
      </c>
      <c r="V3722" t="s">
        <v>110</v>
      </c>
      <c r="W3722" s="1">
        <v>40996</v>
      </c>
      <c r="Y3722" s="1">
        <v>43852</v>
      </c>
      <c r="Z3722" s="2">
        <v>43009</v>
      </c>
      <c r="AA3722" t="s">
        <v>22687</v>
      </c>
      <c r="AB3722" t="s">
        <v>113</v>
      </c>
      <c r="AC3722" t="s">
        <v>113</v>
      </c>
      <c r="AD3722" t="s">
        <v>113</v>
      </c>
      <c r="AG3722" t="s">
        <v>111</v>
      </c>
      <c r="AH3722" t="s">
        <v>113</v>
      </c>
      <c r="AI3722" t="s">
        <v>113</v>
      </c>
      <c r="AJ3722" t="s">
        <v>114</v>
      </c>
      <c r="AL3722" t="s">
        <v>115</v>
      </c>
      <c r="AM3722" t="s">
        <v>116</v>
      </c>
      <c r="AN3722" t="s">
        <v>108</v>
      </c>
      <c r="AO3722" t="s">
        <v>113</v>
      </c>
      <c r="AP3722" t="s">
        <v>113</v>
      </c>
      <c r="AQ3722" t="s">
        <v>113</v>
      </c>
      <c r="AR3722" t="s">
        <v>113</v>
      </c>
      <c r="AS3722" t="s">
        <v>113</v>
      </c>
      <c r="AT3722" t="s">
        <v>113</v>
      </c>
      <c r="AU3722" t="s">
        <v>113</v>
      </c>
      <c r="AV3722" t="s">
        <v>113</v>
      </c>
      <c r="AW3722" t="s">
        <v>113</v>
      </c>
      <c r="AX3722" t="s">
        <v>113</v>
      </c>
      <c r="AY3722" t="s">
        <v>113</v>
      </c>
      <c r="AZ3722" t="s">
        <v>113</v>
      </c>
      <c r="BA3722" t="s">
        <v>113</v>
      </c>
      <c r="BB3722" t="s">
        <v>113</v>
      </c>
      <c r="BD3722" t="s">
        <v>113</v>
      </c>
      <c r="BF3722" t="s">
        <v>113</v>
      </c>
      <c r="BG3722" t="s">
        <v>113</v>
      </c>
      <c r="BH3722" t="s">
        <v>113</v>
      </c>
      <c r="BI3722" t="s">
        <v>113</v>
      </c>
      <c r="BJ3722" t="s">
        <v>113</v>
      </c>
      <c r="BK3722" t="s">
        <v>113</v>
      </c>
      <c r="BL3722" t="s">
        <v>113</v>
      </c>
      <c r="BM3722" t="s">
        <v>113</v>
      </c>
      <c r="BN3722" t="s">
        <v>113</v>
      </c>
      <c r="BO3722" t="s">
        <v>113</v>
      </c>
      <c r="BP3722" t="s">
        <v>113</v>
      </c>
      <c r="BQ3722" t="s">
        <v>113</v>
      </c>
      <c r="BR3722" t="s">
        <v>113</v>
      </c>
      <c r="BS3722" t="s">
        <v>113</v>
      </c>
      <c r="BT3722" t="s">
        <v>113</v>
      </c>
      <c r="BU3722" t="s">
        <v>113</v>
      </c>
      <c r="BV3722" t="s">
        <v>113</v>
      </c>
      <c r="BW3722" t="s">
        <v>111</v>
      </c>
      <c r="BX3722" t="s">
        <v>113</v>
      </c>
      <c r="BY3722" t="s">
        <v>113</v>
      </c>
      <c r="BZ3722" t="s">
        <v>113</v>
      </c>
      <c r="CA3722" t="s">
        <v>113</v>
      </c>
      <c r="CB3722" t="s">
        <v>113</v>
      </c>
      <c r="CC3722" t="s">
        <v>113</v>
      </c>
      <c r="CD3722" t="s">
        <v>113</v>
      </c>
      <c r="CE3722" t="s">
        <v>113</v>
      </c>
      <c r="CF3722" t="s">
        <v>113</v>
      </c>
      <c r="CG3722" t="s">
        <v>113</v>
      </c>
      <c r="CH3722" t="s">
        <v>113</v>
      </c>
      <c r="CI3722" t="s">
        <v>113</v>
      </c>
      <c r="CJ3722" t="s">
        <v>113</v>
      </c>
      <c r="CK3722" t="s">
        <v>113</v>
      </c>
      <c r="CL3722" t="s">
        <v>113</v>
      </c>
      <c r="CM3722" t="s">
        <v>113</v>
      </c>
      <c r="CN3722" t="s">
        <v>113</v>
      </c>
      <c r="CO3722" t="s">
        <v>113</v>
      </c>
      <c r="CP3722" t="s">
        <v>113</v>
      </c>
      <c r="CQ3722" t="s">
        <v>113</v>
      </c>
      <c r="CR3722" t="s">
        <v>113</v>
      </c>
      <c r="CS3722" t="s">
        <v>113</v>
      </c>
      <c r="CT3722" t="s">
        <v>113</v>
      </c>
      <c r="CU3722" t="s">
        <v>113</v>
      </c>
      <c r="CV3722" t="s">
        <v>113</v>
      </c>
      <c r="CW3722" t="s">
        <v>113</v>
      </c>
    </row>
    <row r="3723" spans="1:101" x14ac:dyDescent="0.25">
      <c r="A3723" t="s">
        <v>368</v>
      </c>
      <c r="B3723">
        <v>300275</v>
      </c>
      <c r="C3723" t="s">
        <v>22688</v>
      </c>
      <c r="D3723" t="s">
        <v>102</v>
      </c>
      <c r="E3723" t="s">
        <v>22689</v>
      </c>
      <c r="F3723" t="s">
        <v>22689</v>
      </c>
      <c r="G3723" t="s">
        <v>22690</v>
      </c>
      <c r="H3723" t="s">
        <v>918</v>
      </c>
      <c r="I3723" t="s">
        <v>372</v>
      </c>
      <c r="J3723" t="s">
        <v>373</v>
      </c>
      <c r="K3723" t="s">
        <v>108</v>
      </c>
      <c r="L3723">
        <v>75204</v>
      </c>
      <c r="M3723" t="s">
        <v>22691</v>
      </c>
      <c r="O3723">
        <v>0</v>
      </c>
      <c r="V3723" t="s">
        <v>110</v>
      </c>
      <c r="W3723" s="1">
        <v>43504</v>
      </c>
      <c r="Y3723" s="1">
        <v>43504</v>
      </c>
      <c r="Z3723" s="2">
        <v>43009</v>
      </c>
      <c r="AB3723" t="s">
        <v>113</v>
      </c>
      <c r="AC3723" t="s">
        <v>113</v>
      </c>
      <c r="AD3723" t="s">
        <v>113</v>
      </c>
      <c r="AG3723" t="s">
        <v>113</v>
      </c>
      <c r="AH3723" t="s">
        <v>111</v>
      </c>
      <c r="AI3723" t="s">
        <v>113</v>
      </c>
      <c r="AJ3723" t="s">
        <v>114</v>
      </c>
      <c r="AL3723" t="s">
        <v>115</v>
      </c>
      <c r="AM3723" t="s">
        <v>116</v>
      </c>
      <c r="AN3723" t="s">
        <v>108</v>
      </c>
      <c r="AO3723" t="s">
        <v>113</v>
      </c>
      <c r="AP3723" t="s">
        <v>113</v>
      </c>
      <c r="AQ3723" t="s">
        <v>113</v>
      </c>
      <c r="AR3723" t="s">
        <v>113</v>
      </c>
      <c r="AS3723" t="s">
        <v>113</v>
      </c>
      <c r="AT3723" t="s">
        <v>113</v>
      </c>
      <c r="AU3723" t="s">
        <v>113</v>
      </c>
      <c r="AV3723" t="s">
        <v>113</v>
      </c>
      <c r="AW3723" t="s">
        <v>113</v>
      </c>
      <c r="AX3723" t="s">
        <v>113</v>
      </c>
      <c r="AY3723" t="s">
        <v>113</v>
      </c>
      <c r="AZ3723" t="s">
        <v>113</v>
      </c>
      <c r="BA3723" t="s">
        <v>113</v>
      </c>
      <c r="BB3723" t="s">
        <v>113</v>
      </c>
      <c r="BD3723" t="s">
        <v>113</v>
      </c>
      <c r="BF3723" t="s">
        <v>113</v>
      </c>
      <c r="BG3723" t="s">
        <v>113</v>
      </c>
      <c r="BH3723" t="s">
        <v>113</v>
      </c>
      <c r="BI3723" t="s">
        <v>113</v>
      </c>
      <c r="BJ3723" t="s">
        <v>113</v>
      </c>
      <c r="BK3723" t="s">
        <v>113</v>
      </c>
      <c r="BL3723" t="s">
        <v>113</v>
      </c>
      <c r="BM3723" t="s">
        <v>113</v>
      </c>
      <c r="BN3723" t="s">
        <v>113</v>
      </c>
      <c r="BO3723" t="s">
        <v>113</v>
      </c>
      <c r="BP3723" t="s">
        <v>113</v>
      </c>
      <c r="BQ3723" t="s">
        <v>113</v>
      </c>
      <c r="BR3723" t="s">
        <v>113</v>
      </c>
      <c r="BS3723" t="s">
        <v>113</v>
      </c>
      <c r="BT3723" t="s">
        <v>113</v>
      </c>
      <c r="BU3723" t="s">
        <v>113</v>
      </c>
      <c r="BV3723" t="s">
        <v>113</v>
      </c>
      <c r="BW3723" t="s">
        <v>111</v>
      </c>
      <c r="BX3723" t="s">
        <v>113</v>
      </c>
      <c r="BY3723" t="s">
        <v>113</v>
      </c>
      <c r="BZ3723" t="s">
        <v>113</v>
      </c>
      <c r="CA3723" t="s">
        <v>113</v>
      </c>
      <c r="CB3723" t="s">
        <v>113</v>
      </c>
      <c r="CC3723" t="s">
        <v>113</v>
      </c>
      <c r="CD3723" t="s">
        <v>113</v>
      </c>
      <c r="CE3723" t="s">
        <v>113</v>
      </c>
      <c r="CF3723" t="s">
        <v>113</v>
      </c>
      <c r="CG3723" t="s">
        <v>113</v>
      </c>
      <c r="CH3723" t="s">
        <v>113</v>
      </c>
      <c r="CI3723" t="s">
        <v>113</v>
      </c>
      <c r="CJ3723" t="s">
        <v>113</v>
      </c>
      <c r="CK3723" t="s">
        <v>113</v>
      </c>
      <c r="CL3723" t="s">
        <v>113</v>
      </c>
      <c r="CM3723" t="s">
        <v>113</v>
      </c>
      <c r="CN3723" t="s">
        <v>113</v>
      </c>
      <c r="CO3723" t="s">
        <v>113</v>
      </c>
      <c r="CP3723" t="s">
        <v>113</v>
      </c>
      <c r="CQ3723" t="s">
        <v>113</v>
      </c>
      <c r="CR3723" t="s">
        <v>113</v>
      </c>
      <c r="CS3723" t="s">
        <v>113</v>
      </c>
      <c r="CT3723" t="s">
        <v>113</v>
      </c>
      <c r="CU3723" t="s">
        <v>113</v>
      </c>
      <c r="CV3723" t="s">
        <v>113</v>
      </c>
      <c r="CW3723" t="s">
        <v>113</v>
      </c>
    </row>
    <row r="3724" spans="1:101" x14ac:dyDescent="0.25">
      <c r="A3724" t="s">
        <v>117</v>
      </c>
      <c r="B3724">
        <v>162692</v>
      </c>
      <c r="C3724" t="s">
        <v>22692</v>
      </c>
      <c r="D3724" t="s">
        <v>102</v>
      </c>
      <c r="E3724" t="s">
        <v>22693</v>
      </c>
      <c r="F3724" t="s">
        <v>22694</v>
      </c>
      <c r="G3724" t="s">
        <v>22695</v>
      </c>
      <c r="H3724" t="s">
        <v>1707</v>
      </c>
      <c r="I3724" t="s">
        <v>1049</v>
      </c>
      <c r="K3724" t="s">
        <v>539</v>
      </c>
      <c r="M3724" t="s">
        <v>22696</v>
      </c>
      <c r="N3724" t="s">
        <v>22697</v>
      </c>
      <c r="O3724">
        <v>4</v>
      </c>
      <c r="P3724" t="s">
        <v>22698</v>
      </c>
      <c r="Q3724" t="s">
        <v>22699</v>
      </c>
      <c r="R3724" t="s">
        <v>169</v>
      </c>
      <c r="T3724" t="s">
        <v>170</v>
      </c>
      <c r="U3724">
        <v>237994</v>
      </c>
      <c r="V3724" t="s">
        <v>110</v>
      </c>
      <c r="W3724" s="1">
        <v>40997</v>
      </c>
      <c r="Y3724" s="1">
        <v>43917</v>
      </c>
      <c r="Z3724" s="2">
        <v>43009</v>
      </c>
      <c r="AA3724" t="s">
        <v>22700</v>
      </c>
      <c r="AB3724" t="s">
        <v>111</v>
      </c>
      <c r="AC3724" t="s">
        <v>113</v>
      </c>
      <c r="AD3724" t="s">
        <v>113</v>
      </c>
      <c r="AG3724" t="s">
        <v>113</v>
      </c>
      <c r="AH3724" t="s">
        <v>111</v>
      </c>
      <c r="AI3724" t="s">
        <v>113</v>
      </c>
      <c r="AJ3724" t="s">
        <v>131</v>
      </c>
      <c r="AL3724" t="s">
        <v>115</v>
      </c>
      <c r="AN3724" t="s">
        <v>539</v>
      </c>
      <c r="AO3724" t="s">
        <v>113</v>
      </c>
      <c r="AP3724" t="s">
        <v>113</v>
      </c>
      <c r="AQ3724" t="s">
        <v>111</v>
      </c>
      <c r="AR3724" t="s">
        <v>113</v>
      </c>
      <c r="AS3724" t="s">
        <v>113</v>
      </c>
      <c r="AT3724" t="s">
        <v>113</v>
      </c>
      <c r="AU3724" t="s">
        <v>113</v>
      </c>
      <c r="AV3724" t="s">
        <v>113</v>
      </c>
      <c r="AW3724" t="s">
        <v>113</v>
      </c>
      <c r="AX3724" t="s">
        <v>113</v>
      </c>
      <c r="AY3724" t="s">
        <v>113</v>
      </c>
      <c r="AZ3724" t="s">
        <v>113</v>
      </c>
      <c r="BA3724" t="s">
        <v>113</v>
      </c>
      <c r="BB3724" t="s">
        <v>113</v>
      </c>
      <c r="BD3724" t="s">
        <v>113</v>
      </c>
      <c r="BF3724" t="s">
        <v>113</v>
      </c>
      <c r="BG3724" t="s">
        <v>113</v>
      </c>
      <c r="BH3724" t="s">
        <v>111</v>
      </c>
      <c r="BI3724" t="s">
        <v>113</v>
      </c>
      <c r="BJ3724" t="s">
        <v>113</v>
      </c>
      <c r="BK3724" t="s">
        <v>113</v>
      </c>
      <c r="BL3724" t="s">
        <v>111</v>
      </c>
      <c r="BM3724" t="s">
        <v>113</v>
      </c>
      <c r="BN3724" t="s">
        <v>113</v>
      </c>
      <c r="BO3724" t="s">
        <v>113</v>
      </c>
      <c r="BP3724" t="s">
        <v>113</v>
      </c>
      <c r="BQ3724" t="s">
        <v>113</v>
      </c>
      <c r="BR3724" t="s">
        <v>113</v>
      </c>
      <c r="BS3724" t="s">
        <v>113</v>
      </c>
      <c r="BT3724" t="s">
        <v>113</v>
      </c>
      <c r="BU3724" t="s">
        <v>113</v>
      </c>
      <c r="BV3724" t="s">
        <v>111</v>
      </c>
      <c r="BW3724" t="s">
        <v>111</v>
      </c>
      <c r="BX3724" t="s">
        <v>113</v>
      </c>
      <c r="BY3724" t="s">
        <v>113</v>
      </c>
      <c r="BZ3724" t="s">
        <v>113</v>
      </c>
      <c r="CA3724" t="s">
        <v>113</v>
      </c>
      <c r="CB3724" t="s">
        <v>113</v>
      </c>
      <c r="CC3724" t="s">
        <v>113</v>
      </c>
      <c r="CD3724" t="s">
        <v>113</v>
      </c>
      <c r="CE3724" t="s">
        <v>113</v>
      </c>
      <c r="CF3724" t="s">
        <v>113</v>
      </c>
      <c r="CG3724" t="s">
        <v>113</v>
      </c>
      <c r="CH3724" t="s">
        <v>113</v>
      </c>
      <c r="CI3724" t="s">
        <v>113</v>
      </c>
      <c r="CJ3724" t="s">
        <v>113</v>
      </c>
      <c r="CK3724" t="s">
        <v>113</v>
      </c>
      <c r="CL3724" t="s">
        <v>113</v>
      </c>
      <c r="CM3724" t="s">
        <v>113</v>
      </c>
      <c r="CN3724" t="s">
        <v>113</v>
      </c>
      <c r="CO3724" t="s">
        <v>113</v>
      </c>
      <c r="CP3724" t="s">
        <v>113</v>
      </c>
      <c r="CQ3724" t="s">
        <v>113</v>
      </c>
      <c r="CR3724" t="s">
        <v>113</v>
      </c>
      <c r="CS3724" t="s">
        <v>113</v>
      </c>
      <c r="CT3724" t="s">
        <v>113</v>
      </c>
      <c r="CU3724" t="s">
        <v>113</v>
      </c>
      <c r="CV3724" t="s">
        <v>113</v>
      </c>
      <c r="CW3724" t="s">
        <v>113</v>
      </c>
    </row>
    <row r="3725" spans="1:101" x14ac:dyDescent="0.25">
      <c r="A3725" t="s">
        <v>117</v>
      </c>
      <c r="B3725">
        <v>306401</v>
      </c>
      <c r="C3725" t="s">
        <v>22701</v>
      </c>
      <c r="D3725" t="s">
        <v>102</v>
      </c>
      <c r="E3725" t="s">
        <v>22702</v>
      </c>
      <c r="F3725" t="s">
        <v>22702</v>
      </c>
      <c r="G3725" t="s">
        <v>22703</v>
      </c>
      <c r="H3725" t="s">
        <v>22704</v>
      </c>
      <c r="I3725" t="s">
        <v>831</v>
      </c>
      <c r="K3725" t="s">
        <v>129</v>
      </c>
      <c r="L3725">
        <v>200040</v>
      </c>
      <c r="M3725" t="s">
        <v>22705</v>
      </c>
      <c r="N3725" t="s">
        <v>22706</v>
      </c>
      <c r="O3725">
        <v>0</v>
      </c>
      <c r="V3725" t="s">
        <v>110</v>
      </c>
      <c r="W3725" s="1">
        <v>43795</v>
      </c>
      <c r="Y3725" s="1">
        <v>43915</v>
      </c>
      <c r="Z3725" s="2">
        <v>43009</v>
      </c>
      <c r="AA3725" t="s">
        <v>16279</v>
      </c>
      <c r="AB3725" t="s">
        <v>113</v>
      </c>
      <c r="AC3725" t="s">
        <v>113</v>
      </c>
      <c r="AD3725" t="s">
        <v>113</v>
      </c>
      <c r="AG3725" t="s">
        <v>111</v>
      </c>
      <c r="AH3725" t="s">
        <v>113</v>
      </c>
      <c r="AI3725" t="s">
        <v>113</v>
      </c>
      <c r="AJ3725" t="s">
        <v>131</v>
      </c>
      <c r="AL3725" t="s">
        <v>115</v>
      </c>
      <c r="AN3725" t="s">
        <v>122</v>
      </c>
      <c r="AO3725" t="s">
        <v>113</v>
      </c>
      <c r="AP3725" t="s">
        <v>113</v>
      </c>
      <c r="AQ3725" t="s">
        <v>113</v>
      </c>
      <c r="AR3725" t="s">
        <v>113</v>
      </c>
      <c r="AS3725" t="s">
        <v>113</v>
      </c>
      <c r="AT3725" t="s">
        <v>113</v>
      </c>
      <c r="AU3725" t="s">
        <v>113</v>
      </c>
      <c r="AV3725" t="s">
        <v>113</v>
      </c>
      <c r="AW3725" t="s">
        <v>113</v>
      </c>
      <c r="AX3725" t="s">
        <v>113</v>
      </c>
      <c r="AY3725" t="s">
        <v>113</v>
      </c>
      <c r="AZ3725" t="s">
        <v>113</v>
      </c>
      <c r="BA3725" t="s">
        <v>113</v>
      </c>
      <c r="BB3725" t="s">
        <v>113</v>
      </c>
      <c r="BD3725" t="s">
        <v>113</v>
      </c>
      <c r="BF3725" t="s">
        <v>113</v>
      </c>
      <c r="BG3725" t="s">
        <v>113</v>
      </c>
      <c r="BH3725" t="s">
        <v>111</v>
      </c>
      <c r="BI3725" t="s">
        <v>113</v>
      </c>
      <c r="BJ3725" t="s">
        <v>113</v>
      </c>
      <c r="BK3725" t="s">
        <v>113</v>
      </c>
      <c r="BL3725" t="s">
        <v>113</v>
      </c>
      <c r="BM3725" t="s">
        <v>113</v>
      </c>
      <c r="BN3725" t="s">
        <v>113</v>
      </c>
      <c r="BO3725" t="s">
        <v>113</v>
      </c>
      <c r="BP3725" t="s">
        <v>113</v>
      </c>
      <c r="BQ3725" t="s">
        <v>113</v>
      </c>
      <c r="BR3725" t="s">
        <v>113</v>
      </c>
      <c r="BS3725" t="s">
        <v>113</v>
      </c>
      <c r="BT3725" t="s">
        <v>113</v>
      </c>
      <c r="BU3725" t="s">
        <v>113</v>
      </c>
      <c r="BV3725" t="s">
        <v>111</v>
      </c>
      <c r="BW3725" t="s">
        <v>111</v>
      </c>
      <c r="BX3725" t="s">
        <v>113</v>
      </c>
      <c r="BY3725" t="s">
        <v>113</v>
      </c>
      <c r="BZ3725" t="s">
        <v>113</v>
      </c>
      <c r="CA3725" t="s">
        <v>113</v>
      </c>
      <c r="CB3725" t="s">
        <v>113</v>
      </c>
      <c r="CC3725" t="s">
        <v>113</v>
      </c>
      <c r="CD3725" t="s">
        <v>113</v>
      </c>
      <c r="CE3725" t="s">
        <v>113</v>
      </c>
      <c r="CF3725" t="s">
        <v>113</v>
      </c>
      <c r="CG3725" t="s">
        <v>113</v>
      </c>
      <c r="CH3725" t="s">
        <v>113</v>
      </c>
      <c r="CI3725" t="s">
        <v>113</v>
      </c>
      <c r="CJ3725" t="s">
        <v>113</v>
      </c>
      <c r="CK3725" t="s">
        <v>113</v>
      </c>
      <c r="CL3725" t="s">
        <v>113</v>
      </c>
      <c r="CM3725" t="s">
        <v>113</v>
      </c>
      <c r="CN3725" t="s">
        <v>113</v>
      </c>
      <c r="CO3725" t="s">
        <v>113</v>
      </c>
      <c r="CP3725" t="s">
        <v>113</v>
      </c>
      <c r="CQ3725" t="s">
        <v>113</v>
      </c>
      <c r="CR3725" t="s">
        <v>113</v>
      </c>
      <c r="CS3725" t="s">
        <v>113</v>
      </c>
      <c r="CT3725" t="s">
        <v>113</v>
      </c>
      <c r="CU3725" t="s">
        <v>113</v>
      </c>
      <c r="CV3725" t="s">
        <v>113</v>
      </c>
      <c r="CW3725" t="s">
        <v>113</v>
      </c>
    </row>
    <row r="3726" spans="1:101" x14ac:dyDescent="0.25">
      <c r="A3726" t="s">
        <v>117</v>
      </c>
      <c r="B3726">
        <v>306433</v>
      </c>
      <c r="C3726" t="s">
        <v>22707</v>
      </c>
      <c r="D3726" t="s">
        <v>102</v>
      </c>
      <c r="E3726" t="s">
        <v>22708</v>
      </c>
      <c r="F3726" t="s">
        <v>22708</v>
      </c>
      <c r="G3726" t="s">
        <v>15974</v>
      </c>
      <c r="I3726" t="s">
        <v>250</v>
      </c>
      <c r="K3726" t="s">
        <v>251</v>
      </c>
      <c r="L3726" t="s">
        <v>21433</v>
      </c>
      <c r="M3726" t="s">
        <v>22709</v>
      </c>
      <c r="O3726">
        <v>0</v>
      </c>
      <c r="V3726" t="s">
        <v>110</v>
      </c>
      <c r="W3726" s="1">
        <v>43801</v>
      </c>
      <c r="Y3726" s="1">
        <v>43886</v>
      </c>
      <c r="Z3726" s="2">
        <v>43009</v>
      </c>
      <c r="AA3726" t="s">
        <v>22710</v>
      </c>
      <c r="AB3726" t="s">
        <v>111</v>
      </c>
      <c r="AC3726" t="s">
        <v>113</v>
      </c>
      <c r="AD3726" t="s">
        <v>113</v>
      </c>
      <c r="AF3726" t="s">
        <v>22711</v>
      </c>
      <c r="AG3726" t="s">
        <v>113</v>
      </c>
      <c r="AH3726" t="s">
        <v>111</v>
      </c>
      <c r="AI3726" t="s">
        <v>113</v>
      </c>
      <c r="AJ3726" t="s">
        <v>300</v>
      </c>
      <c r="AL3726" t="s">
        <v>115</v>
      </c>
      <c r="AN3726" t="s">
        <v>251</v>
      </c>
      <c r="AO3726" t="s">
        <v>113</v>
      </c>
      <c r="AP3726" t="s">
        <v>113</v>
      </c>
      <c r="AQ3726" t="s">
        <v>113</v>
      </c>
      <c r="AR3726" t="s">
        <v>113</v>
      </c>
      <c r="AS3726" t="s">
        <v>113</v>
      </c>
      <c r="AT3726" t="s">
        <v>113</v>
      </c>
      <c r="AU3726" t="s">
        <v>113</v>
      </c>
      <c r="AV3726" t="s">
        <v>113</v>
      </c>
      <c r="AW3726" t="s">
        <v>113</v>
      </c>
      <c r="AX3726" t="s">
        <v>113</v>
      </c>
      <c r="AY3726" t="s">
        <v>113</v>
      </c>
      <c r="AZ3726" t="s">
        <v>113</v>
      </c>
      <c r="BA3726" t="s">
        <v>113</v>
      </c>
      <c r="BB3726" t="s">
        <v>113</v>
      </c>
      <c r="BD3726" t="s">
        <v>113</v>
      </c>
      <c r="BF3726" t="s">
        <v>113</v>
      </c>
      <c r="BG3726" t="s">
        <v>113</v>
      </c>
      <c r="BH3726" t="s">
        <v>113</v>
      </c>
      <c r="BI3726" t="s">
        <v>113</v>
      </c>
      <c r="BJ3726" t="s">
        <v>113</v>
      </c>
      <c r="BK3726" t="s">
        <v>113</v>
      </c>
      <c r="BL3726" t="s">
        <v>113</v>
      </c>
      <c r="BM3726" t="s">
        <v>113</v>
      </c>
      <c r="BN3726" t="s">
        <v>113</v>
      </c>
      <c r="BO3726" t="s">
        <v>113</v>
      </c>
      <c r="BP3726" t="s">
        <v>113</v>
      </c>
      <c r="BQ3726" t="s">
        <v>113</v>
      </c>
      <c r="BR3726" t="s">
        <v>113</v>
      </c>
      <c r="BS3726" t="s">
        <v>113</v>
      </c>
      <c r="BT3726" t="s">
        <v>113</v>
      </c>
      <c r="BU3726" t="s">
        <v>113</v>
      </c>
      <c r="BV3726" t="s">
        <v>113</v>
      </c>
      <c r="BW3726" t="s">
        <v>111</v>
      </c>
      <c r="BX3726" t="s">
        <v>113</v>
      </c>
      <c r="BY3726" t="s">
        <v>113</v>
      </c>
      <c r="BZ3726" t="s">
        <v>113</v>
      </c>
      <c r="CA3726" t="s">
        <v>113</v>
      </c>
      <c r="CB3726" t="s">
        <v>113</v>
      </c>
      <c r="CC3726" t="s">
        <v>113</v>
      </c>
      <c r="CD3726" t="s">
        <v>113</v>
      </c>
      <c r="CE3726" t="s">
        <v>113</v>
      </c>
      <c r="CF3726" t="s">
        <v>113</v>
      </c>
      <c r="CG3726" t="s">
        <v>113</v>
      </c>
      <c r="CH3726" t="s">
        <v>113</v>
      </c>
      <c r="CI3726" t="s">
        <v>113</v>
      </c>
      <c r="CJ3726" t="s">
        <v>113</v>
      </c>
      <c r="CK3726" t="s">
        <v>113</v>
      </c>
      <c r="CL3726" t="s">
        <v>113</v>
      </c>
      <c r="CM3726" t="s">
        <v>113</v>
      </c>
      <c r="CN3726" t="s">
        <v>113</v>
      </c>
      <c r="CO3726" t="s">
        <v>113</v>
      </c>
      <c r="CP3726" t="s">
        <v>113</v>
      </c>
      <c r="CQ3726" t="s">
        <v>113</v>
      </c>
      <c r="CR3726" t="s">
        <v>113</v>
      </c>
      <c r="CS3726" t="s">
        <v>113</v>
      </c>
      <c r="CT3726" t="s">
        <v>113</v>
      </c>
      <c r="CU3726" t="s">
        <v>113</v>
      </c>
      <c r="CV3726" t="s">
        <v>113</v>
      </c>
      <c r="CW3726" t="s">
        <v>113</v>
      </c>
    </row>
    <row r="3727" spans="1:101" x14ac:dyDescent="0.25">
      <c r="A3727" t="s">
        <v>117</v>
      </c>
      <c r="B3727">
        <v>269954</v>
      </c>
      <c r="C3727" t="s">
        <v>22712</v>
      </c>
      <c r="D3727" t="s">
        <v>102</v>
      </c>
      <c r="E3727" t="s">
        <v>22713</v>
      </c>
      <c r="F3727" t="s">
        <v>22713</v>
      </c>
      <c r="G3727" t="s">
        <v>10801</v>
      </c>
      <c r="I3727" t="s">
        <v>250</v>
      </c>
      <c r="K3727" t="s">
        <v>251</v>
      </c>
      <c r="L3727" t="s">
        <v>22714</v>
      </c>
      <c r="M3727">
        <v>442074402330</v>
      </c>
      <c r="N3727">
        <v>442074402333</v>
      </c>
      <c r="O3727">
        <v>0</v>
      </c>
      <c r="V3727" t="s">
        <v>110</v>
      </c>
      <c r="W3727" s="1">
        <v>42205</v>
      </c>
      <c r="Y3727" s="1">
        <v>43614</v>
      </c>
      <c r="Z3727" s="2">
        <v>43009</v>
      </c>
      <c r="AA3727" t="s">
        <v>22715</v>
      </c>
      <c r="AB3727" t="s">
        <v>111</v>
      </c>
      <c r="AC3727" t="s">
        <v>113</v>
      </c>
      <c r="AD3727" t="s">
        <v>113</v>
      </c>
      <c r="AF3727" t="s">
        <v>22716</v>
      </c>
      <c r="AG3727" t="s">
        <v>113</v>
      </c>
      <c r="AH3727" t="s">
        <v>111</v>
      </c>
      <c r="AI3727" t="s">
        <v>113</v>
      </c>
      <c r="AJ3727" t="s">
        <v>173</v>
      </c>
      <c r="AK3727" t="s">
        <v>13615</v>
      </c>
      <c r="AL3727" t="s">
        <v>3198</v>
      </c>
      <c r="AN3727" t="s">
        <v>251</v>
      </c>
      <c r="AO3727" t="s">
        <v>113</v>
      </c>
      <c r="AP3727" t="s">
        <v>113</v>
      </c>
      <c r="AQ3727" t="s">
        <v>111</v>
      </c>
      <c r="AR3727" t="s">
        <v>113</v>
      </c>
      <c r="AS3727" t="s">
        <v>113</v>
      </c>
      <c r="AT3727" t="s">
        <v>113</v>
      </c>
      <c r="AU3727" t="s">
        <v>113</v>
      </c>
      <c r="AV3727" t="s">
        <v>113</v>
      </c>
      <c r="AW3727" t="s">
        <v>113</v>
      </c>
      <c r="AX3727" t="s">
        <v>113</v>
      </c>
      <c r="AY3727" t="s">
        <v>113</v>
      </c>
      <c r="AZ3727" t="s">
        <v>113</v>
      </c>
      <c r="BA3727" t="s">
        <v>113</v>
      </c>
      <c r="BB3727" t="s">
        <v>113</v>
      </c>
      <c r="BD3727" t="s">
        <v>113</v>
      </c>
      <c r="BF3727" t="s">
        <v>113</v>
      </c>
      <c r="BG3727" t="s">
        <v>113</v>
      </c>
      <c r="BH3727" t="s">
        <v>111</v>
      </c>
      <c r="BI3727" t="s">
        <v>113</v>
      </c>
      <c r="BJ3727" t="s">
        <v>113</v>
      </c>
      <c r="BK3727" t="s">
        <v>113</v>
      </c>
      <c r="BL3727" t="s">
        <v>111</v>
      </c>
      <c r="BM3727" t="s">
        <v>113</v>
      </c>
      <c r="BN3727" t="s">
        <v>113</v>
      </c>
      <c r="BO3727" t="s">
        <v>113</v>
      </c>
      <c r="BP3727" t="s">
        <v>113</v>
      </c>
      <c r="BQ3727" t="s">
        <v>113</v>
      </c>
      <c r="BR3727" t="s">
        <v>113</v>
      </c>
      <c r="BS3727" t="s">
        <v>113</v>
      </c>
      <c r="BT3727" t="s">
        <v>113</v>
      </c>
      <c r="BU3727" t="s">
        <v>113</v>
      </c>
      <c r="BV3727" t="s">
        <v>111</v>
      </c>
      <c r="BW3727" t="s">
        <v>111</v>
      </c>
      <c r="BX3727" t="s">
        <v>113</v>
      </c>
      <c r="BY3727" t="s">
        <v>113</v>
      </c>
      <c r="BZ3727" t="s">
        <v>113</v>
      </c>
      <c r="CA3727" t="s">
        <v>113</v>
      </c>
      <c r="CB3727" t="s">
        <v>113</v>
      </c>
      <c r="CC3727" t="s">
        <v>113</v>
      </c>
      <c r="CD3727" t="s">
        <v>113</v>
      </c>
      <c r="CE3727" t="s">
        <v>113</v>
      </c>
      <c r="CF3727" t="s">
        <v>113</v>
      </c>
      <c r="CG3727" t="s">
        <v>113</v>
      </c>
      <c r="CH3727" t="s">
        <v>113</v>
      </c>
      <c r="CI3727" t="s">
        <v>113</v>
      </c>
      <c r="CJ3727" t="s">
        <v>113</v>
      </c>
      <c r="CK3727" t="s">
        <v>113</v>
      </c>
      <c r="CL3727" t="s">
        <v>113</v>
      </c>
      <c r="CM3727" t="s">
        <v>113</v>
      </c>
      <c r="CN3727" t="s">
        <v>113</v>
      </c>
      <c r="CO3727" t="s">
        <v>113</v>
      </c>
      <c r="CP3727" t="s">
        <v>113</v>
      </c>
      <c r="CQ3727" t="s">
        <v>113</v>
      </c>
      <c r="CR3727" t="s">
        <v>113</v>
      </c>
      <c r="CS3727" t="s">
        <v>113</v>
      </c>
      <c r="CT3727" t="s">
        <v>111</v>
      </c>
      <c r="CU3727" t="s">
        <v>111</v>
      </c>
      <c r="CV3727" t="s">
        <v>113</v>
      </c>
      <c r="CW3727" t="s">
        <v>113</v>
      </c>
    </row>
    <row r="3728" spans="1:101" x14ac:dyDescent="0.25">
      <c r="A3728" t="s">
        <v>100</v>
      </c>
      <c r="B3728">
        <v>131572</v>
      </c>
      <c r="C3728" t="s">
        <v>22717</v>
      </c>
      <c r="D3728" t="s">
        <v>102</v>
      </c>
      <c r="E3728" t="s">
        <v>22718</v>
      </c>
      <c r="F3728" t="s">
        <v>22719</v>
      </c>
      <c r="M3728" t="s">
        <v>22720</v>
      </c>
      <c r="O3728">
        <v>0</v>
      </c>
      <c r="V3728" t="s">
        <v>110</v>
      </c>
      <c r="W3728" s="1">
        <v>43007</v>
      </c>
      <c r="Y3728" s="1">
        <v>43908</v>
      </c>
      <c r="Z3728" s="2">
        <v>43009</v>
      </c>
      <c r="AA3728" t="s">
        <v>22721</v>
      </c>
      <c r="AB3728" t="s">
        <v>113</v>
      </c>
      <c r="AC3728" t="s">
        <v>113</v>
      </c>
      <c r="AD3728" t="s">
        <v>113</v>
      </c>
      <c r="AG3728" t="s">
        <v>113</v>
      </c>
      <c r="AH3728" t="s">
        <v>111</v>
      </c>
      <c r="AI3728" t="s">
        <v>113</v>
      </c>
      <c r="AJ3728" t="s">
        <v>293</v>
      </c>
      <c r="AL3728" t="s">
        <v>115</v>
      </c>
      <c r="AM3728" t="s">
        <v>116</v>
      </c>
      <c r="AN3728" t="s">
        <v>108</v>
      </c>
      <c r="AO3728" t="s">
        <v>113</v>
      </c>
      <c r="AP3728" t="s">
        <v>113</v>
      </c>
      <c r="AQ3728" t="s">
        <v>113</v>
      </c>
      <c r="AR3728" t="s">
        <v>113</v>
      </c>
      <c r="AS3728" t="s">
        <v>113</v>
      </c>
      <c r="AT3728" t="s">
        <v>113</v>
      </c>
      <c r="AU3728" t="s">
        <v>113</v>
      </c>
      <c r="AV3728" t="s">
        <v>113</v>
      </c>
      <c r="AW3728" t="s">
        <v>113</v>
      </c>
      <c r="AX3728" t="s">
        <v>113</v>
      </c>
      <c r="AY3728" t="s">
        <v>113</v>
      </c>
      <c r="AZ3728" t="s">
        <v>113</v>
      </c>
      <c r="BA3728" t="s">
        <v>113</v>
      </c>
      <c r="BB3728" t="s">
        <v>113</v>
      </c>
      <c r="BD3728" t="s">
        <v>111</v>
      </c>
      <c r="BE3728" t="s">
        <v>111</v>
      </c>
      <c r="BF3728" t="s">
        <v>113</v>
      </c>
      <c r="BG3728" t="s">
        <v>113</v>
      </c>
      <c r="BH3728" t="s">
        <v>113</v>
      </c>
      <c r="BI3728" t="s">
        <v>113</v>
      </c>
      <c r="BJ3728" t="s">
        <v>113</v>
      </c>
      <c r="BK3728" t="s">
        <v>113</v>
      </c>
      <c r="BL3728" t="s">
        <v>113</v>
      </c>
      <c r="BM3728" t="s">
        <v>113</v>
      </c>
      <c r="BN3728" t="s">
        <v>113</v>
      </c>
      <c r="BO3728" t="s">
        <v>113</v>
      </c>
      <c r="BP3728" t="s">
        <v>113</v>
      </c>
      <c r="BQ3728" t="s">
        <v>113</v>
      </c>
      <c r="BR3728" t="s">
        <v>113</v>
      </c>
      <c r="BS3728" t="s">
        <v>113</v>
      </c>
      <c r="BT3728" t="s">
        <v>113</v>
      </c>
      <c r="BU3728" t="s">
        <v>113</v>
      </c>
      <c r="BV3728" t="s">
        <v>111</v>
      </c>
      <c r="BW3728" t="s">
        <v>111</v>
      </c>
      <c r="BX3728" t="s">
        <v>113</v>
      </c>
      <c r="BY3728" t="s">
        <v>113</v>
      </c>
      <c r="BZ3728" t="s">
        <v>113</v>
      </c>
      <c r="CA3728" t="s">
        <v>113</v>
      </c>
      <c r="CB3728" t="s">
        <v>113</v>
      </c>
      <c r="CC3728" t="s">
        <v>113</v>
      </c>
      <c r="CD3728" t="s">
        <v>113</v>
      </c>
      <c r="CE3728" t="s">
        <v>113</v>
      </c>
      <c r="CF3728" t="s">
        <v>113</v>
      </c>
      <c r="CG3728" t="s">
        <v>113</v>
      </c>
      <c r="CH3728" t="s">
        <v>113</v>
      </c>
      <c r="CI3728" t="s">
        <v>113</v>
      </c>
      <c r="CJ3728" t="s">
        <v>113</v>
      </c>
      <c r="CK3728" t="s">
        <v>113</v>
      </c>
      <c r="CL3728" t="s">
        <v>113</v>
      </c>
      <c r="CM3728" t="s">
        <v>113</v>
      </c>
      <c r="CN3728" t="s">
        <v>113</v>
      </c>
      <c r="CO3728" t="s">
        <v>113</v>
      </c>
      <c r="CP3728" t="s">
        <v>113</v>
      </c>
      <c r="CQ3728" t="s">
        <v>113</v>
      </c>
      <c r="CR3728" t="s">
        <v>113</v>
      </c>
      <c r="CS3728" t="s">
        <v>113</v>
      </c>
      <c r="CT3728" t="s">
        <v>113</v>
      </c>
      <c r="CU3728" t="s">
        <v>113</v>
      </c>
      <c r="CV3728" t="s">
        <v>113</v>
      </c>
      <c r="CW3728" t="s">
        <v>113</v>
      </c>
    </row>
    <row r="3729" spans="1:101" x14ac:dyDescent="0.25">
      <c r="A3729" t="s">
        <v>141</v>
      </c>
      <c r="B3729">
        <v>292895</v>
      </c>
      <c r="C3729" t="s">
        <v>22722</v>
      </c>
      <c r="D3729" t="s">
        <v>102</v>
      </c>
      <c r="E3729" t="s">
        <v>22723</v>
      </c>
      <c r="F3729" t="s">
        <v>22723</v>
      </c>
      <c r="G3729" t="s">
        <v>22724</v>
      </c>
      <c r="H3729" t="s">
        <v>2286</v>
      </c>
      <c r="I3729" t="s">
        <v>18509</v>
      </c>
      <c r="J3729" t="s">
        <v>548</v>
      </c>
      <c r="K3729" t="s">
        <v>108</v>
      </c>
      <c r="L3729">
        <v>84060</v>
      </c>
      <c r="M3729">
        <v>8018231882</v>
      </c>
      <c r="O3729">
        <v>0</v>
      </c>
      <c r="V3729" t="s">
        <v>110</v>
      </c>
      <c r="W3729" s="1">
        <v>43188</v>
      </c>
      <c r="Y3729" s="1">
        <v>43920</v>
      </c>
      <c r="Z3729" s="2">
        <v>43009</v>
      </c>
      <c r="AA3729" t="s">
        <v>22725</v>
      </c>
      <c r="AB3729" t="s">
        <v>113</v>
      </c>
      <c r="AC3729" t="s">
        <v>113</v>
      </c>
      <c r="AD3729" t="s">
        <v>113</v>
      </c>
      <c r="AG3729" t="s">
        <v>111</v>
      </c>
      <c r="AH3729" t="s">
        <v>111</v>
      </c>
      <c r="AI3729" t="s">
        <v>113</v>
      </c>
      <c r="AJ3729" t="s">
        <v>114</v>
      </c>
      <c r="AL3729" t="s">
        <v>115</v>
      </c>
      <c r="AM3729" t="s">
        <v>116</v>
      </c>
      <c r="AN3729" t="s">
        <v>108</v>
      </c>
      <c r="AO3729" t="s">
        <v>113</v>
      </c>
      <c r="AP3729" t="s">
        <v>113</v>
      </c>
      <c r="AQ3729" t="s">
        <v>113</v>
      </c>
      <c r="AR3729" t="s">
        <v>113</v>
      </c>
      <c r="AS3729" t="s">
        <v>113</v>
      </c>
      <c r="AT3729" t="s">
        <v>113</v>
      </c>
      <c r="AU3729" t="s">
        <v>113</v>
      </c>
      <c r="AV3729" t="s">
        <v>113</v>
      </c>
      <c r="AW3729" t="s">
        <v>113</v>
      </c>
      <c r="AX3729" t="s">
        <v>113</v>
      </c>
      <c r="AY3729" t="s">
        <v>113</v>
      </c>
      <c r="AZ3729" t="s">
        <v>113</v>
      </c>
      <c r="BA3729" t="s">
        <v>113</v>
      </c>
      <c r="BB3729" t="s">
        <v>113</v>
      </c>
      <c r="BD3729" t="s">
        <v>113</v>
      </c>
      <c r="BF3729" t="s">
        <v>113</v>
      </c>
      <c r="BG3729" t="s">
        <v>113</v>
      </c>
      <c r="BH3729" t="s">
        <v>113</v>
      </c>
      <c r="BI3729" t="s">
        <v>113</v>
      </c>
      <c r="BJ3729" t="s">
        <v>113</v>
      </c>
      <c r="BK3729" t="s">
        <v>113</v>
      </c>
      <c r="BL3729" t="s">
        <v>113</v>
      </c>
      <c r="BM3729" t="s">
        <v>113</v>
      </c>
      <c r="BN3729" t="s">
        <v>113</v>
      </c>
      <c r="BO3729" t="s">
        <v>113</v>
      </c>
      <c r="BP3729" t="s">
        <v>113</v>
      </c>
      <c r="BQ3729" t="s">
        <v>113</v>
      </c>
      <c r="BR3729" t="s">
        <v>113</v>
      </c>
      <c r="BS3729" t="s">
        <v>113</v>
      </c>
      <c r="BT3729" t="s">
        <v>113</v>
      </c>
      <c r="BU3729" t="s">
        <v>113</v>
      </c>
      <c r="BV3729" t="s">
        <v>111</v>
      </c>
      <c r="BW3729" t="s">
        <v>111</v>
      </c>
      <c r="BX3729" t="s">
        <v>113</v>
      </c>
      <c r="BY3729" t="s">
        <v>113</v>
      </c>
      <c r="BZ3729" t="s">
        <v>113</v>
      </c>
      <c r="CA3729" t="s">
        <v>113</v>
      </c>
      <c r="CB3729" t="s">
        <v>113</v>
      </c>
      <c r="CC3729" t="s">
        <v>113</v>
      </c>
      <c r="CD3729" t="s">
        <v>113</v>
      </c>
      <c r="CE3729" t="s">
        <v>113</v>
      </c>
      <c r="CF3729" t="s">
        <v>113</v>
      </c>
      <c r="CG3729" t="s">
        <v>113</v>
      </c>
      <c r="CH3729" t="s">
        <v>113</v>
      </c>
      <c r="CI3729" t="s">
        <v>113</v>
      </c>
      <c r="CJ3729" t="s">
        <v>113</v>
      </c>
      <c r="CK3729" t="s">
        <v>113</v>
      </c>
      <c r="CL3729" t="s">
        <v>113</v>
      </c>
      <c r="CM3729" t="s">
        <v>113</v>
      </c>
      <c r="CN3729" t="s">
        <v>113</v>
      </c>
      <c r="CO3729" t="s">
        <v>113</v>
      </c>
      <c r="CP3729" t="s">
        <v>113</v>
      </c>
      <c r="CQ3729" t="s">
        <v>113</v>
      </c>
      <c r="CR3729" t="s">
        <v>113</v>
      </c>
      <c r="CS3729" t="s">
        <v>113</v>
      </c>
      <c r="CT3729" t="s">
        <v>113</v>
      </c>
      <c r="CU3729" t="s">
        <v>113</v>
      </c>
      <c r="CV3729" t="s">
        <v>113</v>
      </c>
      <c r="CW3729" t="s">
        <v>113</v>
      </c>
    </row>
    <row r="3730" spans="1:101" x14ac:dyDescent="0.25">
      <c r="A3730" t="s">
        <v>117</v>
      </c>
      <c r="B3730">
        <v>168684</v>
      </c>
      <c r="C3730" t="s">
        <v>22726</v>
      </c>
      <c r="D3730" t="s">
        <v>102</v>
      </c>
      <c r="E3730" t="s">
        <v>22727</v>
      </c>
      <c r="F3730" t="s">
        <v>22727</v>
      </c>
      <c r="G3730" t="s">
        <v>22728</v>
      </c>
      <c r="I3730" t="s">
        <v>250</v>
      </c>
      <c r="K3730" t="s">
        <v>251</v>
      </c>
      <c r="L3730" t="s">
        <v>22729</v>
      </c>
      <c r="M3730" t="s">
        <v>22730</v>
      </c>
      <c r="N3730" t="s">
        <v>22731</v>
      </c>
      <c r="O3730">
        <v>0</v>
      </c>
      <c r="V3730" t="s">
        <v>110</v>
      </c>
      <c r="W3730" s="1">
        <v>41543</v>
      </c>
      <c r="Y3730" s="1">
        <v>43922</v>
      </c>
      <c r="Z3730" s="2">
        <v>43009</v>
      </c>
      <c r="AA3730" t="s">
        <v>22732</v>
      </c>
      <c r="AB3730" t="s">
        <v>111</v>
      </c>
      <c r="AC3730" t="s">
        <v>113</v>
      </c>
      <c r="AD3730" t="s">
        <v>113</v>
      </c>
      <c r="AF3730" t="s">
        <v>22733</v>
      </c>
      <c r="AG3730" t="s">
        <v>113</v>
      </c>
      <c r="AH3730" t="s">
        <v>111</v>
      </c>
      <c r="AI3730" t="s">
        <v>113</v>
      </c>
      <c r="AJ3730" t="s">
        <v>173</v>
      </c>
      <c r="AK3730" t="s">
        <v>505</v>
      </c>
      <c r="AL3730" t="s">
        <v>115</v>
      </c>
      <c r="AN3730" t="s">
        <v>251</v>
      </c>
      <c r="AO3730" t="s">
        <v>113</v>
      </c>
      <c r="AP3730" t="s">
        <v>113</v>
      </c>
      <c r="AQ3730" t="s">
        <v>111</v>
      </c>
      <c r="AR3730" t="s">
        <v>113</v>
      </c>
      <c r="AS3730" t="s">
        <v>113</v>
      </c>
      <c r="AT3730" t="s">
        <v>113</v>
      </c>
      <c r="AU3730" t="s">
        <v>113</v>
      </c>
      <c r="AV3730" t="s">
        <v>113</v>
      </c>
      <c r="AW3730" t="s">
        <v>113</v>
      </c>
      <c r="AX3730" t="s">
        <v>113</v>
      </c>
      <c r="AY3730" t="s">
        <v>113</v>
      </c>
      <c r="AZ3730" t="s">
        <v>113</v>
      </c>
      <c r="BA3730" t="s">
        <v>113</v>
      </c>
      <c r="BB3730" t="s">
        <v>113</v>
      </c>
      <c r="BD3730" t="s">
        <v>113</v>
      </c>
      <c r="BF3730" t="s">
        <v>113</v>
      </c>
      <c r="BG3730" t="s">
        <v>111</v>
      </c>
      <c r="BH3730" t="s">
        <v>111</v>
      </c>
      <c r="BI3730" t="s">
        <v>113</v>
      </c>
      <c r="BJ3730" t="s">
        <v>113</v>
      </c>
      <c r="BK3730" t="s">
        <v>113</v>
      </c>
      <c r="BL3730" t="s">
        <v>111</v>
      </c>
      <c r="BM3730" t="s">
        <v>113</v>
      </c>
      <c r="BN3730" t="s">
        <v>113</v>
      </c>
      <c r="BO3730" t="s">
        <v>111</v>
      </c>
      <c r="BP3730" t="s">
        <v>113</v>
      </c>
      <c r="BQ3730" t="s">
        <v>113</v>
      </c>
      <c r="BR3730" t="s">
        <v>113</v>
      </c>
      <c r="BS3730" t="s">
        <v>113</v>
      </c>
      <c r="BT3730" t="s">
        <v>113</v>
      </c>
      <c r="BU3730" t="s">
        <v>111</v>
      </c>
      <c r="BV3730" t="s">
        <v>111</v>
      </c>
      <c r="BW3730" t="s">
        <v>111</v>
      </c>
      <c r="BX3730" t="s">
        <v>111</v>
      </c>
      <c r="BY3730" t="s">
        <v>113</v>
      </c>
      <c r="BZ3730" t="s">
        <v>113</v>
      </c>
      <c r="CA3730" t="s">
        <v>113</v>
      </c>
      <c r="CB3730" t="s">
        <v>113</v>
      </c>
      <c r="CC3730" t="s">
        <v>113</v>
      </c>
      <c r="CD3730" t="s">
        <v>113</v>
      </c>
      <c r="CE3730" t="s">
        <v>113</v>
      </c>
      <c r="CF3730" t="s">
        <v>113</v>
      </c>
      <c r="CG3730" t="s">
        <v>113</v>
      </c>
      <c r="CH3730" t="s">
        <v>113</v>
      </c>
      <c r="CI3730" t="s">
        <v>113</v>
      </c>
      <c r="CJ3730" t="s">
        <v>113</v>
      </c>
      <c r="CK3730" t="s">
        <v>113</v>
      </c>
      <c r="CL3730" t="s">
        <v>113</v>
      </c>
      <c r="CM3730" t="s">
        <v>113</v>
      </c>
      <c r="CN3730" t="s">
        <v>113</v>
      </c>
      <c r="CO3730" t="s">
        <v>113</v>
      </c>
      <c r="CP3730" t="s">
        <v>113</v>
      </c>
      <c r="CQ3730" t="s">
        <v>113</v>
      </c>
      <c r="CR3730" t="s">
        <v>113</v>
      </c>
      <c r="CS3730" t="s">
        <v>113</v>
      </c>
      <c r="CT3730" t="s">
        <v>113</v>
      </c>
      <c r="CU3730" t="s">
        <v>113</v>
      </c>
      <c r="CV3730" t="s">
        <v>113</v>
      </c>
      <c r="CW3730" t="s">
        <v>113</v>
      </c>
    </row>
    <row r="3731" spans="1:101" x14ac:dyDescent="0.25">
      <c r="A3731" t="s">
        <v>117</v>
      </c>
      <c r="B3731">
        <v>285530</v>
      </c>
      <c r="C3731" t="s">
        <v>22734</v>
      </c>
      <c r="D3731" t="s">
        <v>102</v>
      </c>
      <c r="E3731" t="s">
        <v>22735</v>
      </c>
      <c r="F3731" t="s">
        <v>22736</v>
      </c>
      <c r="G3731" t="s">
        <v>22737</v>
      </c>
      <c r="H3731" t="s">
        <v>22738</v>
      </c>
      <c r="I3731" t="s">
        <v>128</v>
      </c>
      <c r="K3731" t="s">
        <v>219</v>
      </c>
      <c r="M3731" t="s">
        <v>22739</v>
      </c>
      <c r="N3731" t="s">
        <v>22740</v>
      </c>
      <c r="O3731">
        <v>0</v>
      </c>
      <c r="V3731" t="s">
        <v>110</v>
      </c>
      <c r="W3731" s="1">
        <v>42703</v>
      </c>
      <c r="Y3731" s="1">
        <v>43916</v>
      </c>
      <c r="Z3731" s="2">
        <v>43009</v>
      </c>
      <c r="AB3731" t="s">
        <v>111</v>
      </c>
      <c r="AC3731" t="s">
        <v>113</v>
      </c>
      <c r="AD3731" t="s">
        <v>113</v>
      </c>
      <c r="AF3731" t="s">
        <v>22741</v>
      </c>
      <c r="AG3731" t="s">
        <v>113</v>
      </c>
      <c r="AH3731" t="s">
        <v>111</v>
      </c>
      <c r="AI3731" t="s">
        <v>113</v>
      </c>
      <c r="AJ3731" t="s">
        <v>131</v>
      </c>
      <c r="AL3731" t="s">
        <v>115</v>
      </c>
      <c r="AN3731" t="s">
        <v>219</v>
      </c>
      <c r="AO3731" t="s">
        <v>113</v>
      </c>
      <c r="AP3731" t="s">
        <v>113</v>
      </c>
      <c r="AQ3731" t="s">
        <v>111</v>
      </c>
      <c r="AR3731" t="s">
        <v>113</v>
      </c>
      <c r="AS3731" t="s">
        <v>113</v>
      </c>
      <c r="AT3731" t="s">
        <v>113</v>
      </c>
      <c r="AU3731" t="s">
        <v>113</v>
      </c>
      <c r="AV3731" t="s">
        <v>113</v>
      </c>
      <c r="AW3731" t="s">
        <v>113</v>
      </c>
      <c r="AX3731" t="s">
        <v>113</v>
      </c>
      <c r="AY3731" t="s">
        <v>113</v>
      </c>
      <c r="AZ3731" t="s">
        <v>113</v>
      </c>
      <c r="BA3731" t="s">
        <v>113</v>
      </c>
      <c r="BB3731" t="s">
        <v>113</v>
      </c>
      <c r="BD3731" t="s">
        <v>113</v>
      </c>
      <c r="BF3731" t="s">
        <v>113</v>
      </c>
      <c r="BG3731" t="s">
        <v>113</v>
      </c>
      <c r="BH3731" t="s">
        <v>113</v>
      </c>
      <c r="BI3731" t="s">
        <v>113</v>
      </c>
      <c r="BJ3731" t="s">
        <v>113</v>
      </c>
      <c r="BK3731" t="s">
        <v>113</v>
      </c>
      <c r="BL3731" t="s">
        <v>113</v>
      </c>
      <c r="BM3731" t="s">
        <v>113</v>
      </c>
      <c r="BN3731" t="s">
        <v>113</v>
      </c>
      <c r="BO3731" t="s">
        <v>113</v>
      </c>
      <c r="BP3731" t="s">
        <v>113</v>
      </c>
      <c r="BQ3731" t="s">
        <v>113</v>
      </c>
      <c r="BR3731" t="s">
        <v>113</v>
      </c>
      <c r="BS3731" t="s">
        <v>113</v>
      </c>
      <c r="BT3731" t="s">
        <v>113</v>
      </c>
      <c r="BU3731" t="s">
        <v>113</v>
      </c>
      <c r="BV3731" t="s">
        <v>113</v>
      </c>
      <c r="BW3731" t="s">
        <v>111</v>
      </c>
      <c r="BX3731" t="s">
        <v>113</v>
      </c>
      <c r="BY3731" t="s">
        <v>113</v>
      </c>
      <c r="BZ3731" t="s">
        <v>113</v>
      </c>
      <c r="CA3731" t="s">
        <v>113</v>
      </c>
      <c r="CB3731" t="s">
        <v>113</v>
      </c>
      <c r="CC3731" t="s">
        <v>113</v>
      </c>
      <c r="CD3731" t="s">
        <v>113</v>
      </c>
      <c r="CE3731" t="s">
        <v>113</v>
      </c>
      <c r="CF3731" t="s">
        <v>113</v>
      </c>
      <c r="CG3731" t="s">
        <v>113</v>
      </c>
      <c r="CH3731" t="s">
        <v>113</v>
      </c>
      <c r="CI3731" t="s">
        <v>113</v>
      </c>
      <c r="CJ3731" t="s">
        <v>113</v>
      </c>
      <c r="CK3731" t="s">
        <v>113</v>
      </c>
      <c r="CL3731" t="s">
        <v>113</v>
      </c>
      <c r="CM3731" t="s">
        <v>113</v>
      </c>
      <c r="CN3731" t="s">
        <v>113</v>
      </c>
      <c r="CO3731" t="s">
        <v>113</v>
      </c>
      <c r="CP3731" t="s">
        <v>113</v>
      </c>
      <c r="CQ3731" t="s">
        <v>113</v>
      </c>
      <c r="CR3731" t="s">
        <v>113</v>
      </c>
      <c r="CS3731" t="s">
        <v>113</v>
      </c>
      <c r="CT3731" t="s">
        <v>113</v>
      </c>
      <c r="CU3731" t="s">
        <v>113</v>
      </c>
      <c r="CV3731" t="s">
        <v>113</v>
      </c>
      <c r="CW3731" t="s">
        <v>113</v>
      </c>
    </row>
    <row r="3732" spans="1:101" x14ac:dyDescent="0.25">
      <c r="A3732" t="s">
        <v>100</v>
      </c>
      <c r="B3732">
        <v>304585</v>
      </c>
      <c r="C3732" t="s">
        <v>22742</v>
      </c>
      <c r="D3732" t="s">
        <v>102</v>
      </c>
      <c r="E3732" t="s">
        <v>22743</v>
      </c>
      <c r="F3732" t="s">
        <v>22743</v>
      </c>
      <c r="G3732" t="s">
        <v>22744</v>
      </c>
      <c r="H3732" t="s">
        <v>14645</v>
      </c>
      <c r="I3732" t="s">
        <v>106</v>
      </c>
      <c r="J3732" t="s">
        <v>107</v>
      </c>
      <c r="K3732" t="s">
        <v>108</v>
      </c>
      <c r="L3732">
        <v>10022</v>
      </c>
      <c r="M3732" t="s">
        <v>22745</v>
      </c>
      <c r="N3732" t="s">
        <v>22746</v>
      </c>
      <c r="O3732">
        <v>0</v>
      </c>
      <c r="V3732" t="s">
        <v>110</v>
      </c>
      <c r="W3732" s="1">
        <v>43705</v>
      </c>
      <c r="Y3732" s="1">
        <v>43916</v>
      </c>
      <c r="Z3732" s="2">
        <v>43009</v>
      </c>
      <c r="AA3732" t="s">
        <v>22747</v>
      </c>
      <c r="AB3732" t="s">
        <v>113</v>
      </c>
      <c r="AC3732" t="s">
        <v>113</v>
      </c>
      <c r="AD3732" t="s">
        <v>113</v>
      </c>
      <c r="AG3732" t="s">
        <v>113</v>
      </c>
      <c r="AH3732" t="s">
        <v>111</v>
      </c>
      <c r="AI3732" t="s">
        <v>113</v>
      </c>
      <c r="AJ3732" t="s">
        <v>114</v>
      </c>
      <c r="AL3732" t="s">
        <v>115</v>
      </c>
      <c r="AM3732" t="s">
        <v>116</v>
      </c>
      <c r="AN3732" t="s">
        <v>108</v>
      </c>
      <c r="AO3732" t="s">
        <v>113</v>
      </c>
      <c r="AP3732" t="s">
        <v>113</v>
      </c>
      <c r="AQ3732" t="s">
        <v>113</v>
      </c>
      <c r="AR3732" t="s">
        <v>113</v>
      </c>
      <c r="AS3732" t="s">
        <v>113</v>
      </c>
      <c r="AT3732" t="s">
        <v>113</v>
      </c>
      <c r="AU3732" t="s">
        <v>113</v>
      </c>
      <c r="AV3732" t="s">
        <v>113</v>
      </c>
      <c r="AW3732" t="s">
        <v>113</v>
      </c>
      <c r="AX3732" t="s">
        <v>113</v>
      </c>
      <c r="AY3732" t="s">
        <v>113</v>
      </c>
      <c r="AZ3732" t="s">
        <v>113</v>
      </c>
      <c r="BA3732" t="s">
        <v>113</v>
      </c>
      <c r="BB3732" t="s">
        <v>113</v>
      </c>
      <c r="BD3732" t="s">
        <v>113</v>
      </c>
      <c r="BF3732" t="s">
        <v>113</v>
      </c>
      <c r="BG3732" t="s">
        <v>113</v>
      </c>
      <c r="BH3732" t="s">
        <v>113</v>
      </c>
      <c r="BI3732" t="s">
        <v>113</v>
      </c>
      <c r="BJ3732" t="s">
        <v>113</v>
      </c>
      <c r="BK3732" t="s">
        <v>113</v>
      </c>
      <c r="BL3732" t="s">
        <v>113</v>
      </c>
      <c r="BM3732" t="s">
        <v>113</v>
      </c>
      <c r="BN3732" t="s">
        <v>113</v>
      </c>
      <c r="BO3732" t="s">
        <v>113</v>
      </c>
      <c r="BP3732" t="s">
        <v>113</v>
      </c>
      <c r="BQ3732" t="s">
        <v>113</v>
      </c>
      <c r="BR3732" t="s">
        <v>113</v>
      </c>
      <c r="BS3732" t="s">
        <v>113</v>
      </c>
      <c r="BT3732" t="s">
        <v>113</v>
      </c>
      <c r="BU3732" t="s">
        <v>113</v>
      </c>
      <c r="BV3732" t="s">
        <v>111</v>
      </c>
      <c r="BW3732" t="s">
        <v>111</v>
      </c>
      <c r="BX3732" t="s">
        <v>113</v>
      </c>
      <c r="BY3732" t="s">
        <v>113</v>
      </c>
      <c r="BZ3732" t="s">
        <v>113</v>
      </c>
      <c r="CA3732" t="s">
        <v>113</v>
      </c>
      <c r="CB3732" t="s">
        <v>113</v>
      </c>
      <c r="CC3732" t="s">
        <v>113</v>
      </c>
      <c r="CD3732" t="s">
        <v>113</v>
      </c>
      <c r="CE3732" t="s">
        <v>113</v>
      </c>
      <c r="CF3732" t="s">
        <v>113</v>
      </c>
      <c r="CG3732" t="s">
        <v>113</v>
      </c>
      <c r="CH3732" t="s">
        <v>113</v>
      </c>
      <c r="CI3732" t="s">
        <v>113</v>
      </c>
      <c r="CJ3732" t="s">
        <v>113</v>
      </c>
      <c r="CK3732" t="s">
        <v>113</v>
      </c>
      <c r="CL3732" t="s">
        <v>113</v>
      </c>
      <c r="CM3732" t="s">
        <v>113</v>
      </c>
      <c r="CN3732" t="s">
        <v>113</v>
      </c>
      <c r="CO3732" t="s">
        <v>113</v>
      </c>
      <c r="CP3732" t="s">
        <v>113</v>
      </c>
      <c r="CQ3732" t="s">
        <v>113</v>
      </c>
      <c r="CR3732" t="s">
        <v>113</v>
      </c>
      <c r="CS3732" t="s">
        <v>113</v>
      </c>
      <c r="CT3732" t="s">
        <v>113</v>
      </c>
      <c r="CU3732" t="s">
        <v>113</v>
      </c>
      <c r="CV3732" t="s">
        <v>113</v>
      </c>
      <c r="CW3732" t="s">
        <v>113</v>
      </c>
    </row>
    <row r="3733" spans="1:101" x14ac:dyDescent="0.25">
      <c r="A3733" t="s">
        <v>155</v>
      </c>
      <c r="B3733">
        <v>301216</v>
      </c>
      <c r="C3733" t="s">
        <v>22748</v>
      </c>
      <c r="D3733" t="s">
        <v>102</v>
      </c>
      <c r="E3733" t="s">
        <v>22749</v>
      </c>
      <c r="F3733" t="s">
        <v>22749</v>
      </c>
      <c r="G3733" t="s">
        <v>22750</v>
      </c>
      <c r="H3733" t="s">
        <v>22751</v>
      </c>
      <c r="I3733" t="s">
        <v>1041</v>
      </c>
      <c r="J3733" t="s">
        <v>161</v>
      </c>
      <c r="K3733" t="s">
        <v>108</v>
      </c>
      <c r="L3733">
        <v>2199</v>
      </c>
      <c r="M3733" t="s">
        <v>22752</v>
      </c>
      <c r="O3733">
        <v>0</v>
      </c>
      <c r="V3733" t="s">
        <v>110</v>
      </c>
      <c r="W3733" s="1">
        <v>43874</v>
      </c>
      <c r="Y3733" s="1">
        <v>43874</v>
      </c>
      <c r="Z3733" s="2">
        <v>43009</v>
      </c>
      <c r="AA3733" t="s">
        <v>22753</v>
      </c>
      <c r="AB3733" t="s">
        <v>113</v>
      </c>
      <c r="AC3733" t="s">
        <v>113</v>
      </c>
      <c r="AD3733" t="s">
        <v>113</v>
      </c>
      <c r="AG3733" t="s">
        <v>113</v>
      </c>
      <c r="AH3733" t="s">
        <v>111</v>
      </c>
      <c r="AI3733" t="s">
        <v>113</v>
      </c>
      <c r="AJ3733" t="s">
        <v>114</v>
      </c>
      <c r="AL3733" t="s">
        <v>115</v>
      </c>
      <c r="AM3733" t="s">
        <v>116</v>
      </c>
      <c r="AN3733" t="s">
        <v>108</v>
      </c>
      <c r="AO3733" t="s">
        <v>113</v>
      </c>
      <c r="AP3733" t="s">
        <v>113</v>
      </c>
      <c r="AQ3733" t="s">
        <v>113</v>
      </c>
      <c r="AR3733" t="s">
        <v>113</v>
      </c>
      <c r="AS3733" t="s">
        <v>113</v>
      </c>
      <c r="AT3733" t="s">
        <v>113</v>
      </c>
      <c r="AU3733" t="s">
        <v>113</v>
      </c>
      <c r="AV3733" t="s">
        <v>113</v>
      </c>
      <c r="AW3733" t="s">
        <v>113</v>
      </c>
      <c r="AX3733" t="s">
        <v>113</v>
      </c>
      <c r="AY3733" t="s">
        <v>113</v>
      </c>
      <c r="AZ3733" t="s">
        <v>113</v>
      </c>
      <c r="BA3733" t="s">
        <v>113</v>
      </c>
      <c r="BB3733" t="s">
        <v>113</v>
      </c>
      <c r="BD3733" t="s">
        <v>113</v>
      </c>
      <c r="BF3733" t="s">
        <v>113</v>
      </c>
      <c r="BG3733" t="s">
        <v>113</v>
      </c>
      <c r="BH3733" t="s">
        <v>113</v>
      </c>
      <c r="BI3733" t="s">
        <v>113</v>
      </c>
      <c r="BJ3733" t="s">
        <v>113</v>
      </c>
      <c r="BK3733" t="s">
        <v>113</v>
      </c>
      <c r="BL3733" t="s">
        <v>113</v>
      </c>
      <c r="BM3733" t="s">
        <v>113</v>
      </c>
      <c r="BN3733" t="s">
        <v>113</v>
      </c>
      <c r="BO3733" t="s">
        <v>113</v>
      </c>
      <c r="BP3733" t="s">
        <v>113</v>
      </c>
      <c r="BQ3733" t="s">
        <v>113</v>
      </c>
      <c r="BR3733" t="s">
        <v>113</v>
      </c>
      <c r="BS3733" t="s">
        <v>113</v>
      </c>
      <c r="BT3733" t="s">
        <v>113</v>
      </c>
      <c r="BU3733" t="s">
        <v>113</v>
      </c>
      <c r="BV3733" t="s">
        <v>111</v>
      </c>
      <c r="BW3733" t="s">
        <v>111</v>
      </c>
      <c r="BX3733" t="s">
        <v>113</v>
      </c>
      <c r="BY3733" t="s">
        <v>113</v>
      </c>
      <c r="BZ3733" t="s">
        <v>113</v>
      </c>
      <c r="CA3733" t="s">
        <v>113</v>
      </c>
      <c r="CB3733" t="s">
        <v>113</v>
      </c>
      <c r="CC3733" t="s">
        <v>113</v>
      </c>
      <c r="CD3733" t="s">
        <v>113</v>
      </c>
      <c r="CE3733" t="s">
        <v>113</v>
      </c>
      <c r="CF3733" t="s">
        <v>113</v>
      </c>
      <c r="CG3733" t="s">
        <v>113</v>
      </c>
      <c r="CH3733" t="s">
        <v>113</v>
      </c>
      <c r="CI3733" t="s">
        <v>113</v>
      </c>
      <c r="CJ3733" t="s">
        <v>113</v>
      </c>
      <c r="CK3733" t="s">
        <v>113</v>
      </c>
      <c r="CL3733" t="s">
        <v>113</v>
      </c>
      <c r="CM3733" t="s">
        <v>113</v>
      </c>
      <c r="CN3733" t="s">
        <v>113</v>
      </c>
      <c r="CO3733" t="s">
        <v>113</v>
      </c>
      <c r="CP3733" t="s">
        <v>113</v>
      </c>
      <c r="CQ3733" t="s">
        <v>113</v>
      </c>
      <c r="CR3733" t="s">
        <v>113</v>
      </c>
      <c r="CS3733" t="s">
        <v>113</v>
      </c>
      <c r="CT3733" t="s">
        <v>113</v>
      </c>
      <c r="CU3733" t="s">
        <v>113</v>
      </c>
      <c r="CV3733" t="s">
        <v>113</v>
      </c>
      <c r="CW3733" t="s">
        <v>113</v>
      </c>
    </row>
    <row r="3734" spans="1:101" x14ac:dyDescent="0.25">
      <c r="A3734" t="s">
        <v>117</v>
      </c>
      <c r="B3734">
        <v>305456</v>
      </c>
      <c r="C3734" t="s">
        <v>22754</v>
      </c>
      <c r="D3734" t="s">
        <v>102</v>
      </c>
      <c r="E3734" t="s">
        <v>22755</v>
      </c>
      <c r="F3734" t="s">
        <v>22755</v>
      </c>
      <c r="G3734" t="s">
        <v>22756</v>
      </c>
      <c r="I3734" t="s">
        <v>22757</v>
      </c>
      <c r="K3734" t="s">
        <v>466</v>
      </c>
      <c r="L3734">
        <v>110017</v>
      </c>
      <c r="M3734" t="s">
        <v>22758</v>
      </c>
      <c r="O3734">
        <v>0</v>
      </c>
      <c r="V3734" t="s">
        <v>110</v>
      </c>
      <c r="W3734" s="1">
        <v>43726</v>
      </c>
      <c r="Y3734" s="1">
        <v>43726</v>
      </c>
      <c r="Z3734" s="2">
        <v>43009</v>
      </c>
      <c r="AA3734" t="s">
        <v>22759</v>
      </c>
      <c r="AB3734" t="s">
        <v>113</v>
      </c>
      <c r="AC3734" t="s">
        <v>113</v>
      </c>
      <c r="AD3734" t="s">
        <v>113</v>
      </c>
      <c r="AG3734" t="s">
        <v>113</v>
      </c>
      <c r="AH3734" t="s">
        <v>111</v>
      </c>
      <c r="AI3734" t="s">
        <v>113</v>
      </c>
      <c r="AJ3734" t="s">
        <v>300</v>
      </c>
      <c r="AL3734" t="s">
        <v>199</v>
      </c>
      <c r="AN3734" t="s">
        <v>466</v>
      </c>
      <c r="AO3734" t="s">
        <v>113</v>
      </c>
      <c r="AP3734" t="s">
        <v>113</v>
      </c>
      <c r="AQ3734" t="s">
        <v>113</v>
      </c>
      <c r="AR3734" t="s">
        <v>113</v>
      </c>
      <c r="AS3734" t="s">
        <v>113</v>
      </c>
      <c r="AT3734" t="s">
        <v>113</v>
      </c>
      <c r="AU3734" t="s">
        <v>113</v>
      </c>
      <c r="AV3734" t="s">
        <v>113</v>
      </c>
      <c r="AW3734" t="s">
        <v>113</v>
      </c>
      <c r="AX3734" t="s">
        <v>113</v>
      </c>
      <c r="AY3734" t="s">
        <v>113</v>
      </c>
      <c r="AZ3734" t="s">
        <v>113</v>
      </c>
      <c r="BA3734" t="s">
        <v>113</v>
      </c>
      <c r="BB3734" t="s">
        <v>113</v>
      </c>
      <c r="BD3734" t="s">
        <v>113</v>
      </c>
      <c r="BF3734" t="s">
        <v>113</v>
      </c>
      <c r="BG3734" t="s">
        <v>113</v>
      </c>
      <c r="BH3734" t="s">
        <v>113</v>
      </c>
      <c r="BI3734" t="s">
        <v>113</v>
      </c>
      <c r="BJ3734" t="s">
        <v>113</v>
      </c>
      <c r="BK3734" t="s">
        <v>113</v>
      </c>
      <c r="BL3734" t="s">
        <v>113</v>
      </c>
      <c r="BM3734" t="s">
        <v>113</v>
      </c>
      <c r="BN3734" t="s">
        <v>113</v>
      </c>
      <c r="BO3734" t="s">
        <v>113</v>
      </c>
      <c r="BP3734" t="s">
        <v>113</v>
      </c>
      <c r="BQ3734" t="s">
        <v>113</v>
      </c>
      <c r="BR3734" t="s">
        <v>113</v>
      </c>
      <c r="BS3734" t="s">
        <v>113</v>
      </c>
      <c r="BT3734" t="s">
        <v>113</v>
      </c>
      <c r="BU3734" t="s">
        <v>113</v>
      </c>
      <c r="BV3734" t="s">
        <v>113</v>
      </c>
      <c r="BW3734" t="s">
        <v>111</v>
      </c>
      <c r="BX3734" t="s">
        <v>113</v>
      </c>
      <c r="BY3734" t="s">
        <v>113</v>
      </c>
      <c r="BZ3734" t="s">
        <v>113</v>
      </c>
      <c r="CA3734" t="s">
        <v>113</v>
      </c>
      <c r="CB3734" t="s">
        <v>113</v>
      </c>
      <c r="CC3734" t="s">
        <v>113</v>
      </c>
      <c r="CD3734" t="s">
        <v>113</v>
      </c>
      <c r="CE3734" t="s">
        <v>113</v>
      </c>
      <c r="CF3734" t="s">
        <v>113</v>
      </c>
      <c r="CG3734" t="s">
        <v>113</v>
      </c>
      <c r="CH3734" t="s">
        <v>113</v>
      </c>
      <c r="CI3734" t="s">
        <v>113</v>
      </c>
      <c r="CJ3734" t="s">
        <v>113</v>
      </c>
      <c r="CK3734" t="s">
        <v>113</v>
      </c>
      <c r="CL3734" t="s">
        <v>113</v>
      </c>
      <c r="CM3734" t="s">
        <v>113</v>
      </c>
      <c r="CN3734" t="s">
        <v>113</v>
      </c>
      <c r="CO3734" t="s">
        <v>113</v>
      </c>
      <c r="CP3734" t="s">
        <v>113</v>
      </c>
      <c r="CQ3734" t="s">
        <v>113</v>
      </c>
      <c r="CR3734" t="s">
        <v>113</v>
      </c>
      <c r="CS3734" t="s">
        <v>113</v>
      </c>
      <c r="CT3734" t="s">
        <v>113</v>
      </c>
      <c r="CU3734" t="s">
        <v>113</v>
      </c>
      <c r="CV3734" t="s">
        <v>113</v>
      </c>
      <c r="CW3734" t="s">
        <v>113</v>
      </c>
    </row>
    <row r="3735" spans="1:101" x14ac:dyDescent="0.25">
      <c r="A3735" t="s">
        <v>263</v>
      </c>
      <c r="B3735">
        <v>287852</v>
      </c>
      <c r="C3735" t="s">
        <v>22760</v>
      </c>
      <c r="D3735" t="s">
        <v>102</v>
      </c>
      <c r="E3735" t="s">
        <v>22761</v>
      </c>
      <c r="F3735" t="s">
        <v>22761</v>
      </c>
      <c r="G3735" t="s">
        <v>22762</v>
      </c>
      <c r="H3735" t="s">
        <v>2780</v>
      </c>
      <c r="I3735" t="s">
        <v>9803</v>
      </c>
      <c r="J3735" t="s">
        <v>801</v>
      </c>
      <c r="K3735" t="s">
        <v>108</v>
      </c>
      <c r="L3735" t="s">
        <v>22763</v>
      </c>
      <c r="M3735" t="s">
        <v>22764</v>
      </c>
      <c r="O3735">
        <v>0</v>
      </c>
      <c r="V3735" t="s">
        <v>110</v>
      </c>
      <c r="W3735" s="1">
        <v>43850</v>
      </c>
      <c r="Y3735" s="1">
        <v>43850</v>
      </c>
      <c r="Z3735" s="2">
        <v>43009</v>
      </c>
      <c r="AA3735" t="s">
        <v>22765</v>
      </c>
      <c r="AB3735" t="s">
        <v>113</v>
      </c>
      <c r="AC3735" t="s">
        <v>113</v>
      </c>
      <c r="AD3735" t="s">
        <v>113</v>
      </c>
      <c r="AF3735" t="s">
        <v>22766</v>
      </c>
      <c r="AG3735" t="s">
        <v>113</v>
      </c>
      <c r="AH3735" t="s">
        <v>111</v>
      </c>
      <c r="AI3735" t="s">
        <v>113</v>
      </c>
      <c r="AJ3735" t="s">
        <v>114</v>
      </c>
      <c r="AL3735" t="s">
        <v>115</v>
      </c>
      <c r="AM3735" t="s">
        <v>801</v>
      </c>
      <c r="AN3735" t="s">
        <v>108</v>
      </c>
      <c r="AO3735" t="s">
        <v>113</v>
      </c>
      <c r="AP3735" t="s">
        <v>113</v>
      </c>
      <c r="AQ3735" t="s">
        <v>113</v>
      </c>
      <c r="AR3735" t="s">
        <v>113</v>
      </c>
      <c r="AS3735" t="s">
        <v>113</v>
      </c>
      <c r="AT3735" t="s">
        <v>113</v>
      </c>
      <c r="AU3735" t="s">
        <v>113</v>
      </c>
      <c r="AV3735" t="s">
        <v>113</v>
      </c>
      <c r="AW3735" t="s">
        <v>113</v>
      </c>
      <c r="AX3735" t="s">
        <v>113</v>
      </c>
      <c r="AY3735" t="s">
        <v>113</v>
      </c>
      <c r="AZ3735" t="s">
        <v>113</v>
      </c>
      <c r="BA3735" t="s">
        <v>113</v>
      </c>
      <c r="BB3735" t="s">
        <v>113</v>
      </c>
      <c r="BD3735" t="s">
        <v>113</v>
      </c>
      <c r="BF3735" t="s">
        <v>113</v>
      </c>
      <c r="BG3735" t="s">
        <v>111</v>
      </c>
      <c r="BH3735" t="s">
        <v>113</v>
      </c>
      <c r="BI3735" t="s">
        <v>113</v>
      </c>
      <c r="BJ3735" t="s">
        <v>113</v>
      </c>
      <c r="BK3735" t="s">
        <v>113</v>
      </c>
      <c r="BL3735" t="s">
        <v>113</v>
      </c>
      <c r="BM3735" t="s">
        <v>113</v>
      </c>
      <c r="BN3735" t="s">
        <v>113</v>
      </c>
      <c r="BO3735" t="s">
        <v>113</v>
      </c>
      <c r="BP3735" t="s">
        <v>113</v>
      </c>
      <c r="BQ3735" t="s">
        <v>113</v>
      </c>
      <c r="BR3735" t="s">
        <v>113</v>
      </c>
      <c r="BS3735" t="s">
        <v>113</v>
      </c>
      <c r="BT3735" t="s">
        <v>111</v>
      </c>
      <c r="BU3735" t="s">
        <v>113</v>
      </c>
      <c r="BV3735" t="s">
        <v>111</v>
      </c>
      <c r="BW3735" t="s">
        <v>111</v>
      </c>
      <c r="BX3735" t="s">
        <v>113</v>
      </c>
      <c r="BY3735" t="s">
        <v>113</v>
      </c>
      <c r="BZ3735" t="s">
        <v>113</v>
      </c>
      <c r="CA3735" t="s">
        <v>113</v>
      </c>
      <c r="CB3735" t="s">
        <v>113</v>
      </c>
      <c r="CC3735" t="s">
        <v>113</v>
      </c>
      <c r="CD3735" t="s">
        <v>113</v>
      </c>
      <c r="CE3735" t="s">
        <v>113</v>
      </c>
      <c r="CF3735" t="s">
        <v>113</v>
      </c>
      <c r="CG3735" t="s">
        <v>113</v>
      </c>
      <c r="CH3735" t="s">
        <v>113</v>
      </c>
      <c r="CI3735" t="s">
        <v>113</v>
      </c>
      <c r="CJ3735" t="s">
        <v>113</v>
      </c>
      <c r="CK3735" t="s">
        <v>113</v>
      </c>
      <c r="CL3735" t="s">
        <v>113</v>
      </c>
      <c r="CM3735" t="s">
        <v>113</v>
      </c>
      <c r="CN3735" t="s">
        <v>113</v>
      </c>
      <c r="CO3735" t="s">
        <v>113</v>
      </c>
      <c r="CP3735" t="s">
        <v>113</v>
      </c>
      <c r="CQ3735" t="s">
        <v>113</v>
      </c>
      <c r="CR3735" t="s">
        <v>113</v>
      </c>
      <c r="CS3735" t="s">
        <v>113</v>
      </c>
      <c r="CT3735" t="s">
        <v>113</v>
      </c>
      <c r="CU3735" t="s">
        <v>113</v>
      </c>
      <c r="CV3735" t="s">
        <v>113</v>
      </c>
      <c r="CW3735" t="s">
        <v>113</v>
      </c>
    </row>
    <row r="3736" spans="1:101" x14ac:dyDescent="0.25">
      <c r="A3736" t="s">
        <v>117</v>
      </c>
      <c r="B3736">
        <v>284604</v>
      </c>
      <c r="C3736" t="s">
        <v>22767</v>
      </c>
      <c r="D3736" t="s">
        <v>102</v>
      </c>
      <c r="E3736" t="s">
        <v>22768</v>
      </c>
      <c r="F3736" t="s">
        <v>22768</v>
      </c>
      <c r="G3736" t="s">
        <v>22769</v>
      </c>
      <c r="H3736" t="s">
        <v>22770</v>
      </c>
      <c r="I3736" t="s">
        <v>18194</v>
      </c>
      <c r="K3736" t="s">
        <v>539</v>
      </c>
      <c r="M3736" t="s">
        <v>22771</v>
      </c>
      <c r="N3736" t="s">
        <v>22772</v>
      </c>
      <c r="O3736">
        <v>0</v>
      </c>
      <c r="V3736" t="s">
        <v>110</v>
      </c>
      <c r="W3736" s="1">
        <v>42606</v>
      </c>
      <c r="Y3736" s="1">
        <v>43735</v>
      </c>
      <c r="Z3736" s="2">
        <v>43009</v>
      </c>
      <c r="AB3736" t="s">
        <v>113</v>
      </c>
      <c r="AC3736" t="s">
        <v>113</v>
      </c>
      <c r="AD3736" t="s">
        <v>113</v>
      </c>
      <c r="AG3736" t="s">
        <v>113</v>
      </c>
      <c r="AH3736" t="s">
        <v>111</v>
      </c>
      <c r="AI3736" t="s">
        <v>113</v>
      </c>
      <c r="AJ3736" t="s">
        <v>114</v>
      </c>
      <c r="AL3736" t="s">
        <v>1060</v>
      </c>
      <c r="AM3736" t="s">
        <v>116</v>
      </c>
      <c r="AN3736" t="s">
        <v>108</v>
      </c>
      <c r="AO3736" t="s">
        <v>113</v>
      </c>
      <c r="AP3736" t="s">
        <v>113</v>
      </c>
      <c r="AQ3736" t="s">
        <v>111</v>
      </c>
      <c r="AR3736" t="s">
        <v>113</v>
      </c>
      <c r="AS3736" t="s">
        <v>113</v>
      </c>
      <c r="AT3736" t="s">
        <v>113</v>
      </c>
      <c r="AU3736" t="s">
        <v>113</v>
      </c>
      <c r="AV3736" t="s">
        <v>113</v>
      </c>
      <c r="AW3736" t="s">
        <v>113</v>
      </c>
      <c r="AX3736" t="s">
        <v>113</v>
      </c>
      <c r="AY3736" t="s">
        <v>113</v>
      </c>
      <c r="AZ3736" t="s">
        <v>113</v>
      </c>
      <c r="BA3736" t="s">
        <v>113</v>
      </c>
      <c r="BB3736" t="s">
        <v>113</v>
      </c>
      <c r="BD3736" t="s">
        <v>113</v>
      </c>
      <c r="BF3736" t="s">
        <v>113</v>
      </c>
      <c r="BG3736" t="s">
        <v>113</v>
      </c>
      <c r="BH3736" t="s">
        <v>111</v>
      </c>
      <c r="BI3736" t="s">
        <v>113</v>
      </c>
      <c r="BJ3736" t="s">
        <v>113</v>
      </c>
      <c r="BK3736" t="s">
        <v>113</v>
      </c>
      <c r="BL3736" t="s">
        <v>111</v>
      </c>
      <c r="BM3736" t="s">
        <v>113</v>
      </c>
      <c r="BN3736" t="s">
        <v>113</v>
      </c>
      <c r="BO3736" t="s">
        <v>113</v>
      </c>
      <c r="BP3736" t="s">
        <v>113</v>
      </c>
      <c r="BQ3736" t="s">
        <v>113</v>
      </c>
      <c r="BR3736" t="s">
        <v>113</v>
      </c>
      <c r="BS3736" t="s">
        <v>113</v>
      </c>
      <c r="BT3736" t="s">
        <v>113</v>
      </c>
      <c r="BU3736" t="s">
        <v>113</v>
      </c>
      <c r="BV3736" t="s">
        <v>113</v>
      </c>
      <c r="BW3736" t="s">
        <v>111</v>
      </c>
      <c r="BX3736" t="s">
        <v>113</v>
      </c>
      <c r="BY3736" t="s">
        <v>113</v>
      </c>
      <c r="BZ3736" t="s">
        <v>113</v>
      </c>
      <c r="CA3736" t="s">
        <v>113</v>
      </c>
      <c r="CB3736" t="s">
        <v>113</v>
      </c>
      <c r="CC3736" t="s">
        <v>113</v>
      </c>
      <c r="CD3736" t="s">
        <v>113</v>
      </c>
      <c r="CE3736" t="s">
        <v>113</v>
      </c>
      <c r="CF3736" t="s">
        <v>113</v>
      </c>
      <c r="CG3736" t="s">
        <v>113</v>
      </c>
      <c r="CH3736" t="s">
        <v>113</v>
      </c>
      <c r="CI3736" t="s">
        <v>113</v>
      </c>
      <c r="CJ3736" t="s">
        <v>113</v>
      </c>
      <c r="CK3736" t="s">
        <v>113</v>
      </c>
      <c r="CL3736" t="s">
        <v>113</v>
      </c>
      <c r="CM3736" t="s">
        <v>113</v>
      </c>
      <c r="CN3736" t="s">
        <v>113</v>
      </c>
      <c r="CO3736" t="s">
        <v>113</v>
      </c>
      <c r="CP3736" t="s">
        <v>113</v>
      </c>
      <c r="CQ3736" t="s">
        <v>113</v>
      </c>
      <c r="CR3736" t="s">
        <v>113</v>
      </c>
      <c r="CS3736" t="s">
        <v>113</v>
      </c>
      <c r="CT3736" t="s">
        <v>113</v>
      </c>
      <c r="CU3736" t="s">
        <v>113</v>
      </c>
      <c r="CV3736" t="s">
        <v>113</v>
      </c>
      <c r="CW3736" t="s">
        <v>113</v>
      </c>
    </row>
    <row r="3737" spans="1:101" x14ac:dyDescent="0.25">
      <c r="A3737" t="s">
        <v>368</v>
      </c>
      <c r="B3737">
        <v>171474</v>
      </c>
      <c r="C3737" t="s">
        <v>22773</v>
      </c>
      <c r="D3737" t="s">
        <v>102</v>
      </c>
      <c r="E3737" t="s">
        <v>22774</v>
      </c>
      <c r="F3737" t="s">
        <v>22774</v>
      </c>
      <c r="G3737" t="s">
        <v>22775</v>
      </c>
      <c r="H3737" t="s">
        <v>17429</v>
      </c>
      <c r="I3737" t="s">
        <v>6074</v>
      </c>
      <c r="J3737" t="s">
        <v>373</v>
      </c>
      <c r="K3737" t="s">
        <v>108</v>
      </c>
      <c r="L3737">
        <v>75039</v>
      </c>
      <c r="M3737" t="s">
        <v>22776</v>
      </c>
      <c r="O3737">
        <v>0</v>
      </c>
      <c r="V3737" t="s">
        <v>110</v>
      </c>
      <c r="W3737" s="1">
        <v>43258</v>
      </c>
      <c r="Y3737" s="1">
        <v>43880</v>
      </c>
      <c r="Z3737" s="2">
        <v>43009</v>
      </c>
      <c r="AA3737" t="s">
        <v>22777</v>
      </c>
      <c r="AB3737" t="s">
        <v>113</v>
      </c>
      <c r="AC3737" t="s">
        <v>113</v>
      </c>
      <c r="AD3737" t="s">
        <v>113</v>
      </c>
      <c r="AG3737" t="s">
        <v>113</v>
      </c>
      <c r="AH3737" t="s">
        <v>111</v>
      </c>
      <c r="AI3737" t="s">
        <v>113</v>
      </c>
      <c r="AJ3737" t="s">
        <v>114</v>
      </c>
      <c r="AL3737" t="s">
        <v>115</v>
      </c>
      <c r="AM3737" t="s">
        <v>373</v>
      </c>
      <c r="AN3737" t="s">
        <v>108</v>
      </c>
      <c r="AO3737" t="s">
        <v>113</v>
      </c>
      <c r="AP3737" t="s">
        <v>113</v>
      </c>
      <c r="AQ3737" t="s">
        <v>113</v>
      </c>
      <c r="AR3737" t="s">
        <v>113</v>
      </c>
      <c r="AS3737" t="s">
        <v>113</v>
      </c>
      <c r="AT3737" t="s">
        <v>113</v>
      </c>
      <c r="AU3737" t="s">
        <v>113</v>
      </c>
      <c r="AV3737" t="s">
        <v>113</v>
      </c>
      <c r="AW3737" t="s">
        <v>113</v>
      </c>
      <c r="AX3737" t="s">
        <v>113</v>
      </c>
      <c r="AY3737" t="s">
        <v>113</v>
      </c>
      <c r="AZ3737" t="s">
        <v>113</v>
      </c>
      <c r="BA3737" t="s">
        <v>113</v>
      </c>
      <c r="BB3737" t="s">
        <v>113</v>
      </c>
      <c r="BD3737" t="s">
        <v>113</v>
      </c>
      <c r="BF3737" t="s">
        <v>113</v>
      </c>
      <c r="BG3737" t="s">
        <v>113</v>
      </c>
      <c r="BH3737" t="s">
        <v>113</v>
      </c>
      <c r="BI3737" t="s">
        <v>113</v>
      </c>
      <c r="BJ3737" t="s">
        <v>113</v>
      </c>
      <c r="BK3737" t="s">
        <v>113</v>
      </c>
      <c r="BL3737" t="s">
        <v>113</v>
      </c>
      <c r="BM3737" t="s">
        <v>113</v>
      </c>
      <c r="BN3737" t="s">
        <v>113</v>
      </c>
      <c r="BO3737" t="s">
        <v>113</v>
      </c>
      <c r="BP3737" t="s">
        <v>113</v>
      </c>
      <c r="BQ3737" t="s">
        <v>113</v>
      </c>
      <c r="BR3737" t="s">
        <v>113</v>
      </c>
      <c r="BS3737" t="s">
        <v>113</v>
      </c>
      <c r="BT3737" t="s">
        <v>113</v>
      </c>
      <c r="BU3737" t="s">
        <v>113</v>
      </c>
      <c r="BV3737" t="s">
        <v>113</v>
      </c>
      <c r="BW3737" t="s">
        <v>111</v>
      </c>
      <c r="BX3737" t="s">
        <v>113</v>
      </c>
      <c r="BY3737" t="s">
        <v>113</v>
      </c>
      <c r="BZ3737" t="s">
        <v>113</v>
      </c>
      <c r="CA3737" t="s">
        <v>113</v>
      </c>
      <c r="CB3737" t="s">
        <v>113</v>
      </c>
      <c r="CC3737" t="s">
        <v>113</v>
      </c>
      <c r="CD3737" t="s">
        <v>113</v>
      </c>
      <c r="CE3737" t="s">
        <v>113</v>
      </c>
      <c r="CF3737" t="s">
        <v>113</v>
      </c>
      <c r="CG3737" t="s">
        <v>113</v>
      </c>
      <c r="CH3737" t="s">
        <v>113</v>
      </c>
      <c r="CI3737" t="s">
        <v>113</v>
      </c>
      <c r="CJ3737" t="s">
        <v>113</v>
      </c>
      <c r="CK3737" t="s">
        <v>113</v>
      </c>
      <c r="CL3737" t="s">
        <v>113</v>
      </c>
      <c r="CM3737" t="s">
        <v>113</v>
      </c>
      <c r="CN3737" t="s">
        <v>113</v>
      </c>
      <c r="CO3737" t="s">
        <v>113</v>
      </c>
      <c r="CP3737" t="s">
        <v>113</v>
      </c>
      <c r="CQ3737" t="s">
        <v>113</v>
      </c>
      <c r="CR3737" t="s">
        <v>113</v>
      </c>
      <c r="CS3737" t="s">
        <v>113</v>
      </c>
      <c r="CT3737" t="s">
        <v>113</v>
      </c>
      <c r="CU3737" t="s">
        <v>113</v>
      </c>
      <c r="CV3737" t="s">
        <v>113</v>
      </c>
      <c r="CW3737" t="s">
        <v>113</v>
      </c>
    </row>
    <row r="3738" spans="1:101" x14ac:dyDescent="0.25">
      <c r="A3738" t="s">
        <v>117</v>
      </c>
      <c r="B3738">
        <v>264787</v>
      </c>
      <c r="C3738" t="s">
        <v>22778</v>
      </c>
      <c r="D3738" t="s">
        <v>102</v>
      </c>
      <c r="E3738" t="s">
        <v>22779</v>
      </c>
      <c r="F3738" t="s">
        <v>22779</v>
      </c>
      <c r="G3738" t="s">
        <v>22780</v>
      </c>
      <c r="H3738" t="s">
        <v>22781</v>
      </c>
      <c r="I3738" t="s">
        <v>3728</v>
      </c>
      <c r="K3738" t="s">
        <v>539</v>
      </c>
      <c r="L3738">
        <v>0</v>
      </c>
      <c r="M3738">
        <f>230-211-3089</f>
        <v>-3070</v>
      </c>
      <c r="N3738">
        <f>230-211-4624</f>
        <v>-4605</v>
      </c>
      <c r="O3738">
        <v>1</v>
      </c>
      <c r="V3738" t="s">
        <v>110</v>
      </c>
      <c r="W3738" s="1">
        <v>42282</v>
      </c>
      <c r="Y3738" s="1">
        <v>43643</v>
      </c>
      <c r="Z3738" s="2">
        <v>43009</v>
      </c>
      <c r="AB3738" t="s">
        <v>111</v>
      </c>
      <c r="AC3738" t="s">
        <v>113</v>
      </c>
      <c r="AD3738" t="s">
        <v>113</v>
      </c>
      <c r="AG3738" t="s">
        <v>113</v>
      </c>
      <c r="AH3738" t="s">
        <v>111</v>
      </c>
      <c r="AI3738" t="s">
        <v>113</v>
      </c>
      <c r="AJ3738" t="s">
        <v>173</v>
      </c>
      <c r="AK3738" t="s">
        <v>22782</v>
      </c>
      <c r="AL3738" t="s">
        <v>199</v>
      </c>
      <c r="AN3738" t="s">
        <v>539</v>
      </c>
      <c r="AO3738" t="s">
        <v>113</v>
      </c>
      <c r="AP3738" t="s">
        <v>113</v>
      </c>
      <c r="AQ3738" t="s">
        <v>113</v>
      </c>
      <c r="AR3738" t="s">
        <v>113</v>
      </c>
      <c r="AS3738" t="s">
        <v>113</v>
      </c>
      <c r="AT3738" t="s">
        <v>113</v>
      </c>
      <c r="AU3738" t="s">
        <v>113</v>
      </c>
      <c r="AV3738" t="s">
        <v>113</v>
      </c>
      <c r="AW3738" t="s">
        <v>113</v>
      </c>
      <c r="AX3738" t="s">
        <v>113</v>
      </c>
      <c r="AY3738" t="s">
        <v>113</v>
      </c>
      <c r="AZ3738" t="s">
        <v>113</v>
      </c>
      <c r="BA3738" t="s">
        <v>113</v>
      </c>
      <c r="BB3738" t="s">
        <v>113</v>
      </c>
      <c r="BD3738" t="s">
        <v>113</v>
      </c>
      <c r="BF3738" t="s">
        <v>113</v>
      </c>
      <c r="BG3738" t="s">
        <v>111</v>
      </c>
      <c r="BH3738" t="s">
        <v>111</v>
      </c>
      <c r="BI3738" t="s">
        <v>113</v>
      </c>
      <c r="BJ3738" t="s">
        <v>113</v>
      </c>
      <c r="BK3738" t="s">
        <v>113</v>
      </c>
      <c r="BL3738" t="s">
        <v>113</v>
      </c>
      <c r="BM3738" t="s">
        <v>113</v>
      </c>
      <c r="BN3738" t="s">
        <v>113</v>
      </c>
      <c r="BO3738" t="s">
        <v>113</v>
      </c>
      <c r="BP3738" t="s">
        <v>113</v>
      </c>
      <c r="BQ3738" t="s">
        <v>113</v>
      </c>
      <c r="BR3738" t="s">
        <v>113</v>
      </c>
      <c r="BS3738" t="s">
        <v>113</v>
      </c>
      <c r="BT3738" t="s">
        <v>113</v>
      </c>
      <c r="BU3738" t="s">
        <v>113</v>
      </c>
      <c r="BV3738" t="s">
        <v>111</v>
      </c>
      <c r="BW3738" t="s">
        <v>111</v>
      </c>
      <c r="BX3738" t="s">
        <v>113</v>
      </c>
      <c r="BY3738" t="s">
        <v>113</v>
      </c>
      <c r="BZ3738" t="s">
        <v>113</v>
      </c>
      <c r="CA3738" t="s">
        <v>113</v>
      </c>
      <c r="CB3738" t="s">
        <v>113</v>
      </c>
      <c r="CC3738" t="s">
        <v>113</v>
      </c>
      <c r="CD3738" t="s">
        <v>113</v>
      </c>
      <c r="CE3738" t="s">
        <v>113</v>
      </c>
      <c r="CF3738" t="s">
        <v>113</v>
      </c>
      <c r="CG3738" t="s">
        <v>113</v>
      </c>
      <c r="CH3738" t="s">
        <v>113</v>
      </c>
      <c r="CI3738" t="s">
        <v>113</v>
      </c>
      <c r="CJ3738" t="s">
        <v>113</v>
      </c>
      <c r="CK3738" t="s">
        <v>113</v>
      </c>
      <c r="CL3738" t="s">
        <v>113</v>
      </c>
      <c r="CM3738" t="s">
        <v>113</v>
      </c>
      <c r="CN3738" t="s">
        <v>113</v>
      </c>
      <c r="CO3738" t="s">
        <v>113</v>
      </c>
      <c r="CP3738" t="s">
        <v>113</v>
      </c>
      <c r="CQ3738" t="s">
        <v>113</v>
      </c>
      <c r="CR3738" t="s">
        <v>113</v>
      </c>
      <c r="CS3738" t="s">
        <v>113</v>
      </c>
      <c r="CT3738" t="s">
        <v>113</v>
      </c>
      <c r="CU3738" t="s">
        <v>113</v>
      </c>
      <c r="CV3738" t="s">
        <v>113</v>
      </c>
      <c r="CW3738" t="s">
        <v>113</v>
      </c>
    </row>
    <row r="3739" spans="1:101" x14ac:dyDescent="0.25">
      <c r="A3739" t="s">
        <v>100</v>
      </c>
      <c r="B3739">
        <v>306106</v>
      </c>
      <c r="C3739" t="s">
        <v>22783</v>
      </c>
      <c r="D3739" t="s">
        <v>102</v>
      </c>
      <c r="E3739" t="s">
        <v>22784</v>
      </c>
      <c r="F3739" t="s">
        <v>22784</v>
      </c>
      <c r="G3739" t="s">
        <v>22785</v>
      </c>
      <c r="H3739" t="s">
        <v>22786</v>
      </c>
      <c r="I3739" t="s">
        <v>7027</v>
      </c>
      <c r="J3739" t="s">
        <v>2371</v>
      </c>
      <c r="K3739" t="s">
        <v>108</v>
      </c>
      <c r="L3739">
        <v>7901</v>
      </c>
      <c r="M3739" t="s">
        <v>22787</v>
      </c>
      <c r="O3739">
        <v>0</v>
      </c>
      <c r="V3739" t="s">
        <v>110</v>
      </c>
      <c r="W3739" s="1">
        <v>43749</v>
      </c>
      <c r="Y3739" s="1">
        <v>43917</v>
      </c>
      <c r="Z3739" s="2">
        <v>43009</v>
      </c>
      <c r="AA3739" t="s">
        <v>22788</v>
      </c>
      <c r="AB3739" t="s">
        <v>113</v>
      </c>
      <c r="AC3739" t="s">
        <v>113</v>
      </c>
      <c r="AD3739" t="s">
        <v>113</v>
      </c>
      <c r="AG3739" t="s">
        <v>113</v>
      </c>
      <c r="AH3739" t="s">
        <v>111</v>
      </c>
      <c r="AI3739" t="s">
        <v>113</v>
      </c>
      <c r="AJ3739" t="s">
        <v>114</v>
      </c>
      <c r="AL3739" t="s">
        <v>115</v>
      </c>
      <c r="AM3739" t="s">
        <v>116</v>
      </c>
      <c r="AN3739" t="s">
        <v>108</v>
      </c>
      <c r="AO3739" t="s">
        <v>113</v>
      </c>
      <c r="AP3739" t="s">
        <v>113</v>
      </c>
      <c r="AQ3739" t="s">
        <v>113</v>
      </c>
      <c r="AR3739" t="s">
        <v>113</v>
      </c>
      <c r="AS3739" t="s">
        <v>113</v>
      </c>
      <c r="AT3739" t="s">
        <v>113</v>
      </c>
      <c r="AU3739" t="s">
        <v>113</v>
      </c>
      <c r="AV3739" t="s">
        <v>113</v>
      </c>
      <c r="AW3739" t="s">
        <v>113</v>
      </c>
      <c r="AX3739" t="s">
        <v>113</v>
      </c>
      <c r="AY3739" t="s">
        <v>113</v>
      </c>
      <c r="AZ3739" t="s">
        <v>113</v>
      </c>
      <c r="BA3739" t="s">
        <v>113</v>
      </c>
      <c r="BB3739" t="s">
        <v>113</v>
      </c>
      <c r="BD3739" t="s">
        <v>113</v>
      </c>
      <c r="BF3739" t="s">
        <v>113</v>
      </c>
      <c r="BG3739" t="s">
        <v>113</v>
      </c>
      <c r="BH3739" t="s">
        <v>113</v>
      </c>
      <c r="BI3739" t="s">
        <v>113</v>
      </c>
      <c r="BJ3739" t="s">
        <v>113</v>
      </c>
      <c r="BK3739" t="s">
        <v>113</v>
      </c>
      <c r="BL3739" t="s">
        <v>113</v>
      </c>
      <c r="BM3739" t="s">
        <v>113</v>
      </c>
      <c r="BN3739" t="s">
        <v>113</v>
      </c>
      <c r="BO3739" t="s">
        <v>113</v>
      </c>
      <c r="BP3739" t="s">
        <v>113</v>
      </c>
      <c r="BQ3739" t="s">
        <v>113</v>
      </c>
      <c r="BR3739" t="s">
        <v>113</v>
      </c>
      <c r="BS3739" t="s">
        <v>113</v>
      </c>
      <c r="BT3739" t="s">
        <v>113</v>
      </c>
      <c r="BU3739" t="s">
        <v>113</v>
      </c>
      <c r="BV3739" t="s">
        <v>111</v>
      </c>
      <c r="BW3739" t="s">
        <v>111</v>
      </c>
      <c r="BX3739" t="s">
        <v>113</v>
      </c>
      <c r="BY3739" t="s">
        <v>113</v>
      </c>
      <c r="BZ3739" t="s">
        <v>113</v>
      </c>
      <c r="CA3739" t="s">
        <v>113</v>
      </c>
      <c r="CB3739" t="s">
        <v>113</v>
      </c>
      <c r="CC3739" t="s">
        <v>113</v>
      </c>
      <c r="CD3739" t="s">
        <v>113</v>
      </c>
      <c r="CE3739" t="s">
        <v>113</v>
      </c>
      <c r="CF3739" t="s">
        <v>113</v>
      </c>
      <c r="CG3739" t="s">
        <v>113</v>
      </c>
      <c r="CH3739" t="s">
        <v>113</v>
      </c>
      <c r="CI3739" t="s">
        <v>113</v>
      </c>
      <c r="CJ3739" t="s">
        <v>113</v>
      </c>
      <c r="CK3739" t="s">
        <v>113</v>
      </c>
      <c r="CL3739" t="s">
        <v>113</v>
      </c>
      <c r="CM3739" t="s">
        <v>113</v>
      </c>
      <c r="CN3739" t="s">
        <v>113</v>
      </c>
      <c r="CO3739" t="s">
        <v>113</v>
      </c>
      <c r="CP3739" t="s">
        <v>113</v>
      </c>
      <c r="CQ3739" t="s">
        <v>113</v>
      </c>
      <c r="CR3739" t="s">
        <v>113</v>
      </c>
      <c r="CS3739" t="s">
        <v>113</v>
      </c>
      <c r="CT3739" t="s">
        <v>113</v>
      </c>
      <c r="CU3739" t="s">
        <v>113</v>
      </c>
      <c r="CV3739" t="s">
        <v>113</v>
      </c>
      <c r="CW3739" t="s">
        <v>113</v>
      </c>
    </row>
    <row r="3740" spans="1:101" x14ac:dyDescent="0.25">
      <c r="A3740" t="s">
        <v>155</v>
      </c>
      <c r="B3740">
        <v>308062</v>
      </c>
      <c r="C3740" t="s">
        <v>22789</v>
      </c>
      <c r="D3740" t="s">
        <v>102</v>
      </c>
      <c r="E3740" t="s">
        <v>22790</v>
      </c>
      <c r="F3740" t="s">
        <v>22790</v>
      </c>
      <c r="G3740" t="s">
        <v>6719</v>
      </c>
      <c r="H3740" t="s">
        <v>5060</v>
      </c>
      <c r="I3740" t="s">
        <v>1041</v>
      </c>
      <c r="J3740" t="s">
        <v>161</v>
      </c>
      <c r="K3740" t="s">
        <v>108</v>
      </c>
      <c r="L3740">
        <v>2115</v>
      </c>
      <c r="M3740" t="s">
        <v>22791</v>
      </c>
      <c r="O3740">
        <v>0</v>
      </c>
      <c r="V3740" t="s">
        <v>110</v>
      </c>
      <c r="W3740" s="1">
        <v>43921</v>
      </c>
      <c r="Y3740" s="1">
        <v>43921</v>
      </c>
      <c r="Z3740" s="2">
        <v>43009</v>
      </c>
      <c r="AB3740" t="s">
        <v>113</v>
      </c>
      <c r="AC3740" t="s">
        <v>113</v>
      </c>
      <c r="AD3740" t="s">
        <v>113</v>
      </c>
      <c r="AG3740" t="s">
        <v>113</v>
      </c>
      <c r="AH3740" t="s">
        <v>111</v>
      </c>
      <c r="AI3740" t="s">
        <v>113</v>
      </c>
      <c r="AJ3740" t="s">
        <v>114</v>
      </c>
      <c r="AL3740" t="s">
        <v>115</v>
      </c>
      <c r="AM3740" t="s">
        <v>116</v>
      </c>
      <c r="AN3740" t="s">
        <v>108</v>
      </c>
      <c r="AO3740" t="s">
        <v>113</v>
      </c>
      <c r="AP3740" t="s">
        <v>113</v>
      </c>
      <c r="AQ3740" t="s">
        <v>113</v>
      </c>
      <c r="AR3740" t="s">
        <v>113</v>
      </c>
      <c r="AS3740" t="s">
        <v>113</v>
      </c>
      <c r="AT3740" t="s">
        <v>113</v>
      </c>
      <c r="AU3740" t="s">
        <v>113</v>
      </c>
      <c r="AV3740" t="s">
        <v>113</v>
      </c>
      <c r="AW3740" t="s">
        <v>113</v>
      </c>
      <c r="AX3740" t="s">
        <v>113</v>
      </c>
      <c r="AY3740" t="s">
        <v>113</v>
      </c>
      <c r="AZ3740" t="s">
        <v>113</v>
      </c>
      <c r="BA3740" t="s">
        <v>113</v>
      </c>
      <c r="BB3740" t="s">
        <v>113</v>
      </c>
      <c r="BD3740" t="s">
        <v>113</v>
      </c>
      <c r="BF3740" t="s">
        <v>113</v>
      </c>
      <c r="BG3740" t="s">
        <v>113</v>
      </c>
      <c r="BH3740" t="s">
        <v>113</v>
      </c>
      <c r="BI3740" t="s">
        <v>113</v>
      </c>
      <c r="BJ3740" t="s">
        <v>113</v>
      </c>
      <c r="BK3740" t="s">
        <v>113</v>
      </c>
      <c r="BL3740" t="s">
        <v>113</v>
      </c>
      <c r="BM3740" t="s">
        <v>113</v>
      </c>
      <c r="BN3740" t="s">
        <v>113</v>
      </c>
      <c r="BO3740" t="s">
        <v>113</v>
      </c>
      <c r="BP3740" t="s">
        <v>113</v>
      </c>
      <c r="BQ3740" t="s">
        <v>113</v>
      </c>
      <c r="BR3740" t="s">
        <v>113</v>
      </c>
      <c r="BS3740" t="s">
        <v>113</v>
      </c>
      <c r="BT3740" t="s">
        <v>113</v>
      </c>
      <c r="BU3740" t="s">
        <v>113</v>
      </c>
      <c r="BV3740" t="s">
        <v>111</v>
      </c>
      <c r="BW3740" t="s">
        <v>111</v>
      </c>
      <c r="BX3740" t="s">
        <v>113</v>
      </c>
      <c r="BY3740" t="s">
        <v>113</v>
      </c>
      <c r="BZ3740" t="s">
        <v>113</v>
      </c>
      <c r="CA3740" t="s">
        <v>113</v>
      </c>
      <c r="CB3740" t="s">
        <v>113</v>
      </c>
      <c r="CC3740" t="s">
        <v>113</v>
      </c>
      <c r="CD3740" t="s">
        <v>113</v>
      </c>
      <c r="CE3740" t="s">
        <v>113</v>
      </c>
      <c r="CF3740" t="s">
        <v>113</v>
      </c>
      <c r="CG3740" t="s">
        <v>113</v>
      </c>
      <c r="CH3740" t="s">
        <v>113</v>
      </c>
      <c r="CI3740" t="s">
        <v>113</v>
      </c>
      <c r="CJ3740" t="s">
        <v>113</v>
      </c>
      <c r="CK3740" t="s">
        <v>113</v>
      </c>
      <c r="CL3740" t="s">
        <v>113</v>
      </c>
      <c r="CM3740" t="s">
        <v>113</v>
      </c>
      <c r="CN3740" t="s">
        <v>113</v>
      </c>
      <c r="CO3740" t="s">
        <v>113</v>
      </c>
      <c r="CP3740" t="s">
        <v>113</v>
      </c>
      <c r="CQ3740" t="s">
        <v>113</v>
      </c>
      <c r="CR3740" t="s">
        <v>113</v>
      </c>
      <c r="CS3740" t="s">
        <v>113</v>
      </c>
      <c r="CT3740" t="s">
        <v>113</v>
      </c>
      <c r="CU3740" t="s">
        <v>113</v>
      </c>
      <c r="CV3740" t="s">
        <v>113</v>
      </c>
      <c r="CW3740" t="s">
        <v>113</v>
      </c>
    </row>
    <row r="3741" spans="1:101" x14ac:dyDescent="0.25">
      <c r="A3741" t="s">
        <v>117</v>
      </c>
      <c r="B3741">
        <v>269930</v>
      </c>
      <c r="C3741" t="s">
        <v>22792</v>
      </c>
      <c r="D3741" t="s">
        <v>102</v>
      </c>
      <c r="E3741" t="s">
        <v>22793</v>
      </c>
      <c r="F3741" t="s">
        <v>22793</v>
      </c>
      <c r="G3741" t="s">
        <v>22794</v>
      </c>
      <c r="I3741" t="s">
        <v>5022</v>
      </c>
      <c r="K3741" t="s">
        <v>1268</v>
      </c>
      <c r="L3741" t="s">
        <v>20966</v>
      </c>
      <c r="M3741" t="s">
        <v>22795</v>
      </c>
      <c r="O3741">
        <v>0</v>
      </c>
      <c r="P3741" t="s">
        <v>22796</v>
      </c>
      <c r="Q3741" t="s">
        <v>22797</v>
      </c>
      <c r="R3741" t="s">
        <v>5022</v>
      </c>
      <c r="T3741" t="s">
        <v>1268</v>
      </c>
      <c r="U3741" t="s">
        <v>20966</v>
      </c>
      <c r="V3741" t="s">
        <v>110</v>
      </c>
      <c r="W3741" s="1">
        <v>42209</v>
      </c>
      <c r="Y3741" s="1">
        <v>43817</v>
      </c>
      <c r="Z3741" s="2">
        <v>43009</v>
      </c>
      <c r="AA3741" t="s">
        <v>22798</v>
      </c>
      <c r="AB3741" t="s">
        <v>111</v>
      </c>
      <c r="AC3741" t="s">
        <v>113</v>
      </c>
      <c r="AD3741" t="s">
        <v>113</v>
      </c>
      <c r="AG3741" t="s">
        <v>113</v>
      </c>
      <c r="AH3741" t="s">
        <v>111</v>
      </c>
      <c r="AI3741" t="s">
        <v>113</v>
      </c>
      <c r="AJ3741" t="s">
        <v>173</v>
      </c>
      <c r="AK3741" t="s">
        <v>22799</v>
      </c>
      <c r="AL3741" t="s">
        <v>461</v>
      </c>
      <c r="AN3741" t="s">
        <v>1268</v>
      </c>
      <c r="AO3741" t="s">
        <v>113</v>
      </c>
      <c r="AP3741" t="s">
        <v>113</v>
      </c>
      <c r="AQ3741" t="s">
        <v>111</v>
      </c>
      <c r="AR3741" t="s">
        <v>113</v>
      </c>
      <c r="AS3741" t="s">
        <v>113</v>
      </c>
      <c r="AT3741" t="s">
        <v>113</v>
      </c>
      <c r="AU3741" t="s">
        <v>113</v>
      </c>
      <c r="AV3741" t="s">
        <v>113</v>
      </c>
      <c r="AW3741" t="s">
        <v>113</v>
      </c>
      <c r="AX3741" t="s">
        <v>113</v>
      </c>
      <c r="AY3741" t="s">
        <v>113</v>
      </c>
      <c r="AZ3741" t="s">
        <v>113</v>
      </c>
      <c r="BA3741" t="s">
        <v>113</v>
      </c>
      <c r="BB3741" t="s">
        <v>113</v>
      </c>
      <c r="BD3741" t="s">
        <v>113</v>
      </c>
      <c r="BF3741" t="s">
        <v>113</v>
      </c>
      <c r="BG3741" t="s">
        <v>111</v>
      </c>
      <c r="BH3741" t="s">
        <v>111</v>
      </c>
      <c r="BI3741" t="s">
        <v>113</v>
      </c>
      <c r="BJ3741" t="s">
        <v>113</v>
      </c>
      <c r="BK3741" t="s">
        <v>113</v>
      </c>
      <c r="BL3741" t="s">
        <v>113</v>
      </c>
      <c r="BM3741" t="s">
        <v>113</v>
      </c>
      <c r="BN3741" t="s">
        <v>111</v>
      </c>
      <c r="BO3741" t="s">
        <v>111</v>
      </c>
      <c r="BP3741" t="s">
        <v>113</v>
      </c>
      <c r="BQ3741" t="s">
        <v>113</v>
      </c>
      <c r="BR3741" t="s">
        <v>113</v>
      </c>
      <c r="BS3741" t="s">
        <v>113</v>
      </c>
      <c r="BT3741" t="s">
        <v>113</v>
      </c>
      <c r="BU3741" t="s">
        <v>113</v>
      </c>
      <c r="BV3741" t="s">
        <v>111</v>
      </c>
      <c r="BW3741" t="s">
        <v>111</v>
      </c>
      <c r="BX3741" t="s">
        <v>113</v>
      </c>
      <c r="BY3741" t="s">
        <v>113</v>
      </c>
      <c r="BZ3741" t="s">
        <v>113</v>
      </c>
      <c r="CA3741" t="s">
        <v>113</v>
      </c>
      <c r="CB3741" t="s">
        <v>113</v>
      </c>
      <c r="CC3741" t="s">
        <v>113</v>
      </c>
      <c r="CD3741" t="s">
        <v>113</v>
      </c>
      <c r="CE3741" t="s">
        <v>113</v>
      </c>
      <c r="CF3741" t="s">
        <v>113</v>
      </c>
      <c r="CG3741" t="s">
        <v>113</v>
      </c>
      <c r="CH3741" t="s">
        <v>113</v>
      </c>
      <c r="CI3741" t="s">
        <v>113</v>
      </c>
      <c r="CJ3741" t="s">
        <v>113</v>
      </c>
      <c r="CK3741" t="s">
        <v>113</v>
      </c>
      <c r="CL3741" t="s">
        <v>113</v>
      </c>
      <c r="CM3741" t="s">
        <v>113</v>
      </c>
      <c r="CN3741" t="s">
        <v>113</v>
      </c>
      <c r="CO3741" t="s">
        <v>113</v>
      </c>
      <c r="CP3741" t="s">
        <v>113</v>
      </c>
      <c r="CQ3741" t="s">
        <v>113</v>
      </c>
      <c r="CR3741" t="s">
        <v>113</v>
      </c>
      <c r="CS3741" t="s">
        <v>113</v>
      </c>
      <c r="CT3741" t="s">
        <v>113</v>
      </c>
      <c r="CU3741" t="s">
        <v>113</v>
      </c>
      <c r="CV3741" t="s">
        <v>113</v>
      </c>
      <c r="CW3741" t="s">
        <v>113</v>
      </c>
    </row>
    <row r="3742" spans="1:101" x14ac:dyDescent="0.25">
      <c r="A3742" t="s">
        <v>378</v>
      </c>
      <c r="B3742">
        <v>297294</v>
      </c>
      <c r="C3742" t="s">
        <v>22800</v>
      </c>
      <c r="D3742" t="s">
        <v>102</v>
      </c>
      <c r="E3742" t="s">
        <v>22801</v>
      </c>
      <c r="F3742" t="s">
        <v>22801</v>
      </c>
      <c r="G3742" t="s">
        <v>22802</v>
      </c>
      <c r="H3742" t="s">
        <v>1074</v>
      </c>
      <c r="I3742" t="s">
        <v>3751</v>
      </c>
      <c r="J3742" t="s">
        <v>180</v>
      </c>
      <c r="K3742" t="s">
        <v>108</v>
      </c>
      <c r="L3742">
        <v>92660</v>
      </c>
      <c r="M3742" t="s">
        <v>22803</v>
      </c>
      <c r="O3742">
        <v>0</v>
      </c>
      <c r="V3742" t="s">
        <v>110</v>
      </c>
      <c r="W3742" s="1">
        <v>43328</v>
      </c>
      <c r="Y3742" s="1">
        <v>43539</v>
      </c>
      <c r="Z3742" s="2">
        <v>43009</v>
      </c>
      <c r="AB3742" t="s">
        <v>113</v>
      </c>
      <c r="AC3742" t="s">
        <v>113</v>
      </c>
      <c r="AD3742" t="s">
        <v>113</v>
      </c>
      <c r="AG3742" t="s">
        <v>113</v>
      </c>
      <c r="AH3742" t="s">
        <v>111</v>
      </c>
      <c r="AI3742" t="s">
        <v>113</v>
      </c>
      <c r="AJ3742" t="s">
        <v>114</v>
      </c>
      <c r="AL3742" t="s">
        <v>115</v>
      </c>
      <c r="AM3742" t="s">
        <v>180</v>
      </c>
      <c r="AN3742" t="s">
        <v>108</v>
      </c>
      <c r="AO3742" t="s">
        <v>113</v>
      </c>
      <c r="AP3742" t="s">
        <v>113</v>
      </c>
      <c r="AQ3742" t="s">
        <v>113</v>
      </c>
      <c r="AR3742" t="s">
        <v>113</v>
      </c>
      <c r="AS3742" t="s">
        <v>113</v>
      </c>
      <c r="AT3742" t="s">
        <v>113</v>
      </c>
      <c r="AU3742" t="s">
        <v>113</v>
      </c>
      <c r="AV3742" t="s">
        <v>113</v>
      </c>
      <c r="AW3742" t="s">
        <v>113</v>
      </c>
      <c r="AX3742" t="s">
        <v>113</v>
      </c>
      <c r="AY3742" t="s">
        <v>113</v>
      </c>
      <c r="AZ3742" t="s">
        <v>113</v>
      </c>
      <c r="BA3742" t="s">
        <v>113</v>
      </c>
      <c r="BB3742" t="s">
        <v>113</v>
      </c>
      <c r="BD3742" t="s">
        <v>113</v>
      </c>
      <c r="BF3742" t="s">
        <v>113</v>
      </c>
      <c r="BG3742" t="s">
        <v>111</v>
      </c>
      <c r="BH3742" t="s">
        <v>111</v>
      </c>
      <c r="BI3742" t="s">
        <v>113</v>
      </c>
      <c r="BJ3742" t="s">
        <v>113</v>
      </c>
      <c r="BK3742" t="s">
        <v>113</v>
      </c>
      <c r="BL3742" t="s">
        <v>113</v>
      </c>
      <c r="BM3742" t="s">
        <v>113</v>
      </c>
      <c r="BN3742" t="s">
        <v>113</v>
      </c>
      <c r="BO3742" t="s">
        <v>113</v>
      </c>
      <c r="BP3742" t="s">
        <v>113</v>
      </c>
      <c r="BQ3742" t="s">
        <v>113</v>
      </c>
      <c r="BR3742" t="s">
        <v>113</v>
      </c>
      <c r="BS3742" t="s">
        <v>113</v>
      </c>
      <c r="BT3742" t="s">
        <v>113</v>
      </c>
      <c r="BU3742" t="s">
        <v>113</v>
      </c>
      <c r="BV3742" t="s">
        <v>113</v>
      </c>
      <c r="BW3742" t="s">
        <v>111</v>
      </c>
      <c r="BX3742" t="s">
        <v>113</v>
      </c>
      <c r="BY3742" t="s">
        <v>113</v>
      </c>
      <c r="BZ3742" t="s">
        <v>113</v>
      </c>
      <c r="CA3742" t="s">
        <v>113</v>
      </c>
      <c r="CB3742" t="s">
        <v>113</v>
      </c>
      <c r="CC3742" t="s">
        <v>113</v>
      </c>
      <c r="CD3742" t="s">
        <v>113</v>
      </c>
      <c r="CE3742" t="s">
        <v>113</v>
      </c>
      <c r="CF3742" t="s">
        <v>113</v>
      </c>
      <c r="CG3742" t="s">
        <v>113</v>
      </c>
      <c r="CH3742" t="s">
        <v>113</v>
      </c>
      <c r="CI3742" t="s">
        <v>113</v>
      </c>
      <c r="CJ3742" t="s">
        <v>113</v>
      </c>
      <c r="CK3742" t="s">
        <v>113</v>
      </c>
      <c r="CL3742" t="s">
        <v>113</v>
      </c>
      <c r="CM3742" t="s">
        <v>113</v>
      </c>
      <c r="CN3742" t="s">
        <v>113</v>
      </c>
      <c r="CO3742" t="s">
        <v>113</v>
      </c>
      <c r="CP3742" t="s">
        <v>113</v>
      </c>
      <c r="CQ3742" t="s">
        <v>113</v>
      </c>
      <c r="CR3742" t="s">
        <v>113</v>
      </c>
      <c r="CS3742" t="s">
        <v>113</v>
      </c>
      <c r="CT3742" t="s">
        <v>113</v>
      </c>
      <c r="CU3742" t="s">
        <v>113</v>
      </c>
      <c r="CV3742" t="s">
        <v>113</v>
      </c>
      <c r="CW3742" t="s">
        <v>113</v>
      </c>
    </row>
    <row r="3743" spans="1:101" x14ac:dyDescent="0.25">
      <c r="A3743" t="s">
        <v>117</v>
      </c>
      <c r="B3743">
        <v>161747</v>
      </c>
      <c r="C3743" t="s">
        <v>22804</v>
      </c>
      <c r="D3743" t="s">
        <v>102</v>
      </c>
      <c r="E3743" t="s">
        <v>22805</v>
      </c>
      <c r="F3743" t="s">
        <v>22806</v>
      </c>
      <c r="G3743" t="s">
        <v>4379</v>
      </c>
      <c r="I3743" t="s">
        <v>661</v>
      </c>
      <c r="K3743" t="s">
        <v>662</v>
      </c>
      <c r="L3743" t="s">
        <v>22807</v>
      </c>
      <c r="M3743" t="s">
        <v>9410</v>
      </c>
      <c r="N3743" t="s">
        <v>9411</v>
      </c>
      <c r="O3743">
        <v>3</v>
      </c>
      <c r="V3743" t="s">
        <v>110</v>
      </c>
      <c r="W3743" s="1">
        <v>40997</v>
      </c>
      <c r="Y3743" s="1">
        <v>43920</v>
      </c>
      <c r="Z3743" s="2">
        <v>43009</v>
      </c>
      <c r="AA3743" t="s">
        <v>9412</v>
      </c>
      <c r="AB3743" t="s">
        <v>111</v>
      </c>
      <c r="AC3743" t="s">
        <v>113</v>
      </c>
      <c r="AD3743" t="s">
        <v>111</v>
      </c>
      <c r="AE3743" t="s">
        <v>1239</v>
      </c>
      <c r="AG3743" t="s">
        <v>113</v>
      </c>
      <c r="AH3743" t="s">
        <v>111</v>
      </c>
      <c r="AI3743" t="s">
        <v>113</v>
      </c>
      <c r="AJ3743" t="s">
        <v>131</v>
      </c>
      <c r="AL3743" t="s">
        <v>115</v>
      </c>
      <c r="AN3743" t="s">
        <v>662</v>
      </c>
      <c r="AO3743" t="s">
        <v>113</v>
      </c>
      <c r="AP3743" t="s">
        <v>113</v>
      </c>
      <c r="AQ3743" t="s">
        <v>113</v>
      </c>
      <c r="AR3743" t="s">
        <v>113</v>
      </c>
      <c r="AS3743" t="s">
        <v>113</v>
      </c>
      <c r="AT3743" t="s">
        <v>113</v>
      </c>
      <c r="AU3743" t="s">
        <v>113</v>
      </c>
      <c r="AV3743" t="s">
        <v>113</v>
      </c>
      <c r="AW3743" t="s">
        <v>113</v>
      </c>
      <c r="AX3743" t="s">
        <v>113</v>
      </c>
      <c r="AY3743" t="s">
        <v>113</v>
      </c>
      <c r="AZ3743" t="s">
        <v>113</v>
      </c>
      <c r="BA3743" t="s">
        <v>113</v>
      </c>
      <c r="BB3743" t="s">
        <v>113</v>
      </c>
      <c r="BD3743" t="s">
        <v>113</v>
      </c>
      <c r="BF3743" t="s">
        <v>113</v>
      </c>
      <c r="BG3743" t="s">
        <v>113</v>
      </c>
      <c r="BH3743" t="s">
        <v>111</v>
      </c>
      <c r="BI3743" t="s">
        <v>113</v>
      </c>
      <c r="BJ3743" t="s">
        <v>113</v>
      </c>
      <c r="BK3743" t="s">
        <v>113</v>
      </c>
      <c r="BL3743" t="s">
        <v>113</v>
      </c>
      <c r="BM3743" t="s">
        <v>113</v>
      </c>
      <c r="BN3743" t="s">
        <v>113</v>
      </c>
      <c r="BO3743" t="s">
        <v>113</v>
      </c>
      <c r="BP3743" t="s">
        <v>113</v>
      </c>
      <c r="BQ3743" t="s">
        <v>113</v>
      </c>
      <c r="BR3743" t="s">
        <v>113</v>
      </c>
      <c r="BS3743" t="s">
        <v>113</v>
      </c>
      <c r="BT3743" t="s">
        <v>113</v>
      </c>
      <c r="BU3743" t="s">
        <v>113</v>
      </c>
      <c r="BV3743" t="s">
        <v>111</v>
      </c>
      <c r="BW3743" t="s">
        <v>111</v>
      </c>
      <c r="BX3743" t="s">
        <v>113</v>
      </c>
      <c r="BY3743" t="s">
        <v>113</v>
      </c>
      <c r="BZ3743" t="s">
        <v>113</v>
      </c>
      <c r="CA3743" t="s">
        <v>113</v>
      </c>
      <c r="CB3743" t="s">
        <v>113</v>
      </c>
      <c r="CC3743" t="s">
        <v>113</v>
      </c>
      <c r="CD3743" t="s">
        <v>113</v>
      </c>
      <c r="CE3743" t="s">
        <v>113</v>
      </c>
      <c r="CF3743" t="s">
        <v>113</v>
      </c>
      <c r="CG3743" t="s">
        <v>113</v>
      </c>
      <c r="CH3743" t="s">
        <v>113</v>
      </c>
      <c r="CI3743" t="s">
        <v>113</v>
      </c>
      <c r="CJ3743" t="s">
        <v>113</v>
      </c>
      <c r="CK3743" t="s">
        <v>113</v>
      </c>
      <c r="CL3743" t="s">
        <v>113</v>
      </c>
      <c r="CM3743" t="s">
        <v>113</v>
      </c>
      <c r="CN3743" t="s">
        <v>113</v>
      </c>
      <c r="CO3743" t="s">
        <v>113</v>
      </c>
      <c r="CP3743" t="s">
        <v>113</v>
      </c>
      <c r="CQ3743" t="s">
        <v>113</v>
      </c>
      <c r="CR3743" t="s">
        <v>113</v>
      </c>
      <c r="CS3743" t="s">
        <v>113</v>
      </c>
      <c r="CT3743" t="s">
        <v>113</v>
      </c>
      <c r="CU3743" t="s">
        <v>113</v>
      </c>
      <c r="CV3743" t="s">
        <v>113</v>
      </c>
      <c r="CW3743" t="s">
        <v>113</v>
      </c>
    </row>
    <row r="3744" spans="1:101" x14ac:dyDescent="0.25">
      <c r="A3744" t="s">
        <v>175</v>
      </c>
      <c r="B3744">
        <v>301360</v>
      </c>
      <c r="C3744" t="s">
        <v>22808</v>
      </c>
      <c r="D3744" t="s">
        <v>102</v>
      </c>
      <c r="E3744" t="s">
        <v>22809</v>
      </c>
      <c r="F3744" t="s">
        <v>22809</v>
      </c>
      <c r="G3744" t="s">
        <v>22810</v>
      </c>
      <c r="H3744" t="s">
        <v>918</v>
      </c>
      <c r="I3744" t="s">
        <v>179</v>
      </c>
      <c r="J3744" t="s">
        <v>180</v>
      </c>
      <c r="K3744" t="s">
        <v>108</v>
      </c>
      <c r="L3744">
        <v>94301</v>
      </c>
      <c r="M3744" t="s">
        <v>22811</v>
      </c>
      <c r="N3744" t="s">
        <v>22812</v>
      </c>
      <c r="O3744">
        <v>0</v>
      </c>
      <c r="V3744" t="s">
        <v>110</v>
      </c>
      <c r="W3744" s="1">
        <v>43544</v>
      </c>
      <c r="Y3744" s="1">
        <v>43913</v>
      </c>
      <c r="Z3744" s="2">
        <v>43009</v>
      </c>
      <c r="AA3744" t="s">
        <v>22813</v>
      </c>
      <c r="AB3744" t="s">
        <v>113</v>
      </c>
      <c r="AC3744" t="s">
        <v>113</v>
      </c>
      <c r="AD3744" t="s">
        <v>113</v>
      </c>
      <c r="AG3744" t="s">
        <v>111</v>
      </c>
      <c r="AH3744" t="s">
        <v>113</v>
      </c>
      <c r="AI3744" t="s">
        <v>113</v>
      </c>
      <c r="AJ3744" t="s">
        <v>114</v>
      </c>
      <c r="AL3744" t="s">
        <v>115</v>
      </c>
      <c r="AM3744" t="s">
        <v>116</v>
      </c>
      <c r="AN3744" t="s">
        <v>108</v>
      </c>
      <c r="AO3744" t="s">
        <v>113</v>
      </c>
      <c r="AP3744" t="s">
        <v>113</v>
      </c>
      <c r="AQ3744" t="s">
        <v>113</v>
      </c>
      <c r="AR3744" t="s">
        <v>113</v>
      </c>
      <c r="AS3744" t="s">
        <v>113</v>
      </c>
      <c r="AT3744" t="s">
        <v>113</v>
      </c>
      <c r="AU3744" t="s">
        <v>113</v>
      </c>
      <c r="AV3744" t="s">
        <v>113</v>
      </c>
      <c r="AW3744" t="s">
        <v>113</v>
      </c>
      <c r="AX3744" t="s">
        <v>113</v>
      </c>
      <c r="AY3744" t="s">
        <v>113</v>
      </c>
      <c r="AZ3744" t="s">
        <v>113</v>
      </c>
      <c r="BA3744" t="s">
        <v>113</v>
      </c>
      <c r="BB3744" t="s">
        <v>113</v>
      </c>
      <c r="BD3744" t="s">
        <v>113</v>
      </c>
      <c r="BF3744" t="s">
        <v>113</v>
      </c>
      <c r="BG3744" t="s">
        <v>113</v>
      </c>
      <c r="BH3744" t="s">
        <v>113</v>
      </c>
      <c r="BI3744" t="s">
        <v>113</v>
      </c>
      <c r="BJ3744" t="s">
        <v>113</v>
      </c>
      <c r="BK3744" t="s">
        <v>113</v>
      </c>
      <c r="BL3744" t="s">
        <v>113</v>
      </c>
      <c r="BM3744" t="s">
        <v>113</v>
      </c>
      <c r="BN3744" t="s">
        <v>113</v>
      </c>
      <c r="BO3744" t="s">
        <v>113</v>
      </c>
      <c r="BP3744" t="s">
        <v>113</v>
      </c>
      <c r="BQ3744" t="s">
        <v>113</v>
      </c>
      <c r="BR3744" t="s">
        <v>113</v>
      </c>
      <c r="BS3744" t="s">
        <v>113</v>
      </c>
      <c r="BT3744" t="s">
        <v>113</v>
      </c>
      <c r="BU3744" t="s">
        <v>113</v>
      </c>
      <c r="BV3744" t="s">
        <v>111</v>
      </c>
      <c r="BW3744" t="s">
        <v>111</v>
      </c>
      <c r="BX3744" t="s">
        <v>113</v>
      </c>
      <c r="BY3744" t="s">
        <v>113</v>
      </c>
      <c r="BZ3744" t="s">
        <v>113</v>
      </c>
      <c r="CA3744" t="s">
        <v>113</v>
      </c>
      <c r="CB3744" t="s">
        <v>113</v>
      </c>
      <c r="CC3744" t="s">
        <v>113</v>
      </c>
      <c r="CD3744" t="s">
        <v>113</v>
      </c>
      <c r="CE3744" t="s">
        <v>113</v>
      </c>
      <c r="CF3744" t="s">
        <v>113</v>
      </c>
      <c r="CG3744" t="s">
        <v>113</v>
      </c>
      <c r="CH3744" t="s">
        <v>113</v>
      </c>
      <c r="CI3744" t="s">
        <v>113</v>
      </c>
      <c r="CJ3744" t="s">
        <v>113</v>
      </c>
      <c r="CK3744" t="s">
        <v>113</v>
      </c>
      <c r="CL3744" t="s">
        <v>113</v>
      </c>
      <c r="CM3744" t="s">
        <v>113</v>
      </c>
      <c r="CN3744" t="s">
        <v>113</v>
      </c>
      <c r="CO3744" t="s">
        <v>113</v>
      </c>
      <c r="CP3744" t="s">
        <v>113</v>
      </c>
      <c r="CQ3744" t="s">
        <v>113</v>
      </c>
      <c r="CR3744" t="s">
        <v>113</v>
      </c>
      <c r="CS3744" t="s">
        <v>113</v>
      </c>
      <c r="CT3744" t="s">
        <v>113</v>
      </c>
      <c r="CU3744" t="s">
        <v>113</v>
      </c>
      <c r="CV3744" t="s">
        <v>113</v>
      </c>
      <c r="CW3744" t="s">
        <v>113</v>
      </c>
    </row>
    <row r="3745" spans="1:101" x14ac:dyDescent="0.25">
      <c r="A3745" t="s">
        <v>117</v>
      </c>
      <c r="B3745">
        <v>296984</v>
      </c>
      <c r="C3745" t="s">
        <v>22814</v>
      </c>
      <c r="D3745" t="s">
        <v>102</v>
      </c>
      <c r="E3745" t="s">
        <v>22815</v>
      </c>
      <c r="F3745" t="s">
        <v>22815</v>
      </c>
      <c r="G3745" t="s">
        <v>22816</v>
      </c>
      <c r="I3745" t="s">
        <v>250</v>
      </c>
      <c r="K3745" t="s">
        <v>251</v>
      </c>
      <c r="L3745" t="s">
        <v>19169</v>
      </c>
      <c r="M3745" t="s">
        <v>22817</v>
      </c>
      <c r="O3745">
        <v>0</v>
      </c>
      <c r="V3745" t="s">
        <v>110</v>
      </c>
      <c r="W3745" s="1">
        <v>43263</v>
      </c>
      <c r="Y3745" s="1">
        <v>43914</v>
      </c>
      <c r="Z3745" s="2">
        <v>43009</v>
      </c>
      <c r="AA3745" t="s">
        <v>22818</v>
      </c>
      <c r="AB3745" t="s">
        <v>111</v>
      </c>
      <c r="AC3745" t="s">
        <v>113</v>
      </c>
      <c r="AD3745" t="s">
        <v>113</v>
      </c>
      <c r="AG3745" t="s">
        <v>113</v>
      </c>
      <c r="AH3745" t="s">
        <v>111</v>
      </c>
      <c r="AI3745" t="s">
        <v>113</v>
      </c>
      <c r="AJ3745" t="s">
        <v>300</v>
      </c>
      <c r="AL3745" t="s">
        <v>115</v>
      </c>
      <c r="AN3745" t="s">
        <v>251</v>
      </c>
      <c r="AO3745" t="s">
        <v>113</v>
      </c>
      <c r="AP3745" t="s">
        <v>113</v>
      </c>
      <c r="AQ3745" t="s">
        <v>113</v>
      </c>
      <c r="AR3745" t="s">
        <v>113</v>
      </c>
      <c r="AS3745" t="s">
        <v>113</v>
      </c>
      <c r="AT3745" t="s">
        <v>113</v>
      </c>
      <c r="AU3745" t="s">
        <v>113</v>
      </c>
      <c r="AV3745" t="s">
        <v>113</v>
      </c>
      <c r="AW3745" t="s">
        <v>113</v>
      </c>
      <c r="AX3745" t="s">
        <v>113</v>
      </c>
      <c r="AY3745" t="s">
        <v>113</v>
      </c>
      <c r="AZ3745" t="s">
        <v>113</v>
      </c>
      <c r="BA3745" t="s">
        <v>113</v>
      </c>
      <c r="BB3745" t="s">
        <v>113</v>
      </c>
      <c r="BD3745" t="s">
        <v>113</v>
      </c>
      <c r="BF3745" t="s">
        <v>113</v>
      </c>
      <c r="BG3745" t="s">
        <v>113</v>
      </c>
      <c r="BH3745" t="s">
        <v>113</v>
      </c>
      <c r="BI3745" t="s">
        <v>113</v>
      </c>
      <c r="BJ3745" t="s">
        <v>113</v>
      </c>
      <c r="BK3745" t="s">
        <v>113</v>
      </c>
      <c r="BL3745" t="s">
        <v>113</v>
      </c>
      <c r="BM3745" t="s">
        <v>113</v>
      </c>
      <c r="BN3745" t="s">
        <v>113</v>
      </c>
      <c r="BO3745" t="s">
        <v>113</v>
      </c>
      <c r="BP3745" t="s">
        <v>113</v>
      </c>
      <c r="BQ3745" t="s">
        <v>113</v>
      </c>
      <c r="BR3745" t="s">
        <v>113</v>
      </c>
      <c r="BS3745" t="s">
        <v>113</v>
      </c>
      <c r="BT3745" t="s">
        <v>113</v>
      </c>
      <c r="BU3745" t="s">
        <v>113</v>
      </c>
      <c r="BV3745" t="s">
        <v>111</v>
      </c>
      <c r="BW3745" t="s">
        <v>111</v>
      </c>
      <c r="BX3745" t="s">
        <v>113</v>
      </c>
      <c r="BY3745" t="s">
        <v>113</v>
      </c>
      <c r="BZ3745" t="s">
        <v>113</v>
      </c>
      <c r="CA3745" t="s">
        <v>113</v>
      </c>
      <c r="CB3745" t="s">
        <v>113</v>
      </c>
      <c r="CC3745" t="s">
        <v>113</v>
      </c>
      <c r="CD3745" t="s">
        <v>113</v>
      </c>
      <c r="CE3745" t="s">
        <v>113</v>
      </c>
      <c r="CF3745" t="s">
        <v>113</v>
      </c>
      <c r="CG3745" t="s">
        <v>113</v>
      </c>
      <c r="CH3745" t="s">
        <v>113</v>
      </c>
      <c r="CI3745" t="s">
        <v>113</v>
      </c>
      <c r="CJ3745" t="s">
        <v>113</v>
      </c>
      <c r="CK3745" t="s">
        <v>113</v>
      </c>
      <c r="CL3745" t="s">
        <v>113</v>
      </c>
      <c r="CM3745" t="s">
        <v>113</v>
      </c>
      <c r="CN3745" t="s">
        <v>113</v>
      </c>
      <c r="CO3745" t="s">
        <v>113</v>
      </c>
      <c r="CP3745" t="s">
        <v>113</v>
      </c>
      <c r="CQ3745" t="s">
        <v>113</v>
      </c>
      <c r="CR3745" t="s">
        <v>113</v>
      </c>
      <c r="CS3745" t="s">
        <v>113</v>
      </c>
      <c r="CT3745" t="s">
        <v>113</v>
      </c>
      <c r="CU3745" t="s">
        <v>113</v>
      </c>
      <c r="CV3745" t="s">
        <v>113</v>
      </c>
      <c r="CW3745" t="s">
        <v>113</v>
      </c>
    </row>
    <row r="3746" spans="1:101" x14ac:dyDescent="0.25">
      <c r="A3746" t="s">
        <v>506</v>
      </c>
      <c r="B3746">
        <v>300757</v>
      </c>
      <c r="C3746" t="s">
        <v>22819</v>
      </c>
      <c r="D3746" t="s">
        <v>102</v>
      </c>
      <c r="E3746" t="s">
        <v>22820</v>
      </c>
      <c r="F3746" t="s">
        <v>22820</v>
      </c>
      <c r="G3746" t="s">
        <v>22821</v>
      </c>
      <c r="I3746" t="s">
        <v>1324</v>
      </c>
      <c r="J3746" t="s">
        <v>1325</v>
      </c>
      <c r="K3746" t="s">
        <v>108</v>
      </c>
      <c r="L3746">
        <v>30305</v>
      </c>
      <c r="M3746" t="s">
        <v>22822</v>
      </c>
      <c r="O3746">
        <v>0</v>
      </c>
      <c r="V3746" t="s">
        <v>110</v>
      </c>
      <c r="W3746" s="1">
        <v>43529</v>
      </c>
      <c r="Y3746" s="1">
        <v>43920</v>
      </c>
      <c r="Z3746" s="2">
        <v>43009</v>
      </c>
      <c r="AA3746" t="s">
        <v>22823</v>
      </c>
      <c r="AB3746" t="s">
        <v>113</v>
      </c>
      <c r="AC3746" t="s">
        <v>113</v>
      </c>
      <c r="AD3746" t="s">
        <v>113</v>
      </c>
      <c r="AG3746" t="s">
        <v>113</v>
      </c>
      <c r="AH3746" t="s">
        <v>113</v>
      </c>
      <c r="AI3746" t="s">
        <v>111</v>
      </c>
      <c r="AJ3746" t="s">
        <v>114</v>
      </c>
      <c r="AL3746" t="s">
        <v>115</v>
      </c>
      <c r="AM3746" t="s">
        <v>116</v>
      </c>
      <c r="AN3746" t="s">
        <v>108</v>
      </c>
      <c r="AO3746" t="s">
        <v>113</v>
      </c>
      <c r="AP3746" t="s">
        <v>113</v>
      </c>
      <c r="AQ3746" t="s">
        <v>113</v>
      </c>
      <c r="AR3746" t="s">
        <v>113</v>
      </c>
      <c r="AS3746" t="s">
        <v>113</v>
      </c>
      <c r="AT3746" t="s">
        <v>113</v>
      </c>
      <c r="AU3746" t="s">
        <v>113</v>
      </c>
      <c r="AV3746" t="s">
        <v>113</v>
      </c>
      <c r="AW3746" t="s">
        <v>113</v>
      </c>
      <c r="AX3746" t="s">
        <v>113</v>
      </c>
      <c r="AY3746" t="s">
        <v>113</v>
      </c>
      <c r="AZ3746" t="s">
        <v>113</v>
      </c>
      <c r="BA3746" t="s">
        <v>113</v>
      </c>
      <c r="BB3746" t="s">
        <v>113</v>
      </c>
      <c r="BD3746" t="s">
        <v>113</v>
      </c>
      <c r="BF3746" t="s">
        <v>113</v>
      </c>
      <c r="BG3746" t="s">
        <v>113</v>
      </c>
      <c r="BH3746" t="s">
        <v>111</v>
      </c>
      <c r="BI3746" t="s">
        <v>113</v>
      </c>
      <c r="BJ3746" t="s">
        <v>113</v>
      </c>
      <c r="BK3746" t="s">
        <v>113</v>
      </c>
      <c r="BL3746" t="s">
        <v>113</v>
      </c>
      <c r="BM3746" t="s">
        <v>113</v>
      </c>
      <c r="BN3746" t="s">
        <v>113</v>
      </c>
      <c r="BO3746" t="s">
        <v>113</v>
      </c>
      <c r="BP3746" t="s">
        <v>113</v>
      </c>
      <c r="BQ3746" t="s">
        <v>113</v>
      </c>
      <c r="BR3746" t="s">
        <v>113</v>
      </c>
      <c r="BS3746" t="s">
        <v>113</v>
      </c>
      <c r="BT3746" t="s">
        <v>113</v>
      </c>
      <c r="BU3746" t="s">
        <v>113</v>
      </c>
      <c r="BV3746" t="s">
        <v>111</v>
      </c>
      <c r="BW3746" t="s">
        <v>111</v>
      </c>
      <c r="BX3746" t="s">
        <v>113</v>
      </c>
      <c r="BY3746" t="s">
        <v>113</v>
      </c>
      <c r="BZ3746" t="s">
        <v>113</v>
      </c>
      <c r="CA3746" t="s">
        <v>113</v>
      </c>
      <c r="CB3746" t="s">
        <v>113</v>
      </c>
      <c r="CC3746" t="s">
        <v>113</v>
      </c>
      <c r="CD3746" t="s">
        <v>113</v>
      </c>
      <c r="CE3746" t="s">
        <v>113</v>
      </c>
      <c r="CF3746" t="s">
        <v>113</v>
      </c>
      <c r="CG3746" t="s">
        <v>113</v>
      </c>
      <c r="CH3746" t="s">
        <v>113</v>
      </c>
      <c r="CI3746" t="s">
        <v>113</v>
      </c>
      <c r="CJ3746" t="s">
        <v>113</v>
      </c>
      <c r="CK3746" t="s">
        <v>113</v>
      </c>
      <c r="CL3746" t="s">
        <v>113</v>
      </c>
      <c r="CM3746" t="s">
        <v>113</v>
      </c>
      <c r="CN3746" t="s">
        <v>113</v>
      </c>
      <c r="CO3746" t="s">
        <v>113</v>
      </c>
      <c r="CP3746" t="s">
        <v>113</v>
      </c>
      <c r="CQ3746" t="s">
        <v>113</v>
      </c>
      <c r="CR3746" t="s">
        <v>113</v>
      </c>
      <c r="CS3746" t="s">
        <v>113</v>
      </c>
      <c r="CT3746" t="s">
        <v>113</v>
      </c>
      <c r="CU3746" t="s">
        <v>113</v>
      </c>
      <c r="CV3746" t="s">
        <v>113</v>
      </c>
      <c r="CW3746" t="s">
        <v>113</v>
      </c>
    </row>
    <row r="3747" spans="1:101" x14ac:dyDescent="0.25">
      <c r="A3747" t="s">
        <v>117</v>
      </c>
      <c r="B3747">
        <v>163492</v>
      </c>
      <c r="C3747" t="s">
        <v>22824</v>
      </c>
      <c r="D3747" t="s">
        <v>102</v>
      </c>
      <c r="E3747" t="s">
        <v>22825</v>
      </c>
      <c r="F3747" t="s">
        <v>22826</v>
      </c>
      <c r="G3747" t="s">
        <v>22827</v>
      </c>
      <c r="I3747" t="s">
        <v>10692</v>
      </c>
      <c r="K3747" t="s">
        <v>4313</v>
      </c>
      <c r="L3747">
        <v>20123</v>
      </c>
      <c r="M3747" t="s">
        <v>22828</v>
      </c>
      <c r="N3747" t="s">
        <v>22829</v>
      </c>
      <c r="O3747">
        <v>0</v>
      </c>
      <c r="V3747" t="s">
        <v>110</v>
      </c>
      <c r="W3747" s="1">
        <v>40998</v>
      </c>
      <c r="Y3747" s="1">
        <v>43922</v>
      </c>
      <c r="Z3747" s="2">
        <v>43009</v>
      </c>
      <c r="AA3747" t="s">
        <v>22830</v>
      </c>
      <c r="AB3747" t="s">
        <v>111</v>
      </c>
      <c r="AC3747" t="s">
        <v>113</v>
      </c>
      <c r="AD3747" t="s">
        <v>113</v>
      </c>
      <c r="AF3747" t="s">
        <v>2782</v>
      </c>
      <c r="AG3747" t="s">
        <v>113</v>
      </c>
      <c r="AH3747" t="s">
        <v>111</v>
      </c>
      <c r="AI3747" t="s">
        <v>113</v>
      </c>
      <c r="AJ3747" t="s">
        <v>131</v>
      </c>
      <c r="AL3747" t="s">
        <v>115</v>
      </c>
      <c r="AN3747" t="s">
        <v>4313</v>
      </c>
      <c r="AO3747" t="s">
        <v>113</v>
      </c>
      <c r="AP3747" t="s">
        <v>113</v>
      </c>
      <c r="AQ3747" t="s">
        <v>113</v>
      </c>
      <c r="AR3747" t="s">
        <v>113</v>
      </c>
      <c r="AS3747" t="s">
        <v>113</v>
      </c>
      <c r="AT3747" t="s">
        <v>113</v>
      </c>
      <c r="AU3747" t="s">
        <v>113</v>
      </c>
      <c r="AV3747" t="s">
        <v>113</v>
      </c>
      <c r="AW3747" t="s">
        <v>113</v>
      </c>
      <c r="AX3747" t="s">
        <v>113</v>
      </c>
      <c r="AY3747" t="s">
        <v>113</v>
      </c>
      <c r="AZ3747" t="s">
        <v>113</v>
      </c>
      <c r="BA3747" t="s">
        <v>113</v>
      </c>
      <c r="BB3747" t="s">
        <v>113</v>
      </c>
      <c r="BD3747" t="s">
        <v>113</v>
      </c>
      <c r="BF3747" t="s">
        <v>113</v>
      </c>
      <c r="BG3747" t="s">
        <v>113</v>
      </c>
      <c r="BH3747" t="s">
        <v>113</v>
      </c>
      <c r="BI3747" t="s">
        <v>113</v>
      </c>
      <c r="BJ3747" t="s">
        <v>113</v>
      </c>
      <c r="BK3747" t="s">
        <v>113</v>
      </c>
      <c r="BL3747" t="s">
        <v>113</v>
      </c>
      <c r="BM3747" t="s">
        <v>113</v>
      </c>
      <c r="BN3747" t="s">
        <v>113</v>
      </c>
      <c r="BO3747" t="s">
        <v>113</v>
      </c>
      <c r="BP3747" t="s">
        <v>113</v>
      </c>
      <c r="BQ3747" t="s">
        <v>113</v>
      </c>
      <c r="BR3747" t="s">
        <v>113</v>
      </c>
      <c r="BS3747" t="s">
        <v>113</v>
      </c>
      <c r="BT3747" t="s">
        <v>113</v>
      </c>
      <c r="BU3747" t="s">
        <v>113</v>
      </c>
      <c r="BV3747" t="s">
        <v>113</v>
      </c>
      <c r="BW3747" t="s">
        <v>111</v>
      </c>
      <c r="BX3747" t="s">
        <v>113</v>
      </c>
      <c r="BY3747" t="s">
        <v>113</v>
      </c>
      <c r="BZ3747" t="s">
        <v>113</v>
      </c>
      <c r="CA3747" t="s">
        <v>113</v>
      </c>
      <c r="CB3747" t="s">
        <v>113</v>
      </c>
      <c r="CC3747" t="s">
        <v>113</v>
      </c>
      <c r="CD3747" t="s">
        <v>113</v>
      </c>
      <c r="CE3747" t="s">
        <v>113</v>
      </c>
      <c r="CF3747" t="s">
        <v>113</v>
      </c>
      <c r="CG3747" t="s">
        <v>113</v>
      </c>
      <c r="CH3747" t="s">
        <v>113</v>
      </c>
      <c r="CI3747" t="s">
        <v>113</v>
      </c>
      <c r="CJ3747" t="s">
        <v>113</v>
      </c>
      <c r="CK3747" t="s">
        <v>113</v>
      </c>
      <c r="CL3747" t="s">
        <v>113</v>
      </c>
      <c r="CM3747" t="s">
        <v>113</v>
      </c>
      <c r="CN3747" t="s">
        <v>113</v>
      </c>
      <c r="CO3747" t="s">
        <v>113</v>
      </c>
      <c r="CP3747" t="s">
        <v>113</v>
      </c>
      <c r="CQ3747" t="s">
        <v>113</v>
      </c>
      <c r="CR3747" t="s">
        <v>113</v>
      </c>
      <c r="CS3747" t="s">
        <v>113</v>
      </c>
      <c r="CT3747" t="s">
        <v>113</v>
      </c>
      <c r="CU3747" t="s">
        <v>113</v>
      </c>
      <c r="CV3747" t="s">
        <v>113</v>
      </c>
      <c r="CW3747" t="s">
        <v>113</v>
      </c>
    </row>
    <row r="3748" spans="1:101" x14ac:dyDescent="0.25">
      <c r="A3748" t="s">
        <v>175</v>
      </c>
      <c r="B3748">
        <v>171730</v>
      </c>
      <c r="C3748" t="s">
        <v>22831</v>
      </c>
      <c r="D3748" t="s">
        <v>102</v>
      </c>
      <c r="E3748" t="s">
        <v>22832</v>
      </c>
      <c r="F3748" t="s">
        <v>22833</v>
      </c>
      <c r="G3748" t="s">
        <v>22834</v>
      </c>
      <c r="I3748" t="s">
        <v>7117</v>
      </c>
      <c r="J3748" t="s">
        <v>180</v>
      </c>
      <c r="K3748" t="s">
        <v>108</v>
      </c>
      <c r="L3748">
        <v>94041</v>
      </c>
      <c r="M3748" t="s">
        <v>22835</v>
      </c>
      <c r="N3748" t="s">
        <v>22836</v>
      </c>
      <c r="O3748">
        <v>1</v>
      </c>
      <c r="V3748" t="s">
        <v>110</v>
      </c>
      <c r="W3748" s="1">
        <v>41935</v>
      </c>
      <c r="Y3748" s="1">
        <v>43896</v>
      </c>
      <c r="Z3748" s="2">
        <v>43009</v>
      </c>
      <c r="AA3748" t="s">
        <v>22837</v>
      </c>
      <c r="AB3748" t="s">
        <v>113</v>
      </c>
      <c r="AC3748" t="s">
        <v>113</v>
      </c>
      <c r="AD3748" t="s">
        <v>111</v>
      </c>
      <c r="AE3748" t="s">
        <v>1239</v>
      </c>
      <c r="AG3748" t="s">
        <v>111</v>
      </c>
      <c r="AH3748" t="s">
        <v>113</v>
      </c>
      <c r="AI3748" t="s">
        <v>113</v>
      </c>
      <c r="AJ3748" t="s">
        <v>114</v>
      </c>
      <c r="AL3748" t="s">
        <v>115</v>
      </c>
      <c r="AM3748" t="s">
        <v>116</v>
      </c>
      <c r="AN3748" t="s">
        <v>108</v>
      </c>
      <c r="AO3748" t="s">
        <v>113</v>
      </c>
      <c r="AP3748" t="s">
        <v>113</v>
      </c>
      <c r="AQ3748" t="s">
        <v>113</v>
      </c>
      <c r="AR3748" t="s">
        <v>113</v>
      </c>
      <c r="AS3748" t="s">
        <v>113</v>
      </c>
      <c r="AT3748" t="s">
        <v>113</v>
      </c>
      <c r="AU3748" t="s">
        <v>113</v>
      </c>
      <c r="AV3748" t="s">
        <v>113</v>
      </c>
      <c r="AW3748" t="s">
        <v>113</v>
      </c>
      <c r="AX3748" t="s">
        <v>113</v>
      </c>
      <c r="AY3748" t="s">
        <v>113</v>
      </c>
      <c r="AZ3748" t="s">
        <v>113</v>
      </c>
      <c r="BA3748" t="s">
        <v>113</v>
      </c>
      <c r="BB3748" t="s">
        <v>113</v>
      </c>
      <c r="BD3748" t="s">
        <v>113</v>
      </c>
      <c r="BF3748" t="s">
        <v>113</v>
      </c>
      <c r="BG3748" t="s">
        <v>113</v>
      </c>
      <c r="BH3748" t="s">
        <v>113</v>
      </c>
      <c r="BI3748" t="s">
        <v>113</v>
      </c>
      <c r="BJ3748" t="s">
        <v>113</v>
      </c>
      <c r="BK3748" t="s">
        <v>113</v>
      </c>
      <c r="BL3748" t="s">
        <v>113</v>
      </c>
      <c r="BM3748" t="s">
        <v>113</v>
      </c>
      <c r="BN3748" t="s">
        <v>113</v>
      </c>
      <c r="BO3748" t="s">
        <v>113</v>
      </c>
      <c r="BP3748" t="s">
        <v>113</v>
      </c>
      <c r="BQ3748" t="s">
        <v>113</v>
      </c>
      <c r="BR3748" t="s">
        <v>113</v>
      </c>
      <c r="BS3748" t="s">
        <v>113</v>
      </c>
      <c r="BT3748" t="s">
        <v>113</v>
      </c>
      <c r="BU3748" t="s">
        <v>113</v>
      </c>
      <c r="BV3748" t="s">
        <v>111</v>
      </c>
      <c r="BW3748" t="s">
        <v>111</v>
      </c>
      <c r="BX3748" t="s">
        <v>113</v>
      </c>
      <c r="BY3748" t="s">
        <v>113</v>
      </c>
      <c r="BZ3748" t="s">
        <v>113</v>
      </c>
      <c r="CA3748" t="s">
        <v>113</v>
      </c>
      <c r="CB3748" t="s">
        <v>113</v>
      </c>
      <c r="CC3748" t="s">
        <v>113</v>
      </c>
      <c r="CD3748" t="s">
        <v>113</v>
      </c>
      <c r="CE3748" t="s">
        <v>113</v>
      </c>
      <c r="CF3748" t="s">
        <v>113</v>
      </c>
      <c r="CG3748" t="s">
        <v>113</v>
      </c>
      <c r="CH3748" t="s">
        <v>113</v>
      </c>
      <c r="CI3748" t="s">
        <v>113</v>
      </c>
      <c r="CJ3748" t="s">
        <v>113</v>
      </c>
      <c r="CK3748" t="s">
        <v>113</v>
      </c>
      <c r="CL3748" t="s">
        <v>113</v>
      </c>
      <c r="CM3748" t="s">
        <v>113</v>
      </c>
      <c r="CN3748" t="s">
        <v>113</v>
      </c>
      <c r="CO3748" t="s">
        <v>113</v>
      </c>
      <c r="CP3748" t="s">
        <v>113</v>
      </c>
      <c r="CQ3748" t="s">
        <v>113</v>
      </c>
      <c r="CR3748" t="s">
        <v>113</v>
      </c>
      <c r="CS3748" t="s">
        <v>113</v>
      </c>
      <c r="CT3748" t="s">
        <v>113</v>
      </c>
      <c r="CU3748" t="s">
        <v>113</v>
      </c>
      <c r="CV3748" t="s">
        <v>113</v>
      </c>
      <c r="CW3748" t="s">
        <v>113</v>
      </c>
    </row>
    <row r="3749" spans="1:101" x14ac:dyDescent="0.25">
      <c r="A3749" t="s">
        <v>175</v>
      </c>
      <c r="B3749">
        <v>112536</v>
      </c>
      <c r="C3749" t="s">
        <v>22838</v>
      </c>
      <c r="D3749" t="s">
        <v>102</v>
      </c>
      <c r="E3749" t="s">
        <v>22839</v>
      </c>
      <c r="F3749" t="s">
        <v>22839</v>
      </c>
      <c r="G3749" t="s">
        <v>22840</v>
      </c>
      <c r="H3749" t="s">
        <v>22841</v>
      </c>
      <c r="I3749" t="s">
        <v>285</v>
      </c>
      <c r="J3749" t="s">
        <v>180</v>
      </c>
      <c r="K3749" t="s">
        <v>108</v>
      </c>
      <c r="L3749">
        <v>94025</v>
      </c>
      <c r="M3749" t="s">
        <v>22842</v>
      </c>
      <c r="N3749" t="s">
        <v>22843</v>
      </c>
      <c r="O3749">
        <v>1</v>
      </c>
      <c r="V3749" t="s">
        <v>110</v>
      </c>
      <c r="W3749" s="1">
        <v>41001</v>
      </c>
      <c r="Y3749" s="1">
        <v>43920</v>
      </c>
      <c r="Z3749" s="2">
        <v>43009</v>
      </c>
      <c r="AA3749" t="s">
        <v>22844</v>
      </c>
      <c r="AB3749" t="s">
        <v>113</v>
      </c>
      <c r="AC3749" t="s">
        <v>113</v>
      </c>
      <c r="AD3749" t="s">
        <v>113</v>
      </c>
      <c r="AG3749" t="s">
        <v>111</v>
      </c>
      <c r="AH3749" t="s">
        <v>113</v>
      </c>
      <c r="AI3749" t="s">
        <v>113</v>
      </c>
      <c r="AJ3749" t="s">
        <v>293</v>
      </c>
      <c r="AL3749" t="s">
        <v>115</v>
      </c>
      <c r="AM3749" t="s">
        <v>116</v>
      </c>
      <c r="AN3749" t="s">
        <v>108</v>
      </c>
      <c r="AO3749" t="s">
        <v>113</v>
      </c>
      <c r="AP3749" t="s">
        <v>113</v>
      </c>
      <c r="AQ3749" t="s">
        <v>113</v>
      </c>
      <c r="AR3749" t="s">
        <v>113</v>
      </c>
      <c r="AS3749" t="s">
        <v>113</v>
      </c>
      <c r="AT3749" t="s">
        <v>113</v>
      </c>
      <c r="AU3749" t="s">
        <v>113</v>
      </c>
      <c r="AV3749" t="s">
        <v>113</v>
      </c>
      <c r="AW3749" t="s">
        <v>113</v>
      </c>
      <c r="AX3749" t="s">
        <v>113</v>
      </c>
      <c r="AY3749" t="s">
        <v>113</v>
      </c>
      <c r="AZ3749" t="s">
        <v>113</v>
      </c>
      <c r="BA3749" t="s">
        <v>113</v>
      </c>
      <c r="BB3749" t="s">
        <v>113</v>
      </c>
      <c r="BD3749" t="s">
        <v>113</v>
      </c>
      <c r="BF3749" t="s">
        <v>113</v>
      </c>
      <c r="BG3749" t="s">
        <v>113</v>
      </c>
      <c r="BH3749" t="s">
        <v>111</v>
      </c>
      <c r="BI3749" t="s">
        <v>113</v>
      </c>
      <c r="BJ3749" t="s">
        <v>113</v>
      </c>
      <c r="BK3749" t="s">
        <v>113</v>
      </c>
      <c r="BL3749" t="s">
        <v>113</v>
      </c>
      <c r="BM3749" t="s">
        <v>113</v>
      </c>
      <c r="BN3749" t="s">
        <v>113</v>
      </c>
      <c r="BO3749" t="s">
        <v>113</v>
      </c>
      <c r="BP3749" t="s">
        <v>113</v>
      </c>
      <c r="BQ3749" t="s">
        <v>113</v>
      </c>
      <c r="BR3749" t="s">
        <v>113</v>
      </c>
      <c r="BS3749" t="s">
        <v>113</v>
      </c>
      <c r="BT3749" t="s">
        <v>113</v>
      </c>
      <c r="BU3749" t="s">
        <v>113</v>
      </c>
      <c r="BV3749" t="s">
        <v>111</v>
      </c>
      <c r="BW3749" t="s">
        <v>111</v>
      </c>
      <c r="BX3749" t="s">
        <v>111</v>
      </c>
      <c r="BY3749" t="s">
        <v>113</v>
      </c>
      <c r="BZ3749" t="s">
        <v>113</v>
      </c>
      <c r="CA3749" t="s">
        <v>113</v>
      </c>
      <c r="CB3749" t="s">
        <v>113</v>
      </c>
      <c r="CC3749" t="s">
        <v>113</v>
      </c>
      <c r="CD3749" t="s">
        <v>113</v>
      </c>
      <c r="CE3749" t="s">
        <v>113</v>
      </c>
      <c r="CF3749" t="s">
        <v>113</v>
      </c>
      <c r="CG3749" t="s">
        <v>113</v>
      </c>
      <c r="CH3749" t="s">
        <v>113</v>
      </c>
      <c r="CI3749" t="s">
        <v>113</v>
      </c>
      <c r="CJ3749" t="s">
        <v>113</v>
      </c>
      <c r="CK3749" t="s">
        <v>113</v>
      </c>
      <c r="CL3749" t="s">
        <v>113</v>
      </c>
      <c r="CM3749" t="s">
        <v>113</v>
      </c>
      <c r="CN3749" t="s">
        <v>113</v>
      </c>
      <c r="CO3749" t="s">
        <v>113</v>
      </c>
      <c r="CP3749" t="s">
        <v>113</v>
      </c>
      <c r="CQ3749" t="s">
        <v>113</v>
      </c>
      <c r="CR3749" t="s">
        <v>113</v>
      </c>
      <c r="CS3749" t="s">
        <v>113</v>
      </c>
      <c r="CT3749" t="s">
        <v>113</v>
      </c>
      <c r="CU3749" t="s">
        <v>113</v>
      </c>
      <c r="CV3749" t="s">
        <v>113</v>
      </c>
      <c r="CW3749" t="s">
        <v>113</v>
      </c>
    </row>
    <row r="3750" spans="1:101" x14ac:dyDescent="0.25">
      <c r="A3750" t="s">
        <v>175</v>
      </c>
      <c r="B3750">
        <v>289258</v>
      </c>
      <c r="C3750" t="s">
        <v>22845</v>
      </c>
      <c r="D3750" t="s">
        <v>102</v>
      </c>
      <c r="E3750" t="s">
        <v>22846</v>
      </c>
      <c r="F3750" t="s">
        <v>22846</v>
      </c>
      <c r="G3750" t="s">
        <v>22847</v>
      </c>
      <c r="H3750" t="s">
        <v>22848</v>
      </c>
      <c r="I3750" t="s">
        <v>234</v>
      </c>
      <c r="J3750" t="s">
        <v>180</v>
      </c>
      <c r="K3750" t="s">
        <v>108</v>
      </c>
      <c r="L3750">
        <v>94104</v>
      </c>
      <c r="M3750" t="s">
        <v>22849</v>
      </c>
      <c r="O3750">
        <v>0</v>
      </c>
      <c r="P3750" t="s">
        <v>22850</v>
      </c>
      <c r="Q3750" t="s">
        <v>22851</v>
      </c>
      <c r="R3750" t="s">
        <v>10791</v>
      </c>
      <c r="S3750" t="s">
        <v>180</v>
      </c>
      <c r="T3750" t="s">
        <v>108</v>
      </c>
      <c r="U3750">
        <v>91789</v>
      </c>
      <c r="V3750" t="s">
        <v>110</v>
      </c>
      <c r="W3750" s="1">
        <v>42955</v>
      </c>
      <c r="Y3750" s="1">
        <v>43910</v>
      </c>
      <c r="Z3750" s="2">
        <v>43009</v>
      </c>
      <c r="AA3750" t="s">
        <v>22852</v>
      </c>
      <c r="AB3750" t="s">
        <v>113</v>
      </c>
      <c r="AC3750" t="s">
        <v>113</v>
      </c>
      <c r="AD3750" t="s">
        <v>113</v>
      </c>
      <c r="AG3750" t="s">
        <v>111</v>
      </c>
      <c r="AH3750" t="s">
        <v>111</v>
      </c>
      <c r="AI3750" t="s">
        <v>113</v>
      </c>
      <c r="AJ3750" t="s">
        <v>114</v>
      </c>
      <c r="AL3750" t="s">
        <v>115</v>
      </c>
      <c r="AM3750" t="s">
        <v>116</v>
      </c>
      <c r="AN3750" t="s">
        <v>108</v>
      </c>
      <c r="AO3750" t="s">
        <v>113</v>
      </c>
      <c r="AP3750" t="s">
        <v>113</v>
      </c>
      <c r="AQ3750" t="s">
        <v>113</v>
      </c>
      <c r="AR3750" t="s">
        <v>113</v>
      </c>
      <c r="AS3750" t="s">
        <v>113</v>
      </c>
      <c r="AT3750" t="s">
        <v>113</v>
      </c>
      <c r="AU3750" t="s">
        <v>113</v>
      </c>
      <c r="AV3750" t="s">
        <v>113</v>
      </c>
      <c r="AW3750" t="s">
        <v>113</v>
      </c>
      <c r="AX3750" t="s">
        <v>113</v>
      </c>
      <c r="AY3750" t="s">
        <v>113</v>
      </c>
      <c r="AZ3750" t="s">
        <v>113</v>
      </c>
      <c r="BA3750" t="s">
        <v>113</v>
      </c>
      <c r="BB3750" t="s">
        <v>113</v>
      </c>
      <c r="BD3750" t="s">
        <v>113</v>
      </c>
      <c r="BF3750" t="s">
        <v>113</v>
      </c>
      <c r="BG3750" t="s">
        <v>113</v>
      </c>
      <c r="BH3750" t="s">
        <v>113</v>
      </c>
      <c r="BI3750" t="s">
        <v>113</v>
      </c>
      <c r="BJ3750" t="s">
        <v>113</v>
      </c>
      <c r="BK3750" t="s">
        <v>113</v>
      </c>
      <c r="BL3750" t="s">
        <v>113</v>
      </c>
      <c r="BM3750" t="s">
        <v>113</v>
      </c>
      <c r="BN3750" t="s">
        <v>113</v>
      </c>
      <c r="BO3750" t="s">
        <v>113</v>
      </c>
      <c r="BP3750" t="s">
        <v>113</v>
      </c>
      <c r="BQ3750" t="s">
        <v>113</v>
      </c>
      <c r="BR3750" t="s">
        <v>113</v>
      </c>
      <c r="BS3750" t="s">
        <v>113</v>
      </c>
      <c r="BT3750" t="s">
        <v>113</v>
      </c>
      <c r="BU3750" t="s">
        <v>113</v>
      </c>
      <c r="BV3750" t="s">
        <v>111</v>
      </c>
      <c r="BW3750" t="s">
        <v>111</v>
      </c>
      <c r="BX3750" t="s">
        <v>113</v>
      </c>
      <c r="BY3750" t="s">
        <v>113</v>
      </c>
      <c r="BZ3750" t="s">
        <v>113</v>
      </c>
      <c r="CA3750" t="s">
        <v>113</v>
      </c>
      <c r="CB3750" t="s">
        <v>113</v>
      </c>
      <c r="CC3750" t="s">
        <v>113</v>
      </c>
      <c r="CD3750" t="s">
        <v>113</v>
      </c>
      <c r="CE3750" t="s">
        <v>113</v>
      </c>
      <c r="CF3750" t="s">
        <v>113</v>
      </c>
      <c r="CG3750" t="s">
        <v>113</v>
      </c>
      <c r="CH3750" t="s">
        <v>113</v>
      </c>
      <c r="CI3750" t="s">
        <v>113</v>
      </c>
      <c r="CJ3750" t="s">
        <v>113</v>
      </c>
      <c r="CK3750" t="s">
        <v>113</v>
      </c>
      <c r="CL3750" t="s">
        <v>113</v>
      </c>
      <c r="CM3750" t="s">
        <v>113</v>
      </c>
      <c r="CN3750" t="s">
        <v>113</v>
      </c>
      <c r="CO3750" t="s">
        <v>113</v>
      </c>
      <c r="CP3750" t="s">
        <v>113</v>
      </c>
      <c r="CQ3750" t="s">
        <v>113</v>
      </c>
      <c r="CR3750" t="s">
        <v>113</v>
      </c>
      <c r="CS3750" t="s">
        <v>113</v>
      </c>
      <c r="CT3750" t="s">
        <v>113</v>
      </c>
      <c r="CU3750" t="s">
        <v>113</v>
      </c>
      <c r="CV3750" t="s">
        <v>113</v>
      </c>
      <c r="CW3750" t="s">
        <v>113</v>
      </c>
    </row>
    <row r="3751" spans="1:101" x14ac:dyDescent="0.25">
      <c r="A3751" t="s">
        <v>117</v>
      </c>
      <c r="B3751">
        <v>163772</v>
      </c>
      <c r="C3751" t="s">
        <v>22853</v>
      </c>
      <c r="D3751" t="s">
        <v>102</v>
      </c>
      <c r="E3751" t="s">
        <v>22854</v>
      </c>
      <c r="F3751" t="s">
        <v>22854</v>
      </c>
      <c r="G3751" t="s">
        <v>10957</v>
      </c>
      <c r="H3751" t="s">
        <v>647</v>
      </c>
      <c r="I3751" t="s">
        <v>250</v>
      </c>
      <c r="K3751" t="s">
        <v>251</v>
      </c>
      <c r="L3751" t="s">
        <v>22855</v>
      </c>
      <c r="M3751" t="s">
        <v>22856</v>
      </c>
      <c r="O3751">
        <v>0</v>
      </c>
      <c r="V3751" t="s">
        <v>110</v>
      </c>
      <c r="W3751" s="1">
        <v>41001</v>
      </c>
      <c r="Y3751" s="1">
        <v>43920</v>
      </c>
      <c r="Z3751" s="2">
        <v>43009</v>
      </c>
      <c r="AA3751" t="s">
        <v>22857</v>
      </c>
      <c r="AB3751" t="s">
        <v>111</v>
      </c>
      <c r="AC3751" t="s">
        <v>113</v>
      </c>
      <c r="AD3751" t="s">
        <v>113</v>
      </c>
      <c r="AF3751" t="s">
        <v>22858</v>
      </c>
      <c r="AG3751" t="s">
        <v>113</v>
      </c>
      <c r="AH3751" t="s">
        <v>111</v>
      </c>
      <c r="AI3751" t="s">
        <v>113</v>
      </c>
      <c r="AJ3751" t="s">
        <v>300</v>
      </c>
      <c r="AL3751" t="s">
        <v>115</v>
      </c>
      <c r="AN3751" t="s">
        <v>251</v>
      </c>
      <c r="AO3751" t="s">
        <v>113</v>
      </c>
      <c r="AP3751" t="s">
        <v>113</v>
      </c>
      <c r="AQ3751" t="s">
        <v>113</v>
      </c>
      <c r="AR3751" t="s">
        <v>113</v>
      </c>
      <c r="AS3751" t="s">
        <v>113</v>
      </c>
      <c r="AT3751" t="s">
        <v>113</v>
      </c>
      <c r="AU3751" t="s">
        <v>113</v>
      </c>
      <c r="AV3751" t="s">
        <v>113</v>
      </c>
      <c r="AW3751" t="s">
        <v>113</v>
      </c>
      <c r="AX3751" t="s">
        <v>113</v>
      </c>
      <c r="AY3751" t="s">
        <v>113</v>
      </c>
      <c r="AZ3751" t="s">
        <v>113</v>
      </c>
      <c r="BA3751" t="s">
        <v>113</v>
      </c>
      <c r="BB3751" t="s">
        <v>113</v>
      </c>
      <c r="BD3751" t="s">
        <v>113</v>
      </c>
      <c r="BF3751" t="s">
        <v>113</v>
      </c>
      <c r="BG3751" t="s">
        <v>113</v>
      </c>
      <c r="BH3751" t="s">
        <v>111</v>
      </c>
      <c r="BI3751" t="s">
        <v>113</v>
      </c>
      <c r="BJ3751" t="s">
        <v>113</v>
      </c>
      <c r="BK3751" t="s">
        <v>113</v>
      </c>
      <c r="BL3751" t="s">
        <v>111</v>
      </c>
      <c r="BM3751" t="s">
        <v>113</v>
      </c>
      <c r="BN3751" t="s">
        <v>113</v>
      </c>
      <c r="BO3751" t="s">
        <v>113</v>
      </c>
      <c r="BP3751" t="s">
        <v>113</v>
      </c>
      <c r="BQ3751" t="s">
        <v>113</v>
      </c>
      <c r="BR3751" t="s">
        <v>113</v>
      </c>
      <c r="BS3751" t="s">
        <v>113</v>
      </c>
      <c r="BT3751" t="s">
        <v>113</v>
      </c>
      <c r="BU3751" t="s">
        <v>113</v>
      </c>
      <c r="BV3751" t="s">
        <v>111</v>
      </c>
      <c r="BW3751" t="s">
        <v>111</v>
      </c>
      <c r="BX3751" t="s">
        <v>113</v>
      </c>
      <c r="BY3751" t="s">
        <v>113</v>
      </c>
      <c r="BZ3751" t="s">
        <v>113</v>
      </c>
      <c r="CA3751" t="s">
        <v>113</v>
      </c>
      <c r="CB3751" t="s">
        <v>113</v>
      </c>
      <c r="CC3751" t="s">
        <v>113</v>
      </c>
      <c r="CD3751" t="s">
        <v>113</v>
      </c>
      <c r="CE3751" t="s">
        <v>113</v>
      </c>
      <c r="CF3751" t="s">
        <v>113</v>
      </c>
      <c r="CG3751" t="s">
        <v>113</v>
      </c>
      <c r="CH3751" t="s">
        <v>113</v>
      </c>
      <c r="CI3751" t="s">
        <v>113</v>
      </c>
      <c r="CJ3751" t="s">
        <v>113</v>
      </c>
      <c r="CK3751" t="s">
        <v>113</v>
      </c>
      <c r="CL3751" t="s">
        <v>113</v>
      </c>
      <c r="CM3751" t="s">
        <v>113</v>
      </c>
      <c r="CN3751" t="s">
        <v>113</v>
      </c>
      <c r="CO3751" t="s">
        <v>113</v>
      </c>
      <c r="CP3751" t="s">
        <v>113</v>
      </c>
      <c r="CQ3751" t="s">
        <v>113</v>
      </c>
      <c r="CR3751" t="s">
        <v>113</v>
      </c>
      <c r="CS3751" t="s">
        <v>113</v>
      </c>
      <c r="CT3751" t="s">
        <v>113</v>
      </c>
      <c r="CU3751" t="s">
        <v>113</v>
      </c>
      <c r="CV3751" t="s">
        <v>113</v>
      </c>
      <c r="CW3751" t="s">
        <v>113</v>
      </c>
    </row>
    <row r="3752" spans="1:101" x14ac:dyDescent="0.25">
      <c r="A3752" t="s">
        <v>100</v>
      </c>
      <c r="B3752">
        <v>163078</v>
      </c>
      <c r="C3752" t="s">
        <v>22859</v>
      </c>
      <c r="D3752" t="s">
        <v>102</v>
      </c>
      <c r="E3752" t="s">
        <v>22860</v>
      </c>
      <c r="F3752" t="s">
        <v>22861</v>
      </c>
      <c r="G3752" t="s">
        <v>22862</v>
      </c>
      <c r="I3752" t="s">
        <v>7096</v>
      </c>
      <c r="J3752" t="s">
        <v>107</v>
      </c>
      <c r="K3752" t="s">
        <v>108</v>
      </c>
      <c r="L3752">
        <v>10601</v>
      </c>
      <c r="M3752" t="s">
        <v>22863</v>
      </c>
      <c r="N3752" t="s">
        <v>22864</v>
      </c>
      <c r="O3752">
        <v>0</v>
      </c>
      <c r="V3752" t="s">
        <v>110</v>
      </c>
      <c r="W3752" s="1">
        <v>40988</v>
      </c>
      <c r="Y3752" s="1">
        <v>43909</v>
      </c>
      <c r="Z3752" s="2">
        <v>43009</v>
      </c>
      <c r="AA3752" t="s">
        <v>22865</v>
      </c>
      <c r="AB3752" t="s">
        <v>113</v>
      </c>
      <c r="AC3752" t="s">
        <v>113</v>
      </c>
      <c r="AD3752" t="s">
        <v>113</v>
      </c>
      <c r="AG3752" t="s">
        <v>113</v>
      </c>
      <c r="AH3752" t="s">
        <v>111</v>
      </c>
      <c r="AI3752" t="s">
        <v>113</v>
      </c>
      <c r="AJ3752" t="s">
        <v>131</v>
      </c>
      <c r="AL3752" t="s">
        <v>115</v>
      </c>
      <c r="AM3752" t="s">
        <v>432</v>
      </c>
      <c r="AN3752" t="s">
        <v>108</v>
      </c>
      <c r="AO3752" t="s">
        <v>113</v>
      </c>
      <c r="AP3752" t="s">
        <v>113</v>
      </c>
      <c r="AQ3752" t="s">
        <v>113</v>
      </c>
      <c r="AR3752" t="s">
        <v>113</v>
      </c>
      <c r="AS3752" t="s">
        <v>113</v>
      </c>
      <c r="AT3752" t="s">
        <v>113</v>
      </c>
      <c r="AU3752" t="s">
        <v>113</v>
      </c>
      <c r="AV3752" t="s">
        <v>113</v>
      </c>
      <c r="AW3752" t="s">
        <v>113</v>
      </c>
      <c r="AX3752" t="s">
        <v>113</v>
      </c>
      <c r="AY3752" t="s">
        <v>113</v>
      </c>
      <c r="AZ3752" t="s">
        <v>113</v>
      </c>
      <c r="BA3752" t="s">
        <v>113</v>
      </c>
      <c r="BB3752" t="s">
        <v>113</v>
      </c>
      <c r="BD3752" t="s">
        <v>111</v>
      </c>
      <c r="BE3752" t="s">
        <v>111</v>
      </c>
      <c r="BF3752" t="s">
        <v>111</v>
      </c>
      <c r="BG3752" t="s">
        <v>113</v>
      </c>
      <c r="BH3752" t="s">
        <v>113</v>
      </c>
      <c r="BI3752" t="s">
        <v>113</v>
      </c>
      <c r="BJ3752" t="s">
        <v>113</v>
      </c>
      <c r="BK3752" t="s">
        <v>113</v>
      </c>
      <c r="BL3752" t="s">
        <v>113</v>
      </c>
      <c r="BM3752" t="s">
        <v>113</v>
      </c>
      <c r="BN3752" t="s">
        <v>113</v>
      </c>
      <c r="BO3752" t="s">
        <v>113</v>
      </c>
      <c r="BP3752" t="s">
        <v>113</v>
      </c>
      <c r="BQ3752" t="s">
        <v>113</v>
      </c>
      <c r="BR3752" t="s">
        <v>113</v>
      </c>
      <c r="BS3752" t="s">
        <v>113</v>
      </c>
      <c r="BT3752" t="s">
        <v>113</v>
      </c>
      <c r="BU3752" t="s">
        <v>113</v>
      </c>
      <c r="BV3752" t="s">
        <v>113</v>
      </c>
      <c r="BW3752" t="s">
        <v>111</v>
      </c>
      <c r="BX3752" t="s">
        <v>111</v>
      </c>
      <c r="BY3752" t="s">
        <v>113</v>
      </c>
      <c r="BZ3752" t="s">
        <v>113</v>
      </c>
      <c r="CA3752" t="s">
        <v>113</v>
      </c>
      <c r="CB3752" t="s">
        <v>113</v>
      </c>
      <c r="CC3752" t="s">
        <v>113</v>
      </c>
      <c r="CD3752" t="s">
        <v>113</v>
      </c>
      <c r="CE3752" t="s">
        <v>113</v>
      </c>
      <c r="CF3752" t="s">
        <v>113</v>
      </c>
      <c r="CG3752" t="s">
        <v>113</v>
      </c>
      <c r="CH3752" t="s">
        <v>113</v>
      </c>
      <c r="CI3752" t="s">
        <v>113</v>
      </c>
      <c r="CJ3752" t="s">
        <v>113</v>
      </c>
      <c r="CK3752" t="s">
        <v>113</v>
      </c>
      <c r="CL3752" t="s">
        <v>113</v>
      </c>
      <c r="CM3752" t="s">
        <v>113</v>
      </c>
      <c r="CN3752" t="s">
        <v>113</v>
      </c>
      <c r="CO3752" t="s">
        <v>113</v>
      </c>
      <c r="CP3752" t="s">
        <v>113</v>
      </c>
      <c r="CQ3752" t="s">
        <v>113</v>
      </c>
      <c r="CR3752" t="s">
        <v>113</v>
      </c>
      <c r="CS3752" t="s">
        <v>113</v>
      </c>
      <c r="CT3752" t="s">
        <v>113</v>
      </c>
      <c r="CU3752" t="s">
        <v>113</v>
      </c>
      <c r="CV3752" t="s">
        <v>113</v>
      </c>
      <c r="CW3752" t="s">
        <v>113</v>
      </c>
    </row>
    <row r="3753" spans="1:101" x14ac:dyDescent="0.25">
      <c r="A3753" t="s">
        <v>117</v>
      </c>
      <c r="B3753">
        <v>304811</v>
      </c>
      <c r="C3753" t="s">
        <v>22866</v>
      </c>
      <c r="D3753" t="s">
        <v>102</v>
      </c>
      <c r="E3753" t="s">
        <v>22867</v>
      </c>
      <c r="F3753" t="s">
        <v>22868</v>
      </c>
      <c r="G3753" t="s">
        <v>22869</v>
      </c>
      <c r="I3753" t="s">
        <v>364</v>
      </c>
      <c r="K3753" t="s">
        <v>365</v>
      </c>
      <c r="L3753" t="s">
        <v>22870</v>
      </c>
      <c r="M3753" t="s">
        <v>22871</v>
      </c>
      <c r="O3753">
        <v>0</v>
      </c>
      <c r="V3753" t="s">
        <v>110</v>
      </c>
      <c r="W3753" s="1">
        <v>43878</v>
      </c>
      <c r="Y3753" s="1">
        <v>43878</v>
      </c>
      <c r="Z3753" s="2">
        <v>43009</v>
      </c>
      <c r="AA3753" t="s">
        <v>22872</v>
      </c>
      <c r="AB3753" t="s">
        <v>111</v>
      </c>
      <c r="AC3753" t="s">
        <v>113</v>
      </c>
      <c r="AD3753" t="s">
        <v>113</v>
      </c>
      <c r="AG3753" t="s">
        <v>113</v>
      </c>
      <c r="AH3753" t="s">
        <v>111</v>
      </c>
      <c r="AI3753" t="s">
        <v>113</v>
      </c>
      <c r="AJ3753" t="s">
        <v>131</v>
      </c>
      <c r="AL3753" t="s">
        <v>115</v>
      </c>
      <c r="AN3753" t="s">
        <v>365</v>
      </c>
      <c r="AO3753" t="s">
        <v>113</v>
      </c>
      <c r="AP3753" t="s">
        <v>113</v>
      </c>
      <c r="AQ3753" t="s">
        <v>111</v>
      </c>
      <c r="AR3753" t="s">
        <v>113</v>
      </c>
      <c r="AS3753" t="s">
        <v>113</v>
      </c>
      <c r="AT3753" t="s">
        <v>113</v>
      </c>
      <c r="AU3753" t="s">
        <v>113</v>
      </c>
      <c r="AV3753" t="s">
        <v>113</v>
      </c>
      <c r="AW3753" t="s">
        <v>113</v>
      </c>
      <c r="AX3753" t="s">
        <v>113</v>
      </c>
      <c r="AY3753" t="s">
        <v>113</v>
      </c>
      <c r="AZ3753" t="s">
        <v>113</v>
      </c>
      <c r="BA3753" t="s">
        <v>113</v>
      </c>
      <c r="BB3753" t="s">
        <v>113</v>
      </c>
      <c r="BD3753" t="s">
        <v>113</v>
      </c>
      <c r="BF3753" t="s">
        <v>113</v>
      </c>
      <c r="BG3753" t="s">
        <v>113</v>
      </c>
      <c r="BH3753" t="s">
        <v>111</v>
      </c>
      <c r="BI3753" t="s">
        <v>113</v>
      </c>
      <c r="BJ3753" t="s">
        <v>113</v>
      </c>
      <c r="BK3753" t="s">
        <v>113</v>
      </c>
      <c r="BL3753" t="s">
        <v>111</v>
      </c>
      <c r="BM3753" t="s">
        <v>113</v>
      </c>
      <c r="BN3753" t="s">
        <v>113</v>
      </c>
      <c r="BO3753" t="s">
        <v>113</v>
      </c>
      <c r="BP3753" t="s">
        <v>113</v>
      </c>
      <c r="BQ3753" t="s">
        <v>113</v>
      </c>
      <c r="BR3753" t="s">
        <v>113</v>
      </c>
      <c r="BS3753" t="s">
        <v>113</v>
      </c>
      <c r="BT3753" t="s">
        <v>113</v>
      </c>
      <c r="BU3753" t="s">
        <v>113</v>
      </c>
      <c r="BV3753" t="s">
        <v>113</v>
      </c>
      <c r="BW3753" t="s">
        <v>111</v>
      </c>
      <c r="BX3753" t="s">
        <v>113</v>
      </c>
      <c r="BY3753" t="s">
        <v>113</v>
      </c>
      <c r="BZ3753" t="s">
        <v>113</v>
      </c>
      <c r="CA3753" t="s">
        <v>113</v>
      </c>
      <c r="CB3753" t="s">
        <v>113</v>
      </c>
      <c r="CC3753" t="s">
        <v>113</v>
      </c>
      <c r="CD3753" t="s">
        <v>113</v>
      </c>
      <c r="CE3753" t="s">
        <v>113</v>
      </c>
      <c r="CF3753" t="s">
        <v>113</v>
      </c>
      <c r="CG3753" t="s">
        <v>113</v>
      </c>
      <c r="CH3753" t="s">
        <v>113</v>
      </c>
      <c r="CI3753" t="s">
        <v>113</v>
      </c>
      <c r="CJ3753" t="s">
        <v>113</v>
      </c>
      <c r="CK3753" t="s">
        <v>113</v>
      </c>
      <c r="CL3753" t="s">
        <v>113</v>
      </c>
      <c r="CM3753" t="s">
        <v>113</v>
      </c>
      <c r="CN3753" t="s">
        <v>113</v>
      </c>
      <c r="CO3753" t="s">
        <v>113</v>
      </c>
      <c r="CP3753" t="s">
        <v>113</v>
      </c>
      <c r="CQ3753" t="s">
        <v>113</v>
      </c>
      <c r="CR3753" t="s">
        <v>113</v>
      </c>
      <c r="CS3753" t="s">
        <v>113</v>
      </c>
      <c r="CT3753" t="s">
        <v>113</v>
      </c>
      <c r="CU3753" t="s">
        <v>113</v>
      </c>
      <c r="CV3753" t="s">
        <v>113</v>
      </c>
      <c r="CW3753" t="s">
        <v>113</v>
      </c>
    </row>
    <row r="3754" spans="1:101" x14ac:dyDescent="0.25">
      <c r="A3754" t="s">
        <v>175</v>
      </c>
      <c r="B3754">
        <v>291489</v>
      </c>
      <c r="C3754" t="s">
        <v>22873</v>
      </c>
      <c r="D3754" t="s">
        <v>102</v>
      </c>
      <c r="E3754" t="s">
        <v>22874</v>
      </c>
      <c r="F3754" t="s">
        <v>22874</v>
      </c>
      <c r="G3754" t="s">
        <v>22875</v>
      </c>
      <c r="I3754" t="s">
        <v>234</v>
      </c>
      <c r="J3754" t="s">
        <v>180</v>
      </c>
      <c r="K3754" t="s">
        <v>108</v>
      </c>
      <c r="L3754">
        <v>94105</v>
      </c>
      <c r="M3754" t="s">
        <v>22876</v>
      </c>
      <c r="O3754">
        <v>0</v>
      </c>
      <c r="V3754" t="s">
        <v>110</v>
      </c>
      <c r="W3754" s="1">
        <v>43118</v>
      </c>
      <c r="Y3754" s="1">
        <v>43914</v>
      </c>
      <c r="Z3754" s="2">
        <v>43009</v>
      </c>
      <c r="AA3754" t="s">
        <v>22877</v>
      </c>
      <c r="AB3754" t="s">
        <v>113</v>
      </c>
      <c r="AC3754" t="s">
        <v>113</v>
      </c>
      <c r="AD3754" t="s">
        <v>113</v>
      </c>
      <c r="AG3754" t="s">
        <v>111</v>
      </c>
      <c r="AH3754" t="s">
        <v>111</v>
      </c>
      <c r="AI3754" t="s">
        <v>113</v>
      </c>
      <c r="AJ3754" t="s">
        <v>114</v>
      </c>
      <c r="AL3754" t="s">
        <v>115</v>
      </c>
      <c r="AM3754" t="s">
        <v>116</v>
      </c>
      <c r="AN3754" t="s">
        <v>108</v>
      </c>
      <c r="AO3754" t="s">
        <v>113</v>
      </c>
      <c r="AP3754" t="s">
        <v>113</v>
      </c>
      <c r="AQ3754" t="s">
        <v>113</v>
      </c>
      <c r="AR3754" t="s">
        <v>113</v>
      </c>
      <c r="AS3754" t="s">
        <v>113</v>
      </c>
      <c r="AT3754" t="s">
        <v>113</v>
      </c>
      <c r="AU3754" t="s">
        <v>113</v>
      </c>
      <c r="AV3754" t="s">
        <v>113</v>
      </c>
      <c r="AW3754" t="s">
        <v>113</v>
      </c>
      <c r="AX3754" t="s">
        <v>113</v>
      </c>
      <c r="AY3754" t="s">
        <v>113</v>
      </c>
      <c r="AZ3754" t="s">
        <v>113</v>
      </c>
      <c r="BA3754" t="s">
        <v>113</v>
      </c>
      <c r="BB3754" t="s">
        <v>113</v>
      </c>
      <c r="BD3754" t="s">
        <v>113</v>
      </c>
      <c r="BF3754" t="s">
        <v>113</v>
      </c>
      <c r="BG3754" t="s">
        <v>113</v>
      </c>
      <c r="BH3754" t="s">
        <v>113</v>
      </c>
      <c r="BI3754" t="s">
        <v>113</v>
      </c>
      <c r="BJ3754" t="s">
        <v>113</v>
      </c>
      <c r="BK3754" t="s">
        <v>113</v>
      </c>
      <c r="BL3754" t="s">
        <v>113</v>
      </c>
      <c r="BM3754" t="s">
        <v>113</v>
      </c>
      <c r="BN3754" t="s">
        <v>113</v>
      </c>
      <c r="BO3754" t="s">
        <v>113</v>
      </c>
      <c r="BP3754" t="s">
        <v>113</v>
      </c>
      <c r="BQ3754" t="s">
        <v>113</v>
      </c>
      <c r="BR3754" t="s">
        <v>113</v>
      </c>
      <c r="BS3754" t="s">
        <v>113</v>
      </c>
      <c r="BT3754" t="s">
        <v>113</v>
      </c>
      <c r="BU3754" t="s">
        <v>113</v>
      </c>
      <c r="BV3754" t="s">
        <v>111</v>
      </c>
      <c r="BW3754" t="s">
        <v>111</v>
      </c>
      <c r="BX3754" t="s">
        <v>113</v>
      </c>
      <c r="BY3754" t="s">
        <v>113</v>
      </c>
      <c r="BZ3754" t="s">
        <v>113</v>
      </c>
      <c r="CA3754" t="s">
        <v>113</v>
      </c>
      <c r="CB3754" t="s">
        <v>113</v>
      </c>
      <c r="CC3754" t="s">
        <v>113</v>
      </c>
      <c r="CD3754" t="s">
        <v>113</v>
      </c>
      <c r="CE3754" t="s">
        <v>113</v>
      </c>
      <c r="CF3754" t="s">
        <v>113</v>
      </c>
      <c r="CG3754" t="s">
        <v>113</v>
      </c>
      <c r="CH3754" t="s">
        <v>113</v>
      </c>
      <c r="CI3754" t="s">
        <v>113</v>
      </c>
      <c r="CJ3754" t="s">
        <v>113</v>
      </c>
      <c r="CK3754" t="s">
        <v>113</v>
      </c>
      <c r="CL3754" t="s">
        <v>113</v>
      </c>
      <c r="CM3754" t="s">
        <v>113</v>
      </c>
      <c r="CN3754" t="s">
        <v>113</v>
      </c>
      <c r="CO3754" t="s">
        <v>113</v>
      </c>
      <c r="CP3754" t="s">
        <v>113</v>
      </c>
      <c r="CQ3754" t="s">
        <v>113</v>
      </c>
      <c r="CR3754" t="s">
        <v>113</v>
      </c>
      <c r="CS3754" t="s">
        <v>113</v>
      </c>
      <c r="CT3754" t="s">
        <v>113</v>
      </c>
      <c r="CU3754" t="s">
        <v>113</v>
      </c>
      <c r="CV3754" t="s">
        <v>113</v>
      </c>
      <c r="CW3754" t="s">
        <v>113</v>
      </c>
    </row>
    <row r="3755" spans="1:101" x14ac:dyDescent="0.25">
      <c r="A3755" t="s">
        <v>175</v>
      </c>
      <c r="B3755">
        <v>294047</v>
      </c>
      <c r="C3755" t="s">
        <v>22878</v>
      </c>
      <c r="D3755" t="s">
        <v>102</v>
      </c>
      <c r="E3755" t="s">
        <v>22879</v>
      </c>
      <c r="F3755" t="s">
        <v>22879</v>
      </c>
      <c r="G3755" t="s">
        <v>22880</v>
      </c>
      <c r="H3755" t="s">
        <v>22881</v>
      </c>
      <c r="I3755" t="s">
        <v>234</v>
      </c>
      <c r="J3755" t="s">
        <v>180</v>
      </c>
      <c r="K3755" t="s">
        <v>108</v>
      </c>
      <c r="L3755">
        <v>94107</v>
      </c>
      <c r="M3755" t="s">
        <v>22882</v>
      </c>
      <c r="O3755">
        <v>0</v>
      </c>
      <c r="V3755" t="s">
        <v>110</v>
      </c>
      <c r="W3755" s="1">
        <v>43217</v>
      </c>
      <c r="Y3755" s="1">
        <v>43882</v>
      </c>
      <c r="Z3755" s="2">
        <v>43009</v>
      </c>
      <c r="AA3755" t="s">
        <v>22883</v>
      </c>
      <c r="AB3755" t="s">
        <v>113</v>
      </c>
      <c r="AC3755" t="s">
        <v>113</v>
      </c>
      <c r="AD3755" t="s">
        <v>113</v>
      </c>
      <c r="AG3755" t="s">
        <v>111</v>
      </c>
      <c r="AH3755" t="s">
        <v>113</v>
      </c>
      <c r="AI3755" t="s">
        <v>113</v>
      </c>
      <c r="AJ3755" t="s">
        <v>114</v>
      </c>
      <c r="AL3755" t="s">
        <v>115</v>
      </c>
      <c r="AM3755" t="s">
        <v>116</v>
      </c>
      <c r="AN3755" t="s">
        <v>108</v>
      </c>
      <c r="AO3755" t="s">
        <v>113</v>
      </c>
      <c r="AP3755" t="s">
        <v>113</v>
      </c>
      <c r="AQ3755" t="s">
        <v>113</v>
      </c>
      <c r="AR3755" t="s">
        <v>113</v>
      </c>
      <c r="AS3755" t="s">
        <v>113</v>
      </c>
      <c r="AT3755" t="s">
        <v>113</v>
      </c>
      <c r="AU3755" t="s">
        <v>113</v>
      </c>
      <c r="AV3755" t="s">
        <v>113</v>
      </c>
      <c r="AW3755" t="s">
        <v>113</v>
      </c>
      <c r="AX3755" t="s">
        <v>113</v>
      </c>
      <c r="AY3755" t="s">
        <v>113</v>
      </c>
      <c r="AZ3755" t="s">
        <v>113</v>
      </c>
      <c r="BA3755" t="s">
        <v>113</v>
      </c>
      <c r="BB3755" t="s">
        <v>113</v>
      </c>
      <c r="BD3755" t="s">
        <v>113</v>
      </c>
      <c r="BF3755" t="s">
        <v>113</v>
      </c>
      <c r="BG3755" t="s">
        <v>113</v>
      </c>
      <c r="BH3755" t="s">
        <v>111</v>
      </c>
      <c r="BI3755" t="s">
        <v>113</v>
      </c>
      <c r="BJ3755" t="s">
        <v>113</v>
      </c>
      <c r="BK3755" t="s">
        <v>113</v>
      </c>
      <c r="BL3755" t="s">
        <v>113</v>
      </c>
      <c r="BM3755" t="s">
        <v>113</v>
      </c>
      <c r="BN3755" t="s">
        <v>113</v>
      </c>
      <c r="BO3755" t="s">
        <v>113</v>
      </c>
      <c r="BP3755" t="s">
        <v>113</v>
      </c>
      <c r="BQ3755" t="s">
        <v>113</v>
      </c>
      <c r="BR3755" t="s">
        <v>113</v>
      </c>
      <c r="BS3755" t="s">
        <v>113</v>
      </c>
      <c r="BT3755" t="s">
        <v>113</v>
      </c>
      <c r="BU3755" t="s">
        <v>113</v>
      </c>
      <c r="BV3755" t="s">
        <v>111</v>
      </c>
      <c r="BW3755" t="s">
        <v>111</v>
      </c>
      <c r="BX3755" t="s">
        <v>113</v>
      </c>
      <c r="BY3755" t="s">
        <v>113</v>
      </c>
      <c r="BZ3755" t="s">
        <v>113</v>
      </c>
      <c r="CA3755" t="s">
        <v>113</v>
      </c>
      <c r="CB3755" t="s">
        <v>113</v>
      </c>
      <c r="CC3755" t="s">
        <v>113</v>
      </c>
      <c r="CD3755" t="s">
        <v>113</v>
      </c>
      <c r="CE3755" t="s">
        <v>113</v>
      </c>
      <c r="CF3755" t="s">
        <v>113</v>
      </c>
      <c r="CG3755" t="s">
        <v>113</v>
      </c>
      <c r="CH3755" t="s">
        <v>113</v>
      </c>
      <c r="CI3755" t="s">
        <v>113</v>
      </c>
      <c r="CJ3755" t="s">
        <v>113</v>
      </c>
      <c r="CK3755" t="s">
        <v>113</v>
      </c>
      <c r="CL3755" t="s">
        <v>113</v>
      </c>
      <c r="CM3755" t="s">
        <v>113</v>
      </c>
      <c r="CN3755" t="s">
        <v>113</v>
      </c>
      <c r="CO3755" t="s">
        <v>113</v>
      </c>
      <c r="CP3755" t="s">
        <v>113</v>
      </c>
      <c r="CQ3755" t="s">
        <v>113</v>
      </c>
      <c r="CR3755" t="s">
        <v>113</v>
      </c>
      <c r="CS3755" t="s">
        <v>113</v>
      </c>
      <c r="CT3755" t="s">
        <v>113</v>
      </c>
      <c r="CU3755" t="s">
        <v>113</v>
      </c>
      <c r="CV3755" t="s">
        <v>113</v>
      </c>
      <c r="CW3755" t="s">
        <v>113</v>
      </c>
    </row>
    <row r="3756" spans="1:101" x14ac:dyDescent="0.25">
      <c r="A3756" t="s">
        <v>117</v>
      </c>
      <c r="B3756">
        <v>283761</v>
      </c>
      <c r="C3756" t="s">
        <v>22884</v>
      </c>
      <c r="D3756" t="s">
        <v>102</v>
      </c>
      <c r="E3756" t="s">
        <v>22885</v>
      </c>
      <c r="F3756" t="s">
        <v>22885</v>
      </c>
      <c r="G3756" t="s">
        <v>6786</v>
      </c>
      <c r="H3756" t="s">
        <v>22886</v>
      </c>
      <c r="I3756" t="s">
        <v>4195</v>
      </c>
      <c r="K3756" t="s">
        <v>539</v>
      </c>
      <c r="L3756">
        <v>72201</v>
      </c>
      <c r="M3756" t="s">
        <v>6788</v>
      </c>
      <c r="N3756" t="s">
        <v>22887</v>
      </c>
      <c r="O3756">
        <v>0</v>
      </c>
      <c r="V3756" t="s">
        <v>110</v>
      </c>
      <c r="W3756" s="1">
        <v>42684</v>
      </c>
      <c r="Y3756" s="1">
        <v>43920</v>
      </c>
      <c r="Z3756" s="2">
        <v>43009</v>
      </c>
      <c r="AA3756" t="s">
        <v>22888</v>
      </c>
      <c r="AB3756" t="s">
        <v>111</v>
      </c>
      <c r="AC3756" t="s">
        <v>113</v>
      </c>
      <c r="AD3756" t="s">
        <v>113</v>
      </c>
      <c r="AG3756" t="s">
        <v>113</v>
      </c>
      <c r="AH3756" t="s">
        <v>111</v>
      </c>
      <c r="AI3756" t="s">
        <v>113</v>
      </c>
      <c r="AJ3756" t="s">
        <v>173</v>
      </c>
      <c r="AK3756" t="s">
        <v>3763</v>
      </c>
      <c r="AL3756" t="s">
        <v>115</v>
      </c>
      <c r="AN3756" t="s">
        <v>539</v>
      </c>
      <c r="AO3756" t="s">
        <v>113</v>
      </c>
      <c r="AP3756" t="s">
        <v>113</v>
      </c>
      <c r="AQ3756" t="s">
        <v>113</v>
      </c>
      <c r="AR3756" t="s">
        <v>113</v>
      </c>
      <c r="AS3756" t="s">
        <v>113</v>
      </c>
      <c r="AT3756" t="s">
        <v>113</v>
      </c>
      <c r="AU3756" t="s">
        <v>113</v>
      </c>
      <c r="AV3756" t="s">
        <v>113</v>
      </c>
      <c r="AW3756" t="s">
        <v>113</v>
      </c>
      <c r="AX3756" t="s">
        <v>113</v>
      </c>
      <c r="AY3756" t="s">
        <v>113</v>
      </c>
      <c r="AZ3756" t="s">
        <v>113</v>
      </c>
      <c r="BA3756" t="s">
        <v>113</v>
      </c>
      <c r="BB3756" t="s">
        <v>113</v>
      </c>
      <c r="BD3756" t="s">
        <v>113</v>
      </c>
      <c r="BF3756" t="s">
        <v>113</v>
      </c>
      <c r="BG3756" t="s">
        <v>113</v>
      </c>
      <c r="BH3756" t="s">
        <v>111</v>
      </c>
      <c r="BI3756" t="s">
        <v>113</v>
      </c>
      <c r="BJ3756" t="s">
        <v>113</v>
      </c>
      <c r="BK3756" t="s">
        <v>113</v>
      </c>
      <c r="BL3756" t="s">
        <v>113</v>
      </c>
      <c r="BM3756" t="s">
        <v>113</v>
      </c>
      <c r="BN3756" t="s">
        <v>113</v>
      </c>
      <c r="BO3756" t="s">
        <v>113</v>
      </c>
      <c r="BP3756" t="s">
        <v>113</v>
      </c>
      <c r="BQ3756" t="s">
        <v>113</v>
      </c>
      <c r="BR3756" t="s">
        <v>113</v>
      </c>
      <c r="BS3756" t="s">
        <v>113</v>
      </c>
      <c r="BT3756" t="s">
        <v>113</v>
      </c>
      <c r="BU3756" t="s">
        <v>113</v>
      </c>
      <c r="BV3756" t="s">
        <v>111</v>
      </c>
      <c r="BW3756" t="s">
        <v>111</v>
      </c>
      <c r="BX3756" t="s">
        <v>113</v>
      </c>
      <c r="BY3756" t="s">
        <v>113</v>
      </c>
      <c r="BZ3756" t="s">
        <v>113</v>
      </c>
      <c r="CA3756" t="s">
        <v>113</v>
      </c>
      <c r="CB3756" t="s">
        <v>113</v>
      </c>
      <c r="CC3756" t="s">
        <v>113</v>
      </c>
      <c r="CD3756" t="s">
        <v>113</v>
      </c>
      <c r="CE3756" t="s">
        <v>113</v>
      </c>
      <c r="CF3756" t="s">
        <v>113</v>
      </c>
      <c r="CG3756" t="s">
        <v>113</v>
      </c>
      <c r="CH3756" t="s">
        <v>113</v>
      </c>
      <c r="CI3756" t="s">
        <v>113</v>
      </c>
      <c r="CJ3756" t="s">
        <v>113</v>
      </c>
      <c r="CK3756" t="s">
        <v>113</v>
      </c>
      <c r="CL3756" t="s">
        <v>113</v>
      </c>
      <c r="CM3756" t="s">
        <v>113</v>
      </c>
      <c r="CN3756" t="s">
        <v>113</v>
      </c>
      <c r="CO3756" t="s">
        <v>113</v>
      </c>
      <c r="CP3756" t="s">
        <v>113</v>
      </c>
      <c r="CQ3756" t="s">
        <v>113</v>
      </c>
      <c r="CR3756" t="s">
        <v>113</v>
      </c>
      <c r="CS3756" t="s">
        <v>113</v>
      </c>
      <c r="CT3756" t="s">
        <v>113</v>
      </c>
      <c r="CU3756" t="s">
        <v>113</v>
      </c>
      <c r="CV3756" t="s">
        <v>113</v>
      </c>
      <c r="CW3756" t="s">
        <v>113</v>
      </c>
    </row>
    <row r="3757" spans="1:101" x14ac:dyDescent="0.25">
      <c r="A3757" t="s">
        <v>117</v>
      </c>
      <c r="B3757">
        <v>292608</v>
      </c>
      <c r="C3757" t="s">
        <v>22889</v>
      </c>
      <c r="D3757" t="s">
        <v>102</v>
      </c>
      <c r="E3757" t="s">
        <v>22890</v>
      </c>
      <c r="F3757" t="s">
        <v>22890</v>
      </c>
      <c r="G3757" t="s">
        <v>147</v>
      </c>
      <c r="H3757" t="s">
        <v>148</v>
      </c>
      <c r="I3757" t="s">
        <v>149</v>
      </c>
      <c r="K3757" t="s">
        <v>150</v>
      </c>
      <c r="L3757" t="s">
        <v>151</v>
      </c>
      <c r="M3757" t="s">
        <v>152</v>
      </c>
      <c r="N3757" t="s">
        <v>153</v>
      </c>
      <c r="O3757">
        <v>1</v>
      </c>
      <c r="V3757" t="s">
        <v>110</v>
      </c>
      <c r="W3757" s="1">
        <v>43180</v>
      </c>
      <c r="Y3757" s="1">
        <v>43896</v>
      </c>
      <c r="Z3757" s="2">
        <v>43009</v>
      </c>
      <c r="AA3757" t="s">
        <v>154</v>
      </c>
      <c r="AB3757" t="s">
        <v>113</v>
      </c>
      <c r="AC3757" t="s">
        <v>113</v>
      </c>
      <c r="AD3757" t="s">
        <v>113</v>
      </c>
      <c r="AG3757" t="s">
        <v>113</v>
      </c>
      <c r="AH3757" t="s">
        <v>111</v>
      </c>
      <c r="AI3757" t="s">
        <v>113</v>
      </c>
      <c r="AJ3757" t="s">
        <v>131</v>
      </c>
      <c r="AL3757" t="s">
        <v>115</v>
      </c>
      <c r="AN3757" t="s">
        <v>150</v>
      </c>
      <c r="AO3757" t="s">
        <v>113</v>
      </c>
      <c r="AP3757" t="s">
        <v>113</v>
      </c>
      <c r="AQ3757" t="s">
        <v>113</v>
      </c>
      <c r="AR3757" t="s">
        <v>113</v>
      </c>
      <c r="AS3757" t="s">
        <v>113</v>
      </c>
      <c r="AT3757" t="s">
        <v>113</v>
      </c>
      <c r="AU3757" t="s">
        <v>113</v>
      </c>
      <c r="AV3757" t="s">
        <v>113</v>
      </c>
      <c r="AW3757" t="s">
        <v>113</v>
      </c>
      <c r="AX3757" t="s">
        <v>113</v>
      </c>
      <c r="AY3757" t="s">
        <v>113</v>
      </c>
      <c r="AZ3757" t="s">
        <v>113</v>
      </c>
      <c r="BA3757" t="s">
        <v>113</v>
      </c>
      <c r="BB3757" t="s">
        <v>113</v>
      </c>
      <c r="BD3757" t="s">
        <v>113</v>
      </c>
      <c r="BF3757" t="s">
        <v>113</v>
      </c>
      <c r="BG3757" t="s">
        <v>113</v>
      </c>
      <c r="BH3757" t="s">
        <v>111</v>
      </c>
      <c r="BI3757" t="s">
        <v>113</v>
      </c>
      <c r="BJ3757" t="s">
        <v>113</v>
      </c>
      <c r="BK3757" t="s">
        <v>113</v>
      </c>
      <c r="BL3757" t="s">
        <v>113</v>
      </c>
      <c r="BM3757" t="s">
        <v>113</v>
      </c>
      <c r="BN3757" t="s">
        <v>113</v>
      </c>
      <c r="BO3757" t="s">
        <v>113</v>
      </c>
      <c r="BP3757" t="s">
        <v>113</v>
      </c>
      <c r="BQ3757" t="s">
        <v>113</v>
      </c>
      <c r="BR3757" t="s">
        <v>113</v>
      </c>
      <c r="BS3757" t="s">
        <v>113</v>
      </c>
      <c r="BT3757" t="s">
        <v>113</v>
      </c>
      <c r="BU3757" t="s">
        <v>113</v>
      </c>
      <c r="BV3757" t="s">
        <v>111</v>
      </c>
      <c r="BW3757" t="s">
        <v>111</v>
      </c>
      <c r="BX3757" t="s">
        <v>113</v>
      </c>
      <c r="BY3757" t="s">
        <v>113</v>
      </c>
      <c r="BZ3757" t="s">
        <v>113</v>
      </c>
      <c r="CA3757" t="s">
        <v>113</v>
      </c>
      <c r="CB3757" t="s">
        <v>113</v>
      </c>
      <c r="CC3757" t="s">
        <v>113</v>
      </c>
      <c r="CD3757" t="s">
        <v>113</v>
      </c>
      <c r="CE3757" t="s">
        <v>113</v>
      </c>
      <c r="CF3757" t="s">
        <v>113</v>
      </c>
      <c r="CG3757" t="s">
        <v>113</v>
      </c>
      <c r="CH3757" t="s">
        <v>113</v>
      </c>
      <c r="CI3757" t="s">
        <v>113</v>
      </c>
      <c r="CJ3757" t="s">
        <v>113</v>
      </c>
      <c r="CK3757" t="s">
        <v>113</v>
      </c>
      <c r="CL3757" t="s">
        <v>113</v>
      </c>
      <c r="CM3757" t="s">
        <v>113</v>
      </c>
      <c r="CN3757" t="s">
        <v>113</v>
      </c>
      <c r="CO3757" t="s">
        <v>113</v>
      </c>
      <c r="CP3757" t="s">
        <v>113</v>
      </c>
      <c r="CQ3757" t="s">
        <v>113</v>
      </c>
      <c r="CR3757" t="s">
        <v>113</v>
      </c>
      <c r="CS3757" t="s">
        <v>113</v>
      </c>
      <c r="CT3757" t="s">
        <v>113</v>
      </c>
      <c r="CU3757" t="s">
        <v>113</v>
      </c>
      <c r="CV3757" t="s">
        <v>113</v>
      </c>
      <c r="CW3757" t="s">
        <v>113</v>
      </c>
    </row>
    <row r="3758" spans="1:101" x14ac:dyDescent="0.25">
      <c r="A3758" t="s">
        <v>117</v>
      </c>
      <c r="B3758">
        <v>163348</v>
      </c>
      <c r="C3758" t="s">
        <v>22891</v>
      </c>
      <c r="D3758" t="s">
        <v>102</v>
      </c>
      <c r="E3758" t="s">
        <v>22892</v>
      </c>
      <c r="F3758" t="s">
        <v>22892</v>
      </c>
      <c r="G3758" t="s">
        <v>14625</v>
      </c>
      <c r="I3758" t="s">
        <v>250</v>
      </c>
      <c r="K3758" t="s">
        <v>251</v>
      </c>
      <c r="L3758" t="s">
        <v>14626</v>
      </c>
      <c r="M3758" t="s">
        <v>22893</v>
      </c>
      <c r="N3758" t="s">
        <v>22894</v>
      </c>
      <c r="O3758">
        <v>4</v>
      </c>
      <c r="V3758" t="s">
        <v>110</v>
      </c>
      <c r="W3758" s="1">
        <v>41113</v>
      </c>
      <c r="Y3758" s="1">
        <v>43899</v>
      </c>
      <c r="Z3758" s="2">
        <v>43009</v>
      </c>
      <c r="AA3758" t="s">
        <v>22895</v>
      </c>
      <c r="AB3758" t="s">
        <v>111</v>
      </c>
      <c r="AC3758" t="s">
        <v>113</v>
      </c>
      <c r="AD3758" t="s">
        <v>113</v>
      </c>
      <c r="AG3758" t="s">
        <v>113</v>
      </c>
      <c r="AH3758" t="s">
        <v>111</v>
      </c>
      <c r="AI3758" t="s">
        <v>113</v>
      </c>
      <c r="AJ3758" t="s">
        <v>300</v>
      </c>
      <c r="AL3758" t="s">
        <v>115</v>
      </c>
      <c r="AN3758" t="s">
        <v>251</v>
      </c>
      <c r="AO3758" t="s">
        <v>113</v>
      </c>
      <c r="AP3758" t="s">
        <v>113</v>
      </c>
      <c r="AQ3758" t="s">
        <v>113</v>
      </c>
      <c r="AR3758" t="s">
        <v>113</v>
      </c>
      <c r="AS3758" t="s">
        <v>113</v>
      </c>
      <c r="AT3758" t="s">
        <v>113</v>
      </c>
      <c r="AU3758" t="s">
        <v>113</v>
      </c>
      <c r="AV3758" t="s">
        <v>113</v>
      </c>
      <c r="AW3758" t="s">
        <v>113</v>
      </c>
      <c r="AX3758" t="s">
        <v>113</v>
      </c>
      <c r="AY3758" t="s">
        <v>113</v>
      </c>
      <c r="AZ3758" t="s">
        <v>113</v>
      </c>
      <c r="BA3758" t="s">
        <v>113</v>
      </c>
      <c r="BB3758" t="s">
        <v>113</v>
      </c>
      <c r="BD3758" t="s">
        <v>113</v>
      </c>
      <c r="BF3758" t="s">
        <v>113</v>
      </c>
      <c r="BG3758" t="s">
        <v>113</v>
      </c>
      <c r="BH3758" t="s">
        <v>111</v>
      </c>
      <c r="BI3758" t="s">
        <v>113</v>
      </c>
      <c r="BJ3758" t="s">
        <v>113</v>
      </c>
      <c r="BK3758" t="s">
        <v>113</v>
      </c>
      <c r="BL3758" t="s">
        <v>113</v>
      </c>
      <c r="BM3758" t="s">
        <v>113</v>
      </c>
      <c r="BN3758" t="s">
        <v>113</v>
      </c>
      <c r="BO3758" t="s">
        <v>113</v>
      </c>
      <c r="BP3758" t="s">
        <v>113</v>
      </c>
      <c r="BQ3758" t="s">
        <v>113</v>
      </c>
      <c r="BR3758" t="s">
        <v>113</v>
      </c>
      <c r="BS3758" t="s">
        <v>113</v>
      </c>
      <c r="BT3758" t="s">
        <v>113</v>
      </c>
      <c r="BU3758" t="s">
        <v>113</v>
      </c>
      <c r="BV3758" t="s">
        <v>111</v>
      </c>
      <c r="BW3758" t="s">
        <v>111</v>
      </c>
      <c r="BX3758" t="s">
        <v>113</v>
      </c>
      <c r="BY3758" t="s">
        <v>113</v>
      </c>
      <c r="BZ3758" t="s">
        <v>113</v>
      </c>
      <c r="CA3758" t="s">
        <v>113</v>
      </c>
      <c r="CB3758" t="s">
        <v>113</v>
      </c>
      <c r="CC3758" t="s">
        <v>113</v>
      </c>
      <c r="CD3758" t="s">
        <v>113</v>
      </c>
      <c r="CE3758" t="s">
        <v>113</v>
      </c>
      <c r="CF3758" t="s">
        <v>113</v>
      </c>
      <c r="CG3758" t="s">
        <v>113</v>
      </c>
      <c r="CH3758" t="s">
        <v>113</v>
      </c>
      <c r="CI3758" t="s">
        <v>113</v>
      </c>
      <c r="CJ3758" t="s">
        <v>113</v>
      </c>
      <c r="CK3758" t="s">
        <v>113</v>
      </c>
      <c r="CL3758" t="s">
        <v>113</v>
      </c>
      <c r="CM3758" t="s">
        <v>113</v>
      </c>
      <c r="CN3758" t="s">
        <v>113</v>
      </c>
      <c r="CO3758" t="s">
        <v>113</v>
      </c>
      <c r="CP3758" t="s">
        <v>113</v>
      </c>
      <c r="CQ3758" t="s">
        <v>113</v>
      </c>
      <c r="CR3758" t="s">
        <v>113</v>
      </c>
      <c r="CS3758" t="s">
        <v>113</v>
      </c>
      <c r="CT3758" t="s">
        <v>113</v>
      </c>
      <c r="CU3758" t="s">
        <v>113</v>
      </c>
      <c r="CV3758" t="s">
        <v>113</v>
      </c>
      <c r="CW3758" t="s">
        <v>113</v>
      </c>
    </row>
    <row r="3759" spans="1:101" x14ac:dyDescent="0.25">
      <c r="A3759" t="s">
        <v>117</v>
      </c>
      <c r="B3759">
        <v>291205</v>
      </c>
      <c r="C3759" t="s">
        <v>22896</v>
      </c>
      <c r="D3759" t="s">
        <v>102</v>
      </c>
      <c r="E3759" t="s">
        <v>22897</v>
      </c>
      <c r="F3759" t="s">
        <v>22897</v>
      </c>
      <c r="G3759" t="s">
        <v>14084</v>
      </c>
      <c r="H3759" t="s">
        <v>5334</v>
      </c>
      <c r="I3759" t="s">
        <v>121</v>
      </c>
      <c r="K3759" t="s">
        <v>122</v>
      </c>
      <c r="L3759" t="s">
        <v>123</v>
      </c>
      <c r="M3759" t="s">
        <v>5335</v>
      </c>
      <c r="O3759">
        <v>0</v>
      </c>
      <c r="V3759" t="s">
        <v>110</v>
      </c>
      <c r="W3759" s="1">
        <v>43131</v>
      </c>
      <c r="Y3759" s="1">
        <v>43920</v>
      </c>
      <c r="Z3759" s="2">
        <v>43009</v>
      </c>
      <c r="AA3759" t="s">
        <v>22898</v>
      </c>
      <c r="AB3759" t="s">
        <v>113</v>
      </c>
      <c r="AC3759" t="s">
        <v>113</v>
      </c>
      <c r="AD3759" t="s">
        <v>113</v>
      </c>
      <c r="AG3759" t="s">
        <v>111</v>
      </c>
      <c r="AH3759" t="s">
        <v>113</v>
      </c>
      <c r="AI3759" t="s">
        <v>113</v>
      </c>
      <c r="AJ3759" t="s">
        <v>114</v>
      </c>
      <c r="AL3759" t="s">
        <v>115</v>
      </c>
      <c r="AN3759" t="s">
        <v>122</v>
      </c>
      <c r="AO3759" t="s">
        <v>113</v>
      </c>
      <c r="AP3759" t="s">
        <v>113</v>
      </c>
      <c r="AQ3759" t="s">
        <v>113</v>
      </c>
      <c r="AR3759" t="s">
        <v>113</v>
      </c>
      <c r="AS3759" t="s">
        <v>113</v>
      </c>
      <c r="AT3759" t="s">
        <v>113</v>
      </c>
      <c r="AU3759" t="s">
        <v>113</v>
      </c>
      <c r="AV3759" t="s">
        <v>113</v>
      </c>
      <c r="AW3759" t="s">
        <v>113</v>
      </c>
      <c r="AX3759" t="s">
        <v>113</v>
      </c>
      <c r="AY3759" t="s">
        <v>113</v>
      </c>
      <c r="AZ3759" t="s">
        <v>113</v>
      </c>
      <c r="BA3759" t="s">
        <v>113</v>
      </c>
      <c r="BB3759" t="s">
        <v>113</v>
      </c>
      <c r="BD3759" t="s">
        <v>113</v>
      </c>
      <c r="BF3759" t="s">
        <v>113</v>
      </c>
      <c r="BG3759" t="s">
        <v>113</v>
      </c>
      <c r="BH3759" t="s">
        <v>111</v>
      </c>
      <c r="BI3759" t="s">
        <v>113</v>
      </c>
      <c r="BJ3759" t="s">
        <v>113</v>
      </c>
      <c r="BK3759" t="s">
        <v>113</v>
      </c>
      <c r="BL3759" t="s">
        <v>113</v>
      </c>
      <c r="BM3759" t="s">
        <v>113</v>
      </c>
      <c r="BN3759" t="s">
        <v>113</v>
      </c>
      <c r="BO3759" t="s">
        <v>113</v>
      </c>
      <c r="BP3759" t="s">
        <v>113</v>
      </c>
      <c r="BQ3759" t="s">
        <v>113</v>
      </c>
      <c r="BR3759" t="s">
        <v>113</v>
      </c>
      <c r="BS3759" t="s">
        <v>113</v>
      </c>
      <c r="BT3759" t="s">
        <v>113</v>
      </c>
      <c r="BU3759" t="s">
        <v>113</v>
      </c>
      <c r="BV3759" t="s">
        <v>111</v>
      </c>
      <c r="BW3759" t="s">
        <v>111</v>
      </c>
      <c r="BX3759" t="s">
        <v>113</v>
      </c>
      <c r="BY3759" t="s">
        <v>113</v>
      </c>
      <c r="BZ3759" t="s">
        <v>113</v>
      </c>
      <c r="CA3759" t="s">
        <v>113</v>
      </c>
      <c r="CB3759" t="s">
        <v>113</v>
      </c>
      <c r="CC3759" t="s">
        <v>113</v>
      </c>
      <c r="CD3759" t="s">
        <v>113</v>
      </c>
      <c r="CE3759" t="s">
        <v>113</v>
      </c>
      <c r="CF3759" t="s">
        <v>113</v>
      </c>
      <c r="CG3759" t="s">
        <v>113</v>
      </c>
      <c r="CH3759" t="s">
        <v>113</v>
      </c>
      <c r="CI3759" t="s">
        <v>113</v>
      </c>
      <c r="CJ3759" t="s">
        <v>113</v>
      </c>
      <c r="CK3759" t="s">
        <v>113</v>
      </c>
      <c r="CL3759" t="s">
        <v>113</v>
      </c>
      <c r="CM3759" t="s">
        <v>113</v>
      </c>
      <c r="CN3759" t="s">
        <v>113</v>
      </c>
      <c r="CO3759" t="s">
        <v>113</v>
      </c>
      <c r="CP3759" t="s">
        <v>113</v>
      </c>
      <c r="CQ3759" t="s">
        <v>113</v>
      </c>
      <c r="CR3759" t="s">
        <v>113</v>
      </c>
      <c r="CS3759" t="s">
        <v>113</v>
      </c>
      <c r="CT3759" t="s">
        <v>113</v>
      </c>
      <c r="CU3759" t="s">
        <v>113</v>
      </c>
      <c r="CV3759" t="s">
        <v>113</v>
      </c>
      <c r="CW3759" t="s">
        <v>113</v>
      </c>
    </row>
    <row r="3760" spans="1:101" x14ac:dyDescent="0.25">
      <c r="A3760" t="s">
        <v>309</v>
      </c>
      <c r="B3760">
        <v>298903</v>
      </c>
      <c r="C3760" t="s">
        <v>22899</v>
      </c>
      <c r="D3760" t="s">
        <v>102</v>
      </c>
      <c r="E3760" t="s">
        <v>22900</v>
      </c>
      <c r="F3760" t="s">
        <v>22900</v>
      </c>
      <c r="G3760" t="s">
        <v>22901</v>
      </c>
      <c r="I3760" t="s">
        <v>1289</v>
      </c>
      <c r="J3760" t="s">
        <v>1290</v>
      </c>
      <c r="K3760" t="s">
        <v>108</v>
      </c>
      <c r="L3760" t="s">
        <v>22902</v>
      </c>
      <c r="M3760" t="s">
        <v>22903</v>
      </c>
      <c r="O3760">
        <v>0</v>
      </c>
      <c r="V3760" t="s">
        <v>110</v>
      </c>
      <c r="W3760" s="1">
        <v>43411</v>
      </c>
      <c r="Y3760" s="1">
        <v>43838</v>
      </c>
      <c r="Z3760" s="2">
        <v>43009</v>
      </c>
      <c r="AA3760" t="s">
        <v>22904</v>
      </c>
      <c r="AB3760" t="s">
        <v>113</v>
      </c>
      <c r="AC3760" t="s">
        <v>113</v>
      </c>
      <c r="AD3760" t="s">
        <v>113</v>
      </c>
      <c r="AG3760" t="s">
        <v>113</v>
      </c>
      <c r="AH3760" t="s">
        <v>111</v>
      </c>
      <c r="AI3760" t="s">
        <v>113</v>
      </c>
      <c r="AJ3760" t="s">
        <v>114</v>
      </c>
      <c r="AL3760" t="s">
        <v>115</v>
      </c>
      <c r="AM3760" t="s">
        <v>116</v>
      </c>
      <c r="AN3760" t="s">
        <v>108</v>
      </c>
      <c r="AO3760" t="s">
        <v>113</v>
      </c>
      <c r="AP3760" t="s">
        <v>113</v>
      </c>
      <c r="AQ3760" t="s">
        <v>113</v>
      </c>
      <c r="AR3760" t="s">
        <v>113</v>
      </c>
      <c r="AS3760" t="s">
        <v>113</v>
      </c>
      <c r="AT3760" t="s">
        <v>113</v>
      </c>
      <c r="AU3760" t="s">
        <v>113</v>
      </c>
      <c r="AV3760" t="s">
        <v>113</v>
      </c>
      <c r="AW3760" t="s">
        <v>113</v>
      </c>
      <c r="AX3760" t="s">
        <v>113</v>
      </c>
      <c r="AY3760" t="s">
        <v>113</v>
      </c>
      <c r="AZ3760" t="s">
        <v>113</v>
      </c>
      <c r="BA3760" t="s">
        <v>113</v>
      </c>
      <c r="BB3760" t="s">
        <v>113</v>
      </c>
      <c r="BD3760" t="s">
        <v>113</v>
      </c>
      <c r="BF3760" t="s">
        <v>113</v>
      </c>
      <c r="BG3760" t="s">
        <v>113</v>
      </c>
      <c r="BH3760" t="s">
        <v>113</v>
      </c>
      <c r="BI3760" t="s">
        <v>113</v>
      </c>
      <c r="BJ3760" t="s">
        <v>113</v>
      </c>
      <c r="BK3760" t="s">
        <v>113</v>
      </c>
      <c r="BL3760" t="s">
        <v>113</v>
      </c>
      <c r="BM3760" t="s">
        <v>113</v>
      </c>
      <c r="BN3760" t="s">
        <v>113</v>
      </c>
      <c r="BO3760" t="s">
        <v>113</v>
      </c>
      <c r="BP3760" t="s">
        <v>113</v>
      </c>
      <c r="BQ3760" t="s">
        <v>113</v>
      </c>
      <c r="BR3760" t="s">
        <v>113</v>
      </c>
      <c r="BS3760" t="s">
        <v>113</v>
      </c>
      <c r="BT3760" t="s">
        <v>113</v>
      </c>
      <c r="BU3760" t="s">
        <v>113</v>
      </c>
      <c r="BV3760" t="s">
        <v>113</v>
      </c>
      <c r="BW3760" t="s">
        <v>111</v>
      </c>
      <c r="BX3760" t="s">
        <v>113</v>
      </c>
      <c r="BY3760" t="s">
        <v>113</v>
      </c>
      <c r="BZ3760" t="s">
        <v>113</v>
      </c>
      <c r="CA3760" t="s">
        <v>113</v>
      </c>
      <c r="CB3760" t="s">
        <v>113</v>
      </c>
      <c r="CC3760" t="s">
        <v>113</v>
      </c>
      <c r="CD3760" t="s">
        <v>113</v>
      </c>
      <c r="CE3760" t="s">
        <v>113</v>
      </c>
      <c r="CF3760" t="s">
        <v>113</v>
      </c>
      <c r="CG3760" t="s">
        <v>113</v>
      </c>
      <c r="CH3760" t="s">
        <v>113</v>
      </c>
      <c r="CI3760" t="s">
        <v>113</v>
      </c>
      <c r="CJ3760" t="s">
        <v>113</v>
      </c>
      <c r="CK3760" t="s">
        <v>113</v>
      </c>
      <c r="CL3760" t="s">
        <v>113</v>
      </c>
      <c r="CM3760" t="s">
        <v>113</v>
      </c>
      <c r="CN3760" t="s">
        <v>113</v>
      </c>
      <c r="CO3760" t="s">
        <v>113</v>
      </c>
      <c r="CP3760" t="s">
        <v>113</v>
      </c>
      <c r="CQ3760" t="s">
        <v>113</v>
      </c>
      <c r="CR3760" t="s">
        <v>113</v>
      </c>
      <c r="CS3760" t="s">
        <v>113</v>
      </c>
      <c r="CT3760" t="s">
        <v>113</v>
      </c>
      <c r="CU3760" t="s">
        <v>113</v>
      </c>
      <c r="CV3760" t="s">
        <v>113</v>
      </c>
      <c r="CW3760" t="s">
        <v>113</v>
      </c>
    </row>
    <row r="3761" spans="1:101" x14ac:dyDescent="0.25">
      <c r="A3761" t="s">
        <v>117</v>
      </c>
      <c r="B3761">
        <v>287673</v>
      </c>
      <c r="C3761" t="s">
        <v>22905</v>
      </c>
      <c r="D3761" t="s">
        <v>102</v>
      </c>
      <c r="E3761" t="s">
        <v>22906</v>
      </c>
      <c r="F3761" t="s">
        <v>22906</v>
      </c>
      <c r="G3761" t="s">
        <v>22907</v>
      </c>
      <c r="H3761" t="s">
        <v>22908</v>
      </c>
      <c r="I3761" t="s">
        <v>250</v>
      </c>
      <c r="K3761" t="s">
        <v>251</v>
      </c>
      <c r="L3761" t="s">
        <v>22909</v>
      </c>
      <c r="M3761" t="s">
        <v>22910</v>
      </c>
      <c r="N3761" t="s">
        <v>22911</v>
      </c>
      <c r="O3761">
        <v>0</v>
      </c>
      <c r="V3761" t="s">
        <v>110</v>
      </c>
      <c r="W3761" s="1">
        <v>42786</v>
      </c>
      <c r="Y3761" s="1">
        <v>43662</v>
      </c>
      <c r="Z3761" s="2">
        <v>43009</v>
      </c>
      <c r="AA3761" t="s">
        <v>22912</v>
      </c>
      <c r="AB3761" t="s">
        <v>111</v>
      </c>
      <c r="AC3761" t="s">
        <v>113</v>
      </c>
      <c r="AD3761" t="s">
        <v>113</v>
      </c>
      <c r="AG3761" t="s">
        <v>113</v>
      </c>
      <c r="AH3761" t="s">
        <v>111</v>
      </c>
      <c r="AI3761" t="s">
        <v>113</v>
      </c>
      <c r="AJ3761" t="s">
        <v>300</v>
      </c>
      <c r="AL3761" t="s">
        <v>2869</v>
      </c>
      <c r="AN3761" t="s">
        <v>251</v>
      </c>
      <c r="AO3761" t="s">
        <v>113</v>
      </c>
      <c r="AP3761" t="s">
        <v>113</v>
      </c>
      <c r="AQ3761" t="s">
        <v>113</v>
      </c>
      <c r="AR3761" t="s">
        <v>113</v>
      </c>
      <c r="AS3761" t="s">
        <v>113</v>
      </c>
      <c r="AT3761" t="s">
        <v>113</v>
      </c>
      <c r="AU3761" t="s">
        <v>113</v>
      </c>
      <c r="AV3761" t="s">
        <v>113</v>
      </c>
      <c r="AW3761" t="s">
        <v>113</v>
      </c>
      <c r="AX3761" t="s">
        <v>113</v>
      </c>
      <c r="AY3761" t="s">
        <v>113</v>
      </c>
      <c r="AZ3761" t="s">
        <v>113</v>
      </c>
      <c r="BA3761" t="s">
        <v>113</v>
      </c>
      <c r="BB3761" t="s">
        <v>113</v>
      </c>
      <c r="BD3761" t="s">
        <v>113</v>
      </c>
      <c r="BF3761" t="s">
        <v>113</v>
      </c>
      <c r="BG3761" t="s">
        <v>113</v>
      </c>
      <c r="BH3761" t="s">
        <v>113</v>
      </c>
      <c r="BI3761" t="s">
        <v>113</v>
      </c>
      <c r="BJ3761" t="s">
        <v>113</v>
      </c>
      <c r="BK3761" t="s">
        <v>113</v>
      </c>
      <c r="BL3761" t="s">
        <v>113</v>
      </c>
      <c r="BM3761" t="s">
        <v>113</v>
      </c>
      <c r="BN3761" t="s">
        <v>113</v>
      </c>
      <c r="BO3761" t="s">
        <v>113</v>
      </c>
      <c r="BP3761" t="s">
        <v>113</v>
      </c>
      <c r="BQ3761" t="s">
        <v>113</v>
      </c>
      <c r="BR3761" t="s">
        <v>113</v>
      </c>
      <c r="BS3761" t="s">
        <v>113</v>
      </c>
      <c r="BT3761" t="s">
        <v>113</v>
      </c>
      <c r="BU3761" t="s">
        <v>113</v>
      </c>
      <c r="BV3761" t="s">
        <v>111</v>
      </c>
      <c r="BW3761" t="s">
        <v>111</v>
      </c>
      <c r="BX3761" t="s">
        <v>113</v>
      </c>
      <c r="BY3761" t="s">
        <v>113</v>
      </c>
      <c r="BZ3761" t="s">
        <v>113</v>
      </c>
      <c r="CA3761" t="s">
        <v>113</v>
      </c>
      <c r="CB3761" t="s">
        <v>113</v>
      </c>
      <c r="CC3761" t="s">
        <v>113</v>
      </c>
      <c r="CD3761" t="s">
        <v>113</v>
      </c>
      <c r="CE3761" t="s">
        <v>113</v>
      </c>
      <c r="CF3761" t="s">
        <v>113</v>
      </c>
      <c r="CG3761" t="s">
        <v>113</v>
      </c>
      <c r="CH3761" t="s">
        <v>113</v>
      </c>
      <c r="CI3761" t="s">
        <v>113</v>
      </c>
      <c r="CJ3761" t="s">
        <v>113</v>
      </c>
      <c r="CK3761" t="s">
        <v>113</v>
      </c>
      <c r="CL3761" t="s">
        <v>113</v>
      </c>
      <c r="CM3761" t="s">
        <v>113</v>
      </c>
      <c r="CN3761" t="s">
        <v>113</v>
      </c>
      <c r="CO3761" t="s">
        <v>113</v>
      </c>
      <c r="CP3761" t="s">
        <v>113</v>
      </c>
      <c r="CQ3761" t="s">
        <v>113</v>
      </c>
      <c r="CR3761" t="s">
        <v>113</v>
      </c>
      <c r="CS3761" t="s">
        <v>113</v>
      </c>
      <c r="CT3761" t="s">
        <v>113</v>
      </c>
      <c r="CU3761" t="s">
        <v>113</v>
      </c>
      <c r="CV3761" t="s">
        <v>113</v>
      </c>
      <c r="CW3761" t="s">
        <v>113</v>
      </c>
    </row>
    <row r="3762" spans="1:101" x14ac:dyDescent="0.25">
      <c r="A3762" t="s">
        <v>117</v>
      </c>
      <c r="B3762">
        <v>286304</v>
      </c>
      <c r="C3762" t="s">
        <v>22913</v>
      </c>
      <c r="D3762" t="s">
        <v>102</v>
      </c>
      <c r="E3762" t="s">
        <v>22914</v>
      </c>
      <c r="F3762" t="s">
        <v>22914</v>
      </c>
      <c r="G3762" t="s">
        <v>22915</v>
      </c>
      <c r="H3762" t="s">
        <v>22916</v>
      </c>
      <c r="I3762" t="s">
        <v>22917</v>
      </c>
      <c r="K3762" t="s">
        <v>466</v>
      </c>
      <c r="L3762">
        <v>110005</v>
      </c>
      <c r="M3762" t="s">
        <v>22918</v>
      </c>
      <c r="O3762">
        <v>0</v>
      </c>
      <c r="V3762" t="s">
        <v>110</v>
      </c>
      <c r="W3762" s="1">
        <v>42725</v>
      </c>
      <c r="Y3762" s="1">
        <v>43685</v>
      </c>
      <c r="Z3762" s="2">
        <v>43009</v>
      </c>
      <c r="AA3762" t="s">
        <v>5897</v>
      </c>
      <c r="AB3762" t="s">
        <v>113</v>
      </c>
      <c r="AC3762" t="s">
        <v>113</v>
      </c>
      <c r="AD3762" t="s">
        <v>113</v>
      </c>
      <c r="AF3762" t="s">
        <v>22919</v>
      </c>
      <c r="AG3762" t="s">
        <v>113</v>
      </c>
      <c r="AH3762" t="s">
        <v>111</v>
      </c>
      <c r="AI3762" t="s">
        <v>113</v>
      </c>
      <c r="AJ3762" t="s">
        <v>173</v>
      </c>
      <c r="AK3762" t="s">
        <v>505</v>
      </c>
      <c r="AL3762" t="s">
        <v>199</v>
      </c>
      <c r="AN3762" t="s">
        <v>466</v>
      </c>
      <c r="AO3762" t="s">
        <v>113</v>
      </c>
      <c r="AP3762" t="s">
        <v>113</v>
      </c>
      <c r="AQ3762" t="s">
        <v>113</v>
      </c>
      <c r="AR3762" t="s">
        <v>113</v>
      </c>
      <c r="AS3762" t="s">
        <v>113</v>
      </c>
      <c r="AT3762" t="s">
        <v>113</v>
      </c>
      <c r="AU3762" t="s">
        <v>113</v>
      </c>
      <c r="AV3762" t="s">
        <v>113</v>
      </c>
      <c r="AW3762" t="s">
        <v>113</v>
      </c>
      <c r="AX3762" t="s">
        <v>113</v>
      </c>
      <c r="AY3762" t="s">
        <v>113</v>
      </c>
      <c r="AZ3762" t="s">
        <v>113</v>
      </c>
      <c r="BA3762" t="s">
        <v>113</v>
      </c>
      <c r="BB3762" t="s">
        <v>113</v>
      </c>
      <c r="BD3762" t="s">
        <v>113</v>
      </c>
      <c r="BF3762" t="s">
        <v>113</v>
      </c>
      <c r="BG3762" t="s">
        <v>113</v>
      </c>
      <c r="BH3762" t="s">
        <v>111</v>
      </c>
      <c r="BI3762" t="s">
        <v>113</v>
      </c>
      <c r="BJ3762" t="s">
        <v>113</v>
      </c>
      <c r="BK3762" t="s">
        <v>113</v>
      </c>
      <c r="BL3762" t="s">
        <v>113</v>
      </c>
      <c r="BM3762" t="s">
        <v>113</v>
      </c>
      <c r="BN3762" t="s">
        <v>113</v>
      </c>
      <c r="BO3762" t="s">
        <v>113</v>
      </c>
      <c r="BP3762" t="s">
        <v>113</v>
      </c>
      <c r="BQ3762" t="s">
        <v>113</v>
      </c>
      <c r="BR3762" t="s">
        <v>113</v>
      </c>
      <c r="BS3762" t="s">
        <v>113</v>
      </c>
      <c r="BT3762" t="s">
        <v>113</v>
      </c>
      <c r="BU3762" t="s">
        <v>113</v>
      </c>
      <c r="BV3762" t="s">
        <v>111</v>
      </c>
      <c r="BW3762" t="s">
        <v>111</v>
      </c>
      <c r="BX3762" t="s">
        <v>113</v>
      </c>
      <c r="BY3762" t="s">
        <v>113</v>
      </c>
      <c r="BZ3762" t="s">
        <v>113</v>
      </c>
      <c r="CA3762" t="s">
        <v>113</v>
      </c>
      <c r="CB3762" t="s">
        <v>113</v>
      </c>
      <c r="CC3762" t="s">
        <v>113</v>
      </c>
      <c r="CD3762" t="s">
        <v>113</v>
      </c>
      <c r="CE3762" t="s">
        <v>113</v>
      </c>
      <c r="CF3762" t="s">
        <v>113</v>
      </c>
      <c r="CG3762" t="s">
        <v>113</v>
      </c>
      <c r="CH3762" t="s">
        <v>113</v>
      </c>
      <c r="CI3762" t="s">
        <v>113</v>
      </c>
      <c r="CJ3762" t="s">
        <v>113</v>
      </c>
      <c r="CK3762" t="s">
        <v>113</v>
      </c>
      <c r="CL3762" t="s">
        <v>113</v>
      </c>
      <c r="CM3762" t="s">
        <v>113</v>
      </c>
      <c r="CN3762" t="s">
        <v>113</v>
      </c>
      <c r="CO3762" t="s">
        <v>113</v>
      </c>
      <c r="CP3762" t="s">
        <v>113</v>
      </c>
      <c r="CQ3762" t="s">
        <v>113</v>
      </c>
      <c r="CR3762" t="s">
        <v>113</v>
      </c>
      <c r="CS3762" t="s">
        <v>113</v>
      </c>
      <c r="CT3762" t="s">
        <v>113</v>
      </c>
      <c r="CU3762" t="s">
        <v>113</v>
      </c>
      <c r="CV3762" t="s">
        <v>113</v>
      </c>
      <c r="CW3762" t="s">
        <v>113</v>
      </c>
    </row>
    <row r="3763" spans="1:101" x14ac:dyDescent="0.25">
      <c r="A3763" t="s">
        <v>117</v>
      </c>
      <c r="B3763">
        <v>284381</v>
      </c>
      <c r="C3763" t="s">
        <v>22920</v>
      </c>
      <c r="D3763" t="s">
        <v>102</v>
      </c>
      <c r="E3763" t="s">
        <v>22921</v>
      </c>
      <c r="F3763" t="s">
        <v>22922</v>
      </c>
      <c r="G3763" t="s">
        <v>22923</v>
      </c>
      <c r="I3763" t="s">
        <v>14459</v>
      </c>
      <c r="K3763" t="s">
        <v>1633</v>
      </c>
      <c r="L3763" t="s">
        <v>22924</v>
      </c>
      <c r="M3763">
        <v>31353037110</v>
      </c>
      <c r="O3763">
        <v>0</v>
      </c>
      <c r="V3763" t="s">
        <v>110</v>
      </c>
      <c r="W3763" s="1">
        <v>42541</v>
      </c>
      <c r="Y3763" s="1">
        <v>43920</v>
      </c>
      <c r="Z3763" s="2">
        <v>43009</v>
      </c>
      <c r="AA3763" t="s">
        <v>22925</v>
      </c>
      <c r="AB3763" t="s">
        <v>113</v>
      </c>
      <c r="AC3763" t="s">
        <v>113</v>
      </c>
      <c r="AD3763" t="s">
        <v>113</v>
      </c>
      <c r="AG3763" t="s">
        <v>113</v>
      </c>
      <c r="AH3763" t="s">
        <v>111</v>
      </c>
      <c r="AI3763" t="s">
        <v>113</v>
      </c>
      <c r="AJ3763" t="s">
        <v>173</v>
      </c>
      <c r="AK3763" t="s">
        <v>10705</v>
      </c>
      <c r="AL3763" t="s">
        <v>115</v>
      </c>
      <c r="AN3763" t="s">
        <v>1633</v>
      </c>
      <c r="AO3763" t="s">
        <v>113</v>
      </c>
      <c r="AP3763" t="s">
        <v>113</v>
      </c>
      <c r="AQ3763" t="s">
        <v>113</v>
      </c>
      <c r="AR3763" t="s">
        <v>113</v>
      </c>
      <c r="AS3763" t="s">
        <v>113</v>
      </c>
      <c r="AT3763" t="s">
        <v>113</v>
      </c>
      <c r="AU3763" t="s">
        <v>113</v>
      </c>
      <c r="AV3763" t="s">
        <v>113</v>
      </c>
      <c r="AW3763" t="s">
        <v>113</v>
      </c>
      <c r="AX3763" t="s">
        <v>113</v>
      </c>
      <c r="AY3763" t="s">
        <v>113</v>
      </c>
      <c r="AZ3763" t="s">
        <v>113</v>
      </c>
      <c r="BA3763" t="s">
        <v>113</v>
      </c>
      <c r="BB3763" t="s">
        <v>113</v>
      </c>
      <c r="BD3763" t="s">
        <v>113</v>
      </c>
      <c r="BF3763" t="s">
        <v>113</v>
      </c>
      <c r="BG3763" t="s">
        <v>113</v>
      </c>
      <c r="BH3763" t="s">
        <v>111</v>
      </c>
      <c r="BI3763" t="s">
        <v>113</v>
      </c>
      <c r="BJ3763" t="s">
        <v>113</v>
      </c>
      <c r="BK3763" t="s">
        <v>113</v>
      </c>
      <c r="BL3763" t="s">
        <v>113</v>
      </c>
      <c r="BM3763" t="s">
        <v>113</v>
      </c>
      <c r="BN3763" t="s">
        <v>113</v>
      </c>
      <c r="BO3763" t="s">
        <v>113</v>
      </c>
      <c r="BP3763" t="s">
        <v>113</v>
      </c>
      <c r="BQ3763" t="s">
        <v>113</v>
      </c>
      <c r="BR3763" t="s">
        <v>113</v>
      </c>
      <c r="BS3763" t="s">
        <v>113</v>
      </c>
      <c r="BT3763" t="s">
        <v>113</v>
      </c>
      <c r="BU3763" t="s">
        <v>113</v>
      </c>
      <c r="BV3763" t="s">
        <v>113</v>
      </c>
      <c r="BW3763" t="s">
        <v>111</v>
      </c>
      <c r="BX3763" t="s">
        <v>113</v>
      </c>
      <c r="BY3763" t="s">
        <v>113</v>
      </c>
      <c r="BZ3763" t="s">
        <v>113</v>
      </c>
      <c r="CA3763" t="s">
        <v>113</v>
      </c>
      <c r="CB3763" t="s">
        <v>113</v>
      </c>
      <c r="CC3763" t="s">
        <v>113</v>
      </c>
      <c r="CD3763" t="s">
        <v>113</v>
      </c>
      <c r="CE3763" t="s">
        <v>113</v>
      </c>
      <c r="CF3763" t="s">
        <v>113</v>
      </c>
      <c r="CG3763" t="s">
        <v>113</v>
      </c>
      <c r="CH3763" t="s">
        <v>113</v>
      </c>
      <c r="CI3763" t="s">
        <v>113</v>
      </c>
      <c r="CJ3763" t="s">
        <v>113</v>
      </c>
      <c r="CK3763" t="s">
        <v>113</v>
      </c>
      <c r="CL3763" t="s">
        <v>113</v>
      </c>
      <c r="CM3763" t="s">
        <v>113</v>
      </c>
      <c r="CN3763" t="s">
        <v>113</v>
      </c>
      <c r="CO3763" t="s">
        <v>113</v>
      </c>
      <c r="CP3763" t="s">
        <v>113</v>
      </c>
      <c r="CQ3763" t="s">
        <v>113</v>
      </c>
      <c r="CR3763" t="s">
        <v>113</v>
      </c>
      <c r="CS3763" t="s">
        <v>113</v>
      </c>
      <c r="CT3763" t="s">
        <v>113</v>
      </c>
      <c r="CU3763" t="s">
        <v>113</v>
      </c>
      <c r="CV3763" t="s">
        <v>113</v>
      </c>
      <c r="CW3763" t="s">
        <v>113</v>
      </c>
    </row>
    <row r="3764" spans="1:101" x14ac:dyDescent="0.25">
      <c r="A3764" t="s">
        <v>117</v>
      </c>
      <c r="B3764">
        <v>173794</v>
      </c>
      <c r="C3764" t="s">
        <v>22926</v>
      </c>
      <c r="D3764" t="s">
        <v>102</v>
      </c>
      <c r="E3764" t="s">
        <v>22927</v>
      </c>
      <c r="F3764" t="s">
        <v>22927</v>
      </c>
      <c r="G3764" t="s">
        <v>22928</v>
      </c>
      <c r="H3764" t="s">
        <v>22929</v>
      </c>
      <c r="I3764" t="s">
        <v>1687</v>
      </c>
      <c r="K3764" t="s">
        <v>926</v>
      </c>
      <c r="L3764" t="s">
        <v>22930</v>
      </c>
      <c r="M3764" t="s">
        <v>22931</v>
      </c>
      <c r="N3764" t="s">
        <v>22932</v>
      </c>
      <c r="O3764">
        <v>0</v>
      </c>
      <c r="V3764" t="s">
        <v>110</v>
      </c>
      <c r="W3764" s="1">
        <v>42444</v>
      </c>
      <c r="Y3764" s="1">
        <v>43642</v>
      </c>
      <c r="Z3764" s="2">
        <v>43009</v>
      </c>
      <c r="AA3764" t="s">
        <v>22933</v>
      </c>
      <c r="AB3764" t="s">
        <v>111</v>
      </c>
      <c r="AC3764" t="s">
        <v>113</v>
      </c>
      <c r="AD3764" t="s">
        <v>113</v>
      </c>
      <c r="AF3764" t="s">
        <v>22934</v>
      </c>
      <c r="AG3764" t="s">
        <v>113</v>
      </c>
      <c r="AH3764" t="s">
        <v>111</v>
      </c>
      <c r="AI3764" t="s">
        <v>113</v>
      </c>
      <c r="AJ3764" t="s">
        <v>131</v>
      </c>
      <c r="AL3764" t="s">
        <v>199</v>
      </c>
      <c r="AN3764" t="s">
        <v>926</v>
      </c>
      <c r="AO3764" t="s">
        <v>113</v>
      </c>
      <c r="AP3764" t="s">
        <v>113</v>
      </c>
      <c r="AQ3764" t="s">
        <v>111</v>
      </c>
      <c r="AR3764" t="s">
        <v>113</v>
      </c>
      <c r="AS3764" t="s">
        <v>113</v>
      </c>
      <c r="AT3764" t="s">
        <v>113</v>
      </c>
      <c r="AU3764" t="s">
        <v>113</v>
      </c>
      <c r="AV3764" t="s">
        <v>113</v>
      </c>
      <c r="AW3764" t="s">
        <v>113</v>
      </c>
      <c r="AX3764" t="s">
        <v>113</v>
      </c>
      <c r="AY3764" t="s">
        <v>113</v>
      </c>
      <c r="AZ3764" t="s">
        <v>113</v>
      </c>
      <c r="BA3764" t="s">
        <v>113</v>
      </c>
      <c r="BB3764" t="s">
        <v>113</v>
      </c>
      <c r="BD3764" t="s">
        <v>111</v>
      </c>
      <c r="BE3764" t="s">
        <v>111</v>
      </c>
      <c r="BF3764" t="s">
        <v>111</v>
      </c>
      <c r="BG3764" t="s">
        <v>113</v>
      </c>
      <c r="BH3764" t="s">
        <v>111</v>
      </c>
      <c r="BI3764" t="s">
        <v>113</v>
      </c>
      <c r="BJ3764" t="s">
        <v>113</v>
      </c>
      <c r="BK3764" t="s">
        <v>113</v>
      </c>
      <c r="BL3764" t="s">
        <v>111</v>
      </c>
      <c r="BM3764" t="s">
        <v>113</v>
      </c>
      <c r="BN3764" t="s">
        <v>113</v>
      </c>
      <c r="BO3764" t="s">
        <v>113</v>
      </c>
      <c r="BP3764" t="s">
        <v>113</v>
      </c>
      <c r="BQ3764" t="s">
        <v>113</v>
      </c>
      <c r="BR3764" t="s">
        <v>113</v>
      </c>
      <c r="BS3764" t="s">
        <v>113</v>
      </c>
      <c r="BT3764" t="s">
        <v>113</v>
      </c>
      <c r="BU3764" t="s">
        <v>113</v>
      </c>
      <c r="BV3764" t="s">
        <v>111</v>
      </c>
      <c r="BW3764" t="s">
        <v>111</v>
      </c>
      <c r="BX3764" t="s">
        <v>113</v>
      </c>
      <c r="BY3764" t="s">
        <v>113</v>
      </c>
      <c r="BZ3764" t="s">
        <v>113</v>
      </c>
      <c r="CA3764" t="s">
        <v>113</v>
      </c>
      <c r="CB3764" t="s">
        <v>113</v>
      </c>
      <c r="CC3764" t="s">
        <v>113</v>
      </c>
      <c r="CD3764" t="s">
        <v>113</v>
      </c>
      <c r="CE3764" t="s">
        <v>113</v>
      </c>
      <c r="CF3764" t="s">
        <v>113</v>
      </c>
      <c r="CG3764" t="s">
        <v>113</v>
      </c>
      <c r="CH3764" t="s">
        <v>113</v>
      </c>
      <c r="CI3764" t="s">
        <v>113</v>
      </c>
      <c r="CJ3764" t="s">
        <v>113</v>
      </c>
      <c r="CK3764" t="s">
        <v>113</v>
      </c>
      <c r="CL3764" t="s">
        <v>113</v>
      </c>
      <c r="CM3764" t="s">
        <v>113</v>
      </c>
      <c r="CN3764" t="s">
        <v>113</v>
      </c>
      <c r="CO3764" t="s">
        <v>113</v>
      </c>
      <c r="CP3764" t="s">
        <v>113</v>
      </c>
      <c r="CQ3764" t="s">
        <v>113</v>
      </c>
      <c r="CR3764" t="s">
        <v>113</v>
      </c>
      <c r="CS3764" t="s">
        <v>113</v>
      </c>
      <c r="CT3764" t="s">
        <v>113</v>
      </c>
      <c r="CU3764" t="s">
        <v>113</v>
      </c>
      <c r="CV3764" t="s">
        <v>113</v>
      </c>
      <c r="CW3764" t="s">
        <v>113</v>
      </c>
    </row>
    <row r="3765" spans="1:101" x14ac:dyDescent="0.25">
      <c r="A3765" t="s">
        <v>117</v>
      </c>
      <c r="B3765">
        <v>160258</v>
      </c>
      <c r="C3765" t="s">
        <v>22935</v>
      </c>
      <c r="D3765" t="s">
        <v>102</v>
      </c>
      <c r="E3765" t="s">
        <v>22936</v>
      </c>
      <c r="F3765" t="s">
        <v>22937</v>
      </c>
      <c r="G3765" t="s">
        <v>22938</v>
      </c>
      <c r="I3765" t="s">
        <v>22939</v>
      </c>
      <c r="K3765" t="s">
        <v>1600</v>
      </c>
      <c r="L3765">
        <v>92987</v>
      </c>
      <c r="M3765" t="s">
        <v>22940</v>
      </c>
      <c r="N3765" t="s">
        <v>22941</v>
      </c>
      <c r="O3765">
        <v>0</v>
      </c>
      <c r="P3765" t="s">
        <v>22942</v>
      </c>
      <c r="R3765" t="s">
        <v>22943</v>
      </c>
      <c r="T3765" t="s">
        <v>1600</v>
      </c>
      <c r="U3765">
        <v>75886</v>
      </c>
      <c r="V3765" t="s">
        <v>110</v>
      </c>
      <c r="W3765" s="1">
        <v>40996</v>
      </c>
      <c r="Y3765" s="1">
        <v>43936</v>
      </c>
      <c r="Z3765" s="2">
        <v>43891</v>
      </c>
      <c r="AA3765" t="s">
        <v>22944</v>
      </c>
      <c r="AB3765" t="s">
        <v>111</v>
      </c>
      <c r="AC3765" t="s">
        <v>113</v>
      </c>
      <c r="AD3765" t="s">
        <v>113</v>
      </c>
      <c r="AG3765" t="s">
        <v>113</v>
      </c>
      <c r="AH3765" t="s">
        <v>111</v>
      </c>
      <c r="AI3765" t="s">
        <v>113</v>
      </c>
      <c r="AJ3765" t="s">
        <v>173</v>
      </c>
      <c r="AK3765" t="s">
        <v>22945</v>
      </c>
      <c r="AL3765" t="s">
        <v>115</v>
      </c>
      <c r="AN3765" t="s">
        <v>1600</v>
      </c>
      <c r="AO3765" t="s">
        <v>113</v>
      </c>
      <c r="AP3765" t="s">
        <v>113</v>
      </c>
      <c r="AQ3765" t="s">
        <v>111</v>
      </c>
      <c r="AR3765" t="s">
        <v>113</v>
      </c>
      <c r="AS3765" t="s">
        <v>113</v>
      </c>
      <c r="AT3765" t="s">
        <v>113</v>
      </c>
      <c r="AU3765" t="s">
        <v>113</v>
      </c>
      <c r="AV3765" t="s">
        <v>113</v>
      </c>
      <c r="AW3765" t="s">
        <v>113</v>
      </c>
      <c r="AX3765" t="s">
        <v>113</v>
      </c>
      <c r="AY3765" t="s">
        <v>113</v>
      </c>
      <c r="AZ3765" t="s">
        <v>113</v>
      </c>
      <c r="BA3765" t="s">
        <v>113</v>
      </c>
      <c r="BB3765" t="s">
        <v>113</v>
      </c>
      <c r="BD3765" t="s">
        <v>113</v>
      </c>
      <c r="BF3765" t="s">
        <v>113</v>
      </c>
      <c r="BG3765" t="s">
        <v>111</v>
      </c>
      <c r="BH3765" t="s">
        <v>111</v>
      </c>
      <c r="BI3765" t="s">
        <v>113</v>
      </c>
      <c r="BJ3765" t="s">
        <v>111</v>
      </c>
      <c r="BK3765" t="s">
        <v>113</v>
      </c>
      <c r="BL3765" t="s">
        <v>111</v>
      </c>
      <c r="BM3765" t="s">
        <v>111</v>
      </c>
      <c r="BN3765" t="s">
        <v>111</v>
      </c>
      <c r="BO3765" t="s">
        <v>111</v>
      </c>
      <c r="BP3765" t="s">
        <v>113</v>
      </c>
      <c r="BQ3765" t="s">
        <v>113</v>
      </c>
      <c r="BR3765" t="s">
        <v>113</v>
      </c>
      <c r="BS3765" t="s">
        <v>113</v>
      </c>
      <c r="BT3765" t="s">
        <v>113</v>
      </c>
      <c r="BU3765" t="s">
        <v>111</v>
      </c>
      <c r="BV3765" t="s">
        <v>111</v>
      </c>
      <c r="BW3765" t="s">
        <v>111</v>
      </c>
      <c r="BX3765" t="s">
        <v>113</v>
      </c>
      <c r="BY3765" t="s">
        <v>113</v>
      </c>
      <c r="BZ3765" t="s">
        <v>111</v>
      </c>
      <c r="CA3765" t="s">
        <v>111</v>
      </c>
      <c r="CB3765" t="s">
        <v>113</v>
      </c>
      <c r="CC3765" t="s">
        <v>113</v>
      </c>
      <c r="CD3765" t="s">
        <v>113</v>
      </c>
      <c r="CE3765" t="s">
        <v>111</v>
      </c>
      <c r="CF3765" t="s">
        <v>113</v>
      </c>
      <c r="CG3765" t="s">
        <v>111</v>
      </c>
      <c r="CH3765" t="s">
        <v>111</v>
      </c>
      <c r="CI3765" t="s">
        <v>113</v>
      </c>
      <c r="CJ3765" t="s">
        <v>111</v>
      </c>
      <c r="CK3765" t="s">
        <v>111</v>
      </c>
      <c r="CL3765" t="s">
        <v>111</v>
      </c>
      <c r="CM3765" t="s">
        <v>113</v>
      </c>
      <c r="CN3765" t="s">
        <v>113</v>
      </c>
      <c r="CO3765" t="s">
        <v>111</v>
      </c>
      <c r="CP3765" t="s">
        <v>113</v>
      </c>
      <c r="CQ3765" t="s">
        <v>113</v>
      </c>
      <c r="CR3765" t="s">
        <v>113</v>
      </c>
      <c r="CS3765" t="s">
        <v>111</v>
      </c>
      <c r="CT3765" t="s">
        <v>113</v>
      </c>
      <c r="CU3765" t="s">
        <v>113</v>
      </c>
      <c r="CV3765" t="s">
        <v>113</v>
      </c>
      <c r="CW3765" t="s">
        <v>113</v>
      </c>
    </row>
    <row r="3766" spans="1:101" x14ac:dyDescent="0.25">
      <c r="A3766" t="s">
        <v>117</v>
      </c>
      <c r="B3766">
        <v>295647</v>
      </c>
      <c r="C3766" t="s">
        <v>22946</v>
      </c>
      <c r="D3766" t="s">
        <v>102</v>
      </c>
      <c r="E3766" t="s">
        <v>22947</v>
      </c>
      <c r="F3766" t="s">
        <v>22947</v>
      </c>
      <c r="G3766" t="s">
        <v>22948</v>
      </c>
      <c r="I3766" t="s">
        <v>1460</v>
      </c>
      <c r="K3766" t="s">
        <v>251</v>
      </c>
      <c r="L3766" t="s">
        <v>22949</v>
      </c>
      <c r="M3766" t="s">
        <v>22950</v>
      </c>
      <c r="O3766">
        <v>0</v>
      </c>
      <c r="V3766" t="s">
        <v>110</v>
      </c>
      <c r="W3766" s="1">
        <v>43381</v>
      </c>
      <c r="Y3766" s="1">
        <v>43768</v>
      </c>
      <c r="Z3766" s="2">
        <v>43009</v>
      </c>
      <c r="AB3766" t="s">
        <v>111</v>
      </c>
      <c r="AC3766" t="s">
        <v>113</v>
      </c>
      <c r="AD3766" t="s">
        <v>113</v>
      </c>
      <c r="AG3766" t="s">
        <v>113</v>
      </c>
      <c r="AH3766" t="s">
        <v>111</v>
      </c>
      <c r="AI3766" t="s">
        <v>113</v>
      </c>
      <c r="AJ3766" t="s">
        <v>131</v>
      </c>
      <c r="AL3766" t="s">
        <v>461</v>
      </c>
      <c r="AN3766" t="s">
        <v>251</v>
      </c>
      <c r="AO3766" t="s">
        <v>113</v>
      </c>
      <c r="AP3766" t="s">
        <v>113</v>
      </c>
      <c r="AQ3766" t="s">
        <v>113</v>
      </c>
      <c r="AR3766" t="s">
        <v>113</v>
      </c>
      <c r="AS3766" t="s">
        <v>113</v>
      </c>
      <c r="AT3766" t="s">
        <v>113</v>
      </c>
      <c r="AU3766" t="s">
        <v>113</v>
      </c>
      <c r="AV3766" t="s">
        <v>113</v>
      </c>
      <c r="AW3766" t="s">
        <v>113</v>
      </c>
      <c r="AX3766" t="s">
        <v>113</v>
      </c>
      <c r="AY3766" t="s">
        <v>113</v>
      </c>
      <c r="AZ3766" t="s">
        <v>113</v>
      </c>
      <c r="BA3766" t="s">
        <v>113</v>
      </c>
      <c r="BB3766" t="s">
        <v>113</v>
      </c>
      <c r="BD3766" t="s">
        <v>113</v>
      </c>
      <c r="BF3766" t="s">
        <v>113</v>
      </c>
      <c r="BG3766" t="s">
        <v>113</v>
      </c>
      <c r="BH3766" t="s">
        <v>111</v>
      </c>
      <c r="BI3766" t="s">
        <v>113</v>
      </c>
      <c r="BJ3766" t="s">
        <v>113</v>
      </c>
      <c r="BK3766" t="s">
        <v>113</v>
      </c>
      <c r="BL3766" t="s">
        <v>113</v>
      </c>
      <c r="BM3766" t="s">
        <v>113</v>
      </c>
      <c r="BN3766" t="s">
        <v>113</v>
      </c>
      <c r="BO3766" t="s">
        <v>113</v>
      </c>
      <c r="BP3766" t="s">
        <v>113</v>
      </c>
      <c r="BQ3766" t="s">
        <v>113</v>
      </c>
      <c r="BR3766" t="s">
        <v>113</v>
      </c>
      <c r="BS3766" t="s">
        <v>113</v>
      </c>
      <c r="BT3766" t="s">
        <v>113</v>
      </c>
      <c r="BU3766" t="s">
        <v>113</v>
      </c>
      <c r="BV3766" t="s">
        <v>111</v>
      </c>
      <c r="BW3766" t="s">
        <v>111</v>
      </c>
      <c r="BX3766" t="s">
        <v>113</v>
      </c>
      <c r="BY3766" t="s">
        <v>113</v>
      </c>
      <c r="BZ3766" t="s">
        <v>113</v>
      </c>
      <c r="CA3766" t="s">
        <v>113</v>
      </c>
      <c r="CB3766" t="s">
        <v>113</v>
      </c>
      <c r="CC3766" t="s">
        <v>113</v>
      </c>
      <c r="CD3766" t="s">
        <v>113</v>
      </c>
      <c r="CE3766" t="s">
        <v>113</v>
      </c>
      <c r="CF3766" t="s">
        <v>113</v>
      </c>
      <c r="CG3766" t="s">
        <v>113</v>
      </c>
      <c r="CH3766" t="s">
        <v>113</v>
      </c>
      <c r="CI3766" t="s">
        <v>113</v>
      </c>
      <c r="CJ3766" t="s">
        <v>113</v>
      </c>
      <c r="CK3766" t="s">
        <v>113</v>
      </c>
      <c r="CL3766" t="s">
        <v>113</v>
      </c>
      <c r="CM3766" t="s">
        <v>113</v>
      </c>
      <c r="CN3766" t="s">
        <v>113</v>
      </c>
      <c r="CO3766" t="s">
        <v>113</v>
      </c>
      <c r="CP3766" t="s">
        <v>113</v>
      </c>
      <c r="CQ3766" t="s">
        <v>113</v>
      </c>
      <c r="CR3766" t="s">
        <v>113</v>
      </c>
      <c r="CS3766" t="s">
        <v>113</v>
      </c>
      <c r="CT3766" t="s">
        <v>113</v>
      </c>
      <c r="CU3766" t="s">
        <v>113</v>
      </c>
      <c r="CV3766" t="s">
        <v>113</v>
      </c>
      <c r="CW3766" t="s">
        <v>113</v>
      </c>
    </row>
    <row r="3767" spans="1:101" x14ac:dyDescent="0.25">
      <c r="A3767" t="s">
        <v>263</v>
      </c>
      <c r="B3767">
        <v>304076</v>
      </c>
      <c r="C3767" t="s">
        <v>22951</v>
      </c>
      <c r="D3767" t="s">
        <v>102</v>
      </c>
      <c r="E3767" t="s">
        <v>22952</v>
      </c>
      <c r="F3767" t="s">
        <v>22952</v>
      </c>
      <c r="G3767" t="s">
        <v>22953</v>
      </c>
      <c r="H3767" t="s">
        <v>22954</v>
      </c>
      <c r="I3767" t="s">
        <v>435</v>
      </c>
      <c r="J3767" t="s">
        <v>436</v>
      </c>
      <c r="K3767" t="s">
        <v>108</v>
      </c>
      <c r="L3767">
        <v>55455</v>
      </c>
      <c r="M3767" t="s">
        <v>22955</v>
      </c>
      <c r="O3767">
        <v>0</v>
      </c>
      <c r="V3767" t="s">
        <v>110</v>
      </c>
      <c r="W3767" s="1">
        <v>43681</v>
      </c>
      <c r="Y3767" s="1">
        <v>43865</v>
      </c>
      <c r="Z3767" s="2">
        <v>43009</v>
      </c>
      <c r="AA3767" t="s">
        <v>22956</v>
      </c>
      <c r="AB3767" t="s">
        <v>113</v>
      </c>
      <c r="AC3767" t="s">
        <v>113</v>
      </c>
      <c r="AD3767" t="s">
        <v>113</v>
      </c>
      <c r="AG3767" t="s">
        <v>111</v>
      </c>
      <c r="AH3767" t="s">
        <v>111</v>
      </c>
      <c r="AI3767" t="s">
        <v>113</v>
      </c>
      <c r="AJ3767" t="s">
        <v>114</v>
      </c>
      <c r="AL3767" t="s">
        <v>115</v>
      </c>
      <c r="AM3767" t="s">
        <v>116</v>
      </c>
      <c r="AN3767" t="s">
        <v>108</v>
      </c>
      <c r="AO3767" t="s">
        <v>113</v>
      </c>
      <c r="AP3767" t="s">
        <v>113</v>
      </c>
      <c r="AQ3767" t="s">
        <v>113</v>
      </c>
      <c r="AR3767" t="s">
        <v>113</v>
      </c>
      <c r="AS3767" t="s">
        <v>113</v>
      </c>
      <c r="AT3767" t="s">
        <v>113</v>
      </c>
      <c r="AU3767" t="s">
        <v>113</v>
      </c>
      <c r="AV3767" t="s">
        <v>113</v>
      </c>
      <c r="AW3767" t="s">
        <v>113</v>
      </c>
      <c r="AX3767" t="s">
        <v>113</v>
      </c>
      <c r="AY3767" t="s">
        <v>113</v>
      </c>
      <c r="AZ3767" t="s">
        <v>113</v>
      </c>
      <c r="BA3767" t="s">
        <v>113</v>
      </c>
      <c r="BB3767" t="s">
        <v>113</v>
      </c>
      <c r="BD3767" t="s">
        <v>113</v>
      </c>
      <c r="BF3767" t="s">
        <v>113</v>
      </c>
      <c r="BG3767" t="s">
        <v>113</v>
      </c>
      <c r="BH3767" t="s">
        <v>113</v>
      </c>
      <c r="BI3767" t="s">
        <v>113</v>
      </c>
      <c r="BJ3767" t="s">
        <v>113</v>
      </c>
      <c r="BK3767" t="s">
        <v>113</v>
      </c>
      <c r="BL3767" t="s">
        <v>113</v>
      </c>
      <c r="BM3767" t="s">
        <v>113</v>
      </c>
      <c r="BN3767" t="s">
        <v>113</v>
      </c>
      <c r="BO3767" t="s">
        <v>113</v>
      </c>
      <c r="BP3767" t="s">
        <v>113</v>
      </c>
      <c r="BQ3767" t="s">
        <v>113</v>
      </c>
      <c r="BR3767" t="s">
        <v>113</v>
      </c>
      <c r="BS3767" t="s">
        <v>113</v>
      </c>
      <c r="BT3767" t="s">
        <v>113</v>
      </c>
      <c r="BU3767" t="s">
        <v>113</v>
      </c>
      <c r="BV3767" t="s">
        <v>113</v>
      </c>
      <c r="BW3767" t="s">
        <v>111</v>
      </c>
      <c r="BX3767" t="s">
        <v>113</v>
      </c>
      <c r="BY3767" t="s">
        <v>113</v>
      </c>
      <c r="BZ3767" t="s">
        <v>113</v>
      </c>
      <c r="CA3767" t="s">
        <v>113</v>
      </c>
      <c r="CB3767" t="s">
        <v>113</v>
      </c>
      <c r="CC3767" t="s">
        <v>113</v>
      </c>
      <c r="CD3767" t="s">
        <v>113</v>
      </c>
      <c r="CE3767" t="s">
        <v>113</v>
      </c>
      <c r="CF3767" t="s">
        <v>113</v>
      </c>
      <c r="CG3767" t="s">
        <v>113</v>
      </c>
      <c r="CH3767" t="s">
        <v>113</v>
      </c>
      <c r="CI3767" t="s">
        <v>113</v>
      </c>
      <c r="CJ3767" t="s">
        <v>113</v>
      </c>
      <c r="CK3767" t="s">
        <v>113</v>
      </c>
      <c r="CL3767" t="s">
        <v>113</v>
      </c>
      <c r="CM3767" t="s">
        <v>113</v>
      </c>
      <c r="CN3767" t="s">
        <v>113</v>
      </c>
      <c r="CO3767" t="s">
        <v>113</v>
      </c>
      <c r="CP3767" t="s">
        <v>113</v>
      </c>
      <c r="CQ3767" t="s">
        <v>113</v>
      </c>
      <c r="CR3767" t="s">
        <v>113</v>
      </c>
      <c r="CS3767" t="s">
        <v>113</v>
      </c>
      <c r="CT3767" t="s">
        <v>113</v>
      </c>
      <c r="CU3767" t="s">
        <v>113</v>
      </c>
      <c r="CV3767" t="s">
        <v>113</v>
      </c>
      <c r="CW3767" t="s">
        <v>113</v>
      </c>
    </row>
    <row r="3768" spans="1:101" x14ac:dyDescent="0.25">
      <c r="A3768" t="s">
        <v>309</v>
      </c>
      <c r="B3768">
        <v>169508</v>
      </c>
      <c r="C3768" t="s">
        <v>22957</v>
      </c>
      <c r="D3768" t="s">
        <v>102</v>
      </c>
      <c r="E3768" t="s">
        <v>22958</v>
      </c>
      <c r="F3768" t="s">
        <v>22958</v>
      </c>
      <c r="G3768" t="s">
        <v>22959</v>
      </c>
      <c r="H3768" t="s">
        <v>6532</v>
      </c>
      <c r="I3768" t="s">
        <v>314</v>
      </c>
      <c r="J3768" t="s">
        <v>315</v>
      </c>
      <c r="K3768" t="s">
        <v>108</v>
      </c>
      <c r="L3768">
        <v>22209</v>
      </c>
      <c r="M3768" t="s">
        <v>22960</v>
      </c>
      <c r="N3768" t="s">
        <v>2782</v>
      </c>
      <c r="O3768">
        <v>0</v>
      </c>
      <c r="V3768" t="s">
        <v>110</v>
      </c>
      <c r="W3768" s="1">
        <v>41577</v>
      </c>
      <c r="Y3768" s="1">
        <v>43920</v>
      </c>
      <c r="Z3768" s="2">
        <v>43009</v>
      </c>
      <c r="AA3768" t="s">
        <v>22961</v>
      </c>
      <c r="AB3768" t="s">
        <v>113</v>
      </c>
      <c r="AC3768" t="s">
        <v>113</v>
      </c>
      <c r="AD3768" t="s">
        <v>113</v>
      </c>
      <c r="AG3768" t="s">
        <v>113</v>
      </c>
      <c r="AH3768" t="s">
        <v>113</v>
      </c>
      <c r="AI3768" t="s">
        <v>111</v>
      </c>
      <c r="AJ3768" t="s">
        <v>114</v>
      </c>
      <c r="AL3768" t="s">
        <v>115</v>
      </c>
      <c r="AM3768" t="s">
        <v>116</v>
      </c>
      <c r="AN3768" t="s">
        <v>108</v>
      </c>
      <c r="AO3768" t="s">
        <v>113</v>
      </c>
      <c r="AP3768" t="s">
        <v>113</v>
      </c>
      <c r="AQ3768" t="s">
        <v>113</v>
      </c>
      <c r="AR3768" t="s">
        <v>113</v>
      </c>
      <c r="AS3768" t="s">
        <v>113</v>
      </c>
      <c r="AT3768" t="s">
        <v>113</v>
      </c>
      <c r="AU3768" t="s">
        <v>113</v>
      </c>
      <c r="AV3768" t="s">
        <v>113</v>
      </c>
      <c r="AW3768" t="s">
        <v>113</v>
      </c>
      <c r="AX3768" t="s">
        <v>113</v>
      </c>
      <c r="AY3768" t="s">
        <v>113</v>
      </c>
      <c r="AZ3768" t="s">
        <v>113</v>
      </c>
      <c r="BA3768" t="s">
        <v>113</v>
      </c>
      <c r="BB3768" t="s">
        <v>113</v>
      </c>
      <c r="BD3768" t="s">
        <v>113</v>
      </c>
      <c r="BF3768" t="s">
        <v>113</v>
      </c>
      <c r="BG3768" t="s">
        <v>113</v>
      </c>
      <c r="BH3768" t="s">
        <v>111</v>
      </c>
      <c r="BI3768" t="s">
        <v>113</v>
      </c>
      <c r="BJ3768" t="s">
        <v>113</v>
      </c>
      <c r="BK3768" t="s">
        <v>113</v>
      </c>
      <c r="BL3768" t="s">
        <v>113</v>
      </c>
      <c r="BM3768" t="s">
        <v>113</v>
      </c>
      <c r="BN3768" t="s">
        <v>113</v>
      </c>
      <c r="BO3768" t="s">
        <v>113</v>
      </c>
      <c r="BP3768" t="s">
        <v>113</v>
      </c>
      <c r="BQ3768" t="s">
        <v>113</v>
      </c>
      <c r="BR3768" t="s">
        <v>113</v>
      </c>
      <c r="BS3768" t="s">
        <v>113</v>
      </c>
      <c r="BT3768" t="s">
        <v>113</v>
      </c>
      <c r="BU3768" t="s">
        <v>113</v>
      </c>
      <c r="BV3768" t="s">
        <v>111</v>
      </c>
      <c r="BW3768" t="s">
        <v>111</v>
      </c>
      <c r="BX3768" t="s">
        <v>113</v>
      </c>
      <c r="BY3768" t="s">
        <v>113</v>
      </c>
      <c r="BZ3768" t="s">
        <v>113</v>
      </c>
      <c r="CA3768" t="s">
        <v>113</v>
      </c>
      <c r="CB3768" t="s">
        <v>113</v>
      </c>
      <c r="CC3768" t="s">
        <v>113</v>
      </c>
      <c r="CD3768" t="s">
        <v>113</v>
      </c>
      <c r="CE3768" t="s">
        <v>113</v>
      </c>
      <c r="CF3768" t="s">
        <v>113</v>
      </c>
      <c r="CG3768" t="s">
        <v>113</v>
      </c>
      <c r="CH3768" t="s">
        <v>113</v>
      </c>
      <c r="CI3768" t="s">
        <v>113</v>
      </c>
      <c r="CJ3768" t="s">
        <v>113</v>
      </c>
      <c r="CK3768" t="s">
        <v>113</v>
      </c>
      <c r="CL3768" t="s">
        <v>113</v>
      </c>
      <c r="CM3768" t="s">
        <v>113</v>
      </c>
      <c r="CN3768" t="s">
        <v>113</v>
      </c>
      <c r="CO3768" t="s">
        <v>113</v>
      </c>
      <c r="CP3768" t="s">
        <v>113</v>
      </c>
      <c r="CQ3768" t="s">
        <v>113</v>
      </c>
      <c r="CR3768" t="s">
        <v>113</v>
      </c>
      <c r="CS3768" t="s">
        <v>113</v>
      </c>
      <c r="CT3768" t="s">
        <v>113</v>
      </c>
      <c r="CU3768" t="s">
        <v>113</v>
      </c>
      <c r="CV3768" t="s">
        <v>113</v>
      </c>
      <c r="CW3768" t="s">
        <v>113</v>
      </c>
    </row>
    <row r="3769" spans="1:101" x14ac:dyDescent="0.25">
      <c r="A3769" t="s">
        <v>117</v>
      </c>
      <c r="B3769">
        <v>293601</v>
      </c>
      <c r="C3769" t="s">
        <v>22962</v>
      </c>
      <c r="D3769" t="s">
        <v>102</v>
      </c>
      <c r="E3769" t="s">
        <v>22963</v>
      </c>
      <c r="F3769" t="s">
        <v>22963</v>
      </c>
      <c r="G3769" t="s">
        <v>22964</v>
      </c>
      <c r="H3769" t="s">
        <v>22965</v>
      </c>
      <c r="I3769" t="s">
        <v>2701</v>
      </c>
      <c r="K3769" t="s">
        <v>2702</v>
      </c>
      <c r="L3769">
        <v>50250</v>
      </c>
      <c r="M3769" t="s">
        <v>22966</v>
      </c>
      <c r="N3769" t="s">
        <v>22967</v>
      </c>
      <c r="O3769">
        <v>0</v>
      </c>
      <c r="V3769" t="s">
        <v>110</v>
      </c>
      <c r="W3769" s="1">
        <v>43178</v>
      </c>
      <c r="Y3769" s="1">
        <v>43864</v>
      </c>
      <c r="Z3769" s="2">
        <v>43009</v>
      </c>
      <c r="AA3769" t="s">
        <v>22968</v>
      </c>
      <c r="AB3769" t="s">
        <v>111</v>
      </c>
      <c r="AC3769" t="s">
        <v>113</v>
      </c>
      <c r="AD3769" t="s">
        <v>113</v>
      </c>
      <c r="AF3769" t="s">
        <v>22969</v>
      </c>
      <c r="AG3769" t="s">
        <v>113</v>
      </c>
      <c r="AH3769" t="s">
        <v>111</v>
      </c>
      <c r="AI3769" t="s">
        <v>113</v>
      </c>
      <c r="AJ3769" t="s">
        <v>131</v>
      </c>
      <c r="AL3769" t="s">
        <v>115</v>
      </c>
      <c r="AN3769" t="s">
        <v>2702</v>
      </c>
      <c r="AO3769" t="s">
        <v>113</v>
      </c>
      <c r="AP3769" t="s">
        <v>113</v>
      </c>
      <c r="AQ3769" t="s">
        <v>113</v>
      </c>
      <c r="AR3769" t="s">
        <v>113</v>
      </c>
      <c r="AS3769" t="s">
        <v>113</v>
      </c>
      <c r="AT3769" t="s">
        <v>113</v>
      </c>
      <c r="AU3769" t="s">
        <v>113</v>
      </c>
      <c r="AV3769" t="s">
        <v>113</v>
      </c>
      <c r="AW3769" t="s">
        <v>113</v>
      </c>
      <c r="AX3769" t="s">
        <v>113</v>
      </c>
      <c r="AY3769" t="s">
        <v>113</v>
      </c>
      <c r="AZ3769" t="s">
        <v>113</v>
      </c>
      <c r="BA3769" t="s">
        <v>113</v>
      </c>
      <c r="BB3769" t="s">
        <v>113</v>
      </c>
      <c r="BD3769" t="s">
        <v>113</v>
      </c>
      <c r="BF3769" t="s">
        <v>113</v>
      </c>
      <c r="BG3769" t="s">
        <v>113</v>
      </c>
      <c r="BH3769" t="s">
        <v>113</v>
      </c>
      <c r="BI3769" t="s">
        <v>113</v>
      </c>
      <c r="BJ3769" t="s">
        <v>113</v>
      </c>
      <c r="BK3769" t="s">
        <v>113</v>
      </c>
      <c r="BL3769" t="s">
        <v>113</v>
      </c>
      <c r="BM3769" t="s">
        <v>113</v>
      </c>
      <c r="BN3769" t="s">
        <v>113</v>
      </c>
      <c r="BO3769" t="s">
        <v>113</v>
      </c>
      <c r="BP3769" t="s">
        <v>113</v>
      </c>
      <c r="BQ3769" t="s">
        <v>113</v>
      </c>
      <c r="BR3769" t="s">
        <v>113</v>
      </c>
      <c r="BS3769" t="s">
        <v>113</v>
      </c>
      <c r="BT3769" t="s">
        <v>113</v>
      </c>
      <c r="BU3769" t="s">
        <v>113</v>
      </c>
      <c r="BV3769" t="s">
        <v>113</v>
      </c>
      <c r="BW3769" t="s">
        <v>111</v>
      </c>
      <c r="BX3769" t="s">
        <v>113</v>
      </c>
      <c r="BY3769" t="s">
        <v>113</v>
      </c>
      <c r="BZ3769" t="s">
        <v>113</v>
      </c>
      <c r="CA3769" t="s">
        <v>113</v>
      </c>
      <c r="CB3769" t="s">
        <v>113</v>
      </c>
      <c r="CC3769" t="s">
        <v>113</v>
      </c>
      <c r="CD3769" t="s">
        <v>113</v>
      </c>
      <c r="CE3769" t="s">
        <v>113</v>
      </c>
      <c r="CF3769" t="s">
        <v>113</v>
      </c>
      <c r="CG3769" t="s">
        <v>113</v>
      </c>
      <c r="CH3769" t="s">
        <v>113</v>
      </c>
      <c r="CI3769" t="s">
        <v>113</v>
      </c>
      <c r="CJ3769" t="s">
        <v>113</v>
      </c>
      <c r="CK3769" t="s">
        <v>113</v>
      </c>
      <c r="CL3769" t="s">
        <v>113</v>
      </c>
      <c r="CM3769" t="s">
        <v>113</v>
      </c>
      <c r="CN3769" t="s">
        <v>113</v>
      </c>
      <c r="CO3769" t="s">
        <v>113</v>
      </c>
      <c r="CP3769" t="s">
        <v>113</v>
      </c>
      <c r="CQ3769" t="s">
        <v>113</v>
      </c>
      <c r="CR3769" t="s">
        <v>113</v>
      </c>
      <c r="CS3769" t="s">
        <v>113</v>
      </c>
      <c r="CT3769" t="s">
        <v>113</v>
      </c>
      <c r="CU3769" t="s">
        <v>113</v>
      </c>
      <c r="CV3769" t="s">
        <v>113</v>
      </c>
      <c r="CW3769" t="s">
        <v>113</v>
      </c>
    </row>
    <row r="3770" spans="1:101" x14ac:dyDescent="0.25">
      <c r="A3770" t="s">
        <v>175</v>
      </c>
      <c r="B3770">
        <v>168627</v>
      </c>
      <c r="C3770" t="s">
        <v>22970</v>
      </c>
      <c r="D3770" t="s">
        <v>102</v>
      </c>
      <c r="E3770" t="s">
        <v>22971</v>
      </c>
      <c r="F3770" t="s">
        <v>22972</v>
      </c>
      <c r="G3770" t="s">
        <v>22973</v>
      </c>
      <c r="H3770" t="s">
        <v>14611</v>
      </c>
      <c r="I3770" t="s">
        <v>234</v>
      </c>
      <c r="J3770" t="s">
        <v>180</v>
      </c>
      <c r="K3770" t="s">
        <v>108</v>
      </c>
      <c r="L3770">
        <v>94104</v>
      </c>
      <c r="M3770" t="s">
        <v>22974</v>
      </c>
      <c r="O3770">
        <v>0</v>
      </c>
      <c r="V3770" t="s">
        <v>110</v>
      </c>
      <c r="W3770" s="1">
        <v>41906</v>
      </c>
      <c r="Y3770" s="1">
        <v>43553</v>
      </c>
      <c r="Z3770" s="2">
        <v>43009</v>
      </c>
      <c r="AA3770" t="s">
        <v>22975</v>
      </c>
      <c r="AB3770" t="s">
        <v>113</v>
      </c>
      <c r="AC3770" t="s">
        <v>113</v>
      </c>
      <c r="AD3770" t="s">
        <v>113</v>
      </c>
      <c r="AG3770" t="s">
        <v>113</v>
      </c>
      <c r="AH3770" t="s">
        <v>111</v>
      </c>
      <c r="AI3770" t="s">
        <v>113</v>
      </c>
      <c r="AJ3770" t="s">
        <v>114</v>
      </c>
      <c r="AL3770" t="s">
        <v>115</v>
      </c>
      <c r="AM3770" t="s">
        <v>116</v>
      </c>
      <c r="AN3770" t="s">
        <v>108</v>
      </c>
      <c r="AO3770" t="s">
        <v>113</v>
      </c>
      <c r="AP3770" t="s">
        <v>113</v>
      </c>
      <c r="AQ3770" t="s">
        <v>113</v>
      </c>
      <c r="AR3770" t="s">
        <v>113</v>
      </c>
      <c r="AS3770" t="s">
        <v>113</v>
      </c>
      <c r="AT3770" t="s">
        <v>113</v>
      </c>
      <c r="AU3770" t="s">
        <v>113</v>
      </c>
      <c r="AV3770" t="s">
        <v>113</v>
      </c>
      <c r="AW3770" t="s">
        <v>113</v>
      </c>
      <c r="AX3770" t="s">
        <v>113</v>
      </c>
      <c r="AY3770" t="s">
        <v>113</v>
      </c>
      <c r="AZ3770" t="s">
        <v>113</v>
      </c>
      <c r="BA3770" t="s">
        <v>113</v>
      </c>
      <c r="BB3770" t="s">
        <v>113</v>
      </c>
      <c r="BD3770" t="s">
        <v>113</v>
      </c>
      <c r="BF3770" t="s">
        <v>113</v>
      </c>
      <c r="BG3770" t="s">
        <v>113</v>
      </c>
      <c r="BH3770" t="s">
        <v>113</v>
      </c>
      <c r="BI3770" t="s">
        <v>113</v>
      </c>
      <c r="BJ3770" t="s">
        <v>113</v>
      </c>
      <c r="BK3770" t="s">
        <v>113</v>
      </c>
      <c r="BL3770" t="s">
        <v>113</v>
      </c>
      <c r="BM3770" t="s">
        <v>113</v>
      </c>
      <c r="BN3770" t="s">
        <v>113</v>
      </c>
      <c r="BO3770" t="s">
        <v>113</v>
      </c>
      <c r="BP3770" t="s">
        <v>113</v>
      </c>
      <c r="BQ3770" t="s">
        <v>113</v>
      </c>
      <c r="BR3770" t="s">
        <v>113</v>
      </c>
      <c r="BS3770" t="s">
        <v>113</v>
      </c>
      <c r="BT3770" t="s">
        <v>113</v>
      </c>
      <c r="BU3770" t="s">
        <v>113</v>
      </c>
      <c r="BV3770" t="s">
        <v>111</v>
      </c>
      <c r="BW3770" t="s">
        <v>111</v>
      </c>
      <c r="BX3770" t="s">
        <v>113</v>
      </c>
      <c r="BY3770" t="s">
        <v>113</v>
      </c>
      <c r="BZ3770" t="s">
        <v>113</v>
      </c>
      <c r="CA3770" t="s">
        <v>113</v>
      </c>
      <c r="CB3770" t="s">
        <v>113</v>
      </c>
      <c r="CC3770" t="s">
        <v>113</v>
      </c>
      <c r="CD3770" t="s">
        <v>113</v>
      </c>
      <c r="CE3770" t="s">
        <v>113</v>
      </c>
      <c r="CF3770" t="s">
        <v>113</v>
      </c>
      <c r="CG3770" t="s">
        <v>113</v>
      </c>
      <c r="CH3770" t="s">
        <v>113</v>
      </c>
      <c r="CI3770" t="s">
        <v>113</v>
      </c>
      <c r="CJ3770" t="s">
        <v>113</v>
      </c>
      <c r="CK3770" t="s">
        <v>113</v>
      </c>
      <c r="CL3770" t="s">
        <v>113</v>
      </c>
      <c r="CM3770" t="s">
        <v>113</v>
      </c>
      <c r="CN3770" t="s">
        <v>113</v>
      </c>
      <c r="CO3770" t="s">
        <v>113</v>
      </c>
      <c r="CP3770" t="s">
        <v>113</v>
      </c>
      <c r="CQ3770" t="s">
        <v>113</v>
      </c>
      <c r="CR3770" t="s">
        <v>113</v>
      </c>
      <c r="CS3770" t="s">
        <v>113</v>
      </c>
      <c r="CT3770" t="s">
        <v>113</v>
      </c>
      <c r="CU3770" t="s">
        <v>113</v>
      </c>
      <c r="CV3770" t="s">
        <v>113</v>
      </c>
      <c r="CW3770" t="s">
        <v>113</v>
      </c>
    </row>
    <row r="3771" spans="1:101" x14ac:dyDescent="0.25">
      <c r="A3771" t="s">
        <v>117</v>
      </c>
      <c r="B3771">
        <v>297889</v>
      </c>
      <c r="C3771" t="s">
        <v>22976</v>
      </c>
      <c r="D3771" t="s">
        <v>102</v>
      </c>
      <c r="E3771" t="s">
        <v>22977</v>
      </c>
      <c r="F3771" t="s">
        <v>22978</v>
      </c>
      <c r="G3771" t="s">
        <v>22979</v>
      </c>
      <c r="H3771" t="s">
        <v>22980</v>
      </c>
      <c r="I3771" t="s">
        <v>121</v>
      </c>
      <c r="K3771" t="s">
        <v>122</v>
      </c>
      <c r="L3771" t="s">
        <v>2197</v>
      </c>
      <c r="M3771" t="s">
        <v>13763</v>
      </c>
      <c r="O3771">
        <v>0</v>
      </c>
      <c r="P3771" t="s">
        <v>22981</v>
      </c>
      <c r="Q3771" t="s">
        <v>22982</v>
      </c>
      <c r="R3771" t="s">
        <v>121</v>
      </c>
      <c r="T3771" t="s">
        <v>122</v>
      </c>
      <c r="U3771" t="s">
        <v>2197</v>
      </c>
      <c r="V3771" t="s">
        <v>110</v>
      </c>
      <c r="W3771" s="1">
        <v>43280</v>
      </c>
      <c r="Y3771" s="1">
        <v>43921</v>
      </c>
      <c r="Z3771" s="2">
        <v>43009</v>
      </c>
      <c r="AA3771" t="s">
        <v>22983</v>
      </c>
      <c r="AB3771" t="s">
        <v>113</v>
      </c>
      <c r="AC3771" t="s">
        <v>113</v>
      </c>
      <c r="AD3771" t="s">
        <v>113</v>
      </c>
      <c r="AG3771" t="s">
        <v>111</v>
      </c>
      <c r="AH3771" t="s">
        <v>111</v>
      </c>
      <c r="AI3771" t="s">
        <v>113</v>
      </c>
      <c r="AJ3771" t="s">
        <v>173</v>
      </c>
      <c r="AK3771" t="s">
        <v>402</v>
      </c>
      <c r="AL3771" t="s">
        <v>115</v>
      </c>
      <c r="AN3771" t="s">
        <v>122</v>
      </c>
      <c r="AO3771" t="s">
        <v>113</v>
      </c>
      <c r="AP3771" t="s">
        <v>113</v>
      </c>
      <c r="AQ3771" t="s">
        <v>113</v>
      </c>
      <c r="AR3771" t="s">
        <v>113</v>
      </c>
      <c r="AS3771" t="s">
        <v>113</v>
      </c>
      <c r="AT3771" t="s">
        <v>113</v>
      </c>
      <c r="AU3771" t="s">
        <v>113</v>
      </c>
      <c r="AV3771" t="s">
        <v>113</v>
      </c>
      <c r="AW3771" t="s">
        <v>113</v>
      </c>
      <c r="AX3771" t="s">
        <v>113</v>
      </c>
      <c r="AY3771" t="s">
        <v>113</v>
      </c>
      <c r="AZ3771" t="s">
        <v>113</v>
      </c>
      <c r="BA3771" t="s">
        <v>113</v>
      </c>
      <c r="BB3771" t="s">
        <v>113</v>
      </c>
      <c r="BD3771" t="s">
        <v>113</v>
      </c>
      <c r="BF3771" t="s">
        <v>113</v>
      </c>
      <c r="BG3771" t="s">
        <v>113</v>
      </c>
      <c r="BH3771" t="s">
        <v>113</v>
      </c>
      <c r="BI3771" t="s">
        <v>113</v>
      </c>
      <c r="BJ3771" t="s">
        <v>113</v>
      </c>
      <c r="BK3771" t="s">
        <v>113</v>
      </c>
      <c r="BL3771" t="s">
        <v>113</v>
      </c>
      <c r="BM3771" t="s">
        <v>113</v>
      </c>
      <c r="BN3771" t="s">
        <v>113</v>
      </c>
      <c r="BO3771" t="s">
        <v>113</v>
      </c>
      <c r="BP3771" t="s">
        <v>113</v>
      </c>
      <c r="BQ3771" t="s">
        <v>113</v>
      </c>
      <c r="BR3771" t="s">
        <v>113</v>
      </c>
      <c r="BS3771" t="s">
        <v>113</v>
      </c>
      <c r="BT3771" t="s">
        <v>113</v>
      </c>
      <c r="BU3771" t="s">
        <v>113</v>
      </c>
      <c r="BV3771" t="s">
        <v>111</v>
      </c>
      <c r="BW3771" t="s">
        <v>111</v>
      </c>
      <c r="BX3771" t="s">
        <v>113</v>
      </c>
      <c r="BY3771" t="s">
        <v>113</v>
      </c>
      <c r="BZ3771" t="s">
        <v>113</v>
      </c>
      <c r="CA3771" t="s">
        <v>113</v>
      </c>
      <c r="CB3771" t="s">
        <v>113</v>
      </c>
      <c r="CC3771" t="s">
        <v>113</v>
      </c>
      <c r="CD3771" t="s">
        <v>113</v>
      </c>
      <c r="CE3771" t="s">
        <v>113</v>
      </c>
      <c r="CF3771" t="s">
        <v>113</v>
      </c>
      <c r="CG3771" t="s">
        <v>113</v>
      </c>
      <c r="CH3771" t="s">
        <v>113</v>
      </c>
      <c r="CI3771" t="s">
        <v>113</v>
      </c>
      <c r="CJ3771" t="s">
        <v>113</v>
      </c>
      <c r="CK3771" t="s">
        <v>113</v>
      </c>
      <c r="CL3771" t="s">
        <v>113</v>
      </c>
      <c r="CM3771" t="s">
        <v>113</v>
      </c>
      <c r="CN3771" t="s">
        <v>113</v>
      </c>
      <c r="CO3771" t="s">
        <v>113</v>
      </c>
      <c r="CP3771" t="s">
        <v>113</v>
      </c>
      <c r="CQ3771" t="s">
        <v>113</v>
      </c>
      <c r="CR3771" t="s">
        <v>113</v>
      </c>
      <c r="CS3771" t="s">
        <v>113</v>
      </c>
      <c r="CT3771" t="s">
        <v>113</v>
      </c>
      <c r="CU3771" t="s">
        <v>113</v>
      </c>
      <c r="CV3771" t="s">
        <v>113</v>
      </c>
      <c r="CW3771" t="s">
        <v>113</v>
      </c>
    </row>
    <row r="3772" spans="1:101" x14ac:dyDescent="0.25">
      <c r="A3772" t="s">
        <v>117</v>
      </c>
      <c r="B3772">
        <v>281846</v>
      </c>
      <c r="C3772" t="s">
        <v>22984</v>
      </c>
      <c r="D3772" t="s">
        <v>102</v>
      </c>
      <c r="E3772" t="s">
        <v>22985</v>
      </c>
      <c r="F3772" t="s">
        <v>22985</v>
      </c>
      <c r="G3772" t="s">
        <v>22986</v>
      </c>
      <c r="H3772" t="s">
        <v>22987</v>
      </c>
      <c r="I3772" t="s">
        <v>1207</v>
      </c>
      <c r="K3772" t="s">
        <v>150</v>
      </c>
      <c r="L3772" t="s">
        <v>22988</v>
      </c>
      <c r="M3772" t="s">
        <v>22989</v>
      </c>
      <c r="N3772" t="s">
        <v>22990</v>
      </c>
      <c r="O3772">
        <v>0</v>
      </c>
      <c r="V3772" t="s">
        <v>110</v>
      </c>
      <c r="W3772" s="1">
        <v>42306</v>
      </c>
      <c r="Y3772" s="1">
        <v>43951</v>
      </c>
      <c r="Z3772" s="2">
        <v>43891</v>
      </c>
      <c r="AA3772" t="s">
        <v>22991</v>
      </c>
      <c r="AB3772" t="s">
        <v>113</v>
      </c>
      <c r="AC3772" t="s">
        <v>113</v>
      </c>
      <c r="AD3772" t="s">
        <v>113</v>
      </c>
      <c r="AG3772" t="s">
        <v>113</v>
      </c>
      <c r="AH3772" t="s">
        <v>111</v>
      </c>
      <c r="AI3772" t="s">
        <v>113</v>
      </c>
      <c r="AJ3772" t="s">
        <v>131</v>
      </c>
      <c r="AL3772" t="s">
        <v>2158</v>
      </c>
      <c r="AN3772" t="s">
        <v>150</v>
      </c>
      <c r="AO3772" t="s">
        <v>113</v>
      </c>
      <c r="AP3772" t="s">
        <v>113</v>
      </c>
      <c r="AQ3772" t="s">
        <v>111</v>
      </c>
      <c r="AR3772" t="s">
        <v>113</v>
      </c>
      <c r="AS3772" t="s">
        <v>113</v>
      </c>
      <c r="AT3772" t="s">
        <v>113</v>
      </c>
      <c r="AU3772" t="s">
        <v>113</v>
      </c>
      <c r="AV3772" t="s">
        <v>113</v>
      </c>
      <c r="AW3772" t="s">
        <v>113</v>
      </c>
      <c r="AX3772" t="s">
        <v>113</v>
      </c>
      <c r="AY3772" t="s">
        <v>113</v>
      </c>
      <c r="AZ3772" t="s">
        <v>113</v>
      </c>
      <c r="BA3772" t="s">
        <v>113</v>
      </c>
      <c r="BB3772" t="s">
        <v>113</v>
      </c>
      <c r="BD3772" t="s">
        <v>113</v>
      </c>
      <c r="BF3772" t="s">
        <v>113</v>
      </c>
      <c r="BG3772" t="s">
        <v>113</v>
      </c>
      <c r="BH3772" t="s">
        <v>113</v>
      </c>
      <c r="BI3772" t="s">
        <v>113</v>
      </c>
      <c r="BJ3772" t="s">
        <v>113</v>
      </c>
      <c r="BK3772" t="s">
        <v>113</v>
      </c>
      <c r="BL3772" t="s">
        <v>113</v>
      </c>
      <c r="BM3772" t="s">
        <v>113</v>
      </c>
      <c r="BN3772" t="s">
        <v>113</v>
      </c>
      <c r="BO3772" t="s">
        <v>113</v>
      </c>
      <c r="BP3772" t="s">
        <v>113</v>
      </c>
      <c r="BQ3772" t="s">
        <v>113</v>
      </c>
      <c r="BR3772" t="s">
        <v>113</v>
      </c>
      <c r="BS3772" t="s">
        <v>113</v>
      </c>
      <c r="BT3772" t="s">
        <v>113</v>
      </c>
      <c r="BU3772" t="s">
        <v>113</v>
      </c>
      <c r="BV3772" t="s">
        <v>113</v>
      </c>
      <c r="BW3772" t="s">
        <v>111</v>
      </c>
      <c r="BX3772" t="s">
        <v>113</v>
      </c>
      <c r="BY3772" t="s">
        <v>113</v>
      </c>
      <c r="BZ3772" t="s">
        <v>113</v>
      </c>
      <c r="CA3772" t="s">
        <v>113</v>
      </c>
      <c r="CB3772" t="s">
        <v>113</v>
      </c>
      <c r="CC3772" t="s">
        <v>113</v>
      </c>
      <c r="CD3772" t="s">
        <v>113</v>
      </c>
      <c r="CE3772" t="s">
        <v>113</v>
      </c>
      <c r="CF3772" t="s">
        <v>113</v>
      </c>
      <c r="CG3772" t="s">
        <v>113</v>
      </c>
      <c r="CH3772" t="s">
        <v>113</v>
      </c>
      <c r="CI3772" t="s">
        <v>113</v>
      </c>
      <c r="CJ3772" t="s">
        <v>113</v>
      </c>
      <c r="CK3772" t="s">
        <v>113</v>
      </c>
      <c r="CL3772" t="s">
        <v>113</v>
      </c>
      <c r="CM3772" t="s">
        <v>113</v>
      </c>
      <c r="CN3772" t="s">
        <v>113</v>
      </c>
      <c r="CO3772" t="s">
        <v>113</v>
      </c>
      <c r="CP3772" t="s">
        <v>113</v>
      </c>
      <c r="CQ3772" t="s">
        <v>113</v>
      </c>
      <c r="CR3772" t="s">
        <v>113</v>
      </c>
      <c r="CS3772" t="s">
        <v>113</v>
      </c>
      <c r="CT3772" t="s">
        <v>113</v>
      </c>
      <c r="CU3772" t="s">
        <v>113</v>
      </c>
      <c r="CV3772" t="s">
        <v>113</v>
      </c>
      <c r="CW3772" t="s">
        <v>113</v>
      </c>
    </row>
    <row r="3773" spans="1:101" x14ac:dyDescent="0.25">
      <c r="A3773" t="s">
        <v>100</v>
      </c>
      <c r="B3773">
        <v>299543</v>
      </c>
      <c r="C3773" t="s">
        <v>22992</v>
      </c>
      <c r="D3773" t="s">
        <v>102</v>
      </c>
      <c r="E3773" t="s">
        <v>22993</v>
      </c>
      <c r="F3773" t="s">
        <v>22993</v>
      </c>
      <c r="G3773" t="s">
        <v>22994</v>
      </c>
      <c r="H3773" t="s">
        <v>1565</v>
      </c>
      <c r="I3773" t="s">
        <v>106</v>
      </c>
      <c r="J3773" t="s">
        <v>107</v>
      </c>
      <c r="K3773" t="s">
        <v>108</v>
      </c>
      <c r="L3773">
        <v>10010</v>
      </c>
      <c r="M3773" t="s">
        <v>22995</v>
      </c>
      <c r="O3773">
        <v>0</v>
      </c>
      <c r="V3773" t="s">
        <v>110</v>
      </c>
      <c r="W3773" s="1">
        <v>43434</v>
      </c>
      <c r="Y3773" s="1">
        <v>43889</v>
      </c>
      <c r="Z3773" s="2">
        <v>43009</v>
      </c>
      <c r="AA3773" t="s">
        <v>22996</v>
      </c>
      <c r="AB3773" t="s">
        <v>113</v>
      </c>
      <c r="AC3773" t="s">
        <v>113</v>
      </c>
      <c r="AD3773" t="s">
        <v>113</v>
      </c>
      <c r="AF3773" t="s">
        <v>22997</v>
      </c>
      <c r="AG3773" t="s">
        <v>113</v>
      </c>
      <c r="AH3773" t="s">
        <v>111</v>
      </c>
      <c r="AI3773" t="s">
        <v>113</v>
      </c>
      <c r="AJ3773" t="s">
        <v>293</v>
      </c>
      <c r="AL3773" t="s">
        <v>115</v>
      </c>
      <c r="AM3773" t="s">
        <v>116</v>
      </c>
      <c r="AN3773" t="s">
        <v>108</v>
      </c>
      <c r="AO3773" t="s">
        <v>113</v>
      </c>
      <c r="AP3773" t="s">
        <v>113</v>
      </c>
      <c r="AQ3773" t="s">
        <v>113</v>
      </c>
      <c r="AR3773" t="s">
        <v>113</v>
      </c>
      <c r="AS3773" t="s">
        <v>113</v>
      </c>
      <c r="AT3773" t="s">
        <v>113</v>
      </c>
      <c r="AU3773" t="s">
        <v>113</v>
      </c>
      <c r="AV3773" t="s">
        <v>113</v>
      </c>
      <c r="AW3773" t="s">
        <v>113</v>
      </c>
      <c r="AX3773" t="s">
        <v>113</v>
      </c>
      <c r="AY3773" t="s">
        <v>113</v>
      </c>
      <c r="AZ3773" t="s">
        <v>113</v>
      </c>
      <c r="BA3773" t="s">
        <v>113</v>
      </c>
      <c r="BB3773" t="s">
        <v>113</v>
      </c>
      <c r="BD3773" t="s">
        <v>113</v>
      </c>
      <c r="BF3773" t="s">
        <v>113</v>
      </c>
      <c r="BG3773" t="s">
        <v>113</v>
      </c>
      <c r="BH3773" t="s">
        <v>113</v>
      </c>
      <c r="BI3773" t="s">
        <v>113</v>
      </c>
      <c r="BJ3773" t="s">
        <v>113</v>
      </c>
      <c r="BK3773" t="s">
        <v>113</v>
      </c>
      <c r="BL3773" t="s">
        <v>111</v>
      </c>
      <c r="BM3773" t="s">
        <v>113</v>
      </c>
      <c r="BN3773" t="s">
        <v>113</v>
      </c>
      <c r="BO3773" t="s">
        <v>113</v>
      </c>
      <c r="BP3773" t="s">
        <v>113</v>
      </c>
      <c r="BQ3773" t="s">
        <v>113</v>
      </c>
      <c r="BR3773" t="s">
        <v>113</v>
      </c>
      <c r="BS3773" t="s">
        <v>113</v>
      </c>
      <c r="BT3773" t="s">
        <v>113</v>
      </c>
      <c r="BU3773" t="s">
        <v>113</v>
      </c>
      <c r="BV3773" t="s">
        <v>111</v>
      </c>
      <c r="BW3773" t="s">
        <v>111</v>
      </c>
      <c r="BX3773" t="s">
        <v>113</v>
      </c>
      <c r="BY3773" t="s">
        <v>113</v>
      </c>
      <c r="BZ3773" t="s">
        <v>113</v>
      </c>
      <c r="CA3773" t="s">
        <v>113</v>
      </c>
      <c r="CB3773" t="s">
        <v>113</v>
      </c>
      <c r="CC3773" t="s">
        <v>113</v>
      </c>
      <c r="CD3773" t="s">
        <v>113</v>
      </c>
      <c r="CE3773" t="s">
        <v>113</v>
      </c>
      <c r="CF3773" t="s">
        <v>113</v>
      </c>
      <c r="CG3773" t="s">
        <v>113</v>
      </c>
      <c r="CH3773" t="s">
        <v>113</v>
      </c>
      <c r="CI3773" t="s">
        <v>113</v>
      </c>
      <c r="CJ3773" t="s">
        <v>113</v>
      </c>
      <c r="CK3773" t="s">
        <v>113</v>
      </c>
      <c r="CL3773" t="s">
        <v>113</v>
      </c>
      <c r="CM3773" t="s">
        <v>113</v>
      </c>
      <c r="CN3773" t="s">
        <v>113</v>
      </c>
      <c r="CO3773" t="s">
        <v>113</v>
      </c>
      <c r="CP3773" t="s">
        <v>113</v>
      </c>
      <c r="CQ3773" t="s">
        <v>113</v>
      </c>
      <c r="CR3773" t="s">
        <v>113</v>
      </c>
      <c r="CS3773" t="s">
        <v>113</v>
      </c>
      <c r="CT3773" t="s">
        <v>113</v>
      </c>
      <c r="CU3773" t="s">
        <v>113</v>
      </c>
      <c r="CV3773" t="s">
        <v>113</v>
      </c>
      <c r="CW3773" t="s">
        <v>113</v>
      </c>
    </row>
    <row r="3774" spans="1:101" x14ac:dyDescent="0.25">
      <c r="A3774" t="s">
        <v>117</v>
      </c>
      <c r="B3774">
        <v>291490</v>
      </c>
      <c r="C3774" t="s">
        <v>22998</v>
      </c>
      <c r="D3774" t="s">
        <v>102</v>
      </c>
      <c r="E3774" t="s">
        <v>22999</v>
      </c>
      <c r="F3774" t="s">
        <v>22999</v>
      </c>
      <c r="G3774" t="s">
        <v>3330</v>
      </c>
      <c r="H3774" t="s">
        <v>3331</v>
      </c>
      <c r="I3774" t="s">
        <v>3332</v>
      </c>
      <c r="K3774" t="s">
        <v>443</v>
      </c>
      <c r="L3774">
        <v>0</v>
      </c>
      <c r="M3774" t="s">
        <v>23000</v>
      </c>
      <c r="N3774" t="s">
        <v>23001</v>
      </c>
      <c r="O3774">
        <v>0</v>
      </c>
      <c r="V3774" t="s">
        <v>110</v>
      </c>
      <c r="W3774" s="1">
        <v>43070</v>
      </c>
      <c r="Y3774" s="1">
        <v>43910</v>
      </c>
      <c r="Z3774" s="2">
        <v>43009</v>
      </c>
      <c r="AA3774" t="s">
        <v>23002</v>
      </c>
      <c r="AB3774" t="s">
        <v>113</v>
      </c>
      <c r="AC3774" t="s">
        <v>113</v>
      </c>
      <c r="AD3774" t="s">
        <v>113</v>
      </c>
      <c r="AG3774" t="s">
        <v>113</v>
      </c>
      <c r="AH3774" t="s">
        <v>111</v>
      </c>
      <c r="AI3774" t="s">
        <v>113</v>
      </c>
      <c r="AJ3774" t="s">
        <v>114</v>
      </c>
      <c r="AL3774" t="s">
        <v>115</v>
      </c>
      <c r="AN3774" t="s">
        <v>122</v>
      </c>
      <c r="AO3774" t="s">
        <v>113</v>
      </c>
      <c r="AP3774" t="s">
        <v>113</v>
      </c>
      <c r="AQ3774" t="s">
        <v>113</v>
      </c>
      <c r="AR3774" t="s">
        <v>113</v>
      </c>
      <c r="AS3774" t="s">
        <v>113</v>
      </c>
      <c r="AT3774" t="s">
        <v>113</v>
      </c>
      <c r="AU3774" t="s">
        <v>113</v>
      </c>
      <c r="AV3774" t="s">
        <v>113</v>
      </c>
      <c r="AW3774" t="s">
        <v>113</v>
      </c>
      <c r="AX3774" t="s">
        <v>113</v>
      </c>
      <c r="AY3774" t="s">
        <v>113</v>
      </c>
      <c r="AZ3774" t="s">
        <v>113</v>
      </c>
      <c r="BA3774" t="s">
        <v>113</v>
      </c>
      <c r="BB3774" t="s">
        <v>113</v>
      </c>
      <c r="BD3774" t="s">
        <v>113</v>
      </c>
      <c r="BF3774" t="s">
        <v>113</v>
      </c>
      <c r="BG3774" t="s">
        <v>113</v>
      </c>
      <c r="BH3774" t="s">
        <v>111</v>
      </c>
      <c r="BI3774" t="s">
        <v>113</v>
      </c>
      <c r="BJ3774" t="s">
        <v>113</v>
      </c>
      <c r="BK3774" t="s">
        <v>113</v>
      </c>
      <c r="BL3774" t="s">
        <v>111</v>
      </c>
      <c r="BM3774" t="s">
        <v>113</v>
      </c>
      <c r="BN3774" t="s">
        <v>113</v>
      </c>
      <c r="BO3774" t="s">
        <v>113</v>
      </c>
      <c r="BP3774" t="s">
        <v>113</v>
      </c>
      <c r="BQ3774" t="s">
        <v>113</v>
      </c>
      <c r="BR3774" t="s">
        <v>113</v>
      </c>
      <c r="BS3774" t="s">
        <v>113</v>
      </c>
      <c r="BT3774" t="s">
        <v>113</v>
      </c>
      <c r="BU3774" t="s">
        <v>113</v>
      </c>
      <c r="BV3774" t="s">
        <v>111</v>
      </c>
      <c r="BW3774" t="s">
        <v>111</v>
      </c>
      <c r="BX3774" t="s">
        <v>113</v>
      </c>
      <c r="BY3774" t="s">
        <v>113</v>
      </c>
      <c r="BZ3774" t="s">
        <v>113</v>
      </c>
      <c r="CA3774" t="s">
        <v>113</v>
      </c>
      <c r="CB3774" t="s">
        <v>113</v>
      </c>
      <c r="CC3774" t="s">
        <v>113</v>
      </c>
      <c r="CD3774" t="s">
        <v>113</v>
      </c>
      <c r="CE3774" t="s">
        <v>113</v>
      </c>
      <c r="CF3774" t="s">
        <v>113</v>
      </c>
      <c r="CG3774" t="s">
        <v>113</v>
      </c>
      <c r="CH3774" t="s">
        <v>113</v>
      </c>
      <c r="CI3774" t="s">
        <v>113</v>
      </c>
      <c r="CJ3774" t="s">
        <v>113</v>
      </c>
      <c r="CK3774" t="s">
        <v>113</v>
      </c>
      <c r="CL3774" t="s">
        <v>113</v>
      </c>
      <c r="CM3774" t="s">
        <v>113</v>
      </c>
      <c r="CN3774" t="s">
        <v>113</v>
      </c>
      <c r="CO3774" t="s">
        <v>113</v>
      </c>
      <c r="CP3774" t="s">
        <v>113</v>
      </c>
      <c r="CQ3774" t="s">
        <v>113</v>
      </c>
      <c r="CR3774" t="s">
        <v>113</v>
      </c>
      <c r="CS3774" t="s">
        <v>113</v>
      </c>
      <c r="CT3774" t="s">
        <v>113</v>
      </c>
      <c r="CU3774" t="s">
        <v>113</v>
      </c>
      <c r="CV3774" t="s">
        <v>113</v>
      </c>
      <c r="CW3774" t="s">
        <v>113</v>
      </c>
    </row>
    <row r="3775" spans="1:101" x14ac:dyDescent="0.25">
      <c r="A3775" t="s">
        <v>175</v>
      </c>
      <c r="B3775">
        <v>298492</v>
      </c>
      <c r="C3775" t="s">
        <v>23003</v>
      </c>
      <c r="D3775" t="s">
        <v>102</v>
      </c>
      <c r="E3775" t="s">
        <v>23004</v>
      </c>
      <c r="F3775" t="s">
        <v>23004</v>
      </c>
      <c r="M3775" t="s">
        <v>23005</v>
      </c>
      <c r="O3775">
        <v>0</v>
      </c>
      <c r="V3775" t="s">
        <v>110</v>
      </c>
      <c r="W3775" s="1">
        <v>43332</v>
      </c>
      <c r="Y3775" s="1">
        <v>43916</v>
      </c>
      <c r="Z3775" s="2">
        <v>43009</v>
      </c>
      <c r="AB3775" t="s">
        <v>113</v>
      </c>
      <c r="AC3775" t="s">
        <v>113</v>
      </c>
      <c r="AD3775" t="s">
        <v>113</v>
      </c>
      <c r="AG3775" t="s">
        <v>111</v>
      </c>
      <c r="AH3775" t="s">
        <v>111</v>
      </c>
      <c r="AI3775" t="s">
        <v>113</v>
      </c>
      <c r="AJ3775" t="s">
        <v>114</v>
      </c>
      <c r="AL3775" t="s">
        <v>115</v>
      </c>
      <c r="AM3775" t="s">
        <v>116</v>
      </c>
      <c r="AN3775" t="s">
        <v>108</v>
      </c>
      <c r="AO3775" t="s">
        <v>113</v>
      </c>
      <c r="AP3775" t="s">
        <v>113</v>
      </c>
      <c r="AQ3775" t="s">
        <v>113</v>
      </c>
      <c r="AR3775" t="s">
        <v>113</v>
      </c>
      <c r="AS3775" t="s">
        <v>113</v>
      </c>
      <c r="AT3775" t="s">
        <v>113</v>
      </c>
      <c r="AU3775" t="s">
        <v>113</v>
      </c>
      <c r="AV3775" t="s">
        <v>113</v>
      </c>
      <c r="AW3775" t="s">
        <v>113</v>
      </c>
      <c r="AX3775" t="s">
        <v>113</v>
      </c>
      <c r="AY3775" t="s">
        <v>113</v>
      </c>
      <c r="AZ3775" t="s">
        <v>113</v>
      </c>
      <c r="BA3775" t="s">
        <v>113</v>
      </c>
      <c r="BB3775" t="s">
        <v>113</v>
      </c>
      <c r="BD3775" t="s">
        <v>113</v>
      </c>
      <c r="BF3775" t="s">
        <v>113</v>
      </c>
      <c r="BG3775" t="s">
        <v>113</v>
      </c>
      <c r="BH3775" t="s">
        <v>111</v>
      </c>
      <c r="BI3775" t="s">
        <v>113</v>
      </c>
      <c r="BJ3775" t="s">
        <v>113</v>
      </c>
      <c r="BK3775" t="s">
        <v>113</v>
      </c>
      <c r="BL3775" t="s">
        <v>113</v>
      </c>
      <c r="BM3775" t="s">
        <v>113</v>
      </c>
      <c r="BN3775" t="s">
        <v>113</v>
      </c>
      <c r="BO3775" t="s">
        <v>113</v>
      </c>
      <c r="BP3775" t="s">
        <v>113</v>
      </c>
      <c r="BQ3775" t="s">
        <v>113</v>
      </c>
      <c r="BR3775" t="s">
        <v>113</v>
      </c>
      <c r="BS3775" t="s">
        <v>113</v>
      </c>
      <c r="BT3775" t="s">
        <v>113</v>
      </c>
      <c r="BU3775" t="s">
        <v>113</v>
      </c>
      <c r="BV3775" t="s">
        <v>111</v>
      </c>
      <c r="BW3775" t="s">
        <v>111</v>
      </c>
      <c r="BX3775" t="s">
        <v>113</v>
      </c>
      <c r="BY3775" t="s">
        <v>113</v>
      </c>
      <c r="BZ3775" t="s">
        <v>113</v>
      </c>
      <c r="CA3775" t="s">
        <v>113</v>
      </c>
      <c r="CB3775" t="s">
        <v>113</v>
      </c>
      <c r="CC3775" t="s">
        <v>113</v>
      </c>
      <c r="CD3775" t="s">
        <v>113</v>
      </c>
      <c r="CE3775" t="s">
        <v>113</v>
      </c>
      <c r="CF3775" t="s">
        <v>113</v>
      </c>
      <c r="CG3775" t="s">
        <v>113</v>
      </c>
      <c r="CH3775" t="s">
        <v>113</v>
      </c>
      <c r="CI3775" t="s">
        <v>113</v>
      </c>
      <c r="CJ3775" t="s">
        <v>113</v>
      </c>
      <c r="CK3775" t="s">
        <v>113</v>
      </c>
      <c r="CL3775" t="s">
        <v>113</v>
      </c>
      <c r="CM3775" t="s">
        <v>113</v>
      </c>
      <c r="CN3775" t="s">
        <v>113</v>
      </c>
      <c r="CO3775" t="s">
        <v>113</v>
      </c>
      <c r="CP3775" t="s">
        <v>113</v>
      </c>
      <c r="CQ3775" t="s">
        <v>113</v>
      </c>
      <c r="CR3775" t="s">
        <v>113</v>
      </c>
      <c r="CS3775" t="s">
        <v>113</v>
      </c>
      <c r="CT3775" t="s">
        <v>113</v>
      </c>
      <c r="CU3775" t="s">
        <v>113</v>
      </c>
      <c r="CV3775" t="s">
        <v>113</v>
      </c>
      <c r="CW3775" t="s">
        <v>113</v>
      </c>
    </row>
    <row r="3776" spans="1:101" x14ac:dyDescent="0.25">
      <c r="A3776" t="s">
        <v>117</v>
      </c>
      <c r="B3776">
        <v>161899</v>
      </c>
      <c r="C3776" t="s">
        <v>23006</v>
      </c>
      <c r="D3776" t="s">
        <v>102</v>
      </c>
      <c r="E3776" t="s">
        <v>23007</v>
      </c>
      <c r="F3776" t="s">
        <v>23007</v>
      </c>
      <c r="G3776" t="s">
        <v>933</v>
      </c>
      <c r="H3776" t="s">
        <v>934</v>
      </c>
      <c r="I3776" t="s">
        <v>935</v>
      </c>
      <c r="K3776" t="s">
        <v>251</v>
      </c>
      <c r="L3776" t="s">
        <v>936</v>
      </c>
      <c r="M3776" t="s">
        <v>6160</v>
      </c>
      <c r="N3776" t="s">
        <v>11105</v>
      </c>
      <c r="O3776">
        <v>0</v>
      </c>
      <c r="V3776" t="s">
        <v>110</v>
      </c>
      <c r="W3776" s="1">
        <v>40998</v>
      </c>
      <c r="Y3776" s="1">
        <v>43920</v>
      </c>
      <c r="Z3776" s="2">
        <v>43009</v>
      </c>
      <c r="AB3776" t="s">
        <v>111</v>
      </c>
      <c r="AC3776" t="s">
        <v>113</v>
      </c>
      <c r="AD3776" t="s">
        <v>113</v>
      </c>
      <c r="AF3776" t="s">
        <v>23008</v>
      </c>
      <c r="AG3776" t="s">
        <v>113</v>
      </c>
      <c r="AH3776" t="s">
        <v>111</v>
      </c>
      <c r="AI3776" t="s">
        <v>113</v>
      </c>
      <c r="AJ3776" t="s">
        <v>131</v>
      </c>
      <c r="AL3776" t="s">
        <v>115</v>
      </c>
      <c r="AN3776" t="s">
        <v>662</v>
      </c>
      <c r="AO3776" t="s">
        <v>113</v>
      </c>
      <c r="AP3776" t="s">
        <v>113</v>
      </c>
      <c r="AQ3776" t="s">
        <v>113</v>
      </c>
      <c r="AR3776" t="s">
        <v>113</v>
      </c>
      <c r="AS3776" t="s">
        <v>113</v>
      </c>
      <c r="AT3776" t="s">
        <v>113</v>
      </c>
      <c r="AU3776" t="s">
        <v>113</v>
      </c>
      <c r="AV3776" t="s">
        <v>113</v>
      </c>
      <c r="AW3776" t="s">
        <v>113</v>
      </c>
      <c r="AX3776" t="s">
        <v>113</v>
      </c>
      <c r="AY3776" t="s">
        <v>113</v>
      </c>
      <c r="AZ3776" t="s">
        <v>113</v>
      </c>
      <c r="BA3776" t="s">
        <v>113</v>
      </c>
      <c r="BB3776" t="s">
        <v>113</v>
      </c>
      <c r="BD3776" t="s">
        <v>111</v>
      </c>
      <c r="BE3776" t="s">
        <v>113</v>
      </c>
      <c r="BF3776" t="s">
        <v>113</v>
      </c>
      <c r="BG3776" t="s">
        <v>113</v>
      </c>
      <c r="BH3776" t="s">
        <v>111</v>
      </c>
      <c r="BI3776" t="s">
        <v>113</v>
      </c>
      <c r="BJ3776" t="s">
        <v>113</v>
      </c>
      <c r="BK3776" t="s">
        <v>113</v>
      </c>
      <c r="BL3776" t="s">
        <v>113</v>
      </c>
      <c r="BM3776" t="s">
        <v>113</v>
      </c>
      <c r="BN3776" t="s">
        <v>113</v>
      </c>
      <c r="BO3776" t="s">
        <v>113</v>
      </c>
      <c r="BP3776" t="s">
        <v>113</v>
      </c>
      <c r="BQ3776" t="s">
        <v>113</v>
      </c>
      <c r="BR3776" t="s">
        <v>113</v>
      </c>
      <c r="BS3776" t="s">
        <v>113</v>
      </c>
      <c r="BT3776" t="s">
        <v>113</v>
      </c>
      <c r="BU3776" t="s">
        <v>113</v>
      </c>
      <c r="BV3776" t="s">
        <v>111</v>
      </c>
      <c r="BW3776" t="s">
        <v>111</v>
      </c>
      <c r="BX3776" t="s">
        <v>113</v>
      </c>
      <c r="BY3776" t="s">
        <v>113</v>
      </c>
      <c r="BZ3776" t="s">
        <v>113</v>
      </c>
      <c r="CA3776" t="s">
        <v>113</v>
      </c>
      <c r="CB3776" t="s">
        <v>113</v>
      </c>
      <c r="CC3776" t="s">
        <v>113</v>
      </c>
      <c r="CD3776" t="s">
        <v>113</v>
      </c>
      <c r="CE3776" t="s">
        <v>113</v>
      </c>
      <c r="CF3776" t="s">
        <v>113</v>
      </c>
      <c r="CG3776" t="s">
        <v>113</v>
      </c>
      <c r="CH3776" t="s">
        <v>113</v>
      </c>
      <c r="CI3776" t="s">
        <v>113</v>
      </c>
      <c r="CJ3776" t="s">
        <v>113</v>
      </c>
      <c r="CK3776" t="s">
        <v>113</v>
      </c>
      <c r="CL3776" t="s">
        <v>113</v>
      </c>
      <c r="CM3776" t="s">
        <v>113</v>
      </c>
      <c r="CN3776" t="s">
        <v>113</v>
      </c>
      <c r="CO3776" t="s">
        <v>113</v>
      </c>
      <c r="CP3776" t="s">
        <v>113</v>
      </c>
      <c r="CQ3776" t="s">
        <v>113</v>
      </c>
      <c r="CR3776" t="s">
        <v>113</v>
      </c>
      <c r="CS3776" t="s">
        <v>113</v>
      </c>
      <c r="CT3776" t="s">
        <v>113</v>
      </c>
      <c r="CU3776" t="s">
        <v>113</v>
      </c>
      <c r="CV3776" t="s">
        <v>113</v>
      </c>
      <c r="CW3776" t="s">
        <v>113</v>
      </c>
    </row>
    <row r="3777" spans="1:101" x14ac:dyDescent="0.25">
      <c r="A3777" t="s">
        <v>117</v>
      </c>
      <c r="B3777">
        <v>161620</v>
      </c>
      <c r="C3777" t="s">
        <v>23009</v>
      </c>
      <c r="D3777" t="s">
        <v>102</v>
      </c>
      <c r="E3777" t="s">
        <v>23010</v>
      </c>
      <c r="F3777" t="s">
        <v>23010</v>
      </c>
      <c r="G3777" t="s">
        <v>16924</v>
      </c>
      <c r="H3777" t="s">
        <v>16925</v>
      </c>
      <c r="I3777" t="s">
        <v>661</v>
      </c>
      <c r="K3777" t="s">
        <v>662</v>
      </c>
      <c r="L3777" t="s">
        <v>16926</v>
      </c>
      <c r="M3777" t="s">
        <v>11143</v>
      </c>
      <c r="N3777" t="s">
        <v>11144</v>
      </c>
      <c r="O3777">
        <v>0</v>
      </c>
      <c r="V3777" t="s">
        <v>110</v>
      </c>
      <c r="W3777" s="1">
        <v>40997</v>
      </c>
      <c r="Y3777" s="1">
        <v>43915</v>
      </c>
      <c r="Z3777" s="2">
        <v>43009</v>
      </c>
      <c r="AA3777" t="s">
        <v>23011</v>
      </c>
      <c r="AB3777" t="s">
        <v>111</v>
      </c>
      <c r="AC3777" t="s">
        <v>113</v>
      </c>
      <c r="AD3777" t="s">
        <v>113</v>
      </c>
      <c r="AG3777" t="s">
        <v>113</v>
      </c>
      <c r="AH3777" t="s">
        <v>111</v>
      </c>
      <c r="AI3777" t="s">
        <v>113</v>
      </c>
      <c r="AJ3777" t="s">
        <v>114</v>
      </c>
      <c r="AL3777" t="s">
        <v>115</v>
      </c>
      <c r="AN3777" t="s">
        <v>662</v>
      </c>
      <c r="AO3777" t="s">
        <v>113</v>
      </c>
      <c r="AP3777" t="s">
        <v>113</v>
      </c>
      <c r="AQ3777" t="s">
        <v>111</v>
      </c>
      <c r="AR3777" t="s">
        <v>113</v>
      </c>
      <c r="AS3777" t="s">
        <v>113</v>
      </c>
      <c r="AT3777" t="s">
        <v>113</v>
      </c>
      <c r="AU3777" t="s">
        <v>113</v>
      </c>
      <c r="AV3777" t="s">
        <v>113</v>
      </c>
      <c r="AW3777" t="s">
        <v>113</v>
      </c>
      <c r="AX3777" t="s">
        <v>113</v>
      </c>
      <c r="AY3777" t="s">
        <v>113</v>
      </c>
      <c r="AZ3777" t="s">
        <v>113</v>
      </c>
      <c r="BA3777" t="s">
        <v>113</v>
      </c>
      <c r="BB3777" t="s">
        <v>113</v>
      </c>
      <c r="BD3777" t="s">
        <v>113</v>
      </c>
      <c r="BF3777" t="s">
        <v>113</v>
      </c>
      <c r="BG3777" t="s">
        <v>113</v>
      </c>
      <c r="BH3777" t="s">
        <v>111</v>
      </c>
      <c r="BI3777" t="s">
        <v>113</v>
      </c>
      <c r="BJ3777" t="s">
        <v>113</v>
      </c>
      <c r="BK3777" t="s">
        <v>113</v>
      </c>
      <c r="BL3777" t="s">
        <v>111</v>
      </c>
      <c r="BM3777" t="s">
        <v>113</v>
      </c>
      <c r="BN3777" t="s">
        <v>113</v>
      </c>
      <c r="BO3777" t="s">
        <v>113</v>
      </c>
      <c r="BP3777" t="s">
        <v>113</v>
      </c>
      <c r="BQ3777" t="s">
        <v>113</v>
      </c>
      <c r="BR3777" t="s">
        <v>113</v>
      </c>
      <c r="BS3777" t="s">
        <v>113</v>
      </c>
      <c r="BT3777" t="s">
        <v>113</v>
      </c>
      <c r="BU3777" t="s">
        <v>111</v>
      </c>
      <c r="BV3777" t="s">
        <v>111</v>
      </c>
      <c r="BW3777" t="s">
        <v>111</v>
      </c>
      <c r="BX3777" t="s">
        <v>113</v>
      </c>
      <c r="BY3777" t="s">
        <v>113</v>
      </c>
      <c r="BZ3777" t="s">
        <v>113</v>
      </c>
      <c r="CA3777" t="s">
        <v>113</v>
      </c>
      <c r="CB3777" t="s">
        <v>113</v>
      </c>
      <c r="CC3777" t="s">
        <v>113</v>
      </c>
      <c r="CD3777" t="s">
        <v>113</v>
      </c>
      <c r="CE3777" t="s">
        <v>113</v>
      </c>
      <c r="CF3777" t="s">
        <v>113</v>
      </c>
      <c r="CG3777" t="s">
        <v>113</v>
      </c>
      <c r="CH3777" t="s">
        <v>113</v>
      </c>
      <c r="CI3777" t="s">
        <v>113</v>
      </c>
      <c r="CJ3777" t="s">
        <v>113</v>
      </c>
      <c r="CK3777" t="s">
        <v>113</v>
      </c>
      <c r="CL3777" t="s">
        <v>113</v>
      </c>
      <c r="CM3777" t="s">
        <v>113</v>
      </c>
      <c r="CN3777" t="s">
        <v>113</v>
      </c>
      <c r="CO3777" t="s">
        <v>113</v>
      </c>
      <c r="CP3777" t="s">
        <v>113</v>
      </c>
      <c r="CQ3777" t="s">
        <v>113</v>
      </c>
      <c r="CR3777" t="s">
        <v>113</v>
      </c>
      <c r="CS3777" t="s">
        <v>113</v>
      </c>
      <c r="CT3777" t="s">
        <v>113</v>
      </c>
      <c r="CU3777" t="s">
        <v>113</v>
      </c>
      <c r="CV3777" t="s">
        <v>113</v>
      </c>
      <c r="CW3777" t="s">
        <v>113</v>
      </c>
    </row>
    <row r="3778" spans="1:101" x14ac:dyDescent="0.25">
      <c r="A3778" t="s">
        <v>175</v>
      </c>
      <c r="B3778">
        <v>288140</v>
      </c>
      <c r="C3778" t="s">
        <v>23012</v>
      </c>
      <c r="D3778" t="s">
        <v>102</v>
      </c>
      <c r="E3778" t="s">
        <v>23013</v>
      </c>
      <c r="F3778" t="s">
        <v>23014</v>
      </c>
      <c r="G3778" t="s">
        <v>6928</v>
      </c>
      <c r="H3778" t="s">
        <v>23015</v>
      </c>
      <c r="I3778" t="s">
        <v>285</v>
      </c>
      <c r="J3778" t="s">
        <v>180</v>
      </c>
      <c r="K3778" t="s">
        <v>108</v>
      </c>
      <c r="L3778">
        <v>94025</v>
      </c>
      <c r="M3778" t="s">
        <v>23016</v>
      </c>
      <c r="O3778">
        <v>0</v>
      </c>
      <c r="V3778" t="s">
        <v>110</v>
      </c>
      <c r="W3778" s="1">
        <v>42996</v>
      </c>
      <c r="Y3778" s="1">
        <v>43913</v>
      </c>
      <c r="Z3778" s="2">
        <v>43009</v>
      </c>
      <c r="AA3778" t="s">
        <v>23017</v>
      </c>
      <c r="AB3778" t="s">
        <v>113</v>
      </c>
      <c r="AC3778" t="s">
        <v>113</v>
      </c>
      <c r="AD3778" t="s">
        <v>113</v>
      </c>
      <c r="AG3778" t="s">
        <v>111</v>
      </c>
      <c r="AH3778" t="s">
        <v>113</v>
      </c>
      <c r="AI3778" t="s">
        <v>113</v>
      </c>
      <c r="AJ3778" t="s">
        <v>114</v>
      </c>
      <c r="AL3778" t="s">
        <v>115</v>
      </c>
      <c r="AM3778" t="s">
        <v>116</v>
      </c>
      <c r="AN3778" t="s">
        <v>108</v>
      </c>
      <c r="AO3778" t="s">
        <v>113</v>
      </c>
      <c r="AP3778" t="s">
        <v>113</v>
      </c>
      <c r="AQ3778" t="s">
        <v>113</v>
      </c>
      <c r="AR3778" t="s">
        <v>113</v>
      </c>
      <c r="AS3778" t="s">
        <v>113</v>
      </c>
      <c r="AT3778" t="s">
        <v>113</v>
      </c>
      <c r="AU3778" t="s">
        <v>113</v>
      </c>
      <c r="AV3778" t="s">
        <v>113</v>
      </c>
      <c r="AW3778" t="s">
        <v>113</v>
      </c>
      <c r="AX3778" t="s">
        <v>113</v>
      </c>
      <c r="AY3778" t="s">
        <v>113</v>
      </c>
      <c r="AZ3778" t="s">
        <v>113</v>
      </c>
      <c r="BA3778" t="s">
        <v>113</v>
      </c>
      <c r="BB3778" t="s">
        <v>113</v>
      </c>
      <c r="BD3778" t="s">
        <v>113</v>
      </c>
      <c r="BF3778" t="s">
        <v>113</v>
      </c>
      <c r="BG3778" t="s">
        <v>113</v>
      </c>
      <c r="BH3778" t="s">
        <v>113</v>
      </c>
      <c r="BI3778" t="s">
        <v>113</v>
      </c>
      <c r="BJ3778" t="s">
        <v>113</v>
      </c>
      <c r="BK3778" t="s">
        <v>113</v>
      </c>
      <c r="BL3778" t="s">
        <v>113</v>
      </c>
      <c r="BM3778" t="s">
        <v>113</v>
      </c>
      <c r="BN3778" t="s">
        <v>113</v>
      </c>
      <c r="BO3778" t="s">
        <v>113</v>
      </c>
      <c r="BP3778" t="s">
        <v>113</v>
      </c>
      <c r="BQ3778" t="s">
        <v>113</v>
      </c>
      <c r="BR3778" t="s">
        <v>113</v>
      </c>
      <c r="BS3778" t="s">
        <v>113</v>
      </c>
      <c r="BT3778" t="s">
        <v>113</v>
      </c>
      <c r="BU3778" t="s">
        <v>113</v>
      </c>
      <c r="BV3778" t="s">
        <v>111</v>
      </c>
      <c r="BW3778" t="s">
        <v>111</v>
      </c>
      <c r="BX3778" t="s">
        <v>113</v>
      </c>
      <c r="BY3778" t="s">
        <v>113</v>
      </c>
      <c r="BZ3778" t="s">
        <v>113</v>
      </c>
      <c r="CA3778" t="s">
        <v>113</v>
      </c>
      <c r="CB3778" t="s">
        <v>113</v>
      </c>
      <c r="CC3778" t="s">
        <v>113</v>
      </c>
      <c r="CD3778" t="s">
        <v>113</v>
      </c>
      <c r="CE3778" t="s">
        <v>113</v>
      </c>
      <c r="CF3778" t="s">
        <v>113</v>
      </c>
      <c r="CG3778" t="s">
        <v>113</v>
      </c>
      <c r="CH3778" t="s">
        <v>113</v>
      </c>
      <c r="CI3778" t="s">
        <v>113</v>
      </c>
      <c r="CJ3778" t="s">
        <v>113</v>
      </c>
      <c r="CK3778" t="s">
        <v>113</v>
      </c>
      <c r="CL3778" t="s">
        <v>113</v>
      </c>
      <c r="CM3778" t="s">
        <v>113</v>
      </c>
      <c r="CN3778" t="s">
        <v>113</v>
      </c>
      <c r="CO3778" t="s">
        <v>113</v>
      </c>
      <c r="CP3778" t="s">
        <v>113</v>
      </c>
      <c r="CQ3778" t="s">
        <v>113</v>
      </c>
      <c r="CR3778" t="s">
        <v>113</v>
      </c>
      <c r="CS3778" t="s">
        <v>113</v>
      </c>
      <c r="CT3778" t="s">
        <v>113</v>
      </c>
      <c r="CU3778" t="s">
        <v>113</v>
      </c>
      <c r="CV3778" t="s">
        <v>113</v>
      </c>
      <c r="CW3778" t="s">
        <v>113</v>
      </c>
    </row>
    <row r="3779" spans="1:101" x14ac:dyDescent="0.25">
      <c r="A3779" t="s">
        <v>117</v>
      </c>
      <c r="B3779">
        <v>288786</v>
      </c>
      <c r="C3779" t="s">
        <v>23018</v>
      </c>
      <c r="D3779" t="s">
        <v>102</v>
      </c>
      <c r="E3779" t="s">
        <v>23019</v>
      </c>
      <c r="F3779" t="s">
        <v>23020</v>
      </c>
      <c r="G3779" t="s">
        <v>23021</v>
      </c>
      <c r="H3779" t="s">
        <v>23022</v>
      </c>
      <c r="I3779" t="s">
        <v>169</v>
      </c>
      <c r="K3779" t="s">
        <v>170</v>
      </c>
      <c r="L3779">
        <v>48623</v>
      </c>
      <c r="M3779" t="s">
        <v>23023</v>
      </c>
      <c r="N3779" t="s">
        <v>23024</v>
      </c>
      <c r="O3779">
        <v>0</v>
      </c>
      <c r="V3779" t="s">
        <v>110</v>
      </c>
      <c r="W3779" s="1">
        <v>42906</v>
      </c>
      <c r="Y3779" s="1">
        <v>43916</v>
      </c>
      <c r="Z3779" s="2">
        <v>43009</v>
      </c>
      <c r="AA3779" t="s">
        <v>23025</v>
      </c>
      <c r="AB3779" t="s">
        <v>111</v>
      </c>
      <c r="AC3779" t="s">
        <v>113</v>
      </c>
      <c r="AD3779" t="s">
        <v>113</v>
      </c>
      <c r="AG3779" t="s">
        <v>113</v>
      </c>
      <c r="AH3779" t="s">
        <v>111</v>
      </c>
      <c r="AI3779" t="s">
        <v>113</v>
      </c>
      <c r="AJ3779" t="s">
        <v>173</v>
      </c>
      <c r="AK3779" t="s">
        <v>23026</v>
      </c>
      <c r="AL3779" t="s">
        <v>115</v>
      </c>
      <c r="AN3779" t="s">
        <v>122</v>
      </c>
      <c r="AO3779" t="s">
        <v>113</v>
      </c>
      <c r="AP3779" t="s">
        <v>113</v>
      </c>
      <c r="AQ3779" t="s">
        <v>113</v>
      </c>
      <c r="AR3779" t="s">
        <v>113</v>
      </c>
      <c r="AS3779" t="s">
        <v>113</v>
      </c>
      <c r="AT3779" t="s">
        <v>113</v>
      </c>
      <c r="AU3779" t="s">
        <v>113</v>
      </c>
      <c r="AV3779" t="s">
        <v>113</v>
      </c>
      <c r="AW3779" t="s">
        <v>113</v>
      </c>
      <c r="AX3779" t="s">
        <v>113</v>
      </c>
      <c r="AY3779" t="s">
        <v>113</v>
      </c>
      <c r="AZ3779" t="s">
        <v>113</v>
      </c>
      <c r="BA3779" t="s">
        <v>113</v>
      </c>
      <c r="BB3779" t="s">
        <v>113</v>
      </c>
      <c r="BD3779" t="s">
        <v>113</v>
      </c>
      <c r="BF3779" t="s">
        <v>113</v>
      </c>
      <c r="BG3779" t="s">
        <v>113</v>
      </c>
      <c r="BH3779" t="s">
        <v>111</v>
      </c>
      <c r="BI3779" t="s">
        <v>113</v>
      </c>
      <c r="BJ3779" t="s">
        <v>113</v>
      </c>
      <c r="BK3779" t="s">
        <v>113</v>
      </c>
      <c r="BL3779" t="s">
        <v>113</v>
      </c>
      <c r="BM3779" t="s">
        <v>113</v>
      </c>
      <c r="BN3779" t="s">
        <v>113</v>
      </c>
      <c r="BO3779" t="s">
        <v>113</v>
      </c>
      <c r="BP3779" t="s">
        <v>113</v>
      </c>
      <c r="BQ3779" t="s">
        <v>113</v>
      </c>
      <c r="BR3779" t="s">
        <v>113</v>
      </c>
      <c r="BS3779" t="s">
        <v>113</v>
      </c>
      <c r="BT3779" t="s">
        <v>113</v>
      </c>
      <c r="BU3779" t="s">
        <v>113</v>
      </c>
      <c r="BV3779" t="s">
        <v>113</v>
      </c>
      <c r="BW3779" t="s">
        <v>111</v>
      </c>
      <c r="BX3779" t="s">
        <v>113</v>
      </c>
      <c r="BY3779" t="s">
        <v>113</v>
      </c>
      <c r="BZ3779" t="s">
        <v>113</v>
      </c>
      <c r="CA3779" t="s">
        <v>113</v>
      </c>
      <c r="CB3779" t="s">
        <v>113</v>
      </c>
      <c r="CC3779" t="s">
        <v>113</v>
      </c>
      <c r="CD3779" t="s">
        <v>113</v>
      </c>
      <c r="CE3779" t="s">
        <v>113</v>
      </c>
      <c r="CF3779" t="s">
        <v>113</v>
      </c>
      <c r="CG3779" t="s">
        <v>113</v>
      </c>
      <c r="CH3779" t="s">
        <v>113</v>
      </c>
      <c r="CI3779" t="s">
        <v>113</v>
      </c>
      <c r="CJ3779" t="s">
        <v>113</v>
      </c>
      <c r="CK3779" t="s">
        <v>113</v>
      </c>
      <c r="CL3779" t="s">
        <v>113</v>
      </c>
      <c r="CM3779" t="s">
        <v>113</v>
      </c>
      <c r="CN3779" t="s">
        <v>113</v>
      </c>
      <c r="CO3779" t="s">
        <v>113</v>
      </c>
      <c r="CP3779" t="s">
        <v>113</v>
      </c>
      <c r="CQ3779" t="s">
        <v>113</v>
      </c>
      <c r="CR3779" t="s">
        <v>113</v>
      </c>
      <c r="CS3779" t="s">
        <v>113</v>
      </c>
      <c r="CT3779" t="s">
        <v>113</v>
      </c>
      <c r="CU3779" t="s">
        <v>113</v>
      </c>
      <c r="CV3779" t="s">
        <v>113</v>
      </c>
      <c r="CW3779" t="s">
        <v>113</v>
      </c>
    </row>
    <row r="3780" spans="1:101" x14ac:dyDescent="0.25">
      <c r="A3780" t="s">
        <v>263</v>
      </c>
      <c r="B3780">
        <v>150740</v>
      </c>
      <c r="C3780" t="s">
        <v>23027</v>
      </c>
      <c r="D3780" t="s">
        <v>102</v>
      </c>
      <c r="E3780" t="s">
        <v>23028</v>
      </c>
      <c r="F3780" t="s">
        <v>23028</v>
      </c>
      <c r="G3780" t="s">
        <v>23029</v>
      </c>
      <c r="H3780" t="s">
        <v>3147</v>
      </c>
      <c r="I3780" t="s">
        <v>1020</v>
      </c>
      <c r="J3780" t="s">
        <v>422</v>
      </c>
      <c r="K3780" t="s">
        <v>108</v>
      </c>
      <c r="L3780">
        <v>60603</v>
      </c>
      <c r="M3780" t="s">
        <v>23030</v>
      </c>
      <c r="N3780" t="s">
        <v>23031</v>
      </c>
      <c r="O3780">
        <v>0</v>
      </c>
      <c r="V3780" t="s">
        <v>110</v>
      </c>
      <c r="W3780" s="1">
        <v>42164</v>
      </c>
      <c r="Y3780" s="1">
        <v>43950</v>
      </c>
      <c r="Z3780" s="2">
        <v>43891</v>
      </c>
      <c r="AA3780" t="s">
        <v>23032</v>
      </c>
      <c r="AB3780" t="s">
        <v>113</v>
      </c>
      <c r="AC3780" t="s">
        <v>113</v>
      </c>
      <c r="AD3780" t="s">
        <v>113</v>
      </c>
      <c r="AG3780" t="s">
        <v>113</v>
      </c>
      <c r="AH3780" t="s">
        <v>111</v>
      </c>
      <c r="AI3780" t="s">
        <v>113</v>
      </c>
      <c r="AJ3780" t="s">
        <v>114</v>
      </c>
      <c r="AL3780" t="s">
        <v>115</v>
      </c>
      <c r="AM3780" t="s">
        <v>422</v>
      </c>
      <c r="AN3780" t="s">
        <v>108</v>
      </c>
      <c r="AO3780" t="s">
        <v>113</v>
      </c>
      <c r="AP3780" t="s">
        <v>113</v>
      </c>
      <c r="AQ3780" t="s">
        <v>113</v>
      </c>
      <c r="AR3780" t="s">
        <v>113</v>
      </c>
      <c r="AS3780" t="s">
        <v>113</v>
      </c>
      <c r="AT3780" t="s">
        <v>113</v>
      </c>
      <c r="AU3780" t="s">
        <v>113</v>
      </c>
      <c r="AV3780" t="s">
        <v>113</v>
      </c>
      <c r="AW3780" t="s">
        <v>113</v>
      </c>
      <c r="AX3780" t="s">
        <v>113</v>
      </c>
      <c r="AY3780" t="s">
        <v>113</v>
      </c>
      <c r="AZ3780" t="s">
        <v>113</v>
      </c>
      <c r="BA3780" t="s">
        <v>113</v>
      </c>
      <c r="BB3780" t="s">
        <v>113</v>
      </c>
      <c r="BD3780" t="s">
        <v>113</v>
      </c>
      <c r="BF3780" t="s">
        <v>113</v>
      </c>
      <c r="BG3780" t="s">
        <v>113</v>
      </c>
      <c r="BH3780" t="s">
        <v>113</v>
      </c>
      <c r="BI3780" t="s">
        <v>113</v>
      </c>
      <c r="BJ3780" t="s">
        <v>113</v>
      </c>
      <c r="BK3780" t="s">
        <v>113</v>
      </c>
      <c r="BL3780" t="s">
        <v>113</v>
      </c>
      <c r="BM3780" t="s">
        <v>113</v>
      </c>
      <c r="BN3780" t="s">
        <v>113</v>
      </c>
      <c r="BO3780" t="s">
        <v>113</v>
      </c>
      <c r="BP3780" t="s">
        <v>113</v>
      </c>
      <c r="BQ3780" t="s">
        <v>113</v>
      </c>
      <c r="BR3780" t="s">
        <v>113</v>
      </c>
      <c r="BS3780" t="s">
        <v>113</v>
      </c>
      <c r="BT3780" t="s">
        <v>113</v>
      </c>
      <c r="BU3780" t="s">
        <v>113</v>
      </c>
      <c r="BV3780" t="s">
        <v>111</v>
      </c>
      <c r="BW3780" t="s">
        <v>111</v>
      </c>
      <c r="BX3780" t="s">
        <v>113</v>
      </c>
      <c r="BY3780" t="s">
        <v>113</v>
      </c>
      <c r="BZ3780" t="s">
        <v>113</v>
      </c>
      <c r="CA3780" t="s">
        <v>113</v>
      </c>
      <c r="CB3780" t="s">
        <v>113</v>
      </c>
      <c r="CC3780" t="s">
        <v>113</v>
      </c>
      <c r="CD3780" t="s">
        <v>113</v>
      </c>
      <c r="CE3780" t="s">
        <v>113</v>
      </c>
      <c r="CF3780" t="s">
        <v>113</v>
      </c>
      <c r="CG3780" t="s">
        <v>113</v>
      </c>
      <c r="CH3780" t="s">
        <v>113</v>
      </c>
      <c r="CI3780" t="s">
        <v>113</v>
      </c>
      <c r="CJ3780" t="s">
        <v>113</v>
      </c>
      <c r="CK3780" t="s">
        <v>113</v>
      </c>
      <c r="CL3780" t="s">
        <v>113</v>
      </c>
      <c r="CM3780" t="s">
        <v>113</v>
      </c>
      <c r="CN3780" t="s">
        <v>113</v>
      </c>
      <c r="CO3780" t="s">
        <v>113</v>
      </c>
      <c r="CP3780" t="s">
        <v>113</v>
      </c>
      <c r="CQ3780" t="s">
        <v>113</v>
      </c>
      <c r="CR3780" t="s">
        <v>113</v>
      </c>
      <c r="CS3780" t="s">
        <v>113</v>
      </c>
      <c r="CT3780" t="s">
        <v>113</v>
      </c>
      <c r="CU3780" t="s">
        <v>113</v>
      </c>
      <c r="CV3780" t="s">
        <v>113</v>
      </c>
      <c r="CW3780" t="s">
        <v>113</v>
      </c>
    </row>
    <row r="3781" spans="1:101" x14ac:dyDescent="0.25">
      <c r="A3781" t="s">
        <v>175</v>
      </c>
      <c r="B3781">
        <v>305847</v>
      </c>
      <c r="C3781" t="s">
        <v>23033</v>
      </c>
      <c r="D3781" t="s">
        <v>102</v>
      </c>
      <c r="E3781" t="s">
        <v>23034</v>
      </c>
      <c r="F3781" t="s">
        <v>23034</v>
      </c>
      <c r="M3781" t="s">
        <v>23035</v>
      </c>
      <c r="O3781">
        <v>0</v>
      </c>
      <c r="V3781" t="s">
        <v>110</v>
      </c>
      <c r="W3781" s="1">
        <v>43731</v>
      </c>
      <c r="Y3781" s="1">
        <v>43896</v>
      </c>
      <c r="Z3781" s="2">
        <v>43009</v>
      </c>
      <c r="AA3781" t="s">
        <v>23036</v>
      </c>
      <c r="AB3781" t="s">
        <v>113</v>
      </c>
      <c r="AC3781" t="s">
        <v>113</v>
      </c>
      <c r="AD3781" t="s">
        <v>113</v>
      </c>
      <c r="AG3781" t="s">
        <v>111</v>
      </c>
      <c r="AH3781" t="s">
        <v>111</v>
      </c>
      <c r="AI3781" t="s">
        <v>113</v>
      </c>
      <c r="AJ3781" t="s">
        <v>173</v>
      </c>
      <c r="AK3781" t="s">
        <v>23037</v>
      </c>
      <c r="AL3781" t="s">
        <v>115</v>
      </c>
      <c r="AN3781" t="s">
        <v>122</v>
      </c>
      <c r="AO3781" t="s">
        <v>113</v>
      </c>
      <c r="AP3781" t="s">
        <v>113</v>
      </c>
      <c r="AQ3781" t="s">
        <v>113</v>
      </c>
      <c r="AR3781" t="s">
        <v>113</v>
      </c>
      <c r="AS3781" t="s">
        <v>113</v>
      </c>
      <c r="AT3781" t="s">
        <v>113</v>
      </c>
      <c r="AU3781" t="s">
        <v>113</v>
      </c>
      <c r="AV3781" t="s">
        <v>113</v>
      </c>
      <c r="AW3781" t="s">
        <v>113</v>
      </c>
      <c r="AX3781" t="s">
        <v>113</v>
      </c>
      <c r="AY3781" t="s">
        <v>113</v>
      </c>
      <c r="AZ3781" t="s">
        <v>113</v>
      </c>
      <c r="BA3781" t="s">
        <v>113</v>
      </c>
      <c r="BB3781" t="s">
        <v>113</v>
      </c>
      <c r="BD3781" t="s">
        <v>113</v>
      </c>
      <c r="BF3781" t="s">
        <v>113</v>
      </c>
      <c r="BG3781" t="s">
        <v>113</v>
      </c>
      <c r="BH3781" t="s">
        <v>113</v>
      </c>
      <c r="BI3781" t="s">
        <v>113</v>
      </c>
      <c r="BJ3781" t="s">
        <v>113</v>
      </c>
      <c r="BK3781" t="s">
        <v>113</v>
      </c>
      <c r="BL3781" t="s">
        <v>113</v>
      </c>
      <c r="BM3781" t="s">
        <v>113</v>
      </c>
      <c r="BN3781" t="s">
        <v>113</v>
      </c>
      <c r="BO3781" t="s">
        <v>113</v>
      </c>
      <c r="BP3781" t="s">
        <v>113</v>
      </c>
      <c r="BQ3781" t="s">
        <v>113</v>
      </c>
      <c r="BR3781" t="s">
        <v>113</v>
      </c>
      <c r="BS3781" t="s">
        <v>113</v>
      </c>
      <c r="BT3781" t="s">
        <v>113</v>
      </c>
      <c r="BU3781" t="s">
        <v>113</v>
      </c>
      <c r="BV3781" t="s">
        <v>111</v>
      </c>
      <c r="BW3781" t="s">
        <v>111</v>
      </c>
      <c r="BX3781" t="s">
        <v>113</v>
      </c>
      <c r="BY3781" t="s">
        <v>113</v>
      </c>
      <c r="BZ3781" t="s">
        <v>113</v>
      </c>
      <c r="CA3781" t="s">
        <v>113</v>
      </c>
      <c r="CB3781" t="s">
        <v>113</v>
      </c>
      <c r="CC3781" t="s">
        <v>113</v>
      </c>
      <c r="CD3781" t="s">
        <v>113</v>
      </c>
      <c r="CE3781" t="s">
        <v>113</v>
      </c>
      <c r="CF3781" t="s">
        <v>113</v>
      </c>
      <c r="CG3781" t="s">
        <v>113</v>
      </c>
      <c r="CH3781" t="s">
        <v>113</v>
      </c>
      <c r="CI3781" t="s">
        <v>113</v>
      </c>
      <c r="CJ3781" t="s">
        <v>113</v>
      </c>
      <c r="CK3781" t="s">
        <v>113</v>
      </c>
      <c r="CL3781" t="s">
        <v>113</v>
      </c>
      <c r="CM3781" t="s">
        <v>113</v>
      </c>
      <c r="CN3781" t="s">
        <v>113</v>
      </c>
      <c r="CO3781" t="s">
        <v>113</v>
      </c>
      <c r="CP3781" t="s">
        <v>113</v>
      </c>
      <c r="CQ3781" t="s">
        <v>113</v>
      </c>
      <c r="CR3781" t="s">
        <v>113</v>
      </c>
      <c r="CS3781" t="s">
        <v>113</v>
      </c>
      <c r="CT3781" t="s">
        <v>113</v>
      </c>
      <c r="CU3781" t="s">
        <v>113</v>
      </c>
      <c r="CV3781" t="s">
        <v>113</v>
      </c>
      <c r="CW3781" t="s">
        <v>113</v>
      </c>
    </row>
    <row r="3782" spans="1:101" x14ac:dyDescent="0.25">
      <c r="A3782" t="s">
        <v>117</v>
      </c>
      <c r="B3782">
        <v>305489</v>
      </c>
      <c r="C3782" t="s">
        <v>23038</v>
      </c>
      <c r="D3782" t="s">
        <v>102</v>
      </c>
      <c r="E3782" t="s">
        <v>23039</v>
      </c>
      <c r="F3782" t="s">
        <v>23039</v>
      </c>
      <c r="G3782" t="s">
        <v>11678</v>
      </c>
      <c r="H3782" t="s">
        <v>11679</v>
      </c>
      <c r="I3782" t="s">
        <v>121</v>
      </c>
      <c r="K3782" t="s">
        <v>122</v>
      </c>
      <c r="L3782" t="s">
        <v>3738</v>
      </c>
      <c r="M3782" t="s">
        <v>11680</v>
      </c>
      <c r="N3782" t="s">
        <v>11681</v>
      </c>
      <c r="O3782">
        <v>0</v>
      </c>
      <c r="V3782" t="s">
        <v>110</v>
      </c>
      <c r="W3782" s="1">
        <v>43718</v>
      </c>
      <c r="Y3782" s="1">
        <v>43908</v>
      </c>
      <c r="Z3782" s="2">
        <v>43009</v>
      </c>
      <c r="AB3782" t="s">
        <v>111</v>
      </c>
      <c r="AC3782" t="s">
        <v>113</v>
      </c>
      <c r="AD3782" t="s">
        <v>113</v>
      </c>
      <c r="AG3782" t="s">
        <v>113</v>
      </c>
      <c r="AH3782" t="s">
        <v>111</v>
      </c>
      <c r="AI3782" t="s">
        <v>113</v>
      </c>
      <c r="AJ3782" t="s">
        <v>173</v>
      </c>
      <c r="AK3782" t="s">
        <v>17112</v>
      </c>
      <c r="AL3782" t="s">
        <v>115</v>
      </c>
      <c r="AN3782" t="s">
        <v>122</v>
      </c>
      <c r="AO3782" t="s">
        <v>113</v>
      </c>
      <c r="AP3782" t="s">
        <v>113</v>
      </c>
      <c r="AQ3782" t="s">
        <v>113</v>
      </c>
      <c r="AR3782" t="s">
        <v>113</v>
      </c>
      <c r="AS3782" t="s">
        <v>113</v>
      </c>
      <c r="AT3782" t="s">
        <v>113</v>
      </c>
      <c r="AU3782" t="s">
        <v>113</v>
      </c>
      <c r="AV3782" t="s">
        <v>113</v>
      </c>
      <c r="AW3782" t="s">
        <v>113</v>
      </c>
      <c r="AX3782" t="s">
        <v>113</v>
      </c>
      <c r="AY3782" t="s">
        <v>113</v>
      </c>
      <c r="AZ3782" t="s">
        <v>113</v>
      </c>
      <c r="BA3782" t="s">
        <v>113</v>
      </c>
      <c r="BB3782" t="s">
        <v>113</v>
      </c>
      <c r="BD3782" t="s">
        <v>113</v>
      </c>
      <c r="BF3782" t="s">
        <v>113</v>
      </c>
      <c r="BG3782" t="s">
        <v>113</v>
      </c>
      <c r="BH3782" t="s">
        <v>111</v>
      </c>
      <c r="BI3782" t="s">
        <v>113</v>
      </c>
      <c r="BJ3782" t="s">
        <v>113</v>
      </c>
      <c r="BK3782" t="s">
        <v>113</v>
      </c>
      <c r="BL3782" t="s">
        <v>113</v>
      </c>
      <c r="BM3782" t="s">
        <v>113</v>
      </c>
      <c r="BN3782" t="s">
        <v>113</v>
      </c>
      <c r="BO3782" t="s">
        <v>113</v>
      </c>
      <c r="BP3782" t="s">
        <v>113</v>
      </c>
      <c r="BQ3782" t="s">
        <v>113</v>
      </c>
      <c r="BR3782" t="s">
        <v>113</v>
      </c>
      <c r="BS3782" t="s">
        <v>113</v>
      </c>
      <c r="BT3782" t="s">
        <v>113</v>
      </c>
      <c r="BU3782" t="s">
        <v>113</v>
      </c>
      <c r="BV3782" t="s">
        <v>111</v>
      </c>
      <c r="BW3782" t="s">
        <v>111</v>
      </c>
      <c r="BX3782" t="s">
        <v>113</v>
      </c>
      <c r="BY3782" t="s">
        <v>113</v>
      </c>
      <c r="BZ3782" t="s">
        <v>113</v>
      </c>
      <c r="CA3782" t="s">
        <v>113</v>
      </c>
      <c r="CB3782" t="s">
        <v>113</v>
      </c>
      <c r="CC3782" t="s">
        <v>113</v>
      </c>
      <c r="CD3782" t="s">
        <v>113</v>
      </c>
      <c r="CE3782" t="s">
        <v>113</v>
      </c>
      <c r="CF3782" t="s">
        <v>113</v>
      </c>
      <c r="CG3782" t="s">
        <v>113</v>
      </c>
      <c r="CH3782" t="s">
        <v>113</v>
      </c>
      <c r="CI3782" t="s">
        <v>113</v>
      </c>
      <c r="CJ3782" t="s">
        <v>113</v>
      </c>
      <c r="CK3782" t="s">
        <v>113</v>
      </c>
      <c r="CL3782" t="s">
        <v>113</v>
      </c>
      <c r="CM3782" t="s">
        <v>113</v>
      </c>
      <c r="CN3782" t="s">
        <v>113</v>
      </c>
      <c r="CO3782" t="s">
        <v>113</v>
      </c>
      <c r="CP3782" t="s">
        <v>113</v>
      </c>
      <c r="CQ3782" t="s">
        <v>113</v>
      </c>
      <c r="CR3782" t="s">
        <v>113</v>
      </c>
      <c r="CS3782" t="s">
        <v>113</v>
      </c>
      <c r="CT3782" t="s">
        <v>113</v>
      </c>
      <c r="CU3782" t="s">
        <v>113</v>
      </c>
      <c r="CV3782" t="s">
        <v>113</v>
      </c>
      <c r="CW3782" t="s">
        <v>113</v>
      </c>
    </row>
    <row r="3783" spans="1:101" x14ac:dyDescent="0.25">
      <c r="A3783" t="s">
        <v>117</v>
      </c>
      <c r="B3783">
        <v>296502</v>
      </c>
      <c r="C3783" t="s">
        <v>23040</v>
      </c>
      <c r="D3783" t="s">
        <v>102</v>
      </c>
      <c r="E3783" t="s">
        <v>23041</v>
      </c>
      <c r="F3783" t="s">
        <v>23041</v>
      </c>
      <c r="G3783" t="s">
        <v>3499</v>
      </c>
      <c r="H3783" t="s">
        <v>3500</v>
      </c>
      <c r="I3783" t="s">
        <v>3501</v>
      </c>
      <c r="K3783" t="s">
        <v>635</v>
      </c>
      <c r="L3783">
        <v>4672530</v>
      </c>
      <c r="M3783" t="s">
        <v>3502</v>
      </c>
      <c r="N3783" t="s">
        <v>3503</v>
      </c>
      <c r="O3783">
        <v>0</v>
      </c>
      <c r="V3783" t="s">
        <v>110</v>
      </c>
      <c r="W3783" s="1">
        <v>43201</v>
      </c>
      <c r="Y3783" s="1">
        <v>43913</v>
      </c>
      <c r="Z3783" s="2">
        <v>43009</v>
      </c>
      <c r="AA3783" t="s">
        <v>3504</v>
      </c>
      <c r="AB3783" t="s">
        <v>113</v>
      </c>
      <c r="AC3783" t="s">
        <v>113</v>
      </c>
      <c r="AD3783" t="s">
        <v>113</v>
      </c>
      <c r="AG3783" t="s">
        <v>113</v>
      </c>
      <c r="AH3783" t="s">
        <v>111</v>
      </c>
      <c r="AI3783" t="s">
        <v>113</v>
      </c>
      <c r="AJ3783" t="s">
        <v>131</v>
      </c>
      <c r="AL3783" t="s">
        <v>115</v>
      </c>
      <c r="AN3783" t="s">
        <v>635</v>
      </c>
      <c r="AO3783" t="s">
        <v>113</v>
      </c>
      <c r="AP3783" t="s">
        <v>113</v>
      </c>
      <c r="AQ3783" t="s">
        <v>113</v>
      </c>
      <c r="AR3783" t="s">
        <v>113</v>
      </c>
      <c r="AS3783" t="s">
        <v>113</v>
      </c>
      <c r="AT3783" t="s">
        <v>113</v>
      </c>
      <c r="AU3783" t="s">
        <v>113</v>
      </c>
      <c r="AV3783" t="s">
        <v>113</v>
      </c>
      <c r="AW3783" t="s">
        <v>113</v>
      </c>
      <c r="AX3783" t="s">
        <v>113</v>
      </c>
      <c r="AY3783" t="s">
        <v>113</v>
      </c>
      <c r="AZ3783" t="s">
        <v>113</v>
      </c>
      <c r="BA3783" t="s">
        <v>113</v>
      </c>
      <c r="BB3783" t="s">
        <v>113</v>
      </c>
      <c r="BD3783" t="s">
        <v>113</v>
      </c>
      <c r="BF3783" t="s">
        <v>113</v>
      </c>
      <c r="BG3783" t="s">
        <v>113</v>
      </c>
      <c r="BH3783" t="s">
        <v>111</v>
      </c>
      <c r="BI3783" t="s">
        <v>113</v>
      </c>
      <c r="BJ3783" t="s">
        <v>113</v>
      </c>
      <c r="BK3783" t="s">
        <v>113</v>
      </c>
      <c r="BL3783" t="s">
        <v>113</v>
      </c>
      <c r="BM3783" t="s">
        <v>113</v>
      </c>
      <c r="BN3783" t="s">
        <v>113</v>
      </c>
      <c r="BO3783" t="s">
        <v>113</v>
      </c>
      <c r="BP3783" t="s">
        <v>113</v>
      </c>
      <c r="BQ3783" t="s">
        <v>113</v>
      </c>
      <c r="BR3783" t="s">
        <v>113</v>
      </c>
      <c r="BS3783" t="s">
        <v>113</v>
      </c>
      <c r="BT3783" t="s">
        <v>113</v>
      </c>
      <c r="BU3783" t="s">
        <v>113</v>
      </c>
      <c r="BV3783" t="s">
        <v>111</v>
      </c>
      <c r="BW3783" t="s">
        <v>111</v>
      </c>
      <c r="BX3783" t="s">
        <v>113</v>
      </c>
      <c r="BY3783" t="s">
        <v>113</v>
      </c>
      <c r="BZ3783" t="s">
        <v>113</v>
      </c>
      <c r="CA3783" t="s">
        <v>113</v>
      </c>
      <c r="CB3783" t="s">
        <v>113</v>
      </c>
      <c r="CC3783" t="s">
        <v>113</v>
      </c>
      <c r="CD3783" t="s">
        <v>113</v>
      </c>
      <c r="CE3783" t="s">
        <v>113</v>
      </c>
      <c r="CF3783" t="s">
        <v>113</v>
      </c>
      <c r="CG3783" t="s">
        <v>113</v>
      </c>
      <c r="CH3783" t="s">
        <v>113</v>
      </c>
      <c r="CI3783" t="s">
        <v>113</v>
      </c>
      <c r="CJ3783" t="s">
        <v>113</v>
      </c>
      <c r="CK3783" t="s">
        <v>113</v>
      </c>
      <c r="CL3783" t="s">
        <v>113</v>
      </c>
      <c r="CM3783" t="s">
        <v>113</v>
      </c>
      <c r="CN3783" t="s">
        <v>113</v>
      </c>
      <c r="CO3783" t="s">
        <v>113</v>
      </c>
      <c r="CP3783" t="s">
        <v>113</v>
      </c>
      <c r="CQ3783" t="s">
        <v>113</v>
      </c>
      <c r="CR3783" t="s">
        <v>113</v>
      </c>
      <c r="CS3783" t="s">
        <v>113</v>
      </c>
      <c r="CT3783" t="s">
        <v>113</v>
      </c>
      <c r="CU3783" t="s">
        <v>113</v>
      </c>
      <c r="CV3783" t="s">
        <v>113</v>
      </c>
      <c r="CW3783" t="s">
        <v>113</v>
      </c>
    </row>
    <row r="3784" spans="1:101" x14ac:dyDescent="0.25">
      <c r="A3784" t="s">
        <v>368</v>
      </c>
      <c r="B3784">
        <v>290656</v>
      </c>
      <c r="C3784" t="s">
        <v>23042</v>
      </c>
      <c r="D3784" t="s">
        <v>102</v>
      </c>
      <c r="E3784" t="s">
        <v>23043</v>
      </c>
      <c r="F3784" t="s">
        <v>23043</v>
      </c>
      <c r="G3784" t="s">
        <v>23044</v>
      </c>
      <c r="H3784" t="s">
        <v>23045</v>
      </c>
      <c r="I3784" t="s">
        <v>372</v>
      </c>
      <c r="J3784" t="s">
        <v>373</v>
      </c>
      <c r="K3784" t="s">
        <v>108</v>
      </c>
      <c r="L3784">
        <v>75201</v>
      </c>
      <c r="M3784">
        <v>2144592784</v>
      </c>
      <c r="O3784">
        <v>1</v>
      </c>
      <c r="P3784" t="s">
        <v>23044</v>
      </c>
      <c r="Q3784" t="s">
        <v>23045</v>
      </c>
      <c r="R3784" t="s">
        <v>372</v>
      </c>
      <c r="S3784" t="s">
        <v>373</v>
      </c>
      <c r="T3784" t="s">
        <v>108</v>
      </c>
      <c r="U3784">
        <v>75201</v>
      </c>
      <c r="V3784" t="s">
        <v>110</v>
      </c>
      <c r="W3784" s="1">
        <v>43089</v>
      </c>
      <c r="Y3784" s="1">
        <v>43507</v>
      </c>
      <c r="Z3784" s="2">
        <v>43009</v>
      </c>
      <c r="AA3784" t="s">
        <v>23046</v>
      </c>
      <c r="AB3784" t="s">
        <v>113</v>
      </c>
      <c r="AC3784" t="s">
        <v>113</v>
      </c>
      <c r="AD3784" t="s">
        <v>113</v>
      </c>
      <c r="AG3784" t="s">
        <v>113</v>
      </c>
      <c r="AH3784" t="s">
        <v>111</v>
      </c>
      <c r="AI3784" t="s">
        <v>113</v>
      </c>
      <c r="AJ3784" t="s">
        <v>114</v>
      </c>
      <c r="AL3784" t="s">
        <v>115</v>
      </c>
      <c r="AM3784" t="s">
        <v>373</v>
      </c>
      <c r="AN3784" t="s">
        <v>108</v>
      </c>
      <c r="AO3784" t="s">
        <v>113</v>
      </c>
      <c r="AP3784" t="s">
        <v>113</v>
      </c>
      <c r="AQ3784" t="s">
        <v>113</v>
      </c>
      <c r="AR3784" t="s">
        <v>113</v>
      </c>
      <c r="AS3784" t="s">
        <v>113</v>
      </c>
      <c r="AT3784" t="s">
        <v>113</v>
      </c>
      <c r="AU3784" t="s">
        <v>113</v>
      </c>
      <c r="AV3784" t="s">
        <v>113</v>
      </c>
      <c r="AW3784" t="s">
        <v>113</v>
      </c>
      <c r="AX3784" t="s">
        <v>113</v>
      </c>
      <c r="AY3784" t="s">
        <v>113</v>
      </c>
      <c r="AZ3784" t="s">
        <v>113</v>
      </c>
      <c r="BA3784" t="s">
        <v>113</v>
      </c>
      <c r="BB3784" t="s">
        <v>113</v>
      </c>
      <c r="BD3784" t="s">
        <v>113</v>
      </c>
      <c r="BF3784" t="s">
        <v>113</v>
      </c>
      <c r="BG3784" t="s">
        <v>113</v>
      </c>
      <c r="BH3784" t="s">
        <v>113</v>
      </c>
      <c r="BI3784" t="s">
        <v>113</v>
      </c>
      <c r="BJ3784" t="s">
        <v>113</v>
      </c>
      <c r="BK3784" t="s">
        <v>113</v>
      </c>
      <c r="BL3784" t="s">
        <v>113</v>
      </c>
      <c r="BM3784" t="s">
        <v>113</v>
      </c>
      <c r="BN3784" t="s">
        <v>113</v>
      </c>
      <c r="BO3784" t="s">
        <v>113</v>
      </c>
      <c r="BP3784" t="s">
        <v>113</v>
      </c>
      <c r="BQ3784" t="s">
        <v>113</v>
      </c>
      <c r="BR3784" t="s">
        <v>113</v>
      </c>
      <c r="BS3784" t="s">
        <v>113</v>
      </c>
      <c r="BT3784" t="s">
        <v>113</v>
      </c>
      <c r="BU3784" t="s">
        <v>113</v>
      </c>
      <c r="BV3784" t="s">
        <v>113</v>
      </c>
      <c r="BW3784" t="s">
        <v>111</v>
      </c>
      <c r="BX3784" t="s">
        <v>113</v>
      </c>
      <c r="BY3784" t="s">
        <v>113</v>
      </c>
      <c r="BZ3784" t="s">
        <v>113</v>
      </c>
      <c r="CA3784" t="s">
        <v>113</v>
      </c>
      <c r="CB3784" t="s">
        <v>113</v>
      </c>
      <c r="CC3784" t="s">
        <v>113</v>
      </c>
      <c r="CD3784" t="s">
        <v>113</v>
      </c>
      <c r="CE3784" t="s">
        <v>113</v>
      </c>
      <c r="CF3784" t="s">
        <v>113</v>
      </c>
      <c r="CG3784" t="s">
        <v>113</v>
      </c>
      <c r="CH3784" t="s">
        <v>113</v>
      </c>
      <c r="CI3784" t="s">
        <v>113</v>
      </c>
      <c r="CJ3784" t="s">
        <v>113</v>
      </c>
      <c r="CK3784" t="s">
        <v>113</v>
      </c>
      <c r="CL3784" t="s">
        <v>113</v>
      </c>
      <c r="CM3784" t="s">
        <v>113</v>
      </c>
      <c r="CN3784" t="s">
        <v>113</v>
      </c>
      <c r="CO3784" t="s">
        <v>113</v>
      </c>
      <c r="CP3784" t="s">
        <v>113</v>
      </c>
      <c r="CQ3784" t="s">
        <v>113</v>
      </c>
      <c r="CR3784" t="s">
        <v>113</v>
      </c>
      <c r="CS3784" t="s">
        <v>113</v>
      </c>
      <c r="CT3784" t="s">
        <v>113</v>
      </c>
      <c r="CU3784" t="s">
        <v>113</v>
      </c>
      <c r="CV3784" t="s">
        <v>113</v>
      </c>
      <c r="CW3784" t="s">
        <v>113</v>
      </c>
    </row>
    <row r="3785" spans="1:101" x14ac:dyDescent="0.25">
      <c r="A3785" t="s">
        <v>117</v>
      </c>
      <c r="B3785">
        <v>172675</v>
      </c>
      <c r="C3785" t="s">
        <v>23047</v>
      </c>
      <c r="D3785" t="s">
        <v>102</v>
      </c>
      <c r="E3785" t="s">
        <v>23048</v>
      </c>
      <c r="F3785" t="s">
        <v>23048</v>
      </c>
      <c r="G3785" t="s">
        <v>23049</v>
      </c>
      <c r="I3785" t="s">
        <v>23050</v>
      </c>
      <c r="K3785" t="s">
        <v>170</v>
      </c>
      <c r="L3785">
        <v>48619</v>
      </c>
      <c r="M3785">
        <v>821075455245</v>
      </c>
      <c r="O3785">
        <v>0</v>
      </c>
      <c r="V3785" t="s">
        <v>110</v>
      </c>
      <c r="W3785" s="1">
        <v>41886</v>
      </c>
      <c r="Y3785" s="1">
        <v>43915</v>
      </c>
      <c r="Z3785" s="2">
        <v>43009</v>
      </c>
      <c r="AA3785" t="s">
        <v>23051</v>
      </c>
      <c r="AB3785" t="s">
        <v>113</v>
      </c>
      <c r="AC3785" t="s">
        <v>113</v>
      </c>
      <c r="AD3785" t="s">
        <v>113</v>
      </c>
      <c r="AG3785" t="s">
        <v>111</v>
      </c>
      <c r="AH3785" t="s">
        <v>111</v>
      </c>
      <c r="AI3785" t="s">
        <v>113</v>
      </c>
      <c r="AJ3785" t="s">
        <v>293</v>
      </c>
      <c r="AL3785" t="s">
        <v>115</v>
      </c>
      <c r="AN3785" t="s">
        <v>122</v>
      </c>
      <c r="AO3785" t="s">
        <v>113</v>
      </c>
      <c r="AP3785" t="s">
        <v>113</v>
      </c>
      <c r="AQ3785" t="s">
        <v>113</v>
      </c>
      <c r="AR3785" t="s">
        <v>113</v>
      </c>
      <c r="AS3785" t="s">
        <v>113</v>
      </c>
      <c r="AT3785" t="s">
        <v>113</v>
      </c>
      <c r="AU3785" t="s">
        <v>113</v>
      </c>
      <c r="AV3785" t="s">
        <v>113</v>
      </c>
      <c r="AW3785" t="s">
        <v>113</v>
      </c>
      <c r="AX3785" t="s">
        <v>113</v>
      </c>
      <c r="AY3785" t="s">
        <v>113</v>
      </c>
      <c r="AZ3785" t="s">
        <v>113</v>
      </c>
      <c r="BA3785" t="s">
        <v>113</v>
      </c>
      <c r="BB3785" t="s">
        <v>113</v>
      </c>
      <c r="BD3785" t="s">
        <v>113</v>
      </c>
      <c r="BF3785" t="s">
        <v>113</v>
      </c>
      <c r="BG3785" t="s">
        <v>113</v>
      </c>
      <c r="BH3785" t="s">
        <v>113</v>
      </c>
      <c r="BI3785" t="s">
        <v>113</v>
      </c>
      <c r="BJ3785" t="s">
        <v>113</v>
      </c>
      <c r="BK3785" t="s">
        <v>113</v>
      </c>
      <c r="BL3785" t="s">
        <v>113</v>
      </c>
      <c r="BM3785" t="s">
        <v>113</v>
      </c>
      <c r="BN3785" t="s">
        <v>113</v>
      </c>
      <c r="BO3785" t="s">
        <v>113</v>
      </c>
      <c r="BP3785" t="s">
        <v>113</v>
      </c>
      <c r="BQ3785" t="s">
        <v>113</v>
      </c>
      <c r="BR3785" t="s">
        <v>113</v>
      </c>
      <c r="BS3785" t="s">
        <v>113</v>
      </c>
      <c r="BT3785" t="s">
        <v>113</v>
      </c>
      <c r="BU3785" t="s">
        <v>113</v>
      </c>
      <c r="BV3785" t="s">
        <v>111</v>
      </c>
      <c r="BW3785" t="s">
        <v>111</v>
      </c>
      <c r="BX3785" t="s">
        <v>113</v>
      </c>
      <c r="BY3785" t="s">
        <v>113</v>
      </c>
      <c r="BZ3785" t="s">
        <v>113</v>
      </c>
      <c r="CA3785" t="s">
        <v>113</v>
      </c>
      <c r="CB3785" t="s">
        <v>113</v>
      </c>
      <c r="CC3785" t="s">
        <v>113</v>
      </c>
      <c r="CD3785" t="s">
        <v>113</v>
      </c>
      <c r="CE3785" t="s">
        <v>113</v>
      </c>
      <c r="CF3785" t="s">
        <v>113</v>
      </c>
      <c r="CG3785" t="s">
        <v>113</v>
      </c>
      <c r="CH3785" t="s">
        <v>113</v>
      </c>
      <c r="CI3785" t="s">
        <v>113</v>
      </c>
      <c r="CJ3785" t="s">
        <v>113</v>
      </c>
      <c r="CK3785" t="s">
        <v>113</v>
      </c>
      <c r="CL3785" t="s">
        <v>113</v>
      </c>
      <c r="CM3785" t="s">
        <v>113</v>
      </c>
      <c r="CN3785" t="s">
        <v>113</v>
      </c>
      <c r="CO3785" t="s">
        <v>113</v>
      </c>
      <c r="CP3785" t="s">
        <v>113</v>
      </c>
      <c r="CQ3785" t="s">
        <v>113</v>
      </c>
      <c r="CR3785" t="s">
        <v>113</v>
      </c>
      <c r="CS3785" t="s">
        <v>113</v>
      </c>
      <c r="CT3785" t="s">
        <v>113</v>
      </c>
      <c r="CU3785" t="s">
        <v>113</v>
      </c>
      <c r="CV3785" t="s">
        <v>113</v>
      </c>
      <c r="CW3785" t="s">
        <v>113</v>
      </c>
    </row>
    <row r="3786" spans="1:101" x14ac:dyDescent="0.25">
      <c r="A3786" t="s">
        <v>309</v>
      </c>
      <c r="B3786">
        <v>162649</v>
      </c>
      <c r="C3786" t="s">
        <v>23052</v>
      </c>
      <c r="D3786" t="s">
        <v>102</v>
      </c>
      <c r="E3786" t="s">
        <v>23053</v>
      </c>
      <c r="F3786" t="s">
        <v>23053</v>
      </c>
      <c r="G3786" t="s">
        <v>1890</v>
      </c>
      <c r="H3786" t="s">
        <v>1891</v>
      </c>
      <c r="I3786" t="s">
        <v>1892</v>
      </c>
      <c r="J3786" t="s">
        <v>315</v>
      </c>
      <c r="K3786" t="s">
        <v>108</v>
      </c>
      <c r="L3786">
        <v>23451</v>
      </c>
      <c r="M3786" t="s">
        <v>1893</v>
      </c>
      <c r="N3786" t="s">
        <v>1894</v>
      </c>
      <c r="O3786">
        <v>0</v>
      </c>
      <c r="V3786" t="s">
        <v>110</v>
      </c>
      <c r="W3786" s="1">
        <v>40990</v>
      </c>
      <c r="Y3786" s="1">
        <v>43922</v>
      </c>
      <c r="Z3786" s="2">
        <v>43009</v>
      </c>
      <c r="AA3786" t="s">
        <v>1895</v>
      </c>
      <c r="AB3786" t="s">
        <v>113</v>
      </c>
      <c r="AC3786" t="s">
        <v>113</v>
      </c>
      <c r="AD3786" t="s">
        <v>113</v>
      </c>
      <c r="AG3786" t="s">
        <v>111</v>
      </c>
      <c r="AH3786" t="s">
        <v>113</v>
      </c>
      <c r="AI3786" t="s">
        <v>113</v>
      </c>
      <c r="AJ3786" t="s">
        <v>114</v>
      </c>
      <c r="AL3786" t="s">
        <v>115</v>
      </c>
      <c r="AM3786" t="s">
        <v>315</v>
      </c>
      <c r="AN3786" t="s">
        <v>108</v>
      </c>
      <c r="AO3786" t="s">
        <v>113</v>
      </c>
      <c r="AP3786" t="s">
        <v>113</v>
      </c>
      <c r="AQ3786" t="s">
        <v>113</v>
      </c>
      <c r="AR3786" t="s">
        <v>113</v>
      </c>
      <c r="AS3786" t="s">
        <v>113</v>
      </c>
      <c r="AT3786" t="s">
        <v>113</v>
      </c>
      <c r="AU3786" t="s">
        <v>113</v>
      </c>
      <c r="AV3786" t="s">
        <v>113</v>
      </c>
      <c r="AW3786" t="s">
        <v>113</v>
      </c>
      <c r="AX3786" t="s">
        <v>113</v>
      </c>
      <c r="AY3786" t="s">
        <v>113</v>
      </c>
      <c r="AZ3786" t="s">
        <v>113</v>
      </c>
      <c r="BA3786" t="s">
        <v>113</v>
      </c>
      <c r="BB3786" t="s">
        <v>113</v>
      </c>
      <c r="BD3786" t="s">
        <v>113</v>
      </c>
      <c r="BF3786" t="s">
        <v>113</v>
      </c>
      <c r="BG3786" t="s">
        <v>113</v>
      </c>
      <c r="BH3786" t="s">
        <v>111</v>
      </c>
      <c r="BI3786" t="s">
        <v>113</v>
      </c>
      <c r="BJ3786" t="s">
        <v>113</v>
      </c>
      <c r="BK3786" t="s">
        <v>113</v>
      </c>
      <c r="BL3786" t="s">
        <v>113</v>
      </c>
      <c r="BM3786" t="s">
        <v>113</v>
      </c>
      <c r="BN3786" t="s">
        <v>113</v>
      </c>
      <c r="BO3786" t="s">
        <v>113</v>
      </c>
      <c r="BP3786" t="s">
        <v>113</v>
      </c>
      <c r="BQ3786" t="s">
        <v>113</v>
      </c>
      <c r="BR3786" t="s">
        <v>113</v>
      </c>
      <c r="BS3786" t="s">
        <v>113</v>
      </c>
      <c r="BT3786" t="s">
        <v>113</v>
      </c>
      <c r="BU3786" t="s">
        <v>113</v>
      </c>
      <c r="BV3786" t="s">
        <v>111</v>
      </c>
      <c r="BW3786" t="s">
        <v>111</v>
      </c>
      <c r="BX3786" t="s">
        <v>113</v>
      </c>
      <c r="BY3786" t="s">
        <v>113</v>
      </c>
      <c r="BZ3786" t="s">
        <v>113</v>
      </c>
      <c r="CA3786" t="s">
        <v>113</v>
      </c>
      <c r="CB3786" t="s">
        <v>113</v>
      </c>
      <c r="CC3786" t="s">
        <v>113</v>
      </c>
      <c r="CD3786" t="s">
        <v>113</v>
      </c>
      <c r="CE3786" t="s">
        <v>113</v>
      </c>
      <c r="CF3786" t="s">
        <v>113</v>
      </c>
      <c r="CG3786" t="s">
        <v>113</v>
      </c>
      <c r="CH3786" t="s">
        <v>113</v>
      </c>
      <c r="CI3786" t="s">
        <v>113</v>
      </c>
      <c r="CJ3786" t="s">
        <v>113</v>
      </c>
      <c r="CK3786" t="s">
        <v>113</v>
      </c>
      <c r="CL3786" t="s">
        <v>113</v>
      </c>
      <c r="CM3786" t="s">
        <v>113</v>
      </c>
      <c r="CN3786" t="s">
        <v>113</v>
      </c>
      <c r="CO3786" t="s">
        <v>113</v>
      </c>
      <c r="CP3786" t="s">
        <v>113</v>
      </c>
      <c r="CQ3786" t="s">
        <v>113</v>
      </c>
      <c r="CR3786" t="s">
        <v>113</v>
      </c>
      <c r="CS3786" t="s">
        <v>113</v>
      </c>
      <c r="CT3786" t="s">
        <v>113</v>
      </c>
      <c r="CU3786" t="s">
        <v>113</v>
      </c>
      <c r="CV3786" t="s">
        <v>113</v>
      </c>
      <c r="CW3786" t="s">
        <v>113</v>
      </c>
    </row>
    <row r="3787" spans="1:101" x14ac:dyDescent="0.25">
      <c r="A3787" t="s">
        <v>263</v>
      </c>
      <c r="B3787">
        <v>162905</v>
      </c>
      <c r="C3787" t="s">
        <v>23054</v>
      </c>
      <c r="D3787" t="s">
        <v>102</v>
      </c>
      <c r="E3787" t="s">
        <v>23055</v>
      </c>
      <c r="F3787" t="s">
        <v>23055</v>
      </c>
      <c r="G3787" t="s">
        <v>10439</v>
      </c>
      <c r="H3787" t="s">
        <v>23056</v>
      </c>
      <c r="I3787" t="s">
        <v>10440</v>
      </c>
      <c r="J3787" t="s">
        <v>2685</v>
      </c>
      <c r="K3787" t="s">
        <v>108</v>
      </c>
      <c r="L3787">
        <v>63105</v>
      </c>
      <c r="M3787" t="s">
        <v>10441</v>
      </c>
      <c r="O3787">
        <v>0</v>
      </c>
      <c r="V3787" t="s">
        <v>110</v>
      </c>
      <c r="W3787" s="1">
        <v>40991</v>
      </c>
      <c r="Y3787" s="1">
        <v>43922</v>
      </c>
      <c r="Z3787" s="2">
        <v>43009</v>
      </c>
      <c r="AA3787" t="s">
        <v>10442</v>
      </c>
      <c r="AB3787" t="s">
        <v>113</v>
      </c>
      <c r="AC3787" t="s">
        <v>113</v>
      </c>
      <c r="AD3787" t="s">
        <v>113</v>
      </c>
      <c r="AG3787" t="s">
        <v>111</v>
      </c>
      <c r="AH3787" t="s">
        <v>111</v>
      </c>
      <c r="AI3787" t="s">
        <v>113</v>
      </c>
      <c r="AJ3787" t="s">
        <v>114</v>
      </c>
      <c r="AL3787" t="s">
        <v>115</v>
      </c>
      <c r="AM3787" t="s">
        <v>2685</v>
      </c>
      <c r="AN3787" t="s">
        <v>108</v>
      </c>
      <c r="AO3787" t="s">
        <v>113</v>
      </c>
      <c r="AP3787" t="s">
        <v>113</v>
      </c>
      <c r="AQ3787" t="s">
        <v>113</v>
      </c>
      <c r="AR3787" t="s">
        <v>113</v>
      </c>
      <c r="AS3787" t="s">
        <v>113</v>
      </c>
      <c r="AT3787" t="s">
        <v>113</v>
      </c>
      <c r="AU3787" t="s">
        <v>113</v>
      </c>
      <c r="AV3787" t="s">
        <v>113</v>
      </c>
      <c r="AW3787" t="s">
        <v>113</v>
      </c>
      <c r="AX3787" t="s">
        <v>113</v>
      </c>
      <c r="AY3787" t="s">
        <v>113</v>
      </c>
      <c r="AZ3787" t="s">
        <v>113</v>
      </c>
      <c r="BA3787" t="s">
        <v>113</v>
      </c>
      <c r="BB3787" t="s">
        <v>113</v>
      </c>
      <c r="BD3787" t="s">
        <v>113</v>
      </c>
      <c r="BF3787" t="s">
        <v>113</v>
      </c>
      <c r="BG3787" t="s">
        <v>113</v>
      </c>
      <c r="BH3787" t="s">
        <v>111</v>
      </c>
      <c r="BI3787" t="s">
        <v>113</v>
      </c>
      <c r="BJ3787" t="s">
        <v>113</v>
      </c>
      <c r="BK3787" t="s">
        <v>113</v>
      </c>
      <c r="BL3787" t="s">
        <v>113</v>
      </c>
      <c r="BM3787" t="s">
        <v>113</v>
      </c>
      <c r="BN3787" t="s">
        <v>113</v>
      </c>
      <c r="BO3787" t="s">
        <v>113</v>
      </c>
      <c r="BP3787" t="s">
        <v>113</v>
      </c>
      <c r="BQ3787" t="s">
        <v>113</v>
      </c>
      <c r="BR3787" t="s">
        <v>113</v>
      </c>
      <c r="BS3787" t="s">
        <v>113</v>
      </c>
      <c r="BT3787" t="s">
        <v>113</v>
      </c>
      <c r="BU3787" t="s">
        <v>113</v>
      </c>
      <c r="BV3787" t="s">
        <v>111</v>
      </c>
      <c r="BW3787" t="s">
        <v>111</v>
      </c>
      <c r="BX3787" t="s">
        <v>113</v>
      </c>
      <c r="BY3787" t="s">
        <v>113</v>
      </c>
      <c r="BZ3787" t="s">
        <v>113</v>
      </c>
      <c r="CA3787" t="s">
        <v>113</v>
      </c>
      <c r="CB3787" t="s">
        <v>113</v>
      </c>
      <c r="CC3787" t="s">
        <v>113</v>
      </c>
      <c r="CD3787" t="s">
        <v>113</v>
      </c>
      <c r="CE3787" t="s">
        <v>113</v>
      </c>
      <c r="CF3787" t="s">
        <v>113</v>
      </c>
      <c r="CG3787" t="s">
        <v>113</v>
      </c>
      <c r="CH3787" t="s">
        <v>113</v>
      </c>
      <c r="CI3787" t="s">
        <v>113</v>
      </c>
      <c r="CJ3787" t="s">
        <v>113</v>
      </c>
      <c r="CK3787" t="s">
        <v>113</v>
      </c>
      <c r="CL3787" t="s">
        <v>113</v>
      </c>
      <c r="CM3787" t="s">
        <v>113</v>
      </c>
      <c r="CN3787" t="s">
        <v>113</v>
      </c>
      <c r="CO3787" t="s">
        <v>113</v>
      </c>
      <c r="CP3787" t="s">
        <v>113</v>
      </c>
      <c r="CQ3787" t="s">
        <v>113</v>
      </c>
      <c r="CR3787" t="s">
        <v>113</v>
      </c>
      <c r="CS3787" t="s">
        <v>113</v>
      </c>
      <c r="CT3787" t="s">
        <v>113</v>
      </c>
      <c r="CU3787" t="s">
        <v>113</v>
      </c>
      <c r="CV3787" t="s">
        <v>113</v>
      </c>
      <c r="CW3787" t="s">
        <v>113</v>
      </c>
    </row>
    <row r="3788" spans="1:101" x14ac:dyDescent="0.25">
      <c r="A3788" t="s">
        <v>117</v>
      </c>
      <c r="B3788">
        <v>300592</v>
      </c>
      <c r="C3788" t="s">
        <v>23057</v>
      </c>
      <c r="D3788" t="s">
        <v>102</v>
      </c>
      <c r="E3788" t="s">
        <v>23058</v>
      </c>
      <c r="F3788" t="s">
        <v>23058</v>
      </c>
      <c r="G3788" t="s">
        <v>23059</v>
      </c>
      <c r="I3788" t="s">
        <v>610</v>
      </c>
      <c r="K3788" t="s">
        <v>251</v>
      </c>
      <c r="L3788" t="s">
        <v>23060</v>
      </c>
      <c r="M3788" t="s">
        <v>23061</v>
      </c>
      <c r="O3788">
        <v>0</v>
      </c>
      <c r="V3788" t="s">
        <v>110</v>
      </c>
      <c r="W3788" s="1">
        <v>43567</v>
      </c>
      <c r="Y3788" s="1">
        <v>43567</v>
      </c>
      <c r="Z3788" s="2">
        <v>43009</v>
      </c>
      <c r="AA3788" t="s">
        <v>23062</v>
      </c>
      <c r="AB3788" t="s">
        <v>111</v>
      </c>
      <c r="AC3788" t="s">
        <v>113</v>
      </c>
      <c r="AD3788" t="s">
        <v>113</v>
      </c>
      <c r="AG3788" t="s">
        <v>113</v>
      </c>
      <c r="AH3788" t="s">
        <v>111</v>
      </c>
      <c r="AI3788" t="s">
        <v>113</v>
      </c>
      <c r="AJ3788" t="s">
        <v>300</v>
      </c>
      <c r="AL3788" t="s">
        <v>199</v>
      </c>
      <c r="AN3788" t="s">
        <v>251</v>
      </c>
      <c r="AO3788" t="s">
        <v>113</v>
      </c>
      <c r="AP3788" t="s">
        <v>113</v>
      </c>
      <c r="AQ3788" t="s">
        <v>113</v>
      </c>
      <c r="AR3788" t="s">
        <v>113</v>
      </c>
      <c r="AS3788" t="s">
        <v>113</v>
      </c>
      <c r="AT3788" t="s">
        <v>113</v>
      </c>
      <c r="AU3788" t="s">
        <v>113</v>
      </c>
      <c r="AV3788" t="s">
        <v>113</v>
      </c>
      <c r="AW3788" t="s">
        <v>113</v>
      </c>
      <c r="AX3788" t="s">
        <v>113</v>
      </c>
      <c r="AY3788" t="s">
        <v>113</v>
      </c>
      <c r="AZ3788" t="s">
        <v>113</v>
      </c>
      <c r="BA3788" t="s">
        <v>113</v>
      </c>
      <c r="BB3788" t="s">
        <v>113</v>
      </c>
      <c r="BD3788" t="s">
        <v>113</v>
      </c>
      <c r="BF3788" t="s">
        <v>113</v>
      </c>
      <c r="BG3788" t="s">
        <v>113</v>
      </c>
      <c r="BH3788" t="s">
        <v>113</v>
      </c>
      <c r="BI3788" t="s">
        <v>113</v>
      </c>
      <c r="BJ3788" t="s">
        <v>113</v>
      </c>
      <c r="BK3788" t="s">
        <v>113</v>
      </c>
      <c r="BL3788" t="s">
        <v>113</v>
      </c>
      <c r="BM3788" t="s">
        <v>113</v>
      </c>
      <c r="BN3788" t="s">
        <v>113</v>
      </c>
      <c r="BO3788" t="s">
        <v>113</v>
      </c>
      <c r="BP3788" t="s">
        <v>113</v>
      </c>
      <c r="BQ3788" t="s">
        <v>113</v>
      </c>
      <c r="BR3788" t="s">
        <v>113</v>
      </c>
      <c r="BS3788" t="s">
        <v>113</v>
      </c>
      <c r="BT3788" t="s">
        <v>113</v>
      </c>
      <c r="BU3788" t="s">
        <v>113</v>
      </c>
      <c r="BV3788" t="s">
        <v>113</v>
      </c>
      <c r="BW3788" t="s">
        <v>111</v>
      </c>
      <c r="BX3788" t="s">
        <v>113</v>
      </c>
      <c r="BY3788" t="s">
        <v>113</v>
      </c>
      <c r="BZ3788" t="s">
        <v>113</v>
      </c>
      <c r="CA3788" t="s">
        <v>113</v>
      </c>
      <c r="CB3788" t="s">
        <v>113</v>
      </c>
      <c r="CC3788" t="s">
        <v>113</v>
      </c>
      <c r="CD3788" t="s">
        <v>113</v>
      </c>
      <c r="CE3788" t="s">
        <v>113</v>
      </c>
      <c r="CF3788" t="s">
        <v>113</v>
      </c>
      <c r="CG3788" t="s">
        <v>113</v>
      </c>
      <c r="CH3788" t="s">
        <v>113</v>
      </c>
      <c r="CI3788" t="s">
        <v>113</v>
      </c>
      <c r="CJ3788" t="s">
        <v>113</v>
      </c>
      <c r="CK3788" t="s">
        <v>113</v>
      </c>
      <c r="CL3788" t="s">
        <v>113</v>
      </c>
      <c r="CM3788" t="s">
        <v>113</v>
      </c>
      <c r="CN3788" t="s">
        <v>113</v>
      </c>
      <c r="CO3788" t="s">
        <v>113</v>
      </c>
      <c r="CP3788" t="s">
        <v>113</v>
      </c>
      <c r="CQ3788" t="s">
        <v>113</v>
      </c>
      <c r="CR3788" t="s">
        <v>113</v>
      </c>
      <c r="CS3788" t="s">
        <v>113</v>
      </c>
      <c r="CT3788" t="s">
        <v>113</v>
      </c>
      <c r="CU3788" t="s">
        <v>113</v>
      </c>
      <c r="CV3788" t="s">
        <v>113</v>
      </c>
      <c r="CW3788" t="s">
        <v>113</v>
      </c>
    </row>
    <row r="3789" spans="1:101" x14ac:dyDescent="0.25">
      <c r="A3789" t="s">
        <v>117</v>
      </c>
      <c r="B3789">
        <v>306755</v>
      </c>
      <c r="C3789" t="s">
        <v>23063</v>
      </c>
      <c r="D3789" t="s">
        <v>102</v>
      </c>
      <c r="E3789" t="s">
        <v>23064</v>
      </c>
      <c r="F3789" t="s">
        <v>23064</v>
      </c>
      <c r="G3789" t="s">
        <v>23065</v>
      </c>
      <c r="I3789" t="s">
        <v>10692</v>
      </c>
      <c r="K3789" t="s">
        <v>4313</v>
      </c>
      <c r="L3789">
        <v>20121</v>
      </c>
      <c r="M3789">
        <f>390-277-7181</f>
        <v>-7068</v>
      </c>
      <c r="N3789">
        <f>390-277718220</f>
        <v>-277717830</v>
      </c>
      <c r="O3789">
        <v>0</v>
      </c>
      <c r="V3789" t="s">
        <v>110</v>
      </c>
      <c r="W3789" s="1">
        <v>43798</v>
      </c>
      <c r="Y3789" s="1">
        <v>43950</v>
      </c>
      <c r="Z3789" s="2">
        <v>43891</v>
      </c>
      <c r="AA3789" t="s">
        <v>23066</v>
      </c>
      <c r="AB3789" t="s">
        <v>111</v>
      </c>
      <c r="AC3789" t="s">
        <v>113</v>
      </c>
      <c r="AD3789" t="s">
        <v>113</v>
      </c>
      <c r="AF3789" t="s">
        <v>23067</v>
      </c>
      <c r="AG3789" t="s">
        <v>113</v>
      </c>
      <c r="AH3789" t="s">
        <v>111</v>
      </c>
      <c r="AI3789" t="s">
        <v>113</v>
      </c>
      <c r="AJ3789" t="s">
        <v>131</v>
      </c>
      <c r="AL3789" t="s">
        <v>115</v>
      </c>
      <c r="AN3789" t="s">
        <v>4313</v>
      </c>
      <c r="AO3789" t="s">
        <v>113</v>
      </c>
      <c r="AP3789" t="s">
        <v>113</v>
      </c>
      <c r="AQ3789" t="s">
        <v>111</v>
      </c>
      <c r="AR3789" t="s">
        <v>113</v>
      </c>
      <c r="AS3789" t="s">
        <v>113</v>
      </c>
      <c r="AT3789" t="s">
        <v>113</v>
      </c>
      <c r="AU3789" t="s">
        <v>113</v>
      </c>
      <c r="AV3789" t="s">
        <v>113</v>
      </c>
      <c r="AW3789" t="s">
        <v>113</v>
      </c>
      <c r="AX3789" t="s">
        <v>113</v>
      </c>
      <c r="AY3789" t="s">
        <v>113</v>
      </c>
      <c r="AZ3789" t="s">
        <v>113</v>
      </c>
      <c r="BA3789" t="s">
        <v>113</v>
      </c>
      <c r="BB3789" t="s">
        <v>113</v>
      </c>
      <c r="BD3789" t="s">
        <v>113</v>
      </c>
      <c r="BF3789" t="s">
        <v>113</v>
      </c>
      <c r="BG3789" t="s">
        <v>111</v>
      </c>
      <c r="BH3789" t="s">
        <v>111</v>
      </c>
      <c r="BI3789" t="s">
        <v>113</v>
      </c>
      <c r="BJ3789" t="s">
        <v>113</v>
      </c>
      <c r="BK3789" t="s">
        <v>113</v>
      </c>
      <c r="BL3789" t="s">
        <v>113</v>
      </c>
      <c r="BM3789" t="s">
        <v>113</v>
      </c>
      <c r="BN3789" t="s">
        <v>111</v>
      </c>
      <c r="BO3789" t="s">
        <v>111</v>
      </c>
      <c r="BP3789" t="s">
        <v>113</v>
      </c>
      <c r="BQ3789" t="s">
        <v>113</v>
      </c>
      <c r="BR3789" t="s">
        <v>113</v>
      </c>
      <c r="BS3789" t="s">
        <v>113</v>
      </c>
      <c r="BT3789" t="s">
        <v>113</v>
      </c>
      <c r="BU3789" t="s">
        <v>113</v>
      </c>
      <c r="BV3789" t="s">
        <v>113</v>
      </c>
      <c r="BW3789" t="s">
        <v>111</v>
      </c>
      <c r="BX3789" t="s">
        <v>113</v>
      </c>
      <c r="BY3789" t="s">
        <v>113</v>
      </c>
      <c r="BZ3789" t="s">
        <v>113</v>
      </c>
      <c r="CA3789" t="s">
        <v>113</v>
      </c>
      <c r="CB3789" t="s">
        <v>113</v>
      </c>
      <c r="CC3789" t="s">
        <v>113</v>
      </c>
      <c r="CD3789" t="s">
        <v>113</v>
      </c>
      <c r="CE3789" t="s">
        <v>113</v>
      </c>
      <c r="CF3789" t="s">
        <v>113</v>
      </c>
      <c r="CG3789" t="s">
        <v>113</v>
      </c>
      <c r="CH3789" t="s">
        <v>113</v>
      </c>
      <c r="CI3789" t="s">
        <v>113</v>
      </c>
      <c r="CJ3789" t="s">
        <v>111</v>
      </c>
      <c r="CK3789" t="s">
        <v>113</v>
      </c>
      <c r="CL3789" t="s">
        <v>113</v>
      </c>
      <c r="CM3789" t="s">
        <v>113</v>
      </c>
      <c r="CN3789" t="s">
        <v>113</v>
      </c>
      <c r="CO3789" t="s">
        <v>113</v>
      </c>
      <c r="CP3789" t="s">
        <v>113</v>
      </c>
      <c r="CQ3789" t="s">
        <v>113</v>
      </c>
      <c r="CR3789" t="s">
        <v>113</v>
      </c>
      <c r="CS3789" t="s">
        <v>111</v>
      </c>
      <c r="CT3789" t="s">
        <v>113</v>
      </c>
      <c r="CU3789" t="s">
        <v>113</v>
      </c>
      <c r="CV3789" t="s">
        <v>113</v>
      </c>
      <c r="CW3789" t="s">
        <v>113</v>
      </c>
    </row>
    <row r="3790" spans="1:101" x14ac:dyDescent="0.25">
      <c r="A3790" t="s">
        <v>117</v>
      </c>
      <c r="B3790">
        <v>281800</v>
      </c>
      <c r="C3790" t="s">
        <v>23068</v>
      </c>
      <c r="D3790" t="s">
        <v>102</v>
      </c>
      <c r="E3790" t="s">
        <v>23069</v>
      </c>
      <c r="F3790" t="s">
        <v>23069</v>
      </c>
      <c r="G3790" t="s">
        <v>23070</v>
      </c>
      <c r="I3790" t="s">
        <v>1556</v>
      </c>
      <c r="K3790" t="s">
        <v>1557</v>
      </c>
      <c r="L3790">
        <v>3000</v>
      </c>
      <c r="M3790" t="s">
        <v>23071</v>
      </c>
      <c r="N3790" t="s">
        <v>23072</v>
      </c>
      <c r="O3790">
        <v>2</v>
      </c>
      <c r="V3790" t="s">
        <v>110</v>
      </c>
      <c r="W3790" s="1">
        <v>42564</v>
      </c>
      <c r="Y3790" s="1">
        <v>43817</v>
      </c>
      <c r="Z3790" s="2">
        <v>43009</v>
      </c>
      <c r="AA3790" t="s">
        <v>23073</v>
      </c>
      <c r="AB3790" t="s">
        <v>111</v>
      </c>
      <c r="AC3790" t="s">
        <v>113</v>
      </c>
      <c r="AD3790" t="s">
        <v>113</v>
      </c>
      <c r="AG3790" t="s">
        <v>113</v>
      </c>
      <c r="AH3790" t="s">
        <v>111</v>
      </c>
      <c r="AI3790" t="s">
        <v>113</v>
      </c>
      <c r="AJ3790" t="s">
        <v>131</v>
      </c>
      <c r="AL3790" t="s">
        <v>461</v>
      </c>
      <c r="AN3790" t="s">
        <v>1557</v>
      </c>
      <c r="AO3790" t="s">
        <v>113</v>
      </c>
      <c r="AP3790" t="s">
        <v>113</v>
      </c>
      <c r="AQ3790" t="s">
        <v>113</v>
      </c>
      <c r="AR3790" t="s">
        <v>113</v>
      </c>
      <c r="AS3790" t="s">
        <v>113</v>
      </c>
      <c r="AT3790" t="s">
        <v>113</v>
      </c>
      <c r="AU3790" t="s">
        <v>113</v>
      </c>
      <c r="AV3790" t="s">
        <v>113</v>
      </c>
      <c r="AW3790" t="s">
        <v>113</v>
      </c>
      <c r="AX3790" t="s">
        <v>113</v>
      </c>
      <c r="AY3790" t="s">
        <v>113</v>
      </c>
      <c r="AZ3790" t="s">
        <v>113</v>
      </c>
      <c r="BA3790" t="s">
        <v>113</v>
      </c>
      <c r="BB3790" t="s">
        <v>113</v>
      </c>
      <c r="BD3790" t="s">
        <v>113</v>
      </c>
      <c r="BF3790" t="s">
        <v>113</v>
      </c>
      <c r="BG3790" t="s">
        <v>113</v>
      </c>
      <c r="BH3790" t="s">
        <v>111</v>
      </c>
      <c r="BI3790" t="s">
        <v>113</v>
      </c>
      <c r="BJ3790" t="s">
        <v>113</v>
      </c>
      <c r="BK3790" t="s">
        <v>113</v>
      </c>
      <c r="BL3790" t="s">
        <v>113</v>
      </c>
      <c r="BM3790" t="s">
        <v>113</v>
      </c>
      <c r="BN3790" t="s">
        <v>113</v>
      </c>
      <c r="BO3790" t="s">
        <v>111</v>
      </c>
      <c r="BP3790" t="s">
        <v>113</v>
      </c>
      <c r="BQ3790" t="s">
        <v>113</v>
      </c>
      <c r="BR3790" t="s">
        <v>113</v>
      </c>
      <c r="BS3790" t="s">
        <v>113</v>
      </c>
      <c r="BT3790" t="s">
        <v>113</v>
      </c>
      <c r="BU3790" t="s">
        <v>113</v>
      </c>
      <c r="BV3790" t="s">
        <v>111</v>
      </c>
      <c r="BW3790" t="s">
        <v>111</v>
      </c>
      <c r="BX3790" t="s">
        <v>113</v>
      </c>
      <c r="BY3790" t="s">
        <v>113</v>
      </c>
      <c r="BZ3790" t="s">
        <v>113</v>
      </c>
      <c r="CA3790" t="s">
        <v>113</v>
      </c>
      <c r="CB3790" t="s">
        <v>113</v>
      </c>
      <c r="CC3790" t="s">
        <v>113</v>
      </c>
      <c r="CD3790" t="s">
        <v>113</v>
      </c>
      <c r="CE3790" t="s">
        <v>113</v>
      </c>
      <c r="CF3790" t="s">
        <v>113</v>
      </c>
      <c r="CG3790" t="s">
        <v>113</v>
      </c>
      <c r="CH3790" t="s">
        <v>113</v>
      </c>
      <c r="CI3790" t="s">
        <v>113</v>
      </c>
      <c r="CJ3790" t="s">
        <v>113</v>
      </c>
      <c r="CK3790" t="s">
        <v>113</v>
      </c>
      <c r="CL3790" t="s">
        <v>113</v>
      </c>
      <c r="CM3790" t="s">
        <v>113</v>
      </c>
      <c r="CN3790" t="s">
        <v>113</v>
      </c>
      <c r="CO3790" t="s">
        <v>113</v>
      </c>
      <c r="CP3790" t="s">
        <v>113</v>
      </c>
      <c r="CQ3790" t="s">
        <v>113</v>
      </c>
      <c r="CR3790" t="s">
        <v>113</v>
      </c>
      <c r="CS3790" t="s">
        <v>113</v>
      </c>
      <c r="CT3790" t="s">
        <v>113</v>
      </c>
      <c r="CU3790" t="s">
        <v>113</v>
      </c>
      <c r="CV3790" t="s">
        <v>113</v>
      </c>
      <c r="CW3790" t="s">
        <v>113</v>
      </c>
    </row>
    <row r="3791" spans="1:101" x14ac:dyDescent="0.25">
      <c r="A3791" t="s">
        <v>175</v>
      </c>
      <c r="B3791">
        <v>300128</v>
      </c>
      <c r="C3791" t="s">
        <v>23074</v>
      </c>
      <c r="D3791" t="s">
        <v>102</v>
      </c>
      <c r="E3791" t="s">
        <v>23075</v>
      </c>
      <c r="F3791" t="s">
        <v>23075</v>
      </c>
      <c r="G3791" t="s">
        <v>23076</v>
      </c>
      <c r="H3791" t="s">
        <v>23077</v>
      </c>
      <c r="I3791" t="s">
        <v>23078</v>
      </c>
      <c r="J3791" t="s">
        <v>748</v>
      </c>
      <c r="K3791" t="s">
        <v>108</v>
      </c>
      <c r="L3791">
        <v>97040</v>
      </c>
      <c r="M3791" t="s">
        <v>23079</v>
      </c>
      <c r="O3791">
        <v>0</v>
      </c>
      <c r="V3791" t="s">
        <v>110</v>
      </c>
      <c r="W3791" s="1">
        <v>43467</v>
      </c>
      <c r="Y3791" s="1">
        <v>43903</v>
      </c>
      <c r="Z3791" s="2">
        <v>43009</v>
      </c>
      <c r="AA3791" t="s">
        <v>23080</v>
      </c>
      <c r="AB3791" t="s">
        <v>113</v>
      </c>
      <c r="AC3791" t="s">
        <v>113</v>
      </c>
      <c r="AD3791" t="s">
        <v>113</v>
      </c>
      <c r="AG3791" t="s">
        <v>113</v>
      </c>
      <c r="AH3791" t="s">
        <v>111</v>
      </c>
      <c r="AI3791" t="s">
        <v>113</v>
      </c>
      <c r="AJ3791" t="s">
        <v>114</v>
      </c>
      <c r="AL3791" t="s">
        <v>115</v>
      </c>
      <c r="AM3791" t="s">
        <v>116</v>
      </c>
      <c r="AN3791" t="s">
        <v>108</v>
      </c>
      <c r="AO3791" t="s">
        <v>113</v>
      </c>
      <c r="AP3791" t="s">
        <v>113</v>
      </c>
      <c r="AQ3791" t="s">
        <v>113</v>
      </c>
      <c r="AR3791" t="s">
        <v>113</v>
      </c>
      <c r="AS3791" t="s">
        <v>113</v>
      </c>
      <c r="AT3791" t="s">
        <v>113</v>
      </c>
      <c r="AU3791" t="s">
        <v>113</v>
      </c>
      <c r="AV3791" t="s">
        <v>113</v>
      </c>
      <c r="AW3791" t="s">
        <v>113</v>
      </c>
      <c r="AX3791" t="s">
        <v>113</v>
      </c>
      <c r="AY3791" t="s">
        <v>113</v>
      </c>
      <c r="AZ3791" t="s">
        <v>113</v>
      </c>
      <c r="BA3791" t="s">
        <v>113</v>
      </c>
      <c r="BB3791" t="s">
        <v>113</v>
      </c>
      <c r="BD3791" t="s">
        <v>113</v>
      </c>
      <c r="BF3791" t="s">
        <v>113</v>
      </c>
      <c r="BG3791" t="s">
        <v>113</v>
      </c>
      <c r="BH3791" t="s">
        <v>113</v>
      </c>
      <c r="BI3791" t="s">
        <v>113</v>
      </c>
      <c r="BJ3791" t="s">
        <v>113</v>
      </c>
      <c r="BK3791" t="s">
        <v>113</v>
      </c>
      <c r="BL3791" t="s">
        <v>113</v>
      </c>
      <c r="BM3791" t="s">
        <v>113</v>
      </c>
      <c r="BN3791" t="s">
        <v>113</v>
      </c>
      <c r="BO3791" t="s">
        <v>113</v>
      </c>
      <c r="BP3791" t="s">
        <v>113</v>
      </c>
      <c r="BQ3791" t="s">
        <v>113</v>
      </c>
      <c r="BR3791" t="s">
        <v>113</v>
      </c>
      <c r="BS3791" t="s">
        <v>113</v>
      </c>
      <c r="BT3791" t="s">
        <v>113</v>
      </c>
      <c r="BU3791" t="s">
        <v>113</v>
      </c>
      <c r="BV3791" t="s">
        <v>113</v>
      </c>
      <c r="BW3791" t="s">
        <v>111</v>
      </c>
      <c r="BX3791" t="s">
        <v>113</v>
      </c>
      <c r="BY3791" t="s">
        <v>113</v>
      </c>
      <c r="BZ3791" t="s">
        <v>113</v>
      </c>
      <c r="CA3791" t="s">
        <v>113</v>
      </c>
      <c r="CB3791" t="s">
        <v>113</v>
      </c>
      <c r="CC3791" t="s">
        <v>113</v>
      </c>
      <c r="CD3791" t="s">
        <v>113</v>
      </c>
      <c r="CE3791" t="s">
        <v>113</v>
      </c>
      <c r="CF3791" t="s">
        <v>113</v>
      </c>
      <c r="CG3791" t="s">
        <v>113</v>
      </c>
      <c r="CH3791" t="s">
        <v>113</v>
      </c>
      <c r="CI3791" t="s">
        <v>113</v>
      </c>
      <c r="CJ3791" t="s">
        <v>113</v>
      </c>
      <c r="CK3791" t="s">
        <v>113</v>
      </c>
      <c r="CL3791" t="s">
        <v>113</v>
      </c>
      <c r="CM3791" t="s">
        <v>113</v>
      </c>
      <c r="CN3791" t="s">
        <v>113</v>
      </c>
      <c r="CO3791" t="s">
        <v>113</v>
      </c>
      <c r="CP3791" t="s">
        <v>113</v>
      </c>
      <c r="CQ3791" t="s">
        <v>113</v>
      </c>
      <c r="CR3791" t="s">
        <v>113</v>
      </c>
      <c r="CS3791" t="s">
        <v>113</v>
      </c>
      <c r="CT3791" t="s">
        <v>113</v>
      </c>
      <c r="CU3791" t="s">
        <v>113</v>
      </c>
      <c r="CV3791" t="s">
        <v>113</v>
      </c>
      <c r="CW3791" t="s">
        <v>113</v>
      </c>
    </row>
    <row r="3792" spans="1:101" x14ac:dyDescent="0.25">
      <c r="A3792" t="s">
        <v>117</v>
      </c>
      <c r="B3792">
        <v>308380</v>
      </c>
      <c r="C3792" t="s">
        <v>23081</v>
      </c>
      <c r="D3792" t="s">
        <v>102</v>
      </c>
      <c r="E3792" t="s">
        <v>23082</v>
      </c>
      <c r="F3792" t="s">
        <v>23083</v>
      </c>
      <c r="G3792" t="s">
        <v>23084</v>
      </c>
      <c r="I3792" t="s">
        <v>250</v>
      </c>
      <c r="K3792" t="s">
        <v>251</v>
      </c>
      <c r="L3792" t="s">
        <v>23085</v>
      </c>
      <c r="M3792" t="s">
        <v>23086</v>
      </c>
      <c r="O3792">
        <v>0</v>
      </c>
      <c r="V3792" t="s">
        <v>110</v>
      </c>
      <c r="W3792" s="1">
        <v>43914</v>
      </c>
      <c r="Y3792" s="1">
        <v>43914</v>
      </c>
      <c r="Z3792" s="2">
        <v>43009</v>
      </c>
      <c r="AA3792" t="s">
        <v>23087</v>
      </c>
      <c r="AB3792" t="s">
        <v>111</v>
      </c>
      <c r="AC3792" t="s">
        <v>113</v>
      </c>
      <c r="AD3792" t="s">
        <v>113</v>
      </c>
      <c r="AF3792" t="s">
        <v>23088</v>
      </c>
      <c r="AG3792" t="s">
        <v>113</v>
      </c>
      <c r="AH3792" t="s">
        <v>111</v>
      </c>
      <c r="AI3792" t="s">
        <v>113</v>
      </c>
      <c r="AJ3792" t="s">
        <v>300</v>
      </c>
      <c r="AL3792" t="s">
        <v>199</v>
      </c>
      <c r="AN3792" t="s">
        <v>251</v>
      </c>
      <c r="AO3792" t="s">
        <v>113</v>
      </c>
      <c r="AP3792" t="s">
        <v>113</v>
      </c>
      <c r="AQ3792" t="s">
        <v>113</v>
      </c>
      <c r="AR3792" t="s">
        <v>113</v>
      </c>
      <c r="AS3792" t="s">
        <v>113</v>
      </c>
      <c r="AT3792" t="s">
        <v>113</v>
      </c>
      <c r="AU3792" t="s">
        <v>113</v>
      </c>
      <c r="AV3792" t="s">
        <v>113</v>
      </c>
      <c r="AW3792" t="s">
        <v>113</v>
      </c>
      <c r="AX3792" t="s">
        <v>113</v>
      </c>
      <c r="AY3792" t="s">
        <v>113</v>
      </c>
      <c r="AZ3792" t="s">
        <v>113</v>
      </c>
      <c r="BA3792" t="s">
        <v>113</v>
      </c>
      <c r="BB3792" t="s">
        <v>113</v>
      </c>
      <c r="BD3792" t="s">
        <v>113</v>
      </c>
      <c r="BF3792" t="s">
        <v>113</v>
      </c>
      <c r="BG3792" t="s">
        <v>113</v>
      </c>
      <c r="BH3792" t="s">
        <v>113</v>
      </c>
      <c r="BI3792" t="s">
        <v>113</v>
      </c>
      <c r="BJ3792" t="s">
        <v>113</v>
      </c>
      <c r="BK3792" t="s">
        <v>113</v>
      </c>
      <c r="BL3792" t="s">
        <v>113</v>
      </c>
      <c r="BM3792" t="s">
        <v>113</v>
      </c>
      <c r="BN3792" t="s">
        <v>113</v>
      </c>
      <c r="BO3792" t="s">
        <v>113</v>
      </c>
      <c r="BP3792" t="s">
        <v>113</v>
      </c>
      <c r="BQ3792" t="s">
        <v>113</v>
      </c>
      <c r="BR3792" t="s">
        <v>113</v>
      </c>
      <c r="BS3792" t="s">
        <v>113</v>
      </c>
      <c r="BT3792" t="s">
        <v>113</v>
      </c>
      <c r="BU3792" t="s">
        <v>113</v>
      </c>
      <c r="BV3792" t="s">
        <v>111</v>
      </c>
      <c r="BW3792" t="s">
        <v>111</v>
      </c>
      <c r="BX3792" t="s">
        <v>113</v>
      </c>
      <c r="BY3792" t="s">
        <v>113</v>
      </c>
      <c r="BZ3792" t="s">
        <v>113</v>
      </c>
      <c r="CA3792" t="s">
        <v>113</v>
      </c>
      <c r="CB3792" t="s">
        <v>113</v>
      </c>
      <c r="CC3792" t="s">
        <v>113</v>
      </c>
      <c r="CD3792" t="s">
        <v>113</v>
      </c>
      <c r="CE3792" t="s">
        <v>113</v>
      </c>
      <c r="CF3792" t="s">
        <v>113</v>
      </c>
      <c r="CG3792" t="s">
        <v>113</v>
      </c>
      <c r="CH3792" t="s">
        <v>113</v>
      </c>
      <c r="CI3792" t="s">
        <v>113</v>
      </c>
      <c r="CJ3792" t="s">
        <v>113</v>
      </c>
      <c r="CK3792" t="s">
        <v>113</v>
      </c>
      <c r="CL3792" t="s">
        <v>113</v>
      </c>
      <c r="CM3792" t="s">
        <v>113</v>
      </c>
      <c r="CN3792" t="s">
        <v>113</v>
      </c>
      <c r="CO3792" t="s">
        <v>113</v>
      </c>
      <c r="CP3792" t="s">
        <v>113</v>
      </c>
      <c r="CQ3792" t="s">
        <v>113</v>
      </c>
      <c r="CR3792" t="s">
        <v>113</v>
      </c>
      <c r="CS3792" t="s">
        <v>113</v>
      </c>
      <c r="CT3792" t="s">
        <v>113</v>
      </c>
      <c r="CU3792" t="s">
        <v>113</v>
      </c>
      <c r="CV3792" t="s">
        <v>113</v>
      </c>
      <c r="CW3792" t="s">
        <v>113</v>
      </c>
    </row>
    <row r="3793" spans="1:101" x14ac:dyDescent="0.25">
      <c r="A3793" t="s">
        <v>378</v>
      </c>
      <c r="B3793">
        <v>299799</v>
      </c>
      <c r="C3793" t="s">
        <v>23089</v>
      </c>
      <c r="D3793" t="s">
        <v>102</v>
      </c>
      <c r="E3793" t="s">
        <v>23090</v>
      </c>
      <c r="F3793" t="s">
        <v>23090</v>
      </c>
      <c r="M3793" t="s">
        <v>23091</v>
      </c>
      <c r="O3793">
        <v>0</v>
      </c>
      <c r="V3793" t="s">
        <v>110</v>
      </c>
      <c r="W3793" s="1">
        <v>43448</v>
      </c>
      <c r="Y3793" s="1">
        <v>43864</v>
      </c>
      <c r="Z3793" s="2">
        <v>43009</v>
      </c>
      <c r="AA3793" t="s">
        <v>23092</v>
      </c>
      <c r="AB3793" t="s">
        <v>113</v>
      </c>
      <c r="AC3793" t="s">
        <v>113</v>
      </c>
      <c r="AD3793" t="s">
        <v>113</v>
      </c>
      <c r="AG3793" t="s">
        <v>111</v>
      </c>
      <c r="AH3793" t="s">
        <v>113</v>
      </c>
      <c r="AI3793" t="s">
        <v>113</v>
      </c>
      <c r="AJ3793" t="s">
        <v>293</v>
      </c>
      <c r="AL3793" t="s">
        <v>115</v>
      </c>
      <c r="AM3793" t="s">
        <v>116</v>
      </c>
      <c r="AN3793" t="s">
        <v>108</v>
      </c>
      <c r="AO3793" t="s">
        <v>113</v>
      </c>
      <c r="AP3793" t="s">
        <v>113</v>
      </c>
      <c r="AQ3793" t="s">
        <v>113</v>
      </c>
      <c r="AR3793" t="s">
        <v>113</v>
      </c>
      <c r="AS3793" t="s">
        <v>113</v>
      </c>
      <c r="AT3793" t="s">
        <v>113</v>
      </c>
      <c r="AU3793" t="s">
        <v>113</v>
      </c>
      <c r="AV3793" t="s">
        <v>113</v>
      </c>
      <c r="AW3793" t="s">
        <v>113</v>
      </c>
      <c r="AX3793" t="s">
        <v>113</v>
      </c>
      <c r="AY3793" t="s">
        <v>113</v>
      </c>
      <c r="AZ3793" t="s">
        <v>113</v>
      </c>
      <c r="BA3793" t="s">
        <v>113</v>
      </c>
      <c r="BB3793" t="s">
        <v>113</v>
      </c>
      <c r="BD3793" t="s">
        <v>113</v>
      </c>
      <c r="BF3793" t="s">
        <v>113</v>
      </c>
      <c r="BG3793" t="s">
        <v>113</v>
      </c>
      <c r="BH3793" t="s">
        <v>113</v>
      </c>
      <c r="BI3793" t="s">
        <v>113</v>
      </c>
      <c r="BJ3793" t="s">
        <v>113</v>
      </c>
      <c r="BK3793" t="s">
        <v>113</v>
      </c>
      <c r="BL3793" t="s">
        <v>113</v>
      </c>
      <c r="BM3793" t="s">
        <v>113</v>
      </c>
      <c r="BN3793" t="s">
        <v>113</v>
      </c>
      <c r="BO3793" t="s">
        <v>113</v>
      </c>
      <c r="BP3793" t="s">
        <v>113</v>
      </c>
      <c r="BQ3793" t="s">
        <v>113</v>
      </c>
      <c r="BR3793" t="s">
        <v>113</v>
      </c>
      <c r="BS3793" t="s">
        <v>113</v>
      </c>
      <c r="BT3793" t="s">
        <v>113</v>
      </c>
      <c r="BU3793" t="s">
        <v>113</v>
      </c>
      <c r="BV3793" t="s">
        <v>111</v>
      </c>
      <c r="BW3793" t="s">
        <v>111</v>
      </c>
      <c r="BX3793" t="s">
        <v>113</v>
      </c>
      <c r="BY3793" t="s">
        <v>113</v>
      </c>
      <c r="BZ3793" t="s">
        <v>113</v>
      </c>
      <c r="CA3793" t="s">
        <v>113</v>
      </c>
      <c r="CB3793" t="s">
        <v>113</v>
      </c>
      <c r="CC3793" t="s">
        <v>113</v>
      </c>
      <c r="CD3793" t="s">
        <v>113</v>
      </c>
      <c r="CE3793" t="s">
        <v>113</v>
      </c>
      <c r="CF3793" t="s">
        <v>113</v>
      </c>
      <c r="CG3793" t="s">
        <v>113</v>
      </c>
      <c r="CH3793" t="s">
        <v>113</v>
      </c>
      <c r="CI3793" t="s">
        <v>113</v>
      </c>
      <c r="CJ3793" t="s">
        <v>113</v>
      </c>
      <c r="CK3793" t="s">
        <v>113</v>
      </c>
      <c r="CL3793" t="s">
        <v>113</v>
      </c>
      <c r="CM3793" t="s">
        <v>113</v>
      </c>
      <c r="CN3793" t="s">
        <v>113</v>
      </c>
      <c r="CO3793" t="s">
        <v>113</v>
      </c>
      <c r="CP3793" t="s">
        <v>113</v>
      </c>
      <c r="CQ3793" t="s">
        <v>113</v>
      </c>
      <c r="CR3793" t="s">
        <v>113</v>
      </c>
      <c r="CS3793" t="s">
        <v>113</v>
      </c>
      <c r="CT3793" t="s">
        <v>113</v>
      </c>
      <c r="CU3793" t="s">
        <v>113</v>
      </c>
      <c r="CV3793" t="s">
        <v>113</v>
      </c>
      <c r="CW3793" t="s">
        <v>113</v>
      </c>
    </row>
    <row r="3794" spans="1:101" x14ac:dyDescent="0.25">
      <c r="A3794" t="s">
        <v>117</v>
      </c>
      <c r="B3794">
        <v>306949</v>
      </c>
      <c r="C3794" t="s">
        <v>23093</v>
      </c>
      <c r="D3794" t="s">
        <v>102</v>
      </c>
      <c r="E3794" t="s">
        <v>23094</v>
      </c>
      <c r="F3794" t="s">
        <v>23094</v>
      </c>
      <c r="G3794" t="s">
        <v>23095</v>
      </c>
      <c r="I3794" t="s">
        <v>250</v>
      </c>
      <c r="K3794" t="s">
        <v>251</v>
      </c>
      <c r="L3794" t="s">
        <v>23096</v>
      </c>
      <c r="M3794" t="s">
        <v>23097</v>
      </c>
      <c r="O3794">
        <v>0</v>
      </c>
      <c r="V3794" t="s">
        <v>110</v>
      </c>
      <c r="W3794" s="1">
        <v>43832</v>
      </c>
      <c r="Y3794" s="1">
        <v>43832</v>
      </c>
      <c r="Z3794" s="2">
        <v>43009</v>
      </c>
      <c r="AA3794" t="s">
        <v>23098</v>
      </c>
      <c r="AB3794" t="s">
        <v>111</v>
      </c>
      <c r="AC3794" t="s">
        <v>113</v>
      </c>
      <c r="AD3794" t="s">
        <v>113</v>
      </c>
      <c r="AF3794" t="s">
        <v>23099</v>
      </c>
      <c r="AG3794" t="s">
        <v>113</v>
      </c>
      <c r="AH3794" t="s">
        <v>111</v>
      </c>
      <c r="AI3794" t="s">
        <v>113</v>
      </c>
      <c r="AJ3794" t="s">
        <v>131</v>
      </c>
      <c r="AL3794" t="s">
        <v>115</v>
      </c>
      <c r="AN3794" t="s">
        <v>251</v>
      </c>
      <c r="AO3794" t="s">
        <v>113</v>
      </c>
      <c r="AP3794" t="s">
        <v>113</v>
      </c>
      <c r="AQ3794" t="s">
        <v>111</v>
      </c>
      <c r="AR3794" t="s">
        <v>113</v>
      </c>
      <c r="AS3794" t="s">
        <v>113</v>
      </c>
      <c r="AT3794" t="s">
        <v>113</v>
      </c>
      <c r="AU3794" t="s">
        <v>113</v>
      </c>
      <c r="AV3794" t="s">
        <v>113</v>
      </c>
      <c r="AW3794" t="s">
        <v>113</v>
      </c>
      <c r="AX3794" t="s">
        <v>113</v>
      </c>
      <c r="AY3794" t="s">
        <v>113</v>
      </c>
      <c r="AZ3794" t="s">
        <v>113</v>
      </c>
      <c r="BA3794" t="s">
        <v>113</v>
      </c>
      <c r="BB3794" t="s">
        <v>113</v>
      </c>
      <c r="BD3794" t="s">
        <v>113</v>
      </c>
      <c r="BF3794" t="s">
        <v>113</v>
      </c>
      <c r="BG3794" t="s">
        <v>113</v>
      </c>
      <c r="BH3794" t="s">
        <v>113</v>
      </c>
      <c r="BI3794" t="s">
        <v>113</v>
      </c>
      <c r="BJ3794" t="s">
        <v>113</v>
      </c>
      <c r="BK3794" t="s">
        <v>113</v>
      </c>
      <c r="BL3794" t="s">
        <v>113</v>
      </c>
      <c r="BM3794" t="s">
        <v>113</v>
      </c>
      <c r="BN3794" t="s">
        <v>113</v>
      </c>
      <c r="BO3794" t="s">
        <v>113</v>
      </c>
      <c r="BP3794" t="s">
        <v>113</v>
      </c>
      <c r="BQ3794" t="s">
        <v>113</v>
      </c>
      <c r="BR3794" t="s">
        <v>113</v>
      </c>
      <c r="BS3794" t="s">
        <v>113</v>
      </c>
      <c r="BT3794" t="s">
        <v>113</v>
      </c>
      <c r="BU3794" t="s">
        <v>113</v>
      </c>
      <c r="BV3794" t="s">
        <v>113</v>
      </c>
      <c r="BW3794" t="s">
        <v>111</v>
      </c>
      <c r="BX3794" t="s">
        <v>113</v>
      </c>
      <c r="BY3794" t="s">
        <v>113</v>
      </c>
      <c r="BZ3794" t="s">
        <v>113</v>
      </c>
      <c r="CA3794" t="s">
        <v>113</v>
      </c>
      <c r="CB3794" t="s">
        <v>113</v>
      </c>
      <c r="CC3794" t="s">
        <v>113</v>
      </c>
      <c r="CD3794" t="s">
        <v>113</v>
      </c>
      <c r="CE3794" t="s">
        <v>113</v>
      </c>
      <c r="CF3794" t="s">
        <v>113</v>
      </c>
      <c r="CG3794" t="s">
        <v>113</v>
      </c>
      <c r="CH3794" t="s">
        <v>113</v>
      </c>
      <c r="CI3794" t="s">
        <v>113</v>
      </c>
      <c r="CJ3794" t="s">
        <v>113</v>
      </c>
      <c r="CK3794" t="s">
        <v>113</v>
      </c>
      <c r="CL3794" t="s">
        <v>113</v>
      </c>
      <c r="CM3794" t="s">
        <v>113</v>
      </c>
      <c r="CN3794" t="s">
        <v>113</v>
      </c>
      <c r="CO3794" t="s">
        <v>113</v>
      </c>
      <c r="CP3794" t="s">
        <v>113</v>
      </c>
      <c r="CQ3794" t="s">
        <v>113</v>
      </c>
      <c r="CR3794" t="s">
        <v>113</v>
      </c>
      <c r="CS3794" t="s">
        <v>113</v>
      </c>
      <c r="CT3794" t="s">
        <v>113</v>
      </c>
      <c r="CU3794" t="s">
        <v>113</v>
      </c>
      <c r="CV3794" t="s">
        <v>113</v>
      </c>
      <c r="CW3794" t="s">
        <v>113</v>
      </c>
    </row>
    <row r="3795" spans="1:101" x14ac:dyDescent="0.25">
      <c r="A3795" t="s">
        <v>309</v>
      </c>
      <c r="B3795">
        <v>298679</v>
      </c>
      <c r="C3795" t="s">
        <v>23100</v>
      </c>
      <c r="D3795" t="s">
        <v>102</v>
      </c>
      <c r="E3795" t="s">
        <v>23101</v>
      </c>
      <c r="F3795" t="s">
        <v>23101</v>
      </c>
      <c r="G3795" t="s">
        <v>23102</v>
      </c>
      <c r="H3795" t="s">
        <v>23103</v>
      </c>
      <c r="I3795" t="s">
        <v>1096</v>
      </c>
      <c r="J3795" t="s">
        <v>731</v>
      </c>
      <c r="K3795" t="s">
        <v>108</v>
      </c>
      <c r="L3795">
        <v>19103</v>
      </c>
      <c r="M3795" t="s">
        <v>23104</v>
      </c>
      <c r="O3795">
        <v>0</v>
      </c>
      <c r="V3795" t="s">
        <v>110</v>
      </c>
      <c r="W3795" s="1">
        <v>43376</v>
      </c>
      <c r="Y3795" s="1">
        <v>43917</v>
      </c>
      <c r="Z3795" s="2">
        <v>43009</v>
      </c>
      <c r="AA3795" t="s">
        <v>23105</v>
      </c>
      <c r="AB3795" t="s">
        <v>113</v>
      </c>
      <c r="AC3795" t="s">
        <v>113</v>
      </c>
      <c r="AD3795" t="s">
        <v>113</v>
      </c>
      <c r="AG3795" t="s">
        <v>111</v>
      </c>
      <c r="AH3795" t="s">
        <v>111</v>
      </c>
      <c r="AI3795" t="s">
        <v>113</v>
      </c>
      <c r="AJ3795" t="s">
        <v>114</v>
      </c>
      <c r="AL3795" t="s">
        <v>115</v>
      </c>
      <c r="AM3795" t="s">
        <v>116</v>
      </c>
      <c r="AN3795" t="s">
        <v>108</v>
      </c>
      <c r="AO3795" t="s">
        <v>113</v>
      </c>
      <c r="AP3795" t="s">
        <v>113</v>
      </c>
      <c r="AQ3795" t="s">
        <v>113</v>
      </c>
      <c r="AR3795" t="s">
        <v>113</v>
      </c>
      <c r="AS3795" t="s">
        <v>113</v>
      </c>
      <c r="AT3795" t="s">
        <v>113</v>
      </c>
      <c r="AU3795" t="s">
        <v>113</v>
      </c>
      <c r="AV3795" t="s">
        <v>113</v>
      </c>
      <c r="AW3795" t="s">
        <v>113</v>
      </c>
      <c r="AX3795" t="s">
        <v>113</v>
      </c>
      <c r="AY3795" t="s">
        <v>113</v>
      </c>
      <c r="AZ3795" t="s">
        <v>113</v>
      </c>
      <c r="BA3795" t="s">
        <v>113</v>
      </c>
      <c r="BB3795" t="s">
        <v>113</v>
      </c>
      <c r="BD3795" t="s">
        <v>113</v>
      </c>
      <c r="BF3795" t="s">
        <v>113</v>
      </c>
      <c r="BG3795" t="s">
        <v>113</v>
      </c>
      <c r="BH3795" t="s">
        <v>113</v>
      </c>
      <c r="BI3795" t="s">
        <v>113</v>
      </c>
      <c r="BJ3795" t="s">
        <v>113</v>
      </c>
      <c r="BK3795" t="s">
        <v>113</v>
      </c>
      <c r="BL3795" t="s">
        <v>113</v>
      </c>
      <c r="BM3795" t="s">
        <v>113</v>
      </c>
      <c r="BN3795" t="s">
        <v>113</v>
      </c>
      <c r="BO3795" t="s">
        <v>113</v>
      </c>
      <c r="BP3795" t="s">
        <v>113</v>
      </c>
      <c r="BQ3795" t="s">
        <v>113</v>
      </c>
      <c r="BR3795" t="s">
        <v>113</v>
      </c>
      <c r="BS3795" t="s">
        <v>113</v>
      </c>
      <c r="BT3795" t="s">
        <v>113</v>
      </c>
      <c r="BU3795" t="s">
        <v>113</v>
      </c>
      <c r="BV3795" t="s">
        <v>113</v>
      </c>
      <c r="BW3795" t="s">
        <v>111</v>
      </c>
      <c r="BX3795" t="s">
        <v>113</v>
      </c>
      <c r="BY3795" t="s">
        <v>113</v>
      </c>
      <c r="BZ3795" t="s">
        <v>113</v>
      </c>
      <c r="CA3795" t="s">
        <v>113</v>
      </c>
      <c r="CB3795" t="s">
        <v>113</v>
      </c>
      <c r="CC3795" t="s">
        <v>113</v>
      </c>
      <c r="CD3795" t="s">
        <v>113</v>
      </c>
      <c r="CE3795" t="s">
        <v>113</v>
      </c>
      <c r="CF3795" t="s">
        <v>113</v>
      </c>
      <c r="CG3795" t="s">
        <v>113</v>
      </c>
      <c r="CH3795" t="s">
        <v>113</v>
      </c>
      <c r="CI3795" t="s">
        <v>113</v>
      </c>
      <c r="CJ3795" t="s">
        <v>113</v>
      </c>
      <c r="CK3795" t="s">
        <v>113</v>
      </c>
      <c r="CL3795" t="s">
        <v>113</v>
      </c>
      <c r="CM3795" t="s">
        <v>113</v>
      </c>
      <c r="CN3795" t="s">
        <v>113</v>
      </c>
      <c r="CO3795" t="s">
        <v>113</v>
      </c>
      <c r="CP3795" t="s">
        <v>113</v>
      </c>
      <c r="CQ3795" t="s">
        <v>113</v>
      </c>
      <c r="CR3795" t="s">
        <v>113</v>
      </c>
      <c r="CS3795" t="s">
        <v>113</v>
      </c>
      <c r="CT3795" t="s">
        <v>113</v>
      </c>
      <c r="CU3795" t="s">
        <v>113</v>
      </c>
      <c r="CV3795" t="s">
        <v>113</v>
      </c>
      <c r="CW3795" t="s">
        <v>113</v>
      </c>
    </row>
    <row r="3796" spans="1:101" x14ac:dyDescent="0.25">
      <c r="A3796" t="s">
        <v>309</v>
      </c>
      <c r="B3796">
        <v>172702</v>
      </c>
      <c r="C3796" t="s">
        <v>23106</v>
      </c>
      <c r="D3796" t="s">
        <v>102</v>
      </c>
      <c r="E3796" t="s">
        <v>23107</v>
      </c>
      <c r="F3796" t="s">
        <v>23107</v>
      </c>
      <c r="G3796" t="s">
        <v>23108</v>
      </c>
      <c r="H3796" t="s">
        <v>1229</v>
      </c>
      <c r="I3796" t="s">
        <v>1289</v>
      </c>
      <c r="J3796" t="s">
        <v>1290</v>
      </c>
      <c r="K3796" t="s">
        <v>108</v>
      </c>
      <c r="L3796">
        <v>20007</v>
      </c>
      <c r="M3796" t="s">
        <v>23109</v>
      </c>
      <c r="N3796" t="s">
        <v>23110</v>
      </c>
      <c r="O3796">
        <v>0</v>
      </c>
      <c r="V3796" t="s">
        <v>110</v>
      </c>
      <c r="W3796" s="1">
        <v>42594</v>
      </c>
      <c r="Y3796" s="1">
        <v>43543</v>
      </c>
      <c r="Z3796" s="2">
        <v>43009</v>
      </c>
      <c r="AB3796" t="s">
        <v>113</v>
      </c>
      <c r="AC3796" t="s">
        <v>113</v>
      </c>
      <c r="AD3796" t="s">
        <v>113</v>
      </c>
      <c r="AG3796" t="s">
        <v>113</v>
      </c>
      <c r="AH3796" t="s">
        <v>111</v>
      </c>
      <c r="AI3796" t="s">
        <v>113</v>
      </c>
      <c r="AJ3796" t="s">
        <v>114</v>
      </c>
      <c r="AL3796" t="s">
        <v>115</v>
      </c>
      <c r="AM3796" t="s">
        <v>116</v>
      </c>
      <c r="AN3796" t="s">
        <v>108</v>
      </c>
      <c r="AO3796" t="s">
        <v>113</v>
      </c>
      <c r="AP3796" t="s">
        <v>113</v>
      </c>
      <c r="AQ3796" t="s">
        <v>113</v>
      </c>
      <c r="AR3796" t="s">
        <v>113</v>
      </c>
      <c r="AS3796" t="s">
        <v>113</v>
      </c>
      <c r="AT3796" t="s">
        <v>113</v>
      </c>
      <c r="AU3796" t="s">
        <v>113</v>
      </c>
      <c r="AV3796" t="s">
        <v>113</v>
      </c>
      <c r="AW3796" t="s">
        <v>113</v>
      </c>
      <c r="AX3796" t="s">
        <v>113</v>
      </c>
      <c r="AY3796" t="s">
        <v>113</v>
      </c>
      <c r="AZ3796" t="s">
        <v>113</v>
      </c>
      <c r="BA3796" t="s">
        <v>113</v>
      </c>
      <c r="BB3796" t="s">
        <v>113</v>
      </c>
      <c r="BD3796" t="s">
        <v>113</v>
      </c>
      <c r="BF3796" t="s">
        <v>113</v>
      </c>
      <c r="BG3796" t="s">
        <v>111</v>
      </c>
      <c r="BH3796" t="s">
        <v>113</v>
      </c>
      <c r="BI3796" t="s">
        <v>113</v>
      </c>
      <c r="BJ3796" t="s">
        <v>113</v>
      </c>
      <c r="BK3796" t="s">
        <v>113</v>
      </c>
      <c r="BL3796" t="s">
        <v>113</v>
      </c>
      <c r="BM3796" t="s">
        <v>113</v>
      </c>
      <c r="BN3796" t="s">
        <v>113</v>
      </c>
      <c r="BO3796" t="s">
        <v>113</v>
      </c>
      <c r="BP3796" t="s">
        <v>113</v>
      </c>
      <c r="BQ3796" t="s">
        <v>113</v>
      </c>
      <c r="BR3796" t="s">
        <v>113</v>
      </c>
      <c r="BS3796" t="s">
        <v>113</v>
      </c>
      <c r="BT3796" t="s">
        <v>113</v>
      </c>
      <c r="BU3796" t="s">
        <v>113</v>
      </c>
      <c r="BV3796" t="s">
        <v>111</v>
      </c>
      <c r="BW3796" t="s">
        <v>111</v>
      </c>
      <c r="BX3796" t="s">
        <v>113</v>
      </c>
      <c r="BY3796" t="s">
        <v>113</v>
      </c>
      <c r="BZ3796" t="s">
        <v>113</v>
      </c>
      <c r="CA3796" t="s">
        <v>113</v>
      </c>
      <c r="CB3796" t="s">
        <v>113</v>
      </c>
      <c r="CC3796" t="s">
        <v>113</v>
      </c>
      <c r="CD3796" t="s">
        <v>113</v>
      </c>
      <c r="CE3796" t="s">
        <v>113</v>
      </c>
      <c r="CF3796" t="s">
        <v>113</v>
      </c>
      <c r="CG3796" t="s">
        <v>113</v>
      </c>
      <c r="CH3796" t="s">
        <v>113</v>
      </c>
      <c r="CI3796" t="s">
        <v>113</v>
      </c>
      <c r="CJ3796" t="s">
        <v>113</v>
      </c>
      <c r="CK3796" t="s">
        <v>113</v>
      </c>
      <c r="CL3796" t="s">
        <v>113</v>
      </c>
      <c r="CM3796" t="s">
        <v>113</v>
      </c>
      <c r="CN3796" t="s">
        <v>113</v>
      </c>
      <c r="CO3796" t="s">
        <v>113</v>
      </c>
      <c r="CP3796" t="s">
        <v>113</v>
      </c>
      <c r="CQ3796" t="s">
        <v>113</v>
      </c>
      <c r="CR3796" t="s">
        <v>113</v>
      </c>
      <c r="CS3796" t="s">
        <v>113</v>
      </c>
      <c r="CT3796" t="s">
        <v>113</v>
      </c>
      <c r="CU3796" t="s">
        <v>113</v>
      </c>
      <c r="CV3796" t="s">
        <v>113</v>
      </c>
      <c r="CW3796" t="s">
        <v>113</v>
      </c>
    </row>
    <row r="3797" spans="1:101" x14ac:dyDescent="0.25">
      <c r="A3797" t="s">
        <v>141</v>
      </c>
      <c r="B3797">
        <v>163670</v>
      </c>
      <c r="C3797" t="s">
        <v>23111</v>
      </c>
      <c r="D3797" t="s">
        <v>102</v>
      </c>
      <c r="E3797" t="s">
        <v>23112</v>
      </c>
      <c r="F3797" t="s">
        <v>23112</v>
      </c>
      <c r="G3797" t="s">
        <v>23113</v>
      </c>
      <c r="H3797" t="s">
        <v>3986</v>
      </c>
      <c r="I3797" t="s">
        <v>23114</v>
      </c>
      <c r="J3797" t="s">
        <v>9148</v>
      </c>
      <c r="K3797" t="s">
        <v>108</v>
      </c>
      <c r="L3797">
        <v>57005</v>
      </c>
      <c r="M3797" t="s">
        <v>23115</v>
      </c>
      <c r="O3797">
        <v>0</v>
      </c>
      <c r="V3797" t="s">
        <v>110</v>
      </c>
      <c r="W3797" s="1">
        <v>40998</v>
      </c>
      <c r="Y3797" s="1">
        <v>43497</v>
      </c>
      <c r="Z3797" s="2">
        <v>43009</v>
      </c>
      <c r="AA3797" t="s">
        <v>23116</v>
      </c>
      <c r="AB3797" t="s">
        <v>113</v>
      </c>
      <c r="AC3797" t="s">
        <v>113</v>
      </c>
      <c r="AD3797" t="s">
        <v>113</v>
      </c>
      <c r="AG3797" t="s">
        <v>113</v>
      </c>
      <c r="AH3797" t="s">
        <v>111</v>
      </c>
      <c r="AI3797" t="s">
        <v>113</v>
      </c>
      <c r="AJ3797" t="s">
        <v>114</v>
      </c>
      <c r="AL3797" t="s">
        <v>115</v>
      </c>
      <c r="AM3797" t="s">
        <v>9148</v>
      </c>
      <c r="AN3797" t="s">
        <v>108</v>
      </c>
      <c r="AO3797" t="s">
        <v>113</v>
      </c>
      <c r="AP3797" t="s">
        <v>113</v>
      </c>
      <c r="AQ3797" t="s">
        <v>113</v>
      </c>
      <c r="AR3797" t="s">
        <v>113</v>
      </c>
      <c r="AS3797" t="s">
        <v>113</v>
      </c>
      <c r="AT3797" t="s">
        <v>113</v>
      </c>
      <c r="AU3797" t="s">
        <v>113</v>
      </c>
      <c r="AV3797" t="s">
        <v>113</v>
      </c>
      <c r="AW3797" t="s">
        <v>113</v>
      </c>
      <c r="AX3797" t="s">
        <v>113</v>
      </c>
      <c r="AY3797" t="s">
        <v>113</v>
      </c>
      <c r="AZ3797" t="s">
        <v>113</v>
      </c>
      <c r="BA3797" t="s">
        <v>113</v>
      </c>
      <c r="BB3797" t="s">
        <v>113</v>
      </c>
      <c r="BD3797" t="s">
        <v>113</v>
      </c>
      <c r="BF3797" t="s">
        <v>113</v>
      </c>
      <c r="BG3797" t="s">
        <v>113</v>
      </c>
      <c r="BH3797" t="s">
        <v>113</v>
      </c>
      <c r="BI3797" t="s">
        <v>113</v>
      </c>
      <c r="BJ3797" t="s">
        <v>113</v>
      </c>
      <c r="BK3797" t="s">
        <v>113</v>
      </c>
      <c r="BL3797" t="s">
        <v>113</v>
      </c>
      <c r="BM3797" t="s">
        <v>113</v>
      </c>
      <c r="BN3797" t="s">
        <v>113</v>
      </c>
      <c r="BO3797" t="s">
        <v>113</v>
      </c>
      <c r="BP3797" t="s">
        <v>113</v>
      </c>
      <c r="BQ3797" t="s">
        <v>113</v>
      </c>
      <c r="BR3797" t="s">
        <v>113</v>
      </c>
      <c r="BS3797" t="s">
        <v>113</v>
      </c>
      <c r="BT3797" t="s">
        <v>113</v>
      </c>
      <c r="BU3797" t="s">
        <v>113</v>
      </c>
      <c r="BV3797" t="s">
        <v>113</v>
      </c>
      <c r="BW3797" t="s">
        <v>111</v>
      </c>
      <c r="BX3797" t="s">
        <v>113</v>
      </c>
      <c r="BY3797" t="s">
        <v>113</v>
      </c>
      <c r="BZ3797" t="s">
        <v>113</v>
      </c>
      <c r="CA3797" t="s">
        <v>113</v>
      </c>
      <c r="CB3797" t="s">
        <v>113</v>
      </c>
      <c r="CC3797" t="s">
        <v>113</v>
      </c>
      <c r="CD3797" t="s">
        <v>113</v>
      </c>
      <c r="CE3797" t="s">
        <v>113</v>
      </c>
      <c r="CF3797" t="s">
        <v>113</v>
      </c>
      <c r="CG3797" t="s">
        <v>113</v>
      </c>
      <c r="CH3797" t="s">
        <v>113</v>
      </c>
      <c r="CI3797" t="s">
        <v>113</v>
      </c>
      <c r="CJ3797" t="s">
        <v>113</v>
      </c>
      <c r="CK3797" t="s">
        <v>113</v>
      </c>
      <c r="CL3797" t="s">
        <v>113</v>
      </c>
      <c r="CM3797" t="s">
        <v>113</v>
      </c>
      <c r="CN3797" t="s">
        <v>113</v>
      </c>
      <c r="CO3797" t="s">
        <v>113</v>
      </c>
      <c r="CP3797" t="s">
        <v>113</v>
      </c>
      <c r="CQ3797" t="s">
        <v>113</v>
      </c>
      <c r="CR3797" t="s">
        <v>113</v>
      </c>
      <c r="CS3797" t="s">
        <v>113</v>
      </c>
      <c r="CT3797" t="s">
        <v>113</v>
      </c>
      <c r="CU3797" t="s">
        <v>113</v>
      </c>
      <c r="CV3797" t="s">
        <v>113</v>
      </c>
      <c r="CW3797" t="s">
        <v>113</v>
      </c>
    </row>
    <row r="3798" spans="1:101" x14ac:dyDescent="0.25">
      <c r="A3798" t="s">
        <v>155</v>
      </c>
      <c r="B3798">
        <v>160956</v>
      </c>
      <c r="C3798" t="s">
        <v>23117</v>
      </c>
      <c r="D3798" t="s">
        <v>102</v>
      </c>
      <c r="E3798" t="s">
        <v>23118</v>
      </c>
      <c r="F3798" t="s">
        <v>23118</v>
      </c>
      <c r="G3798" t="s">
        <v>23119</v>
      </c>
      <c r="H3798" t="s">
        <v>705</v>
      </c>
      <c r="I3798" t="s">
        <v>23120</v>
      </c>
      <c r="J3798" t="s">
        <v>161</v>
      </c>
      <c r="K3798" t="s">
        <v>108</v>
      </c>
      <c r="L3798">
        <v>1267</v>
      </c>
      <c r="M3798" t="s">
        <v>23121</v>
      </c>
      <c r="N3798" t="s">
        <v>23122</v>
      </c>
      <c r="O3798">
        <v>0</v>
      </c>
      <c r="V3798" t="s">
        <v>110</v>
      </c>
      <c r="W3798" s="1">
        <v>40998</v>
      </c>
      <c r="Y3798" s="1">
        <v>43917</v>
      </c>
      <c r="Z3798" s="2">
        <v>43009</v>
      </c>
      <c r="AA3798" t="s">
        <v>23123</v>
      </c>
      <c r="AB3798" t="s">
        <v>113</v>
      </c>
      <c r="AC3798" t="s">
        <v>113</v>
      </c>
      <c r="AD3798" t="s">
        <v>113</v>
      </c>
      <c r="AG3798" t="s">
        <v>111</v>
      </c>
      <c r="AH3798" t="s">
        <v>113</v>
      </c>
      <c r="AI3798" t="s">
        <v>113</v>
      </c>
      <c r="AJ3798" t="s">
        <v>131</v>
      </c>
      <c r="AL3798" t="s">
        <v>115</v>
      </c>
      <c r="AM3798" t="s">
        <v>116</v>
      </c>
      <c r="AN3798" t="s">
        <v>108</v>
      </c>
      <c r="AO3798" t="s">
        <v>113</v>
      </c>
      <c r="AP3798" t="s">
        <v>113</v>
      </c>
      <c r="AQ3798" t="s">
        <v>113</v>
      </c>
      <c r="AR3798" t="s">
        <v>113</v>
      </c>
      <c r="AS3798" t="s">
        <v>113</v>
      </c>
      <c r="AT3798" t="s">
        <v>113</v>
      </c>
      <c r="AU3798" t="s">
        <v>113</v>
      </c>
      <c r="AV3798" t="s">
        <v>113</v>
      </c>
      <c r="AW3798" t="s">
        <v>113</v>
      </c>
      <c r="AX3798" t="s">
        <v>113</v>
      </c>
      <c r="AY3798" t="s">
        <v>113</v>
      </c>
      <c r="AZ3798" t="s">
        <v>113</v>
      </c>
      <c r="BA3798" t="s">
        <v>113</v>
      </c>
      <c r="BB3798" t="s">
        <v>113</v>
      </c>
      <c r="BD3798" t="s">
        <v>113</v>
      </c>
      <c r="BF3798" t="s">
        <v>113</v>
      </c>
      <c r="BG3798" t="s">
        <v>113</v>
      </c>
      <c r="BH3798" t="s">
        <v>111</v>
      </c>
      <c r="BI3798" t="s">
        <v>113</v>
      </c>
      <c r="BJ3798" t="s">
        <v>113</v>
      </c>
      <c r="BK3798" t="s">
        <v>113</v>
      </c>
      <c r="BL3798" t="s">
        <v>113</v>
      </c>
      <c r="BM3798" t="s">
        <v>113</v>
      </c>
      <c r="BN3798" t="s">
        <v>113</v>
      </c>
      <c r="BO3798" t="s">
        <v>113</v>
      </c>
      <c r="BP3798" t="s">
        <v>113</v>
      </c>
      <c r="BQ3798" t="s">
        <v>113</v>
      </c>
      <c r="BR3798" t="s">
        <v>113</v>
      </c>
      <c r="BS3798" t="s">
        <v>113</v>
      </c>
      <c r="BT3798" t="s">
        <v>113</v>
      </c>
      <c r="BU3798" t="s">
        <v>113</v>
      </c>
      <c r="BV3798" t="s">
        <v>111</v>
      </c>
      <c r="BW3798" t="s">
        <v>111</v>
      </c>
      <c r="BX3798" t="s">
        <v>113</v>
      </c>
      <c r="BY3798" t="s">
        <v>113</v>
      </c>
      <c r="BZ3798" t="s">
        <v>113</v>
      </c>
      <c r="CA3798" t="s">
        <v>113</v>
      </c>
      <c r="CB3798" t="s">
        <v>113</v>
      </c>
      <c r="CC3798" t="s">
        <v>113</v>
      </c>
      <c r="CD3798" t="s">
        <v>113</v>
      </c>
      <c r="CE3798" t="s">
        <v>113</v>
      </c>
      <c r="CF3798" t="s">
        <v>113</v>
      </c>
      <c r="CG3798" t="s">
        <v>113</v>
      </c>
      <c r="CH3798" t="s">
        <v>113</v>
      </c>
      <c r="CI3798" t="s">
        <v>113</v>
      </c>
      <c r="CJ3798" t="s">
        <v>113</v>
      </c>
      <c r="CK3798" t="s">
        <v>113</v>
      </c>
      <c r="CL3798" t="s">
        <v>113</v>
      </c>
      <c r="CM3798" t="s">
        <v>113</v>
      </c>
      <c r="CN3798" t="s">
        <v>113</v>
      </c>
      <c r="CO3798" t="s">
        <v>113</v>
      </c>
      <c r="CP3798" t="s">
        <v>113</v>
      </c>
      <c r="CQ3798" t="s">
        <v>113</v>
      </c>
      <c r="CR3798" t="s">
        <v>113</v>
      </c>
      <c r="CS3798" t="s">
        <v>113</v>
      </c>
      <c r="CT3798" t="s">
        <v>113</v>
      </c>
      <c r="CU3798" t="s">
        <v>113</v>
      </c>
      <c r="CV3798" t="s">
        <v>113</v>
      </c>
      <c r="CW3798" t="s">
        <v>113</v>
      </c>
    </row>
    <row r="3799" spans="1:101" x14ac:dyDescent="0.25">
      <c r="A3799" t="s">
        <v>175</v>
      </c>
      <c r="B3799">
        <v>300264</v>
      </c>
      <c r="C3799" t="s">
        <v>23124</v>
      </c>
      <c r="D3799" t="s">
        <v>102</v>
      </c>
      <c r="E3799" t="s">
        <v>23125</v>
      </c>
      <c r="F3799" t="s">
        <v>23126</v>
      </c>
      <c r="G3799" t="s">
        <v>23127</v>
      </c>
      <c r="H3799" t="s">
        <v>2151</v>
      </c>
      <c r="I3799" t="s">
        <v>964</v>
      </c>
      <c r="J3799" t="s">
        <v>965</v>
      </c>
      <c r="K3799" t="s">
        <v>108</v>
      </c>
      <c r="L3799">
        <v>98122</v>
      </c>
      <c r="M3799" t="s">
        <v>23128</v>
      </c>
      <c r="O3799">
        <v>0</v>
      </c>
      <c r="V3799" t="s">
        <v>110</v>
      </c>
      <c r="W3799" s="1">
        <v>43473</v>
      </c>
      <c r="Y3799" s="1">
        <v>43915</v>
      </c>
      <c r="Z3799" s="2">
        <v>43009</v>
      </c>
      <c r="AA3799" t="s">
        <v>23129</v>
      </c>
      <c r="AB3799" t="s">
        <v>113</v>
      </c>
      <c r="AC3799" t="s">
        <v>113</v>
      </c>
      <c r="AD3799" t="s">
        <v>113</v>
      </c>
      <c r="AG3799" t="s">
        <v>113</v>
      </c>
      <c r="AH3799" t="s">
        <v>111</v>
      </c>
      <c r="AI3799" t="s">
        <v>113</v>
      </c>
      <c r="AJ3799" t="s">
        <v>114</v>
      </c>
      <c r="AL3799" t="s">
        <v>115</v>
      </c>
      <c r="AM3799" t="s">
        <v>116</v>
      </c>
      <c r="AN3799" t="s">
        <v>108</v>
      </c>
      <c r="AO3799" t="s">
        <v>113</v>
      </c>
      <c r="AP3799" t="s">
        <v>113</v>
      </c>
      <c r="AQ3799" t="s">
        <v>113</v>
      </c>
      <c r="AR3799" t="s">
        <v>113</v>
      </c>
      <c r="AS3799" t="s">
        <v>113</v>
      </c>
      <c r="AT3799" t="s">
        <v>113</v>
      </c>
      <c r="AU3799" t="s">
        <v>113</v>
      </c>
      <c r="AV3799" t="s">
        <v>113</v>
      </c>
      <c r="AW3799" t="s">
        <v>113</v>
      </c>
      <c r="AX3799" t="s">
        <v>113</v>
      </c>
      <c r="AY3799" t="s">
        <v>113</v>
      </c>
      <c r="AZ3799" t="s">
        <v>113</v>
      </c>
      <c r="BA3799" t="s">
        <v>113</v>
      </c>
      <c r="BB3799" t="s">
        <v>113</v>
      </c>
      <c r="BD3799" t="s">
        <v>113</v>
      </c>
      <c r="BF3799" t="s">
        <v>113</v>
      </c>
      <c r="BG3799" t="s">
        <v>113</v>
      </c>
      <c r="BH3799" t="s">
        <v>113</v>
      </c>
      <c r="BI3799" t="s">
        <v>113</v>
      </c>
      <c r="BJ3799" t="s">
        <v>113</v>
      </c>
      <c r="BK3799" t="s">
        <v>113</v>
      </c>
      <c r="BL3799" t="s">
        <v>113</v>
      </c>
      <c r="BM3799" t="s">
        <v>113</v>
      </c>
      <c r="BN3799" t="s">
        <v>113</v>
      </c>
      <c r="BO3799" t="s">
        <v>113</v>
      </c>
      <c r="BP3799" t="s">
        <v>113</v>
      </c>
      <c r="BQ3799" t="s">
        <v>113</v>
      </c>
      <c r="BR3799" t="s">
        <v>113</v>
      </c>
      <c r="BS3799" t="s">
        <v>113</v>
      </c>
      <c r="BT3799" t="s">
        <v>113</v>
      </c>
      <c r="BU3799" t="s">
        <v>113</v>
      </c>
      <c r="BV3799" t="s">
        <v>111</v>
      </c>
      <c r="BW3799" t="s">
        <v>111</v>
      </c>
      <c r="BX3799" t="s">
        <v>113</v>
      </c>
      <c r="BY3799" t="s">
        <v>113</v>
      </c>
      <c r="BZ3799" t="s">
        <v>113</v>
      </c>
      <c r="CA3799" t="s">
        <v>113</v>
      </c>
      <c r="CB3799" t="s">
        <v>113</v>
      </c>
      <c r="CC3799" t="s">
        <v>113</v>
      </c>
      <c r="CD3799" t="s">
        <v>113</v>
      </c>
      <c r="CE3799" t="s">
        <v>113</v>
      </c>
      <c r="CF3799" t="s">
        <v>113</v>
      </c>
      <c r="CG3799" t="s">
        <v>113</v>
      </c>
      <c r="CH3799" t="s">
        <v>113</v>
      </c>
      <c r="CI3799" t="s">
        <v>113</v>
      </c>
      <c r="CJ3799" t="s">
        <v>113</v>
      </c>
      <c r="CK3799" t="s">
        <v>113</v>
      </c>
      <c r="CL3799" t="s">
        <v>113</v>
      </c>
      <c r="CM3799" t="s">
        <v>113</v>
      </c>
      <c r="CN3799" t="s">
        <v>113</v>
      </c>
      <c r="CO3799" t="s">
        <v>113</v>
      </c>
      <c r="CP3799" t="s">
        <v>113</v>
      </c>
      <c r="CQ3799" t="s">
        <v>113</v>
      </c>
      <c r="CR3799" t="s">
        <v>113</v>
      </c>
      <c r="CS3799" t="s">
        <v>113</v>
      </c>
      <c r="CT3799" t="s">
        <v>113</v>
      </c>
      <c r="CU3799" t="s">
        <v>113</v>
      </c>
      <c r="CV3799" t="s">
        <v>113</v>
      </c>
      <c r="CW3799" t="s">
        <v>113</v>
      </c>
    </row>
    <row r="3800" spans="1:101" x14ac:dyDescent="0.25">
      <c r="A3800" t="s">
        <v>368</v>
      </c>
      <c r="B3800">
        <v>269927</v>
      </c>
      <c r="C3800" t="s">
        <v>23130</v>
      </c>
      <c r="D3800" t="s">
        <v>102</v>
      </c>
      <c r="E3800" t="s">
        <v>23131</v>
      </c>
      <c r="F3800" t="s">
        <v>23131</v>
      </c>
      <c r="G3800" t="s">
        <v>3089</v>
      </c>
      <c r="H3800" t="s">
        <v>3090</v>
      </c>
      <c r="I3800" t="s">
        <v>372</v>
      </c>
      <c r="J3800" t="s">
        <v>373</v>
      </c>
      <c r="K3800" t="s">
        <v>108</v>
      </c>
      <c r="L3800">
        <v>75225</v>
      </c>
      <c r="M3800" t="s">
        <v>3091</v>
      </c>
      <c r="N3800" t="s">
        <v>3092</v>
      </c>
      <c r="O3800">
        <v>0</v>
      </c>
      <c r="V3800" t="s">
        <v>110</v>
      </c>
      <c r="W3800" s="1">
        <v>42198</v>
      </c>
      <c r="Y3800" s="1">
        <v>43927</v>
      </c>
      <c r="Z3800" s="2">
        <v>43891</v>
      </c>
      <c r="AA3800" t="s">
        <v>23132</v>
      </c>
      <c r="AB3800" t="s">
        <v>113</v>
      </c>
      <c r="AC3800" t="s">
        <v>113</v>
      </c>
      <c r="AD3800" t="s">
        <v>113</v>
      </c>
      <c r="AG3800" t="s">
        <v>113</v>
      </c>
      <c r="AH3800" t="s">
        <v>111</v>
      </c>
      <c r="AI3800" t="s">
        <v>113</v>
      </c>
      <c r="AJ3800" t="s">
        <v>293</v>
      </c>
      <c r="AL3800" t="s">
        <v>115</v>
      </c>
      <c r="AM3800" t="s">
        <v>116</v>
      </c>
      <c r="AN3800" t="s">
        <v>108</v>
      </c>
      <c r="AO3800" t="s">
        <v>113</v>
      </c>
      <c r="AP3800" t="s">
        <v>113</v>
      </c>
      <c r="AQ3800" t="s">
        <v>113</v>
      </c>
      <c r="AR3800" t="s">
        <v>113</v>
      </c>
      <c r="AS3800" t="s">
        <v>113</v>
      </c>
      <c r="AT3800" t="s">
        <v>113</v>
      </c>
      <c r="AU3800" t="s">
        <v>113</v>
      </c>
      <c r="AV3800" t="s">
        <v>113</v>
      </c>
      <c r="AW3800" t="s">
        <v>113</v>
      </c>
      <c r="AX3800" t="s">
        <v>113</v>
      </c>
      <c r="AY3800" t="s">
        <v>113</v>
      </c>
      <c r="AZ3800" t="s">
        <v>113</v>
      </c>
      <c r="BA3800" t="s">
        <v>113</v>
      </c>
      <c r="BB3800" t="s">
        <v>113</v>
      </c>
      <c r="BD3800" t="s">
        <v>113</v>
      </c>
      <c r="BF3800" t="s">
        <v>113</v>
      </c>
      <c r="BG3800" t="s">
        <v>113</v>
      </c>
      <c r="BH3800" t="s">
        <v>113</v>
      </c>
      <c r="BI3800" t="s">
        <v>113</v>
      </c>
      <c r="BJ3800" t="s">
        <v>113</v>
      </c>
      <c r="BK3800" t="s">
        <v>113</v>
      </c>
      <c r="BL3800" t="s">
        <v>113</v>
      </c>
      <c r="BM3800" t="s">
        <v>113</v>
      </c>
      <c r="BN3800" t="s">
        <v>113</v>
      </c>
      <c r="BO3800" t="s">
        <v>113</v>
      </c>
      <c r="BP3800" t="s">
        <v>113</v>
      </c>
      <c r="BQ3800" t="s">
        <v>113</v>
      </c>
      <c r="BR3800" t="s">
        <v>113</v>
      </c>
      <c r="BS3800" t="s">
        <v>113</v>
      </c>
      <c r="BT3800" t="s">
        <v>113</v>
      </c>
      <c r="BU3800" t="s">
        <v>113</v>
      </c>
      <c r="BV3800" t="s">
        <v>113</v>
      </c>
      <c r="BW3800" t="s">
        <v>111</v>
      </c>
      <c r="BX3800" t="s">
        <v>113</v>
      </c>
      <c r="BY3800" t="s">
        <v>113</v>
      </c>
      <c r="BZ3800" t="s">
        <v>113</v>
      </c>
      <c r="CA3800" t="s">
        <v>113</v>
      </c>
      <c r="CB3800" t="s">
        <v>113</v>
      </c>
      <c r="CC3800" t="s">
        <v>113</v>
      </c>
      <c r="CD3800" t="s">
        <v>113</v>
      </c>
      <c r="CE3800" t="s">
        <v>113</v>
      </c>
      <c r="CF3800" t="s">
        <v>113</v>
      </c>
      <c r="CG3800" t="s">
        <v>113</v>
      </c>
      <c r="CH3800" t="s">
        <v>113</v>
      </c>
      <c r="CI3800" t="s">
        <v>113</v>
      </c>
      <c r="CJ3800" t="s">
        <v>113</v>
      </c>
      <c r="CK3800" t="s">
        <v>113</v>
      </c>
      <c r="CL3800" t="s">
        <v>113</v>
      </c>
      <c r="CM3800" t="s">
        <v>113</v>
      </c>
      <c r="CN3800" t="s">
        <v>113</v>
      </c>
      <c r="CO3800" t="s">
        <v>113</v>
      </c>
      <c r="CP3800" t="s">
        <v>113</v>
      </c>
      <c r="CQ3800" t="s">
        <v>113</v>
      </c>
      <c r="CR3800" t="s">
        <v>113</v>
      </c>
      <c r="CS3800" t="s">
        <v>113</v>
      </c>
      <c r="CT3800" t="s">
        <v>113</v>
      </c>
      <c r="CU3800" t="s">
        <v>113</v>
      </c>
      <c r="CV3800" t="s">
        <v>113</v>
      </c>
      <c r="CW3800" t="s">
        <v>113</v>
      </c>
    </row>
    <row r="3801" spans="1:101" x14ac:dyDescent="0.25">
      <c r="A3801" t="s">
        <v>100</v>
      </c>
      <c r="B3801">
        <v>154807</v>
      </c>
      <c r="C3801" t="s">
        <v>23133</v>
      </c>
      <c r="D3801" t="s">
        <v>102</v>
      </c>
      <c r="E3801" t="s">
        <v>23134</v>
      </c>
      <c r="F3801" t="s">
        <v>23134</v>
      </c>
      <c r="M3801" t="s">
        <v>23135</v>
      </c>
      <c r="N3801" t="s">
        <v>23136</v>
      </c>
      <c r="O3801">
        <v>0</v>
      </c>
      <c r="V3801" t="s">
        <v>110</v>
      </c>
      <c r="W3801" s="1">
        <v>41694</v>
      </c>
      <c r="Y3801" s="1">
        <v>43930</v>
      </c>
      <c r="Z3801" s="2">
        <v>43891</v>
      </c>
      <c r="AA3801" t="s">
        <v>23137</v>
      </c>
      <c r="AB3801" t="s">
        <v>113</v>
      </c>
      <c r="AC3801" t="s">
        <v>113</v>
      </c>
      <c r="AD3801" t="s">
        <v>113</v>
      </c>
      <c r="AG3801" t="s">
        <v>113</v>
      </c>
      <c r="AH3801" t="s">
        <v>111</v>
      </c>
      <c r="AI3801" t="s">
        <v>113</v>
      </c>
      <c r="AJ3801" t="s">
        <v>114</v>
      </c>
      <c r="AL3801" t="s">
        <v>115</v>
      </c>
      <c r="AM3801" t="s">
        <v>116</v>
      </c>
      <c r="AN3801" t="s">
        <v>108</v>
      </c>
      <c r="AO3801" t="s">
        <v>113</v>
      </c>
      <c r="AP3801" t="s">
        <v>113</v>
      </c>
      <c r="AQ3801" t="s">
        <v>113</v>
      </c>
      <c r="AR3801" t="s">
        <v>113</v>
      </c>
      <c r="AS3801" t="s">
        <v>113</v>
      </c>
      <c r="AT3801" t="s">
        <v>113</v>
      </c>
      <c r="AU3801" t="s">
        <v>113</v>
      </c>
      <c r="AV3801" t="s">
        <v>113</v>
      </c>
      <c r="AW3801" t="s">
        <v>113</v>
      </c>
      <c r="AX3801" t="s">
        <v>113</v>
      </c>
      <c r="AY3801" t="s">
        <v>113</v>
      </c>
      <c r="AZ3801" t="s">
        <v>113</v>
      </c>
      <c r="BA3801" t="s">
        <v>113</v>
      </c>
      <c r="BB3801" t="s">
        <v>113</v>
      </c>
      <c r="BD3801" t="s">
        <v>113</v>
      </c>
      <c r="BF3801" t="s">
        <v>113</v>
      </c>
      <c r="BG3801" t="s">
        <v>113</v>
      </c>
      <c r="BH3801" t="s">
        <v>113</v>
      </c>
      <c r="BI3801" t="s">
        <v>113</v>
      </c>
      <c r="BJ3801" t="s">
        <v>113</v>
      </c>
      <c r="BK3801" t="s">
        <v>113</v>
      </c>
      <c r="BL3801" t="s">
        <v>113</v>
      </c>
      <c r="BM3801" t="s">
        <v>113</v>
      </c>
      <c r="BN3801" t="s">
        <v>113</v>
      </c>
      <c r="BO3801" t="s">
        <v>113</v>
      </c>
      <c r="BP3801" t="s">
        <v>113</v>
      </c>
      <c r="BQ3801" t="s">
        <v>113</v>
      </c>
      <c r="BR3801" t="s">
        <v>113</v>
      </c>
      <c r="BS3801" t="s">
        <v>113</v>
      </c>
      <c r="BT3801" t="s">
        <v>113</v>
      </c>
      <c r="BU3801" t="s">
        <v>113</v>
      </c>
      <c r="BV3801" t="s">
        <v>111</v>
      </c>
      <c r="BW3801" t="s">
        <v>111</v>
      </c>
      <c r="BX3801" t="s">
        <v>113</v>
      </c>
      <c r="BY3801" t="s">
        <v>113</v>
      </c>
      <c r="BZ3801" t="s">
        <v>113</v>
      </c>
      <c r="CA3801" t="s">
        <v>113</v>
      </c>
      <c r="CB3801" t="s">
        <v>113</v>
      </c>
      <c r="CC3801" t="s">
        <v>113</v>
      </c>
      <c r="CD3801" t="s">
        <v>113</v>
      </c>
      <c r="CE3801" t="s">
        <v>113</v>
      </c>
      <c r="CF3801" t="s">
        <v>113</v>
      </c>
      <c r="CG3801" t="s">
        <v>113</v>
      </c>
      <c r="CH3801" t="s">
        <v>113</v>
      </c>
      <c r="CI3801" t="s">
        <v>113</v>
      </c>
      <c r="CJ3801" t="s">
        <v>113</v>
      </c>
      <c r="CK3801" t="s">
        <v>113</v>
      </c>
      <c r="CL3801" t="s">
        <v>113</v>
      </c>
      <c r="CM3801" t="s">
        <v>113</v>
      </c>
      <c r="CN3801" t="s">
        <v>113</v>
      </c>
      <c r="CO3801" t="s">
        <v>113</v>
      </c>
      <c r="CP3801" t="s">
        <v>113</v>
      </c>
      <c r="CQ3801" t="s">
        <v>113</v>
      </c>
      <c r="CR3801" t="s">
        <v>113</v>
      </c>
      <c r="CS3801" t="s">
        <v>113</v>
      </c>
      <c r="CT3801" t="s">
        <v>113</v>
      </c>
      <c r="CU3801" t="s">
        <v>113</v>
      </c>
      <c r="CV3801" t="s">
        <v>113</v>
      </c>
      <c r="CW3801" t="s">
        <v>113</v>
      </c>
    </row>
    <row r="3802" spans="1:101" x14ac:dyDescent="0.25">
      <c r="A3802" t="s">
        <v>175</v>
      </c>
      <c r="B3802">
        <v>162119</v>
      </c>
      <c r="C3802" t="s">
        <v>23138</v>
      </c>
      <c r="D3802" t="s">
        <v>102</v>
      </c>
      <c r="E3802" t="s">
        <v>23139</v>
      </c>
      <c r="F3802" t="s">
        <v>23140</v>
      </c>
      <c r="G3802" t="s">
        <v>23141</v>
      </c>
      <c r="H3802" t="s">
        <v>10141</v>
      </c>
      <c r="I3802" t="s">
        <v>234</v>
      </c>
      <c r="J3802" t="s">
        <v>180</v>
      </c>
      <c r="K3802" t="s">
        <v>108</v>
      </c>
      <c r="L3802">
        <v>94105</v>
      </c>
      <c r="M3802" t="s">
        <v>23142</v>
      </c>
      <c r="N3802" t="s">
        <v>23142</v>
      </c>
      <c r="O3802">
        <v>0</v>
      </c>
      <c r="V3802" t="s">
        <v>110</v>
      </c>
      <c r="W3802" s="1">
        <v>42825</v>
      </c>
      <c r="Y3802" s="1">
        <v>43917</v>
      </c>
      <c r="Z3802" s="2">
        <v>43009</v>
      </c>
      <c r="AA3802" t="s">
        <v>23143</v>
      </c>
      <c r="AB3802" t="s">
        <v>113</v>
      </c>
      <c r="AC3802" t="s">
        <v>113</v>
      </c>
      <c r="AD3802" t="s">
        <v>113</v>
      </c>
      <c r="AG3802" t="s">
        <v>113</v>
      </c>
      <c r="AH3802" t="s">
        <v>111</v>
      </c>
      <c r="AI3802" t="s">
        <v>113</v>
      </c>
      <c r="AJ3802" t="s">
        <v>114</v>
      </c>
      <c r="AL3802" t="s">
        <v>115</v>
      </c>
      <c r="AM3802" t="s">
        <v>116</v>
      </c>
      <c r="AN3802" t="s">
        <v>108</v>
      </c>
      <c r="AO3802" t="s">
        <v>113</v>
      </c>
      <c r="AP3802" t="s">
        <v>113</v>
      </c>
      <c r="AQ3802" t="s">
        <v>113</v>
      </c>
      <c r="AR3802" t="s">
        <v>113</v>
      </c>
      <c r="AS3802" t="s">
        <v>113</v>
      </c>
      <c r="AT3802" t="s">
        <v>113</v>
      </c>
      <c r="AU3802" t="s">
        <v>113</v>
      </c>
      <c r="AV3802" t="s">
        <v>113</v>
      </c>
      <c r="AW3802" t="s">
        <v>113</v>
      </c>
      <c r="AX3802" t="s">
        <v>113</v>
      </c>
      <c r="AY3802" t="s">
        <v>113</v>
      </c>
      <c r="AZ3802" t="s">
        <v>113</v>
      </c>
      <c r="BA3802" t="s">
        <v>113</v>
      </c>
      <c r="BB3802" t="s">
        <v>113</v>
      </c>
      <c r="BD3802" t="s">
        <v>113</v>
      </c>
      <c r="BF3802" t="s">
        <v>113</v>
      </c>
      <c r="BG3802" t="s">
        <v>113</v>
      </c>
      <c r="BH3802" t="s">
        <v>111</v>
      </c>
      <c r="BI3802" t="s">
        <v>113</v>
      </c>
      <c r="BJ3802" t="s">
        <v>113</v>
      </c>
      <c r="BK3802" t="s">
        <v>113</v>
      </c>
      <c r="BL3802" t="s">
        <v>113</v>
      </c>
      <c r="BM3802" t="s">
        <v>113</v>
      </c>
      <c r="BN3802" t="s">
        <v>113</v>
      </c>
      <c r="BO3802" t="s">
        <v>113</v>
      </c>
      <c r="BP3802" t="s">
        <v>113</v>
      </c>
      <c r="BQ3802" t="s">
        <v>113</v>
      </c>
      <c r="BR3802" t="s">
        <v>113</v>
      </c>
      <c r="BS3802" t="s">
        <v>113</v>
      </c>
      <c r="BT3802" t="s">
        <v>113</v>
      </c>
      <c r="BU3802" t="s">
        <v>113</v>
      </c>
      <c r="BV3802" t="s">
        <v>111</v>
      </c>
      <c r="BW3802" t="s">
        <v>111</v>
      </c>
      <c r="BX3802" t="s">
        <v>113</v>
      </c>
      <c r="BY3802" t="s">
        <v>113</v>
      </c>
      <c r="BZ3802" t="s">
        <v>113</v>
      </c>
      <c r="CA3802" t="s">
        <v>113</v>
      </c>
      <c r="CB3802" t="s">
        <v>113</v>
      </c>
      <c r="CC3802" t="s">
        <v>113</v>
      </c>
      <c r="CD3802" t="s">
        <v>113</v>
      </c>
      <c r="CE3802" t="s">
        <v>113</v>
      </c>
      <c r="CF3802" t="s">
        <v>113</v>
      </c>
      <c r="CG3802" t="s">
        <v>113</v>
      </c>
      <c r="CH3802" t="s">
        <v>113</v>
      </c>
      <c r="CI3802" t="s">
        <v>113</v>
      </c>
      <c r="CJ3802" t="s">
        <v>113</v>
      </c>
      <c r="CK3802" t="s">
        <v>113</v>
      </c>
      <c r="CL3802" t="s">
        <v>113</v>
      </c>
      <c r="CM3802" t="s">
        <v>113</v>
      </c>
      <c r="CN3802" t="s">
        <v>113</v>
      </c>
      <c r="CO3802" t="s">
        <v>113</v>
      </c>
      <c r="CP3802" t="s">
        <v>113</v>
      </c>
      <c r="CQ3802" t="s">
        <v>113</v>
      </c>
      <c r="CR3802" t="s">
        <v>113</v>
      </c>
      <c r="CS3802" t="s">
        <v>113</v>
      </c>
      <c r="CT3802" t="s">
        <v>113</v>
      </c>
      <c r="CU3802" t="s">
        <v>113</v>
      </c>
      <c r="CV3802" t="s">
        <v>113</v>
      </c>
      <c r="CW3802" t="s">
        <v>113</v>
      </c>
    </row>
    <row r="3803" spans="1:101" x14ac:dyDescent="0.25">
      <c r="A3803" t="s">
        <v>117</v>
      </c>
      <c r="B3803">
        <v>171524</v>
      </c>
      <c r="C3803" t="s">
        <v>23144</v>
      </c>
      <c r="D3803" t="s">
        <v>102</v>
      </c>
      <c r="E3803" t="s">
        <v>23145</v>
      </c>
      <c r="F3803" t="s">
        <v>23145</v>
      </c>
      <c r="G3803" t="s">
        <v>4241</v>
      </c>
      <c r="H3803" t="s">
        <v>23146</v>
      </c>
      <c r="I3803" t="s">
        <v>169</v>
      </c>
      <c r="K3803" t="s">
        <v>170</v>
      </c>
      <c r="L3803">
        <v>18960</v>
      </c>
      <c r="M3803" t="s">
        <v>23147</v>
      </c>
      <c r="O3803">
        <v>0</v>
      </c>
      <c r="V3803" t="s">
        <v>110</v>
      </c>
      <c r="W3803" s="1">
        <v>41799</v>
      </c>
      <c r="Y3803" s="1">
        <v>43917</v>
      </c>
      <c r="Z3803" s="2">
        <v>43009</v>
      </c>
      <c r="AA3803" t="s">
        <v>23148</v>
      </c>
      <c r="AB3803" t="s">
        <v>111</v>
      </c>
      <c r="AC3803" t="s">
        <v>113</v>
      </c>
      <c r="AD3803" t="s">
        <v>113</v>
      </c>
      <c r="AF3803" t="s">
        <v>2775</v>
      </c>
      <c r="AG3803" t="s">
        <v>113</v>
      </c>
      <c r="AH3803" t="s">
        <v>111</v>
      </c>
      <c r="AI3803" t="s">
        <v>113</v>
      </c>
      <c r="AJ3803" t="s">
        <v>131</v>
      </c>
      <c r="AL3803" t="s">
        <v>115</v>
      </c>
      <c r="AN3803" t="s">
        <v>170</v>
      </c>
      <c r="AO3803" t="s">
        <v>113</v>
      </c>
      <c r="AP3803" t="s">
        <v>113</v>
      </c>
      <c r="AQ3803" t="s">
        <v>113</v>
      </c>
      <c r="AR3803" t="s">
        <v>113</v>
      </c>
      <c r="AS3803" t="s">
        <v>111</v>
      </c>
      <c r="AT3803" t="s">
        <v>113</v>
      </c>
      <c r="AU3803" t="s">
        <v>113</v>
      </c>
      <c r="AV3803" t="s">
        <v>113</v>
      </c>
      <c r="AW3803" t="s">
        <v>113</v>
      </c>
      <c r="AX3803" t="s">
        <v>113</v>
      </c>
      <c r="AY3803" t="s">
        <v>113</v>
      </c>
      <c r="AZ3803" t="s">
        <v>113</v>
      </c>
      <c r="BA3803" t="s">
        <v>113</v>
      </c>
      <c r="BB3803" t="s">
        <v>113</v>
      </c>
      <c r="BD3803" t="s">
        <v>113</v>
      </c>
      <c r="BF3803" t="s">
        <v>111</v>
      </c>
      <c r="BG3803" t="s">
        <v>113</v>
      </c>
      <c r="BH3803" t="s">
        <v>111</v>
      </c>
      <c r="BI3803" t="s">
        <v>113</v>
      </c>
      <c r="BJ3803" t="s">
        <v>113</v>
      </c>
      <c r="BK3803" t="s">
        <v>113</v>
      </c>
      <c r="BL3803" t="s">
        <v>113</v>
      </c>
      <c r="BM3803" t="s">
        <v>113</v>
      </c>
      <c r="BN3803" t="s">
        <v>113</v>
      </c>
      <c r="BO3803" t="s">
        <v>113</v>
      </c>
      <c r="BP3803" t="s">
        <v>113</v>
      </c>
      <c r="BQ3803" t="s">
        <v>113</v>
      </c>
      <c r="BR3803" t="s">
        <v>113</v>
      </c>
      <c r="BS3803" t="s">
        <v>113</v>
      </c>
      <c r="BT3803" t="s">
        <v>113</v>
      </c>
      <c r="BU3803" t="s">
        <v>113</v>
      </c>
      <c r="BV3803" t="s">
        <v>111</v>
      </c>
      <c r="BW3803" t="s">
        <v>111</v>
      </c>
      <c r="BX3803" t="s">
        <v>113</v>
      </c>
      <c r="BY3803" t="s">
        <v>113</v>
      </c>
      <c r="BZ3803" t="s">
        <v>113</v>
      </c>
      <c r="CA3803" t="s">
        <v>113</v>
      </c>
      <c r="CB3803" t="s">
        <v>113</v>
      </c>
      <c r="CC3803" t="s">
        <v>113</v>
      </c>
      <c r="CD3803" t="s">
        <v>113</v>
      </c>
      <c r="CE3803" t="s">
        <v>113</v>
      </c>
      <c r="CF3803" t="s">
        <v>113</v>
      </c>
      <c r="CG3803" t="s">
        <v>113</v>
      </c>
      <c r="CH3803" t="s">
        <v>113</v>
      </c>
      <c r="CI3803" t="s">
        <v>113</v>
      </c>
      <c r="CJ3803" t="s">
        <v>113</v>
      </c>
      <c r="CK3803" t="s">
        <v>113</v>
      </c>
      <c r="CL3803" t="s">
        <v>113</v>
      </c>
      <c r="CM3803" t="s">
        <v>113</v>
      </c>
      <c r="CN3803" t="s">
        <v>113</v>
      </c>
      <c r="CO3803" t="s">
        <v>113</v>
      </c>
      <c r="CP3803" t="s">
        <v>113</v>
      </c>
      <c r="CQ3803" t="s">
        <v>113</v>
      </c>
      <c r="CR3803" t="s">
        <v>113</v>
      </c>
      <c r="CS3803" t="s">
        <v>113</v>
      </c>
      <c r="CT3803" t="s">
        <v>113</v>
      </c>
      <c r="CU3803" t="s">
        <v>113</v>
      </c>
      <c r="CV3803" t="s">
        <v>113</v>
      </c>
      <c r="CW3803" t="s">
        <v>113</v>
      </c>
    </row>
    <row r="3804" spans="1:101" x14ac:dyDescent="0.25">
      <c r="A3804" t="s">
        <v>100</v>
      </c>
      <c r="B3804">
        <v>300766</v>
      </c>
      <c r="C3804" t="s">
        <v>23149</v>
      </c>
      <c r="D3804" t="s">
        <v>102</v>
      </c>
      <c r="E3804" t="s">
        <v>23150</v>
      </c>
      <c r="F3804" t="s">
        <v>23150</v>
      </c>
      <c r="G3804" t="s">
        <v>23151</v>
      </c>
      <c r="H3804" t="s">
        <v>1565</v>
      </c>
      <c r="I3804" t="s">
        <v>106</v>
      </c>
      <c r="J3804" t="s">
        <v>107</v>
      </c>
      <c r="K3804" t="s">
        <v>108</v>
      </c>
      <c r="L3804">
        <v>10019</v>
      </c>
      <c r="M3804" t="s">
        <v>23152</v>
      </c>
      <c r="O3804">
        <v>0</v>
      </c>
      <c r="V3804" t="s">
        <v>110</v>
      </c>
      <c r="W3804" s="1">
        <v>43577</v>
      </c>
      <c r="Y3804" s="1">
        <v>43577</v>
      </c>
      <c r="Z3804" s="2">
        <v>43009</v>
      </c>
      <c r="AB3804" t="s">
        <v>113</v>
      </c>
      <c r="AC3804" t="s">
        <v>113</v>
      </c>
      <c r="AD3804" t="s">
        <v>113</v>
      </c>
      <c r="AG3804" t="s">
        <v>113</v>
      </c>
      <c r="AH3804" t="s">
        <v>111</v>
      </c>
      <c r="AI3804" t="s">
        <v>113</v>
      </c>
      <c r="AJ3804" t="s">
        <v>114</v>
      </c>
      <c r="AL3804" t="s">
        <v>115</v>
      </c>
      <c r="AM3804" t="s">
        <v>116</v>
      </c>
      <c r="AN3804" t="s">
        <v>108</v>
      </c>
      <c r="AO3804" t="s">
        <v>113</v>
      </c>
      <c r="AP3804" t="s">
        <v>113</v>
      </c>
      <c r="AQ3804" t="s">
        <v>113</v>
      </c>
      <c r="AR3804" t="s">
        <v>113</v>
      </c>
      <c r="AS3804" t="s">
        <v>113</v>
      </c>
      <c r="AT3804" t="s">
        <v>113</v>
      </c>
      <c r="AU3804" t="s">
        <v>113</v>
      </c>
      <c r="AV3804" t="s">
        <v>113</v>
      </c>
      <c r="AW3804" t="s">
        <v>113</v>
      </c>
      <c r="AX3804" t="s">
        <v>113</v>
      </c>
      <c r="AY3804" t="s">
        <v>113</v>
      </c>
      <c r="AZ3804" t="s">
        <v>113</v>
      </c>
      <c r="BA3804" t="s">
        <v>113</v>
      </c>
      <c r="BB3804" t="s">
        <v>113</v>
      </c>
      <c r="BD3804" t="s">
        <v>113</v>
      </c>
      <c r="BF3804" t="s">
        <v>113</v>
      </c>
      <c r="BG3804" t="s">
        <v>113</v>
      </c>
      <c r="BH3804" t="s">
        <v>113</v>
      </c>
      <c r="BI3804" t="s">
        <v>113</v>
      </c>
      <c r="BJ3804" t="s">
        <v>113</v>
      </c>
      <c r="BK3804" t="s">
        <v>113</v>
      </c>
      <c r="BL3804" t="s">
        <v>113</v>
      </c>
      <c r="BM3804" t="s">
        <v>113</v>
      </c>
      <c r="BN3804" t="s">
        <v>113</v>
      </c>
      <c r="BO3804" t="s">
        <v>113</v>
      </c>
      <c r="BP3804" t="s">
        <v>113</v>
      </c>
      <c r="BQ3804" t="s">
        <v>113</v>
      </c>
      <c r="BR3804" t="s">
        <v>113</v>
      </c>
      <c r="BS3804" t="s">
        <v>113</v>
      </c>
      <c r="BT3804" t="s">
        <v>113</v>
      </c>
      <c r="BU3804" t="s">
        <v>113</v>
      </c>
      <c r="BV3804" t="s">
        <v>111</v>
      </c>
      <c r="BW3804" t="s">
        <v>111</v>
      </c>
      <c r="BX3804" t="s">
        <v>113</v>
      </c>
      <c r="BY3804" t="s">
        <v>113</v>
      </c>
      <c r="BZ3804" t="s">
        <v>113</v>
      </c>
      <c r="CA3804" t="s">
        <v>113</v>
      </c>
      <c r="CB3804" t="s">
        <v>113</v>
      </c>
      <c r="CC3804" t="s">
        <v>113</v>
      </c>
      <c r="CD3804" t="s">
        <v>113</v>
      </c>
      <c r="CE3804" t="s">
        <v>113</v>
      </c>
      <c r="CF3804" t="s">
        <v>113</v>
      </c>
      <c r="CG3804" t="s">
        <v>113</v>
      </c>
      <c r="CH3804" t="s">
        <v>113</v>
      </c>
      <c r="CI3804" t="s">
        <v>113</v>
      </c>
      <c r="CJ3804" t="s">
        <v>113</v>
      </c>
      <c r="CK3804" t="s">
        <v>113</v>
      </c>
      <c r="CL3804" t="s">
        <v>113</v>
      </c>
      <c r="CM3804" t="s">
        <v>113</v>
      </c>
      <c r="CN3804" t="s">
        <v>113</v>
      </c>
      <c r="CO3804" t="s">
        <v>113</v>
      </c>
      <c r="CP3804" t="s">
        <v>113</v>
      </c>
      <c r="CQ3804" t="s">
        <v>113</v>
      </c>
      <c r="CR3804" t="s">
        <v>113</v>
      </c>
      <c r="CS3804" t="s">
        <v>113</v>
      </c>
      <c r="CT3804" t="s">
        <v>113</v>
      </c>
      <c r="CU3804" t="s">
        <v>113</v>
      </c>
      <c r="CV3804" t="s">
        <v>113</v>
      </c>
      <c r="CW3804" t="s">
        <v>113</v>
      </c>
    </row>
    <row r="3805" spans="1:101" x14ac:dyDescent="0.25">
      <c r="A3805" t="s">
        <v>263</v>
      </c>
      <c r="B3805">
        <v>163872</v>
      </c>
      <c r="C3805" t="s">
        <v>23153</v>
      </c>
      <c r="D3805" t="s">
        <v>102</v>
      </c>
      <c r="E3805" t="s">
        <v>23154</v>
      </c>
      <c r="F3805" t="s">
        <v>23154</v>
      </c>
      <c r="G3805" t="s">
        <v>23155</v>
      </c>
      <c r="H3805" t="s">
        <v>3664</v>
      </c>
      <c r="I3805" t="s">
        <v>1020</v>
      </c>
      <c r="J3805" t="s">
        <v>422</v>
      </c>
      <c r="K3805" t="s">
        <v>108</v>
      </c>
      <c r="L3805">
        <v>60611</v>
      </c>
      <c r="M3805" t="s">
        <v>23156</v>
      </c>
      <c r="O3805">
        <v>0</v>
      </c>
      <c r="V3805" t="s">
        <v>110</v>
      </c>
      <c r="W3805" s="1">
        <v>41059</v>
      </c>
      <c r="Y3805" s="1">
        <v>43907</v>
      </c>
      <c r="Z3805" s="2">
        <v>43009</v>
      </c>
      <c r="AB3805" t="s">
        <v>113</v>
      </c>
      <c r="AC3805" t="s">
        <v>113</v>
      </c>
      <c r="AD3805" t="s">
        <v>113</v>
      </c>
      <c r="AG3805" t="s">
        <v>113</v>
      </c>
      <c r="AH3805" t="s">
        <v>111</v>
      </c>
      <c r="AI3805" t="s">
        <v>113</v>
      </c>
      <c r="AJ3805" t="s">
        <v>131</v>
      </c>
      <c r="AL3805" t="s">
        <v>115</v>
      </c>
      <c r="AM3805" t="s">
        <v>422</v>
      </c>
      <c r="AN3805" t="s">
        <v>108</v>
      </c>
      <c r="AO3805" t="s">
        <v>113</v>
      </c>
      <c r="AP3805" t="s">
        <v>113</v>
      </c>
      <c r="AQ3805" t="s">
        <v>113</v>
      </c>
      <c r="AR3805" t="s">
        <v>113</v>
      </c>
      <c r="AS3805" t="s">
        <v>113</v>
      </c>
      <c r="AT3805" t="s">
        <v>113</v>
      </c>
      <c r="AU3805" t="s">
        <v>113</v>
      </c>
      <c r="AV3805" t="s">
        <v>113</v>
      </c>
      <c r="AW3805" t="s">
        <v>113</v>
      </c>
      <c r="AX3805" t="s">
        <v>113</v>
      </c>
      <c r="AY3805" t="s">
        <v>113</v>
      </c>
      <c r="AZ3805" t="s">
        <v>113</v>
      </c>
      <c r="BA3805" t="s">
        <v>113</v>
      </c>
      <c r="BB3805" t="s">
        <v>113</v>
      </c>
      <c r="BD3805" t="s">
        <v>113</v>
      </c>
      <c r="BF3805" t="s">
        <v>113</v>
      </c>
      <c r="BG3805" t="s">
        <v>113</v>
      </c>
      <c r="BH3805" t="s">
        <v>113</v>
      </c>
      <c r="BI3805" t="s">
        <v>113</v>
      </c>
      <c r="BJ3805" t="s">
        <v>113</v>
      </c>
      <c r="BK3805" t="s">
        <v>113</v>
      </c>
      <c r="BL3805" t="s">
        <v>113</v>
      </c>
      <c r="BM3805" t="s">
        <v>113</v>
      </c>
      <c r="BN3805" t="s">
        <v>113</v>
      </c>
      <c r="BO3805" t="s">
        <v>113</v>
      </c>
      <c r="BP3805" t="s">
        <v>113</v>
      </c>
      <c r="BQ3805" t="s">
        <v>113</v>
      </c>
      <c r="BR3805" t="s">
        <v>113</v>
      </c>
      <c r="BS3805" t="s">
        <v>113</v>
      </c>
      <c r="BT3805" t="s">
        <v>113</v>
      </c>
      <c r="BU3805" t="s">
        <v>113</v>
      </c>
      <c r="BV3805" t="s">
        <v>113</v>
      </c>
      <c r="BW3805" t="s">
        <v>111</v>
      </c>
      <c r="BX3805" t="s">
        <v>113</v>
      </c>
      <c r="BY3805" t="s">
        <v>113</v>
      </c>
      <c r="BZ3805" t="s">
        <v>113</v>
      </c>
      <c r="CA3805" t="s">
        <v>113</v>
      </c>
      <c r="CB3805" t="s">
        <v>113</v>
      </c>
      <c r="CC3805" t="s">
        <v>113</v>
      </c>
      <c r="CD3805" t="s">
        <v>113</v>
      </c>
      <c r="CE3805" t="s">
        <v>113</v>
      </c>
      <c r="CF3805" t="s">
        <v>113</v>
      </c>
      <c r="CG3805" t="s">
        <v>113</v>
      </c>
      <c r="CH3805" t="s">
        <v>113</v>
      </c>
      <c r="CI3805" t="s">
        <v>113</v>
      </c>
      <c r="CJ3805" t="s">
        <v>113</v>
      </c>
      <c r="CK3805" t="s">
        <v>113</v>
      </c>
      <c r="CL3805" t="s">
        <v>113</v>
      </c>
      <c r="CM3805" t="s">
        <v>113</v>
      </c>
      <c r="CN3805" t="s">
        <v>113</v>
      </c>
      <c r="CO3805" t="s">
        <v>113</v>
      </c>
      <c r="CP3805" t="s">
        <v>113</v>
      </c>
      <c r="CQ3805" t="s">
        <v>113</v>
      </c>
      <c r="CR3805" t="s">
        <v>113</v>
      </c>
      <c r="CS3805" t="s">
        <v>113</v>
      </c>
      <c r="CT3805" t="s">
        <v>113</v>
      </c>
      <c r="CU3805" t="s">
        <v>113</v>
      </c>
      <c r="CV3805" t="s">
        <v>113</v>
      </c>
      <c r="CW3805" t="s">
        <v>113</v>
      </c>
    </row>
    <row r="3806" spans="1:101" x14ac:dyDescent="0.25">
      <c r="A3806" t="s">
        <v>117</v>
      </c>
      <c r="B3806">
        <v>160945</v>
      </c>
      <c r="C3806" t="s">
        <v>23157</v>
      </c>
      <c r="D3806" t="s">
        <v>102</v>
      </c>
      <c r="E3806" t="s">
        <v>23158</v>
      </c>
      <c r="F3806" t="s">
        <v>23158</v>
      </c>
      <c r="G3806" t="s">
        <v>23159</v>
      </c>
      <c r="H3806" t="s">
        <v>12216</v>
      </c>
      <c r="I3806" t="s">
        <v>128</v>
      </c>
      <c r="K3806" t="s">
        <v>219</v>
      </c>
      <c r="M3806" t="s">
        <v>23160</v>
      </c>
      <c r="N3806" t="s">
        <v>23161</v>
      </c>
      <c r="O3806">
        <v>1</v>
      </c>
      <c r="V3806" t="s">
        <v>110</v>
      </c>
      <c r="W3806" s="1">
        <v>40963</v>
      </c>
      <c r="Y3806" s="1">
        <v>43901</v>
      </c>
      <c r="Z3806" s="2">
        <v>43009</v>
      </c>
      <c r="AA3806" t="s">
        <v>23162</v>
      </c>
      <c r="AB3806" t="s">
        <v>111</v>
      </c>
      <c r="AC3806" t="s">
        <v>113</v>
      </c>
      <c r="AD3806" t="s">
        <v>113</v>
      </c>
      <c r="AF3806" t="s">
        <v>1070</v>
      </c>
      <c r="AG3806" t="s">
        <v>113</v>
      </c>
      <c r="AH3806" t="s">
        <v>111</v>
      </c>
      <c r="AI3806" t="s">
        <v>113</v>
      </c>
      <c r="AJ3806" t="s">
        <v>131</v>
      </c>
      <c r="AL3806" t="s">
        <v>115</v>
      </c>
      <c r="AN3806" t="s">
        <v>219</v>
      </c>
      <c r="AO3806" t="s">
        <v>113</v>
      </c>
      <c r="AP3806" t="s">
        <v>113</v>
      </c>
      <c r="AQ3806" t="s">
        <v>113</v>
      </c>
      <c r="AR3806" t="s">
        <v>113</v>
      </c>
      <c r="AS3806" t="s">
        <v>113</v>
      </c>
      <c r="AT3806" t="s">
        <v>113</v>
      </c>
      <c r="AU3806" t="s">
        <v>113</v>
      </c>
      <c r="AV3806" t="s">
        <v>113</v>
      </c>
      <c r="AW3806" t="s">
        <v>113</v>
      </c>
      <c r="AX3806" t="s">
        <v>113</v>
      </c>
      <c r="AY3806" t="s">
        <v>113</v>
      </c>
      <c r="AZ3806" t="s">
        <v>113</v>
      </c>
      <c r="BA3806" t="s">
        <v>113</v>
      </c>
      <c r="BB3806" t="s">
        <v>113</v>
      </c>
      <c r="BD3806" t="s">
        <v>113</v>
      </c>
      <c r="BF3806" t="s">
        <v>113</v>
      </c>
      <c r="BG3806" t="s">
        <v>113</v>
      </c>
      <c r="BH3806" t="s">
        <v>111</v>
      </c>
      <c r="BI3806" t="s">
        <v>113</v>
      </c>
      <c r="BJ3806" t="s">
        <v>113</v>
      </c>
      <c r="BK3806" t="s">
        <v>113</v>
      </c>
      <c r="BL3806" t="s">
        <v>113</v>
      </c>
      <c r="BM3806" t="s">
        <v>113</v>
      </c>
      <c r="BN3806" t="s">
        <v>113</v>
      </c>
      <c r="BO3806" t="s">
        <v>113</v>
      </c>
      <c r="BP3806" t="s">
        <v>113</v>
      </c>
      <c r="BQ3806" t="s">
        <v>113</v>
      </c>
      <c r="BR3806" t="s">
        <v>113</v>
      </c>
      <c r="BS3806" t="s">
        <v>113</v>
      </c>
      <c r="BT3806" t="s">
        <v>113</v>
      </c>
      <c r="BU3806" t="s">
        <v>113</v>
      </c>
      <c r="BV3806" t="s">
        <v>113</v>
      </c>
      <c r="BW3806" t="s">
        <v>111</v>
      </c>
      <c r="BX3806" t="s">
        <v>113</v>
      </c>
      <c r="BY3806" t="s">
        <v>113</v>
      </c>
      <c r="BZ3806" t="s">
        <v>113</v>
      </c>
      <c r="CA3806" t="s">
        <v>113</v>
      </c>
      <c r="CB3806" t="s">
        <v>113</v>
      </c>
      <c r="CC3806" t="s">
        <v>113</v>
      </c>
      <c r="CD3806" t="s">
        <v>113</v>
      </c>
      <c r="CE3806" t="s">
        <v>113</v>
      </c>
      <c r="CF3806" t="s">
        <v>113</v>
      </c>
      <c r="CG3806" t="s">
        <v>113</v>
      </c>
      <c r="CH3806" t="s">
        <v>113</v>
      </c>
      <c r="CI3806" t="s">
        <v>113</v>
      </c>
      <c r="CJ3806" t="s">
        <v>113</v>
      </c>
      <c r="CK3806" t="s">
        <v>113</v>
      </c>
      <c r="CL3806" t="s">
        <v>113</v>
      </c>
      <c r="CM3806" t="s">
        <v>113</v>
      </c>
      <c r="CN3806" t="s">
        <v>113</v>
      </c>
      <c r="CO3806" t="s">
        <v>113</v>
      </c>
      <c r="CP3806" t="s">
        <v>113</v>
      </c>
      <c r="CQ3806" t="s">
        <v>113</v>
      </c>
      <c r="CR3806" t="s">
        <v>113</v>
      </c>
      <c r="CS3806" t="s">
        <v>113</v>
      </c>
      <c r="CT3806" t="s">
        <v>113</v>
      </c>
      <c r="CU3806" t="s">
        <v>113</v>
      </c>
      <c r="CV3806" t="s">
        <v>113</v>
      </c>
      <c r="CW3806" t="s">
        <v>113</v>
      </c>
    </row>
    <row r="3807" spans="1:101" x14ac:dyDescent="0.25">
      <c r="A3807" t="s">
        <v>117</v>
      </c>
      <c r="B3807">
        <v>162376</v>
      </c>
      <c r="C3807" t="s">
        <v>23163</v>
      </c>
      <c r="D3807" t="s">
        <v>102</v>
      </c>
      <c r="E3807" t="s">
        <v>23164</v>
      </c>
      <c r="F3807" t="s">
        <v>23164</v>
      </c>
      <c r="G3807" t="s">
        <v>23165</v>
      </c>
      <c r="I3807" t="s">
        <v>3110</v>
      </c>
      <c r="K3807" t="s">
        <v>3111</v>
      </c>
      <c r="L3807" t="s">
        <v>7523</v>
      </c>
      <c r="M3807" t="s">
        <v>23166</v>
      </c>
      <c r="O3807">
        <v>0</v>
      </c>
      <c r="V3807" t="s">
        <v>110</v>
      </c>
      <c r="W3807" s="1">
        <v>40996</v>
      </c>
      <c r="Y3807" s="1">
        <v>43913</v>
      </c>
      <c r="Z3807" s="2">
        <v>43009</v>
      </c>
      <c r="AA3807" t="s">
        <v>16086</v>
      </c>
      <c r="AB3807" t="s">
        <v>113</v>
      </c>
      <c r="AC3807" t="s">
        <v>113</v>
      </c>
      <c r="AD3807" t="s">
        <v>113</v>
      </c>
      <c r="AG3807" t="s">
        <v>113</v>
      </c>
      <c r="AH3807" t="s">
        <v>111</v>
      </c>
      <c r="AI3807" t="s">
        <v>113</v>
      </c>
      <c r="AJ3807" t="s">
        <v>131</v>
      </c>
      <c r="AL3807" t="s">
        <v>115</v>
      </c>
      <c r="AN3807" t="s">
        <v>3111</v>
      </c>
      <c r="AO3807" t="s">
        <v>113</v>
      </c>
      <c r="AP3807" t="s">
        <v>113</v>
      </c>
      <c r="AQ3807" t="s">
        <v>113</v>
      </c>
      <c r="AR3807" t="s">
        <v>113</v>
      </c>
      <c r="AS3807" t="s">
        <v>113</v>
      </c>
      <c r="AT3807" t="s">
        <v>113</v>
      </c>
      <c r="AU3807" t="s">
        <v>113</v>
      </c>
      <c r="AV3807" t="s">
        <v>113</v>
      </c>
      <c r="AW3807" t="s">
        <v>113</v>
      </c>
      <c r="AX3807" t="s">
        <v>113</v>
      </c>
      <c r="AY3807" t="s">
        <v>113</v>
      </c>
      <c r="AZ3807" t="s">
        <v>113</v>
      </c>
      <c r="BA3807" t="s">
        <v>113</v>
      </c>
      <c r="BB3807" t="s">
        <v>113</v>
      </c>
      <c r="BD3807" t="s">
        <v>113</v>
      </c>
      <c r="BF3807" t="s">
        <v>113</v>
      </c>
      <c r="BG3807" t="s">
        <v>113</v>
      </c>
      <c r="BH3807" t="s">
        <v>111</v>
      </c>
      <c r="BI3807" t="s">
        <v>113</v>
      </c>
      <c r="BJ3807" t="s">
        <v>113</v>
      </c>
      <c r="BK3807" t="s">
        <v>113</v>
      </c>
      <c r="BL3807" t="s">
        <v>113</v>
      </c>
      <c r="BM3807" t="s">
        <v>113</v>
      </c>
      <c r="BN3807" t="s">
        <v>113</v>
      </c>
      <c r="BO3807" t="s">
        <v>113</v>
      </c>
      <c r="BP3807" t="s">
        <v>113</v>
      </c>
      <c r="BQ3807" t="s">
        <v>113</v>
      </c>
      <c r="BR3807" t="s">
        <v>113</v>
      </c>
      <c r="BS3807" t="s">
        <v>113</v>
      </c>
      <c r="BT3807" t="s">
        <v>113</v>
      </c>
      <c r="BU3807" t="s">
        <v>113</v>
      </c>
      <c r="BV3807" t="s">
        <v>111</v>
      </c>
      <c r="BW3807" t="s">
        <v>111</v>
      </c>
      <c r="BX3807" t="s">
        <v>113</v>
      </c>
      <c r="BY3807" t="s">
        <v>113</v>
      </c>
      <c r="BZ3807" t="s">
        <v>113</v>
      </c>
      <c r="CA3807" t="s">
        <v>113</v>
      </c>
      <c r="CB3807" t="s">
        <v>113</v>
      </c>
      <c r="CC3807" t="s">
        <v>113</v>
      </c>
      <c r="CD3807" t="s">
        <v>113</v>
      </c>
      <c r="CE3807" t="s">
        <v>113</v>
      </c>
      <c r="CF3807" t="s">
        <v>113</v>
      </c>
      <c r="CG3807" t="s">
        <v>113</v>
      </c>
      <c r="CH3807" t="s">
        <v>113</v>
      </c>
      <c r="CI3807" t="s">
        <v>113</v>
      </c>
      <c r="CJ3807" t="s">
        <v>113</v>
      </c>
      <c r="CK3807" t="s">
        <v>113</v>
      </c>
      <c r="CL3807" t="s">
        <v>113</v>
      </c>
      <c r="CM3807" t="s">
        <v>113</v>
      </c>
      <c r="CN3807" t="s">
        <v>113</v>
      </c>
      <c r="CO3807" t="s">
        <v>113</v>
      </c>
      <c r="CP3807" t="s">
        <v>113</v>
      </c>
      <c r="CQ3807" t="s">
        <v>113</v>
      </c>
      <c r="CR3807" t="s">
        <v>113</v>
      </c>
      <c r="CS3807" t="s">
        <v>113</v>
      </c>
      <c r="CT3807" t="s">
        <v>113</v>
      </c>
      <c r="CU3807" t="s">
        <v>113</v>
      </c>
      <c r="CV3807" t="s">
        <v>113</v>
      </c>
      <c r="CW3807" t="s">
        <v>113</v>
      </c>
    </row>
    <row r="3808" spans="1:101" x14ac:dyDescent="0.25">
      <c r="A3808" t="s">
        <v>100</v>
      </c>
      <c r="B3808">
        <v>300907</v>
      </c>
      <c r="C3808" t="s">
        <v>23167</v>
      </c>
      <c r="D3808" t="s">
        <v>102</v>
      </c>
      <c r="E3808" t="s">
        <v>23168</v>
      </c>
      <c r="F3808" t="s">
        <v>23168</v>
      </c>
      <c r="G3808" t="s">
        <v>23169</v>
      </c>
      <c r="H3808" t="s">
        <v>7642</v>
      </c>
      <c r="I3808" t="s">
        <v>106</v>
      </c>
      <c r="J3808" t="s">
        <v>107</v>
      </c>
      <c r="K3808" t="s">
        <v>108</v>
      </c>
      <c r="L3808">
        <v>10010</v>
      </c>
      <c r="M3808">
        <v>7039807910</v>
      </c>
      <c r="O3808">
        <v>0</v>
      </c>
      <c r="V3808" t="s">
        <v>110</v>
      </c>
      <c r="W3808" s="1">
        <v>43528</v>
      </c>
      <c r="Y3808" s="1">
        <v>43913</v>
      </c>
      <c r="Z3808" s="2">
        <v>43009</v>
      </c>
      <c r="AA3808" t="s">
        <v>4724</v>
      </c>
      <c r="AB3808" t="s">
        <v>113</v>
      </c>
      <c r="AC3808" t="s">
        <v>113</v>
      </c>
      <c r="AD3808" t="s">
        <v>113</v>
      </c>
      <c r="AG3808" t="s">
        <v>111</v>
      </c>
      <c r="AH3808" t="s">
        <v>111</v>
      </c>
      <c r="AI3808" t="s">
        <v>113</v>
      </c>
      <c r="AJ3808" t="s">
        <v>114</v>
      </c>
      <c r="AL3808" t="s">
        <v>115</v>
      </c>
      <c r="AM3808" t="s">
        <v>116</v>
      </c>
      <c r="AN3808" t="s">
        <v>108</v>
      </c>
      <c r="AO3808" t="s">
        <v>113</v>
      </c>
      <c r="AP3808" t="s">
        <v>113</v>
      </c>
      <c r="AQ3808" t="s">
        <v>113</v>
      </c>
      <c r="AR3808" t="s">
        <v>113</v>
      </c>
      <c r="AS3808" t="s">
        <v>113</v>
      </c>
      <c r="AT3808" t="s">
        <v>113</v>
      </c>
      <c r="AU3808" t="s">
        <v>113</v>
      </c>
      <c r="AV3808" t="s">
        <v>113</v>
      </c>
      <c r="AW3808" t="s">
        <v>113</v>
      </c>
      <c r="AX3808" t="s">
        <v>113</v>
      </c>
      <c r="AY3808" t="s">
        <v>113</v>
      </c>
      <c r="AZ3808" t="s">
        <v>113</v>
      </c>
      <c r="BA3808" t="s">
        <v>113</v>
      </c>
      <c r="BB3808" t="s">
        <v>113</v>
      </c>
      <c r="BD3808" t="s">
        <v>113</v>
      </c>
      <c r="BF3808" t="s">
        <v>113</v>
      </c>
      <c r="BG3808" t="s">
        <v>113</v>
      </c>
      <c r="BH3808" t="s">
        <v>111</v>
      </c>
      <c r="BI3808" t="s">
        <v>113</v>
      </c>
      <c r="BJ3808" t="s">
        <v>113</v>
      </c>
      <c r="BK3808" t="s">
        <v>113</v>
      </c>
      <c r="BL3808" t="s">
        <v>113</v>
      </c>
      <c r="BM3808" t="s">
        <v>113</v>
      </c>
      <c r="BN3808" t="s">
        <v>113</v>
      </c>
      <c r="BO3808" t="s">
        <v>113</v>
      </c>
      <c r="BP3808" t="s">
        <v>113</v>
      </c>
      <c r="BQ3808" t="s">
        <v>113</v>
      </c>
      <c r="BR3808" t="s">
        <v>113</v>
      </c>
      <c r="BS3808" t="s">
        <v>113</v>
      </c>
      <c r="BT3808" t="s">
        <v>113</v>
      </c>
      <c r="BU3808" t="s">
        <v>113</v>
      </c>
      <c r="BV3808" t="s">
        <v>111</v>
      </c>
      <c r="BW3808" t="s">
        <v>111</v>
      </c>
      <c r="BX3808" t="s">
        <v>113</v>
      </c>
      <c r="BY3808" t="s">
        <v>113</v>
      </c>
      <c r="BZ3808" t="s">
        <v>113</v>
      </c>
      <c r="CA3808" t="s">
        <v>113</v>
      </c>
      <c r="CB3808" t="s">
        <v>113</v>
      </c>
      <c r="CC3808" t="s">
        <v>113</v>
      </c>
      <c r="CD3808" t="s">
        <v>113</v>
      </c>
      <c r="CE3808" t="s">
        <v>113</v>
      </c>
      <c r="CF3808" t="s">
        <v>113</v>
      </c>
      <c r="CG3808" t="s">
        <v>113</v>
      </c>
      <c r="CH3808" t="s">
        <v>113</v>
      </c>
      <c r="CI3808" t="s">
        <v>113</v>
      </c>
      <c r="CJ3808" t="s">
        <v>113</v>
      </c>
      <c r="CK3808" t="s">
        <v>113</v>
      </c>
      <c r="CL3808" t="s">
        <v>113</v>
      </c>
      <c r="CM3808" t="s">
        <v>113</v>
      </c>
      <c r="CN3808" t="s">
        <v>113</v>
      </c>
      <c r="CO3808" t="s">
        <v>113</v>
      </c>
      <c r="CP3808" t="s">
        <v>113</v>
      </c>
      <c r="CQ3808" t="s">
        <v>113</v>
      </c>
      <c r="CR3808" t="s">
        <v>113</v>
      </c>
      <c r="CS3808" t="s">
        <v>113</v>
      </c>
      <c r="CT3808" t="s">
        <v>113</v>
      </c>
      <c r="CU3808" t="s">
        <v>113</v>
      </c>
      <c r="CV3808" t="s">
        <v>113</v>
      </c>
      <c r="CW3808" t="s">
        <v>113</v>
      </c>
    </row>
    <row r="3809" spans="1:101" x14ac:dyDescent="0.25">
      <c r="A3809" t="s">
        <v>263</v>
      </c>
      <c r="B3809">
        <v>163468</v>
      </c>
      <c r="C3809" t="s">
        <v>23170</v>
      </c>
      <c r="D3809" t="s">
        <v>102</v>
      </c>
      <c r="E3809" t="s">
        <v>23171</v>
      </c>
      <c r="F3809" t="s">
        <v>23171</v>
      </c>
      <c r="G3809" t="s">
        <v>18545</v>
      </c>
      <c r="H3809" t="s">
        <v>3540</v>
      </c>
      <c r="I3809" t="s">
        <v>15610</v>
      </c>
      <c r="J3809" t="s">
        <v>2685</v>
      </c>
      <c r="K3809" t="s">
        <v>108</v>
      </c>
      <c r="L3809">
        <v>64112</v>
      </c>
      <c r="M3809" t="s">
        <v>18546</v>
      </c>
      <c r="O3809">
        <v>0</v>
      </c>
      <c r="V3809" t="s">
        <v>110</v>
      </c>
      <c r="W3809" s="1">
        <v>40997</v>
      </c>
      <c r="Y3809" s="1">
        <v>43917</v>
      </c>
      <c r="Z3809" s="2">
        <v>43009</v>
      </c>
      <c r="AA3809" t="s">
        <v>18547</v>
      </c>
      <c r="AB3809" t="s">
        <v>113</v>
      </c>
      <c r="AC3809" t="s">
        <v>113</v>
      </c>
      <c r="AD3809" t="s">
        <v>113</v>
      </c>
      <c r="AG3809" t="s">
        <v>113</v>
      </c>
      <c r="AH3809" t="s">
        <v>111</v>
      </c>
      <c r="AI3809" t="s">
        <v>113</v>
      </c>
      <c r="AJ3809" t="s">
        <v>114</v>
      </c>
      <c r="AL3809" t="s">
        <v>115</v>
      </c>
      <c r="AM3809" t="s">
        <v>2685</v>
      </c>
      <c r="AN3809" t="s">
        <v>108</v>
      </c>
      <c r="AO3809" t="s">
        <v>113</v>
      </c>
      <c r="AP3809" t="s">
        <v>113</v>
      </c>
      <c r="AQ3809" t="s">
        <v>113</v>
      </c>
      <c r="AR3809" t="s">
        <v>113</v>
      </c>
      <c r="AS3809" t="s">
        <v>113</v>
      </c>
      <c r="AT3809" t="s">
        <v>113</v>
      </c>
      <c r="AU3809" t="s">
        <v>113</v>
      </c>
      <c r="AV3809" t="s">
        <v>113</v>
      </c>
      <c r="AW3809" t="s">
        <v>113</v>
      </c>
      <c r="AX3809" t="s">
        <v>113</v>
      </c>
      <c r="AY3809" t="s">
        <v>113</v>
      </c>
      <c r="AZ3809" t="s">
        <v>113</v>
      </c>
      <c r="BA3809" t="s">
        <v>113</v>
      </c>
      <c r="BB3809" t="s">
        <v>113</v>
      </c>
      <c r="BD3809" t="s">
        <v>113</v>
      </c>
      <c r="BF3809" t="s">
        <v>113</v>
      </c>
      <c r="BG3809" t="s">
        <v>113</v>
      </c>
      <c r="BH3809" t="s">
        <v>111</v>
      </c>
      <c r="BI3809" t="s">
        <v>113</v>
      </c>
      <c r="BJ3809" t="s">
        <v>113</v>
      </c>
      <c r="BK3809" t="s">
        <v>113</v>
      </c>
      <c r="BL3809" t="s">
        <v>113</v>
      </c>
      <c r="BM3809" t="s">
        <v>113</v>
      </c>
      <c r="BN3809" t="s">
        <v>113</v>
      </c>
      <c r="BO3809" t="s">
        <v>113</v>
      </c>
      <c r="BP3809" t="s">
        <v>113</v>
      </c>
      <c r="BQ3809" t="s">
        <v>113</v>
      </c>
      <c r="BR3809" t="s">
        <v>113</v>
      </c>
      <c r="BS3809" t="s">
        <v>113</v>
      </c>
      <c r="BT3809" t="s">
        <v>113</v>
      </c>
      <c r="BU3809" t="s">
        <v>113</v>
      </c>
      <c r="BV3809" t="s">
        <v>111</v>
      </c>
      <c r="BW3809" t="s">
        <v>111</v>
      </c>
      <c r="BX3809" t="s">
        <v>113</v>
      </c>
      <c r="BY3809" t="s">
        <v>113</v>
      </c>
      <c r="BZ3809" t="s">
        <v>113</v>
      </c>
      <c r="CA3809" t="s">
        <v>113</v>
      </c>
      <c r="CB3809" t="s">
        <v>113</v>
      </c>
      <c r="CC3809" t="s">
        <v>113</v>
      </c>
      <c r="CD3809" t="s">
        <v>113</v>
      </c>
      <c r="CE3809" t="s">
        <v>113</v>
      </c>
      <c r="CF3809" t="s">
        <v>113</v>
      </c>
      <c r="CG3809" t="s">
        <v>113</v>
      </c>
      <c r="CH3809" t="s">
        <v>113</v>
      </c>
      <c r="CI3809" t="s">
        <v>113</v>
      </c>
      <c r="CJ3809" t="s">
        <v>113</v>
      </c>
      <c r="CK3809" t="s">
        <v>113</v>
      </c>
      <c r="CL3809" t="s">
        <v>113</v>
      </c>
      <c r="CM3809" t="s">
        <v>113</v>
      </c>
      <c r="CN3809" t="s">
        <v>113</v>
      </c>
      <c r="CO3809" t="s">
        <v>113</v>
      </c>
      <c r="CP3809" t="s">
        <v>113</v>
      </c>
      <c r="CQ3809" t="s">
        <v>113</v>
      </c>
      <c r="CR3809" t="s">
        <v>113</v>
      </c>
      <c r="CS3809" t="s">
        <v>113</v>
      </c>
      <c r="CT3809" t="s">
        <v>113</v>
      </c>
      <c r="CU3809" t="s">
        <v>113</v>
      </c>
      <c r="CV3809" t="s">
        <v>113</v>
      </c>
      <c r="CW3809" t="s">
        <v>113</v>
      </c>
    </row>
    <row r="3810" spans="1:101" x14ac:dyDescent="0.25">
      <c r="A3810" t="s">
        <v>117</v>
      </c>
      <c r="B3810">
        <v>171487</v>
      </c>
      <c r="C3810" t="s">
        <v>23172</v>
      </c>
      <c r="D3810" t="s">
        <v>102</v>
      </c>
      <c r="E3810" t="s">
        <v>23173</v>
      </c>
      <c r="F3810" t="s">
        <v>23173</v>
      </c>
      <c r="G3810" t="s">
        <v>1733</v>
      </c>
      <c r="H3810" t="s">
        <v>1734</v>
      </c>
      <c r="I3810" t="s">
        <v>250</v>
      </c>
      <c r="K3810" t="s">
        <v>251</v>
      </c>
      <c r="L3810" t="s">
        <v>1735</v>
      </c>
      <c r="M3810" t="s">
        <v>23174</v>
      </c>
      <c r="N3810" t="s">
        <v>23175</v>
      </c>
      <c r="O3810">
        <v>0</v>
      </c>
      <c r="V3810" t="s">
        <v>110</v>
      </c>
      <c r="W3810" s="1">
        <v>41796</v>
      </c>
      <c r="Y3810" s="1">
        <v>43644</v>
      </c>
      <c r="Z3810" s="2">
        <v>43009</v>
      </c>
      <c r="AA3810" t="s">
        <v>23176</v>
      </c>
      <c r="AB3810" t="s">
        <v>111</v>
      </c>
      <c r="AC3810" t="s">
        <v>113</v>
      </c>
      <c r="AD3810" t="s">
        <v>113</v>
      </c>
      <c r="AF3810" t="s">
        <v>23177</v>
      </c>
      <c r="AG3810" t="s">
        <v>113</v>
      </c>
      <c r="AH3810" t="s">
        <v>111</v>
      </c>
      <c r="AI3810" t="s">
        <v>113</v>
      </c>
      <c r="AJ3810" t="s">
        <v>300</v>
      </c>
      <c r="AL3810" t="s">
        <v>199</v>
      </c>
      <c r="AN3810" t="s">
        <v>251</v>
      </c>
      <c r="AO3810" t="s">
        <v>113</v>
      </c>
      <c r="AP3810" t="s">
        <v>113</v>
      </c>
      <c r="AQ3810" t="s">
        <v>111</v>
      </c>
      <c r="AR3810" t="s">
        <v>113</v>
      </c>
      <c r="AS3810" t="s">
        <v>113</v>
      </c>
      <c r="AT3810" t="s">
        <v>113</v>
      </c>
      <c r="AU3810" t="s">
        <v>113</v>
      </c>
      <c r="AV3810" t="s">
        <v>113</v>
      </c>
      <c r="AW3810" t="s">
        <v>113</v>
      </c>
      <c r="AX3810" t="s">
        <v>113</v>
      </c>
      <c r="AY3810" t="s">
        <v>113</v>
      </c>
      <c r="AZ3810" t="s">
        <v>113</v>
      </c>
      <c r="BA3810" t="s">
        <v>113</v>
      </c>
      <c r="BB3810" t="s">
        <v>113</v>
      </c>
      <c r="BD3810" t="s">
        <v>113</v>
      </c>
      <c r="BF3810" t="s">
        <v>113</v>
      </c>
      <c r="BG3810" t="s">
        <v>113</v>
      </c>
      <c r="BH3810" t="s">
        <v>111</v>
      </c>
      <c r="BI3810" t="s">
        <v>113</v>
      </c>
      <c r="BJ3810" t="s">
        <v>113</v>
      </c>
      <c r="BK3810" t="s">
        <v>113</v>
      </c>
      <c r="BL3810" t="s">
        <v>111</v>
      </c>
      <c r="BM3810" t="s">
        <v>113</v>
      </c>
      <c r="BN3810" t="s">
        <v>113</v>
      </c>
      <c r="BO3810" t="s">
        <v>113</v>
      </c>
      <c r="BP3810" t="s">
        <v>113</v>
      </c>
      <c r="BQ3810" t="s">
        <v>113</v>
      </c>
      <c r="BR3810" t="s">
        <v>113</v>
      </c>
      <c r="BS3810" t="s">
        <v>113</v>
      </c>
      <c r="BT3810" t="s">
        <v>113</v>
      </c>
      <c r="BU3810" t="s">
        <v>113</v>
      </c>
      <c r="BV3810" t="s">
        <v>111</v>
      </c>
      <c r="BW3810" t="s">
        <v>111</v>
      </c>
      <c r="BX3810" t="s">
        <v>113</v>
      </c>
      <c r="BY3810" t="s">
        <v>113</v>
      </c>
      <c r="BZ3810" t="s">
        <v>113</v>
      </c>
      <c r="CA3810" t="s">
        <v>113</v>
      </c>
      <c r="CB3810" t="s">
        <v>113</v>
      </c>
      <c r="CC3810" t="s">
        <v>113</v>
      </c>
      <c r="CD3810" t="s">
        <v>113</v>
      </c>
      <c r="CE3810" t="s">
        <v>113</v>
      </c>
      <c r="CF3810" t="s">
        <v>113</v>
      </c>
      <c r="CG3810" t="s">
        <v>113</v>
      </c>
      <c r="CH3810" t="s">
        <v>113</v>
      </c>
      <c r="CI3810" t="s">
        <v>113</v>
      </c>
      <c r="CJ3810" t="s">
        <v>113</v>
      </c>
      <c r="CK3810" t="s">
        <v>113</v>
      </c>
      <c r="CL3810" t="s">
        <v>113</v>
      </c>
      <c r="CM3810" t="s">
        <v>113</v>
      </c>
      <c r="CN3810" t="s">
        <v>113</v>
      </c>
      <c r="CO3810" t="s">
        <v>113</v>
      </c>
      <c r="CP3810" t="s">
        <v>113</v>
      </c>
      <c r="CQ3810" t="s">
        <v>113</v>
      </c>
      <c r="CR3810" t="s">
        <v>113</v>
      </c>
      <c r="CS3810" t="s">
        <v>113</v>
      </c>
      <c r="CT3810" t="s">
        <v>113</v>
      </c>
      <c r="CU3810" t="s">
        <v>113</v>
      </c>
      <c r="CV3810" t="s">
        <v>113</v>
      </c>
      <c r="CW3810" t="s">
        <v>113</v>
      </c>
    </row>
    <row r="3811" spans="1:101" x14ac:dyDescent="0.25">
      <c r="A3811" t="s">
        <v>117</v>
      </c>
      <c r="B3811">
        <v>160374</v>
      </c>
      <c r="C3811" t="s">
        <v>23178</v>
      </c>
      <c r="D3811" t="s">
        <v>102</v>
      </c>
      <c r="E3811" t="s">
        <v>23179</v>
      </c>
      <c r="F3811" t="s">
        <v>23179</v>
      </c>
      <c r="G3811" t="s">
        <v>23180</v>
      </c>
      <c r="H3811" t="s">
        <v>23181</v>
      </c>
      <c r="I3811" t="s">
        <v>1425</v>
      </c>
      <c r="K3811" t="s">
        <v>635</v>
      </c>
      <c r="L3811">
        <v>61291</v>
      </c>
      <c r="M3811" t="s">
        <v>23182</v>
      </c>
      <c r="N3811" t="s">
        <v>23183</v>
      </c>
      <c r="O3811">
        <v>0</v>
      </c>
      <c r="V3811" t="s">
        <v>110</v>
      </c>
      <c r="W3811" s="1">
        <v>40997</v>
      </c>
      <c r="Y3811" s="1">
        <v>43880</v>
      </c>
      <c r="Z3811" s="2">
        <v>43009</v>
      </c>
      <c r="AB3811" t="s">
        <v>113</v>
      </c>
      <c r="AC3811" t="s">
        <v>113</v>
      </c>
      <c r="AD3811" t="s">
        <v>113</v>
      </c>
      <c r="AG3811" t="s">
        <v>111</v>
      </c>
      <c r="AH3811" t="s">
        <v>113</v>
      </c>
      <c r="AI3811" t="s">
        <v>113</v>
      </c>
      <c r="AJ3811" t="s">
        <v>131</v>
      </c>
      <c r="AL3811" t="s">
        <v>115</v>
      </c>
      <c r="AN3811" t="s">
        <v>635</v>
      </c>
      <c r="AO3811" t="s">
        <v>113</v>
      </c>
      <c r="AP3811" t="s">
        <v>113</v>
      </c>
      <c r="AQ3811" t="s">
        <v>113</v>
      </c>
      <c r="AR3811" t="s">
        <v>113</v>
      </c>
      <c r="AS3811" t="s">
        <v>113</v>
      </c>
      <c r="AT3811" t="s">
        <v>113</v>
      </c>
      <c r="AU3811" t="s">
        <v>113</v>
      </c>
      <c r="AV3811" t="s">
        <v>113</v>
      </c>
      <c r="AW3811" t="s">
        <v>113</v>
      </c>
      <c r="AX3811" t="s">
        <v>113</v>
      </c>
      <c r="AY3811" t="s">
        <v>113</v>
      </c>
      <c r="AZ3811" t="s">
        <v>113</v>
      </c>
      <c r="BA3811" t="s">
        <v>113</v>
      </c>
      <c r="BB3811" t="s">
        <v>113</v>
      </c>
      <c r="BD3811" t="s">
        <v>113</v>
      </c>
      <c r="BF3811" t="s">
        <v>113</v>
      </c>
      <c r="BG3811" t="s">
        <v>113</v>
      </c>
      <c r="BH3811" t="s">
        <v>113</v>
      </c>
      <c r="BI3811" t="s">
        <v>113</v>
      </c>
      <c r="BJ3811" t="s">
        <v>113</v>
      </c>
      <c r="BK3811" t="s">
        <v>113</v>
      </c>
      <c r="BL3811" t="s">
        <v>113</v>
      </c>
      <c r="BM3811" t="s">
        <v>113</v>
      </c>
      <c r="BN3811" t="s">
        <v>113</v>
      </c>
      <c r="BO3811" t="s">
        <v>113</v>
      </c>
      <c r="BP3811" t="s">
        <v>113</v>
      </c>
      <c r="BQ3811" t="s">
        <v>113</v>
      </c>
      <c r="BR3811" t="s">
        <v>113</v>
      </c>
      <c r="BS3811" t="s">
        <v>113</v>
      </c>
      <c r="BT3811" t="s">
        <v>113</v>
      </c>
      <c r="BU3811" t="s">
        <v>113</v>
      </c>
      <c r="BV3811" t="s">
        <v>111</v>
      </c>
      <c r="BW3811" t="s">
        <v>111</v>
      </c>
      <c r="BX3811" t="s">
        <v>113</v>
      </c>
      <c r="BY3811" t="s">
        <v>113</v>
      </c>
      <c r="BZ3811" t="s">
        <v>113</v>
      </c>
      <c r="CA3811" t="s">
        <v>113</v>
      </c>
      <c r="CB3811" t="s">
        <v>113</v>
      </c>
      <c r="CC3811" t="s">
        <v>113</v>
      </c>
      <c r="CD3811" t="s">
        <v>113</v>
      </c>
      <c r="CE3811" t="s">
        <v>113</v>
      </c>
      <c r="CF3811" t="s">
        <v>113</v>
      </c>
      <c r="CG3811" t="s">
        <v>113</v>
      </c>
      <c r="CH3811" t="s">
        <v>113</v>
      </c>
      <c r="CI3811" t="s">
        <v>113</v>
      </c>
      <c r="CJ3811" t="s">
        <v>113</v>
      </c>
      <c r="CK3811" t="s">
        <v>113</v>
      </c>
      <c r="CL3811" t="s">
        <v>113</v>
      </c>
      <c r="CM3811" t="s">
        <v>113</v>
      </c>
      <c r="CN3811" t="s">
        <v>113</v>
      </c>
      <c r="CO3811" t="s">
        <v>113</v>
      </c>
      <c r="CP3811" t="s">
        <v>113</v>
      </c>
      <c r="CQ3811" t="s">
        <v>113</v>
      </c>
      <c r="CR3811" t="s">
        <v>113</v>
      </c>
      <c r="CS3811" t="s">
        <v>113</v>
      </c>
      <c r="CT3811" t="s">
        <v>113</v>
      </c>
      <c r="CU3811" t="s">
        <v>113</v>
      </c>
      <c r="CV3811" t="s">
        <v>113</v>
      </c>
      <c r="CW3811" t="s">
        <v>113</v>
      </c>
    </row>
    <row r="3812" spans="1:101" x14ac:dyDescent="0.25">
      <c r="A3812" t="s">
        <v>117</v>
      </c>
      <c r="B3812">
        <v>170648</v>
      </c>
      <c r="C3812" t="s">
        <v>23184</v>
      </c>
      <c r="D3812" t="s">
        <v>102</v>
      </c>
      <c r="E3812" t="s">
        <v>23185</v>
      </c>
      <c r="F3812" t="s">
        <v>23185</v>
      </c>
      <c r="G3812" t="s">
        <v>23186</v>
      </c>
      <c r="I3812" t="s">
        <v>1191</v>
      </c>
      <c r="K3812" t="s">
        <v>415</v>
      </c>
      <c r="L3812">
        <v>80802</v>
      </c>
      <c r="M3812" t="s">
        <v>23187</v>
      </c>
      <c r="N3812" t="s">
        <v>17566</v>
      </c>
      <c r="O3812">
        <v>0</v>
      </c>
      <c r="V3812" t="s">
        <v>110</v>
      </c>
      <c r="W3812" s="1">
        <v>41726</v>
      </c>
      <c r="Y3812" s="1">
        <v>43854</v>
      </c>
      <c r="Z3812" s="2">
        <v>43009</v>
      </c>
      <c r="AA3812" t="s">
        <v>23188</v>
      </c>
      <c r="AB3812" t="s">
        <v>113</v>
      </c>
      <c r="AC3812" t="s">
        <v>113</v>
      </c>
      <c r="AD3812" t="s">
        <v>113</v>
      </c>
      <c r="AG3812" t="s">
        <v>113</v>
      </c>
      <c r="AH3812" t="s">
        <v>111</v>
      </c>
      <c r="AI3812" t="s">
        <v>113</v>
      </c>
      <c r="AJ3812" t="s">
        <v>131</v>
      </c>
      <c r="AL3812" t="s">
        <v>115</v>
      </c>
      <c r="AN3812" t="s">
        <v>415</v>
      </c>
      <c r="AO3812" t="s">
        <v>113</v>
      </c>
      <c r="AP3812" t="s">
        <v>113</v>
      </c>
      <c r="AQ3812" t="s">
        <v>113</v>
      </c>
      <c r="AR3812" t="s">
        <v>113</v>
      </c>
      <c r="AS3812" t="s">
        <v>113</v>
      </c>
      <c r="AT3812" t="s">
        <v>113</v>
      </c>
      <c r="AU3812" t="s">
        <v>113</v>
      </c>
      <c r="AV3812" t="s">
        <v>113</v>
      </c>
      <c r="AW3812" t="s">
        <v>113</v>
      </c>
      <c r="AX3812" t="s">
        <v>113</v>
      </c>
      <c r="AY3812" t="s">
        <v>113</v>
      </c>
      <c r="AZ3812" t="s">
        <v>113</v>
      </c>
      <c r="BA3812" t="s">
        <v>113</v>
      </c>
      <c r="BB3812" t="s">
        <v>113</v>
      </c>
      <c r="BD3812" t="s">
        <v>113</v>
      </c>
      <c r="BF3812" t="s">
        <v>113</v>
      </c>
      <c r="BG3812" t="s">
        <v>113</v>
      </c>
      <c r="BH3812" t="s">
        <v>111</v>
      </c>
      <c r="BI3812" t="s">
        <v>113</v>
      </c>
      <c r="BJ3812" t="s">
        <v>113</v>
      </c>
      <c r="BK3812" t="s">
        <v>113</v>
      </c>
      <c r="BL3812" t="s">
        <v>113</v>
      </c>
      <c r="BM3812" t="s">
        <v>113</v>
      </c>
      <c r="BN3812" t="s">
        <v>113</v>
      </c>
      <c r="BO3812" t="s">
        <v>113</v>
      </c>
      <c r="BP3812" t="s">
        <v>113</v>
      </c>
      <c r="BQ3812" t="s">
        <v>113</v>
      </c>
      <c r="BR3812" t="s">
        <v>113</v>
      </c>
      <c r="BS3812" t="s">
        <v>113</v>
      </c>
      <c r="BT3812" t="s">
        <v>113</v>
      </c>
      <c r="BU3812" t="s">
        <v>113</v>
      </c>
      <c r="BV3812" t="s">
        <v>111</v>
      </c>
      <c r="BW3812" t="s">
        <v>111</v>
      </c>
      <c r="BX3812" t="s">
        <v>113</v>
      </c>
      <c r="BY3812" t="s">
        <v>113</v>
      </c>
      <c r="BZ3812" t="s">
        <v>113</v>
      </c>
      <c r="CA3812" t="s">
        <v>113</v>
      </c>
      <c r="CB3812" t="s">
        <v>113</v>
      </c>
      <c r="CC3812" t="s">
        <v>113</v>
      </c>
      <c r="CD3812" t="s">
        <v>113</v>
      </c>
      <c r="CE3812" t="s">
        <v>113</v>
      </c>
      <c r="CF3812" t="s">
        <v>113</v>
      </c>
      <c r="CG3812" t="s">
        <v>113</v>
      </c>
      <c r="CH3812" t="s">
        <v>113</v>
      </c>
      <c r="CI3812" t="s">
        <v>113</v>
      </c>
      <c r="CJ3812" t="s">
        <v>113</v>
      </c>
      <c r="CK3812" t="s">
        <v>113</v>
      </c>
      <c r="CL3812" t="s">
        <v>113</v>
      </c>
      <c r="CM3812" t="s">
        <v>113</v>
      </c>
      <c r="CN3812" t="s">
        <v>113</v>
      </c>
      <c r="CO3812" t="s">
        <v>113</v>
      </c>
      <c r="CP3812" t="s">
        <v>113</v>
      </c>
      <c r="CQ3812" t="s">
        <v>113</v>
      </c>
      <c r="CR3812" t="s">
        <v>113</v>
      </c>
      <c r="CS3812" t="s">
        <v>113</v>
      </c>
      <c r="CT3812" t="s">
        <v>113</v>
      </c>
      <c r="CU3812" t="s">
        <v>113</v>
      </c>
      <c r="CV3812" t="s">
        <v>113</v>
      </c>
      <c r="CW3812" t="s">
        <v>113</v>
      </c>
    </row>
    <row r="3813" spans="1:101" x14ac:dyDescent="0.25">
      <c r="A3813" t="s">
        <v>117</v>
      </c>
      <c r="B3813">
        <v>161728</v>
      </c>
      <c r="C3813" t="s">
        <v>23189</v>
      </c>
      <c r="D3813" t="s">
        <v>102</v>
      </c>
      <c r="E3813" t="s">
        <v>23190</v>
      </c>
      <c r="F3813" t="s">
        <v>23190</v>
      </c>
      <c r="G3813" t="s">
        <v>23191</v>
      </c>
      <c r="H3813" t="s">
        <v>23192</v>
      </c>
      <c r="I3813" t="s">
        <v>250</v>
      </c>
      <c r="K3813" t="s">
        <v>251</v>
      </c>
      <c r="L3813" t="s">
        <v>15143</v>
      </c>
      <c r="M3813" t="s">
        <v>23193</v>
      </c>
      <c r="N3813" t="s">
        <v>23194</v>
      </c>
      <c r="O3813">
        <v>0</v>
      </c>
      <c r="V3813" t="s">
        <v>110</v>
      </c>
      <c r="W3813" s="1">
        <v>40998</v>
      </c>
      <c r="Y3813" s="1">
        <v>43892</v>
      </c>
      <c r="Z3813" s="2">
        <v>43009</v>
      </c>
      <c r="AA3813" t="s">
        <v>23195</v>
      </c>
      <c r="AB3813" t="s">
        <v>111</v>
      </c>
      <c r="AC3813" t="s">
        <v>113</v>
      </c>
      <c r="AD3813" t="s">
        <v>113</v>
      </c>
      <c r="AG3813" t="s">
        <v>113</v>
      </c>
      <c r="AH3813" t="s">
        <v>111</v>
      </c>
      <c r="AI3813" t="s">
        <v>113</v>
      </c>
      <c r="AJ3813" t="s">
        <v>300</v>
      </c>
      <c r="AL3813" t="s">
        <v>115</v>
      </c>
      <c r="AN3813" t="s">
        <v>251</v>
      </c>
      <c r="AO3813" t="s">
        <v>113</v>
      </c>
      <c r="AP3813" t="s">
        <v>113</v>
      </c>
      <c r="AQ3813" t="s">
        <v>113</v>
      </c>
      <c r="AR3813" t="s">
        <v>113</v>
      </c>
      <c r="AS3813" t="s">
        <v>113</v>
      </c>
      <c r="AT3813" t="s">
        <v>113</v>
      </c>
      <c r="AU3813" t="s">
        <v>113</v>
      </c>
      <c r="AV3813" t="s">
        <v>113</v>
      </c>
      <c r="AW3813" t="s">
        <v>113</v>
      </c>
      <c r="AX3813" t="s">
        <v>113</v>
      </c>
      <c r="AY3813" t="s">
        <v>113</v>
      </c>
      <c r="AZ3813" t="s">
        <v>113</v>
      </c>
      <c r="BA3813" t="s">
        <v>113</v>
      </c>
      <c r="BB3813" t="s">
        <v>113</v>
      </c>
      <c r="BD3813" t="s">
        <v>111</v>
      </c>
      <c r="BE3813" t="s">
        <v>113</v>
      </c>
      <c r="BF3813" t="s">
        <v>113</v>
      </c>
      <c r="BG3813" t="s">
        <v>113</v>
      </c>
      <c r="BH3813" t="s">
        <v>113</v>
      </c>
      <c r="BI3813" t="s">
        <v>113</v>
      </c>
      <c r="BJ3813" t="s">
        <v>113</v>
      </c>
      <c r="BK3813" t="s">
        <v>113</v>
      </c>
      <c r="BL3813" t="s">
        <v>113</v>
      </c>
      <c r="BM3813" t="s">
        <v>113</v>
      </c>
      <c r="BN3813" t="s">
        <v>113</v>
      </c>
      <c r="BO3813" t="s">
        <v>113</v>
      </c>
      <c r="BP3813" t="s">
        <v>113</v>
      </c>
      <c r="BQ3813" t="s">
        <v>113</v>
      </c>
      <c r="BR3813" t="s">
        <v>113</v>
      </c>
      <c r="BS3813" t="s">
        <v>113</v>
      </c>
      <c r="BT3813" t="s">
        <v>113</v>
      </c>
      <c r="BU3813" t="s">
        <v>113</v>
      </c>
      <c r="BV3813" t="s">
        <v>111</v>
      </c>
      <c r="BW3813" t="s">
        <v>111</v>
      </c>
      <c r="BX3813" t="s">
        <v>113</v>
      </c>
      <c r="BY3813" t="s">
        <v>113</v>
      </c>
      <c r="BZ3813" t="s">
        <v>113</v>
      </c>
      <c r="CA3813" t="s">
        <v>113</v>
      </c>
      <c r="CB3813" t="s">
        <v>113</v>
      </c>
      <c r="CC3813" t="s">
        <v>113</v>
      </c>
      <c r="CD3813" t="s">
        <v>113</v>
      </c>
      <c r="CE3813" t="s">
        <v>113</v>
      </c>
      <c r="CF3813" t="s">
        <v>113</v>
      </c>
      <c r="CG3813" t="s">
        <v>113</v>
      </c>
      <c r="CH3813" t="s">
        <v>113</v>
      </c>
      <c r="CI3813" t="s">
        <v>113</v>
      </c>
      <c r="CJ3813" t="s">
        <v>113</v>
      </c>
      <c r="CK3813" t="s">
        <v>113</v>
      </c>
      <c r="CL3813" t="s">
        <v>113</v>
      </c>
      <c r="CM3813" t="s">
        <v>113</v>
      </c>
      <c r="CN3813" t="s">
        <v>113</v>
      </c>
      <c r="CO3813" t="s">
        <v>113</v>
      </c>
      <c r="CP3813" t="s">
        <v>113</v>
      </c>
      <c r="CQ3813" t="s">
        <v>113</v>
      </c>
      <c r="CR3813" t="s">
        <v>113</v>
      </c>
      <c r="CS3813" t="s">
        <v>113</v>
      </c>
      <c r="CT3813" t="s">
        <v>113</v>
      </c>
      <c r="CU3813" t="s">
        <v>113</v>
      </c>
      <c r="CV3813" t="s">
        <v>113</v>
      </c>
      <c r="CW3813" t="s">
        <v>113</v>
      </c>
    </row>
    <row r="3814" spans="1:101" x14ac:dyDescent="0.25">
      <c r="A3814" t="s">
        <v>175</v>
      </c>
      <c r="B3814">
        <v>162534</v>
      </c>
      <c r="C3814" t="s">
        <v>23196</v>
      </c>
      <c r="D3814" t="s">
        <v>102</v>
      </c>
      <c r="E3814" t="s">
        <v>23197</v>
      </c>
      <c r="F3814" t="s">
        <v>23197</v>
      </c>
      <c r="G3814" t="s">
        <v>6334</v>
      </c>
      <c r="H3814" t="s">
        <v>835</v>
      </c>
      <c r="I3814" t="s">
        <v>285</v>
      </c>
      <c r="J3814" t="s">
        <v>180</v>
      </c>
      <c r="K3814" t="s">
        <v>108</v>
      </c>
      <c r="L3814">
        <v>94025</v>
      </c>
      <c r="M3814" t="s">
        <v>23198</v>
      </c>
      <c r="N3814" t="s">
        <v>23199</v>
      </c>
      <c r="O3814">
        <v>1</v>
      </c>
      <c r="V3814" t="s">
        <v>110</v>
      </c>
      <c r="W3814" s="1">
        <v>43445</v>
      </c>
      <c r="Y3814" s="1">
        <v>43599</v>
      </c>
      <c r="Z3814" s="2">
        <v>43009</v>
      </c>
      <c r="AA3814" t="s">
        <v>23200</v>
      </c>
      <c r="AB3814" t="s">
        <v>113</v>
      </c>
      <c r="AC3814" t="s">
        <v>113</v>
      </c>
      <c r="AD3814" t="s">
        <v>113</v>
      </c>
      <c r="AG3814" t="s">
        <v>111</v>
      </c>
      <c r="AH3814" t="s">
        <v>111</v>
      </c>
      <c r="AI3814" t="s">
        <v>113</v>
      </c>
      <c r="AJ3814" t="s">
        <v>131</v>
      </c>
      <c r="AL3814" t="s">
        <v>199</v>
      </c>
      <c r="AM3814" t="s">
        <v>116</v>
      </c>
      <c r="AN3814" t="s">
        <v>108</v>
      </c>
      <c r="AO3814" t="s">
        <v>113</v>
      </c>
      <c r="AP3814" t="s">
        <v>113</v>
      </c>
      <c r="AQ3814" t="s">
        <v>113</v>
      </c>
      <c r="AR3814" t="s">
        <v>113</v>
      </c>
      <c r="AS3814" t="s">
        <v>113</v>
      </c>
      <c r="AT3814" t="s">
        <v>113</v>
      </c>
      <c r="AU3814" t="s">
        <v>113</v>
      </c>
      <c r="AV3814" t="s">
        <v>113</v>
      </c>
      <c r="AW3814" t="s">
        <v>113</v>
      </c>
      <c r="AX3814" t="s">
        <v>113</v>
      </c>
      <c r="AY3814" t="s">
        <v>113</v>
      </c>
      <c r="AZ3814" t="s">
        <v>113</v>
      </c>
      <c r="BA3814" t="s">
        <v>113</v>
      </c>
      <c r="BB3814" t="s">
        <v>111</v>
      </c>
      <c r="BC3814" t="s">
        <v>1951</v>
      </c>
      <c r="BD3814" t="s">
        <v>113</v>
      </c>
      <c r="BF3814" t="s">
        <v>113</v>
      </c>
      <c r="BG3814" t="s">
        <v>113</v>
      </c>
      <c r="BH3814" t="s">
        <v>113</v>
      </c>
      <c r="BI3814" t="s">
        <v>113</v>
      </c>
      <c r="BJ3814" t="s">
        <v>113</v>
      </c>
      <c r="BK3814" t="s">
        <v>113</v>
      </c>
      <c r="BL3814" t="s">
        <v>113</v>
      </c>
      <c r="BM3814" t="s">
        <v>113</v>
      </c>
      <c r="BN3814" t="s">
        <v>113</v>
      </c>
      <c r="BO3814" t="s">
        <v>113</v>
      </c>
      <c r="BP3814" t="s">
        <v>113</v>
      </c>
      <c r="BQ3814" t="s">
        <v>113</v>
      </c>
      <c r="BR3814" t="s">
        <v>113</v>
      </c>
      <c r="BS3814" t="s">
        <v>113</v>
      </c>
      <c r="BT3814" t="s">
        <v>113</v>
      </c>
      <c r="BU3814" t="s">
        <v>113</v>
      </c>
      <c r="BV3814" t="s">
        <v>113</v>
      </c>
      <c r="BW3814" t="s">
        <v>111</v>
      </c>
      <c r="BX3814" t="s">
        <v>113</v>
      </c>
      <c r="BY3814" t="s">
        <v>113</v>
      </c>
      <c r="BZ3814" t="s">
        <v>113</v>
      </c>
      <c r="CA3814" t="s">
        <v>113</v>
      </c>
      <c r="CB3814" t="s">
        <v>113</v>
      </c>
      <c r="CC3814" t="s">
        <v>113</v>
      </c>
      <c r="CD3814" t="s">
        <v>113</v>
      </c>
      <c r="CE3814" t="s">
        <v>113</v>
      </c>
      <c r="CF3814" t="s">
        <v>113</v>
      </c>
      <c r="CG3814" t="s">
        <v>113</v>
      </c>
      <c r="CH3814" t="s">
        <v>113</v>
      </c>
      <c r="CI3814" t="s">
        <v>113</v>
      </c>
      <c r="CJ3814" t="s">
        <v>113</v>
      </c>
      <c r="CK3814" t="s">
        <v>113</v>
      </c>
      <c r="CL3814" t="s">
        <v>113</v>
      </c>
      <c r="CM3814" t="s">
        <v>113</v>
      </c>
      <c r="CN3814" t="s">
        <v>113</v>
      </c>
      <c r="CO3814" t="s">
        <v>113</v>
      </c>
      <c r="CP3814" t="s">
        <v>113</v>
      </c>
      <c r="CQ3814" t="s">
        <v>113</v>
      </c>
      <c r="CR3814" t="s">
        <v>113</v>
      </c>
      <c r="CS3814" t="s">
        <v>113</v>
      </c>
      <c r="CT3814" t="s">
        <v>113</v>
      </c>
      <c r="CU3814" t="s">
        <v>113</v>
      </c>
      <c r="CV3814" t="s">
        <v>113</v>
      </c>
      <c r="CW3814" t="s">
        <v>113</v>
      </c>
    </row>
    <row r="3815" spans="1:101" x14ac:dyDescent="0.25">
      <c r="A3815" t="s">
        <v>175</v>
      </c>
      <c r="B3815">
        <v>282435</v>
      </c>
      <c r="C3815" t="s">
        <v>23201</v>
      </c>
      <c r="D3815" t="s">
        <v>102</v>
      </c>
      <c r="E3815" t="s">
        <v>23202</v>
      </c>
      <c r="F3815" t="s">
        <v>23202</v>
      </c>
      <c r="G3815" t="s">
        <v>23203</v>
      </c>
      <c r="H3815" t="s">
        <v>23204</v>
      </c>
      <c r="I3815" t="s">
        <v>234</v>
      </c>
      <c r="J3815" t="s">
        <v>180</v>
      </c>
      <c r="K3815" t="s">
        <v>108</v>
      </c>
      <c r="L3815">
        <v>94111</v>
      </c>
      <c r="M3815" t="s">
        <v>23205</v>
      </c>
      <c r="N3815" t="s">
        <v>23206</v>
      </c>
      <c r="O3815">
        <v>0</v>
      </c>
      <c r="V3815" t="s">
        <v>110</v>
      </c>
      <c r="W3815" s="1">
        <v>42375</v>
      </c>
      <c r="Y3815" s="1">
        <v>43914</v>
      </c>
      <c r="Z3815" s="2">
        <v>43009</v>
      </c>
      <c r="AA3815" t="s">
        <v>23207</v>
      </c>
      <c r="AB3815" t="s">
        <v>113</v>
      </c>
      <c r="AC3815" t="s">
        <v>113</v>
      </c>
      <c r="AD3815" t="s">
        <v>113</v>
      </c>
      <c r="AG3815" t="s">
        <v>113</v>
      </c>
      <c r="AH3815" t="s">
        <v>111</v>
      </c>
      <c r="AI3815" t="s">
        <v>113</v>
      </c>
      <c r="AJ3815" t="s">
        <v>114</v>
      </c>
      <c r="AL3815" t="s">
        <v>115</v>
      </c>
      <c r="AM3815" t="s">
        <v>116</v>
      </c>
      <c r="AN3815" t="s">
        <v>108</v>
      </c>
      <c r="AO3815" t="s">
        <v>113</v>
      </c>
      <c r="AP3815" t="s">
        <v>113</v>
      </c>
      <c r="AQ3815" t="s">
        <v>113</v>
      </c>
      <c r="AR3815" t="s">
        <v>113</v>
      </c>
      <c r="AS3815" t="s">
        <v>113</v>
      </c>
      <c r="AT3815" t="s">
        <v>113</v>
      </c>
      <c r="AU3815" t="s">
        <v>113</v>
      </c>
      <c r="AV3815" t="s">
        <v>113</v>
      </c>
      <c r="AW3815" t="s">
        <v>113</v>
      </c>
      <c r="AX3815" t="s">
        <v>113</v>
      </c>
      <c r="AY3815" t="s">
        <v>113</v>
      </c>
      <c r="AZ3815" t="s">
        <v>113</v>
      </c>
      <c r="BA3815" t="s">
        <v>113</v>
      </c>
      <c r="BB3815" t="s">
        <v>113</v>
      </c>
      <c r="BD3815" t="s">
        <v>111</v>
      </c>
      <c r="BE3815" t="s">
        <v>113</v>
      </c>
      <c r="BF3815" t="s">
        <v>113</v>
      </c>
      <c r="BG3815" t="s">
        <v>113</v>
      </c>
      <c r="BH3815" t="s">
        <v>113</v>
      </c>
      <c r="BI3815" t="s">
        <v>113</v>
      </c>
      <c r="BJ3815" t="s">
        <v>113</v>
      </c>
      <c r="BK3815" t="s">
        <v>113</v>
      </c>
      <c r="BL3815" t="s">
        <v>113</v>
      </c>
      <c r="BM3815" t="s">
        <v>113</v>
      </c>
      <c r="BN3815" t="s">
        <v>113</v>
      </c>
      <c r="BO3815" t="s">
        <v>113</v>
      </c>
      <c r="BP3815" t="s">
        <v>113</v>
      </c>
      <c r="BQ3815" t="s">
        <v>113</v>
      </c>
      <c r="BR3815" t="s">
        <v>113</v>
      </c>
      <c r="BS3815" t="s">
        <v>113</v>
      </c>
      <c r="BT3815" t="s">
        <v>113</v>
      </c>
      <c r="BU3815" t="s">
        <v>113</v>
      </c>
      <c r="BV3815" t="s">
        <v>111</v>
      </c>
      <c r="BW3815" t="s">
        <v>111</v>
      </c>
      <c r="BX3815" t="s">
        <v>113</v>
      </c>
      <c r="BY3815" t="s">
        <v>113</v>
      </c>
      <c r="BZ3815" t="s">
        <v>113</v>
      </c>
      <c r="CA3815" t="s">
        <v>113</v>
      </c>
      <c r="CB3815" t="s">
        <v>113</v>
      </c>
      <c r="CC3815" t="s">
        <v>113</v>
      </c>
      <c r="CD3815" t="s">
        <v>113</v>
      </c>
      <c r="CE3815" t="s">
        <v>113</v>
      </c>
      <c r="CF3815" t="s">
        <v>113</v>
      </c>
      <c r="CG3815" t="s">
        <v>113</v>
      </c>
      <c r="CH3815" t="s">
        <v>113</v>
      </c>
      <c r="CI3815" t="s">
        <v>113</v>
      </c>
      <c r="CJ3815" t="s">
        <v>113</v>
      </c>
      <c r="CK3815" t="s">
        <v>113</v>
      </c>
      <c r="CL3815" t="s">
        <v>113</v>
      </c>
      <c r="CM3815" t="s">
        <v>113</v>
      </c>
      <c r="CN3815" t="s">
        <v>113</v>
      </c>
      <c r="CO3815" t="s">
        <v>113</v>
      </c>
      <c r="CP3815" t="s">
        <v>113</v>
      </c>
      <c r="CQ3815" t="s">
        <v>113</v>
      </c>
      <c r="CR3815" t="s">
        <v>113</v>
      </c>
      <c r="CS3815" t="s">
        <v>113</v>
      </c>
      <c r="CT3815" t="s">
        <v>113</v>
      </c>
      <c r="CU3815" t="s">
        <v>113</v>
      </c>
      <c r="CV3815" t="s">
        <v>113</v>
      </c>
      <c r="CW3815" t="s">
        <v>113</v>
      </c>
    </row>
    <row r="3816" spans="1:101" x14ac:dyDescent="0.25">
      <c r="A3816" t="s">
        <v>368</v>
      </c>
      <c r="B3816">
        <v>163960</v>
      </c>
      <c r="C3816" t="s">
        <v>23208</v>
      </c>
      <c r="D3816" t="s">
        <v>102</v>
      </c>
      <c r="E3816" t="s">
        <v>23209</v>
      </c>
      <c r="F3816" t="s">
        <v>23210</v>
      </c>
      <c r="G3816" t="s">
        <v>23211</v>
      </c>
      <c r="H3816" t="s">
        <v>23212</v>
      </c>
      <c r="I3816" t="s">
        <v>2312</v>
      </c>
      <c r="J3816" t="s">
        <v>373</v>
      </c>
      <c r="K3816" t="s">
        <v>108</v>
      </c>
      <c r="L3816">
        <v>78701</v>
      </c>
      <c r="M3816" t="s">
        <v>23213</v>
      </c>
      <c r="O3816">
        <v>0</v>
      </c>
      <c r="V3816" t="s">
        <v>110</v>
      </c>
      <c r="W3816" s="1">
        <v>41156</v>
      </c>
      <c r="Y3816" s="1">
        <v>43913</v>
      </c>
      <c r="Z3816" s="2">
        <v>43009</v>
      </c>
      <c r="AA3816" t="s">
        <v>23214</v>
      </c>
      <c r="AB3816" t="s">
        <v>113</v>
      </c>
      <c r="AC3816" t="s">
        <v>113</v>
      </c>
      <c r="AD3816" t="s">
        <v>113</v>
      </c>
      <c r="AG3816" t="s">
        <v>113</v>
      </c>
      <c r="AH3816" t="s">
        <v>111</v>
      </c>
      <c r="AI3816" t="s">
        <v>113</v>
      </c>
      <c r="AJ3816" t="s">
        <v>114</v>
      </c>
      <c r="AL3816" t="s">
        <v>115</v>
      </c>
      <c r="AM3816" t="s">
        <v>4621</v>
      </c>
      <c r="AN3816" t="s">
        <v>108</v>
      </c>
      <c r="AO3816" t="s">
        <v>113</v>
      </c>
      <c r="AP3816" t="s">
        <v>113</v>
      </c>
      <c r="AQ3816" t="s">
        <v>113</v>
      </c>
      <c r="AR3816" t="s">
        <v>113</v>
      </c>
      <c r="AS3816" t="s">
        <v>113</v>
      </c>
      <c r="AT3816" t="s">
        <v>113</v>
      </c>
      <c r="AU3816" t="s">
        <v>113</v>
      </c>
      <c r="AV3816" t="s">
        <v>113</v>
      </c>
      <c r="AW3816" t="s">
        <v>113</v>
      </c>
      <c r="AX3816" t="s">
        <v>113</v>
      </c>
      <c r="AY3816" t="s">
        <v>113</v>
      </c>
      <c r="AZ3816" t="s">
        <v>113</v>
      </c>
      <c r="BA3816" t="s">
        <v>113</v>
      </c>
      <c r="BB3816" t="s">
        <v>113</v>
      </c>
      <c r="BD3816" t="s">
        <v>113</v>
      </c>
      <c r="BF3816" t="s">
        <v>113</v>
      </c>
      <c r="BG3816" t="s">
        <v>113</v>
      </c>
      <c r="BH3816" t="s">
        <v>111</v>
      </c>
      <c r="BI3816" t="s">
        <v>113</v>
      </c>
      <c r="BJ3816" t="s">
        <v>113</v>
      </c>
      <c r="BK3816" t="s">
        <v>113</v>
      </c>
      <c r="BL3816" t="s">
        <v>113</v>
      </c>
      <c r="BM3816" t="s">
        <v>113</v>
      </c>
      <c r="BN3816" t="s">
        <v>113</v>
      </c>
      <c r="BO3816" t="s">
        <v>113</v>
      </c>
      <c r="BP3816" t="s">
        <v>113</v>
      </c>
      <c r="BQ3816" t="s">
        <v>113</v>
      </c>
      <c r="BR3816" t="s">
        <v>113</v>
      </c>
      <c r="BS3816" t="s">
        <v>113</v>
      </c>
      <c r="BT3816" t="s">
        <v>113</v>
      </c>
      <c r="BU3816" t="s">
        <v>113</v>
      </c>
      <c r="BV3816" t="s">
        <v>111</v>
      </c>
      <c r="BW3816" t="s">
        <v>111</v>
      </c>
      <c r="BX3816" t="s">
        <v>113</v>
      </c>
      <c r="BY3816" t="s">
        <v>113</v>
      </c>
      <c r="BZ3816" t="s">
        <v>113</v>
      </c>
      <c r="CA3816" t="s">
        <v>113</v>
      </c>
      <c r="CB3816" t="s">
        <v>113</v>
      </c>
      <c r="CC3816" t="s">
        <v>113</v>
      </c>
      <c r="CD3816" t="s">
        <v>113</v>
      </c>
      <c r="CE3816" t="s">
        <v>113</v>
      </c>
      <c r="CF3816" t="s">
        <v>113</v>
      </c>
      <c r="CG3816" t="s">
        <v>113</v>
      </c>
      <c r="CH3816" t="s">
        <v>113</v>
      </c>
      <c r="CI3816" t="s">
        <v>113</v>
      </c>
      <c r="CJ3816" t="s">
        <v>113</v>
      </c>
      <c r="CK3816" t="s">
        <v>113</v>
      </c>
      <c r="CL3816" t="s">
        <v>113</v>
      </c>
      <c r="CM3816" t="s">
        <v>113</v>
      </c>
      <c r="CN3816" t="s">
        <v>113</v>
      </c>
      <c r="CO3816" t="s">
        <v>113</v>
      </c>
      <c r="CP3816" t="s">
        <v>113</v>
      </c>
      <c r="CQ3816" t="s">
        <v>113</v>
      </c>
      <c r="CR3816" t="s">
        <v>113</v>
      </c>
      <c r="CS3816" t="s">
        <v>113</v>
      </c>
      <c r="CT3816" t="s">
        <v>113</v>
      </c>
      <c r="CU3816" t="s">
        <v>113</v>
      </c>
      <c r="CV3816" t="s">
        <v>113</v>
      </c>
      <c r="CW3816" t="s">
        <v>113</v>
      </c>
    </row>
    <row r="3817" spans="1:101" x14ac:dyDescent="0.25">
      <c r="A3817" t="s">
        <v>117</v>
      </c>
      <c r="B3817">
        <v>162336</v>
      </c>
      <c r="C3817" t="s">
        <v>23215</v>
      </c>
      <c r="D3817" t="s">
        <v>102</v>
      </c>
      <c r="E3817" t="s">
        <v>23216</v>
      </c>
      <c r="F3817" t="s">
        <v>23217</v>
      </c>
      <c r="G3817" t="s">
        <v>23218</v>
      </c>
      <c r="I3817" t="s">
        <v>149</v>
      </c>
      <c r="K3817" t="s">
        <v>150</v>
      </c>
      <c r="L3817" t="s">
        <v>5802</v>
      </c>
      <c r="M3817" t="s">
        <v>23219</v>
      </c>
      <c r="N3817" t="s">
        <v>23220</v>
      </c>
      <c r="O3817">
        <v>0</v>
      </c>
      <c r="V3817" t="s">
        <v>110</v>
      </c>
      <c r="W3817" s="1">
        <v>40997</v>
      </c>
      <c r="Y3817" s="1">
        <v>43914</v>
      </c>
      <c r="Z3817" s="2">
        <v>43009</v>
      </c>
      <c r="AA3817" t="s">
        <v>23221</v>
      </c>
      <c r="AB3817" t="s">
        <v>111</v>
      </c>
      <c r="AC3817" t="s">
        <v>113</v>
      </c>
      <c r="AD3817" t="s">
        <v>113</v>
      </c>
      <c r="AF3817" t="s">
        <v>1070</v>
      </c>
      <c r="AG3817" t="s">
        <v>113</v>
      </c>
      <c r="AH3817" t="s">
        <v>111</v>
      </c>
      <c r="AI3817" t="s">
        <v>113</v>
      </c>
      <c r="AJ3817" t="s">
        <v>131</v>
      </c>
      <c r="AL3817" t="s">
        <v>115</v>
      </c>
      <c r="AN3817" t="s">
        <v>150</v>
      </c>
      <c r="AO3817" t="s">
        <v>113</v>
      </c>
      <c r="AP3817" t="s">
        <v>113</v>
      </c>
      <c r="AQ3817" t="s">
        <v>113</v>
      </c>
      <c r="AR3817" t="s">
        <v>113</v>
      </c>
      <c r="AS3817" t="s">
        <v>113</v>
      </c>
      <c r="AT3817" t="s">
        <v>113</v>
      </c>
      <c r="AU3817" t="s">
        <v>113</v>
      </c>
      <c r="AV3817" t="s">
        <v>113</v>
      </c>
      <c r="AW3817" t="s">
        <v>113</v>
      </c>
      <c r="AX3817" t="s">
        <v>113</v>
      </c>
      <c r="AY3817" t="s">
        <v>113</v>
      </c>
      <c r="AZ3817" t="s">
        <v>113</v>
      </c>
      <c r="BA3817" t="s">
        <v>113</v>
      </c>
      <c r="BB3817" t="s">
        <v>113</v>
      </c>
      <c r="BD3817" t="s">
        <v>113</v>
      </c>
      <c r="BF3817" t="s">
        <v>113</v>
      </c>
      <c r="BG3817" t="s">
        <v>113</v>
      </c>
      <c r="BH3817" t="s">
        <v>111</v>
      </c>
      <c r="BI3817" t="s">
        <v>113</v>
      </c>
      <c r="BJ3817" t="s">
        <v>113</v>
      </c>
      <c r="BK3817" t="s">
        <v>113</v>
      </c>
      <c r="BL3817" t="s">
        <v>113</v>
      </c>
      <c r="BM3817" t="s">
        <v>113</v>
      </c>
      <c r="BN3817" t="s">
        <v>113</v>
      </c>
      <c r="BO3817" t="s">
        <v>113</v>
      </c>
      <c r="BP3817" t="s">
        <v>113</v>
      </c>
      <c r="BQ3817" t="s">
        <v>113</v>
      </c>
      <c r="BR3817" t="s">
        <v>113</v>
      </c>
      <c r="BS3817" t="s">
        <v>113</v>
      </c>
      <c r="BT3817" t="s">
        <v>113</v>
      </c>
      <c r="BU3817" t="s">
        <v>113</v>
      </c>
      <c r="BV3817" t="s">
        <v>111</v>
      </c>
      <c r="BW3817" t="s">
        <v>111</v>
      </c>
      <c r="BX3817" t="s">
        <v>113</v>
      </c>
      <c r="BY3817" t="s">
        <v>113</v>
      </c>
      <c r="BZ3817" t="s">
        <v>113</v>
      </c>
      <c r="CA3817" t="s">
        <v>113</v>
      </c>
      <c r="CB3817" t="s">
        <v>113</v>
      </c>
      <c r="CC3817" t="s">
        <v>113</v>
      </c>
      <c r="CD3817" t="s">
        <v>113</v>
      </c>
      <c r="CE3817" t="s">
        <v>113</v>
      </c>
      <c r="CF3817" t="s">
        <v>113</v>
      </c>
      <c r="CG3817" t="s">
        <v>113</v>
      </c>
      <c r="CH3817" t="s">
        <v>113</v>
      </c>
      <c r="CI3817" t="s">
        <v>113</v>
      </c>
      <c r="CJ3817" t="s">
        <v>113</v>
      </c>
      <c r="CK3817" t="s">
        <v>113</v>
      </c>
      <c r="CL3817" t="s">
        <v>113</v>
      </c>
      <c r="CM3817" t="s">
        <v>113</v>
      </c>
      <c r="CN3817" t="s">
        <v>113</v>
      </c>
      <c r="CO3817" t="s">
        <v>113</v>
      </c>
      <c r="CP3817" t="s">
        <v>113</v>
      </c>
      <c r="CQ3817" t="s">
        <v>113</v>
      </c>
      <c r="CR3817" t="s">
        <v>113</v>
      </c>
      <c r="CS3817" t="s">
        <v>113</v>
      </c>
      <c r="CT3817" t="s">
        <v>113</v>
      </c>
      <c r="CU3817" t="s">
        <v>113</v>
      </c>
      <c r="CV3817" t="s">
        <v>113</v>
      </c>
      <c r="CW3817" t="s">
        <v>113</v>
      </c>
    </row>
    <row r="3818" spans="1:101" x14ac:dyDescent="0.25">
      <c r="A3818" t="s">
        <v>117</v>
      </c>
      <c r="B3818">
        <v>304770</v>
      </c>
      <c r="C3818" t="s">
        <v>23222</v>
      </c>
      <c r="D3818" t="s">
        <v>102</v>
      </c>
      <c r="E3818" t="s">
        <v>23223</v>
      </c>
      <c r="F3818" t="s">
        <v>23223</v>
      </c>
      <c r="G3818" t="s">
        <v>23224</v>
      </c>
      <c r="H3818" t="s">
        <v>23225</v>
      </c>
      <c r="I3818" t="s">
        <v>250</v>
      </c>
      <c r="K3818" t="s">
        <v>251</v>
      </c>
      <c r="L3818" t="s">
        <v>23226</v>
      </c>
      <c r="M3818" t="s">
        <v>23227</v>
      </c>
      <c r="O3818">
        <v>0</v>
      </c>
      <c r="V3818" t="s">
        <v>110</v>
      </c>
      <c r="W3818" s="1">
        <v>43692</v>
      </c>
      <c r="Y3818" s="1">
        <v>43692</v>
      </c>
      <c r="Z3818" s="2">
        <v>43009</v>
      </c>
      <c r="AA3818" t="s">
        <v>23228</v>
      </c>
      <c r="AB3818" t="s">
        <v>111</v>
      </c>
      <c r="AC3818" t="s">
        <v>113</v>
      </c>
      <c r="AD3818" t="s">
        <v>113</v>
      </c>
      <c r="AG3818" t="s">
        <v>113</v>
      </c>
      <c r="AH3818" t="s">
        <v>111</v>
      </c>
      <c r="AI3818" t="s">
        <v>113</v>
      </c>
      <c r="AJ3818" t="s">
        <v>300</v>
      </c>
      <c r="AL3818" t="s">
        <v>199</v>
      </c>
      <c r="AN3818" t="s">
        <v>251</v>
      </c>
      <c r="AO3818" t="s">
        <v>113</v>
      </c>
      <c r="AP3818" t="s">
        <v>113</v>
      </c>
      <c r="AQ3818" t="s">
        <v>113</v>
      </c>
      <c r="AR3818" t="s">
        <v>113</v>
      </c>
      <c r="AS3818" t="s">
        <v>113</v>
      </c>
      <c r="AT3818" t="s">
        <v>113</v>
      </c>
      <c r="AU3818" t="s">
        <v>113</v>
      </c>
      <c r="AV3818" t="s">
        <v>113</v>
      </c>
      <c r="AW3818" t="s">
        <v>113</v>
      </c>
      <c r="AX3818" t="s">
        <v>113</v>
      </c>
      <c r="AY3818" t="s">
        <v>113</v>
      </c>
      <c r="AZ3818" t="s">
        <v>113</v>
      </c>
      <c r="BA3818" t="s">
        <v>113</v>
      </c>
      <c r="BB3818" t="s">
        <v>113</v>
      </c>
      <c r="BD3818" t="s">
        <v>113</v>
      </c>
      <c r="BF3818" t="s">
        <v>113</v>
      </c>
      <c r="BG3818" t="s">
        <v>113</v>
      </c>
      <c r="BH3818" t="s">
        <v>113</v>
      </c>
      <c r="BI3818" t="s">
        <v>113</v>
      </c>
      <c r="BJ3818" t="s">
        <v>113</v>
      </c>
      <c r="BK3818" t="s">
        <v>113</v>
      </c>
      <c r="BL3818" t="s">
        <v>113</v>
      </c>
      <c r="BM3818" t="s">
        <v>113</v>
      </c>
      <c r="BN3818" t="s">
        <v>113</v>
      </c>
      <c r="BO3818" t="s">
        <v>113</v>
      </c>
      <c r="BP3818" t="s">
        <v>113</v>
      </c>
      <c r="BQ3818" t="s">
        <v>113</v>
      </c>
      <c r="BR3818" t="s">
        <v>113</v>
      </c>
      <c r="BS3818" t="s">
        <v>113</v>
      </c>
      <c r="BT3818" t="s">
        <v>113</v>
      </c>
      <c r="BU3818" t="s">
        <v>113</v>
      </c>
      <c r="BV3818" t="s">
        <v>113</v>
      </c>
      <c r="BW3818" t="s">
        <v>111</v>
      </c>
      <c r="BX3818" t="s">
        <v>113</v>
      </c>
      <c r="BY3818" t="s">
        <v>113</v>
      </c>
      <c r="BZ3818" t="s">
        <v>113</v>
      </c>
      <c r="CA3818" t="s">
        <v>113</v>
      </c>
      <c r="CB3818" t="s">
        <v>113</v>
      </c>
      <c r="CC3818" t="s">
        <v>113</v>
      </c>
      <c r="CD3818" t="s">
        <v>113</v>
      </c>
      <c r="CE3818" t="s">
        <v>113</v>
      </c>
      <c r="CF3818" t="s">
        <v>113</v>
      </c>
      <c r="CG3818" t="s">
        <v>113</v>
      </c>
      <c r="CH3818" t="s">
        <v>113</v>
      </c>
      <c r="CI3818" t="s">
        <v>113</v>
      </c>
      <c r="CJ3818" t="s">
        <v>113</v>
      </c>
      <c r="CK3818" t="s">
        <v>113</v>
      </c>
      <c r="CL3818" t="s">
        <v>113</v>
      </c>
      <c r="CM3818" t="s">
        <v>113</v>
      </c>
      <c r="CN3818" t="s">
        <v>113</v>
      </c>
      <c r="CO3818" t="s">
        <v>113</v>
      </c>
      <c r="CP3818" t="s">
        <v>113</v>
      </c>
      <c r="CQ3818" t="s">
        <v>113</v>
      </c>
      <c r="CR3818" t="s">
        <v>113</v>
      </c>
      <c r="CS3818" t="s">
        <v>113</v>
      </c>
      <c r="CT3818" t="s">
        <v>113</v>
      </c>
      <c r="CU3818" t="s">
        <v>113</v>
      </c>
      <c r="CV3818" t="s">
        <v>113</v>
      </c>
      <c r="CW3818" t="s">
        <v>113</v>
      </c>
    </row>
    <row r="3819" spans="1:101" x14ac:dyDescent="0.25">
      <c r="A3819" t="s">
        <v>117</v>
      </c>
      <c r="B3819">
        <v>292208</v>
      </c>
      <c r="C3819" t="s">
        <v>23229</v>
      </c>
      <c r="D3819" t="s">
        <v>102</v>
      </c>
      <c r="E3819" t="s">
        <v>23230</v>
      </c>
      <c r="F3819" t="s">
        <v>23230</v>
      </c>
      <c r="G3819" t="s">
        <v>23231</v>
      </c>
      <c r="I3819" t="s">
        <v>250</v>
      </c>
      <c r="K3819" t="s">
        <v>251</v>
      </c>
      <c r="L3819" t="s">
        <v>23232</v>
      </c>
      <c r="M3819" t="s">
        <v>23233</v>
      </c>
      <c r="O3819">
        <v>0</v>
      </c>
      <c r="V3819" t="s">
        <v>110</v>
      </c>
      <c r="W3819" s="1">
        <v>43321</v>
      </c>
      <c r="Y3819" s="1">
        <v>43643</v>
      </c>
      <c r="Z3819" s="2">
        <v>43009</v>
      </c>
      <c r="AA3819" t="s">
        <v>23234</v>
      </c>
      <c r="AB3819" t="s">
        <v>111</v>
      </c>
      <c r="AC3819" t="s">
        <v>113</v>
      </c>
      <c r="AD3819" t="s">
        <v>113</v>
      </c>
      <c r="AF3819" t="s">
        <v>23235</v>
      </c>
      <c r="AG3819" t="s">
        <v>113</v>
      </c>
      <c r="AH3819" t="s">
        <v>111</v>
      </c>
      <c r="AI3819" t="s">
        <v>113</v>
      </c>
      <c r="AJ3819" t="s">
        <v>300</v>
      </c>
      <c r="AL3819" t="s">
        <v>199</v>
      </c>
      <c r="AN3819" t="s">
        <v>251</v>
      </c>
      <c r="AO3819" t="s">
        <v>113</v>
      </c>
      <c r="AP3819" t="s">
        <v>113</v>
      </c>
      <c r="AQ3819" t="s">
        <v>113</v>
      </c>
      <c r="AR3819" t="s">
        <v>113</v>
      </c>
      <c r="AS3819" t="s">
        <v>113</v>
      </c>
      <c r="AT3819" t="s">
        <v>113</v>
      </c>
      <c r="AU3819" t="s">
        <v>113</v>
      </c>
      <c r="AV3819" t="s">
        <v>113</v>
      </c>
      <c r="AW3819" t="s">
        <v>113</v>
      </c>
      <c r="AX3819" t="s">
        <v>113</v>
      </c>
      <c r="AY3819" t="s">
        <v>113</v>
      </c>
      <c r="AZ3819" t="s">
        <v>113</v>
      </c>
      <c r="BA3819" t="s">
        <v>113</v>
      </c>
      <c r="BB3819" t="s">
        <v>113</v>
      </c>
      <c r="BD3819" t="s">
        <v>113</v>
      </c>
      <c r="BF3819" t="s">
        <v>113</v>
      </c>
      <c r="BG3819" t="s">
        <v>113</v>
      </c>
      <c r="BH3819" t="s">
        <v>113</v>
      </c>
      <c r="BI3819" t="s">
        <v>113</v>
      </c>
      <c r="BJ3819" t="s">
        <v>113</v>
      </c>
      <c r="BK3819" t="s">
        <v>113</v>
      </c>
      <c r="BL3819" t="s">
        <v>113</v>
      </c>
      <c r="BM3819" t="s">
        <v>113</v>
      </c>
      <c r="BN3819" t="s">
        <v>113</v>
      </c>
      <c r="BO3819" t="s">
        <v>113</v>
      </c>
      <c r="BP3819" t="s">
        <v>113</v>
      </c>
      <c r="BQ3819" t="s">
        <v>113</v>
      </c>
      <c r="BR3819" t="s">
        <v>113</v>
      </c>
      <c r="BS3819" t="s">
        <v>113</v>
      </c>
      <c r="BT3819" t="s">
        <v>113</v>
      </c>
      <c r="BU3819" t="s">
        <v>111</v>
      </c>
      <c r="BV3819" t="s">
        <v>111</v>
      </c>
      <c r="BW3819" t="s">
        <v>111</v>
      </c>
      <c r="BX3819" t="s">
        <v>113</v>
      </c>
      <c r="BY3819" t="s">
        <v>113</v>
      </c>
      <c r="BZ3819" t="s">
        <v>113</v>
      </c>
      <c r="CA3819" t="s">
        <v>113</v>
      </c>
      <c r="CB3819" t="s">
        <v>113</v>
      </c>
      <c r="CC3819" t="s">
        <v>113</v>
      </c>
      <c r="CD3819" t="s">
        <v>113</v>
      </c>
      <c r="CE3819" t="s">
        <v>113</v>
      </c>
      <c r="CF3819" t="s">
        <v>113</v>
      </c>
      <c r="CG3819" t="s">
        <v>113</v>
      </c>
      <c r="CH3819" t="s">
        <v>113</v>
      </c>
      <c r="CI3819" t="s">
        <v>113</v>
      </c>
      <c r="CJ3819" t="s">
        <v>113</v>
      </c>
      <c r="CK3819" t="s">
        <v>113</v>
      </c>
      <c r="CL3819" t="s">
        <v>113</v>
      </c>
      <c r="CM3819" t="s">
        <v>113</v>
      </c>
      <c r="CN3819" t="s">
        <v>113</v>
      </c>
      <c r="CO3819" t="s">
        <v>113</v>
      </c>
      <c r="CP3819" t="s">
        <v>113</v>
      </c>
      <c r="CQ3819" t="s">
        <v>113</v>
      </c>
      <c r="CR3819" t="s">
        <v>113</v>
      </c>
      <c r="CS3819" t="s">
        <v>113</v>
      </c>
      <c r="CT3819" t="s">
        <v>113</v>
      </c>
      <c r="CU3819" t="s">
        <v>113</v>
      </c>
      <c r="CV3819" t="s">
        <v>113</v>
      </c>
      <c r="CW3819" t="s">
        <v>113</v>
      </c>
    </row>
    <row r="3820" spans="1:101" x14ac:dyDescent="0.25">
      <c r="A3820" t="s">
        <v>309</v>
      </c>
      <c r="B3820">
        <v>161363</v>
      </c>
      <c r="C3820" t="s">
        <v>23236</v>
      </c>
      <c r="D3820" t="s">
        <v>102</v>
      </c>
      <c r="E3820" t="s">
        <v>23237</v>
      </c>
      <c r="F3820" t="s">
        <v>23238</v>
      </c>
      <c r="G3820" t="s">
        <v>23239</v>
      </c>
      <c r="H3820" t="s">
        <v>2514</v>
      </c>
      <c r="I3820" t="s">
        <v>3019</v>
      </c>
      <c r="J3820" t="s">
        <v>315</v>
      </c>
      <c r="K3820" t="s">
        <v>108</v>
      </c>
      <c r="L3820" t="s">
        <v>23240</v>
      </c>
      <c r="M3820" t="s">
        <v>23241</v>
      </c>
      <c r="O3820">
        <v>0</v>
      </c>
      <c r="V3820" t="s">
        <v>110</v>
      </c>
      <c r="W3820" s="1">
        <v>43909</v>
      </c>
      <c r="Y3820" s="1">
        <v>43909</v>
      </c>
      <c r="Z3820" s="2">
        <v>43009</v>
      </c>
      <c r="AA3820" t="s">
        <v>23242</v>
      </c>
      <c r="AB3820" t="s">
        <v>113</v>
      </c>
      <c r="AC3820" t="s">
        <v>113</v>
      </c>
      <c r="AD3820" t="s">
        <v>113</v>
      </c>
      <c r="AG3820" t="s">
        <v>113</v>
      </c>
      <c r="AH3820" t="s">
        <v>111</v>
      </c>
      <c r="AI3820" t="s">
        <v>113</v>
      </c>
      <c r="AJ3820" t="s">
        <v>114</v>
      </c>
      <c r="AL3820" t="s">
        <v>115</v>
      </c>
      <c r="AM3820" t="s">
        <v>116</v>
      </c>
      <c r="AN3820" t="s">
        <v>108</v>
      </c>
      <c r="AO3820" t="s">
        <v>113</v>
      </c>
      <c r="AP3820" t="s">
        <v>113</v>
      </c>
      <c r="AQ3820" t="s">
        <v>113</v>
      </c>
      <c r="AR3820" t="s">
        <v>113</v>
      </c>
      <c r="AS3820" t="s">
        <v>113</v>
      </c>
      <c r="AT3820" t="s">
        <v>113</v>
      </c>
      <c r="AU3820" t="s">
        <v>113</v>
      </c>
      <c r="AV3820" t="s">
        <v>113</v>
      </c>
      <c r="AW3820" t="s">
        <v>113</v>
      </c>
      <c r="AX3820" t="s">
        <v>113</v>
      </c>
      <c r="AY3820" t="s">
        <v>113</v>
      </c>
      <c r="AZ3820" t="s">
        <v>113</v>
      </c>
      <c r="BA3820" t="s">
        <v>113</v>
      </c>
      <c r="BB3820" t="s">
        <v>113</v>
      </c>
      <c r="BD3820" t="s">
        <v>113</v>
      </c>
      <c r="BF3820" t="s">
        <v>113</v>
      </c>
      <c r="BG3820" t="s">
        <v>113</v>
      </c>
      <c r="BH3820" t="s">
        <v>113</v>
      </c>
      <c r="BI3820" t="s">
        <v>113</v>
      </c>
      <c r="BJ3820" t="s">
        <v>113</v>
      </c>
      <c r="BK3820" t="s">
        <v>113</v>
      </c>
      <c r="BL3820" t="s">
        <v>113</v>
      </c>
      <c r="BM3820" t="s">
        <v>113</v>
      </c>
      <c r="BN3820" t="s">
        <v>113</v>
      </c>
      <c r="BO3820" t="s">
        <v>113</v>
      </c>
      <c r="BP3820" t="s">
        <v>113</v>
      </c>
      <c r="BQ3820" t="s">
        <v>113</v>
      </c>
      <c r="BR3820" t="s">
        <v>113</v>
      </c>
      <c r="BS3820" t="s">
        <v>113</v>
      </c>
      <c r="BT3820" t="s">
        <v>113</v>
      </c>
      <c r="BU3820" t="s">
        <v>111</v>
      </c>
      <c r="BV3820" t="s">
        <v>111</v>
      </c>
      <c r="BW3820" t="s">
        <v>111</v>
      </c>
      <c r="BX3820" t="s">
        <v>113</v>
      </c>
      <c r="BY3820" t="s">
        <v>113</v>
      </c>
      <c r="BZ3820" t="s">
        <v>113</v>
      </c>
      <c r="CA3820" t="s">
        <v>113</v>
      </c>
      <c r="CB3820" t="s">
        <v>113</v>
      </c>
      <c r="CC3820" t="s">
        <v>113</v>
      </c>
      <c r="CD3820" t="s">
        <v>113</v>
      </c>
      <c r="CE3820" t="s">
        <v>113</v>
      </c>
      <c r="CF3820" t="s">
        <v>113</v>
      </c>
      <c r="CG3820" t="s">
        <v>113</v>
      </c>
      <c r="CH3820" t="s">
        <v>113</v>
      </c>
      <c r="CI3820" t="s">
        <v>113</v>
      </c>
      <c r="CJ3820" t="s">
        <v>113</v>
      </c>
      <c r="CK3820" t="s">
        <v>113</v>
      </c>
      <c r="CL3820" t="s">
        <v>113</v>
      </c>
      <c r="CM3820" t="s">
        <v>113</v>
      </c>
      <c r="CN3820" t="s">
        <v>113</v>
      </c>
      <c r="CO3820" t="s">
        <v>113</v>
      </c>
      <c r="CP3820" t="s">
        <v>113</v>
      </c>
      <c r="CQ3820" t="s">
        <v>113</v>
      </c>
      <c r="CR3820" t="s">
        <v>113</v>
      </c>
      <c r="CS3820" t="s">
        <v>113</v>
      </c>
      <c r="CT3820" t="s">
        <v>113</v>
      </c>
      <c r="CU3820" t="s">
        <v>113</v>
      </c>
      <c r="CV3820" t="s">
        <v>113</v>
      </c>
      <c r="CW3820" t="s">
        <v>113</v>
      </c>
    </row>
    <row r="3821" spans="1:101" x14ac:dyDescent="0.25">
      <c r="A3821" t="s">
        <v>117</v>
      </c>
      <c r="B3821">
        <v>306899</v>
      </c>
      <c r="C3821" t="s">
        <v>23243</v>
      </c>
      <c r="D3821" t="s">
        <v>102</v>
      </c>
      <c r="E3821" t="s">
        <v>23244</v>
      </c>
      <c r="F3821" t="s">
        <v>23244</v>
      </c>
      <c r="G3821" t="s">
        <v>23245</v>
      </c>
      <c r="H3821" t="s">
        <v>23246</v>
      </c>
      <c r="I3821" t="s">
        <v>128</v>
      </c>
      <c r="K3821" t="s">
        <v>219</v>
      </c>
      <c r="L3821">
        <v>852</v>
      </c>
      <c r="M3821">
        <v>85225030200</v>
      </c>
      <c r="O3821">
        <v>0</v>
      </c>
      <c r="V3821" t="s">
        <v>110</v>
      </c>
      <c r="W3821" s="1">
        <v>43872</v>
      </c>
      <c r="Y3821" s="1">
        <v>43872</v>
      </c>
      <c r="Z3821" s="2">
        <v>43009</v>
      </c>
      <c r="AA3821" t="s">
        <v>23247</v>
      </c>
      <c r="AB3821" t="s">
        <v>111</v>
      </c>
      <c r="AC3821" t="s">
        <v>113</v>
      </c>
      <c r="AD3821" t="s">
        <v>113</v>
      </c>
      <c r="AF3821" t="s">
        <v>23248</v>
      </c>
      <c r="AG3821" t="s">
        <v>113</v>
      </c>
      <c r="AH3821" t="s">
        <v>111</v>
      </c>
      <c r="AI3821" t="s">
        <v>113</v>
      </c>
      <c r="AJ3821" t="s">
        <v>173</v>
      </c>
      <c r="AK3821" t="s">
        <v>198</v>
      </c>
      <c r="AL3821" t="s">
        <v>115</v>
      </c>
      <c r="AN3821" t="s">
        <v>219</v>
      </c>
      <c r="AO3821" t="s">
        <v>113</v>
      </c>
      <c r="AP3821" t="s">
        <v>113</v>
      </c>
      <c r="AQ3821" t="s">
        <v>113</v>
      </c>
      <c r="AR3821" t="s">
        <v>113</v>
      </c>
      <c r="AS3821" t="s">
        <v>113</v>
      </c>
      <c r="AT3821" t="s">
        <v>113</v>
      </c>
      <c r="AU3821" t="s">
        <v>113</v>
      </c>
      <c r="AV3821" t="s">
        <v>113</v>
      </c>
      <c r="AW3821" t="s">
        <v>113</v>
      </c>
      <c r="AX3821" t="s">
        <v>113</v>
      </c>
      <c r="AY3821" t="s">
        <v>113</v>
      </c>
      <c r="AZ3821" t="s">
        <v>113</v>
      </c>
      <c r="BA3821" t="s">
        <v>113</v>
      </c>
      <c r="BB3821" t="s">
        <v>113</v>
      </c>
      <c r="BD3821" t="s">
        <v>113</v>
      </c>
      <c r="BF3821" t="s">
        <v>113</v>
      </c>
      <c r="BG3821" t="s">
        <v>113</v>
      </c>
      <c r="BH3821" t="s">
        <v>113</v>
      </c>
      <c r="BI3821" t="s">
        <v>113</v>
      </c>
      <c r="BJ3821" t="s">
        <v>113</v>
      </c>
      <c r="BK3821" t="s">
        <v>113</v>
      </c>
      <c r="BL3821" t="s">
        <v>113</v>
      </c>
      <c r="BM3821" t="s">
        <v>113</v>
      </c>
      <c r="BN3821" t="s">
        <v>113</v>
      </c>
      <c r="BO3821" t="s">
        <v>113</v>
      </c>
      <c r="BP3821" t="s">
        <v>113</v>
      </c>
      <c r="BQ3821" t="s">
        <v>113</v>
      </c>
      <c r="BR3821" t="s">
        <v>113</v>
      </c>
      <c r="BS3821" t="s">
        <v>113</v>
      </c>
      <c r="BT3821" t="s">
        <v>113</v>
      </c>
      <c r="BU3821" t="s">
        <v>113</v>
      </c>
      <c r="BV3821" t="s">
        <v>111</v>
      </c>
      <c r="BW3821" t="s">
        <v>111</v>
      </c>
      <c r="BX3821" t="s">
        <v>113</v>
      </c>
      <c r="BY3821" t="s">
        <v>113</v>
      </c>
      <c r="BZ3821" t="s">
        <v>113</v>
      </c>
      <c r="CA3821" t="s">
        <v>113</v>
      </c>
      <c r="CB3821" t="s">
        <v>113</v>
      </c>
      <c r="CC3821" t="s">
        <v>113</v>
      </c>
      <c r="CD3821" t="s">
        <v>113</v>
      </c>
      <c r="CE3821" t="s">
        <v>113</v>
      </c>
      <c r="CF3821" t="s">
        <v>113</v>
      </c>
      <c r="CG3821" t="s">
        <v>113</v>
      </c>
      <c r="CH3821" t="s">
        <v>113</v>
      </c>
      <c r="CI3821" t="s">
        <v>113</v>
      </c>
      <c r="CJ3821" t="s">
        <v>113</v>
      </c>
      <c r="CK3821" t="s">
        <v>113</v>
      </c>
      <c r="CL3821" t="s">
        <v>113</v>
      </c>
      <c r="CM3821" t="s">
        <v>113</v>
      </c>
      <c r="CN3821" t="s">
        <v>113</v>
      </c>
      <c r="CO3821" t="s">
        <v>113</v>
      </c>
      <c r="CP3821" t="s">
        <v>113</v>
      </c>
      <c r="CQ3821" t="s">
        <v>113</v>
      </c>
      <c r="CR3821" t="s">
        <v>113</v>
      </c>
      <c r="CS3821" t="s">
        <v>113</v>
      </c>
      <c r="CT3821" t="s">
        <v>113</v>
      </c>
      <c r="CU3821" t="s">
        <v>113</v>
      </c>
      <c r="CV3821" t="s">
        <v>113</v>
      </c>
      <c r="CW3821" t="s">
        <v>113</v>
      </c>
    </row>
    <row r="3822" spans="1:101" x14ac:dyDescent="0.25">
      <c r="A3822" t="s">
        <v>910</v>
      </c>
      <c r="B3822">
        <v>160288</v>
      </c>
      <c r="C3822" t="s">
        <v>23249</v>
      </c>
      <c r="D3822" t="s">
        <v>102</v>
      </c>
      <c r="E3822" t="s">
        <v>23250</v>
      </c>
      <c r="F3822" t="s">
        <v>23250</v>
      </c>
      <c r="G3822" t="s">
        <v>23251</v>
      </c>
      <c r="H3822" t="s">
        <v>20124</v>
      </c>
      <c r="I3822" t="s">
        <v>4986</v>
      </c>
      <c r="J3822" t="s">
        <v>1983</v>
      </c>
      <c r="K3822" t="s">
        <v>108</v>
      </c>
      <c r="L3822">
        <v>34102</v>
      </c>
      <c r="M3822" t="s">
        <v>23252</v>
      </c>
      <c r="N3822" t="s">
        <v>23253</v>
      </c>
      <c r="O3822">
        <v>1</v>
      </c>
      <c r="V3822" t="s">
        <v>110</v>
      </c>
      <c r="W3822" s="1">
        <v>40994</v>
      </c>
      <c r="Y3822" s="1">
        <v>43907</v>
      </c>
      <c r="Z3822" s="2">
        <v>43009</v>
      </c>
      <c r="AA3822" t="s">
        <v>23254</v>
      </c>
      <c r="AB3822" t="s">
        <v>113</v>
      </c>
      <c r="AC3822" t="s">
        <v>113</v>
      </c>
      <c r="AD3822" t="s">
        <v>113</v>
      </c>
      <c r="AG3822" t="s">
        <v>113</v>
      </c>
      <c r="AH3822" t="s">
        <v>111</v>
      </c>
      <c r="AI3822" t="s">
        <v>113</v>
      </c>
      <c r="AJ3822" t="s">
        <v>114</v>
      </c>
      <c r="AL3822" t="s">
        <v>115</v>
      </c>
      <c r="AM3822" t="s">
        <v>116</v>
      </c>
      <c r="AN3822" t="s">
        <v>108</v>
      </c>
      <c r="AO3822" t="s">
        <v>113</v>
      </c>
      <c r="AP3822" t="s">
        <v>113</v>
      </c>
      <c r="AQ3822" t="s">
        <v>113</v>
      </c>
      <c r="AR3822" t="s">
        <v>113</v>
      </c>
      <c r="AS3822" t="s">
        <v>113</v>
      </c>
      <c r="AT3822" t="s">
        <v>113</v>
      </c>
      <c r="AU3822" t="s">
        <v>113</v>
      </c>
      <c r="AV3822" t="s">
        <v>113</v>
      </c>
      <c r="AW3822" t="s">
        <v>113</v>
      </c>
      <c r="AX3822" t="s">
        <v>113</v>
      </c>
      <c r="AY3822" t="s">
        <v>113</v>
      </c>
      <c r="AZ3822" t="s">
        <v>113</v>
      </c>
      <c r="BA3822" t="s">
        <v>113</v>
      </c>
      <c r="BB3822" t="s">
        <v>113</v>
      </c>
      <c r="BD3822" t="s">
        <v>113</v>
      </c>
      <c r="BF3822" t="s">
        <v>113</v>
      </c>
      <c r="BG3822" t="s">
        <v>113</v>
      </c>
      <c r="BH3822" t="s">
        <v>113</v>
      </c>
      <c r="BI3822" t="s">
        <v>113</v>
      </c>
      <c r="BJ3822" t="s">
        <v>113</v>
      </c>
      <c r="BK3822" t="s">
        <v>113</v>
      </c>
      <c r="BL3822" t="s">
        <v>113</v>
      </c>
      <c r="BM3822" t="s">
        <v>113</v>
      </c>
      <c r="BN3822" t="s">
        <v>113</v>
      </c>
      <c r="BO3822" t="s">
        <v>113</v>
      </c>
      <c r="BP3822" t="s">
        <v>113</v>
      </c>
      <c r="BQ3822" t="s">
        <v>113</v>
      </c>
      <c r="BR3822" t="s">
        <v>113</v>
      </c>
      <c r="BS3822" t="s">
        <v>113</v>
      </c>
      <c r="BT3822" t="s">
        <v>113</v>
      </c>
      <c r="BU3822" t="s">
        <v>113</v>
      </c>
      <c r="BV3822" t="s">
        <v>113</v>
      </c>
      <c r="BW3822" t="s">
        <v>111</v>
      </c>
      <c r="BX3822" t="s">
        <v>113</v>
      </c>
      <c r="BY3822" t="s">
        <v>113</v>
      </c>
      <c r="BZ3822" t="s">
        <v>113</v>
      </c>
      <c r="CA3822" t="s">
        <v>113</v>
      </c>
      <c r="CB3822" t="s">
        <v>113</v>
      </c>
      <c r="CC3822" t="s">
        <v>113</v>
      </c>
      <c r="CD3822" t="s">
        <v>113</v>
      </c>
      <c r="CE3822" t="s">
        <v>113</v>
      </c>
      <c r="CF3822" t="s">
        <v>113</v>
      </c>
      <c r="CG3822" t="s">
        <v>113</v>
      </c>
      <c r="CH3822" t="s">
        <v>113</v>
      </c>
      <c r="CI3822" t="s">
        <v>113</v>
      </c>
      <c r="CJ3822" t="s">
        <v>113</v>
      </c>
      <c r="CK3822" t="s">
        <v>113</v>
      </c>
      <c r="CL3822" t="s">
        <v>113</v>
      </c>
      <c r="CM3822" t="s">
        <v>113</v>
      </c>
      <c r="CN3822" t="s">
        <v>113</v>
      </c>
      <c r="CO3822" t="s">
        <v>113</v>
      </c>
      <c r="CP3822" t="s">
        <v>113</v>
      </c>
      <c r="CQ3822" t="s">
        <v>113</v>
      </c>
      <c r="CR3822" t="s">
        <v>113</v>
      </c>
      <c r="CS3822" t="s">
        <v>113</v>
      </c>
      <c r="CT3822" t="s">
        <v>113</v>
      </c>
      <c r="CU3822" t="s">
        <v>113</v>
      </c>
      <c r="CV3822" t="s">
        <v>113</v>
      </c>
      <c r="CW3822" t="s">
        <v>113</v>
      </c>
    </row>
    <row r="3823" spans="1:101" x14ac:dyDescent="0.25">
      <c r="A3823" t="s">
        <v>117</v>
      </c>
      <c r="B3823">
        <v>162424</v>
      </c>
      <c r="C3823" t="s">
        <v>23255</v>
      </c>
      <c r="D3823" t="s">
        <v>102</v>
      </c>
      <c r="E3823" t="s">
        <v>23256</v>
      </c>
      <c r="F3823" t="s">
        <v>23257</v>
      </c>
      <c r="G3823" t="s">
        <v>23258</v>
      </c>
      <c r="I3823" t="s">
        <v>661</v>
      </c>
      <c r="K3823" t="s">
        <v>662</v>
      </c>
      <c r="L3823" t="s">
        <v>4381</v>
      </c>
      <c r="M3823" t="s">
        <v>23259</v>
      </c>
      <c r="O3823">
        <v>8</v>
      </c>
      <c r="V3823" t="s">
        <v>110</v>
      </c>
      <c r="W3823" s="1">
        <v>40998</v>
      </c>
      <c r="Y3823" s="1">
        <v>43917</v>
      </c>
      <c r="Z3823" s="2">
        <v>43009</v>
      </c>
      <c r="AA3823" t="s">
        <v>23260</v>
      </c>
      <c r="AB3823" t="s">
        <v>111</v>
      </c>
      <c r="AC3823" t="s">
        <v>113</v>
      </c>
      <c r="AD3823" t="s">
        <v>113</v>
      </c>
      <c r="AG3823" t="s">
        <v>113</v>
      </c>
      <c r="AH3823" t="s">
        <v>111</v>
      </c>
      <c r="AI3823" t="s">
        <v>113</v>
      </c>
      <c r="AJ3823" t="s">
        <v>131</v>
      </c>
      <c r="AL3823" t="s">
        <v>115</v>
      </c>
      <c r="AN3823" t="s">
        <v>662</v>
      </c>
      <c r="AO3823" t="s">
        <v>113</v>
      </c>
      <c r="AP3823" t="s">
        <v>113</v>
      </c>
      <c r="AQ3823" t="s">
        <v>113</v>
      </c>
      <c r="AR3823" t="s">
        <v>113</v>
      </c>
      <c r="AS3823" t="s">
        <v>113</v>
      </c>
      <c r="AT3823" t="s">
        <v>113</v>
      </c>
      <c r="AU3823" t="s">
        <v>113</v>
      </c>
      <c r="AV3823" t="s">
        <v>113</v>
      </c>
      <c r="AW3823" t="s">
        <v>113</v>
      </c>
      <c r="AX3823" t="s">
        <v>113</v>
      </c>
      <c r="AY3823" t="s">
        <v>113</v>
      </c>
      <c r="AZ3823" t="s">
        <v>113</v>
      </c>
      <c r="BA3823" t="s">
        <v>113</v>
      </c>
      <c r="BB3823" t="s">
        <v>113</v>
      </c>
      <c r="BD3823" t="s">
        <v>111</v>
      </c>
      <c r="BE3823" t="s">
        <v>113</v>
      </c>
      <c r="BF3823" t="s">
        <v>113</v>
      </c>
      <c r="BG3823" t="s">
        <v>113</v>
      </c>
      <c r="BH3823" t="s">
        <v>113</v>
      </c>
      <c r="BI3823" t="s">
        <v>113</v>
      </c>
      <c r="BJ3823" t="s">
        <v>113</v>
      </c>
      <c r="BK3823" t="s">
        <v>113</v>
      </c>
      <c r="BL3823" t="s">
        <v>113</v>
      </c>
      <c r="BM3823" t="s">
        <v>113</v>
      </c>
      <c r="BN3823" t="s">
        <v>113</v>
      </c>
      <c r="BO3823" t="s">
        <v>113</v>
      </c>
      <c r="BP3823" t="s">
        <v>113</v>
      </c>
      <c r="BQ3823" t="s">
        <v>113</v>
      </c>
      <c r="BR3823" t="s">
        <v>113</v>
      </c>
      <c r="BS3823" t="s">
        <v>113</v>
      </c>
      <c r="BT3823" t="s">
        <v>113</v>
      </c>
      <c r="BU3823" t="s">
        <v>113</v>
      </c>
      <c r="BV3823" t="s">
        <v>111</v>
      </c>
      <c r="BW3823" t="s">
        <v>111</v>
      </c>
      <c r="BX3823" t="s">
        <v>113</v>
      </c>
      <c r="BY3823" t="s">
        <v>113</v>
      </c>
      <c r="BZ3823" t="s">
        <v>113</v>
      </c>
      <c r="CA3823" t="s">
        <v>113</v>
      </c>
      <c r="CB3823" t="s">
        <v>113</v>
      </c>
      <c r="CC3823" t="s">
        <v>113</v>
      </c>
      <c r="CD3823" t="s">
        <v>113</v>
      </c>
      <c r="CE3823" t="s">
        <v>113</v>
      </c>
      <c r="CF3823" t="s">
        <v>113</v>
      </c>
      <c r="CG3823" t="s">
        <v>113</v>
      </c>
      <c r="CH3823" t="s">
        <v>113</v>
      </c>
      <c r="CI3823" t="s">
        <v>113</v>
      </c>
      <c r="CJ3823" t="s">
        <v>113</v>
      </c>
      <c r="CK3823" t="s">
        <v>113</v>
      </c>
      <c r="CL3823" t="s">
        <v>113</v>
      </c>
      <c r="CM3823" t="s">
        <v>113</v>
      </c>
      <c r="CN3823" t="s">
        <v>113</v>
      </c>
      <c r="CO3823" t="s">
        <v>113</v>
      </c>
      <c r="CP3823" t="s">
        <v>113</v>
      </c>
      <c r="CQ3823" t="s">
        <v>113</v>
      </c>
      <c r="CR3823" t="s">
        <v>113</v>
      </c>
      <c r="CS3823" t="s">
        <v>113</v>
      </c>
      <c r="CT3823" t="s">
        <v>113</v>
      </c>
      <c r="CU3823" t="s">
        <v>113</v>
      </c>
      <c r="CV3823" t="s">
        <v>113</v>
      </c>
      <c r="CW3823" t="s">
        <v>113</v>
      </c>
    </row>
    <row r="3824" spans="1:101" x14ac:dyDescent="0.25">
      <c r="A3824" t="s">
        <v>100</v>
      </c>
      <c r="B3824">
        <v>174881</v>
      </c>
      <c r="C3824" t="s">
        <v>23261</v>
      </c>
      <c r="D3824" t="s">
        <v>102</v>
      </c>
      <c r="E3824" t="s">
        <v>23262</v>
      </c>
      <c r="F3824" t="s">
        <v>23262</v>
      </c>
      <c r="G3824" t="s">
        <v>23263</v>
      </c>
      <c r="I3824" t="s">
        <v>106</v>
      </c>
      <c r="J3824" t="s">
        <v>107</v>
      </c>
      <c r="K3824" t="s">
        <v>108</v>
      </c>
      <c r="L3824">
        <v>10022</v>
      </c>
      <c r="M3824" t="s">
        <v>23264</v>
      </c>
      <c r="N3824" t="s">
        <v>23265</v>
      </c>
      <c r="O3824">
        <v>0</v>
      </c>
      <c r="V3824" t="s">
        <v>110</v>
      </c>
      <c r="W3824" s="1">
        <v>42135</v>
      </c>
      <c r="Y3824" s="1">
        <v>43920</v>
      </c>
      <c r="Z3824" s="2">
        <v>43009</v>
      </c>
      <c r="AA3824" t="s">
        <v>23266</v>
      </c>
      <c r="AB3824" t="s">
        <v>113</v>
      </c>
      <c r="AC3824" t="s">
        <v>113</v>
      </c>
      <c r="AD3824" t="s">
        <v>113</v>
      </c>
      <c r="AG3824" t="s">
        <v>113</v>
      </c>
      <c r="AH3824" t="s">
        <v>111</v>
      </c>
      <c r="AI3824" t="s">
        <v>113</v>
      </c>
      <c r="AJ3824" t="s">
        <v>496</v>
      </c>
      <c r="AL3824" t="s">
        <v>115</v>
      </c>
      <c r="AM3824" t="s">
        <v>116</v>
      </c>
      <c r="AN3824" t="s">
        <v>108</v>
      </c>
      <c r="AO3824" t="s">
        <v>113</v>
      </c>
      <c r="AP3824" t="s">
        <v>113</v>
      </c>
      <c r="AQ3824" t="s">
        <v>113</v>
      </c>
      <c r="AR3824" t="s">
        <v>113</v>
      </c>
      <c r="AS3824" t="s">
        <v>113</v>
      </c>
      <c r="AT3824" t="s">
        <v>113</v>
      </c>
      <c r="AU3824" t="s">
        <v>113</v>
      </c>
      <c r="AV3824" t="s">
        <v>113</v>
      </c>
      <c r="AW3824" t="s">
        <v>113</v>
      </c>
      <c r="AX3824" t="s">
        <v>113</v>
      </c>
      <c r="AY3824" t="s">
        <v>113</v>
      </c>
      <c r="AZ3824" t="s">
        <v>113</v>
      </c>
      <c r="BA3824" t="s">
        <v>113</v>
      </c>
      <c r="BB3824" t="s">
        <v>113</v>
      </c>
      <c r="BD3824" t="s">
        <v>113</v>
      </c>
      <c r="BF3824" t="s">
        <v>113</v>
      </c>
      <c r="BG3824" t="s">
        <v>113</v>
      </c>
      <c r="BH3824" t="s">
        <v>111</v>
      </c>
      <c r="BI3824" t="s">
        <v>113</v>
      </c>
      <c r="BJ3824" t="s">
        <v>113</v>
      </c>
      <c r="BK3824" t="s">
        <v>113</v>
      </c>
      <c r="BL3824" t="s">
        <v>113</v>
      </c>
      <c r="BM3824" t="s">
        <v>113</v>
      </c>
      <c r="BN3824" t="s">
        <v>113</v>
      </c>
      <c r="BO3824" t="s">
        <v>113</v>
      </c>
      <c r="BP3824" t="s">
        <v>113</v>
      </c>
      <c r="BQ3824" t="s">
        <v>113</v>
      </c>
      <c r="BR3824" t="s">
        <v>113</v>
      </c>
      <c r="BS3824" t="s">
        <v>113</v>
      </c>
      <c r="BT3824" t="s">
        <v>113</v>
      </c>
      <c r="BU3824" t="s">
        <v>113</v>
      </c>
      <c r="BV3824" t="s">
        <v>111</v>
      </c>
      <c r="BW3824" t="s">
        <v>111</v>
      </c>
      <c r="BX3824" t="s">
        <v>113</v>
      </c>
      <c r="BY3824" t="s">
        <v>113</v>
      </c>
      <c r="BZ3824" t="s">
        <v>113</v>
      </c>
      <c r="CA3824" t="s">
        <v>113</v>
      </c>
      <c r="CB3824" t="s">
        <v>113</v>
      </c>
      <c r="CC3824" t="s">
        <v>113</v>
      </c>
      <c r="CD3824" t="s">
        <v>113</v>
      </c>
      <c r="CE3824" t="s">
        <v>113</v>
      </c>
      <c r="CF3824" t="s">
        <v>113</v>
      </c>
      <c r="CG3824" t="s">
        <v>113</v>
      </c>
      <c r="CH3824" t="s">
        <v>113</v>
      </c>
      <c r="CI3824" t="s">
        <v>113</v>
      </c>
      <c r="CJ3824" t="s">
        <v>113</v>
      </c>
      <c r="CK3824" t="s">
        <v>113</v>
      </c>
      <c r="CL3824" t="s">
        <v>113</v>
      </c>
      <c r="CM3824" t="s">
        <v>113</v>
      </c>
      <c r="CN3824" t="s">
        <v>113</v>
      </c>
      <c r="CO3824" t="s">
        <v>113</v>
      </c>
      <c r="CP3824" t="s">
        <v>113</v>
      </c>
      <c r="CQ3824" t="s">
        <v>113</v>
      </c>
      <c r="CR3824" t="s">
        <v>113</v>
      </c>
      <c r="CS3824" t="s">
        <v>113</v>
      </c>
      <c r="CT3824" t="s">
        <v>113</v>
      </c>
      <c r="CU3824" t="s">
        <v>113</v>
      </c>
      <c r="CV3824" t="s">
        <v>113</v>
      </c>
      <c r="CW3824" t="s">
        <v>113</v>
      </c>
    </row>
    <row r="3825" spans="1:101" x14ac:dyDescent="0.25">
      <c r="A3825" t="s">
        <v>100</v>
      </c>
      <c r="B3825">
        <v>298710</v>
      </c>
      <c r="C3825" t="s">
        <v>23267</v>
      </c>
      <c r="D3825" t="s">
        <v>102</v>
      </c>
      <c r="E3825" t="s">
        <v>23268</v>
      </c>
      <c r="F3825" t="s">
        <v>23268</v>
      </c>
      <c r="G3825" t="s">
        <v>16408</v>
      </c>
      <c r="H3825" t="s">
        <v>23269</v>
      </c>
      <c r="I3825" t="s">
        <v>2911</v>
      </c>
      <c r="J3825" t="s">
        <v>107</v>
      </c>
      <c r="K3825" t="s">
        <v>108</v>
      </c>
      <c r="L3825">
        <v>10022</v>
      </c>
      <c r="M3825" t="s">
        <v>23270</v>
      </c>
      <c r="O3825">
        <v>0</v>
      </c>
      <c r="V3825" t="s">
        <v>110</v>
      </c>
      <c r="W3825" s="1">
        <v>43528</v>
      </c>
      <c r="Y3825" s="1">
        <v>43913</v>
      </c>
      <c r="Z3825" s="2">
        <v>43009</v>
      </c>
      <c r="AA3825" t="s">
        <v>23271</v>
      </c>
      <c r="AB3825" t="s">
        <v>113</v>
      </c>
      <c r="AC3825" t="s">
        <v>113</v>
      </c>
      <c r="AD3825" t="s">
        <v>113</v>
      </c>
      <c r="AG3825" t="s">
        <v>113</v>
      </c>
      <c r="AH3825" t="s">
        <v>111</v>
      </c>
      <c r="AI3825" t="s">
        <v>113</v>
      </c>
      <c r="AJ3825" t="s">
        <v>114</v>
      </c>
      <c r="AL3825" t="s">
        <v>115</v>
      </c>
      <c r="AM3825" t="s">
        <v>107</v>
      </c>
      <c r="AN3825" t="s">
        <v>108</v>
      </c>
      <c r="AO3825" t="s">
        <v>113</v>
      </c>
      <c r="AP3825" t="s">
        <v>113</v>
      </c>
      <c r="AQ3825" t="s">
        <v>113</v>
      </c>
      <c r="AR3825" t="s">
        <v>113</v>
      </c>
      <c r="AS3825" t="s">
        <v>113</v>
      </c>
      <c r="AT3825" t="s">
        <v>113</v>
      </c>
      <c r="AU3825" t="s">
        <v>113</v>
      </c>
      <c r="AV3825" t="s">
        <v>113</v>
      </c>
      <c r="AW3825" t="s">
        <v>113</v>
      </c>
      <c r="AX3825" t="s">
        <v>113</v>
      </c>
      <c r="AY3825" t="s">
        <v>113</v>
      </c>
      <c r="AZ3825" t="s">
        <v>113</v>
      </c>
      <c r="BA3825" t="s">
        <v>113</v>
      </c>
      <c r="BB3825" t="s">
        <v>113</v>
      </c>
      <c r="BD3825" t="s">
        <v>111</v>
      </c>
      <c r="BE3825" t="s">
        <v>113</v>
      </c>
      <c r="BF3825" t="s">
        <v>113</v>
      </c>
      <c r="BG3825" t="s">
        <v>113</v>
      </c>
      <c r="BH3825" t="s">
        <v>113</v>
      </c>
      <c r="BI3825" t="s">
        <v>113</v>
      </c>
      <c r="BJ3825" t="s">
        <v>113</v>
      </c>
      <c r="BK3825" t="s">
        <v>113</v>
      </c>
      <c r="BL3825" t="s">
        <v>113</v>
      </c>
      <c r="BM3825" t="s">
        <v>113</v>
      </c>
      <c r="BN3825" t="s">
        <v>113</v>
      </c>
      <c r="BO3825" t="s">
        <v>113</v>
      </c>
      <c r="BP3825" t="s">
        <v>113</v>
      </c>
      <c r="BQ3825" t="s">
        <v>113</v>
      </c>
      <c r="BR3825" t="s">
        <v>113</v>
      </c>
      <c r="BS3825" t="s">
        <v>113</v>
      </c>
      <c r="BT3825" t="s">
        <v>113</v>
      </c>
      <c r="BU3825" t="s">
        <v>113</v>
      </c>
      <c r="BV3825" t="s">
        <v>111</v>
      </c>
      <c r="BW3825" t="s">
        <v>111</v>
      </c>
      <c r="BX3825" t="s">
        <v>113</v>
      </c>
      <c r="BY3825" t="s">
        <v>113</v>
      </c>
      <c r="BZ3825" t="s">
        <v>113</v>
      </c>
      <c r="CA3825" t="s">
        <v>113</v>
      </c>
      <c r="CB3825" t="s">
        <v>113</v>
      </c>
      <c r="CC3825" t="s">
        <v>113</v>
      </c>
      <c r="CD3825" t="s">
        <v>113</v>
      </c>
      <c r="CE3825" t="s">
        <v>113</v>
      </c>
      <c r="CF3825" t="s">
        <v>113</v>
      </c>
      <c r="CG3825" t="s">
        <v>113</v>
      </c>
      <c r="CH3825" t="s">
        <v>113</v>
      </c>
      <c r="CI3825" t="s">
        <v>113</v>
      </c>
      <c r="CJ3825" t="s">
        <v>113</v>
      </c>
      <c r="CK3825" t="s">
        <v>113</v>
      </c>
      <c r="CL3825" t="s">
        <v>113</v>
      </c>
      <c r="CM3825" t="s">
        <v>113</v>
      </c>
      <c r="CN3825" t="s">
        <v>113</v>
      </c>
      <c r="CO3825" t="s">
        <v>113</v>
      </c>
      <c r="CP3825" t="s">
        <v>113</v>
      </c>
      <c r="CQ3825" t="s">
        <v>113</v>
      </c>
      <c r="CR3825" t="s">
        <v>113</v>
      </c>
      <c r="CS3825" t="s">
        <v>113</v>
      </c>
      <c r="CT3825" t="s">
        <v>113</v>
      </c>
      <c r="CU3825" t="s">
        <v>113</v>
      </c>
      <c r="CV3825" t="s">
        <v>113</v>
      </c>
      <c r="CW3825" t="s">
        <v>113</v>
      </c>
    </row>
    <row r="3826" spans="1:101" x14ac:dyDescent="0.25">
      <c r="A3826" t="s">
        <v>117</v>
      </c>
      <c r="B3826">
        <v>299626</v>
      </c>
      <c r="C3826" t="s">
        <v>23272</v>
      </c>
      <c r="D3826" t="s">
        <v>102</v>
      </c>
      <c r="E3826" t="s">
        <v>23273</v>
      </c>
      <c r="F3826" t="s">
        <v>23273</v>
      </c>
      <c r="G3826" t="s">
        <v>1409</v>
      </c>
      <c r="I3826" t="s">
        <v>23274</v>
      </c>
      <c r="K3826" t="s">
        <v>122</v>
      </c>
      <c r="L3826" t="s">
        <v>997</v>
      </c>
      <c r="M3826">
        <f>852-9177-9381</f>
        <v>-17706</v>
      </c>
      <c r="O3826">
        <v>0</v>
      </c>
      <c r="P3826" t="s">
        <v>23275</v>
      </c>
      <c r="Q3826" t="s">
        <v>23276</v>
      </c>
      <c r="R3826" t="s">
        <v>128</v>
      </c>
      <c r="T3826" t="s">
        <v>219</v>
      </c>
      <c r="V3826" t="s">
        <v>110</v>
      </c>
      <c r="W3826" s="1">
        <v>43480</v>
      </c>
      <c r="Y3826" s="1">
        <v>43913</v>
      </c>
      <c r="Z3826" s="2">
        <v>43009</v>
      </c>
      <c r="AA3826" t="s">
        <v>23277</v>
      </c>
      <c r="AB3826" t="s">
        <v>111</v>
      </c>
      <c r="AC3826" t="s">
        <v>113</v>
      </c>
      <c r="AD3826" t="s">
        <v>113</v>
      </c>
      <c r="AF3826" t="s">
        <v>23278</v>
      </c>
      <c r="AG3826" t="s">
        <v>113</v>
      </c>
      <c r="AH3826" t="s">
        <v>111</v>
      </c>
      <c r="AI3826" t="s">
        <v>113</v>
      </c>
      <c r="AJ3826" t="s">
        <v>173</v>
      </c>
      <c r="AK3826" t="s">
        <v>6703</v>
      </c>
      <c r="AL3826" t="s">
        <v>115</v>
      </c>
      <c r="AN3826" t="s">
        <v>122</v>
      </c>
      <c r="AO3826" t="s">
        <v>113</v>
      </c>
      <c r="AP3826" t="s">
        <v>113</v>
      </c>
      <c r="AQ3826" t="s">
        <v>113</v>
      </c>
      <c r="AR3826" t="s">
        <v>113</v>
      </c>
      <c r="AS3826" t="s">
        <v>113</v>
      </c>
      <c r="AT3826" t="s">
        <v>113</v>
      </c>
      <c r="AU3826" t="s">
        <v>113</v>
      </c>
      <c r="AV3826" t="s">
        <v>113</v>
      </c>
      <c r="AW3826" t="s">
        <v>113</v>
      </c>
      <c r="AX3826" t="s">
        <v>113</v>
      </c>
      <c r="AY3826" t="s">
        <v>113</v>
      </c>
      <c r="AZ3826" t="s">
        <v>113</v>
      </c>
      <c r="BA3826" t="s">
        <v>113</v>
      </c>
      <c r="BB3826" t="s">
        <v>113</v>
      </c>
      <c r="BD3826" t="s">
        <v>113</v>
      </c>
      <c r="BF3826" t="s">
        <v>113</v>
      </c>
      <c r="BG3826" t="s">
        <v>113</v>
      </c>
      <c r="BH3826" t="s">
        <v>113</v>
      </c>
      <c r="BI3826" t="s">
        <v>113</v>
      </c>
      <c r="BJ3826" t="s">
        <v>113</v>
      </c>
      <c r="BK3826" t="s">
        <v>113</v>
      </c>
      <c r="BL3826" t="s">
        <v>111</v>
      </c>
      <c r="BM3826" t="s">
        <v>113</v>
      </c>
      <c r="BN3826" t="s">
        <v>113</v>
      </c>
      <c r="BO3826" t="s">
        <v>113</v>
      </c>
      <c r="BP3826" t="s">
        <v>113</v>
      </c>
      <c r="BQ3826" t="s">
        <v>113</v>
      </c>
      <c r="BR3826" t="s">
        <v>113</v>
      </c>
      <c r="BS3826" t="s">
        <v>113</v>
      </c>
      <c r="BT3826" t="s">
        <v>113</v>
      </c>
      <c r="BU3826" t="s">
        <v>113</v>
      </c>
      <c r="BV3826" t="s">
        <v>113</v>
      </c>
      <c r="BW3826" t="s">
        <v>111</v>
      </c>
      <c r="BX3826" t="s">
        <v>113</v>
      </c>
      <c r="BY3826" t="s">
        <v>113</v>
      </c>
      <c r="BZ3826" t="s">
        <v>113</v>
      </c>
      <c r="CA3826" t="s">
        <v>113</v>
      </c>
      <c r="CB3826" t="s">
        <v>113</v>
      </c>
      <c r="CC3826" t="s">
        <v>113</v>
      </c>
      <c r="CD3826" t="s">
        <v>113</v>
      </c>
      <c r="CE3826" t="s">
        <v>113</v>
      </c>
      <c r="CF3826" t="s">
        <v>113</v>
      </c>
      <c r="CG3826" t="s">
        <v>113</v>
      </c>
      <c r="CH3826" t="s">
        <v>113</v>
      </c>
      <c r="CI3826" t="s">
        <v>113</v>
      </c>
      <c r="CJ3826" t="s">
        <v>113</v>
      </c>
      <c r="CK3826" t="s">
        <v>113</v>
      </c>
      <c r="CL3826" t="s">
        <v>113</v>
      </c>
      <c r="CM3826" t="s">
        <v>113</v>
      </c>
      <c r="CN3826" t="s">
        <v>113</v>
      </c>
      <c r="CO3826" t="s">
        <v>113</v>
      </c>
      <c r="CP3826" t="s">
        <v>113</v>
      </c>
      <c r="CQ3826" t="s">
        <v>113</v>
      </c>
      <c r="CR3826" t="s">
        <v>113</v>
      </c>
      <c r="CS3826" t="s">
        <v>113</v>
      </c>
      <c r="CT3826" t="s">
        <v>113</v>
      </c>
      <c r="CU3826" t="s">
        <v>113</v>
      </c>
      <c r="CV3826" t="s">
        <v>113</v>
      </c>
      <c r="CW3826" t="s">
        <v>113</v>
      </c>
    </row>
    <row r="3827" spans="1:101" x14ac:dyDescent="0.25">
      <c r="A3827" t="s">
        <v>117</v>
      </c>
      <c r="B3827">
        <v>282088</v>
      </c>
      <c r="C3827" t="s">
        <v>23279</v>
      </c>
      <c r="D3827" t="s">
        <v>102</v>
      </c>
      <c r="E3827" t="s">
        <v>23280</v>
      </c>
      <c r="F3827" t="s">
        <v>23280</v>
      </c>
      <c r="G3827" t="s">
        <v>660</v>
      </c>
      <c r="I3827" t="s">
        <v>661</v>
      </c>
      <c r="K3827" t="s">
        <v>662</v>
      </c>
      <c r="L3827" t="s">
        <v>663</v>
      </c>
      <c r="M3827" t="s">
        <v>664</v>
      </c>
      <c r="O3827">
        <v>0</v>
      </c>
      <c r="V3827" t="s">
        <v>110</v>
      </c>
      <c r="W3827" s="1">
        <v>42324</v>
      </c>
      <c r="Y3827" s="1">
        <v>43920</v>
      </c>
      <c r="Z3827" s="2">
        <v>43009</v>
      </c>
      <c r="AB3827" t="s">
        <v>111</v>
      </c>
      <c r="AC3827" t="s">
        <v>113</v>
      </c>
      <c r="AD3827" t="s">
        <v>113</v>
      </c>
      <c r="AG3827" t="s">
        <v>113</v>
      </c>
      <c r="AH3827" t="s">
        <v>111</v>
      </c>
      <c r="AI3827" t="s">
        <v>113</v>
      </c>
      <c r="AJ3827" t="s">
        <v>173</v>
      </c>
      <c r="AK3827" t="s">
        <v>665</v>
      </c>
      <c r="AL3827" t="s">
        <v>115</v>
      </c>
      <c r="AN3827" t="s">
        <v>662</v>
      </c>
      <c r="AO3827" t="s">
        <v>113</v>
      </c>
      <c r="AP3827" t="s">
        <v>113</v>
      </c>
      <c r="AQ3827" t="s">
        <v>113</v>
      </c>
      <c r="AR3827" t="s">
        <v>113</v>
      </c>
      <c r="AS3827" t="s">
        <v>113</v>
      </c>
      <c r="AT3827" t="s">
        <v>113</v>
      </c>
      <c r="AU3827" t="s">
        <v>113</v>
      </c>
      <c r="AV3827" t="s">
        <v>113</v>
      </c>
      <c r="AW3827" t="s">
        <v>113</v>
      </c>
      <c r="AX3827" t="s">
        <v>113</v>
      </c>
      <c r="AY3827" t="s">
        <v>113</v>
      </c>
      <c r="AZ3827" t="s">
        <v>113</v>
      </c>
      <c r="BA3827" t="s">
        <v>113</v>
      </c>
      <c r="BB3827" t="s">
        <v>113</v>
      </c>
      <c r="BD3827" t="s">
        <v>113</v>
      </c>
      <c r="BF3827" t="s">
        <v>113</v>
      </c>
      <c r="BG3827" t="s">
        <v>113</v>
      </c>
      <c r="BH3827" t="s">
        <v>111</v>
      </c>
      <c r="BI3827" t="s">
        <v>113</v>
      </c>
      <c r="BJ3827" t="s">
        <v>113</v>
      </c>
      <c r="BK3827" t="s">
        <v>113</v>
      </c>
      <c r="BL3827" t="s">
        <v>113</v>
      </c>
      <c r="BM3827" t="s">
        <v>113</v>
      </c>
      <c r="BN3827" t="s">
        <v>113</v>
      </c>
      <c r="BO3827" t="s">
        <v>113</v>
      </c>
      <c r="BP3827" t="s">
        <v>113</v>
      </c>
      <c r="BQ3827" t="s">
        <v>113</v>
      </c>
      <c r="BR3827" t="s">
        <v>113</v>
      </c>
      <c r="BS3827" t="s">
        <v>113</v>
      </c>
      <c r="BT3827" t="s">
        <v>113</v>
      </c>
      <c r="BU3827" t="s">
        <v>113</v>
      </c>
      <c r="BV3827" t="s">
        <v>111</v>
      </c>
      <c r="BW3827" t="s">
        <v>111</v>
      </c>
      <c r="BX3827" t="s">
        <v>113</v>
      </c>
      <c r="BY3827" t="s">
        <v>113</v>
      </c>
      <c r="BZ3827" t="s">
        <v>113</v>
      </c>
      <c r="CA3827" t="s">
        <v>113</v>
      </c>
      <c r="CB3827" t="s">
        <v>113</v>
      </c>
      <c r="CC3827" t="s">
        <v>113</v>
      </c>
      <c r="CD3827" t="s">
        <v>113</v>
      </c>
      <c r="CE3827" t="s">
        <v>113</v>
      </c>
      <c r="CF3827" t="s">
        <v>113</v>
      </c>
      <c r="CG3827" t="s">
        <v>113</v>
      </c>
      <c r="CH3827" t="s">
        <v>113</v>
      </c>
      <c r="CI3827" t="s">
        <v>113</v>
      </c>
      <c r="CJ3827" t="s">
        <v>113</v>
      </c>
      <c r="CK3827" t="s">
        <v>113</v>
      </c>
      <c r="CL3827" t="s">
        <v>113</v>
      </c>
      <c r="CM3827" t="s">
        <v>113</v>
      </c>
      <c r="CN3827" t="s">
        <v>113</v>
      </c>
      <c r="CO3827" t="s">
        <v>113</v>
      </c>
      <c r="CP3827" t="s">
        <v>113</v>
      </c>
      <c r="CQ3827" t="s">
        <v>113</v>
      </c>
      <c r="CR3827" t="s">
        <v>113</v>
      </c>
      <c r="CS3827" t="s">
        <v>113</v>
      </c>
      <c r="CT3827" t="s">
        <v>113</v>
      </c>
      <c r="CU3827" t="s">
        <v>113</v>
      </c>
      <c r="CV3827" t="s">
        <v>113</v>
      </c>
      <c r="CW3827" t="s">
        <v>113</v>
      </c>
    </row>
    <row r="3828" spans="1:101" x14ac:dyDescent="0.25">
      <c r="A3828" t="s">
        <v>117</v>
      </c>
      <c r="B3828">
        <v>300468</v>
      </c>
      <c r="C3828" t="s">
        <v>23281</v>
      </c>
      <c r="D3828" t="s">
        <v>102</v>
      </c>
      <c r="E3828" t="s">
        <v>23282</v>
      </c>
      <c r="F3828" t="s">
        <v>23282</v>
      </c>
      <c r="G3828" t="s">
        <v>23283</v>
      </c>
      <c r="H3828" t="s">
        <v>23284</v>
      </c>
      <c r="I3828" t="s">
        <v>3838</v>
      </c>
      <c r="K3828" t="s">
        <v>219</v>
      </c>
      <c r="M3828" t="s">
        <v>23285</v>
      </c>
      <c r="N3828" t="s">
        <v>23286</v>
      </c>
      <c r="O3828">
        <v>0</v>
      </c>
      <c r="V3828" t="s">
        <v>110</v>
      </c>
      <c r="W3828" s="1">
        <v>43567</v>
      </c>
      <c r="Y3828" s="1">
        <v>43906</v>
      </c>
      <c r="Z3828" s="2">
        <v>43009</v>
      </c>
      <c r="AB3828" t="s">
        <v>111</v>
      </c>
      <c r="AC3828" t="s">
        <v>113</v>
      </c>
      <c r="AD3828" t="s">
        <v>113</v>
      </c>
      <c r="AG3828" t="s">
        <v>113</v>
      </c>
      <c r="AH3828" t="s">
        <v>111</v>
      </c>
      <c r="AI3828" t="s">
        <v>113</v>
      </c>
      <c r="AJ3828" t="s">
        <v>173</v>
      </c>
      <c r="AK3828" t="s">
        <v>742</v>
      </c>
      <c r="AL3828" t="s">
        <v>115</v>
      </c>
      <c r="AN3828" t="s">
        <v>219</v>
      </c>
      <c r="AO3828" t="s">
        <v>113</v>
      </c>
      <c r="AP3828" t="s">
        <v>113</v>
      </c>
      <c r="AQ3828" t="s">
        <v>113</v>
      </c>
      <c r="AR3828" t="s">
        <v>113</v>
      </c>
      <c r="AS3828" t="s">
        <v>113</v>
      </c>
      <c r="AT3828" t="s">
        <v>113</v>
      </c>
      <c r="AU3828" t="s">
        <v>113</v>
      </c>
      <c r="AV3828" t="s">
        <v>113</v>
      </c>
      <c r="AW3828" t="s">
        <v>113</v>
      </c>
      <c r="AX3828" t="s">
        <v>113</v>
      </c>
      <c r="AY3828" t="s">
        <v>113</v>
      </c>
      <c r="AZ3828" t="s">
        <v>113</v>
      </c>
      <c r="BA3828" t="s">
        <v>113</v>
      </c>
      <c r="BB3828" t="s">
        <v>113</v>
      </c>
      <c r="BD3828" t="s">
        <v>113</v>
      </c>
      <c r="BF3828" t="s">
        <v>113</v>
      </c>
      <c r="BG3828" t="s">
        <v>113</v>
      </c>
      <c r="BH3828" t="s">
        <v>113</v>
      </c>
      <c r="BI3828" t="s">
        <v>113</v>
      </c>
      <c r="BJ3828" t="s">
        <v>113</v>
      </c>
      <c r="BK3828" t="s">
        <v>113</v>
      </c>
      <c r="BL3828" t="s">
        <v>113</v>
      </c>
      <c r="BM3828" t="s">
        <v>113</v>
      </c>
      <c r="BN3828" t="s">
        <v>113</v>
      </c>
      <c r="BO3828" t="s">
        <v>113</v>
      </c>
      <c r="BP3828" t="s">
        <v>113</v>
      </c>
      <c r="BQ3828" t="s">
        <v>113</v>
      </c>
      <c r="BR3828" t="s">
        <v>113</v>
      </c>
      <c r="BS3828" t="s">
        <v>113</v>
      </c>
      <c r="BT3828" t="s">
        <v>113</v>
      </c>
      <c r="BU3828" t="s">
        <v>113</v>
      </c>
      <c r="BV3828" t="s">
        <v>113</v>
      </c>
      <c r="BW3828" t="s">
        <v>111</v>
      </c>
      <c r="BX3828" t="s">
        <v>113</v>
      </c>
      <c r="BY3828" t="s">
        <v>113</v>
      </c>
      <c r="BZ3828" t="s">
        <v>113</v>
      </c>
      <c r="CA3828" t="s">
        <v>113</v>
      </c>
      <c r="CB3828" t="s">
        <v>113</v>
      </c>
      <c r="CC3828" t="s">
        <v>113</v>
      </c>
      <c r="CD3828" t="s">
        <v>113</v>
      </c>
      <c r="CE3828" t="s">
        <v>113</v>
      </c>
      <c r="CF3828" t="s">
        <v>113</v>
      </c>
      <c r="CG3828" t="s">
        <v>113</v>
      </c>
      <c r="CH3828" t="s">
        <v>113</v>
      </c>
      <c r="CI3828" t="s">
        <v>113</v>
      </c>
      <c r="CJ3828" t="s">
        <v>113</v>
      </c>
      <c r="CK3828" t="s">
        <v>113</v>
      </c>
      <c r="CL3828" t="s">
        <v>113</v>
      </c>
      <c r="CM3828" t="s">
        <v>113</v>
      </c>
      <c r="CN3828" t="s">
        <v>113</v>
      </c>
      <c r="CO3828" t="s">
        <v>113</v>
      </c>
      <c r="CP3828" t="s">
        <v>113</v>
      </c>
      <c r="CQ3828" t="s">
        <v>113</v>
      </c>
      <c r="CR3828" t="s">
        <v>113</v>
      </c>
      <c r="CS3828" t="s">
        <v>113</v>
      </c>
      <c r="CT3828" t="s">
        <v>113</v>
      </c>
      <c r="CU3828" t="s">
        <v>113</v>
      </c>
      <c r="CV3828" t="s">
        <v>113</v>
      </c>
      <c r="CW3828" t="s">
        <v>113</v>
      </c>
    </row>
    <row r="3829" spans="1:101" x14ac:dyDescent="0.25">
      <c r="A3829" t="s">
        <v>368</v>
      </c>
      <c r="B3829">
        <v>163516</v>
      </c>
      <c r="C3829" t="s">
        <v>23287</v>
      </c>
      <c r="D3829" t="s">
        <v>102</v>
      </c>
      <c r="E3829" t="s">
        <v>23288</v>
      </c>
      <c r="F3829" t="s">
        <v>23288</v>
      </c>
      <c r="G3829" t="s">
        <v>23289</v>
      </c>
      <c r="I3829" t="s">
        <v>4422</v>
      </c>
      <c r="J3829" t="s">
        <v>373</v>
      </c>
      <c r="K3829" t="s">
        <v>108</v>
      </c>
      <c r="L3829">
        <v>78209</v>
      </c>
      <c r="M3829" t="s">
        <v>23290</v>
      </c>
      <c r="N3829" t="s">
        <v>23291</v>
      </c>
      <c r="O3829">
        <v>1</v>
      </c>
      <c r="P3829" t="s">
        <v>23292</v>
      </c>
      <c r="R3829" t="s">
        <v>4422</v>
      </c>
      <c r="S3829" t="s">
        <v>373</v>
      </c>
      <c r="T3829" t="s">
        <v>108</v>
      </c>
      <c r="U3829" t="s">
        <v>23293</v>
      </c>
      <c r="V3829" t="s">
        <v>110</v>
      </c>
      <c r="W3829" s="1">
        <v>40996</v>
      </c>
      <c r="Y3829" s="1">
        <v>43895</v>
      </c>
      <c r="Z3829" s="2">
        <v>43009</v>
      </c>
      <c r="AA3829" t="s">
        <v>23294</v>
      </c>
      <c r="AB3829" t="s">
        <v>113</v>
      </c>
      <c r="AC3829" t="s">
        <v>113</v>
      </c>
      <c r="AD3829" t="s">
        <v>113</v>
      </c>
      <c r="AG3829" t="s">
        <v>113</v>
      </c>
      <c r="AH3829" t="s">
        <v>111</v>
      </c>
      <c r="AI3829" t="s">
        <v>113</v>
      </c>
      <c r="AJ3829" t="s">
        <v>114</v>
      </c>
      <c r="AL3829" t="s">
        <v>115</v>
      </c>
      <c r="AM3829" t="s">
        <v>373</v>
      </c>
      <c r="AN3829" t="s">
        <v>108</v>
      </c>
      <c r="AO3829" t="s">
        <v>113</v>
      </c>
      <c r="AP3829" t="s">
        <v>113</v>
      </c>
      <c r="AQ3829" t="s">
        <v>113</v>
      </c>
      <c r="AR3829" t="s">
        <v>113</v>
      </c>
      <c r="AS3829" t="s">
        <v>113</v>
      </c>
      <c r="AT3829" t="s">
        <v>113</v>
      </c>
      <c r="AU3829" t="s">
        <v>113</v>
      </c>
      <c r="AV3829" t="s">
        <v>113</v>
      </c>
      <c r="AW3829" t="s">
        <v>113</v>
      </c>
      <c r="AX3829" t="s">
        <v>113</v>
      </c>
      <c r="AY3829" t="s">
        <v>113</v>
      </c>
      <c r="AZ3829" t="s">
        <v>113</v>
      </c>
      <c r="BA3829" t="s">
        <v>113</v>
      </c>
      <c r="BB3829" t="s">
        <v>113</v>
      </c>
      <c r="BD3829" t="s">
        <v>113</v>
      </c>
      <c r="BF3829" t="s">
        <v>113</v>
      </c>
      <c r="BG3829" t="s">
        <v>113</v>
      </c>
      <c r="BH3829" t="s">
        <v>113</v>
      </c>
      <c r="BI3829" t="s">
        <v>113</v>
      </c>
      <c r="BJ3829" t="s">
        <v>113</v>
      </c>
      <c r="BK3829" t="s">
        <v>113</v>
      </c>
      <c r="BL3829" t="s">
        <v>113</v>
      </c>
      <c r="BM3829" t="s">
        <v>113</v>
      </c>
      <c r="BN3829" t="s">
        <v>113</v>
      </c>
      <c r="BO3829" t="s">
        <v>113</v>
      </c>
      <c r="BP3829" t="s">
        <v>113</v>
      </c>
      <c r="BQ3829" t="s">
        <v>113</v>
      </c>
      <c r="BR3829" t="s">
        <v>113</v>
      </c>
      <c r="BS3829" t="s">
        <v>113</v>
      </c>
      <c r="BT3829" t="s">
        <v>113</v>
      </c>
      <c r="BU3829" t="s">
        <v>113</v>
      </c>
      <c r="BV3829" t="s">
        <v>111</v>
      </c>
      <c r="BW3829" t="s">
        <v>111</v>
      </c>
      <c r="BX3829" t="s">
        <v>113</v>
      </c>
      <c r="BY3829" t="s">
        <v>113</v>
      </c>
      <c r="BZ3829" t="s">
        <v>113</v>
      </c>
      <c r="CA3829" t="s">
        <v>113</v>
      </c>
      <c r="CB3829" t="s">
        <v>113</v>
      </c>
      <c r="CC3829" t="s">
        <v>113</v>
      </c>
      <c r="CD3829" t="s">
        <v>113</v>
      </c>
      <c r="CE3829" t="s">
        <v>113</v>
      </c>
      <c r="CF3829" t="s">
        <v>113</v>
      </c>
      <c r="CG3829" t="s">
        <v>113</v>
      </c>
      <c r="CH3829" t="s">
        <v>113</v>
      </c>
      <c r="CI3829" t="s">
        <v>113</v>
      </c>
      <c r="CJ3829" t="s">
        <v>113</v>
      </c>
      <c r="CK3829" t="s">
        <v>113</v>
      </c>
      <c r="CL3829" t="s">
        <v>113</v>
      </c>
      <c r="CM3829" t="s">
        <v>113</v>
      </c>
      <c r="CN3829" t="s">
        <v>113</v>
      </c>
      <c r="CO3829" t="s">
        <v>113</v>
      </c>
      <c r="CP3829" t="s">
        <v>113</v>
      </c>
      <c r="CQ3829" t="s">
        <v>113</v>
      </c>
      <c r="CR3829" t="s">
        <v>113</v>
      </c>
      <c r="CS3829" t="s">
        <v>113</v>
      </c>
      <c r="CT3829" t="s">
        <v>113</v>
      </c>
      <c r="CU3829" t="s">
        <v>113</v>
      </c>
      <c r="CV3829" t="s">
        <v>113</v>
      </c>
      <c r="CW3829" t="s">
        <v>113</v>
      </c>
    </row>
    <row r="3830" spans="1:101" x14ac:dyDescent="0.25">
      <c r="A3830" t="s">
        <v>117</v>
      </c>
      <c r="B3830">
        <v>162835</v>
      </c>
      <c r="C3830" t="s">
        <v>23295</v>
      </c>
      <c r="D3830" t="s">
        <v>102</v>
      </c>
      <c r="E3830" t="s">
        <v>23296</v>
      </c>
      <c r="F3830" t="s">
        <v>23297</v>
      </c>
      <c r="G3830" t="s">
        <v>23298</v>
      </c>
      <c r="I3830" t="s">
        <v>890</v>
      </c>
      <c r="K3830" t="s">
        <v>635</v>
      </c>
      <c r="L3830">
        <v>93542</v>
      </c>
      <c r="M3830" t="s">
        <v>23299</v>
      </c>
      <c r="N3830" t="s">
        <v>23300</v>
      </c>
      <c r="O3830">
        <v>0</v>
      </c>
      <c r="V3830" t="s">
        <v>110</v>
      </c>
      <c r="W3830" s="1">
        <v>40997</v>
      </c>
      <c r="Y3830" s="1">
        <v>43916</v>
      </c>
      <c r="Z3830" s="2">
        <v>43009</v>
      </c>
      <c r="AA3830" t="s">
        <v>23301</v>
      </c>
      <c r="AB3830" t="s">
        <v>113</v>
      </c>
      <c r="AC3830" t="s">
        <v>113</v>
      </c>
      <c r="AD3830" t="s">
        <v>113</v>
      </c>
      <c r="AG3830" t="s">
        <v>113</v>
      </c>
      <c r="AH3830" t="s">
        <v>111</v>
      </c>
      <c r="AI3830" t="s">
        <v>113</v>
      </c>
      <c r="AJ3830" t="s">
        <v>131</v>
      </c>
      <c r="AL3830" t="s">
        <v>115</v>
      </c>
      <c r="AN3830" t="s">
        <v>122</v>
      </c>
      <c r="AO3830" t="s">
        <v>113</v>
      </c>
      <c r="AP3830" t="s">
        <v>113</v>
      </c>
      <c r="AQ3830" t="s">
        <v>113</v>
      </c>
      <c r="AR3830" t="s">
        <v>113</v>
      </c>
      <c r="AS3830" t="s">
        <v>113</v>
      </c>
      <c r="AT3830" t="s">
        <v>113</v>
      </c>
      <c r="AU3830" t="s">
        <v>113</v>
      </c>
      <c r="AV3830" t="s">
        <v>113</v>
      </c>
      <c r="AW3830" t="s">
        <v>113</v>
      </c>
      <c r="AX3830" t="s">
        <v>113</v>
      </c>
      <c r="AY3830" t="s">
        <v>113</v>
      </c>
      <c r="AZ3830" t="s">
        <v>113</v>
      </c>
      <c r="BA3830" t="s">
        <v>113</v>
      </c>
      <c r="BB3830" t="s">
        <v>113</v>
      </c>
      <c r="BD3830" t="s">
        <v>113</v>
      </c>
      <c r="BF3830" t="s">
        <v>113</v>
      </c>
      <c r="BG3830" t="s">
        <v>113</v>
      </c>
      <c r="BH3830" t="s">
        <v>113</v>
      </c>
      <c r="BI3830" t="s">
        <v>113</v>
      </c>
      <c r="BJ3830" t="s">
        <v>113</v>
      </c>
      <c r="BK3830" t="s">
        <v>113</v>
      </c>
      <c r="BL3830" t="s">
        <v>113</v>
      </c>
      <c r="BM3830" t="s">
        <v>113</v>
      </c>
      <c r="BN3830" t="s">
        <v>113</v>
      </c>
      <c r="BO3830" t="s">
        <v>113</v>
      </c>
      <c r="BP3830" t="s">
        <v>113</v>
      </c>
      <c r="BQ3830" t="s">
        <v>113</v>
      </c>
      <c r="BR3830" t="s">
        <v>113</v>
      </c>
      <c r="BS3830" t="s">
        <v>113</v>
      </c>
      <c r="BT3830" t="s">
        <v>113</v>
      </c>
      <c r="BU3830" t="s">
        <v>113</v>
      </c>
      <c r="BV3830" t="s">
        <v>111</v>
      </c>
      <c r="BW3830" t="s">
        <v>111</v>
      </c>
      <c r="BX3830" t="s">
        <v>113</v>
      </c>
      <c r="BY3830" t="s">
        <v>113</v>
      </c>
      <c r="BZ3830" t="s">
        <v>113</v>
      </c>
      <c r="CA3830" t="s">
        <v>113</v>
      </c>
      <c r="CB3830" t="s">
        <v>113</v>
      </c>
      <c r="CC3830" t="s">
        <v>113</v>
      </c>
      <c r="CD3830" t="s">
        <v>113</v>
      </c>
      <c r="CE3830" t="s">
        <v>113</v>
      </c>
      <c r="CF3830" t="s">
        <v>113</v>
      </c>
      <c r="CG3830" t="s">
        <v>113</v>
      </c>
      <c r="CH3830" t="s">
        <v>113</v>
      </c>
      <c r="CI3830" t="s">
        <v>113</v>
      </c>
      <c r="CJ3830" t="s">
        <v>113</v>
      </c>
      <c r="CK3830" t="s">
        <v>113</v>
      </c>
      <c r="CL3830" t="s">
        <v>113</v>
      </c>
      <c r="CM3830" t="s">
        <v>113</v>
      </c>
      <c r="CN3830" t="s">
        <v>113</v>
      </c>
      <c r="CO3830" t="s">
        <v>113</v>
      </c>
      <c r="CP3830" t="s">
        <v>113</v>
      </c>
      <c r="CQ3830" t="s">
        <v>113</v>
      </c>
      <c r="CR3830" t="s">
        <v>113</v>
      </c>
      <c r="CS3830" t="s">
        <v>113</v>
      </c>
      <c r="CT3830" t="s">
        <v>113</v>
      </c>
      <c r="CU3830" t="s">
        <v>113</v>
      </c>
      <c r="CV3830" t="s">
        <v>113</v>
      </c>
      <c r="CW3830" t="s">
        <v>113</v>
      </c>
    </row>
    <row r="3831" spans="1:101" x14ac:dyDescent="0.25">
      <c r="A3831" t="s">
        <v>117</v>
      </c>
      <c r="B3831">
        <v>161564</v>
      </c>
      <c r="C3831" t="s">
        <v>23302</v>
      </c>
      <c r="D3831" t="s">
        <v>102</v>
      </c>
      <c r="E3831" t="s">
        <v>23303</v>
      </c>
      <c r="F3831" t="s">
        <v>23303</v>
      </c>
      <c r="G3831" t="s">
        <v>23304</v>
      </c>
      <c r="I3831" t="s">
        <v>1599</v>
      </c>
      <c r="K3831" t="s">
        <v>1600</v>
      </c>
      <c r="L3831">
        <v>75002</v>
      </c>
      <c r="M3831" t="s">
        <v>23305</v>
      </c>
      <c r="N3831" t="s">
        <v>23306</v>
      </c>
      <c r="O3831">
        <v>0</v>
      </c>
      <c r="V3831" t="s">
        <v>110</v>
      </c>
      <c r="W3831" s="1">
        <v>40989</v>
      </c>
      <c r="Y3831" s="1">
        <v>43908</v>
      </c>
      <c r="Z3831" s="2">
        <v>43009</v>
      </c>
      <c r="AA3831" t="s">
        <v>23307</v>
      </c>
      <c r="AB3831" t="s">
        <v>111</v>
      </c>
      <c r="AC3831" t="s">
        <v>113</v>
      </c>
      <c r="AD3831" t="s">
        <v>113</v>
      </c>
      <c r="AF3831" t="s">
        <v>23308</v>
      </c>
      <c r="AG3831" t="s">
        <v>113</v>
      </c>
      <c r="AH3831" t="s">
        <v>111</v>
      </c>
      <c r="AI3831" t="s">
        <v>113</v>
      </c>
      <c r="AJ3831" t="s">
        <v>131</v>
      </c>
      <c r="AL3831" t="s">
        <v>115</v>
      </c>
      <c r="AN3831" t="s">
        <v>1600</v>
      </c>
      <c r="AO3831" t="s">
        <v>113</v>
      </c>
      <c r="AP3831" t="s">
        <v>113</v>
      </c>
      <c r="AQ3831" t="s">
        <v>111</v>
      </c>
      <c r="AR3831" t="s">
        <v>113</v>
      </c>
      <c r="AS3831" t="s">
        <v>113</v>
      </c>
      <c r="AT3831" t="s">
        <v>113</v>
      </c>
      <c r="AU3831" t="s">
        <v>113</v>
      </c>
      <c r="AV3831" t="s">
        <v>113</v>
      </c>
      <c r="AW3831" t="s">
        <v>113</v>
      </c>
      <c r="AX3831" t="s">
        <v>113</v>
      </c>
      <c r="AY3831" t="s">
        <v>113</v>
      </c>
      <c r="AZ3831" t="s">
        <v>113</v>
      </c>
      <c r="BA3831" t="s">
        <v>113</v>
      </c>
      <c r="BB3831" t="s">
        <v>113</v>
      </c>
      <c r="BD3831" t="s">
        <v>113</v>
      </c>
      <c r="BF3831" t="s">
        <v>113</v>
      </c>
      <c r="BG3831" t="s">
        <v>113</v>
      </c>
      <c r="BH3831" t="s">
        <v>111</v>
      </c>
      <c r="BI3831" t="s">
        <v>113</v>
      </c>
      <c r="BJ3831" t="s">
        <v>113</v>
      </c>
      <c r="BK3831" t="s">
        <v>113</v>
      </c>
      <c r="BL3831" t="s">
        <v>113</v>
      </c>
      <c r="BM3831" t="s">
        <v>113</v>
      </c>
      <c r="BN3831" t="s">
        <v>113</v>
      </c>
      <c r="BO3831" t="s">
        <v>113</v>
      </c>
      <c r="BP3831" t="s">
        <v>113</v>
      </c>
      <c r="BQ3831" t="s">
        <v>113</v>
      </c>
      <c r="BR3831" t="s">
        <v>113</v>
      </c>
      <c r="BS3831" t="s">
        <v>113</v>
      </c>
      <c r="BT3831" t="s">
        <v>113</v>
      </c>
      <c r="BU3831" t="s">
        <v>113</v>
      </c>
      <c r="BV3831" t="s">
        <v>113</v>
      </c>
      <c r="BW3831" t="s">
        <v>111</v>
      </c>
      <c r="BX3831" t="s">
        <v>113</v>
      </c>
      <c r="BY3831" t="s">
        <v>113</v>
      </c>
      <c r="BZ3831" t="s">
        <v>113</v>
      </c>
      <c r="CA3831" t="s">
        <v>113</v>
      </c>
      <c r="CB3831" t="s">
        <v>113</v>
      </c>
      <c r="CC3831" t="s">
        <v>113</v>
      </c>
      <c r="CD3831" t="s">
        <v>113</v>
      </c>
      <c r="CE3831" t="s">
        <v>113</v>
      </c>
      <c r="CF3831" t="s">
        <v>113</v>
      </c>
      <c r="CG3831" t="s">
        <v>113</v>
      </c>
      <c r="CH3831" t="s">
        <v>113</v>
      </c>
      <c r="CI3831" t="s">
        <v>113</v>
      </c>
      <c r="CJ3831" t="s">
        <v>113</v>
      </c>
      <c r="CK3831" t="s">
        <v>113</v>
      </c>
      <c r="CL3831" t="s">
        <v>113</v>
      </c>
      <c r="CM3831" t="s">
        <v>113</v>
      </c>
      <c r="CN3831" t="s">
        <v>113</v>
      </c>
      <c r="CO3831" t="s">
        <v>113</v>
      </c>
      <c r="CP3831" t="s">
        <v>113</v>
      </c>
      <c r="CQ3831" t="s">
        <v>113</v>
      </c>
      <c r="CR3831" t="s">
        <v>113</v>
      </c>
      <c r="CS3831" t="s">
        <v>113</v>
      </c>
      <c r="CT3831" t="s">
        <v>113</v>
      </c>
      <c r="CU3831" t="s">
        <v>113</v>
      </c>
      <c r="CV3831" t="s">
        <v>113</v>
      </c>
      <c r="CW3831" t="s">
        <v>113</v>
      </c>
    </row>
    <row r="3832" spans="1:101" x14ac:dyDescent="0.25">
      <c r="A3832" t="s">
        <v>117</v>
      </c>
      <c r="B3832">
        <v>162770</v>
      </c>
      <c r="C3832" t="s">
        <v>23309</v>
      </c>
      <c r="D3832" t="s">
        <v>102</v>
      </c>
      <c r="E3832" t="s">
        <v>23310</v>
      </c>
      <c r="F3832" t="s">
        <v>23310</v>
      </c>
      <c r="G3832" t="s">
        <v>23311</v>
      </c>
      <c r="I3832" t="s">
        <v>1303</v>
      </c>
      <c r="K3832" t="s">
        <v>328</v>
      </c>
      <c r="L3832" t="s">
        <v>23312</v>
      </c>
      <c r="M3832" t="s">
        <v>23313</v>
      </c>
      <c r="N3832" t="s">
        <v>23314</v>
      </c>
      <c r="O3832">
        <v>0</v>
      </c>
      <c r="V3832" t="s">
        <v>110</v>
      </c>
      <c r="W3832" s="1">
        <v>40997</v>
      </c>
      <c r="Y3832" s="1">
        <v>43920</v>
      </c>
      <c r="Z3832" s="2">
        <v>43009</v>
      </c>
      <c r="AB3832" t="s">
        <v>113</v>
      </c>
      <c r="AC3832" t="s">
        <v>113</v>
      </c>
      <c r="AD3832" t="s">
        <v>113</v>
      </c>
      <c r="AG3832" t="s">
        <v>113</v>
      </c>
      <c r="AH3832" t="s">
        <v>111</v>
      </c>
      <c r="AI3832" t="s">
        <v>113</v>
      </c>
      <c r="AJ3832" t="s">
        <v>173</v>
      </c>
      <c r="AK3832" t="s">
        <v>23315</v>
      </c>
      <c r="AL3832" t="s">
        <v>115</v>
      </c>
      <c r="AN3832" t="s">
        <v>328</v>
      </c>
      <c r="AO3832" t="s">
        <v>113</v>
      </c>
      <c r="AP3832" t="s">
        <v>113</v>
      </c>
      <c r="AQ3832" t="s">
        <v>113</v>
      </c>
      <c r="AR3832" t="s">
        <v>113</v>
      </c>
      <c r="AS3832" t="s">
        <v>113</v>
      </c>
      <c r="AT3832" t="s">
        <v>113</v>
      </c>
      <c r="AU3832" t="s">
        <v>113</v>
      </c>
      <c r="AV3832" t="s">
        <v>113</v>
      </c>
      <c r="AW3832" t="s">
        <v>113</v>
      </c>
      <c r="AX3832" t="s">
        <v>113</v>
      </c>
      <c r="AY3832" t="s">
        <v>113</v>
      </c>
      <c r="AZ3832" t="s">
        <v>113</v>
      </c>
      <c r="BA3832" t="s">
        <v>113</v>
      </c>
      <c r="BB3832" t="s">
        <v>113</v>
      </c>
      <c r="BD3832" t="s">
        <v>113</v>
      </c>
      <c r="BF3832" t="s">
        <v>113</v>
      </c>
      <c r="BG3832" t="s">
        <v>113</v>
      </c>
      <c r="BH3832" t="s">
        <v>111</v>
      </c>
      <c r="BI3832" t="s">
        <v>113</v>
      </c>
      <c r="BJ3832" t="s">
        <v>113</v>
      </c>
      <c r="BK3832" t="s">
        <v>113</v>
      </c>
      <c r="BL3832" t="s">
        <v>113</v>
      </c>
      <c r="BM3832" t="s">
        <v>113</v>
      </c>
      <c r="BN3832" t="s">
        <v>113</v>
      </c>
      <c r="BO3832" t="s">
        <v>113</v>
      </c>
      <c r="BP3832" t="s">
        <v>113</v>
      </c>
      <c r="BQ3832" t="s">
        <v>113</v>
      </c>
      <c r="BR3832" t="s">
        <v>113</v>
      </c>
      <c r="BS3832" t="s">
        <v>113</v>
      </c>
      <c r="BT3832" t="s">
        <v>113</v>
      </c>
      <c r="BU3832" t="s">
        <v>113</v>
      </c>
      <c r="BV3832" t="s">
        <v>111</v>
      </c>
      <c r="BW3832" t="s">
        <v>111</v>
      </c>
      <c r="BX3832" t="s">
        <v>113</v>
      </c>
      <c r="BY3832" t="s">
        <v>113</v>
      </c>
      <c r="BZ3832" t="s">
        <v>113</v>
      </c>
      <c r="CA3832" t="s">
        <v>113</v>
      </c>
      <c r="CB3832" t="s">
        <v>113</v>
      </c>
      <c r="CC3832" t="s">
        <v>113</v>
      </c>
      <c r="CD3832" t="s">
        <v>113</v>
      </c>
      <c r="CE3832" t="s">
        <v>113</v>
      </c>
      <c r="CF3832" t="s">
        <v>113</v>
      </c>
      <c r="CG3832" t="s">
        <v>113</v>
      </c>
      <c r="CH3832" t="s">
        <v>113</v>
      </c>
      <c r="CI3832" t="s">
        <v>113</v>
      </c>
      <c r="CJ3832" t="s">
        <v>113</v>
      </c>
      <c r="CK3832" t="s">
        <v>113</v>
      </c>
      <c r="CL3832" t="s">
        <v>113</v>
      </c>
      <c r="CM3832" t="s">
        <v>113</v>
      </c>
      <c r="CN3832" t="s">
        <v>113</v>
      </c>
      <c r="CO3832" t="s">
        <v>113</v>
      </c>
      <c r="CP3832" t="s">
        <v>113</v>
      </c>
      <c r="CQ3832" t="s">
        <v>113</v>
      </c>
      <c r="CR3832" t="s">
        <v>113</v>
      </c>
      <c r="CS3832" t="s">
        <v>113</v>
      </c>
      <c r="CT3832" t="s">
        <v>113</v>
      </c>
      <c r="CU3832" t="s">
        <v>113</v>
      </c>
      <c r="CV3832" t="s">
        <v>113</v>
      </c>
      <c r="CW3832" t="s">
        <v>113</v>
      </c>
    </row>
    <row r="3833" spans="1:101" x14ac:dyDescent="0.25">
      <c r="A3833" t="s">
        <v>117</v>
      </c>
      <c r="B3833">
        <v>304837</v>
      </c>
      <c r="C3833" t="s">
        <v>23316</v>
      </c>
      <c r="D3833" t="s">
        <v>102</v>
      </c>
      <c r="E3833" t="s">
        <v>23317</v>
      </c>
      <c r="F3833" t="s">
        <v>23317</v>
      </c>
      <c r="G3833" t="s">
        <v>23318</v>
      </c>
      <c r="I3833" t="s">
        <v>169</v>
      </c>
      <c r="K3833" t="s">
        <v>170</v>
      </c>
      <c r="L3833">
        <v>69920</v>
      </c>
      <c r="M3833" t="s">
        <v>23319</v>
      </c>
      <c r="O3833">
        <v>0</v>
      </c>
      <c r="P3833" t="s">
        <v>5934</v>
      </c>
      <c r="Q3833" t="s">
        <v>23320</v>
      </c>
      <c r="R3833" t="s">
        <v>169</v>
      </c>
      <c r="T3833" t="s">
        <v>170</v>
      </c>
      <c r="U3833">
        <v>38986</v>
      </c>
      <c r="V3833" t="s">
        <v>110</v>
      </c>
      <c r="W3833" s="1">
        <v>43677</v>
      </c>
      <c r="Y3833" s="1">
        <v>43885</v>
      </c>
      <c r="Z3833" s="2">
        <v>43009</v>
      </c>
      <c r="AA3833" t="s">
        <v>23321</v>
      </c>
      <c r="AB3833" t="s">
        <v>111</v>
      </c>
      <c r="AC3833" t="s">
        <v>113</v>
      </c>
      <c r="AD3833" t="s">
        <v>113</v>
      </c>
      <c r="AG3833" t="s">
        <v>113</v>
      </c>
      <c r="AH3833" t="s">
        <v>111</v>
      </c>
      <c r="AI3833" t="s">
        <v>113</v>
      </c>
      <c r="AJ3833" t="s">
        <v>173</v>
      </c>
      <c r="AK3833" t="s">
        <v>505</v>
      </c>
      <c r="AL3833" t="s">
        <v>115</v>
      </c>
      <c r="AN3833" t="s">
        <v>170</v>
      </c>
      <c r="AO3833" t="s">
        <v>113</v>
      </c>
      <c r="AP3833" t="s">
        <v>113</v>
      </c>
      <c r="AQ3833" t="s">
        <v>113</v>
      </c>
      <c r="AR3833" t="s">
        <v>113</v>
      </c>
      <c r="AS3833" t="s">
        <v>113</v>
      </c>
      <c r="AT3833" t="s">
        <v>113</v>
      </c>
      <c r="AU3833" t="s">
        <v>113</v>
      </c>
      <c r="AV3833" t="s">
        <v>113</v>
      </c>
      <c r="AW3833" t="s">
        <v>113</v>
      </c>
      <c r="AX3833" t="s">
        <v>113</v>
      </c>
      <c r="AY3833" t="s">
        <v>113</v>
      </c>
      <c r="AZ3833" t="s">
        <v>113</v>
      </c>
      <c r="BA3833" t="s">
        <v>113</v>
      </c>
      <c r="BB3833" t="s">
        <v>113</v>
      </c>
      <c r="BD3833" t="s">
        <v>113</v>
      </c>
      <c r="BF3833" t="s">
        <v>113</v>
      </c>
      <c r="BG3833" t="s">
        <v>113</v>
      </c>
      <c r="BH3833" t="s">
        <v>113</v>
      </c>
      <c r="BI3833" t="s">
        <v>113</v>
      </c>
      <c r="BJ3833" t="s">
        <v>113</v>
      </c>
      <c r="BK3833" t="s">
        <v>113</v>
      </c>
      <c r="BL3833" t="s">
        <v>113</v>
      </c>
      <c r="BM3833" t="s">
        <v>113</v>
      </c>
      <c r="BN3833" t="s">
        <v>113</v>
      </c>
      <c r="BO3833" t="s">
        <v>113</v>
      </c>
      <c r="BP3833" t="s">
        <v>113</v>
      </c>
      <c r="BQ3833" t="s">
        <v>113</v>
      </c>
      <c r="BR3833" t="s">
        <v>113</v>
      </c>
      <c r="BS3833" t="s">
        <v>113</v>
      </c>
      <c r="BT3833" t="s">
        <v>113</v>
      </c>
      <c r="BU3833" t="s">
        <v>113</v>
      </c>
      <c r="BV3833" t="s">
        <v>111</v>
      </c>
      <c r="BW3833" t="s">
        <v>111</v>
      </c>
      <c r="BX3833" t="s">
        <v>113</v>
      </c>
      <c r="BY3833" t="s">
        <v>113</v>
      </c>
      <c r="BZ3833" t="s">
        <v>113</v>
      </c>
      <c r="CA3833" t="s">
        <v>113</v>
      </c>
      <c r="CB3833" t="s">
        <v>113</v>
      </c>
      <c r="CC3833" t="s">
        <v>113</v>
      </c>
      <c r="CD3833" t="s">
        <v>113</v>
      </c>
      <c r="CE3833" t="s">
        <v>113</v>
      </c>
      <c r="CF3833" t="s">
        <v>113</v>
      </c>
      <c r="CG3833" t="s">
        <v>113</v>
      </c>
      <c r="CH3833" t="s">
        <v>113</v>
      </c>
      <c r="CI3833" t="s">
        <v>113</v>
      </c>
      <c r="CJ3833" t="s">
        <v>113</v>
      </c>
      <c r="CK3833" t="s">
        <v>113</v>
      </c>
      <c r="CL3833" t="s">
        <v>113</v>
      </c>
      <c r="CM3833" t="s">
        <v>113</v>
      </c>
      <c r="CN3833" t="s">
        <v>113</v>
      </c>
      <c r="CO3833" t="s">
        <v>113</v>
      </c>
      <c r="CP3833" t="s">
        <v>113</v>
      </c>
      <c r="CQ3833" t="s">
        <v>113</v>
      </c>
      <c r="CR3833" t="s">
        <v>113</v>
      </c>
      <c r="CS3833" t="s">
        <v>113</v>
      </c>
      <c r="CT3833" t="s">
        <v>113</v>
      </c>
      <c r="CU3833" t="s">
        <v>113</v>
      </c>
      <c r="CV3833" t="s">
        <v>113</v>
      </c>
      <c r="CW3833" t="s">
        <v>113</v>
      </c>
    </row>
    <row r="3834" spans="1:101" x14ac:dyDescent="0.25">
      <c r="A3834" t="s">
        <v>117</v>
      </c>
      <c r="B3834">
        <v>160420</v>
      </c>
      <c r="C3834" t="s">
        <v>23322</v>
      </c>
      <c r="D3834" t="s">
        <v>102</v>
      </c>
      <c r="E3834" t="s">
        <v>23323</v>
      </c>
      <c r="F3834" t="s">
        <v>23324</v>
      </c>
      <c r="G3834" t="s">
        <v>23325</v>
      </c>
      <c r="H3834" t="s">
        <v>907</v>
      </c>
      <c r="I3834" t="s">
        <v>908</v>
      </c>
      <c r="K3834" t="s">
        <v>219</v>
      </c>
      <c r="M3834" t="s">
        <v>23326</v>
      </c>
      <c r="N3834" t="s">
        <v>23327</v>
      </c>
      <c r="O3834">
        <v>0</v>
      </c>
      <c r="V3834" t="s">
        <v>110</v>
      </c>
      <c r="W3834" s="1">
        <v>40997</v>
      </c>
      <c r="Y3834" s="1">
        <v>43930</v>
      </c>
      <c r="Z3834" s="2">
        <v>43891</v>
      </c>
      <c r="AA3834" t="s">
        <v>23328</v>
      </c>
      <c r="AB3834" t="s">
        <v>111</v>
      </c>
      <c r="AC3834" t="s">
        <v>113</v>
      </c>
      <c r="AD3834" t="s">
        <v>113</v>
      </c>
      <c r="AF3834" t="s">
        <v>23329</v>
      </c>
      <c r="AG3834" t="s">
        <v>113</v>
      </c>
      <c r="AH3834" t="s">
        <v>111</v>
      </c>
      <c r="AI3834" t="s">
        <v>113</v>
      </c>
      <c r="AJ3834" t="s">
        <v>131</v>
      </c>
      <c r="AL3834" t="s">
        <v>115</v>
      </c>
      <c r="AN3834" t="s">
        <v>219</v>
      </c>
      <c r="AO3834" t="s">
        <v>113</v>
      </c>
      <c r="AP3834" t="s">
        <v>113</v>
      </c>
      <c r="AQ3834" t="s">
        <v>111</v>
      </c>
      <c r="AR3834" t="s">
        <v>113</v>
      </c>
      <c r="AS3834" t="s">
        <v>113</v>
      </c>
      <c r="AT3834" t="s">
        <v>113</v>
      </c>
      <c r="AU3834" t="s">
        <v>113</v>
      </c>
      <c r="AV3834" t="s">
        <v>113</v>
      </c>
      <c r="AW3834" t="s">
        <v>113</v>
      </c>
      <c r="AX3834" t="s">
        <v>113</v>
      </c>
      <c r="AY3834" t="s">
        <v>113</v>
      </c>
      <c r="AZ3834" t="s">
        <v>113</v>
      </c>
      <c r="BA3834" t="s">
        <v>113</v>
      </c>
      <c r="BB3834" t="s">
        <v>113</v>
      </c>
      <c r="BD3834" t="s">
        <v>113</v>
      </c>
      <c r="BF3834" t="s">
        <v>113</v>
      </c>
      <c r="BG3834" t="s">
        <v>113</v>
      </c>
      <c r="BH3834" t="s">
        <v>111</v>
      </c>
      <c r="BI3834" t="s">
        <v>113</v>
      </c>
      <c r="BJ3834" t="s">
        <v>113</v>
      </c>
      <c r="BK3834" t="s">
        <v>113</v>
      </c>
      <c r="BL3834" t="s">
        <v>111</v>
      </c>
      <c r="BM3834" t="s">
        <v>113</v>
      </c>
      <c r="BN3834" t="s">
        <v>113</v>
      </c>
      <c r="BO3834" t="s">
        <v>113</v>
      </c>
      <c r="BP3834" t="s">
        <v>113</v>
      </c>
      <c r="BQ3834" t="s">
        <v>113</v>
      </c>
      <c r="BR3834" t="s">
        <v>113</v>
      </c>
      <c r="BS3834" t="s">
        <v>113</v>
      </c>
      <c r="BT3834" t="s">
        <v>113</v>
      </c>
      <c r="BU3834" t="s">
        <v>113</v>
      </c>
      <c r="BV3834" t="s">
        <v>111</v>
      </c>
      <c r="BW3834" t="s">
        <v>111</v>
      </c>
      <c r="BX3834" t="s">
        <v>113</v>
      </c>
      <c r="BY3834" t="s">
        <v>113</v>
      </c>
      <c r="BZ3834" t="s">
        <v>113</v>
      </c>
      <c r="CA3834" t="s">
        <v>113</v>
      </c>
      <c r="CB3834" t="s">
        <v>113</v>
      </c>
      <c r="CC3834" t="s">
        <v>113</v>
      </c>
      <c r="CD3834" t="s">
        <v>113</v>
      </c>
      <c r="CE3834" t="s">
        <v>113</v>
      </c>
      <c r="CF3834" t="s">
        <v>113</v>
      </c>
      <c r="CG3834" t="s">
        <v>113</v>
      </c>
      <c r="CH3834" t="s">
        <v>113</v>
      </c>
      <c r="CI3834" t="s">
        <v>113</v>
      </c>
      <c r="CJ3834" t="s">
        <v>113</v>
      </c>
      <c r="CK3834" t="s">
        <v>113</v>
      </c>
      <c r="CL3834" t="s">
        <v>113</v>
      </c>
      <c r="CM3834" t="s">
        <v>113</v>
      </c>
      <c r="CN3834" t="s">
        <v>113</v>
      </c>
      <c r="CO3834" t="s">
        <v>113</v>
      </c>
      <c r="CP3834" t="s">
        <v>113</v>
      </c>
      <c r="CQ3834" t="s">
        <v>113</v>
      </c>
      <c r="CR3834" t="s">
        <v>113</v>
      </c>
      <c r="CS3834" t="s">
        <v>113</v>
      </c>
      <c r="CT3834" t="s">
        <v>113</v>
      </c>
      <c r="CU3834" t="s">
        <v>113</v>
      </c>
      <c r="CV3834" t="s">
        <v>113</v>
      </c>
      <c r="CW3834" t="s">
        <v>113</v>
      </c>
    </row>
    <row r="3835" spans="1:101" x14ac:dyDescent="0.25">
      <c r="A3835" t="s">
        <v>263</v>
      </c>
      <c r="B3835">
        <v>284902</v>
      </c>
      <c r="C3835" t="s">
        <v>23330</v>
      </c>
      <c r="D3835" t="s">
        <v>102</v>
      </c>
      <c r="E3835" t="s">
        <v>23331</v>
      </c>
      <c r="F3835" t="s">
        <v>23331</v>
      </c>
      <c r="M3835" t="s">
        <v>23332</v>
      </c>
      <c r="O3835">
        <v>1</v>
      </c>
      <c r="V3835" t="s">
        <v>110</v>
      </c>
      <c r="W3835" s="1">
        <v>42632</v>
      </c>
      <c r="Y3835" s="1">
        <v>43550</v>
      </c>
      <c r="Z3835" s="2">
        <v>43009</v>
      </c>
      <c r="AB3835" t="s">
        <v>113</v>
      </c>
      <c r="AC3835" t="s">
        <v>113</v>
      </c>
      <c r="AD3835" t="s">
        <v>113</v>
      </c>
      <c r="AG3835" t="s">
        <v>113</v>
      </c>
      <c r="AH3835" t="s">
        <v>111</v>
      </c>
      <c r="AI3835" t="s">
        <v>113</v>
      </c>
      <c r="AJ3835" t="s">
        <v>114</v>
      </c>
      <c r="AL3835" t="s">
        <v>115</v>
      </c>
      <c r="AM3835" t="s">
        <v>116</v>
      </c>
      <c r="AN3835" t="s">
        <v>108</v>
      </c>
      <c r="AO3835" t="s">
        <v>113</v>
      </c>
      <c r="AP3835" t="s">
        <v>113</v>
      </c>
      <c r="AQ3835" t="s">
        <v>111</v>
      </c>
      <c r="AR3835" t="s">
        <v>113</v>
      </c>
      <c r="AS3835" t="s">
        <v>113</v>
      </c>
      <c r="AT3835" t="s">
        <v>113</v>
      </c>
      <c r="AU3835" t="s">
        <v>113</v>
      </c>
      <c r="AV3835" t="s">
        <v>113</v>
      </c>
      <c r="AW3835" t="s">
        <v>113</v>
      </c>
      <c r="AX3835" t="s">
        <v>113</v>
      </c>
      <c r="AY3835" t="s">
        <v>113</v>
      </c>
      <c r="AZ3835" t="s">
        <v>113</v>
      </c>
      <c r="BA3835" t="s">
        <v>113</v>
      </c>
      <c r="BB3835" t="s">
        <v>113</v>
      </c>
      <c r="BD3835" t="s">
        <v>113</v>
      </c>
      <c r="BF3835" t="s">
        <v>113</v>
      </c>
      <c r="BG3835" t="s">
        <v>113</v>
      </c>
      <c r="BH3835" t="s">
        <v>111</v>
      </c>
      <c r="BI3835" t="s">
        <v>113</v>
      </c>
      <c r="BJ3835" t="s">
        <v>113</v>
      </c>
      <c r="BK3835" t="s">
        <v>113</v>
      </c>
      <c r="BL3835" t="s">
        <v>111</v>
      </c>
      <c r="BM3835" t="s">
        <v>113</v>
      </c>
      <c r="BN3835" t="s">
        <v>113</v>
      </c>
      <c r="BO3835" t="s">
        <v>113</v>
      </c>
      <c r="BP3835" t="s">
        <v>113</v>
      </c>
      <c r="BQ3835" t="s">
        <v>113</v>
      </c>
      <c r="BR3835" t="s">
        <v>113</v>
      </c>
      <c r="BS3835" t="s">
        <v>113</v>
      </c>
      <c r="BT3835" t="s">
        <v>113</v>
      </c>
      <c r="BU3835" t="s">
        <v>113</v>
      </c>
      <c r="BV3835" t="s">
        <v>111</v>
      </c>
      <c r="BW3835" t="s">
        <v>111</v>
      </c>
      <c r="BX3835" t="s">
        <v>113</v>
      </c>
      <c r="BY3835" t="s">
        <v>113</v>
      </c>
      <c r="BZ3835" t="s">
        <v>113</v>
      </c>
      <c r="CA3835" t="s">
        <v>113</v>
      </c>
      <c r="CB3835" t="s">
        <v>113</v>
      </c>
      <c r="CC3835" t="s">
        <v>113</v>
      </c>
      <c r="CD3835" t="s">
        <v>113</v>
      </c>
      <c r="CE3835" t="s">
        <v>113</v>
      </c>
      <c r="CF3835" t="s">
        <v>113</v>
      </c>
      <c r="CG3835" t="s">
        <v>113</v>
      </c>
      <c r="CH3835" t="s">
        <v>113</v>
      </c>
      <c r="CI3835" t="s">
        <v>113</v>
      </c>
      <c r="CJ3835" t="s">
        <v>113</v>
      </c>
      <c r="CK3835" t="s">
        <v>113</v>
      </c>
      <c r="CL3835" t="s">
        <v>113</v>
      </c>
      <c r="CM3835" t="s">
        <v>113</v>
      </c>
      <c r="CN3835" t="s">
        <v>113</v>
      </c>
      <c r="CO3835" t="s">
        <v>113</v>
      </c>
      <c r="CP3835" t="s">
        <v>113</v>
      </c>
      <c r="CQ3835" t="s">
        <v>113</v>
      </c>
      <c r="CR3835" t="s">
        <v>113</v>
      </c>
      <c r="CS3835" t="s">
        <v>113</v>
      </c>
      <c r="CT3835" t="s">
        <v>113</v>
      </c>
      <c r="CU3835" t="s">
        <v>113</v>
      </c>
      <c r="CV3835" t="s">
        <v>113</v>
      </c>
      <c r="CW3835" t="s">
        <v>113</v>
      </c>
    </row>
    <row r="3836" spans="1:101" x14ac:dyDescent="0.25">
      <c r="A3836" t="s">
        <v>141</v>
      </c>
      <c r="B3836">
        <v>291608</v>
      </c>
      <c r="C3836" t="s">
        <v>23333</v>
      </c>
      <c r="D3836" t="s">
        <v>102</v>
      </c>
      <c r="E3836" t="s">
        <v>23334</v>
      </c>
      <c r="F3836" t="s">
        <v>23334</v>
      </c>
      <c r="G3836" t="s">
        <v>23335</v>
      </c>
      <c r="H3836" t="s">
        <v>2241</v>
      </c>
      <c r="I3836" t="s">
        <v>4937</v>
      </c>
      <c r="J3836" t="s">
        <v>1158</v>
      </c>
      <c r="K3836" t="s">
        <v>108</v>
      </c>
      <c r="L3836">
        <v>80202</v>
      </c>
      <c r="M3836" t="s">
        <v>23336</v>
      </c>
      <c r="O3836">
        <v>1</v>
      </c>
      <c r="V3836" t="s">
        <v>110</v>
      </c>
      <c r="W3836" s="1">
        <v>43544</v>
      </c>
      <c r="Y3836" s="1">
        <v>43901</v>
      </c>
      <c r="Z3836" s="2">
        <v>43009</v>
      </c>
      <c r="AB3836" t="s">
        <v>113</v>
      </c>
      <c r="AC3836" t="s">
        <v>113</v>
      </c>
      <c r="AD3836" t="s">
        <v>113</v>
      </c>
      <c r="AF3836" t="s">
        <v>23337</v>
      </c>
      <c r="AG3836" t="s">
        <v>113</v>
      </c>
      <c r="AH3836" t="s">
        <v>111</v>
      </c>
      <c r="AI3836" t="s">
        <v>113</v>
      </c>
      <c r="AJ3836" t="s">
        <v>131</v>
      </c>
      <c r="AL3836" t="s">
        <v>115</v>
      </c>
      <c r="AM3836" t="s">
        <v>1158</v>
      </c>
      <c r="AN3836" t="s">
        <v>108</v>
      </c>
      <c r="AO3836" t="s">
        <v>113</v>
      </c>
      <c r="AP3836" t="s">
        <v>113</v>
      </c>
      <c r="AQ3836" t="s">
        <v>113</v>
      </c>
      <c r="AR3836" t="s">
        <v>113</v>
      </c>
      <c r="AS3836" t="s">
        <v>113</v>
      </c>
      <c r="AT3836" t="s">
        <v>113</v>
      </c>
      <c r="AU3836" t="s">
        <v>113</v>
      </c>
      <c r="AV3836" t="s">
        <v>113</v>
      </c>
      <c r="AW3836" t="s">
        <v>113</v>
      </c>
      <c r="AX3836" t="s">
        <v>113</v>
      </c>
      <c r="AY3836" t="s">
        <v>113</v>
      </c>
      <c r="AZ3836" t="s">
        <v>113</v>
      </c>
      <c r="BA3836" t="s">
        <v>113</v>
      </c>
      <c r="BB3836" t="s">
        <v>113</v>
      </c>
      <c r="BD3836" t="s">
        <v>113</v>
      </c>
      <c r="BF3836" t="s">
        <v>113</v>
      </c>
      <c r="BG3836" t="s">
        <v>113</v>
      </c>
      <c r="BH3836" t="s">
        <v>113</v>
      </c>
      <c r="BI3836" t="s">
        <v>113</v>
      </c>
      <c r="BJ3836" t="s">
        <v>113</v>
      </c>
      <c r="BK3836" t="s">
        <v>113</v>
      </c>
      <c r="BL3836" t="s">
        <v>111</v>
      </c>
      <c r="BM3836" t="s">
        <v>113</v>
      </c>
      <c r="BN3836" t="s">
        <v>113</v>
      </c>
      <c r="BO3836" t="s">
        <v>113</v>
      </c>
      <c r="BP3836" t="s">
        <v>113</v>
      </c>
      <c r="BQ3836" t="s">
        <v>113</v>
      </c>
      <c r="BR3836" t="s">
        <v>113</v>
      </c>
      <c r="BS3836" t="s">
        <v>113</v>
      </c>
      <c r="BT3836" t="s">
        <v>113</v>
      </c>
      <c r="BU3836" t="s">
        <v>113</v>
      </c>
      <c r="BV3836" t="s">
        <v>113</v>
      </c>
      <c r="BW3836" t="s">
        <v>111</v>
      </c>
      <c r="BX3836" t="s">
        <v>113</v>
      </c>
      <c r="BY3836" t="s">
        <v>113</v>
      </c>
      <c r="BZ3836" t="s">
        <v>113</v>
      </c>
      <c r="CA3836" t="s">
        <v>113</v>
      </c>
      <c r="CB3836" t="s">
        <v>113</v>
      </c>
      <c r="CC3836" t="s">
        <v>113</v>
      </c>
      <c r="CD3836" t="s">
        <v>113</v>
      </c>
      <c r="CE3836" t="s">
        <v>113</v>
      </c>
      <c r="CF3836" t="s">
        <v>113</v>
      </c>
      <c r="CG3836" t="s">
        <v>113</v>
      </c>
      <c r="CH3836" t="s">
        <v>113</v>
      </c>
      <c r="CI3836" t="s">
        <v>113</v>
      </c>
      <c r="CJ3836" t="s">
        <v>113</v>
      </c>
      <c r="CK3836" t="s">
        <v>113</v>
      </c>
      <c r="CL3836" t="s">
        <v>113</v>
      </c>
      <c r="CM3836" t="s">
        <v>113</v>
      </c>
      <c r="CN3836" t="s">
        <v>113</v>
      </c>
      <c r="CO3836" t="s">
        <v>113</v>
      </c>
      <c r="CP3836" t="s">
        <v>113</v>
      </c>
      <c r="CQ3836" t="s">
        <v>113</v>
      </c>
      <c r="CR3836" t="s">
        <v>113</v>
      </c>
      <c r="CS3836" t="s">
        <v>113</v>
      </c>
      <c r="CT3836" t="s">
        <v>113</v>
      </c>
      <c r="CU3836" t="s">
        <v>113</v>
      </c>
      <c r="CV3836" t="s">
        <v>113</v>
      </c>
      <c r="CW3836" t="s">
        <v>113</v>
      </c>
    </row>
    <row r="3837" spans="1:101" x14ac:dyDescent="0.25">
      <c r="A3837" t="s">
        <v>117</v>
      </c>
      <c r="B3837">
        <v>264792</v>
      </c>
      <c r="C3837" t="s">
        <v>23338</v>
      </c>
      <c r="D3837" t="s">
        <v>102</v>
      </c>
      <c r="E3837" t="s">
        <v>23339</v>
      </c>
      <c r="F3837" t="s">
        <v>23339</v>
      </c>
      <c r="G3837" t="s">
        <v>23340</v>
      </c>
      <c r="H3837" t="s">
        <v>3208</v>
      </c>
      <c r="I3837" t="s">
        <v>1632</v>
      </c>
      <c r="K3837" t="s">
        <v>1633</v>
      </c>
      <c r="L3837" t="s">
        <v>23341</v>
      </c>
      <c r="M3837" t="s">
        <v>23342</v>
      </c>
      <c r="O3837">
        <v>0</v>
      </c>
      <c r="V3837" t="s">
        <v>110</v>
      </c>
      <c r="W3837" s="1">
        <v>42173</v>
      </c>
      <c r="Y3837" s="1">
        <v>43556</v>
      </c>
      <c r="Z3837" s="2">
        <v>43009</v>
      </c>
      <c r="AA3837" t="s">
        <v>23343</v>
      </c>
      <c r="AB3837" t="s">
        <v>111</v>
      </c>
      <c r="AC3837" t="s">
        <v>113</v>
      </c>
      <c r="AD3837" t="s">
        <v>113</v>
      </c>
      <c r="AF3837" t="s">
        <v>23344</v>
      </c>
      <c r="AG3837" t="s">
        <v>113</v>
      </c>
      <c r="AH3837" t="s">
        <v>111</v>
      </c>
      <c r="AI3837" t="s">
        <v>113</v>
      </c>
      <c r="AJ3837" t="s">
        <v>173</v>
      </c>
      <c r="AK3837" t="s">
        <v>23345</v>
      </c>
      <c r="AL3837" t="s">
        <v>115</v>
      </c>
      <c r="AN3837" t="s">
        <v>1633</v>
      </c>
      <c r="AO3837" t="s">
        <v>113</v>
      </c>
      <c r="AP3837" t="s">
        <v>113</v>
      </c>
      <c r="AQ3837" t="s">
        <v>113</v>
      </c>
      <c r="AR3837" t="s">
        <v>113</v>
      </c>
      <c r="AS3837" t="s">
        <v>113</v>
      </c>
      <c r="AT3837" t="s">
        <v>113</v>
      </c>
      <c r="AU3837" t="s">
        <v>113</v>
      </c>
      <c r="AV3837" t="s">
        <v>113</v>
      </c>
      <c r="AW3837" t="s">
        <v>113</v>
      </c>
      <c r="AX3837" t="s">
        <v>113</v>
      </c>
      <c r="AY3837" t="s">
        <v>113</v>
      </c>
      <c r="AZ3837" t="s">
        <v>113</v>
      </c>
      <c r="BA3837" t="s">
        <v>113</v>
      </c>
      <c r="BB3837" t="s">
        <v>113</v>
      </c>
      <c r="BD3837" t="s">
        <v>113</v>
      </c>
      <c r="BF3837" t="s">
        <v>113</v>
      </c>
      <c r="BG3837" t="s">
        <v>113</v>
      </c>
      <c r="BH3837" t="s">
        <v>113</v>
      </c>
      <c r="BI3837" t="s">
        <v>113</v>
      </c>
      <c r="BJ3837" t="s">
        <v>113</v>
      </c>
      <c r="BK3837" t="s">
        <v>113</v>
      </c>
      <c r="BL3837" t="s">
        <v>113</v>
      </c>
      <c r="BM3837" t="s">
        <v>113</v>
      </c>
      <c r="BN3837" t="s">
        <v>113</v>
      </c>
      <c r="BO3837" t="s">
        <v>113</v>
      </c>
      <c r="BP3837" t="s">
        <v>113</v>
      </c>
      <c r="BQ3837" t="s">
        <v>113</v>
      </c>
      <c r="BR3837" t="s">
        <v>113</v>
      </c>
      <c r="BS3837" t="s">
        <v>113</v>
      </c>
      <c r="BT3837" t="s">
        <v>113</v>
      </c>
      <c r="BU3837" t="s">
        <v>113</v>
      </c>
      <c r="BV3837" t="s">
        <v>113</v>
      </c>
      <c r="BW3837" t="s">
        <v>111</v>
      </c>
      <c r="BX3837" t="s">
        <v>111</v>
      </c>
      <c r="BY3837" t="s">
        <v>113</v>
      </c>
      <c r="BZ3837" t="s">
        <v>113</v>
      </c>
      <c r="CA3837" t="s">
        <v>113</v>
      </c>
      <c r="CB3837" t="s">
        <v>113</v>
      </c>
      <c r="CC3837" t="s">
        <v>113</v>
      </c>
      <c r="CD3837" t="s">
        <v>113</v>
      </c>
      <c r="CE3837" t="s">
        <v>113</v>
      </c>
      <c r="CF3837" t="s">
        <v>113</v>
      </c>
      <c r="CG3837" t="s">
        <v>113</v>
      </c>
      <c r="CH3837" t="s">
        <v>113</v>
      </c>
      <c r="CI3837" t="s">
        <v>113</v>
      </c>
      <c r="CJ3837" t="s">
        <v>113</v>
      </c>
      <c r="CK3837" t="s">
        <v>113</v>
      </c>
      <c r="CL3837" t="s">
        <v>113</v>
      </c>
      <c r="CM3837" t="s">
        <v>113</v>
      </c>
      <c r="CN3837" t="s">
        <v>113</v>
      </c>
      <c r="CO3837" t="s">
        <v>113</v>
      </c>
      <c r="CP3837" t="s">
        <v>113</v>
      </c>
      <c r="CQ3837" t="s">
        <v>113</v>
      </c>
      <c r="CR3837" t="s">
        <v>113</v>
      </c>
      <c r="CS3837" t="s">
        <v>113</v>
      </c>
      <c r="CT3837" t="s">
        <v>113</v>
      </c>
      <c r="CU3837" t="s">
        <v>113</v>
      </c>
      <c r="CV3837" t="s">
        <v>113</v>
      </c>
      <c r="CW3837" t="s">
        <v>113</v>
      </c>
    </row>
    <row r="3838" spans="1:101" x14ac:dyDescent="0.25">
      <c r="A3838" t="s">
        <v>175</v>
      </c>
      <c r="B3838">
        <v>196511</v>
      </c>
      <c r="C3838" t="s">
        <v>23346</v>
      </c>
      <c r="D3838" t="s">
        <v>102</v>
      </c>
      <c r="E3838" t="s">
        <v>23347</v>
      </c>
      <c r="F3838" t="s">
        <v>23347</v>
      </c>
      <c r="G3838" t="s">
        <v>23348</v>
      </c>
      <c r="H3838" t="s">
        <v>1444</v>
      </c>
      <c r="I3838" t="s">
        <v>234</v>
      </c>
      <c r="J3838" t="s">
        <v>180</v>
      </c>
      <c r="K3838" t="s">
        <v>108</v>
      </c>
      <c r="L3838">
        <v>94105</v>
      </c>
      <c r="M3838" t="s">
        <v>23349</v>
      </c>
      <c r="O3838">
        <v>1</v>
      </c>
      <c r="V3838" t="s">
        <v>110</v>
      </c>
      <c r="W3838" s="1">
        <v>42459</v>
      </c>
      <c r="Y3838" s="1">
        <v>43892</v>
      </c>
      <c r="Z3838" s="2">
        <v>43009</v>
      </c>
      <c r="AA3838" t="s">
        <v>23350</v>
      </c>
      <c r="AB3838" t="s">
        <v>111</v>
      </c>
      <c r="AC3838" t="s">
        <v>113</v>
      </c>
      <c r="AD3838" t="s">
        <v>113</v>
      </c>
      <c r="AG3838" t="s">
        <v>111</v>
      </c>
      <c r="AH3838" t="s">
        <v>113</v>
      </c>
      <c r="AI3838" t="s">
        <v>113</v>
      </c>
      <c r="AJ3838" t="s">
        <v>114</v>
      </c>
      <c r="AL3838" t="s">
        <v>115</v>
      </c>
      <c r="AM3838" t="s">
        <v>116</v>
      </c>
      <c r="AN3838" t="s">
        <v>108</v>
      </c>
      <c r="AO3838" t="s">
        <v>113</v>
      </c>
      <c r="AP3838" t="s">
        <v>113</v>
      </c>
      <c r="AQ3838" t="s">
        <v>113</v>
      </c>
      <c r="AR3838" t="s">
        <v>113</v>
      </c>
      <c r="AS3838" t="s">
        <v>113</v>
      </c>
      <c r="AT3838" t="s">
        <v>113</v>
      </c>
      <c r="AU3838" t="s">
        <v>113</v>
      </c>
      <c r="AV3838" t="s">
        <v>113</v>
      </c>
      <c r="AW3838" t="s">
        <v>113</v>
      </c>
      <c r="AX3838" t="s">
        <v>113</v>
      </c>
      <c r="AY3838" t="s">
        <v>113</v>
      </c>
      <c r="AZ3838" t="s">
        <v>113</v>
      </c>
      <c r="BA3838" t="s">
        <v>113</v>
      </c>
      <c r="BB3838" t="s">
        <v>113</v>
      </c>
      <c r="BD3838" t="s">
        <v>113</v>
      </c>
      <c r="BF3838" t="s">
        <v>113</v>
      </c>
      <c r="BG3838" t="s">
        <v>113</v>
      </c>
      <c r="BH3838" t="s">
        <v>113</v>
      </c>
      <c r="BI3838" t="s">
        <v>113</v>
      </c>
      <c r="BJ3838" t="s">
        <v>113</v>
      </c>
      <c r="BK3838" t="s">
        <v>113</v>
      </c>
      <c r="BL3838" t="s">
        <v>113</v>
      </c>
      <c r="BM3838" t="s">
        <v>113</v>
      </c>
      <c r="BN3838" t="s">
        <v>113</v>
      </c>
      <c r="BO3838" t="s">
        <v>113</v>
      </c>
      <c r="BP3838" t="s">
        <v>113</v>
      </c>
      <c r="BQ3838" t="s">
        <v>113</v>
      </c>
      <c r="BR3838" t="s">
        <v>113</v>
      </c>
      <c r="BS3838" t="s">
        <v>113</v>
      </c>
      <c r="BT3838" t="s">
        <v>113</v>
      </c>
      <c r="BU3838" t="s">
        <v>113</v>
      </c>
      <c r="BV3838" t="s">
        <v>111</v>
      </c>
      <c r="BW3838" t="s">
        <v>111</v>
      </c>
      <c r="BX3838" t="s">
        <v>113</v>
      </c>
      <c r="BY3838" t="s">
        <v>113</v>
      </c>
      <c r="BZ3838" t="s">
        <v>113</v>
      </c>
      <c r="CA3838" t="s">
        <v>113</v>
      </c>
      <c r="CB3838" t="s">
        <v>113</v>
      </c>
      <c r="CC3838" t="s">
        <v>113</v>
      </c>
      <c r="CD3838" t="s">
        <v>113</v>
      </c>
      <c r="CE3838" t="s">
        <v>113</v>
      </c>
      <c r="CF3838" t="s">
        <v>113</v>
      </c>
      <c r="CG3838" t="s">
        <v>113</v>
      </c>
      <c r="CH3838" t="s">
        <v>113</v>
      </c>
      <c r="CI3838" t="s">
        <v>113</v>
      </c>
      <c r="CJ3838" t="s">
        <v>113</v>
      </c>
      <c r="CK3838" t="s">
        <v>113</v>
      </c>
      <c r="CL3838" t="s">
        <v>113</v>
      </c>
      <c r="CM3838" t="s">
        <v>113</v>
      </c>
      <c r="CN3838" t="s">
        <v>113</v>
      </c>
      <c r="CO3838" t="s">
        <v>113</v>
      </c>
      <c r="CP3838" t="s">
        <v>113</v>
      </c>
      <c r="CQ3838" t="s">
        <v>113</v>
      </c>
      <c r="CR3838" t="s">
        <v>113</v>
      </c>
      <c r="CS3838" t="s">
        <v>113</v>
      </c>
      <c r="CT3838" t="s">
        <v>113</v>
      </c>
      <c r="CU3838" t="s">
        <v>113</v>
      </c>
      <c r="CV3838" t="s">
        <v>113</v>
      </c>
      <c r="CW3838" t="s">
        <v>113</v>
      </c>
    </row>
    <row r="3839" spans="1:101" x14ac:dyDescent="0.25">
      <c r="A3839" t="s">
        <v>368</v>
      </c>
      <c r="B3839">
        <v>171606</v>
      </c>
      <c r="C3839" t="s">
        <v>23351</v>
      </c>
      <c r="D3839" t="s">
        <v>102</v>
      </c>
      <c r="E3839" t="s">
        <v>23352</v>
      </c>
      <c r="F3839" t="s">
        <v>23352</v>
      </c>
      <c r="G3839" t="s">
        <v>23353</v>
      </c>
      <c r="H3839" t="s">
        <v>23354</v>
      </c>
      <c r="I3839" t="s">
        <v>2312</v>
      </c>
      <c r="J3839" t="s">
        <v>373</v>
      </c>
      <c r="K3839" t="s">
        <v>108</v>
      </c>
      <c r="L3839">
        <v>78730</v>
      </c>
      <c r="M3839" t="s">
        <v>23355</v>
      </c>
      <c r="O3839">
        <v>0</v>
      </c>
      <c r="V3839" t="s">
        <v>110</v>
      </c>
      <c r="W3839" s="1">
        <v>41787</v>
      </c>
      <c r="Y3839" s="1">
        <v>43921</v>
      </c>
      <c r="Z3839" s="2">
        <v>43009</v>
      </c>
      <c r="AA3839" t="s">
        <v>23356</v>
      </c>
      <c r="AB3839" t="s">
        <v>113</v>
      </c>
      <c r="AC3839" t="s">
        <v>113</v>
      </c>
      <c r="AD3839" t="s">
        <v>113</v>
      </c>
      <c r="AG3839" t="s">
        <v>113</v>
      </c>
      <c r="AH3839" t="s">
        <v>111</v>
      </c>
      <c r="AI3839" t="s">
        <v>113</v>
      </c>
      <c r="AJ3839" t="s">
        <v>114</v>
      </c>
      <c r="AL3839" t="s">
        <v>115</v>
      </c>
      <c r="AM3839" t="s">
        <v>373</v>
      </c>
      <c r="AN3839" t="s">
        <v>108</v>
      </c>
      <c r="AO3839" t="s">
        <v>113</v>
      </c>
      <c r="AP3839" t="s">
        <v>113</v>
      </c>
      <c r="AQ3839" t="s">
        <v>113</v>
      </c>
      <c r="AR3839" t="s">
        <v>113</v>
      </c>
      <c r="AS3839" t="s">
        <v>113</v>
      </c>
      <c r="AT3839" t="s">
        <v>113</v>
      </c>
      <c r="AU3839" t="s">
        <v>113</v>
      </c>
      <c r="AV3839" t="s">
        <v>113</v>
      </c>
      <c r="AW3839" t="s">
        <v>113</v>
      </c>
      <c r="AX3839" t="s">
        <v>113</v>
      </c>
      <c r="AY3839" t="s">
        <v>113</v>
      </c>
      <c r="AZ3839" t="s">
        <v>113</v>
      </c>
      <c r="BA3839" t="s">
        <v>113</v>
      </c>
      <c r="BB3839" t="s">
        <v>113</v>
      </c>
      <c r="BD3839" t="s">
        <v>113</v>
      </c>
      <c r="BF3839" t="s">
        <v>113</v>
      </c>
      <c r="BG3839" t="s">
        <v>113</v>
      </c>
      <c r="BH3839" t="s">
        <v>111</v>
      </c>
      <c r="BI3839" t="s">
        <v>113</v>
      </c>
      <c r="BJ3839" t="s">
        <v>113</v>
      </c>
      <c r="BK3839" t="s">
        <v>113</v>
      </c>
      <c r="BL3839" t="s">
        <v>113</v>
      </c>
      <c r="BM3839" t="s">
        <v>113</v>
      </c>
      <c r="BN3839" t="s">
        <v>113</v>
      </c>
      <c r="BO3839" t="s">
        <v>113</v>
      </c>
      <c r="BP3839" t="s">
        <v>113</v>
      </c>
      <c r="BQ3839" t="s">
        <v>113</v>
      </c>
      <c r="BR3839" t="s">
        <v>113</v>
      </c>
      <c r="BS3839" t="s">
        <v>113</v>
      </c>
      <c r="BT3839" t="s">
        <v>113</v>
      </c>
      <c r="BU3839" t="s">
        <v>113</v>
      </c>
      <c r="BV3839" t="s">
        <v>111</v>
      </c>
      <c r="BW3839" t="s">
        <v>111</v>
      </c>
      <c r="BX3839" t="s">
        <v>113</v>
      </c>
      <c r="BY3839" t="s">
        <v>113</v>
      </c>
      <c r="BZ3839" t="s">
        <v>113</v>
      </c>
      <c r="CA3839" t="s">
        <v>113</v>
      </c>
      <c r="CB3839" t="s">
        <v>113</v>
      </c>
      <c r="CC3839" t="s">
        <v>113</v>
      </c>
      <c r="CD3839" t="s">
        <v>113</v>
      </c>
      <c r="CE3839" t="s">
        <v>113</v>
      </c>
      <c r="CF3839" t="s">
        <v>113</v>
      </c>
      <c r="CG3839" t="s">
        <v>113</v>
      </c>
      <c r="CH3839" t="s">
        <v>113</v>
      </c>
      <c r="CI3839" t="s">
        <v>113</v>
      </c>
      <c r="CJ3839" t="s">
        <v>113</v>
      </c>
      <c r="CK3839" t="s">
        <v>113</v>
      </c>
      <c r="CL3839" t="s">
        <v>113</v>
      </c>
      <c r="CM3839" t="s">
        <v>113</v>
      </c>
      <c r="CN3839" t="s">
        <v>113</v>
      </c>
      <c r="CO3839" t="s">
        <v>113</v>
      </c>
      <c r="CP3839" t="s">
        <v>113</v>
      </c>
      <c r="CQ3839" t="s">
        <v>113</v>
      </c>
      <c r="CR3839" t="s">
        <v>113</v>
      </c>
      <c r="CS3839" t="s">
        <v>113</v>
      </c>
      <c r="CT3839" t="s">
        <v>113</v>
      </c>
      <c r="CU3839" t="s">
        <v>113</v>
      </c>
      <c r="CV3839" t="s">
        <v>113</v>
      </c>
      <c r="CW3839" t="s">
        <v>113</v>
      </c>
    </row>
    <row r="3840" spans="1:101" x14ac:dyDescent="0.25">
      <c r="A3840" t="s">
        <v>117</v>
      </c>
      <c r="B3840">
        <v>288281</v>
      </c>
      <c r="C3840" t="s">
        <v>23357</v>
      </c>
      <c r="D3840" t="s">
        <v>102</v>
      </c>
      <c r="E3840" t="s">
        <v>23358</v>
      </c>
      <c r="F3840" t="s">
        <v>23358</v>
      </c>
      <c r="G3840" t="s">
        <v>19528</v>
      </c>
      <c r="H3840" t="s">
        <v>20151</v>
      </c>
      <c r="I3840" t="s">
        <v>1770</v>
      </c>
      <c r="K3840" t="s">
        <v>365</v>
      </c>
      <c r="L3840" t="s">
        <v>20152</v>
      </c>
      <c r="M3840" t="s">
        <v>20153</v>
      </c>
      <c r="N3840" t="s">
        <v>23359</v>
      </c>
      <c r="O3840">
        <v>0</v>
      </c>
      <c r="V3840" t="s">
        <v>110</v>
      </c>
      <c r="W3840" s="1">
        <v>42895</v>
      </c>
      <c r="Y3840" s="1">
        <v>43920</v>
      </c>
      <c r="Z3840" s="2">
        <v>43009</v>
      </c>
      <c r="AA3840" t="s">
        <v>20154</v>
      </c>
      <c r="AB3840" t="s">
        <v>113</v>
      </c>
      <c r="AC3840" t="s">
        <v>113</v>
      </c>
      <c r="AD3840" t="s">
        <v>113</v>
      </c>
      <c r="AG3840" t="s">
        <v>113</v>
      </c>
      <c r="AH3840" t="s">
        <v>111</v>
      </c>
      <c r="AI3840" t="s">
        <v>113</v>
      </c>
      <c r="AJ3840" t="s">
        <v>173</v>
      </c>
      <c r="AK3840" t="s">
        <v>20155</v>
      </c>
      <c r="AL3840" t="s">
        <v>115</v>
      </c>
      <c r="AN3840" t="s">
        <v>365</v>
      </c>
      <c r="AO3840" t="s">
        <v>113</v>
      </c>
      <c r="AP3840" t="s">
        <v>113</v>
      </c>
      <c r="AQ3840" t="s">
        <v>113</v>
      </c>
      <c r="AR3840" t="s">
        <v>113</v>
      </c>
      <c r="AS3840" t="s">
        <v>113</v>
      </c>
      <c r="AT3840" t="s">
        <v>113</v>
      </c>
      <c r="AU3840" t="s">
        <v>113</v>
      </c>
      <c r="AV3840" t="s">
        <v>113</v>
      </c>
      <c r="AW3840" t="s">
        <v>113</v>
      </c>
      <c r="AX3840" t="s">
        <v>113</v>
      </c>
      <c r="AY3840" t="s">
        <v>113</v>
      </c>
      <c r="AZ3840" t="s">
        <v>113</v>
      </c>
      <c r="BA3840" t="s">
        <v>113</v>
      </c>
      <c r="BB3840" t="s">
        <v>113</v>
      </c>
      <c r="BD3840" t="s">
        <v>113</v>
      </c>
      <c r="BF3840" t="s">
        <v>113</v>
      </c>
      <c r="BG3840" t="s">
        <v>113</v>
      </c>
      <c r="BH3840" t="s">
        <v>111</v>
      </c>
      <c r="BI3840" t="s">
        <v>113</v>
      </c>
      <c r="BJ3840" t="s">
        <v>113</v>
      </c>
      <c r="BK3840" t="s">
        <v>113</v>
      </c>
      <c r="BL3840" t="s">
        <v>113</v>
      </c>
      <c r="BM3840" t="s">
        <v>113</v>
      </c>
      <c r="BN3840" t="s">
        <v>113</v>
      </c>
      <c r="BO3840" t="s">
        <v>113</v>
      </c>
      <c r="BP3840" t="s">
        <v>113</v>
      </c>
      <c r="BQ3840" t="s">
        <v>113</v>
      </c>
      <c r="BR3840" t="s">
        <v>113</v>
      </c>
      <c r="BS3840" t="s">
        <v>113</v>
      </c>
      <c r="BT3840" t="s">
        <v>113</v>
      </c>
      <c r="BU3840" t="s">
        <v>113</v>
      </c>
      <c r="BV3840" t="s">
        <v>111</v>
      </c>
      <c r="BW3840" t="s">
        <v>111</v>
      </c>
      <c r="BX3840" t="s">
        <v>113</v>
      </c>
      <c r="BY3840" t="s">
        <v>113</v>
      </c>
      <c r="BZ3840" t="s">
        <v>113</v>
      </c>
      <c r="CA3840" t="s">
        <v>113</v>
      </c>
      <c r="CB3840" t="s">
        <v>113</v>
      </c>
      <c r="CC3840" t="s">
        <v>113</v>
      </c>
      <c r="CD3840" t="s">
        <v>113</v>
      </c>
      <c r="CE3840" t="s">
        <v>113</v>
      </c>
      <c r="CF3840" t="s">
        <v>113</v>
      </c>
      <c r="CG3840" t="s">
        <v>113</v>
      </c>
      <c r="CH3840" t="s">
        <v>113</v>
      </c>
      <c r="CI3840" t="s">
        <v>113</v>
      </c>
      <c r="CJ3840" t="s">
        <v>113</v>
      </c>
      <c r="CK3840" t="s">
        <v>113</v>
      </c>
      <c r="CL3840" t="s">
        <v>113</v>
      </c>
      <c r="CM3840" t="s">
        <v>113</v>
      </c>
      <c r="CN3840" t="s">
        <v>113</v>
      </c>
      <c r="CO3840" t="s">
        <v>113</v>
      </c>
      <c r="CP3840" t="s">
        <v>113</v>
      </c>
      <c r="CQ3840" t="s">
        <v>113</v>
      </c>
      <c r="CR3840" t="s">
        <v>113</v>
      </c>
      <c r="CS3840" t="s">
        <v>113</v>
      </c>
      <c r="CT3840" t="s">
        <v>113</v>
      </c>
      <c r="CU3840" t="s">
        <v>113</v>
      </c>
      <c r="CV3840" t="s">
        <v>113</v>
      </c>
      <c r="CW3840" t="s">
        <v>113</v>
      </c>
    </row>
    <row r="3841" spans="1:101" x14ac:dyDescent="0.25">
      <c r="A3841" t="s">
        <v>100</v>
      </c>
      <c r="B3841">
        <v>169879</v>
      </c>
      <c r="C3841" t="s">
        <v>23360</v>
      </c>
      <c r="D3841" t="s">
        <v>102</v>
      </c>
      <c r="E3841" t="s">
        <v>23361</v>
      </c>
      <c r="F3841" t="s">
        <v>23361</v>
      </c>
      <c r="G3841" t="s">
        <v>23362</v>
      </c>
      <c r="I3841" t="s">
        <v>23363</v>
      </c>
      <c r="J3841" t="s">
        <v>107</v>
      </c>
      <c r="K3841" t="s">
        <v>108</v>
      </c>
      <c r="L3841">
        <v>10549</v>
      </c>
      <c r="M3841" t="s">
        <v>23364</v>
      </c>
      <c r="N3841" t="s">
        <v>23365</v>
      </c>
      <c r="O3841">
        <v>0</v>
      </c>
      <c r="V3841" t="s">
        <v>110</v>
      </c>
      <c r="W3841" s="1">
        <v>41617</v>
      </c>
      <c r="Y3841" s="1">
        <v>43891</v>
      </c>
      <c r="Z3841" s="2">
        <v>43009</v>
      </c>
      <c r="AB3841" t="s">
        <v>113</v>
      </c>
      <c r="AC3841" t="s">
        <v>113</v>
      </c>
      <c r="AD3841" t="s">
        <v>113</v>
      </c>
      <c r="AG3841" t="s">
        <v>113</v>
      </c>
      <c r="AH3841" t="s">
        <v>111</v>
      </c>
      <c r="AI3841" t="s">
        <v>113</v>
      </c>
      <c r="AJ3841" t="s">
        <v>114</v>
      </c>
      <c r="AL3841" t="s">
        <v>115</v>
      </c>
      <c r="AM3841" t="s">
        <v>116</v>
      </c>
      <c r="AN3841" t="s">
        <v>108</v>
      </c>
      <c r="AO3841" t="s">
        <v>113</v>
      </c>
      <c r="AP3841" t="s">
        <v>113</v>
      </c>
      <c r="AQ3841" t="s">
        <v>113</v>
      </c>
      <c r="AR3841" t="s">
        <v>113</v>
      </c>
      <c r="AS3841" t="s">
        <v>113</v>
      </c>
      <c r="AT3841" t="s">
        <v>113</v>
      </c>
      <c r="AU3841" t="s">
        <v>113</v>
      </c>
      <c r="AV3841" t="s">
        <v>113</v>
      </c>
      <c r="AW3841" t="s">
        <v>113</v>
      </c>
      <c r="AX3841" t="s">
        <v>113</v>
      </c>
      <c r="AY3841" t="s">
        <v>113</v>
      </c>
      <c r="AZ3841" t="s">
        <v>113</v>
      </c>
      <c r="BA3841" t="s">
        <v>113</v>
      </c>
      <c r="BB3841" t="s">
        <v>113</v>
      </c>
      <c r="BD3841" t="s">
        <v>113</v>
      </c>
      <c r="BF3841" t="s">
        <v>113</v>
      </c>
      <c r="BG3841" t="s">
        <v>113</v>
      </c>
      <c r="BH3841" t="s">
        <v>113</v>
      </c>
      <c r="BI3841" t="s">
        <v>113</v>
      </c>
      <c r="BJ3841" t="s">
        <v>113</v>
      </c>
      <c r="BK3841" t="s">
        <v>113</v>
      </c>
      <c r="BL3841" t="s">
        <v>113</v>
      </c>
      <c r="BM3841" t="s">
        <v>113</v>
      </c>
      <c r="BN3841" t="s">
        <v>113</v>
      </c>
      <c r="BO3841" t="s">
        <v>113</v>
      </c>
      <c r="BP3841" t="s">
        <v>113</v>
      </c>
      <c r="BQ3841" t="s">
        <v>113</v>
      </c>
      <c r="BR3841" t="s">
        <v>113</v>
      </c>
      <c r="BS3841" t="s">
        <v>113</v>
      </c>
      <c r="BT3841" t="s">
        <v>113</v>
      </c>
      <c r="BU3841" t="s">
        <v>113</v>
      </c>
      <c r="BV3841" t="s">
        <v>113</v>
      </c>
      <c r="BW3841" t="s">
        <v>111</v>
      </c>
      <c r="BX3841" t="s">
        <v>113</v>
      </c>
      <c r="BY3841" t="s">
        <v>113</v>
      </c>
      <c r="BZ3841" t="s">
        <v>113</v>
      </c>
      <c r="CA3841" t="s">
        <v>113</v>
      </c>
      <c r="CB3841" t="s">
        <v>113</v>
      </c>
      <c r="CC3841" t="s">
        <v>113</v>
      </c>
      <c r="CD3841" t="s">
        <v>113</v>
      </c>
      <c r="CE3841" t="s">
        <v>113</v>
      </c>
      <c r="CF3841" t="s">
        <v>113</v>
      </c>
      <c r="CG3841" t="s">
        <v>113</v>
      </c>
      <c r="CH3841" t="s">
        <v>113</v>
      </c>
      <c r="CI3841" t="s">
        <v>113</v>
      </c>
      <c r="CJ3841" t="s">
        <v>113</v>
      </c>
      <c r="CK3841" t="s">
        <v>113</v>
      </c>
      <c r="CL3841" t="s">
        <v>113</v>
      </c>
      <c r="CM3841" t="s">
        <v>113</v>
      </c>
      <c r="CN3841" t="s">
        <v>113</v>
      </c>
      <c r="CO3841" t="s">
        <v>113</v>
      </c>
      <c r="CP3841" t="s">
        <v>113</v>
      </c>
      <c r="CQ3841" t="s">
        <v>113</v>
      </c>
      <c r="CR3841" t="s">
        <v>113</v>
      </c>
      <c r="CS3841" t="s">
        <v>113</v>
      </c>
      <c r="CT3841" t="s">
        <v>113</v>
      </c>
      <c r="CU3841" t="s">
        <v>113</v>
      </c>
      <c r="CV3841" t="s">
        <v>113</v>
      </c>
      <c r="CW3841" t="s">
        <v>113</v>
      </c>
    </row>
    <row r="3842" spans="1:101" x14ac:dyDescent="0.25">
      <c r="A3842" t="s">
        <v>117</v>
      </c>
      <c r="B3842">
        <v>292352</v>
      </c>
      <c r="C3842" t="s">
        <v>23366</v>
      </c>
      <c r="D3842" t="s">
        <v>102</v>
      </c>
      <c r="E3842" t="s">
        <v>23367</v>
      </c>
      <c r="F3842" t="s">
        <v>23367</v>
      </c>
      <c r="G3842" t="s">
        <v>23368</v>
      </c>
      <c r="I3842" t="s">
        <v>23369</v>
      </c>
      <c r="K3842" t="s">
        <v>4313</v>
      </c>
      <c r="L3842">
        <v>20122</v>
      </c>
      <c r="M3842" t="s">
        <v>23370</v>
      </c>
      <c r="N3842" t="s">
        <v>23371</v>
      </c>
      <c r="O3842">
        <v>0</v>
      </c>
      <c r="V3842" t="s">
        <v>110</v>
      </c>
      <c r="W3842" s="1">
        <v>43167</v>
      </c>
      <c r="Y3842" s="1">
        <v>43920</v>
      </c>
      <c r="Z3842" s="2">
        <v>43009</v>
      </c>
      <c r="AA3842" t="s">
        <v>23372</v>
      </c>
      <c r="AB3842" t="s">
        <v>111</v>
      </c>
      <c r="AC3842" t="s">
        <v>113</v>
      </c>
      <c r="AD3842" t="s">
        <v>113</v>
      </c>
      <c r="AG3842" t="s">
        <v>113</v>
      </c>
      <c r="AH3842" t="s">
        <v>111</v>
      </c>
      <c r="AI3842" t="s">
        <v>113</v>
      </c>
      <c r="AJ3842" t="s">
        <v>131</v>
      </c>
      <c r="AL3842" t="s">
        <v>115</v>
      </c>
      <c r="AN3842" t="s">
        <v>4313</v>
      </c>
      <c r="AO3842" t="s">
        <v>113</v>
      </c>
      <c r="AP3842" t="s">
        <v>113</v>
      </c>
      <c r="AQ3842" t="s">
        <v>113</v>
      </c>
      <c r="AR3842" t="s">
        <v>113</v>
      </c>
      <c r="AS3842" t="s">
        <v>113</v>
      </c>
      <c r="AT3842" t="s">
        <v>113</v>
      </c>
      <c r="AU3842" t="s">
        <v>113</v>
      </c>
      <c r="AV3842" t="s">
        <v>113</v>
      </c>
      <c r="AW3842" t="s">
        <v>113</v>
      </c>
      <c r="AX3842" t="s">
        <v>113</v>
      </c>
      <c r="AY3842" t="s">
        <v>113</v>
      </c>
      <c r="AZ3842" t="s">
        <v>113</v>
      </c>
      <c r="BA3842" t="s">
        <v>113</v>
      </c>
      <c r="BB3842" t="s">
        <v>113</v>
      </c>
      <c r="BD3842" t="s">
        <v>113</v>
      </c>
      <c r="BF3842" t="s">
        <v>113</v>
      </c>
      <c r="BG3842" t="s">
        <v>113</v>
      </c>
      <c r="BH3842" t="s">
        <v>113</v>
      </c>
      <c r="BI3842" t="s">
        <v>113</v>
      </c>
      <c r="BJ3842" t="s">
        <v>113</v>
      </c>
      <c r="BK3842" t="s">
        <v>113</v>
      </c>
      <c r="BL3842" t="s">
        <v>113</v>
      </c>
      <c r="BM3842" t="s">
        <v>113</v>
      </c>
      <c r="BN3842" t="s">
        <v>113</v>
      </c>
      <c r="BO3842" t="s">
        <v>113</v>
      </c>
      <c r="BP3842" t="s">
        <v>113</v>
      </c>
      <c r="BQ3842" t="s">
        <v>113</v>
      </c>
      <c r="BR3842" t="s">
        <v>113</v>
      </c>
      <c r="BS3842" t="s">
        <v>113</v>
      </c>
      <c r="BT3842" t="s">
        <v>113</v>
      </c>
      <c r="BU3842" t="s">
        <v>113</v>
      </c>
      <c r="BV3842" t="s">
        <v>113</v>
      </c>
      <c r="BW3842" t="s">
        <v>111</v>
      </c>
      <c r="BX3842" t="s">
        <v>113</v>
      </c>
      <c r="BY3842" t="s">
        <v>113</v>
      </c>
      <c r="BZ3842" t="s">
        <v>113</v>
      </c>
      <c r="CA3842" t="s">
        <v>113</v>
      </c>
      <c r="CB3842" t="s">
        <v>113</v>
      </c>
      <c r="CC3842" t="s">
        <v>113</v>
      </c>
      <c r="CD3842" t="s">
        <v>113</v>
      </c>
      <c r="CE3842" t="s">
        <v>113</v>
      </c>
      <c r="CF3842" t="s">
        <v>113</v>
      </c>
      <c r="CG3842" t="s">
        <v>113</v>
      </c>
      <c r="CH3842" t="s">
        <v>113</v>
      </c>
      <c r="CI3842" t="s">
        <v>113</v>
      </c>
      <c r="CJ3842" t="s">
        <v>113</v>
      </c>
      <c r="CK3842" t="s">
        <v>113</v>
      </c>
      <c r="CL3842" t="s">
        <v>113</v>
      </c>
      <c r="CM3842" t="s">
        <v>113</v>
      </c>
      <c r="CN3842" t="s">
        <v>113</v>
      </c>
      <c r="CO3842" t="s">
        <v>113</v>
      </c>
      <c r="CP3842" t="s">
        <v>113</v>
      </c>
      <c r="CQ3842" t="s">
        <v>113</v>
      </c>
      <c r="CR3842" t="s">
        <v>113</v>
      </c>
      <c r="CS3842" t="s">
        <v>113</v>
      </c>
      <c r="CT3842" t="s">
        <v>113</v>
      </c>
      <c r="CU3842" t="s">
        <v>113</v>
      </c>
      <c r="CV3842" t="s">
        <v>113</v>
      </c>
      <c r="CW3842" t="s">
        <v>113</v>
      </c>
    </row>
    <row r="3843" spans="1:101" x14ac:dyDescent="0.25">
      <c r="A3843" t="s">
        <v>100</v>
      </c>
      <c r="B3843">
        <v>306528</v>
      </c>
      <c r="C3843" t="s">
        <v>23373</v>
      </c>
      <c r="D3843" t="s">
        <v>102</v>
      </c>
      <c r="E3843" t="s">
        <v>23374</v>
      </c>
      <c r="F3843" t="s">
        <v>23374</v>
      </c>
      <c r="G3843" t="s">
        <v>23375</v>
      </c>
      <c r="H3843" t="s">
        <v>472</v>
      </c>
      <c r="I3843" t="s">
        <v>106</v>
      </c>
      <c r="J3843" t="s">
        <v>107</v>
      </c>
      <c r="K3843" t="s">
        <v>108</v>
      </c>
      <c r="L3843">
        <v>10036</v>
      </c>
      <c r="M3843" t="s">
        <v>23376</v>
      </c>
      <c r="O3843">
        <v>1</v>
      </c>
      <c r="V3843" t="s">
        <v>110</v>
      </c>
      <c r="W3843" s="1">
        <v>43853</v>
      </c>
      <c r="Y3843" s="1">
        <v>43853</v>
      </c>
      <c r="Z3843" s="2">
        <v>43009</v>
      </c>
      <c r="AA3843" t="s">
        <v>23377</v>
      </c>
      <c r="AB3843" t="s">
        <v>113</v>
      </c>
      <c r="AC3843" t="s">
        <v>113</v>
      </c>
      <c r="AD3843" t="s">
        <v>113</v>
      </c>
      <c r="AG3843" t="s">
        <v>113</v>
      </c>
      <c r="AH3843" t="s">
        <v>111</v>
      </c>
      <c r="AI3843" t="s">
        <v>113</v>
      </c>
      <c r="AJ3843" t="s">
        <v>114</v>
      </c>
      <c r="AL3843" t="s">
        <v>115</v>
      </c>
      <c r="AM3843" t="s">
        <v>116</v>
      </c>
      <c r="AN3843" t="s">
        <v>108</v>
      </c>
      <c r="AO3843" t="s">
        <v>113</v>
      </c>
      <c r="AP3843" t="s">
        <v>113</v>
      </c>
      <c r="AQ3843" t="s">
        <v>113</v>
      </c>
      <c r="AR3843" t="s">
        <v>113</v>
      </c>
      <c r="AS3843" t="s">
        <v>113</v>
      </c>
      <c r="AT3843" t="s">
        <v>113</v>
      </c>
      <c r="AU3843" t="s">
        <v>113</v>
      </c>
      <c r="AV3843" t="s">
        <v>113</v>
      </c>
      <c r="AW3843" t="s">
        <v>113</v>
      </c>
      <c r="AX3843" t="s">
        <v>113</v>
      </c>
      <c r="AY3843" t="s">
        <v>113</v>
      </c>
      <c r="AZ3843" t="s">
        <v>113</v>
      </c>
      <c r="BA3843" t="s">
        <v>113</v>
      </c>
      <c r="BB3843" t="s">
        <v>113</v>
      </c>
      <c r="BD3843" t="s">
        <v>113</v>
      </c>
      <c r="BF3843" t="s">
        <v>113</v>
      </c>
      <c r="BG3843" t="s">
        <v>113</v>
      </c>
      <c r="BH3843" t="s">
        <v>113</v>
      </c>
      <c r="BI3843" t="s">
        <v>113</v>
      </c>
      <c r="BJ3843" t="s">
        <v>113</v>
      </c>
      <c r="BK3843" t="s">
        <v>113</v>
      </c>
      <c r="BL3843" t="s">
        <v>113</v>
      </c>
      <c r="BM3843" t="s">
        <v>113</v>
      </c>
      <c r="BN3843" t="s">
        <v>113</v>
      </c>
      <c r="BO3843" t="s">
        <v>113</v>
      </c>
      <c r="BP3843" t="s">
        <v>113</v>
      </c>
      <c r="BQ3843" t="s">
        <v>113</v>
      </c>
      <c r="BR3843" t="s">
        <v>113</v>
      </c>
      <c r="BS3843" t="s">
        <v>113</v>
      </c>
      <c r="BT3843" t="s">
        <v>113</v>
      </c>
      <c r="BU3843" t="s">
        <v>113</v>
      </c>
      <c r="BV3843" t="s">
        <v>111</v>
      </c>
      <c r="BW3843" t="s">
        <v>111</v>
      </c>
      <c r="BX3843" t="s">
        <v>113</v>
      </c>
      <c r="BY3843" t="s">
        <v>113</v>
      </c>
      <c r="BZ3843" t="s">
        <v>113</v>
      </c>
      <c r="CA3843" t="s">
        <v>113</v>
      </c>
      <c r="CB3843" t="s">
        <v>113</v>
      </c>
      <c r="CC3843" t="s">
        <v>113</v>
      </c>
      <c r="CD3843" t="s">
        <v>113</v>
      </c>
      <c r="CE3843" t="s">
        <v>113</v>
      </c>
      <c r="CF3843" t="s">
        <v>113</v>
      </c>
      <c r="CG3843" t="s">
        <v>113</v>
      </c>
      <c r="CH3843" t="s">
        <v>113</v>
      </c>
      <c r="CI3843" t="s">
        <v>113</v>
      </c>
      <c r="CJ3843" t="s">
        <v>113</v>
      </c>
      <c r="CK3843" t="s">
        <v>113</v>
      </c>
      <c r="CL3843" t="s">
        <v>113</v>
      </c>
      <c r="CM3843" t="s">
        <v>113</v>
      </c>
      <c r="CN3843" t="s">
        <v>113</v>
      </c>
      <c r="CO3843" t="s">
        <v>113</v>
      </c>
      <c r="CP3843" t="s">
        <v>113</v>
      </c>
      <c r="CQ3843" t="s">
        <v>113</v>
      </c>
      <c r="CR3843" t="s">
        <v>113</v>
      </c>
      <c r="CS3843" t="s">
        <v>113</v>
      </c>
      <c r="CT3843" t="s">
        <v>113</v>
      </c>
      <c r="CU3843" t="s">
        <v>113</v>
      </c>
      <c r="CV3843" t="s">
        <v>113</v>
      </c>
      <c r="CW3843" t="s">
        <v>113</v>
      </c>
    </row>
    <row r="3844" spans="1:101" x14ac:dyDescent="0.25">
      <c r="A3844" t="s">
        <v>117</v>
      </c>
      <c r="B3844">
        <v>165432</v>
      </c>
      <c r="C3844" t="s">
        <v>23378</v>
      </c>
      <c r="D3844" t="s">
        <v>102</v>
      </c>
      <c r="E3844" t="s">
        <v>23379</v>
      </c>
      <c r="F3844" t="s">
        <v>23379</v>
      </c>
      <c r="G3844" t="s">
        <v>23380</v>
      </c>
      <c r="H3844" t="s">
        <v>23381</v>
      </c>
      <c r="I3844" t="s">
        <v>128</v>
      </c>
      <c r="K3844" t="s">
        <v>129</v>
      </c>
      <c r="M3844" t="s">
        <v>23382</v>
      </c>
      <c r="N3844" t="s">
        <v>23383</v>
      </c>
      <c r="O3844">
        <v>1</v>
      </c>
      <c r="V3844" t="s">
        <v>110</v>
      </c>
      <c r="W3844" s="1">
        <v>41213</v>
      </c>
      <c r="Y3844" s="1">
        <v>43745</v>
      </c>
      <c r="Z3844" s="2">
        <v>43009</v>
      </c>
      <c r="AB3844" t="s">
        <v>111</v>
      </c>
      <c r="AC3844" t="s">
        <v>113</v>
      </c>
      <c r="AD3844" t="s">
        <v>113</v>
      </c>
      <c r="AG3844" t="s">
        <v>113</v>
      </c>
      <c r="AH3844" t="s">
        <v>111</v>
      </c>
      <c r="AI3844" t="s">
        <v>113</v>
      </c>
      <c r="AJ3844" t="s">
        <v>173</v>
      </c>
      <c r="AK3844" t="s">
        <v>23384</v>
      </c>
      <c r="AL3844" t="s">
        <v>199</v>
      </c>
      <c r="AN3844" t="s">
        <v>122</v>
      </c>
      <c r="AO3844" t="s">
        <v>113</v>
      </c>
      <c r="AP3844" t="s">
        <v>113</v>
      </c>
      <c r="AQ3844" t="s">
        <v>111</v>
      </c>
      <c r="AR3844" t="s">
        <v>113</v>
      </c>
      <c r="AS3844" t="s">
        <v>113</v>
      </c>
      <c r="AT3844" t="s">
        <v>113</v>
      </c>
      <c r="AU3844" t="s">
        <v>113</v>
      </c>
      <c r="AV3844" t="s">
        <v>113</v>
      </c>
      <c r="AW3844" t="s">
        <v>113</v>
      </c>
      <c r="AX3844" t="s">
        <v>113</v>
      </c>
      <c r="AY3844" t="s">
        <v>113</v>
      </c>
      <c r="AZ3844" t="s">
        <v>113</v>
      </c>
      <c r="BA3844" t="s">
        <v>113</v>
      </c>
      <c r="BB3844" t="s">
        <v>113</v>
      </c>
      <c r="BD3844" t="s">
        <v>113</v>
      </c>
      <c r="BF3844" t="s">
        <v>113</v>
      </c>
      <c r="BG3844" t="s">
        <v>113</v>
      </c>
      <c r="BH3844" t="s">
        <v>111</v>
      </c>
      <c r="BI3844" t="s">
        <v>113</v>
      </c>
      <c r="BJ3844" t="s">
        <v>113</v>
      </c>
      <c r="BK3844" t="s">
        <v>113</v>
      </c>
      <c r="BL3844" t="s">
        <v>111</v>
      </c>
      <c r="BM3844" t="s">
        <v>113</v>
      </c>
      <c r="BN3844" t="s">
        <v>113</v>
      </c>
      <c r="BO3844" t="s">
        <v>113</v>
      </c>
      <c r="BP3844" t="s">
        <v>113</v>
      </c>
      <c r="BQ3844" t="s">
        <v>113</v>
      </c>
      <c r="BR3844" t="s">
        <v>113</v>
      </c>
      <c r="BS3844" t="s">
        <v>113</v>
      </c>
      <c r="BT3844" t="s">
        <v>113</v>
      </c>
      <c r="BU3844" t="s">
        <v>113</v>
      </c>
      <c r="BV3844" t="s">
        <v>111</v>
      </c>
      <c r="BW3844" t="s">
        <v>111</v>
      </c>
      <c r="BX3844" t="s">
        <v>113</v>
      </c>
      <c r="BY3844" t="s">
        <v>113</v>
      </c>
      <c r="BZ3844" t="s">
        <v>113</v>
      </c>
      <c r="CA3844" t="s">
        <v>113</v>
      </c>
      <c r="CB3844" t="s">
        <v>113</v>
      </c>
      <c r="CC3844" t="s">
        <v>113</v>
      </c>
      <c r="CD3844" t="s">
        <v>113</v>
      </c>
      <c r="CE3844" t="s">
        <v>113</v>
      </c>
      <c r="CF3844" t="s">
        <v>113</v>
      </c>
      <c r="CG3844" t="s">
        <v>113</v>
      </c>
      <c r="CH3844" t="s">
        <v>113</v>
      </c>
      <c r="CI3844" t="s">
        <v>113</v>
      </c>
      <c r="CJ3844" t="s">
        <v>113</v>
      </c>
      <c r="CK3844" t="s">
        <v>113</v>
      </c>
      <c r="CL3844" t="s">
        <v>113</v>
      </c>
      <c r="CM3844" t="s">
        <v>113</v>
      </c>
      <c r="CN3844" t="s">
        <v>113</v>
      </c>
      <c r="CO3844" t="s">
        <v>113</v>
      </c>
      <c r="CP3844" t="s">
        <v>113</v>
      </c>
      <c r="CQ3844" t="s">
        <v>113</v>
      </c>
      <c r="CR3844" t="s">
        <v>113</v>
      </c>
      <c r="CS3844" t="s">
        <v>113</v>
      </c>
      <c r="CT3844" t="s">
        <v>113</v>
      </c>
      <c r="CU3844" t="s">
        <v>113</v>
      </c>
      <c r="CV3844" t="s">
        <v>113</v>
      </c>
      <c r="CW3844" t="s">
        <v>113</v>
      </c>
    </row>
    <row r="3845" spans="1:101" x14ac:dyDescent="0.25">
      <c r="A3845" t="s">
        <v>175</v>
      </c>
      <c r="B3845">
        <v>167529</v>
      </c>
      <c r="C3845" t="s">
        <v>23385</v>
      </c>
      <c r="D3845" t="s">
        <v>102</v>
      </c>
      <c r="E3845" t="s">
        <v>23386</v>
      </c>
      <c r="F3845" t="s">
        <v>23387</v>
      </c>
      <c r="G3845" t="s">
        <v>11306</v>
      </c>
      <c r="H3845" t="s">
        <v>754</v>
      </c>
      <c r="I3845" t="s">
        <v>969</v>
      </c>
      <c r="J3845" t="s">
        <v>965</v>
      </c>
      <c r="K3845" t="s">
        <v>108</v>
      </c>
      <c r="L3845">
        <v>98004</v>
      </c>
      <c r="M3845" t="s">
        <v>20054</v>
      </c>
      <c r="N3845" t="s">
        <v>20055</v>
      </c>
      <c r="O3845">
        <v>1</v>
      </c>
      <c r="V3845" t="s">
        <v>110</v>
      </c>
      <c r="W3845" s="1">
        <v>41372</v>
      </c>
      <c r="Y3845" s="1">
        <v>43920</v>
      </c>
      <c r="Z3845" s="2">
        <v>43009</v>
      </c>
      <c r="AA3845" t="s">
        <v>20056</v>
      </c>
      <c r="AB3845" t="s">
        <v>113</v>
      </c>
      <c r="AC3845" t="s">
        <v>113</v>
      </c>
      <c r="AD3845" t="s">
        <v>113</v>
      </c>
      <c r="AG3845" t="s">
        <v>111</v>
      </c>
      <c r="AH3845" t="s">
        <v>113</v>
      </c>
      <c r="AI3845" t="s">
        <v>113</v>
      </c>
      <c r="AJ3845" t="s">
        <v>114</v>
      </c>
      <c r="AL3845" t="s">
        <v>115</v>
      </c>
      <c r="AM3845" t="s">
        <v>965</v>
      </c>
      <c r="AN3845" t="s">
        <v>108</v>
      </c>
      <c r="AO3845" t="s">
        <v>113</v>
      </c>
      <c r="AP3845" t="s">
        <v>113</v>
      </c>
      <c r="AQ3845" t="s">
        <v>113</v>
      </c>
      <c r="AR3845" t="s">
        <v>113</v>
      </c>
      <c r="AS3845" t="s">
        <v>113</v>
      </c>
      <c r="AT3845" t="s">
        <v>113</v>
      </c>
      <c r="AU3845" t="s">
        <v>113</v>
      </c>
      <c r="AV3845" t="s">
        <v>113</v>
      </c>
      <c r="AW3845" t="s">
        <v>113</v>
      </c>
      <c r="AX3845" t="s">
        <v>113</v>
      </c>
      <c r="AY3845" t="s">
        <v>113</v>
      </c>
      <c r="AZ3845" t="s">
        <v>113</v>
      </c>
      <c r="BA3845" t="s">
        <v>113</v>
      </c>
      <c r="BB3845" t="s">
        <v>113</v>
      </c>
      <c r="BD3845" t="s">
        <v>113</v>
      </c>
      <c r="BF3845" t="s">
        <v>113</v>
      </c>
      <c r="BG3845" t="s">
        <v>113</v>
      </c>
      <c r="BH3845" t="s">
        <v>113</v>
      </c>
      <c r="BI3845" t="s">
        <v>113</v>
      </c>
      <c r="BJ3845" t="s">
        <v>113</v>
      </c>
      <c r="BK3845" t="s">
        <v>113</v>
      </c>
      <c r="BL3845" t="s">
        <v>113</v>
      </c>
      <c r="BM3845" t="s">
        <v>113</v>
      </c>
      <c r="BN3845" t="s">
        <v>113</v>
      </c>
      <c r="BO3845" t="s">
        <v>113</v>
      </c>
      <c r="BP3845" t="s">
        <v>113</v>
      </c>
      <c r="BQ3845" t="s">
        <v>113</v>
      </c>
      <c r="BR3845" t="s">
        <v>113</v>
      </c>
      <c r="BS3845" t="s">
        <v>113</v>
      </c>
      <c r="BT3845" t="s">
        <v>113</v>
      </c>
      <c r="BU3845" t="s">
        <v>113</v>
      </c>
      <c r="BV3845" t="s">
        <v>113</v>
      </c>
      <c r="BW3845" t="s">
        <v>111</v>
      </c>
      <c r="BX3845" t="s">
        <v>113</v>
      </c>
      <c r="BY3845" t="s">
        <v>113</v>
      </c>
      <c r="BZ3845" t="s">
        <v>113</v>
      </c>
      <c r="CA3845" t="s">
        <v>113</v>
      </c>
      <c r="CB3845" t="s">
        <v>113</v>
      </c>
      <c r="CC3845" t="s">
        <v>113</v>
      </c>
      <c r="CD3845" t="s">
        <v>113</v>
      </c>
      <c r="CE3845" t="s">
        <v>113</v>
      </c>
      <c r="CF3845" t="s">
        <v>113</v>
      </c>
      <c r="CG3845" t="s">
        <v>113</v>
      </c>
      <c r="CH3845" t="s">
        <v>113</v>
      </c>
      <c r="CI3845" t="s">
        <v>113</v>
      </c>
      <c r="CJ3845" t="s">
        <v>113</v>
      </c>
      <c r="CK3845" t="s">
        <v>113</v>
      </c>
      <c r="CL3845" t="s">
        <v>113</v>
      </c>
      <c r="CM3845" t="s">
        <v>113</v>
      </c>
      <c r="CN3845" t="s">
        <v>113</v>
      </c>
      <c r="CO3845" t="s">
        <v>113</v>
      </c>
      <c r="CP3845" t="s">
        <v>113</v>
      </c>
      <c r="CQ3845" t="s">
        <v>113</v>
      </c>
      <c r="CR3845" t="s">
        <v>113</v>
      </c>
      <c r="CS3845" t="s">
        <v>113</v>
      </c>
      <c r="CT3845" t="s">
        <v>113</v>
      </c>
      <c r="CU3845" t="s">
        <v>113</v>
      </c>
      <c r="CV3845" t="s">
        <v>113</v>
      </c>
      <c r="CW3845" t="s">
        <v>113</v>
      </c>
    </row>
    <row r="3846" spans="1:101" x14ac:dyDescent="0.25">
      <c r="A3846" t="s">
        <v>378</v>
      </c>
      <c r="B3846">
        <v>308907</v>
      </c>
      <c r="C3846" t="s">
        <v>23388</v>
      </c>
      <c r="D3846" t="s">
        <v>102</v>
      </c>
      <c r="E3846" t="s">
        <v>23389</v>
      </c>
      <c r="F3846" t="s">
        <v>23390</v>
      </c>
      <c r="G3846" t="s">
        <v>23391</v>
      </c>
      <c r="H3846" t="s">
        <v>8992</v>
      </c>
      <c r="I3846" t="s">
        <v>384</v>
      </c>
      <c r="J3846" t="s">
        <v>180</v>
      </c>
      <c r="K3846" t="s">
        <v>108</v>
      </c>
      <c r="L3846">
        <v>90028</v>
      </c>
      <c r="M3846" t="s">
        <v>8993</v>
      </c>
      <c r="O3846">
        <v>0</v>
      </c>
      <c r="V3846" t="s">
        <v>110</v>
      </c>
      <c r="W3846" s="1">
        <v>43942</v>
      </c>
      <c r="Y3846" s="1">
        <v>43942</v>
      </c>
      <c r="Z3846" s="2">
        <v>43891</v>
      </c>
      <c r="AA3846" t="s">
        <v>23392</v>
      </c>
      <c r="AB3846" t="s">
        <v>113</v>
      </c>
      <c r="AC3846" t="s">
        <v>113</v>
      </c>
      <c r="AD3846" t="s">
        <v>113</v>
      </c>
      <c r="AG3846" t="s">
        <v>111</v>
      </c>
      <c r="AH3846" t="s">
        <v>111</v>
      </c>
      <c r="AI3846" t="s">
        <v>113</v>
      </c>
      <c r="AJ3846" t="s">
        <v>114</v>
      </c>
      <c r="AL3846" t="s">
        <v>115</v>
      </c>
      <c r="AM3846" t="s">
        <v>116</v>
      </c>
      <c r="AN3846" t="s">
        <v>108</v>
      </c>
      <c r="AO3846" t="s">
        <v>113</v>
      </c>
      <c r="AP3846" t="s">
        <v>113</v>
      </c>
      <c r="AQ3846" t="s">
        <v>113</v>
      </c>
      <c r="AR3846" t="s">
        <v>113</v>
      </c>
      <c r="AS3846" t="s">
        <v>113</v>
      </c>
      <c r="AT3846" t="s">
        <v>113</v>
      </c>
      <c r="AU3846" t="s">
        <v>113</v>
      </c>
      <c r="AV3846" t="s">
        <v>113</v>
      </c>
      <c r="AW3846" t="s">
        <v>113</v>
      </c>
      <c r="AX3846" t="s">
        <v>113</v>
      </c>
      <c r="AY3846" t="s">
        <v>113</v>
      </c>
      <c r="AZ3846" t="s">
        <v>113</v>
      </c>
      <c r="BA3846" t="s">
        <v>113</v>
      </c>
      <c r="BB3846" t="s">
        <v>113</v>
      </c>
      <c r="BD3846" t="s">
        <v>113</v>
      </c>
      <c r="BF3846" t="s">
        <v>113</v>
      </c>
      <c r="BG3846" t="s">
        <v>113</v>
      </c>
      <c r="BH3846" t="s">
        <v>113</v>
      </c>
      <c r="BI3846" t="s">
        <v>113</v>
      </c>
      <c r="BJ3846" t="s">
        <v>113</v>
      </c>
      <c r="BK3846" t="s">
        <v>113</v>
      </c>
      <c r="BL3846" t="s">
        <v>113</v>
      </c>
      <c r="BM3846" t="s">
        <v>113</v>
      </c>
      <c r="BN3846" t="s">
        <v>113</v>
      </c>
      <c r="BO3846" t="s">
        <v>113</v>
      </c>
      <c r="BP3846" t="s">
        <v>113</v>
      </c>
      <c r="BQ3846" t="s">
        <v>113</v>
      </c>
      <c r="BR3846" t="s">
        <v>113</v>
      </c>
      <c r="BS3846" t="s">
        <v>113</v>
      </c>
      <c r="BT3846" t="s">
        <v>113</v>
      </c>
      <c r="BU3846" t="s">
        <v>113</v>
      </c>
      <c r="BV3846" t="s">
        <v>111</v>
      </c>
      <c r="BW3846" t="s">
        <v>111</v>
      </c>
      <c r="BX3846" t="s">
        <v>113</v>
      </c>
      <c r="BY3846" t="s">
        <v>113</v>
      </c>
      <c r="BZ3846" t="s">
        <v>113</v>
      </c>
      <c r="CA3846" t="s">
        <v>113</v>
      </c>
      <c r="CB3846" t="s">
        <v>113</v>
      </c>
      <c r="CC3846" t="s">
        <v>113</v>
      </c>
      <c r="CD3846" t="s">
        <v>113</v>
      </c>
      <c r="CE3846" t="s">
        <v>113</v>
      </c>
      <c r="CF3846" t="s">
        <v>113</v>
      </c>
      <c r="CG3846" t="s">
        <v>113</v>
      </c>
      <c r="CH3846" t="s">
        <v>113</v>
      </c>
      <c r="CI3846" t="s">
        <v>113</v>
      </c>
      <c r="CJ3846" t="s">
        <v>113</v>
      </c>
      <c r="CK3846" t="s">
        <v>113</v>
      </c>
      <c r="CL3846" t="s">
        <v>113</v>
      </c>
      <c r="CM3846" t="s">
        <v>113</v>
      </c>
      <c r="CN3846" t="s">
        <v>113</v>
      </c>
      <c r="CO3846" t="s">
        <v>113</v>
      </c>
      <c r="CP3846" t="s">
        <v>113</v>
      </c>
      <c r="CQ3846" t="s">
        <v>113</v>
      </c>
      <c r="CR3846" t="s">
        <v>113</v>
      </c>
      <c r="CS3846" t="s">
        <v>113</v>
      </c>
      <c r="CT3846" t="s">
        <v>113</v>
      </c>
      <c r="CU3846" t="s">
        <v>113</v>
      </c>
      <c r="CV3846" t="s">
        <v>113</v>
      </c>
      <c r="CW3846" t="s">
        <v>113</v>
      </c>
    </row>
    <row r="3847" spans="1:101" x14ac:dyDescent="0.25">
      <c r="A3847" t="s">
        <v>117</v>
      </c>
      <c r="B3847">
        <v>162126</v>
      </c>
      <c r="C3847" t="s">
        <v>23393</v>
      </c>
      <c r="D3847" t="s">
        <v>102</v>
      </c>
      <c r="E3847" t="s">
        <v>23394</v>
      </c>
      <c r="F3847" t="s">
        <v>23395</v>
      </c>
      <c r="G3847" t="s">
        <v>23396</v>
      </c>
      <c r="H3847" t="s">
        <v>23397</v>
      </c>
      <c r="I3847" t="s">
        <v>3857</v>
      </c>
      <c r="K3847" t="s">
        <v>1557</v>
      </c>
      <c r="L3847">
        <v>2000</v>
      </c>
      <c r="M3847" t="s">
        <v>23398</v>
      </c>
      <c r="N3847" t="s">
        <v>23399</v>
      </c>
      <c r="O3847">
        <v>2</v>
      </c>
      <c r="V3847" t="s">
        <v>110</v>
      </c>
      <c r="W3847" s="1">
        <v>40997</v>
      </c>
      <c r="Y3847" s="1">
        <v>43732</v>
      </c>
      <c r="Z3847" s="2">
        <v>43009</v>
      </c>
      <c r="AA3847" t="s">
        <v>23400</v>
      </c>
      <c r="AB3847" t="s">
        <v>111</v>
      </c>
      <c r="AC3847" t="s">
        <v>113</v>
      </c>
      <c r="AD3847" t="s">
        <v>113</v>
      </c>
      <c r="AG3847" t="s">
        <v>113</v>
      </c>
      <c r="AH3847" t="s">
        <v>111</v>
      </c>
      <c r="AI3847" t="s">
        <v>113</v>
      </c>
      <c r="AJ3847" t="s">
        <v>173</v>
      </c>
      <c r="AK3847" t="s">
        <v>1561</v>
      </c>
      <c r="AL3847" t="s">
        <v>1060</v>
      </c>
      <c r="AN3847" t="s">
        <v>1557</v>
      </c>
      <c r="AO3847" t="s">
        <v>113</v>
      </c>
      <c r="AP3847" t="s">
        <v>113</v>
      </c>
      <c r="AQ3847" t="s">
        <v>113</v>
      </c>
      <c r="AR3847" t="s">
        <v>113</v>
      </c>
      <c r="AS3847" t="s">
        <v>113</v>
      </c>
      <c r="AT3847" t="s">
        <v>113</v>
      </c>
      <c r="AU3847" t="s">
        <v>113</v>
      </c>
      <c r="AV3847" t="s">
        <v>113</v>
      </c>
      <c r="AW3847" t="s">
        <v>113</v>
      </c>
      <c r="AX3847" t="s">
        <v>113</v>
      </c>
      <c r="AY3847" t="s">
        <v>113</v>
      </c>
      <c r="AZ3847" t="s">
        <v>113</v>
      </c>
      <c r="BA3847" t="s">
        <v>113</v>
      </c>
      <c r="BB3847" t="s">
        <v>113</v>
      </c>
      <c r="BD3847" t="s">
        <v>113</v>
      </c>
      <c r="BF3847" t="s">
        <v>113</v>
      </c>
      <c r="BG3847" t="s">
        <v>113</v>
      </c>
      <c r="BH3847" t="s">
        <v>113</v>
      </c>
      <c r="BI3847" t="s">
        <v>113</v>
      </c>
      <c r="BJ3847" t="s">
        <v>113</v>
      </c>
      <c r="BK3847" t="s">
        <v>113</v>
      </c>
      <c r="BL3847" t="s">
        <v>113</v>
      </c>
      <c r="BM3847" t="s">
        <v>113</v>
      </c>
      <c r="BN3847" t="s">
        <v>113</v>
      </c>
      <c r="BO3847" t="s">
        <v>113</v>
      </c>
      <c r="BP3847" t="s">
        <v>113</v>
      </c>
      <c r="BQ3847" t="s">
        <v>113</v>
      </c>
      <c r="BR3847" t="s">
        <v>113</v>
      </c>
      <c r="BS3847" t="s">
        <v>113</v>
      </c>
      <c r="BT3847" t="s">
        <v>113</v>
      </c>
      <c r="BU3847" t="s">
        <v>113</v>
      </c>
      <c r="BV3847" t="s">
        <v>111</v>
      </c>
      <c r="BW3847" t="s">
        <v>111</v>
      </c>
      <c r="BX3847" t="s">
        <v>113</v>
      </c>
      <c r="BY3847" t="s">
        <v>113</v>
      </c>
      <c r="BZ3847" t="s">
        <v>113</v>
      </c>
      <c r="CA3847" t="s">
        <v>113</v>
      </c>
      <c r="CB3847" t="s">
        <v>113</v>
      </c>
      <c r="CC3847" t="s">
        <v>113</v>
      </c>
      <c r="CD3847" t="s">
        <v>113</v>
      </c>
      <c r="CE3847" t="s">
        <v>113</v>
      </c>
      <c r="CF3847" t="s">
        <v>113</v>
      </c>
      <c r="CG3847" t="s">
        <v>113</v>
      </c>
      <c r="CH3847" t="s">
        <v>113</v>
      </c>
      <c r="CI3847" t="s">
        <v>113</v>
      </c>
      <c r="CJ3847" t="s">
        <v>113</v>
      </c>
      <c r="CK3847" t="s">
        <v>113</v>
      </c>
      <c r="CL3847" t="s">
        <v>113</v>
      </c>
      <c r="CM3847" t="s">
        <v>113</v>
      </c>
      <c r="CN3847" t="s">
        <v>113</v>
      </c>
      <c r="CO3847" t="s">
        <v>113</v>
      </c>
      <c r="CP3847" t="s">
        <v>113</v>
      </c>
      <c r="CQ3847" t="s">
        <v>113</v>
      </c>
      <c r="CR3847" t="s">
        <v>113</v>
      </c>
      <c r="CS3847" t="s">
        <v>113</v>
      </c>
      <c r="CT3847" t="s">
        <v>113</v>
      </c>
      <c r="CU3847" t="s">
        <v>113</v>
      </c>
      <c r="CV3847" t="s">
        <v>113</v>
      </c>
      <c r="CW3847" t="s">
        <v>113</v>
      </c>
    </row>
    <row r="3848" spans="1:101" x14ac:dyDescent="0.25">
      <c r="A3848" t="s">
        <v>506</v>
      </c>
      <c r="B3848">
        <v>162877</v>
      </c>
      <c r="C3848" t="s">
        <v>23401</v>
      </c>
      <c r="D3848" t="s">
        <v>102</v>
      </c>
      <c r="E3848" t="s">
        <v>23402</v>
      </c>
      <c r="F3848" t="s">
        <v>23403</v>
      </c>
      <c r="G3848" t="s">
        <v>23404</v>
      </c>
      <c r="H3848" t="s">
        <v>20210</v>
      </c>
      <c r="I3848" t="s">
        <v>1324</v>
      </c>
      <c r="J3848" t="s">
        <v>1325</v>
      </c>
      <c r="K3848" t="s">
        <v>108</v>
      </c>
      <c r="L3848">
        <v>30327</v>
      </c>
      <c r="M3848" t="s">
        <v>23405</v>
      </c>
      <c r="N3848" t="s">
        <v>23406</v>
      </c>
      <c r="O3848">
        <v>0</v>
      </c>
      <c r="V3848" t="s">
        <v>110</v>
      </c>
      <c r="W3848" s="1">
        <v>42401</v>
      </c>
      <c r="Y3848" s="1">
        <v>43934</v>
      </c>
      <c r="Z3848" s="2">
        <v>43891</v>
      </c>
      <c r="AA3848" t="s">
        <v>23407</v>
      </c>
      <c r="AB3848" t="s">
        <v>113</v>
      </c>
      <c r="AC3848" t="s">
        <v>113</v>
      </c>
      <c r="AD3848" t="s">
        <v>113</v>
      </c>
      <c r="AG3848" t="s">
        <v>111</v>
      </c>
      <c r="AH3848" t="s">
        <v>113</v>
      </c>
      <c r="AI3848" t="s">
        <v>113</v>
      </c>
      <c r="AJ3848" t="s">
        <v>131</v>
      </c>
      <c r="AL3848" t="s">
        <v>115</v>
      </c>
      <c r="AM3848" t="s">
        <v>1325</v>
      </c>
      <c r="AN3848" t="s">
        <v>108</v>
      </c>
      <c r="AO3848" t="s">
        <v>113</v>
      </c>
      <c r="AP3848" t="s">
        <v>113</v>
      </c>
      <c r="AQ3848" t="s">
        <v>113</v>
      </c>
      <c r="AR3848" t="s">
        <v>113</v>
      </c>
      <c r="AS3848" t="s">
        <v>113</v>
      </c>
      <c r="AT3848" t="s">
        <v>113</v>
      </c>
      <c r="AU3848" t="s">
        <v>113</v>
      </c>
      <c r="AV3848" t="s">
        <v>113</v>
      </c>
      <c r="AW3848" t="s">
        <v>113</v>
      </c>
      <c r="AX3848" t="s">
        <v>113</v>
      </c>
      <c r="AY3848" t="s">
        <v>113</v>
      </c>
      <c r="AZ3848" t="s">
        <v>113</v>
      </c>
      <c r="BA3848" t="s">
        <v>113</v>
      </c>
      <c r="BB3848" t="s">
        <v>113</v>
      </c>
      <c r="BD3848" t="s">
        <v>113</v>
      </c>
      <c r="BF3848" t="s">
        <v>113</v>
      </c>
      <c r="BG3848" t="s">
        <v>113</v>
      </c>
      <c r="BH3848" t="s">
        <v>113</v>
      </c>
      <c r="BI3848" t="s">
        <v>113</v>
      </c>
      <c r="BJ3848" t="s">
        <v>113</v>
      </c>
      <c r="BK3848" t="s">
        <v>113</v>
      </c>
      <c r="BL3848" t="s">
        <v>113</v>
      </c>
      <c r="BM3848" t="s">
        <v>113</v>
      </c>
      <c r="BN3848" t="s">
        <v>113</v>
      </c>
      <c r="BO3848" t="s">
        <v>113</v>
      </c>
      <c r="BP3848" t="s">
        <v>113</v>
      </c>
      <c r="BQ3848" t="s">
        <v>113</v>
      </c>
      <c r="BR3848" t="s">
        <v>113</v>
      </c>
      <c r="BS3848" t="s">
        <v>113</v>
      </c>
      <c r="BT3848" t="s">
        <v>113</v>
      </c>
      <c r="BU3848" t="s">
        <v>113</v>
      </c>
      <c r="BV3848" t="s">
        <v>111</v>
      </c>
      <c r="BW3848" t="s">
        <v>111</v>
      </c>
      <c r="BX3848" t="s">
        <v>113</v>
      </c>
      <c r="BY3848" t="s">
        <v>113</v>
      </c>
      <c r="BZ3848" t="s">
        <v>113</v>
      </c>
      <c r="CA3848" t="s">
        <v>113</v>
      </c>
      <c r="CB3848" t="s">
        <v>113</v>
      </c>
      <c r="CC3848" t="s">
        <v>113</v>
      </c>
      <c r="CD3848" t="s">
        <v>113</v>
      </c>
      <c r="CE3848" t="s">
        <v>113</v>
      </c>
      <c r="CF3848" t="s">
        <v>113</v>
      </c>
      <c r="CG3848" t="s">
        <v>113</v>
      </c>
      <c r="CH3848" t="s">
        <v>113</v>
      </c>
      <c r="CI3848" t="s">
        <v>113</v>
      </c>
      <c r="CJ3848" t="s">
        <v>113</v>
      </c>
      <c r="CK3848" t="s">
        <v>113</v>
      </c>
      <c r="CL3848" t="s">
        <v>113</v>
      </c>
      <c r="CM3848" t="s">
        <v>113</v>
      </c>
      <c r="CN3848" t="s">
        <v>113</v>
      </c>
      <c r="CO3848" t="s">
        <v>113</v>
      </c>
      <c r="CP3848" t="s">
        <v>113</v>
      </c>
      <c r="CQ3848" t="s">
        <v>113</v>
      </c>
      <c r="CR3848" t="s">
        <v>113</v>
      </c>
      <c r="CS3848" t="s">
        <v>113</v>
      </c>
      <c r="CT3848" t="s">
        <v>113</v>
      </c>
      <c r="CU3848" t="s">
        <v>113</v>
      </c>
      <c r="CV3848" t="s">
        <v>113</v>
      </c>
      <c r="CW3848" t="s">
        <v>113</v>
      </c>
    </row>
    <row r="3849" spans="1:101" x14ac:dyDescent="0.25">
      <c r="A3849" t="s">
        <v>309</v>
      </c>
      <c r="B3849">
        <v>226595</v>
      </c>
      <c r="C3849" t="s">
        <v>23408</v>
      </c>
      <c r="D3849" t="s">
        <v>102</v>
      </c>
      <c r="E3849" t="s">
        <v>23409</v>
      </c>
      <c r="F3849" t="s">
        <v>23409</v>
      </c>
      <c r="G3849" t="s">
        <v>23410</v>
      </c>
      <c r="H3849" t="s">
        <v>5060</v>
      </c>
      <c r="I3849" t="s">
        <v>1692</v>
      </c>
      <c r="J3849" t="s">
        <v>731</v>
      </c>
      <c r="K3849" t="s">
        <v>108</v>
      </c>
      <c r="L3849">
        <v>15222</v>
      </c>
      <c r="M3849" t="s">
        <v>23411</v>
      </c>
      <c r="N3849" t="s">
        <v>23412</v>
      </c>
      <c r="O3849">
        <v>0</v>
      </c>
      <c r="V3849" t="s">
        <v>110</v>
      </c>
      <c r="W3849" s="1">
        <v>42151</v>
      </c>
      <c r="Y3849" s="1">
        <v>43915</v>
      </c>
      <c r="Z3849" s="2">
        <v>43009</v>
      </c>
      <c r="AA3849" t="s">
        <v>23413</v>
      </c>
      <c r="AB3849" t="s">
        <v>113</v>
      </c>
      <c r="AC3849" t="s">
        <v>113</v>
      </c>
      <c r="AD3849" t="s">
        <v>113</v>
      </c>
      <c r="AG3849" t="s">
        <v>113</v>
      </c>
      <c r="AH3849" t="s">
        <v>111</v>
      </c>
      <c r="AI3849" t="s">
        <v>113</v>
      </c>
      <c r="AJ3849" t="s">
        <v>131</v>
      </c>
      <c r="AL3849" t="s">
        <v>115</v>
      </c>
      <c r="AM3849" t="s">
        <v>731</v>
      </c>
      <c r="AN3849" t="s">
        <v>108</v>
      </c>
      <c r="AO3849" t="s">
        <v>113</v>
      </c>
      <c r="AP3849" t="s">
        <v>113</v>
      </c>
      <c r="AQ3849" t="s">
        <v>113</v>
      </c>
      <c r="AR3849" t="s">
        <v>113</v>
      </c>
      <c r="AS3849" t="s">
        <v>113</v>
      </c>
      <c r="AT3849" t="s">
        <v>113</v>
      </c>
      <c r="AU3849" t="s">
        <v>113</v>
      </c>
      <c r="AV3849" t="s">
        <v>113</v>
      </c>
      <c r="AW3849" t="s">
        <v>113</v>
      </c>
      <c r="AX3849" t="s">
        <v>113</v>
      </c>
      <c r="AY3849" t="s">
        <v>113</v>
      </c>
      <c r="AZ3849" t="s">
        <v>113</v>
      </c>
      <c r="BA3849" t="s">
        <v>113</v>
      </c>
      <c r="BB3849" t="s">
        <v>113</v>
      </c>
      <c r="BD3849" t="s">
        <v>113</v>
      </c>
      <c r="BF3849" t="s">
        <v>113</v>
      </c>
      <c r="BG3849" t="s">
        <v>113</v>
      </c>
      <c r="BH3849" t="s">
        <v>111</v>
      </c>
      <c r="BI3849" t="s">
        <v>113</v>
      </c>
      <c r="BJ3849" t="s">
        <v>113</v>
      </c>
      <c r="BK3849" t="s">
        <v>113</v>
      </c>
      <c r="BL3849" t="s">
        <v>113</v>
      </c>
      <c r="BM3849" t="s">
        <v>113</v>
      </c>
      <c r="BN3849" t="s">
        <v>113</v>
      </c>
      <c r="BO3849" t="s">
        <v>113</v>
      </c>
      <c r="BP3849" t="s">
        <v>113</v>
      </c>
      <c r="BQ3849" t="s">
        <v>113</v>
      </c>
      <c r="BR3849" t="s">
        <v>113</v>
      </c>
      <c r="BS3849" t="s">
        <v>113</v>
      </c>
      <c r="BT3849" t="s">
        <v>113</v>
      </c>
      <c r="BU3849" t="s">
        <v>113</v>
      </c>
      <c r="BV3849" t="s">
        <v>111</v>
      </c>
      <c r="BW3849" t="s">
        <v>111</v>
      </c>
      <c r="BX3849" t="s">
        <v>113</v>
      </c>
      <c r="BY3849" t="s">
        <v>113</v>
      </c>
      <c r="BZ3849" t="s">
        <v>113</v>
      </c>
      <c r="CA3849" t="s">
        <v>113</v>
      </c>
      <c r="CB3849" t="s">
        <v>113</v>
      </c>
      <c r="CC3849" t="s">
        <v>113</v>
      </c>
      <c r="CD3849" t="s">
        <v>113</v>
      </c>
      <c r="CE3849" t="s">
        <v>113</v>
      </c>
      <c r="CF3849" t="s">
        <v>113</v>
      </c>
      <c r="CG3849" t="s">
        <v>113</v>
      </c>
      <c r="CH3849" t="s">
        <v>113</v>
      </c>
      <c r="CI3849" t="s">
        <v>113</v>
      </c>
      <c r="CJ3849" t="s">
        <v>113</v>
      </c>
      <c r="CK3849" t="s">
        <v>113</v>
      </c>
      <c r="CL3849" t="s">
        <v>113</v>
      </c>
      <c r="CM3849" t="s">
        <v>113</v>
      </c>
      <c r="CN3849" t="s">
        <v>113</v>
      </c>
      <c r="CO3849" t="s">
        <v>113</v>
      </c>
      <c r="CP3849" t="s">
        <v>113</v>
      </c>
      <c r="CQ3849" t="s">
        <v>113</v>
      </c>
      <c r="CR3849" t="s">
        <v>113</v>
      </c>
      <c r="CS3849" t="s">
        <v>113</v>
      </c>
      <c r="CT3849" t="s">
        <v>113</v>
      </c>
      <c r="CU3849" t="s">
        <v>113</v>
      </c>
      <c r="CV3849" t="s">
        <v>113</v>
      </c>
      <c r="CW3849" t="s">
        <v>113</v>
      </c>
    </row>
    <row r="3850" spans="1:101" x14ac:dyDescent="0.25">
      <c r="A3850" t="s">
        <v>368</v>
      </c>
      <c r="B3850">
        <v>162844</v>
      </c>
      <c r="C3850" t="s">
        <v>23414</v>
      </c>
      <c r="D3850" t="s">
        <v>102</v>
      </c>
      <c r="E3850" t="s">
        <v>23415</v>
      </c>
      <c r="F3850" t="s">
        <v>23415</v>
      </c>
      <c r="G3850" t="s">
        <v>23416</v>
      </c>
      <c r="I3850" t="s">
        <v>2312</v>
      </c>
      <c r="J3850" t="s">
        <v>373</v>
      </c>
      <c r="K3850" t="s">
        <v>108</v>
      </c>
      <c r="L3850">
        <v>78701</v>
      </c>
      <c r="M3850" t="s">
        <v>23417</v>
      </c>
      <c r="O3850">
        <v>0</v>
      </c>
      <c r="V3850" t="s">
        <v>110</v>
      </c>
      <c r="W3850" s="1">
        <v>40996</v>
      </c>
      <c r="Y3850" s="1">
        <v>43945</v>
      </c>
      <c r="Z3850" s="2">
        <v>43891</v>
      </c>
      <c r="AA3850" t="s">
        <v>23418</v>
      </c>
      <c r="AB3850" t="s">
        <v>113</v>
      </c>
      <c r="AC3850" t="s">
        <v>113</v>
      </c>
      <c r="AD3850" t="s">
        <v>113</v>
      </c>
      <c r="AG3850" t="s">
        <v>113</v>
      </c>
      <c r="AH3850" t="s">
        <v>113</v>
      </c>
      <c r="AI3850" t="s">
        <v>111</v>
      </c>
      <c r="AJ3850" t="s">
        <v>293</v>
      </c>
      <c r="AL3850" t="s">
        <v>115</v>
      </c>
      <c r="AM3850" t="s">
        <v>116</v>
      </c>
      <c r="AN3850" t="s">
        <v>108</v>
      </c>
      <c r="AO3850" t="s">
        <v>113</v>
      </c>
      <c r="AP3850" t="s">
        <v>113</v>
      </c>
      <c r="AQ3850" t="s">
        <v>113</v>
      </c>
      <c r="AR3850" t="s">
        <v>113</v>
      </c>
      <c r="AS3850" t="s">
        <v>113</v>
      </c>
      <c r="AT3850" t="s">
        <v>113</v>
      </c>
      <c r="AU3850" t="s">
        <v>113</v>
      </c>
      <c r="AV3850" t="s">
        <v>113</v>
      </c>
      <c r="AW3850" t="s">
        <v>113</v>
      </c>
      <c r="AX3850" t="s">
        <v>113</v>
      </c>
      <c r="AY3850" t="s">
        <v>113</v>
      </c>
      <c r="AZ3850" t="s">
        <v>113</v>
      </c>
      <c r="BA3850" t="s">
        <v>113</v>
      </c>
      <c r="BB3850" t="s">
        <v>113</v>
      </c>
      <c r="BD3850" t="s">
        <v>113</v>
      </c>
      <c r="BF3850" t="s">
        <v>113</v>
      </c>
      <c r="BG3850" t="s">
        <v>113</v>
      </c>
      <c r="BH3850" t="s">
        <v>113</v>
      </c>
      <c r="BI3850" t="s">
        <v>113</v>
      </c>
      <c r="BJ3850" t="s">
        <v>113</v>
      </c>
      <c r="BK3850" t="s">
        <v>113</v>
      </c>
      <c r="BL3850" t="s">
        <v>113</v>
      </c>
      <c r="BM3850" t="s">
        <v>113</v>
      </c>
      <c r="BN3850" t="s">
        <v>113</v>
      </c>
      <c r="BO3850" t="s">
        <v>113</v>
      </c>
      <c r="BP3850" t="s">
        <v>113</v>
      </c>
      <c r="BQ3850" t="s">
        <v>113</v>
      </c>
      <c r="BR3850" t="s">
        <v>113</v>
      </c>
      <c r="BS3850" t="s">
        <v>113</v>
      </c>
      <c r="BT3850" t="s">
        <v>113</v>
      </c>
      <c r="BU3850" t="s">
        <v>113</v>
      </c>
      <c r="BV3850" t="s">
        <v>111</v>
      </c>
      <c r="BW3850" t="s">
        <v>111</v>
      </c>
      <c r="BX3850" t="s">
        <v>111</v>
      </c>
      <c r="BY3850" t="s">
        <v>113</v>
      </c>
      <c r="BZ3850" t="s">
        <v>113</v>
      </c>
      <c r="CA3850" t="s">
        <v>113</v>
      </c>
      <c r="CB3850" t="s">
        <v>113</v>
      </c>
      <c r="CC3850" t="s">
        <v>113</v>
      </c>
      <c r="CD3850" t="s">
        <v>113</v>
      </c>
      <c r="CE3850" t="s">
        <v>113</v>
      </c>
      <c r="CF3850" t="s">
        <v>113</v>
      </c>
      <c r="CG3850" t="s">
        <v>113</v>
      </c>
      <c r="CH3850" t="s">
        <v>113</v>
      </c>
      <c r="CI3850" t="s">
        <v>113</v>
      </c>
      <c r="CJ3850" t="s">
        <v>113</v>
      </c>
      <c r="CK3850" t="s">
        <v>113</v>
      </c>
      <c r="CL3850" t="s">
        <v>113</v>
      </c>
      <c r="CM3850" t="s">
        <v>113</v>
      </c>
      <c r="CN3850" t="s">
        <v>113</v>
      </c>
      <c r="CO3850" t="s">
        <v>113</v>
      </c>
      <c r="CP3850" t="s">
        <v>113</v>
      </c>
      <c r="CQ3850" t="s">
        <v>113</v>
      </c>
      <c r="CR3850" t="s">
        <v>113</v>
      </c>
      <c r="CS3850" t="s">
        <v>113</v>
      </c>
      <c r="CT3850" t="s">
        <v>113</v>
      </c>
      <c r="CU3850" t="s">
        <v>113</v>
      </c>
      <c r="CV3850" t="s">
        <v>113</v>
      </c>
      <c r="CW3850" t="s">
        <v>113</v>
      </c>
    </row>
    <row r="3851" spans="1:101" x14ac:dyDescent="0.25">
      <c r="A3851" t="s">
        <v>378</v>
      </c>
      <c r="B3851">
        <v>174033</v>
      </c>
      <c r="C3851" t="s">
        <v>23419</v>
      </c>
      <c r="D3851" t="s">
        <v>102</v>
      </c>
      <c r="E3851" t="s">
        <v>23420</v>
      </c>
      <c r="F3851" t="s">
        <v>23420</v>
      </c>
      <c r="G3851" t="s">
        <v>23421</v>
      </c>
      <c r="H3851" t="s">
        <v>4215</v>
      </c>
      <c r="I3851" t="s">
        <v>384</v>
      </c>
      <c r="J3851" t="s">
        <v>180</v>
      </c>
      <c r="K3851" t="s">
        <v>108</v>
      </c>
      <c r="L3851" t="s">
        <v>23422</v>
      </c>
      <c r="M3851" t="s">
        <v>23423</v>
      </c>
      <c r="O3851">
        <v>0</v>
      </c>
      <c r="V3851" t="s">
        <v>110</v>
      </c>
      <c r="W3851" s="1">
        <v>42324</v>
      </c>
      <c r="Y3851" s="1">
        <v>43920</v>
      </c>
      <c r="Z3851" s="2">
        <v>43009</v>
      </c>
      <c r="AA3851" t="s">
        <v>23424</v>
      </c>
      <c r="AB3851" t="s">
        <v>113</v>
      </c>
      <c r="AC3851" t="s">
        <v>113</v>
      </c>
      <c r="AD3851" t="s">
        <v>113</v>
      </c>
      <c r="AG3851" t="s">
        <v>111</v>
      </c>
      <c r="AH3851" t="s">
        <v>113</v>
      </c>
      <c r="AI3851" t="s">
        <v>113</v>
      </c>
      <c r="AJ3851" t="s">
        <v>114</v>
      </c>
      <c r="AL3851" t="s">
        <v>115</v>
      </c>
      <c r="AM3851" t="s">
        <v>180</v>
      </c>
      <c r="AN3851" t="s">
        <v>108</v>
      </c>
      <c r="AO3851" t="s">
        <v>113</v>
      </c>
      <c r="AP3851" t="s">
        <v>113</v>
      </c>
      <c r="AQ3851" t="s">
        <v>113</v>
      </c>
      <c r="AR3851" t="s">
        <v>113</v>
      </c>
      <c r="AS3851" t="s">
        <v>113</v>
      </c>
      <c r="AT3851" t="s">
        <v>113</v>
      </c>
      <c r="AU3851" t="s">
        <v>113</v>
      </c>
      <c r="AV3851" t="s">
        <v>113</v>
      </c>
      <c r="AW3851" t="s">
        <v>113</v>
      </c>
      <c r="AX3851" t="s">
        <v>113</v>
      </c>
      <c r="AY3851" t="s">
        <v>113</v>
      </c>
      <c r="AZ3851" t="s">
        <v>113</v>
      </c>
      <c r="BA3851" t="s">
        <v>113</v>
      </c>
      <c r="BB3851" t="s">
        <v>113</v>
      </c>
      <c r="BD3851" t="s">
        <v>111</v>
      </c>
      <c r="BE3851" t="s">
        <v>111</v>
      </c>
      <c r="BF3851" t="s">
        <v>113</v>
      </c>
      <c r="BG3851" t="s">
        <v>113</v>
      </c>
      <c r="BH3851" t="s">
        <v>113</v>
      </c>
      <c r="BI3851" t="s">
        <v>113</v>
      </c>
      <c r="BJ3851" t="s">
        <v>113</v>
      </c>
      <c r="BK3851" t="s">
        <v>113</v>
      </c>
      <c r="BL3851" t="s">
        <v>113</v>
      </c>
      <c r="BM3851" t="s">
        <v>113</v>
      </c>
      <c r="BN3851" t="s">
        <v>113</v>
      </c>
      <c r="BO3851" t="s">
        <v>113</v>
      </c>
      <c r="BP3851" t="s">
        <v>113</v>
      </c>
      <c r="BQ3851" t="s">
        <v>113</v>
      </c>
      <c r="BR3851" t="s">
        <v>113</v>
      </c>
      <c r="BS3851" t="s">
        <v>113</v>
      </c>
      <c r="BT3851" t="s">
        <v>113</v>
      </c>
      <c r="BU3851" t="s">
        <v>113</v>
      </c>
      <c r="BV3851" t="s">
        <v>111</v>
      </c>
      <c r="BW3851" t="s">
        <v>111</v>
      </c>
      <c r="BX3851" t="s">
        <v>113</v>
      </c>
      <c r="BY3851" t="s">
        <v>113</v>
      </c>
      <c r="BZ3851" t="s">
        <v>113</v>
      </c>
      <c r="CA3851" t="s">
        <v>113</v>
      </c>
      <c r="CB3851" t="s">
        <v>113</v>
      </c>
      <c r="CC3851" t="s">
        <v>113</v>
      </c>
      <c r="CD3851" t="s">
        <v>113</v>
      </c>
      <c r="CE3851" t="s">
        <v>113</v>
      </c>
      <c r="CF3851" t="s">
        <v>113</v>
      </c>
      <c r="CG3851" t="s">
        <v>113</v>
      </c>
      <c r="CH3851" t="s">
        <v>113</v>
      </c>
      <c r="CI3851" t="s">
        <v>113</v>
      </c>
      <c r="CJ3851" t="s">
        <v>113</v>
      </c>
      <c r="CK3851" t="s">
        <v>113</v>
      </c>
      <c r="CL3851" t="s">
        <v>113</v>
      </c>
      <c r="CM3851" t="s">
        <v>113</v>
      </c>
      <c r="CN3851" t="s">
        <v>113</v>
      </c>
      <c r="CO3851" t="s">
        <v>113</v>
      </c>
      <c r="CP3851" t="s">
        <v>113</v>
      </c>
      <c r="CQ3851" t="s">
        <v>113</v>
      </c>
      <c r="CR3851" t="s">
        <v>113</v>
      </c>
      <c r="CS3851" t="s">
        <v>113</v>
      </c>
      <c r="CT3851" t="s">
        <v>113</v>
      </c>
      <c r="CU3851" t="s">
        <v>113</v>
      </c>
      <c r="CV3851" t="s">
        <v>113</v>
      </c>
      <c r="CW3851" t="s">
        <v>111</v>
      </c>
    </row>
    <row r="3852" spans="1:101" x14ac:dyDescent="0.25">
      <c r="A3852" t="s">
        <v>378</v>
      </c>
      <c r="B3852">
        <v>162468</v>
      </c>
      <c r="C3852" t="s">
        <v>23425</v>
      </c>
      <c r="D3852" t="s">
        <v>102</v>
      </c>
      <c r="E3852" t="s">
        <v>23426</v>
      </c>
      <c r="F3852" t="s">
        <v>23427</v>
      </c>
      <c r="G3852" t="s">
        <v>23428</v>
      </c>
      <c r="H3852" t="s">
        <v>13025</v>
      </c>
      <c r="I3852" t="s">
        <v>384</v>
      </c>
      <c r="J3852" t="s">
        <v>180</v>
      </c>
      <c r="K3852" t="s">
        <v>108</v>
      </c>
      <c r="L3852">
        <v>90067</v>
      </c>
      <c r="M3852" t="s">
        <v>23429</v>
      </c>
      <c r="O3852">
        <v>1</v>
      </c>
      <c r="P3852" t="s">
        <v>23430</v>
      </c>
      <c r="Q3852" t="s">
        <v>21331</v>
      </c>
      <c r="R3852" t="s">
        <v>23431</v>
      </c>
      <c r="S3852" t="s">
        <v>548</v>
      </c>
      <c r="T3852" t="s">
        <v>108</v>
      </c>
      <c r="U3852">
        <v>84070</v>
      </c>
      <c r="V3852" t="s">
        <v>110</v>
      </c>
      <c r="W3852" s="1">
        <v>40996</v>
      </c>
      <c r="Y3852" s="1">
        <v>43615</v>
      </c>
      <c r="Z3852" s="2">
        <v>43009</v>
      </c>
      <c r="AA3852" t="s">
        <v>23432</v>
      </c>
      <c r="AB3852" t="s">
        <v>113</v>
      </c>
      <c r="AC3852" t="s">
        <v>113</v>
      </c>
      <c r="AD3852" t="s">
        <v>113</v>
      </c>
      <c r="AG3852" t="s">
        <v>111</v>
      </c>
      <c r="AH3852" t="s">
        <v>113</v>
      </c>
      <c r="AI3852" t="s">
        <v>113</v>
      </c>
      <c r="AJ3852" t="s">
        <v>114</v>
      </c>
      <c r="AL3852" t="s">
        <v>115</v>
      </c>
      <c r="AM3852" t="s">
        <v>180</v>
      </c>
      <c r="AN3852" t="s">
        <v>108</v>
      </c>
      <c r="AO3852" t="s">
        <v>113</v>
      </c>
      <c r="AP3852" t="s">
        <v>113</v>
      </c>
      <c r="AQ3852" t="s">
        <v>113</v>
      </c>
      <c r="AR3852" t="s">
        <v>113</v>
      </c>
      <c r="AS3852" t="s">
        <v>113</v>
      </c>
      <c r="AT3852" t="s">
        <v>113</v>
      </c>
      <c r="AU3852" t="s">
        <v>113</v>
      </c>
      <c r="AV3852" t="s">
        <v>113</v>
      </c>
      <c r="AW3852" t="s">
        <v>113</v>
      </c>
      <c r="AX3852" t="s">
        <v>113</v>
      </c>
      <c r="AY3852" t="s">
        <v>113</v>
      </c>
      <c r="AZ3852" t="s">
        <v>113</v>
      </c>
      <c r="BA3852" t="s">
        <v>113</v>
      </c>
      <c r="BB3852" t="s">
        <v>113</v>
      </c>
      <c r="BD3852" t="s">
        <v>113</v>
      </c>
      <c r="BF3852" t="s">
        <v>113</v>
      </c>
      <c r="BG3852" t="s">
        <v>113</v>
      </c>
      <c r="BH3852" t="s">
        <v>113</v>
      </c>
      <c r="BI3852" t="s">
        <v>113</v>
      </c>
      <c r="BJ3852" t="s">
        <v>113</v>
      </c>
      <c r="BK3852" t="s">
        <v>113</v>
      </c>
      <c r="BL3852" t="s">
        <v>113</v>
      </c>
      <c r="BM3852" t="s">
        <v>113</v>
      </c>
      <c r="BN3852" t="s">
        <v>113</v>
      </c>
      <c r="BO3852" t="s">
        <v>113</v>
      </c>
      <c r="BP3852" t="s">
        <v>113</v>
      </c>
      <c r="BQ3852" t="s">
        <v>113</v>
      </c>
      <c r="BR3852" t="s">
        <v>113</v>
      </c>
      <c r="BS3852" t="s">
        <v>113</v>
      </c>
      <c r="BT3852" t="s">
        <v>113</v>
      </c>
      <c r="BU3852" t="s">
        <v>113</v>
      </c>
      <c r="BV3852" t="s">
        <v>111</v>
      </c>
      <c r="BW3852" t="s">
        <v>111</v>
      </c>
      <c r="BX3852" t="s">
        <v>113</v>
      </c>
      <c r="BY3852" t="s">
        <v>113</v>
      </c>
      <c r="BZ3852" t="s">
        <v>113</v>
      </c>
      <c r="CA3852" t="s">
        <v>113</v>
      </c>
      <c r="CB3852" t="s">
        <v>113</v>
      </c>
      <c r="CC3852" t="s">
        <v>113</v>
      </c>
      <c r="CD3852" t="s">
        <v>113</v>
      </c>
      <c r="CE3852" t="s">
        <v>113</v>
      </c>
      <c r="CF3852" t="s">
        <v>113</v>
      </c>
      <c r="CG3852" t="s">
        <v>113</v>
      </c>
      <c r="CH3852" t="s">
        <v>113</v>
      </c>
      <c r="CI3852" t="s">
        <v>113</v>
      </c>
      <c r="CJ3852" t="s">
        <v>113</v>
      </c>
      <c r="CK3852" t="s">
        <v>113</v>
      </c>
      <c r="CL3852" t="s">
        <v>113</v>
      </c>
      <c r="CM3852" t="s">
        <v>113</v>
      </c>
      <c r="CN3852" t="s">
        <v>113</v>
      </c>
      <c r="CO3852" t="s">
        <v>113</v>
      </c>
      <c r="CP3852" t="s">
        <v>113</v>
      </c>
      <c r="CQ3852" t="s">
        <v>113</v>
      </c>
      <c r="CR3852" t="s">
        <v>113</v>
      </c>
      <c r="CS3852" t="s">
        <v>113</v>
      </c>
      <c r="CT3852" t="s">
        <v>113</v>
      </c>
      <c r="CU3852" t="s">
        <v>113</v>
      </c>
      <c r="CV3852" t="s">
        <v>113</v>
      </c>
      <c r="CW3852" t="s">
        <v>113</v>
      </c>
    </row>
    <row r="3853" spans="1:101" x14ac:dyDescent="0.25">
      <c r="A3853" t="s">
        <v>117</v>
      </c>
      <c r="B3853">
        <v>301988</v>
      </c>
      <c r="C3853" t="s">
        <v>23433</v>
      </c>
      <c r="D3853" t="s">
        <v>102</v>
      </c>
      <c r="E3853" t="s">
        <v>23434</v>
      </c>
      <c r="F3853" t="s">
        <v>23434</v>
      </c>
      <c r="G3853" t="s">
        <v>23435</v>
      </c>
      <c r="I3853" t="s">
        <v>3110</v>
      </c>
      <c r="K3853" t="s">
        <v>3111</v>
      </c>
      <c r="L3853" t="s">
        <v>23436</v>
      </c>
      <c r="M3853" t="s">
        <v>23437</v>
      </c>
      <c r="O3853">
        <v>0</v>
      </c>
      <c r="P3853" t="s">
        <v>23438</v>
      </c>
      <c r="R3853" t="s">
        <v>3110</v>
      </c>
      <c r="T3853" t="s">
        <v>3111</v>
      </c>
      <c r="U3853" t="s">
        <v>23436</v>
      </c>
      <c r="V3853" t="s">
        <v>110</v>
      </c>
      <c r="W3853" s="1">
        <v>43609</v>
      </c>
      <c r="Y3853" s="1">
        <v>43900</v>
      </c>
      <c r="Z3853" s="2">
        <v>43009</v>
      </c>
      <c r="AA3853" t="s">
        <v>23439</v>
      </c>
      <c r="AB3853" t="s">
        <v>111</v>
      </c>
      <c r="AC3853" t="s">
        <v>113</v>
      </c>
      <c r="AD3853" t="s">
        <v>113</v>
      </c>
      <c r="AG3853" t="s">
        <v>113</v>
      </c>
      <c r="AH3853" t="s">
        <v>111</v>
      </c>
      <c r="AI3853" t="s">
        <v>113</v>
      </c>
      <c r="AJ3853" t="s">
        <v>173</v>
      </c>
      <c r="AK3853" t="s">
        <v>7406</v>
      </c>
      <c r="AL3853" t="s">
        <v>115</v>
      </c>
      <c r="AN3853" t="s">
        <v>3111</v>
      </c>
      <c r="AO3853" t="s">
        <v>113</v>
      </c>
      <c r="AP3853" t="s">
        <v>113</v>
      </c>
      <c r="AQ3853" t="s">
        <v>113</v>
      </c>
      <c r="AR3853" t="s">
        <v>113</v>
      </c>
      <c r="AS3853" t="s">
        <v>113</v>
      </c>
      <c r="AT3853" t="s">
        <v>113</v>
      </c>
      <c r="AU3853" t="s">
        <v>113</v>
      </c>
      <c r="AV3853" t="s">
        <v>113</v>
      </c>
      <c r="AW3853" t="s">
        <v>113</v>
      </c>
      <c r="AX3853" t="s">
        <v>113</v>
      </c>
      <c r="AY3853" t="s">
        <v>113</v>
      </c>
      <c r="AZ3853" t="s">
        <v>113</v>
      </c>
      <c r="BA3853" t="s">
        <v>113</v>
      </c>
      <c r="BB3853" t="s">
        <v>113</v>
      </c>
      <c r="BD3853" t="s">
        <v>113</v>
      </c>
      <c r="BF3853" t="s">
        <v>113</v>
      </c>
      <c r="BG3853" t="s">
        <v>113</v>
      </c>
      <c r="BH3853" t="s">
        <v>113</v>
      </c>
      <c r="BI3853" t="s">
        <v>113</v>
      </c>
      <c r="BJ3853" t="s">
        <v>113</v>
      </c>
      <c r="BK3853" t="s">
        <v>113</v>
      </c>
      <c r="BL3853" t="s">
        <v>113</v>
      </c>
      <c r="BM3853" t="s">
        <v>113</v>
      </c>
      <c r="BN3853" t="s">
        <v>113</v>
      </c>
      <c r="BO3853" t="s">
        <v>113</v>
      </c>
      <c r="BP3853" t="s">
        <v>113</v>
      </c>
      <c r="BQ3853" t="s">
        <v>113</v>
      </c>
      <c r="BR3853" t="s">
        <v>113</v>
      </c>
      <c r="BS3853" t="s">
        <v>113</v>
      </c>
      <c r="BT3853" t="s">
        <v>113</v>
      </c>
      <c r="BU3853" t="s">
        <v>113</v>
      </c>
      <c r="BV3853" t="s">
        <v>111</v>
      </c>
      <c r="BW3853" t="s">
        <v>111</v>
      </c>
      <c r="BX3853" t="s">
        <v>113</v>
      </c>
      <c r="BY3853" t="s">
        <v>113</v>
      </c>
      <c r="BZ3853" t="s">
        <v>113</v>
      </c>
      <c r="CA3853" t="s">
        <v>113</v>
      </c>
      <c r="CB3853" t="s">
        <v>113</v>
      </c>
      <c r="CC3853" t="s">
        <v>113</v>
      </c>
      <c r="CD3853" t="s">
        <v>113</v>
      </c>
      <c r="CE3853" t="s">
        <v>113</v>
      </c>
      <c r="CF3853" t="s">
        <v>113</v>
      </c>
      <c r="CG3853" t="s">
        <v>113</v>
      </c>
      <c r="CH3853" t="s">
        <v>113</v>
      </c>
      <c r="CI3853" t="s">
        <v>113</v>
      </c>
      <c r="CJ3853" t="s">
        <v>113</v>
      </c>
      <c r="CK3853" t="s">
        <v>113</v>
      </c>
      <c r="CL3853" t="s">
        <v>113</v>
      </c>
      <c r="CM3853" t="s">
        <v>113</v>
      </c>
      <c r="CN3853" t="s">
        <v>113</v>
      </c>
      <c r="CO3853" t="s">
        <v>113</v>
      </c>
      <c r="CP3853" t="s">
        <v>113</v>
      </c>
      <c r="CQ3853" t="s">
        <v>113</v>
      </c>
      <c r="CR3853" t="s">
        <v>113</v>
      </c>
      <c r="CS3853" t="s">
        <v>113</v>
      </c>
      <c r="CT3853" t="s">
        <v>113</v>
      </c>
      <c r="CU3853" t="s">
        <v>113</v>
      </c>
      <c r="CV3853" t="s">
        <v>113</v>
      </c>
      <c r="CW3853" t="s">
        <v>113</v>
      </c>
    </row>
    <row r="3854" spans="1:101" x14ac:dyDescent="0.25">
      <c r="A3854" t="s">
        <v>117</v>
      </c>
      <c r="B3854">
        <v>163090</v>
      </c>
      <c r="C3854" t="s">
        <v>23440</v>
      </c>
      <c r="D3854" t="s">
        <v>102</v>
      </c>
      <c r="E3854" t="s">
        <v>23441</v>
      </c>
      <c r="F3854" t="s">
        <v>23441</v>
      </c>
      <c r="G3854" t="s">
        <v>23442</v>
      </c>
      <c r="I3854" t="s">
        <v>3857</v>
      </c>
      <c r="K3854" t="s">
        <v>1557</v>
      </c>
      <c r="L3854" t="s">
        <v>3370</v>
      </c>
      <c r="M3854" t="s">
        <v>23443</v>
      </c>
      <c r="N3854" t="s">
        <v>23444</v>
      </c>
      <c r="O3854">
        <v>0</v>
      </c>
      <c r="V3854" t="s">
        <v>110</v>
      </c>
      <c r="W3854" s="1">
        <v>40998</v>
      </c>
      <c r="Y3854" s="1">
        <v>43726</v>
      </c>
      <c r="Z3854" s="2">
        <v>43009</v>
      </c>
      <c r="AA3854" t="s">
        <v>23445</v>
      </c>
      <c r="AB3854" t="s">
        <v>113</v>
      </c>
      <c r="AC3854" t="s">
        <v>113</v>
      </c>
      <c r="AD3854" t="s">
        <v>113</v>
      </c>
      <c r="AG3854" t="s">
        <v>113</v>
      </c>
      <c r="AH3854" t="s">
        <v>111</v>
      </c>
      <c r="AI3854" t="s">
        <v>113</v>
      </c>
      <c r="AJ3854" t="s">
        <v>131</v>
      </c>
      <c r="AL3854" t="s">
        <v>1060</v>
      </c>
      <c r="AN3854" t="s">
        <v>1557</v>
      </c>
      <c r="AO3854" t="s">
        <v>113</v>
      </c>
      <c r="AP3854" t="s">
        <v>113</v>
      </c>
      <c r="AQ3854" t="s">
        <v>113</v>
      </c>
      <c r="AR3854" t="s">
        <v>113</v>
      </c>
      <c r="AS3854" t="s">
        <v>113</v>
      </c>
      <c r="AT3854" t="s">
        <v>113</v>
      </c>
      <c r="AU3854" t="s">
        <v>113</v>
      </c>
      <c r="AV3854" t="s">
        <v>113</v>
      </c>
      <c r="AW3854" t="s">
        <v>113</v>
      </c>
      <c r="AX3854" t="s">
        <v>113</v>
      </c>
      <c r="AY3854" t="s">
        <v>113</v>
      </c>
      <c r="AZ3854" t="s">
        <v>113</v>
      </c>
      <c r="BA3854" t="s">
        <v>113</v>
      </c>
      <c r="BB3854" t="s">
        <v>113</v>
      </c>
      <c r="BD3854" t="s">
        <v>113</v>
      </c>
      <c r="BF3854" t="s">
        <v>113</v>
      </c>
      <c r="BG3854" t="s">
        <v>113</v>
      </c>
      <c r="BH3854" t="s">
        <v>111</v>
      </c>
      <c r="BI3854" t="s">
        <v>113</v>
      </c>
      <c r="BJ3854" t="s">
        <v>113</v>
      </c>
      <c r="BK3854" t="s">
        <v>113</v>
      </c>
      <c r="BL3854" t="s">
        <v>113</v>
      </c>
      <c r="BM3854" t="s">
        <v>113</v>
      </c>
      <c r="BN3854" t="s">
        <v>113</v>
      </c>
      <c r="BO3854" t="s">
        <v>113</v>
      </c>
      <c r="BP3854" t="s">
        <v>113</v>
      </c>
      <c r="BQ3854" t="s">
        <v>113</v>
      </c>
      <c r="BR3854" t="s">
        <v>113</v>
      </c>
      <c r="BS3854" t="s">
        <v>113</v>
      </c>
      <c r="BT3854" t="s">
        <v>113</v>
      </c>
      <c r="BU3854" t="s">
        <v>113</v>
      </c>
      <c r="BV3854" t="s">
        <v>111</v>
      </c>
      <c r="BW3854" t="s">
        <v>111</v>
      </c>
      <c r="BX3854" t="s">
        <v>113</v>
      </c>
      <c r="BY3854" t="s">
        <v>113</v>
      </c>
      <c r="BZ3854" t="s">
        <v>113</v>
      </c>
      <c r="CA3854" t="s">
        <v>113</v>
      </c>
      <c r="CB3854" t="s">
        <v>113</v>
      </c>
      <c r="CC3854" t="s">
        <v>113</v>
      </c>
      <c r="CD3854" t="s">
        <v>113</v>
      </c>
      <c r="CE3854" t="s">
        <v>113</v>
      </c>
      <c r="CF3854" t="s">
        <v>113</v>
      </c>
      <c r="CG3854" t="s">
        <v>113</v>
      </c>
      <c r="CH3854" t="s">
        <v>113</v>
      </c>
      <c r="CI3854" t="s">
        <v>113</v>
      </c>
      <c r="CJ3854" t="s">
        <v>113</v>
      </c>
      <c r="CK3854" t="s">
        <v>113</v>
      </c>
      <c r="CL3854" t="s">
        <v>113</v>
      </c>
      <c r="CM3854" t="s">
        <v>113</v>
      </c>
      <c r="CN3854" t="s">
        <v>113</v>
      </c>
      <c r="CO3854" t="s">
        <v>113</v>
      </c>
      <c r="CP3854" t="s">
        <v>113</v>
      </c>
      <c r="CQ3854" t="s">
        <v>113</v>
      </c>
      <c r="CR3854" t="s">
        <v>113</v>
      </c>
      <c r="CS3854" t="s">
        <v>113</v>
      </c>
      <c r="CT3854" t="s">
        <v>113</v>
      </c>
      <c r="CU3854" t="s">
        <v>113</v>
      </c>
      <c r="CV3854" t="s">
        <v>113</v>
      </c>
      <c r="CW3854" t="s">
        <v>113</v>
      </c>
    </row>
    <row r="3855" spans="1:101" x14ac:dyDescent="0.25">
      <c r="A3855" t="s">
        <v>378</v>
      </c>
      <c r="B3855">
        <v>299075</v>
      </c>
      <c r="C3855" t="s">
        <v>23446</v>
      </c>
      <c r="D3855" t="s">
        <v>102</v>
      </c>
      <c r="E3855" t="s">
        <v>23447</v>
      </c>
      <c r="F3855" t="s">
        <v>23447</v>
      </c>
      <c r="G3855" t="s">
        <v>23448</v>
      </c>
      <c r="H3855" t="s">
        <v>23449</v>
      </c>
      <c r="I3855" t="s">
        <v>384</v>
      </c>
      <c r="J3855" t="s">
        <v>180</v>
      </c>
      <c r="K3855" t="s">
        <v>108</v>
      </c>
      <c r="L3855">
        <v>90039</v>
      </c>
      <c r="M3855" t="s">
        <v>23450</v>
      </c>
      <c r="O3855">
        <v>0</v>
      </c>
      <c r="V3855" t="s">
        <v>110</v>
      </c>
      <c r="W3855" s="1">
        <v>43488</v>
      </c>
      <c r="Y3855" s="1">
        <v>43921</v>
      </c>
      <c r="Z3855" s="2">
        <v>43009</v>
      </c>
      <c r="AA3855" t="s">
        <v>23451</v>
      </c>
      <c r="AB3855" t="s">
        <v>113</v>
      </c>
      <c r="AC3855" t="s">
        <v>113</v>
      </c>
      <c r="AD3855" t="s">
        <v>113</v>
      </c>
      <c r="AG3855" t="s">
        <v>113</v>
      </c>
      <c r="AH3855" t="s">
        <v>111</v>
      </c>
      <c r="AI3855" t="s">
        <v>113</v>
      </c>
      <c r="AJ3855" t="s">
        <v>114</v>
      </c>
      <c r="AL3855" t="s">
        <v>115</v>
      </c>
      <c r="AM3855" t="s">
        <v>116</v>
      </c>
      <c r="AN3855" t="s">
        <v>108</v>
      </c>
      <c r="AO3855" t="s">
        <v>113</v>
      </c>
      <c r="AP3855" t="s">
        <v>113</v>
      </c>
      <c r="AQ3855" t="s">
        <v>113</v>
      </c>
      <c r="AR3855" t="s">
        <v>113</v>
      </c>
      <c r="AS3855" t="s">
        <v>113</v>
      </c>
      <c r="AT3855" t="s">
        <v>113</v>
      </c>
      <c r="AU3855" t="s">
        <v>113</v>
      </c>
      <c r="AV3855" t="s">
        <v>113</v>
      </c>
      <c r="AW3855" t="s">
        <v>113</v>
      </c>
      <c r="AX3855" t="s">
        <v>113</v>
      </c>
      <c r="AY3855" t="s">
        <v>113</v>
      </c>
      <c r="AZ3855" t="s">
        <v>113</v>
      </c>
      <c r="BA3855" t="s">
        <v>113</v>
      </c>
      <c r="BB3855" t="s">
        <v>113</v>
      </c>
      <c r="BD3855" t="s">
        <v>113</v>
      </c>
      <c r="BF3855" t="s">
        <v>113</v>
      </c>
      <c r="BG3855" t="s">
        <v>113</v>
      </c>
      <c r="BH3855" t="s">
        <v>111</v>
      </c>
      <c r="BI3855" t="s">
        <v>113</v>
      </c>
      <c r="BJ3855" t="s">
        <v>113</v>
      </c>
      <c r="BK3855" t="s">
        <v>113</v>
      </c>
      <c r="BL3855" t="s">
        <v>113</v>
      </c>
      <c r="BM3855" t="s">
        <v>113</v>
      </c>
      <c r="BN3855" t="s">
        <v>113</v>
      </c>
      <c r="BO3855" t="s">
        <v>113</v>
      </c>
      <c r="BP3855" t="s">
        <v>113</v>
      </c>
      <c r="BQ3855" t="s">
        <v>113</v>
      </c>
      <c r="BR3855" t="s">
        <v>113</v>
      </c>
      <c r="BS3855" t="s">
        <v>113</v>
      </c>
      <c r="BT3855" t="s">
        <v>113</v>
      </c>
      <c r="BU3855" t="s">
        <v>113</v>
      </c>
      <c r="BV3855" t="s">
        <v>111</v>
      </c>
      <c r="BW3855" t="s">
        <v>111</v>
      </c>
      <c r="BX3855" t="s">
        <v>113</v>
      </c>
      <c r="BY3855" t="s">
        <v>113</v>
      </c>
      <c r="BZ3855" t="s">
        <v>113</v>
      </c>
      <c r="CA3855" t="s">
        <v>113</v>
      </c>
      <c r="CB3855" t="s">
        <v>113</v>
      </c>
      <c r="CC3855" t="s">
        <v>113</v>
      </c>
      <c r="CD3855" t="s">
        <v>113</v>
      </c>
      <c r="CE3855" t="s">
        <v>113</v>
      </c>
      <c r="CF3855" t="s">
        <v>113</v>
      </c>
      <c r="CG3855" t="s">
        <v>113</v>
      </c>
      <c r="CH3855" t="s">
        <v>113</v>
      </c>
      <c r="CI3855" t="s">
        <v>113</v>
      </c>
      <c r="CJ3855" t="s">
        <v>113</v>
      </c>
      <c r="CK3855" t="s">
        <v>113</v>
      </c>
      <c r="CL3855" t="s">
        <v>113</v>
      </c>
      <c r="CM3855" t="s">
        <v>113</v>
      </c>
      <c r="CN3855" t="s">
        <v>113</v>
      </c>
      <c r="CO3855" t="s">
        <v>113</v>
      </c>
      <c r="CP3855" t="s">
        <v>113</v>
      </c>
      <c r="CQ3855" t="s">
        <v>113</v>
      </c>
      <c r="CR3855" t="s">
        <v>113</v>
      </c>
      <c r="CS3855" t="s">
        <v>113</v>
      </c>
      <c r="CT3855" t="s">
        <v>113</v>
      </c>
      <c r="CU3855" t="s">
        <v>113</v>
      </c>
      <c r="CV3855" t="s">
        <v>113</v>
      </c>
      <c r="CW3855" t="s">
        <v>113</v>
      </c>
    </row>
    <row r="3856" spans="1:101" x14ac:dyDescent="0.25">
      <c r="A3856" t="s">
        <v>117</v>
      </c>
      <c r="B3856">
        <v>161814</v>
      </c>
      <c r="C3856" t="s">
        <v>23452</v>
      </c>
      <c r="D3856" t="s">
        <v>102</v>
      </c>
      <c r="E3856" t="s">
        <v>23453</v>
      </c>
      <c r="F3856" t="s">
        <v>23454</v>
      </c>
      <c r="G3856" t="s">
        <v>23455</v>
      </c>
      <c r="I3856" t="s">
        <v>121</v>
      </c>
      <c r="K3856" t="s">
        <v>122</v>
      </c>
      <c r="L3856" t="s">
        <v>14481</v>
      </c>
      <c r="M3856" t="s">
        <v>23456</v>
      </c>
      <c r="N3856" t="s">
        <v>23457</v>
      </c>
      <c r="O3856">
        <v>0</v>
      </c>
      <c r="P3856" t="s">
        <v>23458</v>
      </c>
      <c r="R3856" t="s">
        <v>121</v>
      </c>
      <c r="T3856" t="s">
        <v>122</v>
      </c>
      <c r="U3856" t="s">
        <v>14481</v>
      </c>
      <c r="V3856" t="s">
        <v>110</v>
      </c>
      <c r="W3856" s="1">
        <v>40997</v>
      </c>
      <c r="Y3856" s="1">
        <v>43920</v>
      </c>
      <c r="Z3856" s="2">
        <v>43009</v>
      </c>
      <c r="AA3856" t="s">
        <v>23459</v>
      </c>
      <c r="AB3856" t="s">
        <v>113</v>
      </c>
      <c r="AC3856" t="s">
        <v>113</v>
      </c>
      <c r="AD3856" t="s">
        <v>113</v>
      </c>
      <c r="AG3856" t="s">
        <v>113</v>
      </c>
      <c r="AH3856" t="s">
        <v>111</v>
      </c>
      <c r="AI3856" t="s">
        <v>113</v>
      </c>
      <c r="AJ3856" t="s">
        <v>131</v>
      </c>
      <c r="AL3856" t="s">
        <v>115</v>
      </c>
      <c r="AN3856" t="s">
        <v>122</v>
      </c>
      <c r="AO3856" t="s">
        <v>113</v>
      </c>
      <c r="AP3856" t="s">
        <v>113</v>
      </c>
      <c r="AQ3856" t="s">
        <v>113</v>
      </c>
      <c r="AR3856" t="s">
        <v>113</v>
      </c>
      <c r="AS3856" t="s">
        <v>113</v>
      </c>
      <c r="AT3856" t="s">
        <v>113</v>
      </c>
      <c r="AU3856" t="s">
        <v>113</v>
      </c>
      <c r="AV3856" t="s">
        <v>113</v>
      </c>
      <c r="AW3856" t="s">
        <v>113</v>
      </c>
      <c r="AX3856" t="s">
        <v>113</v>
      </c>
      <c r="AY3856" t="s">
        <v>113</v>
      </c>
      <c r="AZ3856" t="s">
        <v>113</v>
      </c>
      <c r="BA3856" t="s">
        <v>113</v>
      </c>
      <c r="BB3856" t="s">
        <v>113</v>
      </c>
      <c r="BD3856" t="s">
        <v>113</v>
      </c>
      <c r="BF3856" t="s">
        <v>113</v>
      </c>
      <c r="BG3856" t="s">
        <v>111</v>
      </c>
      <c r="BH3856" t="s">
        <v>111</v>
      </c>
      <c r="BI3856" t="s">
        <v>113</v>
      </c>
      <c r="BJ3856" t="s">
        <v>113</v>
      </c>
      <c r="BK3856" t="s">
        <v>113</v>
      </c>
      <c r="BL3856" t="s">
        <v>111</v>
      </c>
      <c r="BM3856" t="s">
        <v>113</v>
      </c>
      <c r="BN3856" t="s">
        <v>113</v>
      </c>
      <c r="BO3856" t="s">
        <v>113</v>
      </c>
      <c r="BP3856" t="s">
        <v>113</v>
      </c>
      <c r="BQ3856" t="s">
        <v>113</v>
      </c>
      <c r="BR3856" t="s">
        <v>113</v>
      </c>
      <c r="BS3856" t="s">
        <v>113</v>
      </c>
      <c r="BT3856" t="s">
        <v>113</v>
      </c>
      <c r="BU3856" t="s">
        <v>113</v>
      </c>
      <c r="BV3856" t="s">
        <v>111</v>
      </c>
      <c r="BW3856" t="s">
        <v>111</v>
      </c>
      <c r="BX3856" t="s">
        <v>113</v>
      </c>
      <c r="BY3856" t="s">
        <v>111</v>
      </c>
      <c r="BZ3856" t="s">
        <v>113</v>
      </c>
      <c r="CA3856" t="s">
        <v>113</v>
      </c>
      <c r="CB3856" t="s">
        <v>113</v>
      </c>
      <c r="CC3856" t="s">
        <v>113</v>
      </c>
      <c r="CD3856" t="s">
        <v>113</v>
      </c>
      <c r="CE3856" t="s">
        <v>113</v>
      </c>
      <c r="CF3856" t="s">
        <v>113</v>
      </c>
      <c r="CG3856" t="s">
        <v>113</v>
      </c>
      <c r="CH3856" t="s">
        <v>113</v>
      </c>
      <c r="CI3856" t="s">
        <v>113</v>
      </c>
      <c r="CJ3856" t="s">
        <v>111</v>
      </c>
      <c r="CK3856" t="s">
        <v>113</v>
      </c>
      <c r="CL3856" t="s">
        <v>111</v>
      </c>
      <c r="CM3856" t="s">
        <v>111</v>
      </c>
      <c r="CN3856" t="s">
        <v>113</v>
      </c>
      <c r="CO3856" t="s">
        <v>113</v>
      </c>
      <c r="CP3856" t="s">
        <v>113</v>
      </c>
      <c r="CQ3856" t="s">
        <v>111</v>
      </c>
      <c r="CR3856" t="s">
        <v>113</v>
      </c>
      <c r="CS3856" t="s">
        <v>113</v>
      </c>
      <c r="CT3856" t="s">
        <v>113</v>
      </c>
      <c r="CU3856" t="s">
        <v>113</v>
      </c>
      <c r="CV3856" t="s">
        <v>113</v>
      </c>
      <c r="CW3856" t="s">
        <v>113</v>
      </c>
    </row>
    <row r="3857" spans="1:101" x14ac:dyDescent="0.25">
      <c r="A3857" t="s">
        <v>175</v>
      </c>
      <c r="B3857">
        <v>167803</v>
      </c>
      <c r="C3857" t="s">
        <v>23460</v>
      </c>
      <c r="D3857" t="s">
        <v>102</v>
      </c>
      <c r="E3857" t="s">
        <v>23461</v>
      </c>
      <c r="F3857" t="s">
        <v>23462</v>
      </c>
      <c r="G3857" t="s">
        <v>23463</v>
      </c>
      <c r="I3857" t="s">
        <v>234</v>
      </c>
      <c r="J3857" t="s">
        <v>180</v>
      </c>
      <c r="K3857" t="s">
        <v>108</v>
      </c>
      <c r="L3857">
        <v>94114</v>
      </c>
      <c r="M3857">
        <v>4014773647</v>
      </c>
      <c r="O3857">
        <v>1</v>
      </c>
      <c r="P3857" t="s">
        <v>23464</v>
      </c>
      <c r="Q3857" t="s">
        <v>10492</v>
      </c>
      <c r="R3857" t="s">
        <v>160</v>
      </c>
      <c r="S3857" t="s">
        <v>161</v>
      </c>
      <c r="T3857" t="s">
        <v>108</v>
      </c>
      <c r="U3857">
        <v>2142</v>
      </c>
      <c r="V3857" t="s">
        <v>110</v>
      </c>
      <c r="W3857" s="1">
        <v>41414</v>
      </c>
      <c r="Y3857" s="1">
        <v>43433</v>
      </c>
      <c r="Z3857" s="2">
        <v>43009</v>
      </c>
      <c r="AA3857" t="s">
        <v>23465</v>
      </c>
      <c r="AB3857" t="s">
        <v>113</v>
      </c>
      <c r="AC3857" t="s">
        <v>113</v>
      </c>
      <c r="AD3857" t="s">
        <v>113</v>
      </c>
      <c r="AG3857" t="s">
        <v>111</v>
      </c>
      <c r="AH3857" t="s">
        <v>111</v>
      </c>
      <c r="AI3857" t="s">
        <v>113</v>
      </c>
      <c r="AJ3857" t="s">
        <v>114</v>
      </c>
      <c r="AL3857" t="s">
        <v>115</v>
      </c>
      <c r="AM3857" t="s">
        <v>116</v>
      </c>
      <c r="AN3857" t="s">
        <v>108</v>
      </c>
      <c r="AO3857" t="s">
        <v>113</v>
      </c>
      <c r="AP3857" t="s">
        <v>113</v>
      </c>
      <c r="AQ3857" t="s">
        <v>113</v>
      </c>
      <c r="AR3857" t="s">
        <v>113</v>
      </c>
      <c r="AS3857" t="s">
        <v>113</v>
      </c>
      <c r="AT3857" t="s">
        <v>113</v>
      </c>
      <c r="AU3857" t="s">
        <v>113</v>
      </c>
      <c r="AV3857" t="s">
        <v>113</v>
      </c>
      <c r="AW3857" t="s">
        <v>113</v>
      </c>
      <c r="AX3857" t="s">
        <v>113</v>
      </c>
      <c r="AY3857" t="s">
        <v>113</v>
      </c>
      <c r="AZ3857" t="s">
        <v>113</v>
      </c>
      <c r="BA3857" t="s">
        <v>113</v>
      </c>
      <c r="BB3857" t="s">
        <v>113</v>
      </c>
      <c r="BD3857" t="s">
        <v>113</v>
      </c>
      <c r="BF3857" t="s">
        <v>113</v>
      </c>
      <c r="BG3857" t="s">
        <v>113</v>
      </c>
      <c r="BH3857" t="s">
        <v>113</v>
      </c>
      <c r="BI3857" t="s">
        <v>113</v>
      </c>
      <c r="BJ3857" t="s">
        <v>113</v>
      </c>
      <c r="BK3857" t="s">
        <v>113</v>
      </c>
      <c r="BL3857" t="s">
        <v>113</v>
      </c>
      <c r="BM3857" t="s">
        <v>113</v>
      </c>
      <c r="BN3857" t="s">
        <v>113</v>
      </c>
      <c r="BO3857" t="s">
        <v>113</v>
      </c>
      <c r="BP3857" t="s">
        <v>113</v>
      </c>
      <c r="BQ3857" t="s">
        <v>113</v>
      </c>
      <c r="BR3857" t="s">
        <v>113</v>
      </c>
      <c r="BS3857" t="s">
        <v>113</v>
      </c>
      <c r="BT3857" t="s">
        <v>113</v>
      </c>
      <c r="BU3857" t="s">
        <v>113</v>
      </c>
      <c r="BV3857" t="s">
        <v>113</v>
      </c>
      <c r="BW3857" t="s">
        <v>111</v>
      </c>
      <c r="BX3857" t="s">
        <v>113</v>
      </c>
      <c r="BY3857" t="s">
        <v>113</v>
      </c>
      <c r="BZ3857" t="s">
        <v>113</v>
      </c>
      <c r="CA3857" t="s">
        <v>113</v>
      </c>
      <c r="CB3857" t="s">
        <v>113</v>
      </c>
      <c r="CC3857" t="s">
        <v>113</v>
      </c>
      <c r="CD3857" t="s">
        <v>113</v>
      </c>
      <c r="CE3857" t="s">
        <v>113</v>
      </c>
      <c r="CF3857" t="s">
        <v>113</v>
      </c>
      <c r="CG3857" t="s">
        <v>113</v>
      </c>
      <c r="CH3857" t="s">
        <v>113</v>
      </c>
      <c r="CI3857" t="s">
        <v>113</v>
      </c>
      <c r="CJ3857" t="s">
        <v>113</v>
      </c>
      <c r="CK3857" t="s">
        <v>113</v>
      </c>
      <c r="CL3857" t="s">
        <v>113</v>
      </c>
      <c r="CM3857" t="s">
        <v>113</v>
      </c>
      <c r="CN3857" t="s">
        <v>113</v>
      </c>
      <c r="CO3857" t="s">
        <v>113</v>
      </c>
      <c r="CP3857" t="s">
        <v>113</v>
      </c>
      <c r="CQ3857" t="s">
        <v>113</v>
      </c>
      <c r="CR3857" t="s">
        <v>113</v>
      </c>
      <c r="CS3857" t="s">
        <v>113</v>
      </c>
      <c r="CT3857" t="s">
        <v>113</v>
      </c>
      <c r="CU3857" t="s">
        <v>113</v>
      </c>
      <c r="CV3857" t="s">
        <v>113</v>
      </c>
      <c r="CW3857" t="s">
        <v>113</v>
      </c>
    </row>
    <row r="3858" spans="1:101" x14ac:dyDescent="0.25">
      <c r="A3858" t="s">
        <v>141</v>
      </c>
      <c r="B3858">
        <v>284226</v>
      </c>
      <c r="C3858" t="s">
        <v>23466</v>
      </c>
      <c r="D3858" t="s">
        <v>102</v>
      </c>
      <c r="E3858" t="s">
        <v>23467</v>
      </c>
      <c r="F3858" t="s">
        <v>23467</v>
      </c>
      <c r="G3858" t="s">
        <v>10874</v>
      </c>
      <c r="H3858" t="s">
        <v>918</v>
      </c>
      <c r="I3858" t="s">
        <v>4937</v>
      </c>
      <c r="J3858" t="s">
        <v>1158</v>
      </c>
      <c r="K3858" t="s">
        <v>108</v>
      </c>
      <c r="L3858">
        <v>80216</v>
      </c>
      <c r="M3858" t="s">
        <v>23468</v>
      </c>
      <c r="O3858">
        <v>0</v>
      </c>
      <c r="V3858" t="s">
        <v>110</v>
      </c>
      <c r="W3858" s="1">
        <v>42619</v>
      </c>
      <c r="Y3858" s="1">
        <v>43545</v>
      </c>
      <c r="Z3858" s="2">
        <v>43009</v>
      </c>
      <c r="AA3858" t="s">
        <v>23469</v>
      </c>
      <c r="AB3858" t="s">
        <v>113</v>
      </c>
      <c r="AC3858" t="s">
        <v>113</v>
      </c>
      <c r="AD3858" t="s">
        <v>113</v>
      </c>
      <c r="AG3858" t="s">
        <v>111</v>
      </c>
      <c r="AH3858" t="s">
        <v>113</v>
      </c>
      <c r="AI3858" t="s">
        <v>113</v>
      </c>
      <c r="AJ3858" t="s">
        <v>114</v>
      </c>
      <c r="AL3858" t="s">
        <v>115</v>
      </c>
      <c r="AM3858" t="s">
        <v>116</v>
      </c>
      <c r="AN3858" t="s">
        <v>108</v>
      </c>
      <c r="AO3858" t="s">
        <v>113</v>
      </c>
      <c r="AP3858" t="s">
        <v>113</v>
      </c>
      <c r="AQ3858" t="s">
        <v>113</v>
      </c>
      <c r="AR3858" t="s">
        <v>113</v>
      </c>
      <c r="AS3858" t="s">
        <v>113</v>
      </c>
      <c r="AT3858" t="s">
        <v>113</v>
      </c>
      <c r="AU3858" t="s">
        <v>113</v>
      </c>
      <c r="AV3858" t="s">
        <v>113</v>
      </c>
      <c r="AW3858" t="s">
        <v>113</v>
      </c>
      <c r="AX3858" t="s">
        <v>113</v>
      </c>
      <c r="AY3858" t="s">
        <v>113</v>
      </c>
      <c r="AZ3858" t="s">
        <v>113</v>
      </c>
      <c r="BA3858" t="s">
        <v>113</v>
      </c>
      <c r="BB3858" t="s">
        <v>113</v>
      </c>
      <c r="BD3858" t="s">
        <v>113</v>
      </c>
      <c r="BF3858" t="s">
        <v>113</v>
      </c>
      <c r="BG3858" t="s">
        <v>113</v>
      </c>
      <c r="BH3858" t="s">
        <v>113</v>
      </c>
      <c r="BI3858" t="s">
        <v>113</v>
      </c>
      <c r="BJ3858" t="s">
        <v>113</v>
      </c>
      <c r="BK3858" t="s">
        <v>113</v>
      </c>
      <c r="BL3858" t="s">
        <v>113</v>
      </c>
      <c r="BM3858" t="s">
        <v>113</v>
      </c>
      <c r="BN3858" t="s">
        <v>113</v>
      </c>
      <c r="BO3858" t="s">
        <v>113</v>
      </c>
      <c r="BP3858" t="s">
        <v>113</v>
      </c>
      <c r="BQ3858" t="s">
        <v>113</v>
      </c>
      <c r="BR3858" t="s">
        <v>113</v>
      </c>
      <c r="BS3858" t="s">
        <v>113</v>
      </c>
      <c r="BT3858" t="s">
        <v>113</v>
      </c>
      <c r="BU3858" t="s">
        <v>113</v>
      </c>
      <c r="BV3858" t="s">
        <v>113</v>
      </c>
      <c r="BW3858" t="s">
        <v>111</v>
      </c>
      <c r="BX3858" t="s">
        <v>113</v>
      </c>
      <c r="BY3858" t="s">
        <v>113</v>
      </c>
      <c r="BZ3858" t="s">
        <v>113</v>
      </c>
      <c r="CA3858" t="s">
        <v>113</v>
      </c>
      <c r="CB3858" t="s">
        <v>113</v>
      </c>
      <c r="CC3858" t="s">
        <v>113</v>
      </c>
      <c r="CD3858" t="s">
        <v>113</v>
      </c>
      <c r="CE3858" t="s">
        <v>113</v>
      </c>
      <c r="CF3858" t="s">
        <v>113</v>
      </c>
      <c r="CG3858" t="s">
        <v>113</v>
      </c>
      <c r="CH3858" t="s">
        <v>113</v>
      </c>
      <c r="CI3858" t="s">
        <v>113</v>
      </c>
      <c r="CJ3858" t="s">
        <v>113</v>
      </c>
      <c r="CK3858" t="s">
        <v>113</v>
      </c>
      <c r="CL3858" t="s">
        <v>113</v>
      </c>
      <c r="CM3858" t="s">
        <v>113</v>
      </c>
      <c r="CN3858" t="s">
        <v>113</v>
      </c>
      <c r="CO3858" t="s">
        <v>113</v>
      </c>
      <c r="CP3858" t="s">
        <v>113</v>
      </c>
      <c r="CQ3858" t="s">
        <v>113</v>
      </c>
      <c r="CR3858" t="s">
        <v>113</v>
      </c>
      <c r="CS3858" t="s">
        <v>113</v>
      </c>
      <c r="CT3858" t="s">
        <v>113</v>
      </c>
      <c r="CU3858" t="s">
        <v>113</v>
      </c>
      <c r="CV3858" t="s">
        <v>113</v>
      </c>
      <c r="CW3858" t="s">
        <v>113</v>
      </c>
    </row>
    <row r="3859" spans="1:101" x14ac:dyDescent="0.25">
      <c r="A3859" t="s">
        <v>910</v>
      </c>
      <c r="B3859">
        <v>163334</v>
      </c>
      <c r="C3859" t="s">
        <v>23470</v>
      </c>
      <c r="D3859" t="s">
        <v>102</v>
      </c>
      <c r="E3859" t="s">
        <v>23471</v>
      </c>
      <c r="F3859" t="s">
        <v>23471</v>
      </c>
      <c r="G3859" t="s">
        <v>23472</v>
      </c>
      <c r="I3859" t="s">
        <v>23473</v>
      </c>
      <c r="J3859" t="s">
        <v>1983</v>
      </c>
      <c r="K3859" t="s">
        <v>108</v>
      </c>
      <c r="L3859">
        <v>32952</v>
      </c>
      <c r="M3859" t="s">
        <v>23474</v>
      </c>
      <c r="N3859" t="s">
        <v>23475</v>
      </c>
      <c r="O3859">
        <v>1</v>
      </c>
      <c r="V3859" t="s">
        <v>110</v>
      </c>
      <c r="W3859" s="1">
        <v>41001</v>
      </c>
      <c r="Y3859" s="1">
        <v>43913</v>
      </c>
      <c r="Z3859" s="2">
        <v>43009</v>
      </c>
      <c r="AA3859" t="s">
        <v>23476</v>
      </c>
      <c r="AB3859" t="s">
        <v>113</v>
      </c>
      <c r="AC3859" t="s">
        <v>113</v>
      </c>
      <c r="AD3859" t="s">
        <v>113</v>
      </c>
      <c r="AG3859" t="s">
        <v>111</v>
      </c>
      <c r="AH3859" t="s">
        <v>111</v>
      </c>
      <c r="AI3859" t="s">
        <v>113</v>
      </c>
      <c r="AJ3859" t="s">
        <v>131</v>
      </c>
      <c r="AL3859" t="s">
        <v>115</v>
      </c>
      <c r="AM3859" t="s">
        <v>1983</v>
      </c>
      <c r="AN3859" t="s">
        <v>108</v>
      </c>
      <c r="AO3859" t="s">
        <v>113</v>
      </c>
      <c r="AP3859" t="s">
        <v>113</v>
      </c>
      <c r="AQ3859" t="s">
        <v>113</v>
      </c>
      <c r="AR3859" t="s">
        <v>113</v>
      </c>
      <c r="AS3859" t="s">
        <v>113</v>
      </c>
      <c r="AT3859" t="s">
        <v>113</v>
      </c>
      <c r="AU3859" t="s">
        <v>113</v>
      </c>
      <c r="AV3859" t="s">
        <v>113</v>
      </c>
      <c r="AW3859" t="s">
        <v>113</v>
      </c>
      <c r="AX3859" t="s">
        <v>113</v>
      </c>
      <c r="AY3859" t="s">
        <v>113</v>
      </c>
      <c r="AZ3859" t="s">
        <v>113</v>
      </c>
      <c r="BA3859" t="s">
        <v>113</v>
      </c>
      <c r="BB3859" t="s">
        <v>113</v>
      </c>
      <c r="BD3859" t="s">
        <v>113</v>
      </c>
      <c r="BF3859" t="s">
        <v>113</v>
      </c>
      <c r="BG3859" t="s">
        <v>113</v>
      </c>
      <c r="BH3859" t="s">
        <v>113</v>
      </c>
      <c r="BI3859" t="s">
        <v>113</v>
      </c>
      <c r="BJ3859" t="s">
        <v>113</v>
      </c>
      <c r="BK3859" t="s">
        <v>113</v>
      </c>
      <c r="BL3859" t="s">
        <v>113</v>
      </c>
      <c r="BM3859" t="s">
        <v>113</v>
      </c>
      <c r="BN3859" t="s">
        <v>113</v>
      </c>
      <c r="BO3859" t="s">
        <v>113</v>
      </c>
      <c r="BP3859" t="s">
        <v>113</v>
      </c>
      <c r="BQ3859" t="s">
        <v>113</v>
      </c>
      <c r="BR3859" t="s">
        <v>113</v>
      </c>
      <c r="BS3859" t="s">
        <v>113</v>
      </c>
      <c r="BT3859" t="s">
        <v>113</v>
      </c>
      <c r="BU3859" t="s">
        <v>113</v>
      </c>
      <c r="BV3859" t="s">
        <v>111</v>
      </c>
      <c r="BW3859" t="s">
        <v>111</v>
      </c>
      <c r="BX3859" t="s">
        <v>113</v>
      </c>
      <c r="BY3859" t="s">
        <v>113</v>
      </c>
      <c r="BZ3859" t="s">
        <v>113</v>
      </c>
      <c r="CA3859" t="s">
        <v>113</v>
      </c>
      <c r="CB3859" t="s">
        <v>113</v>
      </c>
      <c r="CC3859" t="s">
        <v>113</v>
      </c>
      <c r="CD3859" t="s">
        <v>113</v>
      </c>
      <c r="CE3859" t="s">
        <v>113</v>
      </c>
      <c r="CF3859" t="s">
        <v>113</v>
      </c>
      <c r="CG3859" t="s">
        <v>113</v>
      </c>
      <c r="CH3859" t="s">
        <v>113</v>
      </c>
      <c r="CI3859" t="s">
        <v>113</v>
      </c>
      <c r="CJ3859" t="s">
        <v>113</v>
      </c>
      <c r="CK3859" t="s">
        <v>113</v>
      </c>
      <c r="CL3859" t="s">
        <v>113</v>
      </c>
      <c r="CM3859" t="s">
        <v>113</v>
      </c>
      <c r="CN3859" t="s">
        <v>113</v>
      </c>
      <c r="CO3859" t="s">
        <v>113</v>
      </c>
      <c r="CP3859" t="s">
        <v>113</v>
      </c>
      <c r="CQ3859" t="s">
        <v>113</v>
      </c>
      <c r="CR3859" t="s">
        <v>113</v>
      </c>
      <c r="CS3859" t="s">
        <v>113</v>
      </c>
      <c r="CT3859" t="s">
        <v>113</v>
      </c>
      <c r="CU3859" t="s">
        <v>113</v>
      </c>
      <c r="CV3859" t="s">
        <v>113</v>
      </c>
      <c r="CW3859" t="s">
        <v>113</v>
      </c>
    </row>
    <row r="3860" spans="1:101" x14ac:dyDescent="0.25">
      <c r="A3860" t="s">
        <v>100</v>
      </c>
      <c r="B3860">
        <v>299848</v>
      </c>
      <c r="C3860" t="s">
        <v>23477</v>
      </c>
      <c r="D3860" t="s">
        <v>102</v>
      </c>
      <c r="E3860" t="s">
        <v>23478</v>
      </c>
      <c r="F3860" t="s">
        <v>23478</v>
      </c>
      <c r="G3860" t="s">
        <v>23479</v>
      </c>
      <c r="I3860" t="s">
        <v>106</v>
      </c>
      <c r="J3860" t="s">
        <v>107</v>
      </c>
      <c r="K3860" t="s">
        <v>108</v>
      </c>
      <c r="L3860">
        <v>10017</v>
      </c>
      <c r="M3860" t="s">
        <v>23480</v>
      </c>
      <c r="O3860">
        <v>0</v>
      </c>
      <c r="V3860" t="s">
        <v>110</v>
      </c>
      <c r="W3860" s="1">
        <v>43448</v>
      </c>
      <c r="Y3860" s="1">
        <v>43920</v>
      </c>
      <c r="Z3860" s="2">
        <v>43009</v>
      </c>
      <c r="AB3860" t="s">
        <v>113</v>
      </c>
      <c r="AC3860" t="s">
        <v>113</v>
      </c>
      <c r="AD3860" t="s">
        <v>113</v>
      </c>
      <c r="AG3860" t="s">
        <v>113</v>
      </c>
      <c r="AH3860" t="s">
        <v>111</v>
      </c>
      <c r="AI3860" t="s">
        <v>113</v>
      </c>
      <c r="AJ3860" t="s">
        <v>114</v>
      </c>
      <c r="AL3860" t="s">
        <v>115</v>
      </c>
      <c r="AM3860" t="s">
        <v>116</v>
      </c>
      <c r="AN3860" t="s">
        <v>108</v>
      </c>
      <c r="AO3860" t="s">
        <v>113</v>
      </c>
      <c r="AP3860" t="s">
        <v>113</v>
      </c>
      <c r="AQ3860" t="s">
        <v>111</v>
      </c>
      <c r="AR3860" t="s">
        <v>113</v>
      </c>
      <c r="AS3860" t="s">
        <v>113</v>
      </c>
      <c r="AT3860" t="s">
        <v>113</v>
      </c>
      <c r="AU3860" t="s">
        <v>113</v>
      </c>
      <c r="AV3860" t="s">
        <v>113</v>
      </c>
      <c r="AW3860" t="s">
        <v>113</v>
      </c>
      <c r="AX3860" t="s">
        <v>113</v>
      </c>
      <c r="AY3860" t="s">
        <v>113</v>
      </c>
      <c r="AZ3860" t="s">
        <v>113</v>
      </c>
      <c r="BA3860" t="s">
        <v>113</v>
      </c>
      <c r="BB3860" t="s">
        <v>113</v>
      </c>
      <c r="BD3860" t="s">
        <v>113</v>
      </c>
      <c r="BF3860" t="s">
        <v>113</v>
      </c>
      <c r="BG3860" t="s">
        <v>113</v>
      </c>
      <c r="BH3860" t="s">
        <v>111</v>
      </c>
      <c r="BI3860" t="s">
        <v>113</v>
      </c>
      <c r="BJ3860" t="s">
        <v>113</v>
      </c>
      <c r="BK3860" t="s">
        <v>113</v>
      </c>
      <c r="BL3860" t="s">
        <v>111</v>
      </c>
      <c r="BM3860" t="s">
        <v>113</v>
      </c>
      <c r="BN3860" t="s">
        <v>113</v>
      </c>
      <c r="BO3860" t="s">
        <v>113</v>
      </c>
      <c r="BP3860" t="s">
        <v>113</v>
      </c>
      <c r="BQ3860" t="s">
        <v>113</v>
      </c>
      <c r="BR3860" t="s">
        <v>113</v>
      </c>
      <c r="BS3860" t="s">
        <v>113</v>
      </c>
      <c r="BT3860" t="s">
        <v>113</v>
      </c>
      <c r="BU3860" t="s">
        <v>113</v>
      </c>
      <c r="BV3860" t="s">
        <v>111</v>
      </c>
      <c r="BW3860" t="s">
        <v>111</v>
      </c>
      <c r="BX3860" t="s">
        <v>113</v>
      </c>
      <c r="BY3860" t="s">
        <v>113</v>
      </c>
      <c r="BZ3860" t="s">
        <v>113</v>
      </c>
      <c r="CA3860" t="s">
        <v>113</v>
      </c>
      <c r="CB3860" t="s">
        <v>113</v>
      </c>
      <c r="CC3860" t="s">
        <v>113</v>
      </c>
      <c r="CD3860" t="s">
        <v>113</v>
      </c>
      <c r="CE3860" t="s">
        <v>113</v>
      </c>
      <c r="CF3860" t="s">
        <v>113</v>
      </c>
      <c r="CG3860" t="s">
        <v>113</v>
      </c>
      <c r="CH3860" t="s">
        <v>113</v>
      </c>
      <c r="CI3860" t="s">
        <v>113</v>
      </c>
      <c r="CJ3860" t="s">
        <v>113</v>
      </c>
      <c r="CK3860" t="s">
        <v>113</v>
      </c>
      <c r="CL3860" t="s">
        <v>113</v>
      </c>
      <c r="CM3860" t="s">
        <v>113</v>
      </c>
      <c r="CN3860" t="s">
        <v>113</v>
      </c>
      <c r="CO3860" t="s">
        <v>113</v>
      </c>
      <c r="CP3860" t="s">
        <v>113</v>
      </c>
      <c r="CQ3860" t="s">
        <v>113</v>
      </c>
      <c r="CR3860" t="s">
        <v>113</v>
      </c>
      <c r="CS3860" t="s">
        <v>113</v>
      </c>
      <c r="CT3860" t="s">
        <v>113</v>
      </c>
      <c r="CU3860" t="s">
        <v>113</v>
      </c>
      <c r="CV3860" t="s">
        <v>113</v>
      </c>
      <c r="CW3860" t="s">
        <v>113</v>
      </c>
    </row>
    <row r="3861" spans="1:101" x14ac:dyDescent="0.25">
      <c r="A3861" t="s">
        <v>100</v>
      </c>
      <c r="B3861">
        <v>294229</v>
      </c>
      <c r="C3861" t="s">
        <v>23481</v>
      </c>
      <c r="D3861" t="s">
        <v>102</v>
      </c>
      <c r="E3861" t="s">
        <v>23482</v>
      </c>
      <c r="F3861" t="s">
        <v>23482</v>
      </c>
      <c r="G3861" t="s">
        <v>16589</v>
      </c>
      <c r="H3861" t="s">
        <v>1753</v>
      </c>
      <c r="I3861" t="s">
        <v>106</v>
      </c>
      <c r="J3861" t="s">
        <v>107</v>
      </c>
      <c r="K3861" t="s">
        <v>108</v>
      </c>
      <c r="L3861">
        <v>10017</v>
      </c>
      <c r="M3861" t="s">
        <v>23483</v>
      </c>
      <c r="O3861">
        <v>0</v>
      </c>
      <c r="V3861" t="s">
        <v>110</v>
      </c>
      <c r="W3861" s="1">
        <v>43215</v>
      </c>
      <c r="Y3861" s="1">
        <v>43909</v>
      </c>
      <c r="Z3861" s="2">
        <v>43009</v>
      </c>
      <c r="AA3861" t="s">
        <v>23484</v>
      </c>
      <c r="AB3861" t="s">
        <v>113</v>
      </c>
      <c r="AC3861" t="s">
        <v>113</v>
      </c>
      <c r="AD3861" t="s">
        <v>113</v>
      </c>
      <c r="AF3861" t="s">
        <v>23485</v>
      </c>
      <c r="AG3861" t="s">
        <v>113</v>
      </c>
      <c r="AH3861" t="s">
        <v>111</v>
      </c>
      <c r="AI3861" t="s">
        <v>113</v>
      </c>
      <c r="AJ3861" t="s">
        <v>293</v>
      </c>
      <c r="AL3861" t="s">
        <v>115</v>
      </c>
      <c r="AM3861" t="s">
        <v>116</v>
      </c>
      <c r="AN3861" t="s">
        <v>108</v>
      </c>
      <c r="AO3861" t="s">
        <v>113</v>
      </c>
      <c r="AP3861" t="s">
        <v>113</v>
      </c>
      <c r="AQ3861" t="s">
        <v>113</v>
      </c>
      <c r="AR3861" t="s">
        <v>113</v>
      </c>
      <c r="AS3861" t="s">
        <v>113</v>
      </c>
      <c r="AT3861" t="s">
        <v>113</v>
      </c>
      <c r="AU3861" t="s">
        <v>113</v>
      </c>
      <c r="AV3861" t="s">
        <v>113</v>
      </c>
      <c r="AW3861" t="s">
        <v>113</v>
      </c>
      <c r="AX3861" t="s">
        <v>113</v>
      </c>
      <c r="AY3861" t="s">
        <v>113</v>
      </c>
      <c r="AZ3861" t="s">
        <v>113</v>
      </c>
      <c r="BA3861" t="s">
        <v>113</v>
      </c>
      <c r="BB3861" t="s">
        <v>113</v>
      </c>
      <c r="BD3861" t="s">
        <v>113</v>
      </c>
      <c r="BF3861" t="s">
        <v>113</v>
      </c>
      <c r="BG3861" t="s">
        <v>113</v>
      </c>
      <c r="BH3861" t="s">
        <v>113</v>
      </c>
      <c r="BI3861" t="s">
        <v>113</v>
      </c>
      <c r="BJ3861" t="s">
        <v>113</v>
      </c>
      <c r="BK3861" t="s">
        <v>113</v>
      </c>
      <c r="BL3861" t="s">
        <v>113</v>
      </c>
      <c r="BM3861" t="s">
        <v>113</v>
      </c>
      <c r="BN3861" t="s">
        <v>113</v>
      </c>
      <c r="BO3861" t="s">
        <v>113</v>
      </c>
      <c r="BP3861" t="s">
        <v>113</v>
      </c>
      <c r="BQ3861" t="s">
        <v>113</v>
      </c>
      <c r="BR3861" t="s">
        <v>113</v>
      </c>
      <c r="BS3861" t="s">
        <v>113</v>
      </c>
      <c r="BT3861" t="s">
        <v>113</v>
      </c>
      <c r="BU3861" t="s">
        <v>113</v>
      </c>
      <c r="BV3861" t="s">
        <v>111</v>
      </c>
      <c r="BW3861" t="s">
        <v>111</v>
      </c>
      <c r="BX3861" t="s">
        <v>113</v>
      </c>
      <c r="BY3861" t="s">
        <v>113</v>
      </c>
      <c r="BZ3861" t="s">
        <v>113</v>
      </c>
      <c r="CA3861" t="s">
        <v>113</v>
      </c>
      <c r="CB3861" t="s">
        <v>113</v>
      </c>
      <c r="CC3861" t="s">
        <v>113</v>
      </c>
      <c r="CD3861" t="s">
        <v>113</v>
      </c>
      <c r="CE3861" t="s">
        <v>113</v>
      </c>
      <c r="CF3861" t="s">
        <v>113</v>
      </c>
      <c r="CG3861" t="s">
        <v>113</v>
      </c>
      <c r="CH3861" t="s">
        <v>113</v>
      </c>
      <c r="CI3861" t="s">
        <v>113</v>
      </c>
      <c r="CJ3861" t="s">
        <v>113</v>
      </c>
      <c r="CK3861" t="s">
        <v>113</v>
      </c>
      <c r="CL3861" t="s">
        <v>113</v>
      </c>
      <c r="CM3861" t="s">
        <v>113</v>
      </c>
      <c r="CN3861" t="s">
        <v>113</v>
      </c>
      <c r="CO3861" t="s">
        <v>113</v>
      </c>
      <c r="CP3861" t="s">
        <v>113</v>
      </c>
      <c r="CQ3861" t="s">
        <v>113</v>
      </c>
      <c r="CR3861" t="s">
        <v>113</v>
      </c>
      <c r="CS3861" t="s">
        <v>113</v>
      </c>
      <c r="CT3861" t="s">
        <v>113</v>
      </c>
      <c r="CU3861" t="s">
        <v>113</v>
      </c>
      <c r="CV3861" t="s">
        <v>113</v>
      </c>
      <c r="CW3861" t="s">
        <v>113</v>
      </c>
    </row>
    <row r="3862" spans="1:101" x14ac:dyDescent="0.25">
      <c r="A3862" t="s">
        <v>309</v>
      </c>
      <c r="B3862">
        <v>298508</v>
      </c>
      <c r="C3862" t="s">
        <v>23486</v>
      </c>
      <c r="D3862" t="s">
        <v>102</v>
      </c>
      <c r="E3862" t="s">
        <v>23487</v>
      </c>
      <c r="F3862" t="s">
        <v>23487</v>
      </c>
      <c r="G3862" t="s">
        <v>23488</v>
      </c>
      <c r="H3862" t="s">
        <v>23489</v>
      </c>
      <c r="I3862" t="s">
        <v>4590</v>
      </c>
      <c r="J3862" t="s">
        <v>116</v>
      </c>
      <c r="K3862" t="s">
        <v>108</v>
      </c>
      <c r="L3862">
        <v>19808</v>
      </c>
      <c r="M3862" t="s">
        <v>23490</v>
      </c>
      <c r="O3862">
        <v>2</v>
      </c>
      <c r="V3862" t="s">
        <v>110</v>
      </c>
      <c r="W3862" s="1">
        <v>43808</v>
      </c>
      <c r="Y3862" s="1">
        <v>43916</v>
      </c>
      <c r="Z3862" s="2">
        <v>43009</v>
      </c>
      <c r="AB3862" t="s">
        <v>113</v>
      </c>
      <c r="AC3862" t="s">
        <v>113</v>
      </c>
      <c r="AD3862" t="s">
        <v>113</v>
      </c>
      <c r="AG3862" t="s">
        <v>113</v>
      </c>
      <c r="AH3862" t="s">
        <v>111</v>
      </c>
      <c r="AI3862" t="s">
        <v>113</v>
      </c>
      <c r="AJ3862" t="s">
        <v>114</v>
      </c>
      <c r="AL3862" t="s">
        <v>115</v>
      </c>
      <c r="AM3862" t="s">
        <v>4926</v>
      </c>
      <c r="AN3862" t="s">
        <v>108</v>
      </c>
      <c r="AO3862" t="s">
        <v>113</v>
      </c>
      <c r="AP3862" t="s">
        <v>113</v>
      </c>
      <c r="AQ3862" t="s">
        <v>113</v>
      </c>
      <c r="AR3862" t="s">
        <v>113</v>
      </c>
      <c r="AS3862" t="s">
        <v>113</v>
      </c>
      <c r="AT3862" t="s">
        <v>113</v>
      </c>
      <c r="AU3862" t="s">
        <v>113</v>
      </c>
      <c r="AV3862" t="s">
        <v>113</v>
      </c>
      <c r="AW3862" t="s">
        <v>113</v>
      </c>
      <c r="AX3862" t="s">
        <v>113</v>
      </c>
      <c r="AY3862" t="s">
        <v>113</v>
      </c>
      <c r="AZ3862" t="s">
        <v>113</v>
      </c>
      <c r="BA3862" t="s">
        <v>113</v>
      </c>
      <c r="BB3862" t="s">
        <v>113</v>
      </c>
      <c r="BD3862" t="s">
        <v>113</v>
      </c>
      <c r="BF3862" t="s">
        <v>113</v>
      </c>
      <c r="BG3862" t="s">
        <v>113</v>
      </c>
      <c r="BH3862" t="s">
        <v>111</v>
      </c>
      <c r="BI3862" t="s">
        <v>113</v>
      </c>
      <c r="BJ3862" t="s">
        <v>113</v>
      </c>
      <c r="BK3862" t="s">
        <v>113</v>
      </c>
      <c r="BL3862" t="s">
        <v>113</v>
      </c>
      <c r="BM3862" t="s">
        <v>113</v>
      </c>
      <c r="BN3862" t="s">
        <v>113</v>
      </c>
      <c r="BO3862" t="s">
        <v>113</v>
      </c>
      <c r="BP3862" t="s">
        <v>113</v>
      </c>
      <c r="BQ3862" t="s">
        <v>113</v>
      </c>
      <c r="BR3862" t="s">
        <v>113</v>
      </c>
      <c r="BS3862" t="s">
        <v>113</v>
      </c>
      <c r="BT3862" t="s">
        <v>113</v>
      </c>
      <c r="BU3862" t="s">
        <v>113</v>
      </c>
      <c r="BV3862" t="s">
        <v>111</v>
      </c>
      <c r="BW3862" t="s">
        <v>111</v>
      </c>
      <c r="BX3862" t="s">
        <v>113</v>
      </c>
      <c r="BY3862" t="s">
        <v>113</v>
      </c>
      <c r="BZ3862" t="s">
        <v>113</v>
      </c>
      <c r="CA3862" t="s">
        <v>113</v>
      </c>
      <c r="CB3862" t="s">
        <v>113</v>
      </c>
      <c r="CC3862" t="s">
        <v>113</v>
      </c>
      <c r="CD3862" t="s">
        <v>113</v>
      </c>
      <c r="CE3862" t="s">
        <v>113</v>
      </c>
      <c r="CF3862" t="s">
        <v>113</v>
      </c>
      <c r="CG3862" t="s">
        <v>113</v>
      </c>
      <c r="CH3862" t="s">
        <v>113</v>
      </c>
      <c r="CI3862" t="s">
        <v>113</v>
      </c>
      <c r="CJ3862" t="s">
        <v>113</v>
      </c>
      <c r="CK3862" t="s">
        <v>113</v>
      </c>
      <c r="CL3862" t="s">
        <v>113</v>
      </c>
      <c r="CM3862" t="s">
        <v>113</v>
      </c>
      <c r="CN3862" t="s">
        <v>113</v>
      </c>
      <c r="CO3862" t="s">
        <v>113</v>
      </c>
      <c r="CP3862" t="s">
        <v>113</v>
      </c>
      <c r="CQ3862" t="s">
        <v>113</v>
      </c>
      <c r="CR3862" t="s">
        <v>113</v>
      </c>
      <c r="CS3862" t="s">
        <v>113</v>
      </c>
      <c r="CT3862" t="s">
        <v>113</v>
      </c>
      <c r="CU3862" t="s">
        <v>113</v>
      </c>
      <c r="CV3862" t="s">
        <v>113</v>
      </c>
      <c r="CW3862" t="s">
        <v>113</v>
      </c>
    </row>
    <row r="3863" spans="1:101" x14ac:dyDescent="0.25">
      <c r="A3863" t="s">
        <v>309</v>
      </c>
      <c r="B3863">
        <v>281260</v>
      </c>
      <c r="C3863" t="s">
        <v>23491</v>
      </c>
      <c r="D3863" t="s">
        <v>102</v>
      </c>
      <c r="E3863" t="s">
        <v>23492</v>
      </c>
      <c r="F3863" t="s">
        <v>23492</v>
      </c>
      <c r="G3863" t="s">
        <v>23493</v>
      </c>
      <c r="H3863" t="s">
        <v>23494</v>
      </c>
      <c r="I3863" t="s">
        <v>314</v>
      </c>
      <c r="J3863" t="s">
        <v>315</v>
      </c>
      <c r="K3863" t="s">
        <v>108</v>
      </c>
      <c r="L3863">
        <v>22202</v>
      </c>
      <c r="M3863" t="s">
        <v>23495</v>
      </c>
      <c r="O3863">
        <v>1</v>
      </c>
      <c r="V3863" t="s">
        <v>110</v>
      </c>
      <c r="W3863" s="1">
        <v>42340</v>
      </c>
      <c r="Y3863" s="1">
        <v>43951</v>
      </c>
      <c r="Z3863" s="2">
        <v>43891</v>
      </c>
      <c r="AA3863" t="s">
        <v>23496</v>
      </c>
      <c r="AB3863" t="s">
        <v>113</v>
      </c>
      <c r="AC3863" t="s">
        <v>113</v>
      </c>
      <c r="AD3863" t="s">
        <v>113</v>
      </c>
      <c r="AG3863" t="s">
        <v>111</v>
      </c>
      <c r="AH3863" t="s">
        <v>111</v>
      </c>
      <c r="AI3863" t="s">
        <v>113</v>
      </c>
      <c r="AJ3863" t="s">
        <v>114</v>
      </c>
      <c r="AL3863" t="s">
        <v>115</v>
      </c>
      <c r="AM3863" t="s">
        <v>116</v>
      </c>
      <c r="AN3863" t="s">
        <v>108</v>
      </c>
      <c r="AO3863" t="s">
        <v>113</v>
      </c>
      <c r="AP3863" t="s">
        <v>113</v>
      </c>
      <c r="AQ3863" t="s">
        <v>113</v>
      </c>
      <c r="AR3863" t="s">
        <v>113</v>
      </c>
      <c r="AS3863" t="s">
        <v>113</v>
      </c>
      <c r="AT3863" t="s">
        <v>113</v>
      </c>
      <c r="AU3863" t="s">
        <v>113</v>
      </c>
      <c r="AV3863" t="s">
        <v>113</v>
      </c>
      <c r="AW3863" t="s">
        <v>113</v>
      </c>
      <c r="AX3863" t="s">
        <v>113</v>
      </c>
      <c r="AY3863" t="s">
        <v>113</v>
      </c>
      <c r="AZ3863" t="s">
        <v>113</v>
      </c>
      <c r="BA3863" t="s">
        <v>113</v>
      </c>
      <c r="BB3863" t="s">
        <v>113</v>
      </c>
      <c r="BD3863" t="s">
        <v>111</v>
      </c>
      <c r="BE3863" t="s">
        <v>111</v>
      </c>
      <c r="BF3863" t="s">
        <v>113</v>
      </c>
      <c r="BG3863" t="s">
        <v>113</v>
      </c>
      <c r="BH3863" t="s">
        <v>113</v>
      </c>
      <c r="BI3863" t="s">
        <v>113</v>
      </c>
      <c r="BJ3863" t="s">
        <v>113</v>
      </c>
      <c r="BK3863" t="s">
        <v>113</v>
      </c>
      <c r="BL3863" t="s">
        <v>113</v>
      </c>
      <c r="BM3863" t="s">
        <v>113</v>
      </c>
      <c r="BN3863" t="s">
        <v>113</v>
      </c>
      <c r="BO3863" t="s">
        <v>113</v>
      </c>
      <c r="BP3863" t="s">
        <v>113</v>
      </c>
      <c r="BQ3863" t="s">
        <v>113</v>
      </c>
      <c r="BR3863" t="s">
        <v>113</v>
      </c>
      <c r="BS3863" t="s">
        <v>113</v>
      </c>
      <c r="BT3863" t="s">
        <v>113</v>
      </c>
      <c r="BU3863" t="s">
        <v>113</v>
      </c>
      <c r="BV3863" t="s">
        <v>111</v>
      </c>
      <c r="BW3863" t="s">
        <v>111</v>
      </c>
      <c r="BX3863" t="s">
        <v>113</v>
      </c>
      <c r="BY3863" t="s">
        <v>113</v>
      </c>
      <c r="BZ3863" t="s">
        <v>113</v>
      </c>
      <c r="CA3863" t="s">
        <v>113</v>
      </c>
      <c r="CB3863" t="s">
        <v>113</v>
      </c>
      <c r="CC3863" t="s">
        <v>113</v>
      </c>
      <c r="CD3863" t="s">
        <v>113</v>
      </c>
      <c r="CE3863" t="s">
        <v>113</v>
      </c>
      <c r="CF3863" t="s">
        <v>113</v>
      </c>
      <c r="CG3863" t="s">
        <v>113</v>
      </c>
      <c r="CH3863" t="s">
        <v>113</v>
      </c>
      <c r="CI3863" t="s">
        <v>113</v>
      </c>
      <c r="CJ3863" t="s">
        <v>113</v>
      </c>
      <c r="CK3863" t="s">
        <v>113</v>
      </c>
      <c r="CL3863" t="s">
        <v>113</v>
      </c>
      <c r="CM3863" t="s">
        <v>113</v>
      </c>
      <c r="CN3863" t="s">
        <v>113</v>
      </c>
      <c r="CO3863" t="s">
        <v>113</v>
      </c>
      <c r="CP3863" t="s">
        <v>113</v>
      </c>
      <c r="CQ3863" t="s">
        <v>113</v>
      </c>
      <c r="CR3863" t="s">
        <v>113</v>
      </c>
      <c r="CS3863" t="s">
        <v>113</v>
      </c>
      <c r="CT3863" t="s">
        <v>113</v>
      </c>
      <c r="CU3863" t="s">
        <v>113</v>
      </c>
      <c r="CV3863" t="s">
        <v>113</v>
      </c>
      <c r="CW3863" t="s">
        <v>113</v>
      </c>
    </row>
    <row r="3864" spans="1:101" x14ac:dyDescent="0.25">
      <c r="A3864" t="s">
        <v>117</v>
      </c>
      <c r="B3864">
        <v>161479</v>
      </c>
      <c r="C3864" t="s">
        <v>23497</v>
      </c>
      <c r="D3864" t="s">
        <v>102</v>
      </c>
      <c r="E3864" t="s">
        <v>23498</v>
      </c>
      <c r="F3864" t="s">
        <v>23498</v>
      </c>
      <c r="G3864" t="s">
        <v>120</v>
      </c>
      <c r="I3864" t="s">
        <v>121</v>
      </c>
      <c r="K3864" t="s">
        <v>122</v>
      </c>
      <c r="L3864" t="s">
        <v>123</v>
      </c>
      <c r="M3864" t="s">
        <v>5517</v>
      </c>
      <c r="N3864" t="s">
        <v>5518</v>
      </c>
      <c r="O3864">
        <v>0</v>
      </c>
      <c r="P3864" t="s">
        <v>126</v>
      </c>
      <c r="Q3864" t="s">
        <v>127</v>
      </c>
      <c r="R3864" t="s">
        <v>128</v>
      </c>
      <c r="T3864" t="s">
        <v>129</v>
      </c>
      <c r="V3864" t="s">
        <v>110</v>
      </c>
      <c r="W3864" s="1">
        <v>40998</v>
      </c>
      <c r="Y3864" s="1">
        <v>43920</v>
      </c>
      <c r="Z3864" s="2">
        <v>43009</v>
      </c>
      <c r="AA3864" t="s">
        <v>23499</v>
      </c>
      <c r="AB3864" t="s">
        <v>113</v>
      </c>
      <c r="AC3864" t="s">
        <v>113</v>
      </c>
      <c r="AD3864" t="s">
        <v>113</v>
      </c>
      <c r="AG3864" t="s">
        <v>113</v>
      </c>
      <c r="AH3864" t="s">
        <v>111</v>
      </c>
      <c r="AI3864" t="s">
        <v>113</v>
      </c>
      <c r="AJ3864" t="s">
        <v>131</v>
      </c>
      <c r="AL3864" t="s">
        <v>115</v>
      </c>
      <c r="AN3864" t="s">
        <v>122</v>
      </c>
      <c r="AO3864" t="s">
        <v>113</v>
      </c>
      <c r="AP3864" t="s">
        <v>113</v>
      </c>
      <c r="AQ3864" t="s">
        <v>113</v>
      </c>
      <c r="AR3864" t="s">
        <v>113</v>
      </c>
      <c r="AS3864" t="s">
        <v>113</v>
      </c>
      <c r="AT3864" t="s">
        <v>113</v>
      </c>
      <c r="AU3864" t="s">
        <v>113</v>
      </c>
      <c r="AV3864" t="s">
        <v>113</v>
      </c>
      <c r="AW3864" t="s">
        <v>113</v>
      </c>
      <c r="AX3864" t="s">
        <v>113</v>
      </c>
      <c r="AY3864" t="s">
        <v>113</v>
      </c>
      <c r="AZ3864" t="s">
        <v>113</v>
      </c>
      <c r="BA3864" t="s">
        <v>113</v>
      </c>
      <c r="BB3864" t="s">
        <v>113</v>
      </c>
      <c r="BD3864" t="s">
        <v>113</v>
      </c>
      <c r="BF3864" t="s">
        <v>113</v>
      </c>
      <c r="BG3864" t="s">
        <v>111</v>
      </c>
      <c r="BH3864" t="s">
        <v>111</v>
      </c>
      <c r="BI3864" t="s">
        <v>113</v>
      </c>
      <c r="BJ3864" t="s">
        <v>113</v>
      </c>
      <c r="BK3864" t="s">
        <v>113</v>
      </c>
      <c r="BL3864" t="s">
        <v>113</v>
      </c>
      <c r="BM3864" t="s">
        <v>113</v>
      </c>
      <c r="BN3864" t="s">
        <v>113</v>
      </c>
      <c r="BO3864" t="s">
        <v>113</v>
      </c>
      <c r="BP3864" t="s">
        <v>113</v>
      </c>
      <c r="BQ3864" t="s">
        <v>113</v>
      </c>
      <c r="BR3864" t="s">
        <v>113</v>
      </c>
      <c r="BS3864" t="s">
        <v>113</v>
      </c>
      <c r="BT3864" t="s">
        <v>113</v>
      </c>
      <c r="BU3864" t="s">
        <v>113</v>
      </c>
      <c r="BV3864" t="s">
        <v>111</v>
      </c>
      <c r="BW3864" t="s">
        <v>111</v>
      </c>
      <c r="BX3864" t="s">
        <v>113</v>
      </c>
      <c r="BY3864" t="s">
        <v>113</v>
      </c>
      <c r="BZ3864" t="s">
        <v>113</v>
      </c>
      <c r="CA3864" t="s">
        <v>113</v>
      </c>
      <c r="CB3864" t="s">
        <v>113</v>
      </c>
      <c r="CC3864" t="s">
        <v>113</v>
      </c>
      <c r="CD3864" t="s">
        <v>113</v>
      </c>
      <c r="CE3864" t="s">
        <v>113</v>
      </c>
      <c r="CF3864" t="s">
        <v>113</v>
      </c>
      <c r="CG3864" t="s">
        <v>113</v>
      </c>
      <c r="CH3864" t="s">
        <v>113</v>
      </c>
      <c r="CI3864" t="s">
        <v>113</v>
      </c>
      <c r="CJ3864" t="s">
        <v>113</v>
      </c>
      <c r="CK3864" t="s">
        <v>113</v>
      </c>
      <c r="CL3864" t="s">
        <v>113</v>
      </c>
      <c r="CM3864" t="s">
        <v>113</v>
      </c>
      <c r="CN3864" t="s">
        <v>113</v>
      </c>
      <c r="CO3864" t="s">
        <v>113</v>
      </c>
      <c r="CP3864" t="s">
        <v>113</v>
      </c>
      <c r="CQ3864" t="s">
        <v>113</v>
      </c>
      <c r="CR3864" t="s">
        <v>113</v>
      </c>
      <c r="CS3864" t="s">
        <v>113</v>
      </c>
      <c r="CT3864" t="s">
        <v>113</v>
      </c>
      <c r="CU3864" t="s">
        <v>113</v>
      </c>
      <c r="CV3864" t="s">
        <v>113</v>
      </c>
      <c r="CW3864" t="s">
        <v>113</v>
      </c>
    </row>
    <row r="3865" spans="1:101" x14ac:dyDescent="0.25">
      <c r="A3865" t="s">
        <v>117</v>
      </c>
      <c r="B3865">
        <v>163377</v>
      </c>
      <c r="C3865" t="s">
        <v>23500</v>
      </c>
      <c r="D3865" t="s">
        <v>102</v>
      </c>
      <c r="E3865" t="s">
        <v>23501</v>
      </c>
      <c r="F3865" t="s">
        <v>23501</v>
      </c>
      <c r="G3865" t="s">
        <v>23502</v>
      </c>
      <c r="I3865" t="s">
        <v>935</v>
      </c>
      <c r="K3865" t="s">
        <v>662</v>
      </c>
      <c r="L3865" t="s">
        <v>4381</v>
      </c>
      <c r="M3865" t="s">
        <v>23503</v>
      </c>
      <c r="N3865" t="s">
        <v>23504</v>
      </c>
      <c r="O3865">
        <v>0</v>
      </c>
      <c r="P3865" t="s">
        <v>23502</v>
      </c>
      <c r="R3865" t="s">
        <v>935</v>
      </c>
      <c r="T3865" t="s">
        <v>662</v>
      </c>
      <c r="U3865" t="s">
        <v>23505</v>
      </c>
      <c r="V3865" t="s">
        <v>110</v>
      </c>
      <c r="W3865" s="1">
        <v>41123</v>
      </c>
      <c r="Y3865" s="1">
        <v>43880</v>
      </c>
      <c r="Z3865" s="2">
        <v>43009</v>
      </c>
      <c r="AB3865" t="s">
        <v>111</v>
      </c>
      <c r="AC3865" t="s">
        <v>113</v>
      </c>
      <c r="AD3865" t="s">
        <v>113</v>
      </c>
      <c r="AF3865">
        <v>97385</v>
      </c>
      <c r="AG3865" t="s">
        <v>113</v>
      </c>
      <c r="AH3865" t="s">
        <v>111</v>
      </c>
      <c r="AI3865" t="s">
        <v>113</v>
      </c>
      <c r="AJ3865" t="s">
        <v>173</v>
      </c>
      <c r="AK3865" t="s">
        <v>198</v>
      </c>
      <c r="AL3865" t="s">
        <v>115</v>
      </c>
      <c r="AN3865" t="s">
        <v>662</v>
      </c>
      <c r="AO3865" t="s">
        <v>113</v>
      </c>
      <c r="AP3865" t="s">
        <v>113</v>
      </c>
      <c r="AQ3865" t="s">
        <v>113</v>
      </c>
      <c r="AR3865" t="s">
        <v>113</v>
      </c>
      <c r="AS3865" t="s">
        <v>113</v>
      </c>
      <c r="AT3865" t="s">
        <v>113</v>
      </c>
      <c r="AU3865" t="s">
        <v>113</v>
      </c>
      <c r="AV3865" t="s">
        <v>113</v>
      </c>
      <c r="AW3865" t="s">
        <v>113</v>
      </c>
      <c r="AX3865" t="s">
        <v>113</v>
      </c>
      <c r="AY3865" t="s">
        <v>113</v>
      </c>
      <c r="AZ3865" t="s">
        <v>113</v>
      </c>
      <c r="BA3865" t="s">
        <v>113</v>
      </c>
      <c r="BB3865" t="s">
        <v>111</v>
      </c>
      <c r="BC3865" t="s">
        <v>198</v>
      </c>
      <c r="BD3865" t="s">
        <v>111</v>
      </c>
      <c r="BE3865" t="s">
        <v>111</v>
      </c>
      <c r="BF3865" t="s">
        <v>113</v>
      </c>
      <c r="BG3865" t="s">
        <v>113</v>
      </c>
      <c r="BH3865" t="s">
        <v>111</v>
      </c>
      <c r="BI3865" t="s">
        <v>113</v>
      </c>
      <c r="BJ3865" t="s">
        <v>113</v>
      </c>
      <c r="BK3865" t="s">
        <v>113</v>
      </c>
      <c r="BL3865" t="s">
        <v>113</v>
      </c>
      <c r="BM3865" t="s">
        <v>113</v>
      </c>
      <c r="BN3865" t="s">
        <v>113</v>
      </c>
      <c r="BO3865" t="s">
        <v>113</v>
      </c>
      <c r="BP3865" t="s">
        <v>113</v>
      </c>
      <c r="BQ3865" t="s">
        <v>113</v>
      </c>
      <c r="BR3865" t="s">
        <v>113</v>
      </c>
      <c r="BS3865" t="s">
        <v>113</v>
      </c>
      <c r="BT3865" t="s">
        <v>113</v>
      </c>
      <c r="BU3865" t="s">
        <v>113</v>
      </c>
      <c r="BV3865" t="s">
        <v>111</v>
      </c>
      <c r="BW3865" t="s">
        <v>111</v>
      </c>
      <c r="BX3865" t="s">
        <v>113</v>
      </c>
      <c r="BY3865" t="s">
        <v>113</v>
      </c>
      <c r="BZ3865" t="s">
        <v>113</v>
      </c>
      <c r="CA3865" t="s">
        <v>113</v>
      </c>
      <c r="CB3865" t="s">
        <v>113</v>
      </c>
      <c r="CC3865" t="s">
        <v>113</v>
      </c>
      <c r="CD3865" t="s">
        <v>113</v>
      </c>
      <c r="CE3865" t="s">
        <v>113</v>
      </c>
      <c r="CF3865" t="s">
        <v>113</v>
      </c>
      <c r="CG3865" t="s">
        <v>113</v>
      </c>
      <c r="CH3865" t="s">
        <v>113</v>
      </c>
      <c r="CI3865" t="s">
        <v>113</v>
      </c>
      <c r="CJ3865" t="s">
        <v>113</v>
      </c>
      <c r="CK3865" t="s">
        <v>113</v>
      </c>
      <c r="CL3865" t="s">
        <v>113</v>
      </c>
      <c r="CM3865" t="s">
        <v>113</v>
      </c>
      <c r="CN3865" t="s">
        <v>113</v>
      </c>
      <c r="CO3865" t="s">
        <v>113</v>
      </c>
      <c r="CP3865" t="s">
        <v>113</v>
      </c>
      <c r="CQ3865" t="s">
        <v>113</v>
      </c>
      <c r="CR3865" t="s">
        <v>113</v>
      </c>
      <c r="CS3865" t="s">
        <v>113</v>
      </c>
      <c r="CT3865" t="s">
        <v>113</v>
      </c>
      <c r="CU3865" t="s">
        <v>113</v>
      </c>
      <c r="CV3865" t="s">
        <v>113</v>
      </c>
      <c r="CW3865" t="s">
        <v>113</v>
      </c>
    </row>
    <row r="3866" spans="1:101" x14ac:dyDescent="0.25">
      <c r="A3866" t="s">
        <v>100</v>
      </c>
      <c r="B3866">
        <v>298708</v>
      </c>
      <c r="C3866" t="s">
        <v>23506</v>
      </c>
      <c r="D3866" t="s">
        <v>102</v>
      </c>
      <c r="E3866" t="s">
        <v>23507</v>
      </c>
      <c r="F3866" t="s">
        <v>23507</v>
      </c>
      <c r="G3866" t="s">
        <v>7699</v>
      </c>
      <c r="H3866" t="s">
        <v>19251</v>
      </c>
      <c r="I3866" t="s">
        <v>106</v>
      </c>
      <c r="J3866" t="s">
        <v>107</v>
      </c>
      <c r="K3866" t="s">
        <v>108</v>
      </c>
      <c r="L3866">
        <v>10022</v>
      </c>
      <c r="M3866">
        <v>2127592755</v>
      </c>
      <c r="O3866">
        <v>0</v>
      </c>
      <c r="V3866" t="s">
        <v>110</v>
      </c>
      <c r="W3866" s="1">
        <v>43363</v>
      </c>
      <c r="Y3866" s="1">
        <v>43879</v>
      </c>
      <c r="Z3866" s="2">
        <v>43009</v>
      </c>
      <c r="AA3866" t="s">
        <v>23508</v>
      </c>
      <c r="AB3866" t="s">
        <v>113</v>
      </c>
      <c r="AC3866" t="s">
        <v>113</v>
      </c>
      <c r="AD3866" t="s">
        <v>113</v>
      </c>
      <c r="AG3866" t="s">
        <v>113</v>
      </c>
      <c r="AH3866" t="s">
        <v>111</v>
      </c>
      <c r="AI3866" t="s">
        <v>113</v>
      </c>
      <c r="AJ3866" t="s">
        <v>114</v>
      </c>
      <c r="AL3866" t="s">
        <v>115</v>
      </c>
      <c r="AM3866" t="s">
        <v>116</v>
      </c>
      <c r="AN3866" t="s">
        <v>108</v>
      </c>
      <c r="AO3866" t="s">
        <v>113</v>
      </c>
      <c r="AP3866" t="s">
        <v>113</v>
      </c>
      <c r="AQ3866" t="s">
        <v>113</v>
      </c>
      <c r="AR3866" t="s">
        <v>113</v>
      </c>
      <c r="AS3866" t="s">
        <v>113</v>
      </c>
      <c r="AT3866" t="s">
        <v>113</v>
      </c>
      <c r="AU3866" t="s">
        <v>113</v>
      </c>
      <c r="AV3866" t="s">
        <v>113</v>
      </c>
      <c r="AW3866" t="s">
        <v>113</v>
      </c>
      <c r="AX3866" t="s">
        <v>113</v>
      </c>
      <c r="AY3866" t="s">
        <v>113</v>
      </c>
      <c r="AZ3866" t="s">
        <v>113</v>
      </c>
      <c r="BA3866" t="s">
        <v>113</v>
      </c>
      <c r="BB3866" t="s">
        <v>113</v>
      </c>
      <c r="BD3866" t="s">
        <v>113</v>
      </c>
      <c r="BF3866" t="s">
        <v>113</v>
      </c>
      <c r="BG3866" t="s">
        <v>113</v>
      </c>
      <c r="BH3866" t="s">
        <v>113</v>
      </c>
      <c r="BI3866" t="s">
        <v>113</v>
      </c>
      <c r="BJ3866" t="s">
        <v>113</v>
      </c>
      <c r="BK3866" t="s">
        <v>113</v>
      </c>
      <c r="BL3866" t="s">
        <v>113</v>
      </c>
      <c r="BM3866" t="s">
        <v>113</v>
      </c>
      <c r="BN3866" t="s">
        <v>113</v>
      </c>
      <c r="BO3866" t="s">
        <v>113</v>
      </c>
      <c r="BP3866" t="s">
        <v>113</v>
      </c>
      <c r="BQ3866" t="s">
        <v>113</v>
      </c>
      <c r="BR3866" t="s">
        <v>113</v>
      </c>
      <c r="BS3866" t="s">
        <v>113</v>
      </c>
      <c r="BT3866" t="s">
        <v>113</v>
      </c>
      <c r="BU3866" t="s">
        <v>113</v>
      </c>
      <c r="BV3866" t="s">
        <v>113</v>
      </c>
      <c r="BW3866" t="s">
        <v>111</v>
      </c>
      <c r="BX3866" t="s">
        <v>113</v>
      </c>
      <c r="BY3866" t="s">
        <v>113</v>
      </c>
      <c r="BZ3866" t="s">
        <v>113</v>
      </c>
      <c r="CA3866" t="s">
        <v>113</v>
      </c>
      <c r="CB3866" t="s">
        <v>113</v>
      </c>
      <c r="CC3866" t="s">
        <v>113</v>
      </c>
      <c r="CD3866" t="s">
        <v>113</v>
      </c>
      <c r="CE3866" t="s">
        <v>113</v>
      </c>
      <c r="CF3866" t="s">
        <v>113</v>
      </c>
      <c r="CG3866" t="s">
        <v>113</v>
      </c>
      <c r="CH3866" t="s">
        <v>113</v>
      </c>
      <c r="CI3866" t="s">
        <v>113</v>
      </c>
      <c r="CJ3866" t="s">
        <v>113</v>
      </c>
      <c r="CK3866" t="s">
        <v>113</v>
      </c>
      <c r="CL3866" t="s">
        <v>113</v>
      </c>
      <c r="CM3866" t="s">
        <v>113</v>
      </c>
      <c r="CN3866" t="s">
        <v>113</v>
      </c>
      <c r="CO3866" t="s">
        <v>113</v>
      </c>
      <c r="CP3866" t="s">
        <v>113</v>
      </c>
      <c r="CQ3866" t="s">
        <v>113</v>
      </c>
      <c r="CR3866" t="s">
        <v>113</v>
      </c>
      <c r="CS3866" t="s">
        <v>113</v>
      </c>
      <c r="CT3866" t="s">
        <v>113</v>
      </c>
      <c r="CU3866" t="s">
        <v>113</v>
      </c>
      <c r="CV3866" t="s">
        <v>113</v>
      </c>
      <c r="CW3866" t="s">
        <v>113</v>
      </c>
    </row>
    <row r="3867" spans="1:101" x14ac:dyDescent="0.25">
      <c r="A3867" t="s">
        <v>117</v>
      </c>
      <c r="B3867">
        <v>163653</v>
      </c>
      <c r="C3867" t="s">
        <v>23509</v>
      </c>
      <c r="D3867" t="s">
        <v>102</v>
      </c>
      <c r="E3867" t="s">
        <v>23510</v>
      </c>
      <c r="F3867" t="s">
        <v>23510</v>
      </c>
      <c r="G3867" t="s">
        <v>23511</v>
      </c>
      <c r="H3867" t="s">
        <v>23512</v>
      </c>
      <c r="I3867" t="s">
        <v>23513</v>
      </c>
      <c r="K3867" t="s">
        <v>138</v>
      </c>
      <c r="L3867">
        <v>11040</v>
      </c>
      <c r="M3867" t="s">
        <v>23514</v>
      </c>
      <c r="N3867" t="s">
        <v>23515</v>
      </c>
      <c r="O3867">
        <v>0</v>
      </c>
      <c r="V3867" t="s">
        <v>110</v>
      </c>
      <c r="W3867" s="1">
        <v>41001</v>
      </c>
      <c r="Y3867" s="1">
        <v>43922</v>
      </c>
      <c r="Z3867" s="2">
        <v>43009</v>
      </c>
      <c r="AA3867" t="s">
        <v>23516</v>
      </c>
      <c r="AB3867" t="s">
        <v>111</v>
      </c>
      <c r="AC3867" t="s">
        <v>113</v>
      </c>
      <c r="AD3867" t="s">
        <v>113</v>
      </c>
      <c r="AG3867" t="s">
        <v>113</v>
      </c>
      <c r="AH3867" t="s">
        <v>111</v>
      </c>
      <c r="AI3867" t="s">
        <v>113</v>
      </c>
      <c r="AJ3867" t="s">
        <v>173</v>
      </c>
      <c r="AK3867" t="s">
        <v>198</v>
      </c>
      <c r="AL3867" t="s">
        <v>115</v>
      </c>
      <c r="AN3867" t="s">
        <v>122</v>
      </c>
      <c r="AO3867" t="s">
        <v>113</v>
      </c>
      <c r="AP3867" t="s">
        <v>113</v>
      </c>
      <c r="AQ3867" t="s">
        <v>113</v>
      </c>
      <c r="AR3867" t="s">
        <v>113</v>
      </c>
      <c r="AS3867" t="s">
        <v>113</v>
      </c>
      <c r="AT3867" t="s">
        <v>113</v>
      </c>
      <c r="AU3867" t="s">
        <v>113</v>
      </c>
      <c r="AV3867" t="s">
        <v>113</v>
      </c>
      <c r="AW3867" t="s">
        <v>113</v>
      </c>
      <c r="AX3867" t="s">
        <v>113</v>
      </c>
      <c r="AY3867" t="s">
        <v>113</v>
      </c>
      <c r="AZ3867" t="s">
        <v>113</v>
      </c>
      <c r="BA3867" t="s">
        <v>113</v>
      </c>
      <c r="BB3867" t="s">
        <v>113</v>
      </c>
      <c r="BD3867" t="s">
        <v>113</v>
      </c>
      <c r="BF3867" t="s">
        <v>113</v>
      </c>
      <c r="BG3867" t="s">
        <v>113</v>
      </c>
      <c r="BH3867" t="s">
        <v>111</v>
      </c>
      <c r="BI3867" t="s">
        <v>113</v>
      </c>
      <c r="BJ3867" t="s">
        <v>113</v>
      </c>
      <c r="BK3867" t="s">
        <v>113</v>
      </c>
      <c r="BL3867" t="s">
        <v>113</v>
      </c>
      <c r="BM3867" t="s">
        <v>113</v>
      </c>
      <c r="BN3867" t="s">
        <v>113</v>
      </c>
      <c r="BO3867" t="s">
        <v>113</v>
      </c>
      <c r="BP3867" t="s">
        <v>113</v>
      </c>
      <c r="BQ3867" t="s">
        <v>113</v>
      </c>
      <c r="BR3867" t="s">
        <v>113</v>
      </c>
      <c r="BS3867" t="s">
        <v>113</v>
      </c>
      <c r="BT3867" t="s">
        <v>113</v>
      </c>
      <c r="BU3867" t="s">
        <v>113</v>
      </c>
      <c r="BV3867" t="s">
        <v>111</v>
      </c>
      <c r="BW3867" t="s">
        <v>111</v>
      </c>
      <c r="BX3867" t="s">
        <v>113</v>
      </c>
      <c r="BY3867" t="s">
        <v>113</v>
      </c>
      <c r="BZ3867" t="s">
        <v>113</v>
      </c>
      <c r="CA3867" t="s">
        <v>113</v>
      </c>
      <c r="CB3867" t="s">
        <v>113</v>
      </c>
      <c r="CC3867" t="s">
        <v>113</v>
      </c>
      <c r="CD3867" t="s">
        <v>113</v>
      </c>
      <c r="CE3867" t="s">
        <v>113</v>
      </c>
      <c r="CF3867" t="s">
        <v>113</v>
      </c>
      <c r="CG3867" t="s">
        <v>113</v>
      </c>
      <c r="CH3867" t="s">
        <v>113</v>
      </c>
      <c r="CI3867" t="s">
        <v>113</v>
      </c>
      <c r="CJ3867" t="s">
        <v>113</v>
      </c>
      <c r="CK3867" t="s">
        <v>113</v>
      </c>
      <c r="CL3867" t="s">
        <v>113</v>
      </c>
      <c r="CM3867" t="s">
        <v>113</v>
      </c>
      <c r="CN3867" t="s">
        <v>113</v>
      </c>
      <c r="CO3867" t="s">
        <v>113</v>
      </c>
      <c r="CP3867" t="s">
        <v>113</v>
      </c>
      <c r="CQ3867" t="s">
        <v>113</v>
      </c>
      <c r="CR3867" t="s">
        <v>113</v>
      </c>
      <c r="CS3867" t="s">
        <v>113</v>
      </c>
      <c r="CT3867" t="s">
        <v>113</v>
      </c>
      <c r="CU3867" t="s">
        <v>113</v>
      </c>
      <c r="CV3867" t="s">
        <v>113</v>
      </c>
      <c r="CW3867" t="s">
        <v>113</v>
      </c>
    </row>
    <row r="3868" spans="1:101" x14ac:dyDescent="0.25">
      <c r="A3868" t="s">
        <v>309</v>
      </c>
      <c r="B3868">
        <v>157715</v>
      </c>
      <c r="C3868" t="s">
        <v>23517</v>
      </c>
      <c r="D3868" t="s">
        <v>102</v>
      </c>
      <c r="E3868" t="s">
        <v>23518</v>
      </c>
      <c r="F3868" t="s">
        <v>23518</v>
      </c>
      <c r="G3868" t="s">
        <v>1288</v>
      </c>
      <c r="H3868" t="s">
        <v>336</v>
      </c>
      <c r="I3868" t="s">
        <v>1289</v>
      </c>
      <c r="J3868" t="s">
        <v>1290</v>
      </c>
      <c r="K3868" t="s">
        <v>108</v>
      </c>
      <c r="L3868">
        <v>20036</v>
      </c>
      <c r="M3868" t="s">
        <v>12780</v>
      </c>
      <c r="N3868" t="s">
        <v>12781</v>
      </c>
      <c r="O3868">
        <v>0</v>
      </c>
      <c r="V3868" t="s">
        <v>110</v>
      </c>
      <c r="W3868" s="1">
        <v>41516</v>
      </c>
      <c r="Y3868" s="1">
        <v>43848</v>
      </c>
      <c r="Z3868" s="2">
        <v>43009</v>
      </c>
      <c r="AA3868" t="s">
        <v>23519</v>
      </c>
      <c r="AB3868" t="s">
        <v>113</v>
      </c>
      <c r="AC3868" t="s">
        <v>113</v>
      </c>
      <c r="AD3868" t="s">
        <v>111</v>
      </c>
      <c r="AE3868" t="s">
        <v>1239</v>
      </c>
      <c r="AG3868" t="s">
        <v>111</v>
      </c>
      <c r="AH3868" t="s">
        <v>113</v>
      </c>
      <c r="AI3868" t="s">
        <v>113</v>
      </c>
      <c r="AJ3868" t="s">
        <v>131</v>
      </c>
      <c r="AL3868" t="s">
        <v>115</v>
      </c>
      <c r="AM3868" t="s">
        <v>116</v>
      </c>
      <c r="AN3868" t="s">
        <v>108</v>
      </c>
      <c r="AO3868" t="s">
        <v>113</v>
      </c>
      <c r="AP3868" t="s">
        <v>113</v>
      </c>
      <c r="AQ3868" t="s">
        <v>113</v>
      </c>
      <c r="AR3868" t="s">
        <v>113</v>
      </c>
      <c r="AS3868" t="s">
        <v>113</v>
      </c>
      <c r="AT3868" t="s">
        <v>113</v>
      </c>
      <c r="AU3868" t="s">
        <v>113</v>
      </c>
      <c r="AV3868" t="s">
        <v>113</v>
      </c>
      <c r="AW3868" t="s">
        <v>113</v>
      </c>
      <c r="AX3868" t="s">
        <v>113</v>
      </c>
      <c r="AY3868" t="s">
        <v>113</v>
      </c>
      <c r="AZ3868" t="s">
        <v>113</v>
      </c>
      <c r="BA3868" t="s">
        <v>113</v>
      </c>
      <c r="BB3868" t="s">
        <v>113</v>
      </c>
      <c r="BD3868" t="s">
        <v>113</v>
      </c>
      <c r="BF3868" t="s">
        <v>113</v>
      </c>
      <c r="BG3868" t="s">
        <v>113</v>
      </c>
      <c r="BH3868" t="s">
        <v>113</v>
      </c>
      <c r="BI3868" t="s">
        <v>113</v>
      </c>
      <c r="BJ3868" t="s">
        <v>113</v>
      </c>
      <c r="BK3868" t="s">
        <v>113</v>
      </c>
      <c r="BL3868" t="s">
        <v>113</v>
      </c>
      <c r="BM3868" t="s">
        <v>113</v>
      </c>
      <c r="BN3868" t="s">
        <v>113</v>
      </c>
      <c r="BO3868" t="s">
        <v>113</v>
      </c>
      <c r="BP3868" t="s">
        <v>113</v>
      </c>
      <c r="BQ3868" t="s">
        <v>113</v>
      </c>
      <c r="BR3868" t="s">
        <v>113</v>
      </c>
      <c r="BS3868" t="s">
        <v>113</v>
      </c>
      <c r="BT3868" t="s">
        <v>113</v>
      </c>
      <c r="BU3868" t="s">
        <v>113</v>
      </c>
      <c r="BV3868" t="s">
        <v>111</v>
      </c>
      <c r="BW3868" t="s">
        <v>111</v>
      </c>
      <c r="BX3868" t="s">
        <v>113</v>
      </c>
      <c r="BY3868" t="s">
        <v>113</v>
      </c>
      <c r="BZ3868" t="s">
        <v>113</v>
      </c>
      <c r="CA3868" t="s">
        <v>113</v>
      </c>
      <c r="CB3868" t="s">
        <v>113</v>
      </c>
      <c r="CC3868" t="s">
        <v>113</v>
      </c>
      <c r="CD3868" t="s">
        <v>113</v>
      </c>
      <c r="CE3868" t="s">
        <v>113</v>
      </c>
      <c r="CF3868" t="s">
        <v>113</v>
      </c>
      <c r="CG3868" t="s">
        <v>113</v>
      </c>
      <c r="CH3868" t="s">
        <v>113</v>
      </c>
      <c r="CI3868" t="s">
        <v>113</v>
      </c>
      <c r="CJ3868" t="s">
        <v>113</v>
      </c>
      <c r="CK3868" t="s">
        <v>113</v>
      </c>
      <c r="CL3868" t="s">
        <v>113</v>
      </c>
      <c r="CM3868" t="s">
        <v>113</v>
      </c>
      <c r="CN3868" t="s">
        <v>113</v>
      </c>
      <c r="CO3868" t="s">
        <v>113</v>
      </c>
      <c r="CP3868" t="s">
        <v>113</v>
      </c>
      <c r="CQ3868" t="s">
        <v>113</v>
      </c>
      <c r="CR3868" t="s">
        <v>113</v>
      </c>
      <c r="CS3868" t="s">
        <v>113</v>
      </c>
      <c r="CT3868" t="s">
        <v>113</v>
      </c>
      <c r="CU3868" t="s">
        <v>113</v>
      </c>
      <c r="CV3868" t="s">
        <v>113</v>
      </c>
      <c r="CW3868" t="s">
        <v>113</v>
      </c>
    </row>
    <row r="3869" spans="1:101" x14ac:dyDescent="0.25">
      <c r="A3869" t="s">
        <v>175</v>
      </c>
      <c r="B3869">
        <v>171790</v>
      </c>
      <c r="C3869" t="s">
        <v>23520</v>
      </c>
      <c r="D3869" t="s">
        <v>102</v>
      </c>
      <c r="E3869" t="s">
        <v>23521</v>
      </c>
      <c r="F3869" t="s">
        <v>23521</v>
      </c>
      <c r="G3869" t="s">
        <v>3345</v>
      </c>
      <c r="I3869" t="s">
        <v>187</v>
      </c>
      <c r="J3869" t="s">
        <v>180</v>
      </c>
      <c r="K3869" t="s">
        <v>108</v>
      </c>
      <c r="L3869">
        <v>94401</v>
      </c>
      <c r="M3869" t="s">
        <v>23522</v>
      </c>
      <c r="O3869">
        <v>1</v>
      </c>
      <c r="P3869" t="s">
        <v>23523</v>
      </c>
      <c r="R3869" t="s">
        <v>234</v>
      </c>
      <c r="S3869" t="s">
        <v>180</v>
      </c>
      <c r="T3869" t="s">
        <v>108</v>
      </c>
      <c r="U3869">
        <v>94111</v>
      </c>
      <c r="V3869" t="s">
        <v>110</v>
      </c>
      <c r="W3869" s="1">
        <v>42215</v>
      </c>
      <c r="Y3869" s="1">
        <v>43557</v>
      </c>
      <c r="Z3869" s="2">
        <v>43009</v>
      </c>
      <c r="AA3869" t="s">
        <v>23524</v>
      </c>
      <c r="AB3869" t="s">
        <v>113</v>
      </c>
      <c r="AC3869" t="s">
        <v>113</v>
      </c>
      <c r="AD3869" t="s">
        <v>113</v>
      </c>
      <c r="AG3869" t="s">
        <v>111</v>
      </c>
      <c r="AH3869" t="s">
        <v>111</v>
      </c>
      <c r="AI3869" t="s">
        <v>113</v>
      </c>
      <c r="AJ3869" t="s">
        <v>114</v>
      </c>
      <c r="AL3869" t="s">
        <v>115</v>
      </c>
      <c r="AM3869" t="s">
        <v>116</v>
      </c>
      <c r="AN3869" t="s">
        <v>108</v>
      </c>
      <c r="AO3869" t="s">
        <v>113</v>
      </c>
      <c r="AP3869" t="s">
        <v>113</v>
      </c>
      <c r="AQ3869" t="s">
        <v>113</v>
      </c>
      <c r="AR3869" t="s">
        <v>113</v>
      </c>
      <c r="AS3869" t="s">
        <v>113</v>
      </c>
      <c r="AT3869" t="s">
        <v>113</v>
      </c>
      <c r="AU3869" t="s">
        <v>113</v>
      </c>
      <c r="AV3869" t="s">
        <v>113</v>
      </c>
      <c r="AW3869" t="s">
        <v>113</v>
      </c>
      <c r="AX3869" t="s">
        <v>113</v>
      </c>
      <c r="AY3869" t="s">
        <v>113</v>
      </c>
      <c r="AZ3869" t="s">
        <v>113</v>
      </c>
      <c r="BA3869" t="s">
        <v>113</v>
      </c>
      <c r="BB3869" t="s">
        <v>113</v>
      </c>
      <c r="BD3869" t="s">
        <v>113</v>
      </c>
      <c r="BF3869" t="s">
        <v>113</v>
      </c>
      <c r="BG3869" t="s">
        <v>113</v>
      </c>
      <c r="BH3869" t="s">
        <v>113</v>
      </c>
      <c r="BI3869" t="s">
        <v>113</v>
      </c>
      <c r="BJ3869" t="s">
        <v>113</v>
      </c>
      <c r="BK3869" t="s">
        <v>113</v>
      </c>
      <c r="BL3869" t="s">
        <v>113</v>
      </c>
      <c r="BM3869" t="s">
        <v>113</v>
      </c>
      <c r="BN3869" t="s">
        <v>113</v>
      </c>
      <c r="BO3869" t="s">
        <v>113</v>
      </c>
      <c r="BP3869" t="s">
        <v>113</v>
      </c>
      <c r="BQ3869" t="s">
        <v>113</v>
      </c>
      <c r="BR3869" t="s">
        <v>113</v>
      </c>
      <c r="BS3869" t="s">
        <v>113</v>
      </c>
      <c r="BT3869" t="s">
        <v>113</v>
      </c>
      <c r="BU3869" t="s">
        <v>113</v>
      </c>
      <c r="BV3869" t="s">
        <v>111</v>
      </c>
      <c r="BW3869" t="s">
        <v>111</v>
      </c>
      <c r="BX3869" t="s">
        <v>113</v>
      </c>
      <c r="BY3869" t="s">
        <v>113</v>
      </c>
      <c r="BZ3869" t="s">
        <v>113</v>
      </c>
      <c r="CA3869" t="s">
        <v>113</v>
      </c>
      <c r="CB3869" t="s">
        <v>113</v>
      </c>
      <c r="CC3869" t="s">
        <v>113</v>
      </c>
      <c r="CD3869" t="s">
        <v>113</v>
      </c>
      <c r="CE3869" t="s">
        <v>113</v>
      </c>
      <c r="CF3869" t="s">
        <v>113</v>
      </c>
      <c r="CG3869" t="s">
        <v>113</v>
      </c>
      <c r="CH3869" t="s">
        <v>113</v>
      </c>
      <c r="CI3869" t="s">
        <v>113</v>
      </c>
      <c r="CJ3869" t="s">
        <v>113</v>
      </c>
      <c r="CK3869" t="s">
        <v>113</v>
      </c>
      <c r="CL3869" t="s">
        <v>113</v>
      </c>
      <c r="CM3869" t="s">
        <v>113</v>
      </c>
      <c r="CN3869" t="s">
        <v>113</v>
      </c>
      <c r="CO3869" t="s">
        <v>113</v>
      </c>
      <c r="CP3869" t="s">
        <v>113</v>
      </c>
      <c r="CQ3869" t="s">
        <v>113</v>
      </c>
      <c r="CR3869" t="s">
        <v>113</v>
      </c>
      <c r="CS3869" t="s">
        <v>113</v>
      </c>
      <c r="CT3869" t="s">
        <v>113</v>
      </c>
      <c r="CU3869" t="s">
        <v>113</v>
      </c>
      <c r="CV3869" t="s">
        <v>113</v>
      </c>
      <c r="CW3869" t="s">
        <v>113</v>
      </c>
    </row>
    <row r="3870" spans="1:101" x14ac:dyDescent="0.25">
      <c r="A3870" t="s">
        <v>175</v>
      </c>
      <c r="B3870">
        <v>283804</v>
      </c>
      <c r="C3870" t="s">
        <v>23525</v>
      </c>
      <c r="D3870" t="s">
        <v>102</v>
      </c>
      <c r="E3870" t="s">
        <v>23526</v>
      </c>
      <c r="F3870" t="s">
        <v>23526</v>
      </c>
      <c r="G3870" t="s">
        <v>23527</v>
      </c>
      <c r="H3870" t="s">
        <v>1170</v>
      </c>
      <c r="I3870" t="s">
        <v>1171</v>
      </c>
      <c r="J3870" t="s">
        <v>180</v>
      </c>
      <c r="K3870" t="s">
        <v>108</v>
      </c>
      <c r="L3870">
        <v>94010</v>
      </c>
      <c r="M3870" t="s">
        <v>23528</v>
      </c>
      <c r="O3870">
        <v>0</v>
      </c>
      <c r="V3870" t="s">
        <v>110</v>
      </c>
      <c r="W3870" s="1">
        <v>42695</v>
      </c>
      <c r="Y3870" s="1">
        <v>43922</v>
      </c>
      <c r="Z3870" s="2">
        <v>43009</v>
      </c>
      <c r="AA3870" t="s">
        <v>23529</v>
      </c>
      <c r="AB3870" t="s">
        <v>113</v>
      </c>
      <c r="AC3870" t="s">
        <v>113</v>
      </c>
      <c r="AD3870" t="s">
        <v>113</v>
      </c>
      <c r="AG3870" t="s">
        <v>111</v>
      </c>
      <c r="AH3870" t="s">
        <v>111</v>
      </c>
      <c r="AI3870" t="s">
        <v>113</v>
      </c>
      <c r="AJ3870" t="s">
        <v>114</v>
      </c>
      <c r="AL3870" t="s">
        <v>115</v>
      </c>
      <c r="AM3870" t="s">
        <v>116</v>
      </c>
      <c r="AN3870" t="s">
        <v>108</v>
      </c>
      <c r="AO3870" t="s">
        <v>113</v>
      </c>
      <c r="AP3870" t="s">
        <v>113</v>
      </c>
      <c r="AQ3870" t="s">
        <v>113</v>
      </c>
      <c r="AR3870" t="s">
        <v>113</v>
      </c>
      <c r="AS3870" t="s">
        <v>113</v>
      </c>
      <c r="AT3870" t="s">
        <v>113</v>
      </c>
      <c r="AU3870" t="s">
        <v>113</v>
      </c>
      <c r="AV3870" t="s">
        <v>113</v>
      </c>
      <c r="AW3870" t="s">
        <v>113</v>
      </c>
      <c r="AX3870" t="s">
        <v>113</v>
      </c>
      <c r="AY3870" t="s">
        <v>113</v>
      </c>
      <c r="AZ3870" t="s">
        <v>113</v>
      </c>
      <c r="BA3870" t="s">
        <v>113</v>
      </c>
      <c r="BB3870" t="s">
        <v>113</v>
      </c>
      <c r="BD3870" t="s">
        <v>113</v>
      </c>
      <c r="BF3870" t="s">
        <v>113</v>
      </c>
      <c r="BG3870" t="s">
        <v>113</v>
      </c>
      <c r="BH3870" t="s">
        <v>113</v>
      </c>
      <c r="BI3870" t="s">
        <v>113</v>
      </c>
      <c r="BJ3870" t="s">
        <v>113</v>
      </c>
      <c r="BK3870" t="s">
        <v>113</v>
      </c>
      <c r="BL3870" t="s">
        <v>113</v>
      </c>
      <c r="BM3870" t="s">
        <v>113</v>
      </c>
      <c r="BN3870" t="s">
        <v>113</v>
      </c>
      <c r="BO3870" t="s">
        <v>113</v>
      </c>
      <c r="BP3870" t="s">
        <v>113</v>
      </c>
      <c r="BQ3870" t="s">
        <v>113</v>
      </c>
      <c r="BR3870" t="s">
        <v>113</v>
      </c>
      <c r="BS3870" t="s">
        <v>113</v>
      </c>
      <c r="BT3870" t="s">
        <v>113</v>
      </c>
      <c r="BU3870" t="s">
        <v>113</v>
      </c>
      <c r="BV3870" t="s">
        <v>111</v>
      </c>
      <c r="BW3870" t="s">
        <v>111</v>
      </c>
      <c r="BX3870" t="s">
        <v>113</v>
      </c>
      <c r="BY3870" t="s">
        <v>113</v>
      </c>
      <c r="BZ3870" t="s">
        <v>113</v>
      </c>
      <c r="CA3870" t="s">
        <v>113</v>
      </c>
      <c r="CB3870" t="s">
        <v>113</v>
      </c>
      <c r="CC3870" t="s">
        <v>113</v>
      </c>
      <c r="CD3870" t="s">
        <v>113</v>
      </c>
      <c r="CE3870" t="s">
        <v>113</v>
      </c>
      <c r="CF3870" t="s">
        <v>113</v>
      </c>
      <c r="CG3870" t="s">
        <v>113</v>
      </c>
      <c r="CH3870" t="s">
        <v>113</v>
      </c>
      <c r="CI3870" t="s">
        <v>113</v>
      </c>
      <c r="CJ3870" t="s">
        <v>113</v>
      </c>
      <c r="CK3870" t="s">
        <v>113</v>
      </c>
      <c r="CL3870" t="s">
        <v>113</v>
      </c>
      <c r="CM3870" t="s">
        <v>113</v>
      </c>
      <c r="CN3870" t="s">
        <v>113</v>
      </c>
      <c r="CO3870" t="s">
        <v>113</v>
      </c>
      <c r="CP3870" t="s">
        <v>113</v>
      </c>
      <c r="CQ3870" t="s">
        <v>113</v>
      </c>
      <c r="CR3870" t="s">
        <v>113</v>
      </c>
      <c r="CS3870" t="s">
        <v>113</v>
      </c>
      <c r="CT3870" t="s">
        <v>113</v>
      </c>
      <c r="CU3870" t="s">
        <v>113</v>
      </c>
      <c r="CV3870" t="s">
        <v>113</v>
      </c>
      <c r="CW3870" t="s">
        <v>113</v>
      </c>
    </row>
    <row r="3871" spans="1:101" x14ac:dyDescent="0.25">
      <c r="A3871" t="s">
        <v>141</v>
      </c>
      <c r="B3871">
        <v>290187</v>
      </c>
      <c r="C3871" t="s">
        <v>23530</v>
      </c>
      <c r="D3871" t="s">
        <v>102</v>
      </c>
      <c r="E3871" t="s">
        <v>23531</v>
      </c>
      <c r="F3871" t="s">
        <v>23531</v>
      </c>
      <c r="G3871" t="s">
        <v>23532</v>
      </c>
      <c r="H3871" t="s">
        <v>754</v>
      </c>
      <c r="I3871" t="s">
        <v>18509</v>
      </c>
      <c r="J3871" t="s">
        <v>548</v>
      </c>
      <c r="K3871" t="s">
        <v>108</v>
      </c>
      <c r="L3871">
        <v>84098</v>
      </c>
      <c r="M3871" t="s">
        <v>23533</v>
      </c>
      <c r="O3871">
        <v>0</v>
      </c>
      <c r="V3871" t="s">
        <v>110</v>
      </c>
      <c r="W3871" s="1">
        <v>43055</v>
      </c>
      <c r="Y3871" s="1">
        <v>43908</v>
      </c>
      <c r="Z3871" s="2">
        <v>43009</v>
      </c>
      <c r="AA3871" t="s">
        <v>23534</v>
      </c>
      <c r="AB3871" t="s">
        <v>113</v>
      </c>
      <c r="AC3871" t="s">
        <v>113</v>
      </c>
      <c r="AD3871" t="s">
        <v>113</v>
      </c>
      <c r="AG3871" t="s">
        <v>111</v>
      </c>
      <c r="AH3871" t="s">
        <v>113</v>
      </c>
      <c r="AI3871" t="s">
        <v>113</v>
      </c>
      <c r="AJ3871" t="s">
        <v>114</v>
      </c>
      <c r="AL3871" t="s">
        <v>115</v>
      </c>
      <c r="AM3871" t="s">
        <v>116</v>
      </c>
      <c r="AN3871" t="s">
        <v>108</v>
      </c>
      <c r="AO3871" t="s">
        <v>113</v>
      </c>
      <c r="AP3871" t="s">
        <v>113</v>
      </c>
      <c r="AQ3871" t="s">
        <v>113</v>
      </c>
      <c r="AR3871" t="s">
        <v>113</v>
      </c>
      <c r="AS3871" t="s">
        <v>113</v>
      </c>
      <c r="AT3871" t="s">
        <v>113</v>
      </c>
      <c r="AU3871" t="s">
        <v>113</v>
      </c>
      <c r="AV3871" t="s">
        <v>113</v>
      </c>
      <c r="AW3871" t="s">
        <v>113</v>
      </c>
      <c r="AX3871" t="s">
        <v>113</v>
      </c>
      <c r="AY3871" t="s">
        <v>113</v>
      </c>
      <c r="AZ3871" t="s">
        <v>113</v>
      </c>
      <c r="BA3871" t="s">
        <v>113</v>
      </c>
      <c r="BB3871" t="s">
        <v>113</v>
      </c>
      <c r="BD3871" t="s">
        <v>113</v>
      </c>
      <c r="BF3871" t="s">
        <v>113</v>
      </c>
      <c r="BG3871" t="s">
        <v>113</v>
      </c>
      <c r="BH3871" t="s">
        <v>113</v>
      </c>
      <c r="BI3871" t="s">
        <v>113</v>
      </c>
      <c r="BJ3871" t="s">
        <v>113</v>
      </c>
      <c r="BK3871" t="s">
        <v>113</v>
      </c>
      <c r="BL3871" t="s">
        <v>113</v>
      </c>
      <c r="BM3871" t="s">
        <v>113</v>
      </c>
      <c r="BN3871" t="s">
        <v>113</v>
      </c>
      <c r="BO3871" t="s">
        <v>113</v>
      </c>
      <c r="BP3871" t="s">
        <v>113</v>
      </c>
      <c r="BQ3871" t="s">
        <v>113</v>
      </c>
      <c r="BR3871" t="s">
        <v>113</v>
      </c>
      <c r="BS3871" t="s">
        <v>113</v>
      </c>
      <c r="BT3871" t="s">
        <v>113</v>
      </c>
      <c r="BU3871" t="s">
        <v>113</v>
      </c>
      <c r="BV3871" t="s">
        <v>111</v>
      </c>
      <c r="BW3871" t="s">
        <v>111</v>
      </c>
      <c r="BX3871" t="s">
        <v>111</v>
      </c>
      <c r="BY3871" t="s">
        <v>113</v>
      </c>
      <c r="BZ3871" t="s">
        <v>113</v>
      </c>
      <c r="CA3871" t="s">
        <v>113</v>
      </c>
      <c r="CB3871" t="s">
        <v>113</v>
      </c>
      <c r="CC3871" t="s">
        <v>113</v>
      </c>
      <c r="CD3871" t="s">
        <v>113</v>
      </c>
      <c r="CE3871" t="s">
        <v>113</v>
      </c>
      <c r="CF3871" t="s">
        <v>113</v>
      </c>
      <c r="CG3871" t="s">
        <v>113</v>
      </c>
      <c r="CH3871" t="s">
        <v>113</v>
      </c>
      <c r="CI3871" t="s">
        <v>113</v>
      </c>
      <c r="CJ3871" t="s">
        <v>113</v>
      </c>
      <c r="CK3871" t="s">
        <v>113</v>
      </c>
      <c r="CL3871" t="s">
        <v>113</v>
      </c>
      <c r="CM3871" t="s">
        <v>113</v>
      </c>
      <c r="CN3871" t="s">
        <v>113</v>
      </c>
      <c r="CO3871" t="s">
        <v>113</v>
      </c>
      <c r="CP3871" t="s">
        <v>113</v>
      </c>
      <c r="CQ3871" t="s">
        <v>113</v>
      </c>
      <c r="CR3871" t="s">
        <v>113</v>
      </c>
      <c r="CS3871" t="s">
        <v>113</v>
      </c>
      <c r="CT3871" t="s">
        <v>113</v>
      </c>
      <c r="CU3871" t="s">
        <v>113</v>
      </c>
      <c r="CV3871" t="s">
        <v>113</v>
      </c>
      <c r="CW3871" t="s">
        <v>113</v>
      </c>
    </row>
    <row r="3872" spans="1:101" x14ac:dyDescent="0.25">
      <c r="A3872" t="s">
        <v>910</v>
      </c>
      <c r="B3872">
        <v>166032</v>
      </c>
      <c r="C3872" t="s">
        <v>23535</v>
      </c>
      <c r="D3872" t="s">
        <v>102</v>
      </c>
      <c r="E3872" t="s">
        <v>23536</v>
      </c>
      <c r="F3872" t="s">
        <v>23536</v>
      </c>
      <c r="G3872" t="s">
        <v>23537</v>
      </c>
      <c r="H3872" t="s">
        <v>2286</v>
      </c>
      <c r="I3872" t="s">
        <v>7317</v>
      </c>
      <c r="J3872" t="s">
        <v>1983</v>
      </c>
      <c r="K3872" t="s">
        <v>108</v>
      </c>
      <c r="L3872">
        <v>33139</v>
      </c>
      <c r="M3872" t="s">
        <v>23538</v>
      </c>
      <c r="N3872" t="s">
        <v>23539</v>
      </c>
      <c r="O3872">
        <v>1</v>
      </c>
      <c r="V3872" t="s">
        <v>110</v>
      </c>
      <c r="W3872" s="1">
        <v>41898</v>
      </c>
      <c r="Y3872" s="1">
        <v>43886</v>
      </c>
      <c r="Z3872" s="2">
        <v>43009</v>
      </c>
      <c r="AA3872" t="s">
        <v>23540</v>
      </c>
      <c r="AB3872" t="s">
        <v>111</v>
      </c>
      <c r="AC3872" t="s">
        <v>113</v>
      </c>
      <c r="AD3872" t="s">
        <v>113</v>
      </c>
      <c r="AG3872" t="s">
        <v>113</v>
      </c>
      <c r="AH3872" t="s">
        <v>111</v>
      </c>
      <c r="AI3872" t="s">
        <v>113</v>
      </c>
      <c r="AJ3872" t="s">
        <v>114</v>
      </c>
      <c r="AL3872" t="s">
        <v>115</v>
      </c>
      <c r="AM3872" t="s">
        <v>116</v>
      </c>
      <c r="AN3872" t="s">
        <v>108</v>
      </c>
      <c r="AO3872" t="s">
        <v>113</v>
      </c>
      <c r="AP3872" t="s">
        <v>113</v>
      </c>
      <c r="AQ3872" t="s">
        <v>111</v>
      </c>
      <c r="AR3872" t="s">
        <v>113</v>
      </c>
      <c r="AS3872" t="s">
        <v>113</v>
      </c>
      <c r="AT3872" t="s">
        <v>113</v>
      </c>
      <c r="AU3872" t="s">
        <v>113</v>
      </c>
      <c r="AV3872" t="s">
        <v>113</v>
      </c>
      <c r="AW3872" t="s">
        <v>113</v>
      </c>
      <c r="AX3872" t="s">
        <v>113</v>
      </c>
      <c r="AY3872" t="s">
        <v>113</v>
      </c>
      <c r="AZ3872" t="s">
        <v>113</v>
      </c>
      <c r="BA3872" t="s">
        <v>113</v>
      </c>
      <c r="BB3872" t="s">
        <v>113</v>
      </c>
      <c r="BD3872" t="s">
        <v>113</v>
      </c>
      <c r="BF3872" t="s">
        <v>113</v>
      </c>
      <c r="BG3872" t="s">
        <v>113</v>
      </c>
      <c r="BH3872" t="s">
        <v>111</v>
      </c>
      <c r="BI3872" t="s">
        <v>113</v>
      </c>
      <c r="BJ3872" t="s">
        <v>113</v>
      </c>
      <c r="BK3872" t="s">
        <v>113</v>
      </c>
      <c r="BL3872" t="s">
        <v>111</v>
      </c>
      <c r="BM3872" t="s">
        <v>113</v>
      </c>
      <c r="BN3872" t="s">
        <v>113</v>
      </c>
      <c r="BO3872" t="s">
        <v>113</v>
      </c>
      <c r="BP3872" t="s">
        <v>113</v>
      </c>
      <c r="BQ3872" t="s">
        <v>113</v>
      </c>
      <c r="BR3872" t="s">
        <v>113</v>
      </c>
      <c r="BS3872" t="s">
        <v>113</v>
      </c>
      <c r="BT3872" t="s">
        <v>113</v>
      </c>
      <c r="BU3872" t="s">
        <v>113</v>
      </c>
      <c r="BV3872" t="s">
        <v>111</v>
      </c>
      <c r="BW3872" t="s">
        <v>111</v>
      </c>
      <c r="BX3872" t="s">
        <v>113</v>
      </c>
      <c r="BY3872" t="s">
        <v>113</v>
      </c>
      <c r="BZ3872" t="s">
        <v>113</v>
      </c>
      <c r="CA3872" t="s">
        <v>113</v>
      </c>
      <c r="CB3872" t="s">
        <v>113</v>
      </c>
      <c r="CC3872" t="s">
        <v>113</v>
      </c>
      <c r="CD3872" t="s">
        <v>113</v>
      </c>
      <c r="CE3872" t="s">
        <v>113</v>
      </c>
      <c r="CF3872" t="s">
        <v>113</v>
      </c>
      <c r="CG3872" t="s">
        <v>113</v>
      </c>
      <c r="CH3872" t="s">
        <v>113</v>
      </c>
      <c r="CI3872" t="s">
        <v>113</v>
      </c>
      <c r="CJ3872" t="s">
        <v>113</v>
      </c>
      <c r="CK3872" t="s">
        <v>113</v>
      </c>
      <c r="CL3872" t="s">
        <v>113</v>
      </c>
      <c r="CM3872" t="s">
        <v>113</v>
      </c>
      <c r="CN3872" t="s">
        <v>113</v>
      </c>
      <c r="CO3872" t="s">
        <v>113</v>
      </c>
      <c r="CP3872" t="s">
        <v>113</v>
      </c>
      <c r="CQ3872" t="s">
        <v>113</v>
      </c>
      <c r="CR3872" t="s">
        <v>113</v>
      </c>
      <c r="CS3872" t="s">
        <v>113</v>
      </c>
      <c r="CT3872" t="s">
        <v>113</v>
      </c>
      <c r="CU3872" t="s">
        <v>113</v>
      </c>
      <c r="CV3872" t="s">
        <v>113</v>
      </c>
      <c r="CW3872" t="s">
        <v>113</v>
      </c>
    </row>
    <row r="3873" spans="1:101" x14ac:dyDescent="0.25">
      <c r="A3873" t="s">
        <v>100</v>
      </c>
      <c r="B3873">
        <v>162897</v>
      </c>
      <c r="C3873" t="s">
        <v>23541</v>
      </c>
      <c r="D3873" t="s">
        <v>102</v>
      </c>
      <c r="E3873" t="s">
        <v>23542</v>
      </c>
      <c r="F3873" t="s">
        <v>23542</v>
      </c>
      <c r="G3873" t="s">
        <v>1296</v>
      </c>
      <c r="I3873" t="s">
        <v>106</v>
      </c>
      <c r="J3873" t="s">
        <v>107</v>
      </c>
      <c r="K3873" t="s">
        <v>108</v>
      </c>
      <c r="L3873">
        <v>10022</v>
      </c>
      <c r="M3873" t="s">
        <v>23543</v>
      </c>
      <c r="N3873" t="s">
        <v>23544</v>
      </c>
      <c r="O3873">
        <v>0</v>
      </c>
      <c r="V3873" t="s">
        <v>110</v>
      </c>
      <c r="W3873" s="1">
        <v>40996</v>
      </c>
      <c r="Y3873" s="1">
        <v>43920</v>
      </c>
      <c r="Z3873" s="2">
        <v>43009</v>
      </c>
      <c r="AA3873" t="s">
        <v>1299</v>
      </c>
      <c r="AB3873" t="s">
        <v>113</v>
      </c>
      <c r="AC3873" t="s">
        <v>113</v>
      </c>
      <c r="AD3873" t="s">
        <v>113</v>
      </c>
      <c r="AG3873" t="s">
        <v>113</v>
      </c>
      <c r="AH3873" t="s">
        <v>111</v>
      </c>
      <c r="AI3873" t="s">
        <v>113</v>
      </c>
      <c r="AJ3873" t="s">
        <v>114</v>
      </c>
      <c r="AL3873" t="s">
        <v>115</v>
      </c>
      <c r="AM3873" t="s">
        <v>116</v>
      </c>
      <c r="AN3873" t="s">
        <v>108</v>
      </c>
      <c r="AO3873" t="s">
        <v>113</v>
      </c>
      <c r="AP3873" t="s">
        <v>113</v>
      </c>
      <c r="AQ3873" t="s">
        <v>113</v>
      </c>
      <c r="AR3873" t="s">
        <v>113</v>
      </c>
      <c r="AS3873" t="s">
        <v>113</v>
      </c>
      <c r="AT3873" t="s">
        <v>113</v>
      </c>
      <c r="AU3873" t="s">
        <v>113</v>
      </c>
      <c r="AV3873" t="s">
        <v>113</v>
      </c>
      <c r="AW3873" t="s">
        <v>113</v>
      </c>
      <c r="AX3873" t="s">
        <v>113</v>
      </c>
      <c r="AY3873" t="s">
        <v>113</v>
      </c>
      <c r="AZ3873" t="s">
        <v>113</v>
      </c>
      <c r="BA3873" t="s">
        <v>113</v>
      </c>
      <c r="BB3873" t="s">
        <v>113</v>
      </c>
      <c r="BD3873" t="s">
        <v>113</v>
      </c>
      <c r="BF3873" t="s">
        <v>113</v>
      </c>
      <c r="BG3873" t="s">
        <v>113</v>
      </c>
      <c r="BH3873" t="s">
        <v>111</v>
      </c>
      <c r="BI3873" t="s">
        <v>113</v>
      </c>
      <c r="BJ3873" t="s">
        <v>113</v>
      </c>
      <c r="BK3873" t="s">
        <v>113</v>
      </c>
      <c r="BL3873" t="s">
        <v>113</v>
      </c>
      <c r="BM3873" t="s">
        <v>113</v>
      </c>
      <c r="BN3873" t="s">
        <v>113</v>
      </c>
      <c r="BO3873" t="s">
        <v>113</v>
      </c>
      <c r="BP3873" t="s">
        <v>113</v>
      </c>
      <c r="BQ3873" t="s">
        <v>113</v>
      </c>
      <c r="BR3873" t="s">
        <v>113</v>
      </c>
      <c r="BS3873" t="s">
        <v>113</v>
      </c>
      <c r="BT3873" t="s">
        <v>113</v>
      </c>
      <c r="BU3873" t="s">
        <v>113</v>
      </c>
      <c r="BV3873" t="s">
        <v>111</v>
      </c>
      <c r="BW3873" t="s">
        <v>111</v>
      </c>
      <c r="BX3873" t="s">
        <v>113</v>
      </c>
      <c r="BY3873" t="s">
        <v>113</v>
      </c>
      <c r="BZ3873" t="s">
        <v>113</v>
      </c>
      <c r="CA3873" t="s">
        <v>113</v>
      </c>
      <c r="CB3873" t="s">
        <v>113</v>
      </c>
      <c r="CC3873" t="s">
        <v>113</v>
      </c>
      <c r="CD3873" t="s">
        <v>113</v>
      </c>
      <c r="CE3873" t="s">
        <v>113</v>
      </c>
      <c r="CF3873" t="s">
        <v>113</v>
      </c>
      <c r="CG3873" t="s">
        <v>113</v>
      </c>
      <c r="CH3873" t="s">
        <v>113</v>
      </c>
      <c r="CI3873" t="s">
        <v>113</v>
      </c>
      <c r="CJ3873" t="s">
        <v>113</v>
      </c>
      <c r="CK3873" t="s">
        <v>113</v>
      </c>
      <c r="CL3873" t="s">
        <v>113</v>
      </c>
      <c r="CM3873" t="s">
        <v>113</v>
      </c>
      <c r="CN3873" t="s">
        <v>113</v>
      </c>
      <c r="CO3873" t="s">
        <v>113</v>
      </c>
      <c r="CP3873" t="s">
        <v>113</v>
      </c>
      <c r="CQ3873" t="s">
        <v>113</v>
      </c>
      <c r="CR3873" t="s">
        <v>113</v>
      </c>
      <c r="CS3873" t="s">
        <v>113</v>
      </c>
      <c r="CT3873" t="s">
        <v>113</v>
      </c>
      <c r="CU3873" t="s">
        <v>113</v>
      </c>
      <c r="CV3873" t="s">
        <v>113</v>
      </c>
      <c r="CW3873" t="s">
        <v>113</v>
      </c>
    </row>
    <row r="3874" spans="1:101" x14ac:dyDescent="0.25">
      <c r="A3874" t="s">
        <v>117</v>
      </c>
      <c r="B3874">
        <v>308908</v>
      </c>
      <c r="C3874" t="s">
        <v>23545</v>
      </c>
      <c r="D3874" t="s">
        <v>102</v>
      </c>
      <c r="E3874" t="s">
        <v>23546</v>
      </c>
      <c r="F3874" t="s">
        <v>23547</v>
      </c>
      <c r="G3874" t="s">
        <v>23548</v>
      </c>
      <c r="H3874" t="s">
        <v>23549</v>
      </c>
      <c r="I3874" t="s">
        <v>4137</v>
      </c>
      <c r="K3874" t="s">
        <v>3535</v>
      </c>
      <c r="L3874">
        <v>700000</v>
      </c>
      <c r="M3874" t="s">
        <v>23550</v>
      </c>
      <c r="O3874">
        <v>0</v>
      </c>
      <c r="V3874" t="s">
        <v>110</v>
      </c>
      <c r="W3874" s="1">
        <v>43936</v>
      </c>
      <c r="Y3874" s="1">
        <v>43936</v>
      </c>
      <c r="Z3874" s="2">
        <v>43891</v>
      </c>
      <c r="AB3874" t="s">
        <v>113</v>
      </c>
      <c r="AC3874" t="s">
        <v>113</v>
      </c>
      <c r="AD3874" t="s">
        <v>113</v>
      </c>
      <c r="AG3874" t="s">
        <v>111</v>
      </c>
      <c r="AH3874" t="s">
        <v>111</v>
      </c>
      <c r="AI3874" t="s">
        <v>113</v>
      </c>
      <c r="AJ3874" t="s">
        <v>114</v>
      </c>
      <c r="AL3874" t="s">
        <v>115</v>
      </c>
      <c r="AN3874" t="s">
        <v>122</v>
      </c>
      <c r="AO3874" t="s">
        <v>113</v>
      </c>
      <c r="AP3874" t="s">
        <v>113</v>
      </c>
      <c r="AQ3874" t="s">
        <v>113</v>
      </c>
      <c r="AR3874" t="s">
        <v>113</v>
      </c>
      <c r="AS3874" t="s">
        <v>113</v>
      </c>
      <c r="AT3874" t="s">
        <v>113</v>
      </c>
      <c r="AU3874" t="s">
        <v>113</v>
      </c>
      <c r="AV3874" t="s">
        <v>113</v>
      </c>
      <c r="AW3874" t="s">
        <v>113</v>
      </c>
      <c r="AX3874" t="s">
        <v>113</v>
      </c>
      <c r="AY3874" t="s">
        <v>113</v>
      </c>
      <c r="AZ3874" t="s">
        <v>113</v>
      </c>
      <c r="BA3874" t="s">
        <v>113</v>
      </c>
      <c r="BB3874" t="s">
        <v>113</v>
      </c>
      <c r="BD3874" t="s">
        <v>113</v>
      </c>
      <c r="BF3874" t="s">
        <v>113</v>
      </c>
      <c r="BG3874" t="s">
        <v>113</v>
      </c>
      <c r="BH3874" t="s">
        <v>113</v>
      </c>
      <c r="BI3874" t="s">
        <v>113</v>
      </c>
      <c r="BJ3874" t="s">
        <v>113</v>
      </c>
      <c r="BK3874" t="s">
        <v>113</v>
      </c>
      <c r="BL3874" t="s">
        <v>113</v>
      </c>
      <c r="BM3874" t="s">
        <v>113</v>
      </c>
      <c r="BN3874" t="s">
        <v>113</v>
      </c>
      <c r="BO3874" t="s">
        <v>113</v>
      </c>
      <c r="BP3874" t="s">
        <v>113</v>
      </c>
      <c r="BQ3874" t="s">
        <v>113</v>
      </c>
      <c r="BR3874" t="s">
        <v>113</v>
      </c>
      <c r="BS3874" t="s">
        <v>113</v>
      </c>
      <c r="BT3874" t="s">
        <v>113</v>
      </c>
      <c r="BU3874" t="s">
        <v>113</v>
      </c>
      <c r="BV3874" t="s">
        <v>111</v>
      </c>
      <c r="BW3874" t="s">
        <v>111</v>
      </c>
      <c r="BX3874" t="s">
        <v>113</v>
      </c>
      <c r="BY3874" t="s">
        <v>113</v>
      </c>
      <c r="BZ3874" t="s">
        <v>113</v>
      </c>
      <c r="CA3874" t="s">
        <v>113</v>
      </c>
      <c r="CB3874" t="s">
        <v>113</v>
      </c>
      <c r="CC3874" t="s">
        <v>113</v>
      </c>
      <c r="CD3874" t="s">
        <v>113</v>
      </c>
      <c r="CE3874" t="s">
        <v>113</v>
      </c>
      <c r="CF3874" t="s">
        <v>113</v>
      </c>
      <c r="CG3874" t="s">
        <v>113</v>
      </c>
      <c r="CH3874" t="s">
        <v>113</v>
      </c>
      <c r="CI3874" t="s">
        <v>113</v>
      </c>
      <c r="CJ3874" t="s">
        <v>113</v>
      </c>
      <c r="CK3874" t="s">
        <v>113</v>
      </c>
      <c r="CL3874" t="s">
        <v>113</v>
      </c>
      <c r="CM3874" t="s">
        <v>113</v>
      </c>
      <c r="CN3874" t="s">
        <v>113</v>
      </c>
      <c r="CO3874" t="s">
        <v>113</v>
      </c>
      <c r="CP3874" t="s">
        <v>113</v>
      </c>
      <c r="CQ3874" t="s">
        <v>113</v>
      </c>
      <c r="CR3874" t="s">
        <v>113</v>
      </c>
      <c r="CS3874" t="s">
        <v>113</v>
      </c>
      <c r="CT3874" t="s">
        <v>113</v>
      </c>
      <c r="CU3874" t="s">
        <v>113</v>
      </c>
      <c r="CV3874" t="s">
        <v>113</v>
      </c>
      <c r="CW3874" t="s">
        <v>113</v>
      </c>
    </row>
    <row r="3875" spans="1:101" x14ac:dyDescent="0.25">
      <c r="A3875" t="s">
        <v>100</v>
      </c>
      <c r="B3875">
        <v>163741</v>
      </c>
      <c r="C3875" t="s">
        <v>23551</v>
      </c>
      <c r="D3875" t="s">
        <v>102</v>
      </c>
      <c r="E3875" t="s">
        <v>23552</v>
      </c>
      <c r="F3875" t="s">
        <v>23552</v>
      </c>
      <c r="G3875" t="s">
        <v>23553</v>
      </c>
      <c r="I3875" t="s">
        <v>106</v>
      </c>
      <c r="J3875" t="s">
        <v>107</v>
      </c>
      <c r="K3875" t="s">
        <v>108</v>
      </c>
      <c r="L3875">
        <v>10022</v>
      </c>
      <c r="M3875" t="s">
        <v>23554</v>
      </c>
      <c r="N3875" t="s">
        <v>23555</v>
      </c>
      <c r="O3875">
        <v>0</v>
      </c>
      <c r="V3875" t="s">
        <v>110</v>
      </c>
      <c r="W3875" s="1">
        <v>40998</v>
      </c>
      <c r="Y3875" s="1">
        <v>43917</v>
      </c>
      <c r="Z3875" s="2">
        <v>43009</v>
      </c>
      <c r="AB3875" t="s">
        <v>113</v>
      </c>
      <c r="AC3875" t="s">
        <v>113</v>
      </c>
      <c r="AD3875" t="s">
        <v>113</v>
      </c>
      <c r="AG3875" t="s">
        <v>113</v>
      </c>
      <c r="AH3875" t="s">
        <v>111</v>
      </c>
      <c r="AI3875" t="s">
        <v>113</v>
      </c>
      <c r="AJ3875" t="s">
        <v>131</v>
      </c>
      <c r="AL3875" t="s">
        <v>115</v>
      </c>
      <c r="AM3875" t="s">
        <v>116</v>
      </c>
      <c r="AN3875" t="s">
        <v>108</v>
      </c>
      <c r="AO3875" t="s">
        <v>113</v>
      </c>
      <c r="AP3875" t="s">
        <v>113</v>
      </c>
      <c r="AQ3875" t="s">
        <v>111</v>
      </c>
      <c r="AR3875" t="s">
        <v>113</v>
      </c>
      <c r="AS3875" t="s">
        <v>113</v>
      </c>
      <c r="AT3875" t="s">
        <v>113</v>
      </c>
      <c r="AU3875" t="s">
        <v>113</v>
      </c>
      <c r="AV3875" t="s">
        <v>113</v>
      </c>
      <c r="AW3875" t="s">
        <v>113</v>
      </c>
      <c r="AX3875" t="s">
        <v>113</v>
      </c>
      <c r="AY3875" t="s">
        <v>113</v>
      </c>
      <c r="AZ3875" t="s">
        <v>113</v>
      </c>
      <c r="BA3875" t="s">
        <v>113</v>
      </c>
      <c r="BB3875" t="s">
        <v>113</v>
      </c>
      <c r="BD3875" t="s">
        <v>113</v>
      </c>
      <c r="BF3875" t="s">
        <v>113</v>
      </c>
      <c r="BG3875" t="s">
        <v>111</v>
      </c>
      <c r="BH3875" t="s">
        <v>113</v>
      </c>
      <c r="BI3875" t="s">
        <v>113</v>
      </c>
      <c r="BJ3875" t="s">
        <v>113</v>
      </c>
      <c r="BK3875" t="s">
        <v>113</v>
      </c>
      <c r="BL3875" t="s">
        <v>113</v>
      </c>
      <c r="BM3875" t="s">
        <v>113</v>
      </c>
      <c r="BN3875" t="s">
        <v>113</v>
      </c>
      <c r="BO3875" t="s">
        <v>113</v>
      </c>
      <c r="BP3875" t="s">
        <v>111</v>
      </c>
      <c r="BQ3875" t="s">
        <v>111</v>
      </c>
      <c r="BR3875" t="s">
        <v>113</v>
      </c>
      <c r="BS3875" t="s">
        <v>113</v>
      </c>
      <c r="BT3875" t="s">
        <v>113</v>
      </c>
      <c r="BU3875" t="s">
        <v>113</v>
      </c>
      <c r="BV3875" t="s">
        <v>113</v>
      </c>
      <c r="BW3875" t="s">
        <v>111</v>
      </c>
      <c r="BX3875" t="s">
        <v>113</v>
      </c>
      <c r="BY3875" t="s">
        <v>113</v>
      </c>
      <c r="BZ3875" t="s">
        <v>113</v>
      </c>
      <c r="CA3875" t="s">
        <v>113</v>
      </c>
      <c r="CB3875" t="s">
        <v>113</v>
      </c>
      <c r="CC3875" t="s">
        <v>113</v>
      </c>
      <c r="CD3875" t="s">
        <v>113</v>
      </c>
      <c r="CE3875" t="s">
        <v>113</v>
      </c>
      <c r="CF3875" t="s">
        <v>113</v>
      </c>
      <c r="CG3875" t="s">
        <v>113</v>
      </c>
      <c r="CH3875" t="s">
        <v>113</v>
      </c>
      <c r="CI3875" t="s">
        <v>113</v>
      </c>
      <c r="CJ3875" t="s">
        <v>113</v>
      </c>
      <c r="CK3875" t="s">
        <v>113</v>
      </c>
      <c r="CL3875" t="s">
        <v>113</v>
      </c>
      <c r="CM3875" t="s">
        <v>113</v>
      </c>
      <c r="CN3875" t="s">
        <v>113</v>
      </c>
      <c r="CO3875" t="s">
        <v>113</v>
      </c>
      <c r="CP3875" t="s">
        <v>113</v>
      </c>
      <c r="CQ3875" t="s">
        <v>113</v>
      </c>
      <c r="CR3875" t="s">
        <v>113</v>
      </c>
      <c r="CS3875" t="s">
        <v>113</v>
      </c>
      <c r="CT3875" t="s">
        <v>113</v>
      </c>
      <c r="CU3875" t="s">
        <v>113</v>
      </c>
      <c r="CV3875" t="s">
        <v>113</v>
      </c>
      <c r="CW3875" t="s">
        <v>113</v>
      </c>
    </row>
    <row r="3876" spans="1:101" x14ac:dyDescent="0.25">
      <c r="A3876" t="s">
        <v>506</v>
      </c>
      <c r="B3876">
        <v>291304</v>
      </c>
      <c r="C3876" t="s">
        <v>23556</v>
      </c>
      <c r="D3876" t="s">
        <v>102</v>
      </c>
      <c r="E3876" t="s">
        <v>23557</v>
      </c>
      <c r="F3876" t="s">
        <v>23557</v>
      </c>
      <c r="G3876" t="s">
        <v>23558</v>
      </c>
      <c r="H3876" t="s">
        <v>19331</v>
      </c>
      <c r="I3876" t="s">
        <v>1324</v>
      </c>
      <c r="J3876" t="s">
        <v>1325</v>
      </c>
      <c r="K3876" t="s">
        <v>108</v>
      </c>
      <c r="L3876">
        <v>30309</v>
      </c>
      <c r="M3876" t="s">
        <v>1537</v>
      </c>
      <c r="O3876">
        <v>0</v>
      </c>
      <c r="V3876" t="s">
        <v>110</v>
      </c>
      <c r="W3876" s="1">
        <v>43080</v>
      </c>
      <c r="Y3876" s="1">
        <v>43921</v>
      </c>
      <c r="Z3876" s="2">
        <v>43009</v>
      </c>
      <c r="AA3876" t="s">
        <v>1539</v>
      </c>
      <c r="AB3876" t="s">
        <v>113</v>
      </c>
      <c r="AC3876" t="s">
        <v>113</v>
      </c>
      <c r="AD3876" t="s">
        <v>113</v>
      </c>
      <c r="AG3876" t="s">
        <v>113</v>
      </c>
      <c r="AH3876" t="s">
        <v>111</v>
      </c>
      <c r="AI3876" t="s">
        <v>113</v>
      </c>
      <c r="AJ3876" t="s">
        <v>114</v>
      </c>
      <c r="AL3876" t="s">
        <v>115</v>
      </c>
      <c r="AM3876" t="s">
        <v>116</v>
      </c>
      <c r="AN3876" t="s">
        <v>108</v>
      </c>
      <c r="AO3876" t="s">
        <v>113</v>
      </c>
      <c r="AP3876" t="s">
        <v>113</v>
      </c>
      <c r="AQ3876" t="s">
        <v>113</v>
      </c>
      <c r="AR3876" t="s">
        <v>113</v>
      </c>
      <c r="AS3876" t="s">
        <v>113</v>
      </c>
      <c r="AT3876" t="s">
        <v>113</v>
      </c>
      <c r="AU3876" t="s">
        <v>113</v>
      </c>
      <c r="AV3876" t="s">
        <v>113</v>
      </c>
      <c r="AW3876" t="s">
        <v>113</v>
      </c>
      <c r="AX3876" t="s">
        <v>113</v>
      </c>
      <c r="AY3876" t="s">
        <v>113</v>
      </c>
      <c r="AZ3876" t="s">
        <v>113</v>
      </c>
      <c r="BA3876" t="s">
        <v>113</v>
      </c>
      <c r="BB3876" t="s">
        <v>113</v>
      </c>
      <c r="BD3876" t="s">
        <v>113</v>
      </c>
      <c r="BF3876" t="s">
        <v>113</v>
      </c>
      <c r="BG3876" t="s">
        <v>113</v>
      </c>
      <c r="BH3876" t="s">
        <v>111</v>
      </c>
      <c r="BI3876" t="s">
        <v>113</v>
      </c>
      <c r="BJ3876" t="s">
        <v>113</v>
      </c>
      <c r="BK3876" t="s">
        <v>113</v>
      </c>
      <c r="BL3876" t="s">
        <v>113</v>
      </c>
      <c r="BM3876" t="s">
        <v>113</v>
      </c>
      <c r="BN3876" t="s">
        <v>113</v>
      </c>
      <c r="BO3876" t="s">
        <v>113</v>
      </c>
      <c r="BP3876" t="s">
        <v>113</v>
      </c>
      <c r="BQ3876" t="s">
        <v>113</v>
      </c>
      <c r="BR3876" t="s">
        <v>113</v>
      </c>
      <c r="BS3876" t="s">
        <v>113</v>
      </c>
      <c r="BT3876" t="s">
        <v>113</v>
      </c>
      <c r="BU3876" t="s">
        <v>113</v>
      </c>
      <c r="BV3876" t="s">
        <v>111</v>
      </c>
      <c r="BW3876" t="s">
        <v>111</v>
      </c>
      <c r="BX3876" t="s">
        <v>113</v>
      </c>
      <c r="BY3876" t="s">
        <v>113</v>
      </c>
      <c r="BZ3876" t="s">
        <v>113</v>
      </c>
      <c r="CA3876" t="s">
        <v>113</v>
      </c>
      <c r="CB3876" t="s">
        <v>113</v>
      </c>
      <c r="CC3876" t="s">
        <v>113</v>
      </c>
      <c r="CD3876" t="s">
        <v>113</v>
      </c>
      <c r="CE3876" t="s">
        <v>113</v>
      </c>
      <c r="CF3876" t="s">
        <v>113</v>
      </c>
      <c r="CG3876" t="s">
        <v>113</v>
      </c>
      <c r="CH3876" t="s">
        <v>113</v>
      </c>
      <c r="CI3876" t="s">
        <v>113</v>
      </c>
      <c r="CJ3876" t="s">
        <v>113</v>
      </c>
      <c r="CK3876" t="s">
        <v>113</v>
      </c>
      <c r="CL3876" t="s">
        <v>113</v>
      </c>
      <c r="CM3876" t="s">
        <v>113</v>
      </c>
      <c r="CN3876" t="s">
        <v>113</v>
      </c>
      <c r="CO3876" t="s">
        <v>113</v>
      </c>
      <c r="CP3876" t="s">
        <v>113</v>
      </c>
      <c r="CQ3876" t="s">
        <v>113</v>
      </c>
      <c r="CR3876" t="s">
        <v>113</v>
      </c>
      <c r="CS3876" t="s">
        <v>113</v>
      </c>
      <c r="CT3876" t="s">
        <v>113</v>
      </c>
      <c r="CU3876" t="s">
        <v>113</v>
      </c>
      <c r="CV3876" t="s">
        <v>113</v>
      </c>
      <c r="CW3876" t="s">
        <v>113</v>
      </c>
    </row>
    <row r="3877" spans="1:101" x14ac:dyDescent="0.25">
      <c r="A3877" t="s">
        <v>100</v>
      </c>
      <c r="B3877">
        <v>308350</v>
      </c>
      <c r="C3877" t="s">
        <v>23559</v>
      </c>
      <c r="D3877" t="s">
        <v>102</v>
      </c>
      <c r="E3877" t="s">
        <v>23560</v>
      </c>
      <c r="F3877" t="s">
        <v>23560</v>
      </c>
      <c r="G3877" t="s">
        <v>23561</v>
      </c>
      <c r="I3877" t="s">
        <v>106</v>
      </c>
      <c r="J3877" t="s">
        <v>107</v>
      </c>
      <c r="K3877" t="s">
        <v>108</v>
      </c>
      <c r="L3877">
        <v>10036</v>
      </c>
      <c r="M3877">
        <v>6463508700</v>
      </c>
      <c r="O3877">
        <v>0</v>
      </c>
      <c r="V3877" t="s">
        <v>110</v>
      </c>
      <c r="W3877" s="1">
        <v>43949</v>
      </c>
      <c r="Y3877" s="1">
        <v>43949</v>
      </c>
      <c r="Z3877" s="2">
        <v>43891</v>
      </c>
      <c r="AA3877" t="s">
        <v>23562</v>
      </c>
      <c r="AB3877" t="s">
        <v>113</v>
      </c>
      <c r="AC3877" t="s">
        <v>113</v>
      </c>
      <c r="AD3877" t="s">
        <v>113</v>
      </c>
      <c r="AF3877" t="s">
        <v>23563</v>
      </c>
      <c r="AG3877" t="s">
        <v>113</v>
      </c>
      <c r="AH3877" t="s">
        <v>111</v>
      </c>
      <c r="AI3877" t="s">
        <v>113</v>
      </c>
      <c r="AJ3877" t="s">
        <v>293</v>
      </c>
      <c r="AL3877" t="s">
        <v>115</v>
      </c>
      <c r="AM3877" t="s">
        <v>116</v>
      </c>
      <c r="AN3877" t="s">
        <v>108</v>
      </c>
      <c r="AO3877" t="s">
        <v>113</v>
      </c>
      <c r="AP3877" t="s">
        <v>113</v>
      </c>
      <c r="AQ3877" t="s">
        <v>111</v>
      </c>
      <c r="AR3877" t="s">
        <v>113</v>
      </c>
      <c r="AS3877" t="s">
        <v>113</v>
      </c>
      <c r="AT3877" t="s">
        <v>113</v>
      </c>
      <c r="AU3877" t="s">
        <v>113</v>
      </c>
      <c r="AV3877" t="s">
        <v>113</v>
      </c>
      <c r="AW3877" t="s">
        <v>113</v>
      </c>
      <c r="AX3877" t="s">
        <v>113</v>
      </c>
      <c r="AY3877" t="s">
        <v>113</v>
      </c>
      <c r="AZ3877" t="s">
        <v>113</v>
      </c>
      <c r="BA3877" t="s">
        <v>113</v>
      </c>
      <c r="BB3877" t="s">
        <v>113</v>
      </c>
      <c r="BD3877" t="s">
        <v>113</v>
      </c>
      <c r="BF3877" t="s">
        <v>113</v>
      </c>
      <c r="BG3877" t="s">
        <v>113</v>
      </c>
      <c r="BH3877" t="s">
        <v>113</v>
      </c>
      <c r="BI3877" t="s">
        <v>113</v>
      </c>
      <c r="BJ3877" t="s">
        <v>113</v>
      </c>
      <c r="BK3877" t="s">
        <v>113</v>
      </c>
      <c r="BL3877" t="s">
        <v>111</v>
      </c>
      <c r="BM3877" t="s">
        <v>113</v>
      </c>
      <c r="BN3877" t="s">
        <v>113</v>
      </c>
      <c r="BO3877" t="s">
        <v>113</v>
      </c>
      <c r="BP3877" t="s">
        <v>113</v>
      </c>
      <c r="BQ3877" t="s">
        <v>113</v>
      </c>
      <c r="BR3877" t="s">
        <v>113</v>
      </c>
      <c r="BS3877" t="s">
        <v>113</v>
      </c>
      <c r="BT3877" t="s">
        <v>113</v>
      </c>
      <c r="BU3877" t="s">
        <v>113</v>
      </c>
      <c r="BV3877" t="s">
        <v>111</v>
      </c>
      <c r="BW3877" t="s">
        <v>111</v>
      </c>
      <c r="BX3877" t="s">
        <v>113</v>
      </c>
      <c r="BY3877" t="s">
        <v>113</v>
      </c>
      <c r="BZ3877" t="s">
        <v>113</v>
      </c>
      <c r="CA3877" t="s">
        <v>113</v>
      </c>
      <c r="CB3877" t="s">
        <v>113</v>
      </c>
      <c r="CC3877" t="s">
        <v>113</v>
      </c>
      <c r="CD3877" t="s">
        <v>113</v>
      </c>
      <c r="CE3877" t="s">
        <v>113</v>
      </c>
      <c r="CF3877" t="s">
        <v>113</v>
      </c>
      <c r="CG3877" t="s">
        <v>113</v>
      </c>
      <c r="CH3877" t="s">
        <v>113</v>
      </c>
      <c r="CI3877" t="s">
        <v>113</v>
      </c>
      <c r="CJ3877" t="s">
        <v>113</v>
      </c>
      <c r="CK3877" t="s">
        <v>113</v>
      </c>
      <c r="CL3877" t="s">
        <v>113</v>
      </c>
      <c r="CM3877" t="s">
        <v>113</v>
      </c>
      <c r="CN3877" t="s">
        <v>113</v>
      </c>
      <c r="CO3877" t="s">
        <v>113</v>
      </c>
      <c r="CP3877" t="s">
        <v>113</v>
      </c>
      <c r="CQ3877" t="s">
        <v>113</v>
      </c>
      <c r="CR3877" t="s">
        <v>113</v>
      </c>
      <c r="CS3877" t="s">
        <v>113</v>
      </c>
      <c r="CT3877" t="s">
        <v>113</v>
      </c>
      <c r="CU3877" t="s">
        <v>113</v>
      </c>
      <c r="CV3877" t="s">
        <v>113</v>
      </c>
      <c r="CW3877" t="s">
        <v>113</v>
      </c>
    </row>
    <row r="3878" spans="1:101" x14ac:dyDescent="0.25">
      <c r="A3878" t="s">
        <v>141</v>
      </c>
      <c r="B3878">
        <v>305797</v>
      </c>
      <c r="C3878" t="s">
        <v>23564</v>
      </c>
      <c r="D3878" t="s">
        <v>102</v>
      </c>
      <c r="E3878" t="s">
        <v>23565</v>
      </c>
      <c r="F3878" t="s">
        <v>23565</v>
      </c>
      <c r="G3878" t="s">
        <v>23566</v>
      </c>
      <c r="H3878" t="s">
        <v>9352</v>
      </c>
      <c r="I3878" t="s">
        <v>18509</v>
      </c>
      <c r="J3878" t="s">
        <v>548</v>
      </c>
      <c r="K3878" t="s">
        <v>108</v>
      </c>
      <c r="L3878">
        <v>84098</v>
      </c>
      <c r="M3878" t="s">
        <v>23567</v>
      </c>
      <c r="O3878">
        <v>1</v>
      </c>
      <c r="V3878" t="s">
        <v>110</v>
      </c>
      <c r="W3878" s="1">
        <v>43725</v>
      </c>
      <c r="Y3878" s="1">
        <v>43922</v>
      </c>
      <c r="Z3878" s="2">
        <v>43009</v>
      </c>
      <c r="AA3878" t="s">
        <v>23568</v>
      </c>
      <c r="AB3878" t="s">
        <v>113</v>
      </c>
      <c r="AC3878" t="s">
        <v>113</v>
      </c>
      <c r="AD3878" t="s">
        <v>113</v>
      </c>
      <c r="AG3878" t="s">
        <v>111</v>
      </c>
      <c r="AH3878" t="s">
        <v>111</v>
      </c>
      <c r="AI3878" t="s">
        <v>113</v>
      </c>
      <c r="AJ3878" t="s">
        <v>114</v>
      </c>
      <c r="AL3878" t="s">
        <v>115</v>
      </c>
      <c r="AM3878" t="s">
        <v>548</v>
      </c>
      <c r="AN3878" t="s">
        <v>108</v>
      </c>
      <c r="AO3878" t="s">
        <v>113</v>
      </c>
      <c r="AP3878" t="s">
        <v>113</v>
      </c>
      <c r="AQ3878" t="s">
        <v>113</v>
      </c>
      <c r="AR3878" t="s">
        <v>113</v>
      </c>
      <c r="AS3878" t="s">
        <v>113</v>
      </c>
      <c r="AT3878" t="s">
        <v>113</v>
      </c>
      <c r="AU3878" t="s">
        <v>113</v>
      </c>
      <c r="AV3878" t="s">
        <v>113</v>
      </c>
      <c r="AW3878" t="s">
        <v>113</v>
      </c>
      <c r="AX3878" t="s">
        <v>113</v>
      </c>
      <c r="AY3878" t="s">
        <v>113</v>
      </c>
      <c r="AZ3878" t="s">
        <v>113</v>
      </c>
      <c r="BA3878" t="s">
        <v>113</v>
      </c>
      <c r="BB3878" t="s">
        <v>113</v>
      </c>
      <c r="BD3878" t="s">
        <v>113</v>
      </c>
      <c r="BF3878" t="s">
        <v>113</v>
      </c>
      <c r="BG3878" t="s">
        <v>113</v>
      </c>
      <c r="BH3878" t="s">
        <v>113</v>
      </c>
      <c r="BI3878" t="s">
        <v>113</v>
      </c>
      <c r="BJ3878" t="s">
        <v>113</v>
      </c>
      <c r="BK3878" t="s">
        <v>113</v>
      </c>
      <c r="BL3878" t="s">
        <v>113</v>
      </c>
      <c r="BM3878" t="s">
        <v>113</v>
      </c>
      <c r="BN3878" t="s">
        <v>113</v>
      </c>
      <c r="BO3878" t="s">
        <v>113</v>
      </c>
      <c r="BP3878" t="s">
        <v>113</v>
      </c>
      <c r="BQ3878" t="s">
        <v>113</v>
      </c>
      <c r="BR3878" t="s">
        <v>113</v>
      </c>
      <c r="BS3878" t="s">
        <v>113</v>
      </c>
      <c r="BT3878" t="s">
        <v>113</v>
      </c>
      <c r="BU3878" t="s">
        <v>113</v>
      </c>
      <c r="BV3878" t="s">
        <v>113</v>
      </c>
      <c r="BW3878" t="s">
        <v>111</v>
      </c>
      <c r="BX3878" t="s">
        <v>113</v>
      </c>
      <c r="BY3878" t="s">
        <v>113</v>
      </c>
      <c r="BZ3878" t="s">
        <v>113</v>
      </c>
      <c r="CA3878" t="s">
        <v>113</v>
      </c>
      <c r="CB3878" t="s">
        <v>113</v>
      </c>
      <c r="CC3878" t="s">
        <v>113</v>
      </c>
      <c r="CD3878" t="s">
        <v>113</v>
      </c>
      <c r="CE3878" t="s">
        <v>113</v>
      </c>
      <c r="CF3878" t="s">
        <v>113</v>
      </c>
      <c r="CG3878" t="s">
        <v>113</v>
      </c>
      <c r="CH3878" t="s">
        <v>113</v>
      </c>
      <c r="CI3878" t="s">
        <v>113</v>
      </c>
      <c r="CJ3878" t="s">
        <v>113</v>
      </c>
      <c r="CK3878" t="s">
        <v>113</v>
      </c>
      <c r="CL3878" t="s">
        <v>113</v>
      </c>
      <c r="CM3878" t="s">
        <v>113</v>
      </c>
      <c r="CN3878" t="s">
        <v>113</v>
      </c>
      <c r="CO3878" t="s">
        <v>113</v>
      </c>
      <c r="CP3878" t="s">
        <v>113</v>
      </c>
      <c r="CQ3878" t="s">
        <v>113</v>
      </c>
      <c r="CR3878" t="s">
        <v>113</v>
      </c>
      <c r="CS3878" t="s">
        <v>113</v>
      </c>
      <c r="CT3878" t="s">
        <v>113</v>
      </c>
      <c r="CU3878" t="s">
        <v>113</v>
      </c>
      <c r="CV3878" t="s">
        <v>113</v>
      </c>
      <c r="CW3878" t="s">
        <v>113</v>
      </c>
    </row>
    <row r="3879" spans="1:101" x14ac:dyDescent="0.25">
      <c r="A3879" t="s">
        <v>155</v>
      </c>
      <c r="B3879">
        <v>300311</v>
      </c>
      <c r="C3879" t="s">
        <v>23569</v>
      </c>
      <c r="D3879" t="s">
        <v>102</v>
      </c>
      <c r="E3879" t="s">
        <v>23570</v>
      </c>
      <c r="F3879" t="s">
        <v>23570</v>
      </c>
      <c r="G3879" t="s">
        <v>9361</v>
      </c>
      <c r="I3879" t="s">
        <v>160</v>
      </c>
      <c r="J3879" t="s">
        <v>161</v>
      </c>
      <c r="K3879" t="s">
        <v>108</v>
      </c>
      <c r="L3879">
        <v>2142</v>
      </c>
      <c r="M3879" t="s">
        <v>23571</v>
      </c>
      <c r="O3879">
        <v>0</v>
      </c>
      <c r="P3879" t="s">
        <v>23572</v>
      </c>
      <c r="R3879" t="s">
        <v>9546</v>
      </c>
      <c r="S3879" t="s">
        <v>161</v>
      </c>
      <c r="T3879" t="s">
        <v>108</v>
      </c>
      <c r="U3879">
        <v>2421</v>
      </c>
      <c r="V3879" t="s">
        <v>110</v>
      </c>
      <c r="W3879" s="1">
        <v>43504</v>
      </c>
      <c r="Y3879" s="1">
        <v>43917</v>
      </c>
      <c r="Z3879" s="2">
        <v>43009</v>
      </c>
      <c r="AA3879" t="s">
        <v>23573</v>
      </c>
      <c r="AB3879" t="s">
        <v>113</v>
      </c>
      <c r="AC3879" t="s">
        <v>113</v>
      </c>
      <c r="AD3879" t="s">
        <v>113</v>
      </c>
      <c r="AG3879" t="s">
        <v>111</v>
      </c>
      <c r="AH3879" t="s">
        <v>111</v>
      </c>
      <c r="AI3879" t="s">
        <v>113</v>
      </c>
      <c r="AJ3879" t="s">
        <v>114</v>
      </c>
      <c r="AL3879" t="s">
        <v>115</v>
      </c>
      <c r="AM3879" t="s">
        <v>116</v>
      </c>
      <c r="AN3879" t="s">
        <v>108</v>
      </c>
      <c r="AO3879" t="s">
        <v>113</v>
      </c>
      <c r="AP3879" t="s">
        <v>113</v>
      </c>
      <c r="AQ3879" t="s">
        <v>113</v>
      </c>
      <c r="AR3879" t="s">
        <v>113</v>
      </c>
      <c r="AS3879" t="s">
        <v>113</v>
      </c>
      <c r="AT3879" t="s">
        <v>113</v>
      </c>
      <c r="AU3879" t="s">
        <v>113</v>
      </c>
      <c r="AV3879" t="s">
        <v>113</v>
      </c>
      <c r="AW3879" t="s">
        <v>113</v>
      </c>
      <c r="AX3879" t="s">
        <v>113</v>
      </c>
      <c r="AY3879" t="s">
        <v>113</v>
      </c>
      <c r="AZ3879" t="s">
        <v>113</v>
      </c>
      <c r="BA3879" t="s">
        <v>113</v>
      </c>
      <c r="BB3879" t="s">
        <v>113</v>
      </c>
      <c r="BD3879" t="s">
        <v>113</v>
      </c>
      <c r="BF3879" t="s">
        <v>113</v>
      </c>
      <c r="BG3879" t="s">
        <v>113</v>
      </c>
      <c r="BH3879" t="s">
        <v>113</v>
      </c>
      <c r="BI3879" t="s">
        <v>113</v>
      </c>
      <c r="BJ3879" t="s">
        <v>113</v>
      </c>
      <c r="BK3879" t="s">
        <v>113</v>
      </c>
      <c r="BL3879" t="s">
        <v>113</v>
      </c>
      <c r="BM3879" t="s">
        <v>113</v>
      </c>
      <c r="BN3879" t="s">
        <v>113</v>
      </c>
      <c r="BO3879" t="s">
        <v>113</v>
      </c>
      <c r="BP3879" t="s">
        <v>113</v>
      </c>
      <c r="BQ3879" t="s">
        <v>113</v>
      </c>
      <c r="BR3879" t="s">
        <v>113</v>
      </c>
      <c r="BS3879" t="s">
        <v>113</v>
      </c>
      <c r="BT3879" t="s">
        <v>113</v>
      </c>
      <c r="BU3879" t="s">
        <v>113</v>
      </c>
      <c r="BV3879" t="s">
        <v>111</v>
      </c>
      <c r="BW3879" t="s">
        <v>111</v>
      </c>
      <c r="BX3879" t="s">
        <v>113</v>
      </c>
      <c r="BY3879" t="s">
        <v>113</v>
      </c>
      <c r="BZ3879" t="s">
        <v>113</v>
      </c>
      <c r="CA3879" t="s">
        <v>113</v>
      </c>
      <c r="CB3879" t="s">
        <v>113</v>
      </c>
      <c r="CC3879" t="s">
        <v>113</v>
      </c>
      <c r="CD3879" t="s">
        <v>113</v>
      </c>
      <c r="CE3879" t="s">
        <v>113</v>
      </c>
      <c r="CF3879" t="s">
        <v>113</v>
      </c>
      <c r="CG3879" t="s">
        <v>113</v>
      </c>
      <c r="CH3879" t="s">
        <v>113</v>
      </c>
      <c r="CI3879" t="s">
        <v>113</v>
      </c>
      <c r="CJ3879" t="s">
        <v>113</v>
      </c>
      <c r="CK3879" t="s">
        <v>113</v>
      </c>
      <c r="CL3879" t="s">
        <v>113</v>
      </c>
      <c r="CM3879" t="s">
        <v>113</v>
      </c>
      <c r="CN3879" t="s">
        <v>113</v>
      </c>
      <c r="CO3879" t="s">
        <v>113</v>
      </c>
      <c r="CP3879" t="s">
        <v>113</v>
      </c>
      <c r="CQ3879" t="s">
        <v>113</v>
      </c>
      <c r="CR3879" t="s">
        <v>113</v>
      </c>
      <c r="CS3879" t="s">
        <v>113</v>
      </c>
      <c r="CT3879" t="s">
        <v>113</v>
      </c>
      <c r="CU3879" t="s">
        <v>113</v>
      </c>
      <c r="CV3879" t="s">
        <v>113</v>
      </c>
      <c r="CW3879" t="s">
        <v>113</v>
      </c>
    </row>
    <row r="3880" spans="1:101" x14ac:dyDescent="0.25">
      <c r="A3880" t="s">
        <v>175</v>
      </c>
      <c r="B3880">
        <v>167588</v>
      </c>
      <c r="C3880" t="s">
        <v>23574</v>
      </c>
      <c r="D3880" t="s">
        <v>102</v>
      </c>
      <c r="E3880" t="s">
        <v>23575</v>
      </c>
      <c r="F3880" t="s">
        <v>23575</v>
      </c>
      <c r="G3880" t="s">
        <v>11248</v>
      </c>
      <c r="H3880" t="s">
        <v>11249</v>
      </c>
      <c r="I3880" t="s">
        <v>964</v>
      </c>
      <c r="J3880" t="s">
        <v>965</v>
      </c>
      <c r="K3880" t="s">
        <v>108</v>
      </c>
      <c r="L3880">
        <v>98104</v>
      </c>
      <c r="M3880" t="s">
        <v>11250</v>
      </c>
      <c r="N3880" t="s">
        <v>11251</v>
      </c>
      <c r="O3880">
        <v>0</v>
      </c>
      <c r="V3880" t="s">
        <v>110</v>
      </c>
      <c r="W3880" s="1">
        <v>41395</v>
      </c>
      <c r="Y3880" s="1">
        <v>43949</v>
      </c>
      <c r="Z3880" s="2">
        <v>43891</v>
      </c>
      <c r="AB3880" t="s">
        <v>113</v>
      </c>
      <c r="AC3880" t="s">
        <v>113</v>
      </c>
      <c r="AD3880" t="s">
        <v>113</v>
      </c>
      <c r="AG3880" t="s">
        <v>113</v>
      </c>
      <c r="AH3880" t="s">
        <v>111</v>
      </c>
      <c r="AI3880" t="s">
        <v>113</v>
      </c>
      <c r="AJ3880" t="s">
        <v>114</v>
      </c>
      <c r="AL3880" t="s">
        <v>115</v>
      </c>
      <c r="AM3880" t="s">
        <v>116</v>
      </c>
      <c r="AN3880" t="s">
        <v>108</v>
      </c>
      <c r="AO3880" t="s">
        <v>113</v>
      </c>
      <c r="AP3880" t="s">
        <v>113</v>
      </c>
      <c r="AQ3880" t="s">
        <v>113</v>
      </c>
      <c r="AR3880" t="s">
        <v>113</v>
      </c>
      <c r="AS3880" t="s">
        <v>113</v>
      </c>
      <c r="AT3880" t="s">
        <v>113</v>
      </c>
      <c r="AU3880" t="s">
        <v>113</v>
      </c>
      <c r="AV3880" t="s">
        <v>113</v>
      </c>
      <c r="AW3880" t="s">
        <v>113</v>
      </c>
      <c r="AX3880" t="s">
        <v>113</v>
      </c>
      <c r="AY3880" t="s">
        <v>113</v>
      </c>
      <c r="AZ3880" t="s">
        <v>113</v>
      </c>
      <c r="BA3880" t="s">
        <v>113</v>
      </c>
      <c r="BB3880" t="s">
        <v>113</v>
      </c>
      <c r="BD3880" t="s">
        <v>113</v>
      </c>
      <c r="BF3880" t="s">
        <v>113</v>
      </c>
      <c r="BG3880" t="s">
        <v>113</v>
      </c>
      <c r="BH3880" t="s">
        <v>111</v>
      </c>
      <c r="BI3880" t="s">
        <v>113</v>
      </c>
      <c r="BJ3880" t="s">
        <v>113</v>
      </c>
      <c r="BK3880" t="s">
        <v>113</v>
      </c>
      <c r="BL3880" t="s">
        <v>111</v>
      </c>
      <c r="BM3880" t="s">
        <v>113</v>
      </c>
      <c r="BN3880" t="s">
        <v>113</v>
      </c>
      <c r="BO3880" t="s">
        <v>113</v>
      </c>
      <c r="BP3880" t="s">
        <v>113</v>
      </c>
      <c r="BQ3880" t="s">
        <v>113</v>
      </c>
      <c r="BR3880" t="s">
        <v>113</v>
      </c>
      <c r="BS3880" t="s">
        <v>113</v>
      </c>
      <c r="BT3880" t="s">
        <v>113</v>
      </c>
      <c r="BU3880" t="s">
        <v>113</v>
      </c>
      <c r="BV3880" t="s">
        <v>111</v>
      </c>
      <c r="BW3880" t="s">
        <v>111</v>
      </c>
      <c r="BX3880" t="s">
        <v>113</v>
      </c>
      <c r="BY3880" t="s">
        <v>113</v>
      </c>
      <c r="BZ3880" t="s">
        <v>113</v>
      </c>
      <c r="CA3880" t="s">
        <v>113</v>
      </c>
      <c r="CB3880" t="s">
        <v>113</v>
      </c>
      <c r="CC3880" t="s">
        <v>113</v>
      </c>
      <c r="CD3880" t="s">
        <v>113</v>
      </c>
      <c r="CE3880" t="s">
        <v>113</v>
      </c>
      <c r="CF3880" t="s">
        <v>113</v>
      </c>
      <c r="CG3880" t="s">
        <v>113</v>
      </c>
      <c r="CH3880" t="s">
        <v>113</v>
      </c>
      <c r="CI3880" t="s">
        <v>113</v>
      </c>
      <c r="CJ3880" t="s">
        <v>113</v>
      </c>
      <c r="CK3880" t="s">
        <v>113</v>
      </c>
      <c r="CL3880" t="s">
        <v>113</v>
      </c>
      <c r="CM3880" t="s">
        <v>113</v>
      </c>
      <c r="CN3880" t="s">
        <v>113</v>
      </c>
      <c r="CO3880" t="s">
        <v>113</v>
      </c>
      <c r="CP3880" t="s">
        <v>113</v>
      </c>
      <c r="CQ3880" t="s">
        <v>113</v>
      </c>
      <c r="CR3880" t="s">
        <v>113</v>
      </c>
      <c r="CS3880" t="s">
        <v>113</v>
      </c>
      <c r="CT3880" t="s">
        <v>113</v>
      </c>
      <c r="CU3880" t="s">
        <v>113</v>
      </c>
      <c r="CV3880" t="s">
        <v>113</v>
      </c>
      <c r="CW3880" t="s">
        <v>113</v>
      </c>
    </row>
    <row r="3881" spans="1:101" x14ac:dyDescent="0.25">
      <c r="A3881" t="s">
        <v>378</v>
      </c>
      <c r="B3881">
        <v>306174</v>
      </c>
      <c r="C3881" t="s">
        <v>23576</v>
      </c>
      <c r="D3881" t="s">
        <v>102</v>
      </c>
      <c r="E3881" t="s">
        <v>23577</v>
      </c>
      <c r="F3881" t="s">
        <v>23577</v>
      </c>
      <c r="G3881" t="s">
        <v>11050</v>
      </c>
      <c r="H3881" t="s">
        <v>835</v>
      </c>
      <c r="I3881" t="s">
        <v>11051</v>
      </c>
      <c r="J3881" t="s">
        <v>180</v>
      </c>
      <c r="K3881" t="s">
        <v>108</v>
      </c>
      <c r="L3881">
        <v>91360</v>
      </c>
      <c r="M3881" t="s">
        <v>11052</v>
      </c>
      <c r="O3881">
        <v>0</v>
      </c>
      <c r="V3881" t="s">
        <v>110</v>
      </c>
      <c r="W3881" s="1">
        <v>43832</v>
      </c>
      <c r="Y3881" s="1">
        <v>43832</v>
      </c>
      <c r="Z3881" s="2">
        <v>43009</v>
      </c>
      <c r="AB3881" t="s">
        <v>113</v>
      </c>
      <c r="AC3881" t="s">
        <v>113</v>
      </c>
      <c r="AD3881" t="s">
        <v>113</v>
      </c>
      <c r="AG3881" t="s">
        <v>113</v>
      </c>
      <c r="AH3881" t="s">
        <v>111</v>
      </c>
      <c r="AI3881" t="s">
        <v>113</v>
      </c>
      <c r="AJ3881" t="s">
        <v>114</v>
      </c>
      <c r="AL3881" t="s">
        <v>115</v>
      </c>
      <c r="AM3881" t="s">
        <v>116</v>
      </c>
      <c r="AN3881" t="s">
        <v>108</v>
      </c>
      <c r="AO3881" t="s">
        <v>113</v>
      </c>
      <c r="AP3881" t="s">
        <v>113</v>
      </c>
      <c r="AQ3881" t="s">
        <v>113</v>
      </c>
      <c r="AR3881" t="s">
        <v>113</v>
      </c>
      <c r="AS3881" t="s">
        <v>113</v>
      </c>
      <c r="AT3881" t="s">
        <v>113</v>
      </c>
      <c r="AU3881" t="s">
        <v>113</v>
      </c>
      <c r="AV3881" t="s">
        <v>113</v>
      </c>
      <c r="AW3881" t="s">
        <v>113</v>
      </c>
      <c r="AX3881" t="s">
        <v>113</v>
      </c>
      <c r="AY3881" t="s">
        <v>113</v>
      </c>
      <c r="AZ3881" t="s">
        <v>113</v>
      </c>
      <c r="BA3881" t="s">
        <v>113</v>
      </c>
      <c r="BB3881" t="s">
        <v>113</v>
      </c>
      <c r="BD3881" t="s">
        <v>113</v>
      </c>
      <c r="BF3881" t="s">
        <v>113</v>
      </c>
      <c r="BG3881" t="s">
        <v>113</v>
      </c>
      <c r="BH3881" t="s">
        <v>111</v>
      </c>
      <c r="BI3881" t="s">
        <v>113</v>
      </c>
      <c r="BJ3881" t="s">
        <v>113</v>
      </c>
      <c r="BK3881" t="s">
        <v>113</v>
      </c>
      <c r="BL3881" t="s">
        <v>113</v>
      </c>
      <c r="BM3881" t="s">
        <v>113</v>
      </c>
      <c r="BN3881" t="s">
        <v>113</v>
      </c>
      <c r="BO3881" t="s">
        <v>113</v>
      </c>
      <c r="BP3881" t="s">
        <v>113</v>
      </c>
      <c r="BQ3881" t="s">
        <v>113</v>
      </c>
      <c r="BR3881" t="s">
        <v>113</v>
      </c>
      <c r="BS3881" t="s">
        <v>113</v>
      </c>
      <c r="BT3881" t="s">
        <v>113</v>
      </c>
      <c r="BU3881" t="s">
        <v>113</v>
      </c>
      <c r="BV3881" t="s">
        <v>111</v>
      </c>
      <c r="BW3881" t="s">
        <v>111</v>
      </c>
      <c r="BX3881" t="s">
        <v>113</v>
      </c>
      <c r="BY3881" t="s">
        <v>113</v>
      </c>
      <c r="BZ3881" t="s">
        <v>113</v>
      </c>
      <c r="CA3881" t="s">
        <v>113</v>
      </c>
      <c r="CB3881" t="s">
        <v>113</v>
      </c>
      <c r="CC3881" t="s">
        <v>113</v>
      </c>
      <c r="CD3881" t="s">
        <v>113</v>
      </c>
      <c r="CE3881" t="s">
        <v>113</v>
      </c>
      <c r="CF3881" t="s">
        <v>113</v>
      </c>
      <c r="CG3881" t="s">
        <v>113</v>
      </c>
      <c r="CH3881" t="s">
        <v>113</v>
      </c>
      <c r="CI3881" t="s">
        <v>113</v>
      </c>
      <c r="CJ3881" t="s">
        <v>113</v>
      </c>
      <c r="CK3881" t="s">
        <v>113</v>
      </c>
      <c r="CL3881" t="s">
        <v>113</v>
      </c>
      <c r="CM3881" t="s">
        <v>113</v>
      </c>
      <c r="CN3881" t="s">
        <v>113</v>
      </c>
      <c r="CO3881" t="s">
        <v>113</v>
      </c>
      <c r="CP3881" t="s">
        <v>113</v>
      </c>
      <c r="CQ3881" t="s">
        <v>113</v>
      </c>
      <c r="CR3881" t="s">
        <v>113</v>
      </c>
      <c r="CS3881" t="s">
        <v>113</v>
      </c>
      <c r="CT3881" t="s">
        <v>113</v>
      </c>
      <c r="CU3881" t="s">
        <v>113</v>
      </c>
      <c r="CV3881" t="s">
        <v>113</v>
      </c>
      <c r="CW3881" t="s">
        <v>113</v>
      </c>
    </row>
    <row r="3882" spans="1:101" x14ac:dyDescent="0.25">
      <c r="A3882" t="s">
        <v>117</v>
      </c>
      <c r="B3882">
        <v>305305</v>
      </c>
      <c r="C3882" t="s">
        <v>23578</v>
      </c>
      <c r="D3882" t="s">
        <v>102</v>
      </c>
      <c r="E3882" t="s">
        <v>23579</v>
      </c>
      <c r="F3882" t="s">
        <v>23579</v>
      </c>
      <c r="G3882" t="s">
        <v>23580</v>
      </c>
      <c r="H3882" t="s">
        <v>23581</v>
      </c>
      <c r="I3882" t="s">
        <v>23582</v>
      </c>
      <c r="K3882" t="s">
        <v>219</v>
      </c>
      <c r="M3882" t="s">
        <v>23583</v>
      </c>
      <c r="N3882" t="s">
        <v>23584</v>
      </c>
      <c r="O3882">
        <v>0</v>
      </c>
      <c r="V3882" t="s">
        <v>110</v>
      </c>
      <c r="W3882" s="1">
        <v>43690</v>
      </c>
      <c r="Y3882" s="1">
        <v>43920</v>
      </c>
      <c r="Z3882" s="2">
        <v>43009</v>
      </c>
      <c r="AB3882" t="s">
        <v>111</v>
      </c>
      <c r="AC3882" t="s">
        <v>113</v>
      </c>
      <c r="AD3882" t="s">
        <v>113</v>
      </c>
      <c r="AG3882" t="s">
        <v>113</v>
      </c>
      <c r="AH3882" t="s">
        <v>111</v>
      </c>
      <c r="AI3882" t="s">
        <v>113</v>
      </c>
      <c r="AJ3882" t="s">
        <v>173</v>
      </c>
      <c r="AK3882" t="s">
        <v>742</v>
      </c>
      <c r="AL3882" t="s">
        <v>115</v>
      </c>
      <c r="AN3882" t="s">
        <v>219</v>
      </c>
      <c r="AO3882" t="s">
        <v>113</v>
      </c>
      <c r="AP3882" t="s">
        <v>113</v>
      </c>
      <c r="AQ3882" t="s">
        <v>113</v>
      </c>
      <c r="AR3882" t="s">
        <v>113</v>
      </c>
      <c r="AS3882" t="s">
        <v>113</v>
      </c>
      <c r="AT3882" t="s">
        <v>113</v>
      </c>
      <c r="AU3882" t="s">
        <v>113</v>
      </c>
      <c r="AV3882" t="s">
        <v>113</v>
      </c>
      <c r="AW3882" t="s">
        <v>113</v>
      </c>
      <c r="AX3882" t="s">
        <v>113</v>
      </c>
      <c r="AY3882" t="s">
        <v>113</v>
      </c>
      <c r="AZ3882" t="s">
        <v>113</v>
      </c>
      <c r="BA3882" t="s">
        <v>113</v>
      </c>
      <c r="BB3882" t="s">
        <v>113</v>
      </c>
      <c r="BD3882" t="s">
        <v>113</v>
      </c>
      <c r="BF3882" t="s">
        <v>113</v>
      </c>
      <c r="BG3882" t="s">
        <v>113</v>
      </c>
      <c r="BH3882" t="s">
        <v>113</v>
      </c>
      <c r="BI3882" t="s">
        <v>113</v>
      </c>
      <c r="BJ3882" t="s">
        <v>113</v>
      </c>
      <c r="BK3882" t="s">
        <v>113</v>
      </c>
      <c r="BL3882" t="s">
        <v>113</v>
      </c>
      <c r="BM3882" t="s">
        <v>113</v>
      </c>
      <c r="BN3882" t="s">
        <v>113</v>
      </c>
      <c r="BO3882" t="s">
        <v>113</v>
      </c>
      <c r="BP3882" t="s">
        <v>113</v>
      </c>
      <c r="BQ3882" t="s">
        <v>113</v>
      </c>
      <c r="BR3882" t="s">
        <v>113</v>
      </c>
      <c r="BS3882" t="s">
        <v>113</v>
      </c>
      <c r="BT3882" t="s">
        <v>113</v>
      </c>
      <c r="BU3882" t="s">
        <v>113</v>
      </c>
      <c r="BV3882" t="s">
        <v>113</v>
      </c>
      <c r="BW3882" t="s">
        <v>111</v>
      </c>
      <c r="BX3882" t="s">
        <v>113</v>
      </c>
      <c r="BY3882" t="s">
        <v>113</v>
      </c>
      <c r="BZ3882" t="s">
        <v>113</v>
      </c>
      <c r="CA3882" t="s">
        <v>113</v>
      </c>
      <c r="CB3882" t="s">
        <v>113</v>
      </c>
      <c r="CC3882" t="s">
        <v>113</v>
      </c>
      <c r="CD3882" t="s">
        <v>113</v>
      </c>
      <c r="CE3882" t="s">
        <v>113</v>
      </c>
      <c r="CF3882" t="s">
        <v>113</v>
      </c>
      <c r="CG3882" t="s">
        <v>113</v>
      </c>
      <c r="CH3882" t="s">
        <v>113</v>
      </c>
      <c r="CI3882" t="s">
        <v>113</v>
      </c>
      <c r="CJ3882" t="s">
        <v>113</v>
      </c>
      <c r="CK3882" t="s">
        <v>113</v>
      </c>
      <c r="CL3882" t="s">
        <v>113</v>
      </c>
      <c r="CM3882" t="s">
        <v>113</v>
      </c>
      <c r="CN3882" t="s">
        <v>113</v>
      </c>
      <c r="CO3882" t="s">
        <v>113</v>
      </c>
      <c r="CP3882" t="s">
        <v>113</v>
      </c>
      <c r="CQ3882" t="s">
        <v>113</v>
      </c>
      <c r="CR3882" t="s">
        <v>113</v>
      </c>
      <c r="CS3882" t="s">
        <v>113</v>
      </c>
      <c r="CT3882" t="s">
        <v>113</v>
      </c>
      <c r="CU3882" t="s">
        <v>113</v>
      </c>
      <c r="CV3882" t="s">
        <v>113</v>
      </c>
      <c r="CW3882" t="s">
        <v>113</v>
      </c>
    </row>
    <row r="3883" spans="1:101" x14ac:dyDescent="0.25">
      <c r="A3883" t="s">
        <v>117</v>
      </c>
      <c r="B3883">
        <v>304534</v>
      </c>
      <c r="C3883" t="s">
        <v>23585</v>
      </c>
      <c r="D3883" t="s">
        <v>102</v>
      </c>
      <c r="E3883" t="s">
        <v>23586</v>
      </c>
      <c r="F3883" t="s">
        <v>23586</v>
      </c>
      <c r="G3883" t="s">
        <v>13107</v>
      </c>
      <c r="I3883" t="s">
        <v>250</v>
      </c>
      <c r="K3883" t="s">
        <v>251</v>
      </c>
      <c r="L3883" t="s">
        <v>13108</v>
      </c>
      <c r="M3883" t="s">
        <v>23587</v>
      </c>
      <c r="O3883">
        <v>0</v>
      </c>
      <c r="V3883" t="s">
        <v>110</v>
      </c>
      <c r="W3883" s="1">
        <v>43623</v>
      </c>
      <c r="Y3883" s="1">
        <v>43922</v>
      </c>
      <c r="Z3883" s="2">
        <v>43009</v>
      </c>
      <c r="AA3883" t="s">
        <v>23588</v>
      </c>
      <c r="AB3883" t="s">
        <v>111</v>
      </c>
      <c r="AC3883" t="s">
        <v>113</v>
      </c>
      <c r="AD3883" t="s">
        <v>113</v>
      </c>
      <c r="AF3883" t="s">
        <v>23589</v>
      </c>
      <c r="AG3883" t="s">
        <v>113</v>
      </c>
      <c r="AH3883" t="s">
        <v>111</v>
      </c>
      <c r="AI3883" t="s">
        <v>113</v>
      </c>
      <c r="AJ3883" t="s">
        <v>300</v>
      </c>
      <c r="AL3883" t="s">
        <v>115</v>
      </c>
      <c r="AN3883" t="s">
        <v>251</v>
      </c>
      <c r="AO3883" t="s">
        <v>113</v>
      </c>
      <c r="AP3883" t="s">
        <v>113</v>
      </c>
      <c r="AQ3883" t="s">
        <v>111</v>
      </c>
      <c r="AR3883" t="s">
        <v>113</v>
      </c>
      <c r="AS3883" t="s">
        <v>113</v>
      </c>
      <c r="AT3883" t="s">
        <v>113</v>
      </c>
      <c r="AU3883" t="s">
        <v>113</v>
      </c>
      <c r="AV3883" t="s">
        <v>113</v>
      </c>
      <c r="AW3883" t="s">
        <v>113</v>
      </c>
      <c r="AX3883" t="s">
        <v>113</v>
      </c>
      <c r="AY3883" t="s">
        <v>113</v>
      </c>
      <c r="AZ3883" t="s">
        <v>113</v>
      </c>
      <c r="BA3883" t="s">
        <v>113</v>
      </c>
      <c r="BB3883" t="s">
        <v>113</v>
      </c>
      <c r="BD3883" t="s">
        <v>113</v>
      </c>
      <c r="BF3883" t="s">
        <v>113</v>
      </c>
      <c r="BG3883" t="s">
        <v>113</v>
      </c>
      <c r="BH3883" t="s">
        <v>113</v>
      </c>
      <c r="BI3883" t="s">
        <v>113</v>
      </c>
      <c r="BJ3883" t="s">
        <v>113</v>
      </c>
      <c r="BK3883" t="s">
        <v>113</v>
      </c>
      <c r="BL3883" t="s">
        <v>111</v>
      </c>
      <c r="BM3883" t="s">
        <v>113</v>
      </c>
      <c r="BN3883" t="s">
        <v>113</v>
      </c>
      <c r="BO3883" t="s">
        <v>113</v>
      </c>
      <c r="BP3883" t="s">
        <v>113</v>
      </c>
      <c r="BQ3883" t="s">
        <v>113</v>
      </c>
      <c r="BR3883" t="s">
        <v>113</v>
      </c>
      <c r="BS3883" t="s">
        <v>113</v>
      </c>
      <c r="BT3883" t="s">
        <v>113</v>
      </c>
      <c r="BU3883" t="s">
        <v>113</v>
      </c>
      <c r="BV3883" t="s">
        <v>111</v>
      </c>
      <c r="BW3883" t="s">
        <v>111</v>
      </c>
      <c r="BX3883" t="s">
        <v>113</v>
      </c>
      <c r="BY3883" t="s">
        <v>113</v>
      </c>
      <c r="BZ3883" t="s">
        <v>113</v>
      </c>
      <c r="CA3883" t="s">
        <v>113</v>
      </c>
      <c r="CB3883" t="s">
        <v>113</v>
      </c>
      <c r="CC3883" t="s">
        <v>113</v>
      </c>
      <c r="CD3883" t="s">
        <v>113</v>
      </c>
      <c r="CE3883" t="s">
        <v>113</v>
      </c>
      <c r="CF3883" t="s">
        <v>113</v>
      </c>
      <c r="CG3883" t="s">
        <v>113</v>
      </c>
      <c r="CH3883" t="s">
        <v>113</v>
      </c>
      <c r="CI3883" t="s">
        <v>113</v>
      </c>
      <c r="CJ3883" t="s">
        <v>113</v>
      </c>
      <c r="CK3883" t="s">
        <v>113</v>
      </c>
      <c r="CL3883" t="s">
        <v>113</v>
      </c>
      <c r="CM3883" t="s">
        <v>113</v>
      </c>
      <c r="CN3883" t="s">
        <v>113</v>
      </c>
      <c r="CO3883" t="s">
        <v>113</v>
      </c>
      <c r="CP3883" t="s">
        <v>113</v>
      </c>
      <c r="CQ3883" t="s">
        <v>113</v>
      </c>
      <c r="CR3883" t="s">
        <v>113</v>
      </c>
      <c r="CS3883" t="s">
        <v>113</v>
      </c>
      <c r="CT3883" t="s">
        <v>113</v>
      </c>
      <c r="CU3883" t="s">
        <v>113</v>
      </c>
      <c r="CV3883" t="s">
        <v>113</v>
      </c>
      <c r="CW3883" t="s">
        <v>113</v>
      </c>
    </row>
    <row r="3884" spans="1:101" x14ac:dyDescent="0.25">
      <c r="A3884" t="s">
        <v>175</v>
      </c>
      <c r="B3884">
        <v>160448</v>
      </c>
      <c r="C3884" t="s">
        <v>23590</v>
      </c>
      <c r="D3884" t="s">
        <v>102</v>
      </c>
      <c r="E3884" t="s">
        <v>23591</v>
      </c>
      <c r="F3884" t="s">
        <v>23592</v>
      </c>
      <c r="G3884" t="s">
        <v>23593</v>
      </c>
      <c r="H3884" t="s">
        <v>23594</v>
      </c>
      <c r="I3884" t="s">
        <v>234</v>
      </c>
      <c r="J3884" t="s">
        <v>180</v>
      </c>
      <c r="K3884" t="s">
        <v>108</v>
      </c>
      <c r="L3884" t="s">
        <v>23595</v>
      </c>
      <c r="M3884" t="s">
        <v>23596</v>
      </c>
      <c r="N3884" t="s">
        <v>23597</v>
      </c>
      <c r="O3884">
        <v>1</v>
      </c>
      <c r="V3884" t="s">
        <v>110</v>
      </c>
      <c r="W3884" s="1">
        <v>40996</v>
      </c>
      <c r="Y3884" s="1">
        <v>43914</v>
      </c>
      <c r="Z3884" s="2">
        <v>43009</v>
      </c>
      <c r="AA3884" t="s">
        <v>23598</v>
      </c>
      <c r="AB3884" t="s">
        <v>113</v>
      </c>
      <c r="AC3884" t="s">
        <v>113</v>
      </c>
      <c r="AD3884" t="s">
        <v>113</v>
      </c>
      <c r="AG3884" t="s">
        <v>111</v>
      </c>
      <c r="AH3884" t="s">
        <v>113</v>
      </c>
      <c r="AI3884" t="s">
        <v>113</v>
      </c>
      <c r="AJ3884" t="s">
        <v>114</v>
      </c>
      <c r="AL3884" t="s">
        <v>115</v>
      </c>
      <c r="AM3884" t="s">
        <v>116</v>
      </c>
      <c r="AN3884" t="s">
        <v>108</v>
      </c>
      <c r="AO3884" t="s">
        <v>113</v>
      </c>
      <c r="AP3884" t="s">
        <v>113</v>
      </c>
      <c r="AQ3884" t="s">
        <v>113</v>
      </c>
      <c r="AR3884" t="s">
        <v>113</v>
      </c>
      <c r="AS3884" t="s">
        <v>113</v>
      </c>
      <c r="AT3884" t="s">
        <v>113</v>
      </c>
      <c r="AU3884" t="s">
        <v>113</v>
      </c>
      <c r="AV3884" t="s">
        <v>113</v>
      </c>
      <c r="AW3884" t="s">
        <v>113</v>
      </c>
      <c r="AX3884" t="s">
        <v>113</v>
      </c>
      <c r="AY3884" t="s">
        <v>113</v>
      </c>
      <c r="AZ3884" t="s">
        <v>113</v>
      </c>
      <c r="BA3884" t="s">
        <v>113</v>
      </c>
      <c r="BB3884" t="s">
        <v>113</v>
      </c>
      <c r="BD3884" t="s">
        <v>113</v>
      </c>
      <c r="BF3884" t="s">
        <v>113</v>
      </c>
      <c r="BG3884" t="s">
        <v>113</v>
      </c>
      <c r="BH3884" t="s">
        <v>113</v>
      </c>
      <c r="BI3884" t="s">
        <v>113</v>
      </c>
      <c r="BJ3884" t="s">
        <v>113</v>
      </c>
      <c r="BK3884" t="s">
        <v>113</v>
      </c>
      <c r="BL3884" t="s">
        <v>113</v>
      </c>
      <c r="BM3884" t="s">
        <v>113</v>
      </c>
      <c r="BN3884" t="s">
        <v>113</v>
      </c>
      <c r="BO3884" t="s">
        <v>113</v>
      </c>
      <c r="BP3884" t="s">
        <v>113</v>
      </c>
      <c r="BQ3884" t="s">
        <v>113</v>
      </c>
      <c r="BR3884" t="s">
        <v>113</v>
      </c>
      <c r="BS3884" t="s">
        <v>113</v>
      </c>
      <c r="BT3884" t="s">
        <v>113</v>
      </c>
      <c r="BU3884" t="s">
        <v>113</v>
      </c>
      <c r="BV3884" t="s">
        <v>111</v>
      </c>
      <c r="BW3884" t="s">
        <v>111</v>
      </c>
      <c r="BX3884" t="s">
        <v>113</v>
      </c>
      <c r="BY3884" t="s">
        <v>113</v>
      </c>
      <c r="BZ3884" t="s">
        <v>113</v>
      </c>
      <c r="CA3884" t="s">
        <v>113</v>
      </c>
      <c r="CB3884" t="s">
        <v>113</v>
      </c>
      <c r="CC3884" t="s">
        <v>113</v>
      </c>
      <c r="CD3884" t="s">
        <v>113</v>
      </c>
      <c r="CE3884" t="s">
        <v>113</v>
      </c>
      <c r="CF3884" t="s">
        <v>113</v>
      </c>
      <c r="CG3884" t="s">
        <v>113</v>
      </c>
      <c r="CH3884" t="s">
        <v>113</v>
      </c>
      <c r="CI3884" t="s">
        <v>113</v>
      </c>
      <c r="CJ3884" t="s">
        <v>113</v>
      </c>
      <c r="CK3884" t="s">
        <v>113</v>
      </c>
      <c r="CL3884" t="s">
        <v>113</v>
      </c>
      <c r="CM3884" t="s">
        <v>113</v>
      </c>
      <c r="CN3884" t="s">
        <v>113</v>
      </c>
      <c r="CO3884" t="s">
        <v>113</v>
      </c>
      <c r="CP3884" t="s">
        <v>113</v>
      </c>
      <c r="CQ3884" t="s">
        <v>113</v>
      </c>
      <c r="CR3884" t="s">
        <v>113</v>
      </c>
      <c r="CS3884" t="s">
        <v>113</v>
      </c>
      <c r="CT3884" t="s">
        <v>113</v>
      </c>
      <c r="CU3884" t="s">
        <v>113</v>
      </c>
      <c r="CV3884" t="s">
        <v>113</v>
      </c>
      <c r="CW3884" t="s">
        <v>113</v>
      </c>
    </row>
    <row r="3885" spans="1:101" x14ac:dyDescent="0.25">
      <c r="A3885" t="s">
        <v>117</v>
      </c>
      <c r="B3885">
        <v>159474</v>
      </c>
      <c r="C3885" t="s">
        <v>23599</v>
      </c>
      <c r="D3885" t="s">
        <v>102</v>
      </c>
      <c r="E3885" t="s">
        <v>23600</v>
      </c>
      <c r="F3885" t="s">
        <v>23600</v>
      </c>
      <c r="G3885" t="s">
        <v>23601</v>
      </c>
      <c r="H3885" t="s">
        <v>23602</v>
      </c>
      <c r="I3885" t="s">
        <v>4995</v>
      </c>
      <c r="K3885" t="s">
        <v>1557</v>
      </c>
      <c r="L3885">
        <v>2000</v>
      </c>
      <c r="M3885" t="s">
        <v>23603</v>
      </c>
      <c r="N3885" t="s">
        <v>23604</v>
      </c>
      <c r="O3885">
        <v>1</v>
      </c>
      <c r="V3885" t="s">
        <v>110</v>
      </c>
      <c r="W3885" s="1">
        <v>40998</v>
      </c>
      <c r="Y3885" s="1">
        <v>43734</v>
      </c>
      <c r="Z3885" s="2">
        <v>43009</v>
      </c>
      <c r="AA3885" t="s">
        <v>23605</v>
      </c>
      <c r="AB3885" t="s">
        <v>111</v>
      </c>
      <c r="AC3885" t="s">
        <v>113</v>
      </c>
      <c r="AD3885" t="s">
        <v>113</v>
      </c>
      <c r="AF3885" t="s">
        <v>23606</v>
      </c>
      <c r="AG3885" t="s">
        <v>113</v>
      </c>
      <c r="AH3885" t="s">
        <v>111</v>
      </c>
      <c r="AI3885" t="s">
        <v>113</v>
      </c>
      <c r="AJ3885" t="s">
        <v>131</v>
      </c>
      <c r="AL3885" t="s">
        <v>1060</v>
      </c>
      <c r="AN3885" t="s">
        <v>1557</v>
      </c>
      <c r="AO3885" t="s">
        <v>113</v>
      </c>
      <c r="AP3885" t="s">
        <v>113</v>
      </c>
      <c r="AQ3885" t="s">
        <v>113</v>
      </c>
      <c r="AR3885" t="s">
        <v>113</v>
      </c>
      <c r="AS3885" t="s">
        <v>113</v>
      </c>
      <c r="AT3885" t="s">
        <v>113</v>
      </c>
      <c r="AU3885" t="s">
        <v>113</v>
      </c>
      <c r="AV3885" t="s">
        <v>113</v>
      </c>
      <c r="AW3885" t="s">
        <v>113</v>
      </c>
      <c r="AX3885" t="s">
        <v>113</v>
      </c>
      <c r="AY3885" t="s">
        <v>113</v>
      </c>
      <c r="AZ3885" t="s">
        <v>113</v>
      </c>
      <c r="BA3885" t="s">
        <v>113</v>
      </c>
      <c r="BB3885" t="s">
        <v>113</v>
      </c>
      <c r="BD3885" t="s">
        <v>111</v>
      </c>
      <c r="BE3885" t="s">
        <v>113</v>
      </c>
      <c r="BF3885" t="s">
        <v>113</v>
      </c>
      <c r="BG3885" t="s">
        <v>113</v>
      </c>
      <c r="BH3885" t="s">
        <v>113</v>
      </c>
      <c r="BI3885" t="s">
        <v>113</v>
      </c>
      <c r="BJ3885" t="s">
        <v>113</v>
      </c>
      <c r="BK3885" t="s">
        <v>113</v>
      </c>
      <c r="BL3885" t="s">
        <v>113</v>
      </c>
      <c r="BM3885" t="s">
        <v>113</v>
      </c>
      <c r="BN3885" t="s">
        <v>113</v>
      </c>
      <c r="BO3885" t="s">
        <v>113</v>
      </c>
      <c r="BP3885" t="s">
        <v>113</v>
      </c>
      <c r="BQ3885" t="s">
        <v>113</v>
      </c>
      <c r="BR3885" t="s">
        <v>113</v>
      </c>
      <c r="BS3885" t="s">
        <v>113</v>
      </c>
      <c r="BT3885" t="s">
        <v>113</v>
      </c>
      <c r="BU3885" t="s">
        <v>113</v>
      </c>
      <c r="BV3885" t="s">
        <v>113</v>
      </c>
      <c r="BW3885" t="s">
        <v>111</v>
      </c>
      <c r="BX3885" t="s">
        <v>113</v>
      </c>
      <c r="BY3885" t="s">
        <v>113</v>
      </c>
      <c r="BZ3885" t="s">
        <v>113</v>
      </c>
      <c r="CA3885" t="s">
        <v>113</v>
      </c>
      <c r="CB3885" t="s">
        <v>113</v>
      </c>
      <c r="CC3885" t="s">
        <v>113</v>
      </c>
      <c r="CD3885" t="s">
        <v>113</v>
      </c>
      <c r="CE3885" t="s">
        <v>113</v>
      </c>
      <c r="CF3885" t="s">
        <v>113</v>
      </c>
      <c r="CG3885" t="s">
        <v>113</v>
      </c>
      <c r="CH3885" t="s">
        <v>113</v>
      </c>
      <c r="CI3885" t="s">
        <v>113</v>
      </c>
      <c r="CJ3885" t="s">
        <v>113</v>
      </c>
      <c r="CK3885" t="s">
        <v>113</v>
      </c>
      <c r="CL3885" t="s">
        <v>113</v>
      </c>
      <c r="CM3885" t="s">
        <v>113</v>
      </c>
      <c r="CN3885" t="s">
        <v>113</v>
      </c>
      <c r="CO3885" t="s">
        <v>113</v>
      </c>
      <c r="CP3885" t="s">
        <v>113</v>
      </c>
      <c r="CQ3885" t="s">
        <v>113</v>
      </c>
      <c r="CR3885" t="s">
        <v>113</v>
      </c>
      <c r="CS3885" t="s">
        <v>113</v>
      </c>
      <c r="CT3885" t="s">
        <v>113</v>
      </c>
      <c r="CU3885" t="s">
        <v>113</v>
      </c>
      <c r="CV3885" t="s">
        <v>113</v>
      </c>
      <c r="CW3885" t="s">
        <v>113</v>
      </c>
    </row>
    <row r="3886" spans="1:101" x14ac:dyDescent="0.25">
      <c r="A3886" t="s">
        <v>117</v>
      </c>
      <c r="B3886">
        <v>161088</v>
      </c>
      <c r="C3886" t="s">
        <v>23607</v>
      </c>
      <c r="D3886" t="s">
        <v>102</v>
      </c>
      <c r="E3886" t="s">
        <v>23608</v>
      </c>
      <c r="F3886" t="s">
        <v>23608</v>
      </c>
      <c r="G3886" t="s">
        <v>23609</v>
      </c>
      <c r="H3886" t="s">
        <v>23610</v>
      </c>
      <c r="I3886" t="s">
        <v>9051</v>
      </c>
      <c r="K3886" t="s">
        <v>251</v>
      </c>
      <c r="L3886" t="s">
        <v>23611</v>
      </c>
      <c r="M3886" t="s">
        <v>23612</v>
      </c>
      <c r="N3886" t="s">
        <v>23613</v>
      </c>
      <c r="O3886">
        <v>1</v>
      </c>
      <c r="V3886" t="s">
        <v>110</v>
      </c>
      <c r="W3886" s="1">
        <v>40983</v>
      </c>
      <c r="Y3886" s="1">
        <v>43601</v>
      </c>
      <c r="Z3886" s="2">
        <v>43009</v>
      </c>
      <c r="AA3886" t="s">
        <v>23614</v>
      </c>
      <c r="AB3886" t="s">
        <v>111</v>
      </c>
      <c r="AC3886" t="s">
        <v>113</v>
      </c>
      <c r="AD3886" t="s">
        <v>113</v>
      </c>
      <c r="AG3886" t="s">
        <v>113</v>
      </c>
      <c r="AH3886" t="s">
        <v>111</v>
      </c>
      <c r="AI3886" t="s">
        <v>113</v>
      </c>
      <c r="AJ3886" t="s">
        <v>300</v>
      </c>
      <c r="AL3886" t="s">
        <v>199</v>
      </c>
      <c r="AN3886" t="s">
        <v>251</v>
      </c>
      <c r="AO3886" t="s">
        <v>113</v>
      </c>
      <c r="AP3886" t="s">
        <v>113</v>
      </c>
      <c r="AQ3886" t="s">
        <v>113</v>
      </c>
      <c r="AR3886" t="s">
        <v>113</v>
      </c>
      <c r="AS3886" t="s">
        <v>113</v>
      </c>
      <c r="AT3886" t="s">
        <v>113</v>
      </c>
      <c r="AU3886" t="s">
        <v>113</v>
      </c>
      <c r="AV3886" t="s">
        <v>113</v>
      </c>
      <c r="AW3886" t="s">
        <v>113</v>
      </c>
      <c r="AX3886" t="s">
        <v>113</v>
      </c>
      <c r="AY3886" t="s">
        <v>113</v>
      </c>
      <c r="AZ3886" t="s">
        <v>113</v>
      </c>
      <c r="BA3886" t="s">
        <v>113</v>
      </c>
      <c r="BB3886" t="s">
        <v>113</v>
      </c>
      <c r="BD3886" t="s">
        <v>113</v>
      </c>
      <c r="BF3886" t="s">
        <v>113</v>
      </c>
      <c r="BG3886" t="s">
        <v>113</v>
      </c>
      <c r="BH3886" t="s">
        <v>113</v>
      </c>
      <c r="BI3886" t="s">
        <v>113</v>
      </c>
      <c r="BJ3886" t="s">
        <v>113</v>
      </c>
      <c r="BK3886" t="s">
        <v>113</v>
      </c>
      <c r="BL3886" t="s">
        <v>113</v>
      </c>
      <c r="BM3886" t="s">
        <v>113</v>
      </c>
      <c r="BN3886" t="s">
        <v>113</v>
      </c>
      <c r="BO3886" t="s">
        <v>113</v>
      </c>
      <c r="BP3886" t="s">
        <v>113</v>
      </c>
      <c r="BQ3886" t="s">
        <v>113</v>
      </c>
      <c r="BR3886" t="s">
        <v>113</v>
      </c>
      <c r="BS3886" t="s">
        <v>113</v>
      </c>
      <c r="BT3886" t="s">
        <v>113</v>
      </c>
      <c r="BU3886" t="s">
        <v>113</v>
      </c>
      <c r="BV3886" t="s">
        <v>113</v>
      </c>
      <c r="BW3886" t="s">
        <v>111</v>
      </c>
      <c r="BX3886" t="s">
        <v>111</v>
      </c>
      <c r="BY3886" t="s">
        <v>113</v>
      </c>
      <c r="BZ3886" t="s">
        <v>113</v>
      </c>
      <c r="CA3886" t="s">
        <v>113</v>
      </c>
      <c r="CB3886" t="s">
        <v>113</v>
      </c>
      <c r="CC3886" t="s">
        <v>113</v>
      </c>
      <c r="CD3886" t="s">
        <v>113</v>
      </c>
      <c r="CE3886" t="s">
        <v>113</v>
      </c>
      <c r="CF3886" t="s">
        <v>113</v>
      </c>
      <c r="CG3886" t="s">
        <v>113</v>
      </c>
      <c r="CH3886" t="s">
        <v>113</v>
      </c>
      <c r="CI3886" t="s">
        <v>113</v>
      </c>
      <c r="CJ3886" t="s">
        <v>113</v>
      </c>
      <c r="CK3886" t="s">
        <v>113</v>
      </c>
      <c r="CL3886" t="s">
        <v>113</v>
      </c>
      <c r="CM3886" t="s">
        <v>113</v>
      </c>
      <c r="CN3886" t="s">
        <v>113</v>
      </c>
      <c r="CO3886" t="s">
        <v>113</v>
      </c>
      <c r="CP3886" t="s">
        <v>113</v>
      </c>
      <c r="CQ3886" t="s">
        <v>113</v>
      </c>
      <c r="CR3886" t="s">
        <v>113</v>
      </c>
      <c r="CS3886" t="s">
        <v>113</v>
      </c>
      <c r="CT3886" t="s">
        <v>113</v>
      </c>
      <c r="CU3886" t="s">
        <v>113</v>
      </c>
      <c r="CV3886" t="s">
        <v>113</v>
      </c>
      <c r="CW3886" t="s">
        <v>113</v>
      </c>
    </row>
    <row r="3887" spans="1:101" x14ac:dyDescent="0.25">
      <c r="A3887" t="s">
        <v>155</v>
      </c>
      <c r="B3887">
        <v>285383</v>
      </c>
      <c r="C3887" t="s">
        <v>23615</v>
      </c>
      <c r="D3887" t="s">
        <v>102</v>
      </c>
      <c r="E3887" t="s">
        <v>23616</v>
      </c>
      <c r="F3887" t="s">
        <v>23616</v>
      </c>
      <c r="G3887" t="s">
        <v>23617</v>
      </c>
      <c r="H3887" t="s">
        <v>21331</v>
      </c>
      <c r="I3887" t="s">
        <v>6814</v>
      </c>
      <c r="J3887" t="s">
        <v>432</v>
      </c>
      <c r="K3887" t="s">
        <v>108</v>
      </c>
      <c r="L3887">
        <v>6870</v>
      </c>
      <c r="M3887">
        <v>2034878979</v>
      </c>
      <c r="O3887">
        <v>0</v>
      </c>
      <c r="V3887" t="s">
        <v>110</v>
      </c>
      <c r="W3887" s="1">
        <v>43553</v>
      </c>
      <c r="Y3887" s="1">
        <v>43874</v>
      </c>
      <c r="Z3887" s="2">
        <v>43009</v>
      </c>
      <c r="AA3887" t="s">
        <v>23618</v>
      </c>
      <c r="AB3887" t="s">
        <v>113</v>
      </c>
      <c r="AC3887" t="s">
        <v>113</v>
      </c>
      <c r="AD3887" t="s">
        <v>113</v>
      </c>
      <c r="AG3887" t="s">
        <v>113</v>
      </c>
      <c r="AH3887" t="s">
        <v>111</v>
      </c>
      <c r="AI3887" t="s">
        <v>113</v>
      </c>
      <c r="AJ3887" t="s">
        <v>114</v>
      </c>
      <c r="AL3887" t="s">
        <v>115</v>
      </c>
      <c r="AM3887" t="s">
        <v>8462</v>
      </c>
      <c r="AN3887" t="s">
        <v>108</v>
      </c>
      <c r="AO3887" t="s">
        <v>113</v>
      </c>
      <c r="AP3887" t="s">
        <v>113</v>
      </c>
      <c r="AQ3887" t="s">
        <v>113</v>
      </c>
      <c r="AR3887" t="s">
        <v>113</v>
      </c>
      <c r="AS3887" t="s">
        <v>113</v>
      </c>
      <c r="AT3887" t="s">
        <v>113</v>
      </c>
      <c r="AU3887" t="s">
        <v>113</v>
      </c>
      <c r="AV3887" t="s">
        <v>113</v>
      </c>
      <c r="AW3887" t="s">
        <v>113</v>
      </c>
      <c r="AX3887" t="s">
        <v>113</v>
      </c>
      <c r="AY3887" t="s">
        <v>113</v>
      </c>
      <c r="AZ3887" t="s">
        <v>113</v>
      </c>
      <c r="BA3887" t="s">
        <v>113</v>
      </c>
      <c r="BB3887" t="s">
        <v>113</v>
      </c>
      <c r="BD3887" t="s">
        <v>111</v>
      </c>
      <c r="BE3887" t="s">
        <v>111</v>
      </c>
      <c r="BF3887" t="s">
        <v>111</v>
      </c>
      <c r="BG3887" t="s">
        <v>113</v>
      </c>
      <c r="BH3887" t="s">
        <v>113</v>
      </c>
      <c r="BI3887" t="s">
        <v>113</v>
      </c>
      <c r="BJ3887" t="s">
        <v>113</v>
      </c>
      <c r="BK3887" t="s">
        <v>113</v>
      </c>
      <c r="BL3887" t="s">
        <v>113</v>
      </c>
      <c r="BM3887" t="s">
        <v>113</v>
      </c>
      <c r="BN3887" t="s">
        <v>113</v>
      </c>
      <c r="BO3887" t="s">
        <v>113</v>
      </c>
      <c r="BP3887" t="s">
        <v>113</v>
      </c>
      <c r="BQ3887" t="s">
        <v>113</v>
      </c>
      <c r="BR3887" t="s">
        <v>113</v>
      </c>
      <c r="BS3887" t="s">
        <v>113</v>
      </c>
      <c r="BT3887" t="s">
        <v>113</v>
      </c>
      <c r="BU3887" t="s">
        <v>113</v>
      </c>
      <c r="BV3887" t="s">
        <v>111</v>
      </c>
      <c r="BW3887" t="s">
        <v>111</v>
      </c>
      <c r="BX3887" t="s">
        <v>113</v>
      </c>
      <c r="BY3887" t="s">
        <v>113</v>
      </c>
      <c r="BZ3887" t="s">
        <v>113</v>
      </c>
      <c r="CA3887" t="s">
        <v>113</v>
      </c>
      <c r="CB3887" t="s">
        <v>113</v>
      </c>
      <c r="CC3887" t="s">
        <v>113</v>
      </c>
      <c r="CD3887" t="s">
        <v>113</v>
      </c>
      <c r="CE3887" t="s">
        <v>113</v>
      </c>
      <c r="CF3887" t="s">
        <v>113</v>
      </c>
      <c r="CG3887" t="s">
        <v>113</v>
      </c>
      <c r="CH3887" t="s">
        <v>113</v>
      </c>
      <c r="CI3887" t="s">
        <v>113</v>
      </c>
      <c r="CJ3887" t="s">
        <v>113</v>
      </c>
      <c r="CK3887" t="s">
        <v>113</v>
      </c>
      <c r="CL3887" t="s">
        <v>113</v>
      </c>
      <c r="CM3887" t="s">
        <v>113</v>
      </c>
      <c r="CN3887" t="s">
        <v>113</v>
      </c>
      <c r="CO3887" t="s">
        <v>113</v>
      </c>
      <c r="CP3887" t="s">
        <v>113</v>
      </c>
      <c r="CQ3887" t="s">
        <v>113</v>
      </c>
      <c r="CR3887" t="s">
        <v>113</v>
      </c>
      <c r="CS3887" t="s">
        <v>113</v>
      </c>
      <c r="CT3887" t="s">
        <v>113</v>
      </c>
      <c r="CU3887" t="s">
        <v>113</v>
      </c>
      <c r="CV3887" t="s">
        <v>113</v>
      </c>
      <c r="CW3887" t="s">
        <v>113</v>
      </c>
    </row>
    <row r="3888" spans="1:101" x14ac:dyDescent="0.25">
      <c r="A3888" t="s">
        <v>141</v>
      </c>
      <c r="B3888">
        <v>288184</v>
      </c>
      <c r="C3888" t="s">
        <v>23619</v>
      </c>
      <c r="D3888" t="s">
        <v>102</v>
      </c>
      <c r="E3888" t="s">
        <v>23620</v>
      </c>
      <c r="F3888" t="s">
        <v>23620</v>
      </c>
      <c r="G3888" t="s">
        <v>23621</v>
      </c>
      <c r="H3888" t="s">
        <v>23622</v>
      </c>
      <c r="I3888" t="s">
        <v>547</v>
      </c>
      <c r="J3888" t="s">
        <v>548</v>
      </c>
      <c r="K3888" t="s">
        <v>108</v>
      </c>
      <c r="L3888">
        <v>84111</v>
      </c>
      <c r="M3888" t="s">
        <v>23623</v>
      </c>
      <c r="O3888">
        <v>0</v>
      </c>
      <c r="V3888" t="s">
        <v>110</v>
      </c>
      <c r="W3888" s="1">
        <v>42839</v>
      </c>
      <c r="Y3888" s="1">
        <v>43951</v>
      </c>
      <c r="Z3888" s="2">
        <v>43891</v>
      </c>
      <c r="AA3888" t="s">
        <v>23624</v>
      </c>
      <c r="AB3888" t="s">
        <v>113</v>
      </c>
      <c r="AC3888" t="s">
        <v>113</v>
      </c>
      <c r="AD3888" t="s">
        <v>113</v>
      </c>
      <c r="AG3888" t="s">
        <v>111</v>
      </c>
      <c r="AH3888" t="s">
        <v>111</v>
      </c>
      <c r="AI3888" t="s">
        <v>113</v>
      </c>
      <c r="AJ3888" t="s">
        <v>114</v>
      </c>
      <c r="AL3888" t="s">
        <v>115</v>
      </c>
      <c r="AM3888" t="s">
        <v>548</v>
      </c>
      <c r="AN3888" t="s">
        <v>108</v>
      </c>
      <c r="AO3888" t="s">
        <v>113</v>
      </c>
      <c r="AP3888" t="s">
        <v>113</v>
      </c>
      <c r="AQ3888" t="s">
        <v>113</v>
      </c>
      <c r="AR3888" t="s">
        <v>113</v>
      </c>
      <c r="AS3888" t="s">
        <v>113</v>
      </c>
      <c r="AT3888" t="s">
        <v>113</v>
      </c>
      <c r="AU3888" t="s">
        <v>113</v>
      </c>
      <c r="AV3888" t="s">
        <v>113</v>
      </c>
      <c r="AW3888" t="s">
        <v>113</v>
      </c>
      <c r="AX3888" t="s">
        <v>113</v>
      </c>
      <c r="AY3888" t="s">
        <v>113</v>
      </c>
      <c r="AZ3888" t="s">
        <v>113</v>
      </c>
      <c r="BA3888" t="s">
        <v>113</v>
      </c>
      <c r="BB3888" t="s">
        <v>113</v>
      </c>
      <c r="BD3888" t="s">
        <v>113</v>
      </c>
      <c r="BF3888" t="s">
        <v>113</v>
      </c>
      <c r="BG3888" t="s">
        <v>113</v>
      </c>
      <c r="BH3888" t="s">
        <v>113</v>
      </c>
      <c r="BI3888" t="s">
        <v>113</v>
      </c>
      <c r="BJ3888" t="s">
        <v>113</v>
      </c>
      <c r="BK3888" t="s">
        <v>113</v>
      </c>
      <c r="BL3888" t="s">
        <v>113</v>
      </c>
      <c r="BM3888" t="s">
        <v>113</v>
      </c>
      <c r="BN3888" t="s">
        <v>113</v>
      </c>
      <c r="BO3888" t="s">
        <v>113</v>
      </c>
      <c r="BP3888" t="s">
        <v>113</v>
      </c>
      <c r="BQ3888" t="s">
        <v>113</v>
      </c>
      <c r="BR3888" t="s">
        <v>113</v>
      </c>
      <c r="BS3888" t="s">
        <v>113</v>
      </c>
      <c r="BT3888" t="s">
        <v>113</v>
      </c>
      <c r="BU3888" t="s">
        <v>113</v>
      </c>
      <c r="BV3888" t="s">
        <v>111</v>
      </c>
      <c r="BW3888" t="s">
        <v>111</v>
      </c>
      <c r="BX3888" t="s">
        <v>113</v>
      </c>
      <c r="BY3888" t="s">
        <v>113</v>
      </c>
      <c r="BZ3888" t="s">
        <v>113</v>
      </c>
      <c r="CA3888" t="s">
        <v>113</v>
      </c>
      <c r="CB3888" t="s">
        <v>113</v>
      </c>
      <c r="CC3888" t="s">
        <v>113</v>
      </c>
      <c r="CD3888" t="s">
        <v>113</v>
      </c>
      <c r="CE3888" t="s">
        <v>113</v>
      </c>
      <c r="CF3888" t="s">
        <v>113</v>
      </c>
      <c r="CG3888" t="s">
        <v>113</v>
      </c>
      <c r="CH3888" t="s">
        <v>113</v>
      </c>
      <c r="CI3888" t="s">
        <v>113</v>
      </c>
      <c r="CJ3888" t="s">
        <v>113</v>
      </c>
      <c r="CK3888" t="s">
        <v>113</v>
      </c>
      <c r="CL3888" t="s">
        <v>113</v>
      </c>
      <c r="CM3888" t="s">
        <v>113</v>
      </c>
      <c r="CN3888" t="s">
        <v>113</v>
      </c>
      <c r="CO3888" t="s">
        <v>113</v>
      </c>
      <c r="CP3888" t="s">
        <v>113</v>
      </c>
      <c r="CQ3888" t="s">
        <v>113</v>
      </c>
      <c r="CR3888" t="s">
        <v>113</v>
      </c>
      <c r="CS3888" t="s">
        <v>113</v>
      </c>
      <c r="CT3888" t="s">
        <v>113</v>
      </c>
      <c r="CU3888" t="s">
        <v>113</v>
      </c>
      <c r="CV3888" t="s">
        <v>113</v>
      </c>
      <c r="CW3888" t="s">
        <v>113</v>
      </c>
    </row>
    <row r="3889" spans="1:101" x14ac:dyDescent="0.25">
      <c r="A3889" t="s">
        <v>175</v>
      </c>
      <c r="B3889">
        <v>307547</v>
      </c>
      <c r="C3889" t="s">
        <v>23625</v>
      </c>
      <c r="D3889" t="s">
        <v>102</v>
      </c>
      <c r="E3889" t="s">
        <v>23626</v>
      </c>
      <c r="F3889" t="s">
        <v>23627</v>
      </c>
      <c r="G3889" t="s">
        <v>23628</v>
      </c>
      <c r="I3889" t="s">
        <v>964</v>
      </c>
      <c r="J3889" t="s">
        <v>965</v>
      </c>
      <c r="K3889" t="s">
        <v>108</v>
      </c>
      <c r="L3889">
        <v>98121</v>
      </c>
      <c r="M3889">
        <v>5095281992</v>
      </c>
      <c r="O3889">
        <v>1</v>
      </c>
      <c r="V3889" t="s">
        <v>110</v>
      </c>
      <c r="W3889" s="1">
        <v>43930</v>
      </c>
      <c r="Y3889" s="1">
        <v>43930</v>
      </c>
      <c r="Z3889" s="2">
        <v>43891</v>
      </c>
      <c r="AB3889" t="s">
        <v>113</v>
      </c>
      <c r="AC3889" t="s">
        <v>113</v>
      </c>
      <c r="AD3889" t="s">
        <v>113</v>
      </c>
      <c r="AG3889" t="s">
        <v>111</v>
      </c>
      <c r="AH3889" t="s">
        <v>111</v>
      </c>
      <c r="AI3889" t="s">
        <v>113</v>
      </c>
      <c r="AJ3889" t="s">
        <v>293</v>
      </c>
      <c r="AL3889" t="s">
        <v>115</v>
      </c>
      <c r="AM3889" t="s">
        <v>965</v>
      </c>
      <c r="AN3889" t="s">
        <v>108</v>
      </c>
      <c r="AO3889" t="s">
        <v>113</v>
      </c>
      <c r="AP3889" t="s">
        <v>113</v>
      </c>
      <c r="AQ3889" t="s">
        <v>113</v>
      </c>
      <c r="AR3889" t="s">
        <v>113</v>
      </c>
      <c r="AS3889" t="s">
        <v>113</v>
      </c>
      <c r="AT3889" t="s">
        <v>113</v>
      </c>
      <c r="AU3889" t="s">
        <v>113</v>
      </c>
      <c r="AV3889" t="s">
        <v>113</v>
      </c>
      <c r="AW3889" t="s">
        <v>113</v>
      </c>
      <c r="AX3889" t="s">
        <v>113</v>
      </c>
      <c r="AY3889" t="s">
        <v>113</v>
      </c>
      <c r="AZ3889" t="s">
        <v>113</v>
      </c>
      <c r="BA3889" t="s">
        <v>113</v>
      </c>
      <c r="BB3889" t="s">
        <v>113</v>
      </c>
      <c r="BD3889" t="s">
        <v>113</v>
      </c>
      <c r="BF3889" t="s">
        <v>113</v>
      </c>
      <c r="BG3889" t="s">
        <v>113</v>
      </c>
      <c r="BH3889" t="s">
        <v>113</v>
      </c>
      <c r="BI3889" t="s">
        <v>113</v>
      </c>
      <c r="BJ3889" t="s">
        <v>113</v>
      </c>
      <c r="BK3889" t="s">
        <v>113</v>
      </c>
      <c r="BL3889" t="s">
        <v>113</v>
      </c>
      <c r="BM3889" t="s">
        <v>113</v>
      </c>
      <c r="BN3889" t="s">
        <v>113</v>
      </c>
      <c r="BO3889" t="s">
        <v>113</v>
      </c>
      <c r="BP3889" t="s">
        <v>113</v>
      </c>
      <c r="BQ3889" t="s">
        <v>113</v>
      </c>
      <c r="BR3889" t="s">
        <v>113</v>
      </c>
      <c r="BS3889" t="s">
        <v>113</v>
      </c>
      <c r="BT3889" t="s">
        <v>113</v>
      </c>
      <c r="BU3889" t="s">
        <v>113</v>
      </c>
      <c r="BV3889" t="s">
        <v>113</v>
      </c>
      <c r="BW3889" t="s">
        <v>111</v>
      </c>
      <c r="BX3889" t="s">
        <v>113</v>
      </c>
      <c r="BY3889" t="s">
        <v>113</v>
      </c>
      <c r="BZ3889" t="s">
        <v>113</v>
      </c>
      <c r="CA3889" t="s">
        <v>113</v>
      </c>
      <c r="CB3889" t="s">
        <v>113</v>
      </c>
      <c r="CC3889" t="s">
        <v>113</v>
      </c>
      <c r="CD3889" t="s">
        <v>113</v>
      </c>
      <c r="CE3889" t="s">
        <v>113</v>
      </c>
      <c r="CF3889" t="s">
        <v>113</v>
      </c>
      <c r="CG3889" t="s">
        <v>113</v>
      </c>
      <c r="CH3889" t="s">
        <v>113</v>
      </c>
      <c r="CI3889" t="s">
        <v>113</v>
      </c>
      <c r="CJ3889" t="s">
        <v>113</v>
      </c>
      <c r="CK3889" t="s">
        <v>113</v>
      </c>
      <c r="CL3889" t="s">
        <v>113</v>
      </c>
      <c r="CM3889" t="s">
        <v>113</v>
      </c>
      <c r="CN3889" t="s">
        <v>113</v>
      </c>
      <c r="CO3889" t="s">
        <v>113</v>
      </c>
      <c r="CP3889" t="s">
        <v>113</v>
      </c>
      <c r="CQ3889" t="s">
        <v>113</v>
      </c>
      <c r="CR3889" t="s">
        <v>113</v>
      </c>
      <c r="CS3889" t="s">
        <v>113</v>
      </c>
      <c r="CT3889" t="s">
        <v>113</v>
      </c>
      <c r="CU3889" t="s">
        <v>113</v>
      </c>
      <c r="CV3889" t="s">
        <v>113</v>
      </c>
      <c r="CW3889" t="s">
        <v>113</v>
      </c>
    </row>
    <row r="3890" spans="1:101" x14ac:dyDescent="0.25">
      <c r="A3890" t="s">
        <v>368</v>
      </c>
      <c r="B3890">
        <v>170595</v>
      </c>
      <c r="C3890" t="s">
        <v>23629</v>
      </c>
      <c r="D3890" t="s">
        <v>102</v>
      </c>
      <c r="E3890" t="s">
        <v>23630</v>
      </c>
      <c r="F3890" t="s">
        <v>23631</v>
      </c>
      <c r="G3890" t="s">
        <v>23632</v>
      </c>
      <c r="H3890" t="s">
        <v>23633</v>
      </c>
      <c r="I3890" t="s">
        <v>2312</v>
      </c>
      <c r="J3890" t="s">
        <v>373</v>
      </c>
      <c r="K3890" t="s">
        <v>108</v>
      </c>
      <c r="L3890">
        <v>78701</v>
      </c>
      <c r="M3890" t="s">
        <v>23634</v>
      </c>
      <c r="N3890" t="s">
        <v>23635</v>
      </c>
      <c r="O3890">
        <v>2</v>
      </c>
      <c r="P3890" t="s">
        <v>23636</v>
      </c>
      <c r="R3890" t="s">
        <v>187</v>
      </c>
      <c r="S3890" t="s">
        <v>180</v>
      </c>
      <c r="T3890" t="s">
        <v>108</v>
      </c>
      <c r="U3890">
        <v>94401</v>
      </c>
      <c r="V3890" t="s">
        <v>110</v>
      </c>
      <c r="W3890" s="1">
        <v>41729</v>
      </c>
      <c r="Y3890" s="1">
        <v>43921</v>
      </c>
      <c r="Z3890" s="2">
        <v>43009</v>
      </c>
      <c r="AA3890" t="s">
        <v>23637</v>
      </c>
      <c r="AB3890" t="s">
        <v>113</v>
      </c>
      <c r="AC3890" t="s">
        <v>113</v>
      </c>
      <c r="AD3890" t="s">
        <v>113</v>
      </c>
      <c r="AG3890" t="s">
        <v>111</v>
      </c>
      <c r="AH3890" t="s">
        <v>113</v>
      </c>
      <c r="AI3890" t="s">
        <v>113</v>
      </c>
      <c r="AJ3890" t="s">
        <v>114</v>
      </c>
      <c r="AL3890" t="s">
        <v>115</v>
      </c>
      <c r="AM3890" t="s">
        <v>116</v>
      </c>
      <c r="AN3890" t="s">
        <v>108</v>
      </c>
      <c r="AO3890" t="s">
        <v>113</v>
      </c>
      <c r="AP3890" t="s">
        <v>113</v>
      </c>
      <c r="AQ3890" t="s">
        <v>113</v>
      </c>
      <c r="AR3890" t="s">
        <v>113</v>
      </c>
      <c r="AS3890" t="s">
        <v>113</v>
      </c>
      <c r="AT3890" t="s">
        <v>113</v>
      </c>
      <c r="AU3890" t="s">
        <v>113</v>
      </c>
      <c r="AV3890" t="s">
        <v>113</v>
      </c>
      <c r="AW3890" t="s">
        <v>113</v>
      </c>
      <c r="AX3890" t="s">
        <v>113</v>
      </c>
      <c r="AY3890" t="s">
        <v>113</v>
      </c>
      <c r="AZ3890" t="s">
        <v>113</v>
      </c>
      <c r="BA3890" t="s">
        <v>113</v>
      </c>
      <c r="BB3890" t="s">
        <v>111</v>
      </c>
      <c r="BC3890" t="s">
        <v>237</v>
      </c>
      <c r="BD3890" t="s">
        <v>113</v>
      </c>
      <c r="BF3890" t="s">
        <v>113</v>
      </c>
      <c r="BG3890" t="s">
        <v>113</v>
      </c>
      <c r="BH3890" t="s">
        <v>113</v>
      </c>
      <c r="BI3890" t="s">
        <v>113</v>
      </c>
      <c r="BJ3890" t="s">
        <v>113</v>
      </c>
      <c r="BK3890" t="s">
        <v>113</v>
      </c>
      <c r="BL3890" t="s">
        <v>113</v>
      </c>
      <c r="BM3890" t="s">
        <v>113</v>
      </c>
      <c r="BN3890" t="s">
        <v>113</v>
      </c>
      <c r="BO3890" t="s">
        <v>113</v>
      </c>
      <c r="BP3890" t="s">
        <v>113</v>
      </c>
      <c r="BQ3890" t="s">
        <v>113</v>
      </c>
      <c r="BR3890" t="s">
        <v>113</v>
      </c>
      <c r="BS3890" t="s">
        <v>113</v>
      </c>
      <c r="BT3890" t="s">
        <v>113</v>
      </c>
      <c r="BU3890" t="s">
        <v>113</v>
      </c>
      <c r="BV3890" t="s">
        <v>111</v>
      </c>
      <c r="BW3890" t="s">
        <v>111</v>
      </c>
      <c r="BX3890" t="s">
        <v>113</v>
      </c>
      <c r="BY3890" t="s">
        <v>113</v>
      </c>
      <c r="BZ3890" t="s">
        <v>113</v>
      </c>
      <c r="CA3890" t="s">
        <v>113</v>
      </c>
      <c r="CB3890" t="s">
        <v>113</v>
      </c>
      <c r="CC3890" t="s">
        <v>113</v>
      </c>
      <c r="CD3890" t="s">
        <v>113</v>
      </c>
      <c r="CE3890" t="s">
        <v>113</v>
      </c>
      <c r="CF3890" t="s">
        <v>113</v>
      </c>
      <c r="CG3890" t="s">
        <v>113</v>
      </c>
      <c r="CH3890" t="s">
        <v>113</v>
      </c>
      <c r="CI3890" t="s">
        <v>113</v>
      </c>
      <c r="CJ3890" t="s">
        <v>113</v>
      </c>
      <c r="CK3890" t="s">
        <v>113</v>
      </c>
      <c r="CL3890" t="s">
        <v>113</v>
      </c>
      <c r="CM3890" t="s">
        <v>113</v>
      </c>
      <c r="CN3890" t="s">
        <v>113</v>
      </c>
      <c r="CO3890" t="s">
        <v>113</v>
      </c>
      <c r="CP3890" t="s">
        <v>113</v>
      </c>
      <c r="CQ3890" t="s">
        <v>113</v>
      </c>
      <c r="CR3890" t="s">
        <v>113</v>
      </c>
      <c r="CS3890" t="s">
        <v>113</v>
      </c>
      <c r="CT3890" t="s">
        <v>113</v>
      </c>
      <c r="CU3890" t="s">
        <v>113</v>
      </c>
      <c r="CV3890" t="s">
        <v>113</v>
      </c>
      <c r="CW3890" t="s">
        <v>113</v>
      </c>
    </row>
    <row r="3891" spans="1:101" x14ac:dyDescent="0.25">
      <c r="A3891" t="s">
        <v>117</v>
      </c>
      <c r="B3891">
        <v>291967</v>
      </c>
      <c r="C3891" t="s">
        <v>23638</v>
      </c>
      <c r="D3891" t="s">
        <v>102</v>
      </c>
      <c r="E3891" t="s">
        <v>23639</v>
      </c>
      <c r="F3891" t="s">
        <v>23639</v>
      </c>
      <c r="G3891" t="s">
        <v>23640</v>
      </c>
      <c r="I3891" t="s">
        <v>3857</v>
      </c>
      <c r="K3891" t="s">
        <v>1557</v>
      </c>
      <c r="L3891">
        <v>2000</v>
      </c>
      <c r="M3891" t="s">
        <v>23641</v>
      </c>
      <c r="N3891" t="s">
        <v>23642</v>
      </c>
      <c r="O3891">
        <v>0</v>
      </c>
      <c r="V3891" t="s">
        <v>110</v>
      </c>
      <c r="W3891" s="1">
        <v>43187</v>
      </c>
      <c r="Y3891" s="1">
        <v>43915</v>
      </c>
      <c r="Z3891" s="2">
        <v>43009</v>
      </c>
      <c r="AA3891" t="s">
        <v>23643</v>
      </c>
      <c r="AB3891" t="s">
        <v>111</v>
      </c>
      <c r="AC3891" t="s">
        <v>113</v>
      </c>
      <c r="AD3891" t="s">
        <v>113</v>
      </c>
      <c r="AG3891" t="s">
        <v>113</v>
      </c>
      <c r="AH3891" t="s">
        <v>111</v>
      </c>
      <c r="AI3891" t="s">
        <v>113</v>
      </c>
      <c r="AJ3891" t="s">
        <v>131</v>
      </c>
      <c r="AL3891" t="s">
        <v>1060</v>
      </c>
      <c r="AN3891" t="s">
        <v>1557</v>
      </c>
      <c r="AO3891" t="s">
        <v>113</v>
      </c>
      <c r="AP3891" t="s">
        <v>113</v>
      </c>
      <c r="AQ3891" t="s">
        <v>113</v>
      </c>
      <c r="AR3891" t="s">
        <v>113</v>
      </c>
      <c r="AS3891" t="s">
        <v>113</v>
      </c>
      <c r="AT3891" t="s">
        <v>113</v>
      </c>
      <c r="AU3891" t="s">
        <v>113</v>
      </c>
      <c r="AV3891" t="s">
        <v>113</v>
      </c>
      <c r="AW3891" t="s">
        <v>113</v>
      </c>
      <c r="AX3891" t="s">
        <v>113</v>
      </c>
      <c r="AY3891" t="s">
        <v>113</v>
      </c>
      <c r="AZ3891" t="s">
        <v>113</v>
      </c>
      <c r="BA3891" t="s">
        <v>113</v>
      </c>
      <c r="BB3891" t="s">
        <v>113</v>
      </c>
      <c r="BD3891" t="s">
        <v>113</v>
      </c>
      <c r="BF3891" t="s">
        <v>113</v>
      </c>
      <c r="BG3891" t="s">
        <v>113</v>
      </c>
      <c r="BH3891" t="s">
        <v>113</v>
      </c>
      <c r="BI3891" t="s">
        <v>113</v>
      </c>
      <c r="BJ3891" t="s">
        <v>113</v>
      </c>
      <c r="BK3891" t="s">
        <v>113</v>
      </c>
      <c r="BL3891" t="s">
        <v>113</v>
      </c>
      <c r="BM3891" t="s">
        <v>113</v>
      </c>
      <c r="BN3891" t="s">
        <v>113</v>
      </c>
      <c r="BO3891" t="s">
        <v>111</v>
      </c>
      <c r="BP3891" t="s">
        <v>113</v>
      </c>
      <c r="BQ3891" t="s">
        <v>113</v>
      </c>
      <c r="BR3891" t="s">
        <v>113</v>
      </c>
      <c r="BS3891" t="s">
        <v>113</v>
      </c>
      <c r="BT3891" t="s">
        <v>113</v>
      </c>
      <c r="BU3891" t="s">
        <v>113</v>
      </c>
      <c r="BV3891" t="s">
        <v>113</v>
      </c>
      <c r="BW3891" t="s">
        <v>111</v>
      </c>
      <c r="BX3891" t="s">
        <v>113</v>
      </c>
      <c r="BY3891" t="s">
        <v>113</v>
      </c>
      <c r="BZ3891" t="s">
        <v>113</v>
      </c>
      <c r="CA3891" t="s">
        <v>113</v>
      </c>
      <c r="CB3891" t="s">
        <v>113</v>
      </c>
      <c r="CC3891" t="s">
        <v>113</v>
      </c>
      <c r="CD3891" t="s">
        <v>113</v>
      </c>
      <c r="CE3891" t="s">
        <v>113</v>
      </c>
      <c r="CF3891" t="s">
        <v>113</v>
      </c>
      <c r="CG3891" t="s">
        <v>113</v>
      </c>
      <c r="CH3891" t="s">
        <v>113</v>
      </c>
      <c r="CI3891" t="s">
        <v>113</v>
      </c>
      <c r="CJ3891" t="s">
        <v>113</v>
      </c>
      <c r="CK3891" t="s">
        <v>113</v>
      </c>
      <c r="CL3891" t="s">
        <v>113</v>
      </c>
      <c r="CM3891" t="s">
        <v>113</v>
      </c>
      <c r="CN3891" t="s">
        <v>113</v>
      </c>
      <c r="CO3891" t="s">
        <v>113</v>
      </c>
      <c r="CP3891" t="s">
        <v>113</v>
      </c>
      <c r="CQ3891" t="s">
        <v>113</v>
      </c>
      <c r="CR3891" t="s">
        <v>113</v>
      </c>
      <c r="CS3891" t="s">
        <v>113</v>
      </c>
      <c r="CT3891" t="s">
        <v>113</v>
      </c>
      <c r="CU3891" t="s">
        <v>113</v>
      </c>
      <c r="CV3891" t="s">
        <v>113</v>
      </c>
      <c r="CW3891" t="s">
        <v>113</v>
      </c>
    </row>
    <row r="3892" spans="1:101" x14ac:dyDescent="0.25">
      <c r="A3892" t="s">
        <v>117</v>
      </c>
      <c r="B3892">
        <v>164433</v>
      </c>
      <c r="C3892" t="s">
        <v>23644</v>
      </c>
      <c r="D3892" t="s">
        <v>102</v>
      </c>
      <c r="E3892" t="s">
        <v>23645</v>
      </c>
      <c r="F3892" t="s">
        <v>23645</v>
      </c>
      <c r="G3892" t="s">
        <v>23646</v>
      </c>
      <c r="H3892" t="s">
        <v>23647</v>
      </c>
      <c r="I3892" t="s">
        <v>622</v>
      </c>
      <c r="K3892" t="s">
        <v>623</v>
      </c>
      <c r="L3892" t="s">
        <v>3244</v>
      </c>
      <c r="M3892" t="s">
        <v>23648</v>
      </c>
      <c r="N3892" t="s">
        <v>23649</v>
      </c>
      <c r="O3892">
        <v>0</v>
      </c>
      <c r="V3892" t="s">
        <v>110</v>
      </c>
      <c r="W3892" s="1">
        <v>41172</v>
      </c>
      <c r="Y3892" s="1">
        <v>43917</v>
      </c>
      <c r="Z3892" s="2">
        <v>43009</v>
      </c>
      <c r="AB3892" t="s">
        <v>111</v>
      </c>
      <c r="AC3892" t="s">
        <v>113</v>
      </c>
      <c r="AD3892" t="s">
        <v>113</v>
      </c>
      <c r="AG3892" t="s">
        <v>111</v>
      </c>
      <c r="AH3892" t="s">
        <v>113</v>
      </c>
      <c r="AI3892" t="s">
        <v>113</v>
      </c>
      <c r="AJ3892" t="s">
        <v>173</v>
      </c>
      <c r="AK3892" t="s">
        <v>23650</v>
      </c>
      <c r="AL3892" t="s">
        <v>115</v>
      </c>
      <c r="AN3892" t="s">
        <v>623</v>
      </c>
      <c r="AO3892" t="s">
        <v>113</v>
      </c>
      <c r="AP3892" t="s">
        <v>113</v>
      </c>
      <c r="AQ3892" t="s">
        <v>111</v>
      </c>
      <c r="AR3892" t="s">
        <v>113</v>
      </c>
      <c r="AS3892" t="s">
        <v>113</v>
      </c>
      <c r="AT3892" t="s">
        <v>113</v>
      </c>
      <c r="AU3892" t="s">
        <v>113</v>
      </c>
      <c r="AV3892" t="s">
        <v>113</v>
      </c>
      <c r="AW3892" t="s">
        <v>113</v>
      </c>
      <c r="AX3892" t="s">
        <v>113</v>
      </c>
      <c r="AY3892" t="s">
        <v>113</v>
      </c>
      <c r="AZ3892" t="s">
        <v>113</v>
      </c>
      <c r="BA3892" t="s">
        <v>113</v>
      </c>
      <c r="BB3892" t="s">
        <v>113</v>
      </c>
      <c r="BD3892" t="s">
        <v>113</v>
      </c>
      <c r="BF3892" t="s">
        <v>113</v>
      </c>
      <c r="BG3892" t="s">
        <v>113</v>
      </c>
      <c r="BH3892" t="s">
        <v>111</v>
      </c>
      <c r="BI3892" t="s">
        <v>113</v>
      </c>
      <c r="BJ3892" t="s">
        <v>113</v>
      </c>
      <c r="BK3892" t="s">
        <v>113</v>
      </c>
      <c r="BL3892" t="s">
        <v>111</v>
      </c>
      <c r="BM3892" t="s">
        <v>113</v>
      </c>
      <c r="BN3892" t="s">
        <v>113</v>
      </c>
      <c r="BO3892" t="s">
        <v>113</v>
      </c>
      <c r="BP3892" t="s">
        <v>113</v>
      </c>
      <c r="BQ3892" t="s">
        <v>113</v>
      </c>
      <c r="BR3892" t="s">
        <v>113</v>
      </c>
      <c r="BS3892" t="s">
        <v>113</v>
      </c>
      <c r="BT3892" t="s">
        <v>113</v>
      </c>
      <c r="BU3892" t="s">
        <v>113</v>
      </c>
      <c r="BV3892" t="s">
        <v>111</v>
      </c>
      <c r="BW3892" t="s">
        <v>111</v>
      </c>
      <c r="BX3892" t="s">
        <v>113</v>
      </c>
      <c r="BY3892" t="s">
        <v>113</v>
      </c>
      <c r="BZ3892" t="s">
        <v>113</v>
      </c>
      <c r="CA3892" t="s">
        <v>113</v>
      </c>
      <c r="CB3892" t="s">
        <v>113</v>
      </c>
      <c r="CC3892" t="s">
        <v>113</v>
      </c>
      <c r="CD3892" t="s">
        <v>113</v>
      </c>
      <c r="CE3892" t="s">
        <v>113</v>
      </c>
      <c r="CF3892" t="s">
        <v>113</v>
      </c>
      <c r="CG3892" t="s">
        <v>113</v>
      </c>
      <c r="CH3892" t="s">
        <v>113</v>
      </c>
      <c r="CI3892" t="s">
        <v>113</v>
      </c>
      <c r="CJ3892" t="s">
        <v>113</v>
      </c>
      <c r="CK3892" t="s">
        <v>113</v>
      </c>
      <c r="CL3892" t="s">
        <v>113</v>
      </c>
      <c r="CM3892" t="s">
        <v>113</v>
      </c>
      <c r="CN3892" t="s">
        <v>113</v>
      </c>
      <c r="CO3892" t="s">
        <v>113</v>
      </c>
      <c r="CP3892" t="s">
        <v>113</v>
      </c>
      <c r="CQ3892" t="s">
        <v>113</v>
      </c>
      <c r="CR3892" t="s">
        <v>113</v>
      </c>
      <c r="CS3892" t="s">
        <v>113</v>
      </c>
      <c r="CT3892" t="s">
        <v>113</v>
      </c>
      <c r="CU3892" t="s">
        <v>113</v>
      </c>
      <c r="CV3892" t="s">
        <v>113</v>
      </c>
      <c r="CW3892" t="s">
        <v>113</v>
      </c>
    </row>
    <row r="3893" spans="1:101" x14ac:dyDescent="0.25">
      <c r="A3893" t="s">
        <v>155</v>
      </c>
      <c r="B3893">
        <v>163098</v>
      </c>
      <c r="C3893" t="s">
        <v>23651</v>
      </c>
      <c r="D3893" t="s">
        <v>102</v>
      </c>
      <c r="E3893" t="s">
        <v>23652</v>
      </c>
      <c r="F3893" t="s">
        <v>23653</v>
      </c>
      <c r="G3893" t="s">
        <v>4427</v>
      </c>
      <c r="H3893" t="s">
        <v>3208</v>
      </c>
      <c r="I3893" t="s">
        <v>1041</v>
      </c>
      <c r="J3893" t="s">
        <v>161</v>
      </c>
      <c r="K3893" t="s">
        <v>108</v>
      </c>
      <c r="L3893">
        <v>2116</v>
      </c>
      <c r="M3893">
        <v>6178359719</v>
      </c>
      <c r="N3893" t="s">
        <v>23654</v>
      </c>
      <c r="O3893">
        <v>0</v>
      </c>
      <c r="V3893" t="s">
        <v>110</v>
      </c>
      <c r="W3893" s="1">
        <v>40998</v>
      </c>
      <c r="Y3893" s="1">
        <v>43858</v>
      </c>
      <c r="Z3893" s="2">
        <v>43009</v>
      </c>
      <c r="AA3893" t="s">
        <v>23655</v>
      </c>
      <c r="AB3893" t="s">
        <v>113</v>
      </c>
      <c r="AC3893" t="s">
        <v>113</v>
      </c>
      <c r="AD3893" t="s">
        <v>113</v>
      </c>
      <c r="AG3893" t="s">
        <v>111</v>
      </c>
      <c r="AH3893" t="s">
        <v>111</v>
      </c>
      <c r="AI3893" t="s">
        <v>113</v>
      </c>
      <c r="AJ3893" t="s">
        <v>114</v>
      </c>
      <c r="AL3893" t="s">
        <v>115</v>
      </c>
      <c r="AM3893" t="s">
        <v>116</v>
      </c>
      <c r="AN3893" t="s">
        <v>108</v>
      </c>
      <c r="AO3893" t="s">
        <v>113</v>
      </c>
      <c r="AP3893" t="s">
        <v>113</v>
      </c>
      <c r="AQ3893" t="s">
        <v>113</v>
      </c>
      <c r="AR3893" t="s">
        <v>113</v>
      </c>
      <c r="AS3893" t="s">
        <v>113</v>
      </c>
      <c r="AT3893" t="s">
        <v>113</v>
      </c>
      <c r="AU3893" t="s">
        <v>113</v>
      </c>
      <c r="AV3893" t="s">
        <v>113</v>
      </c>
      <c r="AW3893" t="s">
        <v>113</v>
      </c>
      <c r="AX3893" t="s">
        <v>113</v>
      </c>
      <c r="AY3893" t="s">
        <v>113</v>
      </c>
      <c r="AZ3893" t="s">
        <v>113</v>
      </c>
      <c r="BA3893" t="s">
        <v>113</v>
      </c>
      <c r="BB3893" t="s">
        <v>113</v>
      </c>
      <c r="BD3893" t="s">
        <v>111</v>
      </c>
      <c r="BE3893" t="s">
        <v>111</v>
      </c>
      <c r="BF3893" t="s">
        <v>113</v>
      </c>
      <c r="BG3893" t="s">
        <v>113</v>
      </c>
      <c r="BH3893" t="s">
        <v>113</v>
      </c>
      <c r="BI3893" t="s">
        <v>113</v>
      </c>
      <c r="BJ3893" t="s">
        <v>113</v>
      </c>
      <c r="BK3893" t="s">
        <v>113</v>
      </c>
      <c r="BL3893" t="s">
        <v>113</v>
      </c>
      <c r="BM3893" t="s">
        <v>113</v>
      </c>
      <c r="BN3893" t="s">
        <v>113</v>
      </c>
      <c r="BO3893" t="s">
        <v>113</v>
      </c>
      <c r="BP3893" t="s">
        <v>113</v>
      </c>
      <c r="BQ3893" t="s">
        <v>113</v>
      </c>
      <c r="BR3893" t="s">
        <v>113</v>
      </c>
      <c r="BS3893" t="s">
        <v>113</v>
      </c>
      <c r="BT3893" t="s">
        <v>113</v>
      </c>
      <c r="BU3893" t="s">
        <v>113</v>
      </c>
      <c r="BV3893" t="s">
        <v>111</v>
      </c>
      <c r="BW3893" t="s">
        <v>111</v>
      </c>
      <c r="BX3893" t="s">
        <v>113</v>
      </c>
      <c r="BY3893" t="s">
        <v>113</v>
      </c>
      <c r="BZ3893" t="s">
        <v>113</v>
      </c>
      <c r="CA3893" t="s">
        <v>113</v>
      </c>
      <c r="CB3893" t="s">
        <v>113</v>
      </c>
      <c r="CC3893" t="s">
        <v>113</v>
      </c>
      <c r="CD3893" t="s">
        <v>113</v>
      </c>
      <c r="CE3893" t="s">
        <v>113</v>
      </c>
      <c r="CF3893" t="s">
        <v>113</v>
      </c>
      <c r="CG3893" t="s">
        <v>113</v>
      </c>
      <c r="CH3893" t="s">
        <v>113</v>
      </c>
      <c r="CI3893" t="s">
        <v>113</v>
      </c>
      <c r="CJ3893" t="s">
        <v>113</v>
      </c>
      <c r="CK3893" t="s">
        <v>113</v>
      </c>
      <c r="CL3893" t="s">
        <v>113</v>
      </c>
      <c r="CM3893" t="s">
        <v>113</v>
      </c>
      <c r="CN3893" t="s">
        <v>113</v>
      </c>
      <c r="CO3893" t="s">
        <v>113</v>
      </c>
      <c r="CP3893" t="s">
        <v>113</v>
      </c>
      <c r="CQ3893" t="s">
        <v>113</v>
      </c>
      <c r="CR3893" t="s">
        <v>113</v>
      </c>
      <c r="CS3893" t="s">
        <v>113</v>
      </c>
      <c r="CT3893" t="s">
        <v>113</v>
      </c>
      <c r="CU3893" t="s">
        <v>113</v>
      </c>
      <c r="CV3893" t="s">
        <v>113</v>
      </c>
      <c r="CW3893" t="s">
        <v>113</v>
      </c>
    </row>
    <row r="3894" spans="1:101" x14ac:dyDescent="0.25">
      <c r="A3894" t="s">
        <v>117</v>
      </c>
      <c r="B3894">
        <v>291301</v>
      </c>
      <c r="C3894" t="s">
        <v>23656</v>
      </c>
      <c r="D3894" t="s">
        <v>102</v>
      </c>
      <c r="E3894" t="s">
        <v>23657</v>
      </c>
      <c r="F3894" t="s">
        <v>23657</v>
      </c>
      <c r="G3894" t="s">
        <v>23658</v>
      </c>
      <c r="H3894" t="s">
        <v>20622</v>
      </c>
      <c r="I3894" t="s">
        <v>3838</v>
      </c>
      <c r="K3894" t="s">
        <v>219</v>
      </c>
      <c r="M3894" t="s">
        <v>23659</v>
      </c>
      <c r="N3894" t="s">
        <v>23660</v>
      </c>
      <c r="O3894">
        <v>2</v>
      </c>
      <c r="V3894" t="s">
        <v>110</v>
      </c>
      <c r="W3894" s="1">
        <v>43125</v>
      </c>
      <c r="Y3894" s="1">
        <v>43819</v>
      </c>
      <c r="Z3894" s="2">
        <v>43009</v>
      </c>
      <c r="AA3894" t="s">
        <v>23661</v>
      </c>
      <c r="AB3894" t="s">
        <v>111</v>
      </c>
      <c r="AC3894" t="s">
        <v>113</v>
      </c>
      <c r="AD3894" t="s">
        <v>113</v>
      </c>
      <c r="AG3894" t="s">
        <v>113</v>
      </c>
      <c r="AH3894" t="s">
        <v>111</v>
      </c>
      <c r="AI3894" t="s">
        <v>113</v>
      </c>
      <c r="AJ3894" t="s">
        <v>131</v>
      </c>
      <c r="AL3894" t="s">
        <v>461</v>
      </c>
      <c r="AN3894" t="s">
        <v>219</v>
      </c>
      <c r="AO3894" t="s">
        <v>113</v>
      </c>
      <c r="AP3894" t="s">
        <v>113</v>
      </c>
      <c r="AQ3894" t="s">
        <v>113</v>
      </c>
      <c r="AR3894" t="s">
        <v>113</v>
      </c>
      <c r="AS3894" t="s">
        <v>113</v>
      </c>
      <c r="AT3894" t="s">
        <v>113</v>
      </c>
      <c r="AU3894" t="s">
        <v>113</v>
      </c>
      <c r="AV3894" t="s">
        <v>113</v>
      </c>
      <c r="AW3894" t="s">
        <v>113</v>
      </c>
      <c r="AX3894" t="s">
        <v>113</v>
      </c>
      <c r="AY3894" t="s">
        <v>113</v>
      </c>
      <c r="AZ3894" t="s">
        <v>113</v>
      </c>
      <c r="BA3894" t="s">
        <v>113</v>
      </c>
      <c r="BB3894" t="s">
        <v>113</v>
      </c>
      <c r="BD3894" t="s">
        <v>113</v>
      </c>
      <c r="BF3894" t="s">
        <v>113</v>
      </c>
      <c r="BG3894" t="s">
        <v>113</v>
      </c>
      <c r="BH3894" t="s">
        <v>111</v>
      </c>
      <c r="BI3894" t="s">
        <v>113</v>
      </c>
      <c r="BJ3894" t="s">
        <v>113</v>
      </c>
      <c r="BK3894" t="s">
        <v>113</v>
      </c>
      <c r="BL3894" t="s">
        <v>113</v>
      </c>
      <c r="BM3894" t="s">
        <v>113</v>
      </c>
      <c r="BN3894" t="s">
        <v>113</v>
      </c>
      <c r="BO3894" t="s">
        <v>113</v>
      </c>
      <c r="BP3894" t="s">
        <v>113</v>
      </c>
      <c r="BQ3894" t="s">
        <v>113</v>
      </c>
      <c r="BR3894" t="s">
        <v>113</v>
      </c>
      <c r="BS3894" t="s">
        <v>113</v>
      </c>
      <c r="BT3894" t="s">
        <v>113</v>
      </c>
      <c r="BU3894" t="s">
        <v>113</v>
      </c>
      <c r="BV3894" t="s">
        <v>113</v>
      </c>
      <c r="BW3894" t="s">
        <v>111</v>
      </c>
      <c r="BX3894" t="s">
        <v>113</v>
      </c>
      <c r="BY3894" t="s">
        <v>113</v>
      </c>
      <c r="BZ3894" t="s">
        <v>113</v>
      </c>
      <c r="CA3894" t="s">
        <v>113</v>
      </c>
      <c r="CB3894" t="s">
        <v>113</v>
      </c>
      <c r="CC3894" t="s">
        <v>113</v>
      </c>
      <c r="CD3894" t="s">
        <v>113</v>
      </c>
      <c r="CE3894" t="s">
        <v>113</v>
      </c>
      <c r="CF3894" t="s">
        <v>113</v>
      </c>
      <c r="CG3894" t="s">
        <v>113</v>
      </c>
      <c r="CH3894" t="s">
        <v>113</v>
      </c>
      <c r="CI3894" t="s">
        <v>113</v>
      </c>
      <c r="CJ3894" t="s">
        <v>113</v>
      </c>
      <c r="CK3894" t="s">
        <v>113</v>
      </c>
      <c r="CL3894" t="s">
        <v>113</v>
      </c>
      <c r="CM3894" t="s">
        <v>113</v>
      </c>
      <c r="CN3894" t="s">
        <v>113</v>
      </c>
      <c r="CO3894" t="s">
        <v>113</v>
      </c>
      <c r="CP3894" t="s">
        <v>113</v>
      </c>
      <c r="CQ3894" t="s">
        <v>113</v>
      </c>
      <c r="CR3894" t="s">
        <v>113</v>
      </c>
      <c r="CS3894" t="s">
        <v>113</v>
      </c>
      <c r="CT3894" t="s">
        <v>113</v>
      </c>
      <c r="CU3894" t="s">
        <v>113</v>
      </c>
      <c r="CV3894" t="s">
        <v>113</v>
      </c>
      <c r="CW3894" t="s">
        <v>113</v>
      </c>
    </row>
    <row r="3895" spans="1:101" x14ac:dyDescent="0.25">
      <c r="A3895" t="s">
        <v>117</v>
      </c>
      <c r="B3895">
        <v>154329</v>
      </c>
      <c r="C3895" t="s">
        <v>23662</v>
      </c>
      <c r="D3895" t="s">
        <v>102</v>
      </c>
      <c r="E3895" t="s">
        <v>23663</v>
      </c>
      <c r="F3895" t="s">
        <v>23663</v>
      </c>
      <c r="G3895" t="s">
        <v>10266</v>
      </c>
      <c r="I3895" t="s">
        <v>250</v>
      </c>
      <c r="K3895" t="s">
        <v>251</v>
      </c>
      <c r="L3895" t="s">
        <v>10267</v>
      </c>
      <c r="M3895" t="s">
        <v>23664</v>
      </c>
      <c r="N3895" t="s">
        <v>23665</v>
      </c>
      <c r="O3895">
        <v>0</v>
      </c>
      <c r="V3895" t="s">
        <v>110</v>
      </c>
      <c r="W3895" s="1">
        <v>43921</v>
      </c>
      <c r="Y3895" s="1">
        <v>43921</v>
      </c>
      <c r="Z3895" s="2">
        <v>43009</v>
      </c>
      <c r="AA3895" t="s">
        <v>23666</v>
      </c>
      <c r="AB3895" t="s">
        <v>111</v>
      </c>
      <c r="AC3895" t="s">
        <v>113</v>
      </c>
      <c r="AD3895" t="s">
        <v>113</v>
      </c>
      <c r="AF3895" t="s">
        <v>23667</v>
      </c>
      <c r="AG3895" t="s">
        <v>113</v>
      </c>
      <c r="AH3895" t="s">
        <v>111</v>
      </c>
      <c r="AI3895" t="s">
        <v>113</v>
      </c>
      <c r="AJ3895" t="s">
        <v>300</v>
      </c>
      <c r="AL3895" t="s">
        <v>115</v>
      </c>
      <c r="AN3895" t="s">
        <v>251</v>
      </c>
      <c r="AO3895" t="s">
        <v>113</v>
      </c>
      <c r="AP3895" t="s">
        <v>113</v>
      </c>
      <c r="AQ3895" t="s">
        <v>113</v>
      </c>
      <c r="AR3895" t="s">
        <v>113</v>
      </c>
      <c r="AS3895" t="s">
        <v>113</v>
      </c>
      <c r="AT3895" t="s">
        <v>113</v>
      </c>
      <c r="AU3895" t="s">
        <v>113</v>
      </c>
      <c r="AV3895" t="s">
        <v>113</v>
      </c>
      <c r="AW3895" t="s">
        <v>113</v>
      </c>
      <c r="AX3895" t="s">
        <v>113</v>
      </c>
      <c r="AY3895" t="s">
        <v>113</v>
      </c>
      <c r="AZ3895" t="s">
        <v>113</v>
      </c>
      <c r="BA3895" t="s">
        <v>113</v>
      </c>
      <c r="BB3895" t="s">
        <v>113</v>
      </c>
      <c r="BD3895" t="s">
        <v>113</v>
      </c>
      <c r="BF3895" t="s">
        <v>113</v>
      </c>
      <c r="BG3895" t="s">
        <v>113</v>
      </c>
      <c r="BH3895" t="s">
        <v>113</v>
      </c>
      <c r="BI3895" t="s">
        <v>113</v>
      </c>
      <c r="BJ3895" t="s">
        <v>113</v>
      </c>
      <c r="BK3895" t="s">
        <v>113</v>
      </c>
      <c r="BL3895" t="s">
        <v>113</v>
      </c>
      <c r="BM3895" t="s">
        <v>113</v>
      </c>
      <c r="BN3895" t="s">
        <v>113</v>
      </c>
      <c r="BO3895" t="s">
        <v>113</v>
      </c>
      <c r="BP3895" t="s">
        <v>113</v>
      </c>
      <c r="BQ3895" t="s">
        <v>113</v>
      </c>
      <c r="BR3895" t="s">
        <v>113</v>
      </c>
      <c r="BS3895" t="s">
        <v>113</v>
      </c>
      <c r="BT3895" t="s">
        <v>113</v>
      </c>
      <c r="BU3895" t="s">
        <v>113</v>
      </c>
      <c r="BV3895" t="s">
        <v>111</v>
      </c>
      <c r="BW3895" t="s">
        <v>111</v>
      </c>
      <c r="BX3895" t="s">
        <v>113</v>
      </c>
      <c r="BY3895" t="s">
        <v>113</v>
      </c>
      <c r="BZ3895" t="s">
        <v>113</v>
      </c>
      <c r="CA3895" t="s">
        <v>113</v>
      </c>
      <c r="CB3895" t="s">
        <v>113</v>
      </c>
      <c r="CC3895" t="s">
        <v>113</v>
      </c>
      <c r="CD3895" t="s">
        <v>113</v>
      </c>
      <c r="CE3895" t="s">
        <v>113</v>
      </c>
      <c r="CF3895" t="s">
        <v>113</v>
      </c>
      <c r="CG3895" t="s">
        <v>113</v>
      </c>
      <c r="CH3895" t="s">
        <v>113</v>
      </c>
      <c r="CI3895" t="s">
        <v>113</v>
      </c>
      <c r="CJ3895" t="s">
        <v>111</v>
      </c>
      <c r="CK3895" t="s">
        <v>113</v>
      </c>
      <c r="CL3895" t="s">
        <v>113</v>
      </c>
      <c r="CM3895" t="s">
        <v>113</v>
      </c>
      <c r="CN3895" t="s">
        <v>113</v>
      </c>
      <c r="CO3895" t="s">
        <v>113</v>
      </c>
      <c r="CP3895" t="s">
        <v>113</v>
      </c>
      <c r="CQ3895" t="s">
        <v>113</v>
      </c>
      <c r="CR3895" t="s">
        <v>113</v>
      </c>
      <c r="CS3895" t="s">
        <v>113</v>
      </c>
      <c r="CT3895" t="s">
        <v>113</v>
      </c>
      <c r="CU3895" t="s">
        <v>113</v>
      </c>
      <c r="CV3895" t="s">
        <v>113</v>
      </c>
      <c r="CW3895" t="s">
        <v>113</v>
      </c>
    </row>
    <row r="3896" spans="1:101" x14ac:dyDescent="0.25">
      <c r="A3896" t="s">
        <v>155</v>
      </c>
      <c r="B3896">
        <v>283671</v>
      </c>
      <c r="C3896" t="s">
        <v>23668</v>
      </c>
      <c r="D3896" t="s">
        <v>102</v>
      </c>
      <c r="E3896" t="s">
        <v>23669</v>
      </c>
      <c r="F3896" t="s">
        <v>23669</v>
      </c>
      <c r="G3896" t="s">
        <v>17229</v>
      </c>
      <c r="H3896" t="s">
        <v>561</v>
      </c>
      <c r="I3896" t="s">
        <v>160</v>
      </c>
      <c r="J3896" t="s">
        <v>161</v>
      </c>
      <c r="K3896" t="s">
        <v>108</v>
      </c>
      <c r="L3896">
        <v>2138</v>
      </c>
      <c r="M3896" t="s">
        <v>23670</v>
      </c>
      <c r="N3896" t="s">
        <v>1070</v>
      </c>
      <c r="O3896">
        <v>0</v>
      </c>
      <c r="V3896" t="s">
        <v>110</v>
      </c>
      <c r="W3896" s="1">
        <v>43553</v>
      </c>
      <c r="Y3896" s="1">
        <v>43928</v>
      </c>
      <c r="Z3896" s="2">
        <v>43891</v>
      </c>
      <c r="AB3896" t="s">
        <v>113</v>
      </c>
      <c r="AC3896" t="s">
        <v>113</v>
      </c>
      <c r="AD3896" t="s">
        <v>113</v>
      </c>
      <c r="AG3896" t="s">
        <v>111</v>
      </c>
      <c r="AH3896" t="s">
        <v>113</v>
      </c>
      <c r="AI3896" t="s">
        <v>113</v>
      </c>
      <c r="AJ3896" t="s">
        <v>114</v>
      </c>
      <c r="AL3896" t="s">
        <v>115</v>
      </c>
      <c r="AM3896" t="s">
        <v>116</v>
      </c>
      <c r="AN3896" t="s">
        <v>108</v>
      </c>
      <c r="AO3896" t="s">
        <v>113</v>
      </c>
      <c r="AP3896" t="s">
        <v>113</v>
      </c>
      <c r="AQ3896" t="s">
        <v>113</v>
      </c>
      <c r="AR3896" t="s">
        <v>113</v>
      </c>
      <c r="AS3896" t="s">
        <v>113</v>
      </c>
      <c r="AT3896" t="s">
        <v>113</v>
      </c>
      <c r="AU3896" t="s">
        <v>113</v>
      </c>
      <c r="AV3896" t="s">
        <v>113</v>
      </c>
      <c r="AW3896" t="s">
        <v>113</v>
      </c>
      <c r="AX3896" t="s">
        <v>113</v>
      </c>
      <c r="AY3896" t="s">
        <v>113</v>
      </c>
      <c r="AZ3896" t="s">
        <v>113</v>
      </c>
      <c r="BA3896" t="s">
        <v>113</v>
      </c>
      <c r="BB3896" t="s">
        <v>113</v>
      </c>
      <c r="BD3896" t="s">
        <v>113</v>
      </c>
      <c r="BF3896" t="s">
        <v>113</v>
      </c>
      <c r="BG3896" t="s">
        <v>113</v>
      </c>
      <c r="BH3896" t="s">
        <v>113</v>
      </c>
      <c r="BI3896" t="s">
        <v>113</v>
      </c>
      <c r="BJ3896" t="s">
        <v>113</v>
      </c>
      <c r="BK3896" t="s">
        <v>113</v>
      </c>
      <c r="BL3896" t="s">
        <v>113</v>
      </c>
      <c r="BM3896" t="s">
        <v>113</v>
      </c>
      <c r="BN3896" t="s">
        <v>113</v>
      </c>
      <c r="BO3896" t="s">
        <v>113</v>
      </c>
      <c r="BP3896" t="s">
        <v>113</v>
      </c>
      <c r="BQ3896" t="s">
        <v>113</v>
      </c>
      <c r="BR3896" t="s">
        <v>113</v>
      </c>
      <c r="BS3896" t="s">
        <v>113</v>
      </c>
      <c r="BT3896" t="s">
        <v>113</v>
      </c>
      <c r="BU3896" t="s">
        <v>113</v>
      </c>
      <c r="BV3896" t="s">
        <v>111</v>
      </c>
      <c r="BW3896" t="s">
        <v>111</v>
      </c>
      <c r="BX3896" t="s">
        <v>113</v>
      </c>
      <c r="BY3896" t="s">
        <v>111</v>
      </c>
      <c r="BZ3896" t="s">
        <v>111</v>
      </c>
      <c r="CA3896" t="s">
        <v>113</v>
      </c>
      <c r="CB3896" t="s">
        <v>113</v>
      </c>
      <c r="CC3896" t="s">
        <v>113</v>
      </c>
      <c r="CD3896" t="s">
        <v>113</v>
      </c>
      <c r="CE3896" t="s">
        <v>113</v>
      </c>
      <c r="CF3896" t="s">
        <v>113</v>
      </c>
      <c r="CG3896" t="s">
        <v>113</v>
      </c>
      <c r="CH3896" t="s">
        <v>113</v>
      </c>
      <c r="CI3896" t="s">
        <v>113</v>
      </c>
      <c r="CJ3896" t="s">
        <v>113</v>
      </c>
      <c r="CK3896" t="s">
        <v>113</v>
      </c>
      <c r="CL3896" t="s">
        <v>113</v>
      </c>
      <c r="CM3896" t="s">
        <v>113</v>
      </c>
      <c r="CN3896" t="s">
        <v>113</v>
      </c>
      <c r="CO3896" t="s">
        <v>113</v>
      </c>
      <c r="CP3896" t="s">
        <v>113</v>
      </c>
      <c r="CQ3896" t="s">
        <v>113</v>
      </c>
      <c r="CR3896" t="s">
        <v>113</v>
      </c>
      <c r="CS3896" t="s">
        <v>113</v>
      </c>
      <c r="CT3896" t="s">
        <v>113</v>
      </c>
      <c r="CU3896" t="s">
        <v>113</v>
      </c>
      <c r="CV3896" t="s">
        <v>113</v>
      </c>
      <c r="CW3896" t="s">
        <v>113</v>
      </c>
    </row>
    <row r="3897" spans="1:101" x14ac:dyDescent="0.25">
      <c r="A3897" t="s">
        <v>117</v>
      </c>
      <c r="B3897">
        <v>162487</v>
      </c>
      <c r="C3897" t="s">
        <v>23671</v>
      </c>
      <c r="D3897" t="s">
        <v>102</v>
      </c>
      <c r="E3897" t="s">
        <v>23672</v>
      </c>
      <c r="F3897" t="s">
        <v>23672</v>
      </c>
      <c r="G3897" t="s">
        <v>23673</v>
      </c>
      <c r="I3897" t="s">
        <v>250</v>
      </c>
      <c r="K3897" t="s">
        <v>251</v>
      </c>
      <c r="L3897" t="s">
        <v>15143</v>
      </c>
      <c r="M3897" t="s">
        <v>23674</v>
      </c>
      <c r="N3897" t="s">
        <v>23675</v>
      </c>
      <c r="O3897">
        <v>3</v>
      </c>
      <c r="V3897" t="s">
        <v>110</v>
      </c>
      <c r="W3897" s="1">
        <v>40998</v>
      </c>
      <c r="Y3897" s="1">
        <v>43901</v>
      </c>
      <c r="Z3897" s="2">
        <v>43009</v>
      </c>
      <c r="AA3897" t="s">
        <v>23676</v>
      </c>
      <c r="AB3897" t="s">
        <v>111</v>
      </c>
      <c r="AC3897" t="s">
        <v>113</v>
      </c>
      <c r="AD3897" t="s">
        <v>113</v>
      </c>
      <c r="AG3897" t="s">
        <v>113</v>
      </c>
      <c r="AH3897" t="s">
        <v>111</v>
      </c>
      <c r="AI3897" t="s">
        <v>113</v>
      </c>
      <c r="AJ3897" t="s">
        <v>300</v>
      </c>
      <c r="AL3897" t="s">
        <v>115</v>
      </c>
      <c r="AN3897" t="s">
        <v>251</v>
      </c>
      <c r="AO3897" t="s">
        <v>113</v>
      </c>
      <c r="AP3897" t="s">
        <v>113</v>
      </c>
      <c r="AQ3897" t="s">
        <v>113</v>
      </c>
      <c r="AR3897" t="s">
        <v>113</v>
      </c>
      <c r="AS3897" t="s">
        <v>113</v>
      </c>
      <c r="AT3897" t="s">
        <v>113</v>
      </c>
      <c r="AU3897" t="s">
        <v>113</v>
      </c>
      <c r="AV3897" t="s">
        <v>113</v>
      </c>
      <c r="AW3897" t="s">
        <v>113</v>
      </c>
      <c r="AX3897" t="s">
        <v>113</v>
      </c>
      <c r="AY3897" t="s">
        <v>113</v>
      </c>
      <c r="AZ3897" t="s">
        <v>113</v>
      </c>
      <c r="BA3897" t="s">
        <v>113</v>
      </c>
      <c r="BB3897" t="s">
        <v>113</v>
      </c>
      <c r="BD3897" t="s">
        <v>113</v>
      </c>
      <c r="BF3897" t="s">
        <v>113</v>
      </c>
      <c r="BG3897" t="s">
        <v>113</v>
      </c>
      <c r="BH3897" t="s">
        <v>111</v>
      </c>
      <c r="BI3897" t="s">
        <v>113</v>
      </c>
      <c r="BJ3897" t="s">
        <v>113</v>
      </c>
      <c r="BK3897" t="s">
        <v>113</v>
      </c>
      <c r="BL3897" t="s">
        <v>113</v>
      </c>
      <c r="BM3897" t="s">
        <v>113</v>
      </c>
      <c r="BN3897" t="s">
        <v>113</v>
      </c>
      <c r="BO3897" t="s">
        <v>113</v>
      </c>
      <c r="BP3897" t="s">
        <v>113</v>
      </c>
      <c r="BQ3897" t="s">
        <v>113</v>
      </c>
      <c r="BR3897" t="s">
        <v>113</v>
      </c>
      <c r="BS3897" t="s">
        <v>113</v>
      </c>
      <c r="BT3897" t="s">
        <v>113</v>
      </c>
      <c r="BU3897" t="s">
        <v>113</v>
      </c>
      <c r="BV3897" t="s">
        <v>111</v>
      </c>
      <c r="BW3897" t="s">
        <v>111</v>
      </c>
      <c r="BX3897" t="s">
        <v>113</v>
      </c>
      <c r="BY3897" t="s">
        <v>113</v>
      </c>
      <c r="BZ3897" t="s">
        <v>113</v>
      </c>
      <c r="CA3897" t="s">
        <v>113</v>
      </c>
      <c r="CB3897" t="s">
        <v>113</v>
      </c>
      <c r="CC3897" t="s">
        <v>113</v>
      </c>
      <c r="CD3897" t="s">
        <v>113</v>
      </c>
      <c r="CE3897" t="s">
        <v>113</v>
      </c>
      <c r="CF3897" t="s">
        <v>113</v>
      </c>
      <c r="CG3897" t="s">
        <v>113</v>
      </c>
      <c r="CH3897" t="s">
        <v>113</v>
      </c>
      <c r="CI3897" t="s">
        <v>113</v>
      </c>
      <c r="CJ3897" t="s">
        <v>113</v>
      </c>
      <c r="CK3897" t="s">
        <v>113</v>
      </c>
      <c r="CL3897" t="s">
        <v>113</v>
      </c>
      <c r="CM3897" t="s">
        <v>113</v>
      </c>
      <c r="CN3897" t="s">
        <v>113</v>
      </c>
      <c r="CO3897" t="s">
        <v>113</v>
      </c>
      <c r="CP3897" t="s">
        <v>113</v>
      </c>
      <c r="CQ3897" t="s">
        <v>113</v>
      </c>
      <c r="CR3897" t="s">
        <v>113</v>
      </c>
      <c r="CS3897" t="s">
        <v>113</v>
      </c>
      <c r="CT3897" t="s">
        <v>113</v>
      </c>
      <c r="CU3897" t="s">
        <v>113</v>
      </c>
      <c r="CV3897" t="s">
        <v>113</v>
      </c>
      <c r="CW3897" t="s">
        <v>113</v>
      </c>
    </row>
    <row r="3898" spans="1:101" x14ac:dyDescent="0.25">
      <c r="A3898" t="s">
        <v>100</v>
      </c>
      <c r="B3898">
        <v>301396</v>
      </c>
      <c r="C3898" t="s">
        <v>23677</v>
      </c>
      <c r="D3898" t="s">
        <v>102</v>
      </c>
      <c r="E3898" t="s">
        <v>23678</v>
      </c>
      <c r="F3898" t="s">
        <v>23678</v>
      </c>
      <c r="G3898" t="s">
        <v>13151</v>
      </c>
      <c r="H3898" t="s">
        <v>2029</v>
      </c>
      <c r="I3898" t="s">
        <v>106</v>
      </c>
      <c r="J3898" t="s">
        <v>107</v>
      </c>
      <c r="K3898" t="s">
        <v>108</v>
      </c>
      <c r="L3898">
        <v>10003</v>
      </c>
      <c r="M3898" t="s">
        <v>23679</v>
      </c>
      <c r="O3898">
        <v>1</v>
      </c>
      <c r="V3898" t="s">
        <v>110</v>
      </c>
      <c r="W3898" s="1">
        <v>43623</v>
      </c>
      <c r="Y3898" s="1">
        <v>43910</v>
      </c>
      <c r="Z3898" s="2">
        <v>43009</v>
      </c>
      <c r="AB3898" t="s">
        <v>113</v>
      </c>
      <c r="AC3898" t="s">
        <v>113</v>
      </c>
      <c r="AD3898" t="s">
        <v>113</v>
      </c>
      <c r="AF3898" t="s">
        <v>5087</v>
      </c>
      <c r="AG3898" t="s">
        <v>113</v>
      </c>
      <c r="AH3898" t="s">
        <v>111</v>
      </c>
      <c r="AI3898" t="s">
        <v>113</v>
      </c>
      <c r="AJ3898" t="s">
        <v>114</v>
      </c>
      <c r="AL3898" t="s">
        <v>115</v>
      </c>
      <c r="AM3898" t="s">
        <v>116</v>
      </c>
      <c r="AN3898" t="s">
        <v>108</v>
      </c>
      <c r="AO3898" t="s">
        <v>113</v>
      </c>
      <c r="AP3898" t="s">
        <v>113</v>
      </c>
      <c r="AQ3898" t="s">
        <v>111</v>
      </c>
      <c r="AR3898" t="s">
        <v>113</v>
      </c>
      <c r="AS3898" t="s">
        <v>113</v>
      </c>
      <c r="AT3898" t="s">
        <v>113</v>
      </c>
      <c r="AU3898" t="s">
        <v>113</v>
      </c>
      <c r="AV3898" t="s">
        <v>113</v>
      </c>
      <c r="AW3898" t="s">
        <v>113</v>
      </c>
      <c r="AX3898" t="s">
        <v>113</v>
      </c>
      <c r="AY3898" t="s">
        <v>113</v>
      </c>
      <c r="AZ3898" t="s">
        <v>113</v>
      </c>
      <c r="BA3898" t="s">
        <v>113</v>
      </c>
      <c r="BB3898" t="s">
        <v>113</v>
      </c>
      <c r="BD3898" t="s">
        <v>113</v>
      </c>
      <c r="BF3898" t="s">
        <v>113</v>
      </c>
      <c r="BG3898" t="s">
        <v>113</v>
      </c>
      <c r="BH3898" t="s">
        <v>113</v>
      </c>
      <c r="BI3898" t="s">
        <v>113</v>
      </c>
      <c r="BJ3898" t="s">
        <v>113</v>
      </c>
      <c r="BK3898" t="s">
        <v>113</v>
      </c>
      <c r="BL3898" t="s">
        <v>113</v>
      </c>
      <c r="BM3898" t="s">
        <v>113</v>
      </c>
      <c r="BN3898" t="s">
        <v>113</v>
      </c>
      <c r="BO3898" t="s">
        <v>113</v>
      </c>
      <c r="BP3898" t="s">
        <v>113</v>
      </c>
      <c r="BQ3898" t="s">
        <v>113</v>
      </c>
      <c r="BR3898" t="s">
        <v>113</v>
      </c>
      <c r="BS3898" t="s">
        <v>113</v>
      </c>
      <c r="BT3898" t="s">
        <v>113</v>
      </c>
      <c r="BU3898" t="s">
        <v>113</v>
      </c>
      <c r="BV3898" t="s">
        <v>111</v>
      </c>
      <c r="BW3898" t="s">
        <v>111</v>
      </c>
      <c r="BX3898" t="s">
        <v>113</v>
      </c>
      <c r="BY3898" t="s">
        <v>113</v>
      </c>
      <c r="BZ3898" t="s">
        <v>113</v>
      </c>
      <c r="CA3898" t="s">
        <v>113</v>
      </c>
      <c r="CB3898" t="s">
        <v>113</v>
      </c>
      <c r="CC3898" t="s">
        <v>113</v>
      </c>
      <c r="CD3898" t="s">
        <v>113</v>
      </c>
      <c r="CE3898" t="s">
        <v>113</v>
      </c>
      <c r="CF3898" t="s">
        <v>113</v>
      </c>
      <c r="CG3898" t="s">
        <v>113</v>
      </c>
      <c r="CH3898" t="s">
        <v>113</v>
      </c>
      <c r="CI3898" t="s">
        <v>113</v>
      </c>
      <c r="CJ3898" t="s">
        <v>113</v>
      </c>
      <c r="CK3898" t="s">
        <v>113</v>
      </c>
      <c r="CL3898" t="s">
        <v>113</v>
      </c>
      <c r="CM3898" t="s">
        <v>113</v>
      </c>
      <c r="CN3898" t="s">
        <v>113</v>
      </c>
      <c r="CO3898" t="s">
        <v>113</v>
      </c>
      <c r="CP3898" t="s">
        <v>113</v>
      </c>
      <c r="CQ3898" t="s">
        <v>113</v>
      </c>
      <c r="CR3898" t="s">
        <v>113</v>
      </c>
      <c r="CS3898" t="s">
        <v>113</v>
      </c>
      <c r="CT3898" t="s">
        <v>113</v>
      </c>
      <c r="CU3898" t="s">
        <v>113</v>
      </c>
      <c r="CV3898" t="s">
        <v>113</v>
      </c>
      <c r="CW3898" t="s">
        <v>113</v>
      </c>
    </row>
    <row r="3899" spans="1:101" x14ac:dyDescent="0.25">
      <c r="A3899" t="s">
        <v>263</v>
      </c>
      <c r="B3899">
        <v>155667</v>
      </c>
      <c r="C3899" t="s">
        <v>23680</v>
      </c>
      <c r="D3899" t="s">
        <v>102</v>
      </c>
      <c r="E3899" t="s">
        <v>23681</v>
      </c>
      <c r="F3899" t="s">
        <v>23681</v>
      </c>
      <c r="G3899" t="s">
        <v>23682</v>
      </c>
      <c r="H3899" t="s">
        <v>23683</v>
      </c>
      <c r="I3899" t="s">
        <v>1020</v>
      </c>
      <c r="J3899" t="s">
        <v>422</v>
      </c>
      <c r="K3899" t="s">
        <v>108</v>
      </c>
      <c r="L3899">
        <v>60611</v>
      </c>
      <c r="M3899" t="s">
        <v>23684</v>
      </c>
      <c r="N3899" t="s">
        <v>23685</v>
      </c>
      <c r="O3899">
        <v>0</v>
      </c>
      <c r="V3899" t="s">
        <v>110</v>
      </c>
      <c r="W3899" s="1">
        <v>41584</v>
      </c>
      <c r="Y3899" s="1">
        <v>43908</v>
      </c>
      <c r="Z3899" s="2">
        <v>43009</v>
      </c>
      <c r="AA3899" t="s">
        <v>23686</v>
      </c>
      <c r="AB3899" t="s">
        <v>113</v>
      </c>
      <c r="AC3899" t="s">
        <v>113</v>
      </c>
      <c r="AD3899" t="s">
        <v>113</v>
      </c>
      <c r="AG3899" t="s">
        <v>113</v>
      </c>
      <c r="AH3899" t="s">
        <v>111</v>
      </c>
      <c r="AI3899" t="s">
        <v>113</v>
      </c>
      <c r="AJ3899" t="s">
        <v>114</v>
      </c>
      <c r="AL3899" t="s">
        <v>115</v>
      </c>
      <c r="AM3899" t="s">
        <v>422</v>
      </c>
      <c r="AN3899" t="s">
        <v>108</v>
      </c>
      <c r="AO3899" t="s">
        <v>113</v>
      </c>
      <c r="AP3899" t="s">
        <v>113</v>
      </c>
      <c r="AQ3899" t="s">
        <v>113</v>
      </c>
      <c r="AR3899" t="s">
        <v>113</v>
      </c>
      <c r="AS3899" t="s">
        <v>113</v>
      </c>
      <c r="AT3899" t="s">
        <v>113</v>
      </c>
      <c r="AU3899" t="s">
        <v>113</v>
      </c>
      <c r="AV3899" t="s">
        <v>113</v>
      </c>
      <c r="AW3899" t="s">
        <v>113</v>
      </c>
      <c r="AX3899" t="s">
        <v>113</v>
      </c>
      <c r="AY3899" t="s">
        <v>113</v>
      </c>
      <c r="AZ3899" t="s">
        <v>113</v>
      </c>
      <c r="BA3899" t="s">
        <v>113</v>
      </c>
      <c r="BB3899" t="s">
        <v>113</v>
      </c>
      <c r="BD3899" t="s">
        <v>113</v>
      </c>
      <c r="BF3899" t="s">
        <v>113</v>
      </c>
      <c r="BG3899" t="s">
        <v>111</v>
      </c>
      <c r="BH3899" t="s">
        <v>113</v>
      </c>
      <c r="BI3899" t="s">
        <v>113</v>
      </c>
      <c r="BJ3899" t="s">
        <v>113</v>
      </c>
      <c r="BK3899" t="s">
        <v>113</v>
      </c>
      <c r="BL3899" t="s">
        <v>113</v>
      </c>
      <c r="BM3899" t="s">
        <v>113</v>
      </c>
      <c r="BN3899" t="s">
        <v>113</v>
      </c>
      <c r="BO3899" t="s">
        <v>113</v>
      </c>
      <c r="BP3899" t="s">
        <v>113</v>
      </c>
      <c r="BQ3899" t="s">
        <v>113</v>
      </c>
      <c r="BR3899" t="s">
        <v>113</v>
      </c>
      <c r="BS3899" t="s">
        <v>113</v>
      </c>
      <c r="BT3899" t="s">
        <v>113</v>
      </c>
      <c r="BU3899" t="s">
        <v>113</v>
      </c>
      <c r="BV3899" t="s">
        <v>111</v>
      </c>
      <c r="BW3899" t="s">
        <v>111</v>
      </c>
      <c r="BX3899" t="s">
        <v>113</v>
      </c>
      <c r="BY3899" t="s">
        <v>113</v>
      </c>
      <c r="BZ3899" t="s">
        <v>113</v>
      </c>
      <c r="CA3899" t="s">
        <v>113</v>
      </c>
      <c r="CB3899" t="s">
        <v>113</v>
      </c>
      <c r="CC3899" t="s">
        <v>113</v>
      </c>
      <c r="CD3899" t="s">
        <v>113</v>
      </c>
      <c r="CE3899" t="s">
        <v>113</v>
      </c>
      <c r="CF3899" t="s">
        <v>113</v>
      </c>
      <c r="CG3899" t="s">
        <v>113</v>
      </c>
      <c r="CH3899" t="s">
        <v>113</v>
      </c>
      <c r="CI3899" t="s">
        <v>113</v>
      </c>
      <c r="CJ3899" t="s">
        <v>113</v>
      </c>
      <c r="CK3899" t="s">
        <v>113</v>
      </c>
      <c r="CL3899" t="s">
        <v>113</v>
      </c>
      <c r="CM3899" t="s">
        <v>113</v>
      </c>
      <c r="CN3899" t="s">
        <v>113</v>
      </c>
      <c r="CO3899" t="s">
        <v>113</v>
      </c>
      <c r="CP3899" t="s">
        <v>113</v>
      </c>
      <c r="CQ3899" t="s">
        <v>113</v>
      </c>
      <c r="CR3899" t="s">
        <v>113</v>
      </c>
      <c r="CS3899" t="s">
        <v>113</v>
      </c>
      <c r="CT3899" t="s">
        <v>113</v>
      </c>
      <c r="CU3899" t="s">
        <v>113</v>
      </c>
      <c r="CV3899" t="s">
        <v>113</v>
      </c>
      <c r="CW3899" t="s">
        <v>113</v>
      </c>
    </row>
    <row r="3900" spans="1:101" x14ac:dyDescent="0.25">
      <c r="A3900" t="s">
        <v>100</v>
      </c>
      <c r="B3900">
        <v>306781</v>
      </c>
      <c r="C3900" t="s">
        <v>23687</v>
      </c>
      <c r="D3900" t="s">
        <v>102</v>
      </c>
      <c r="E3900" t="s">
        <v>23688</v>
      </c>
      <c r="F3900" t="s">
        <v>23688</v>
      </c>
      <c r="G3900" t="s">
        <v>23689</v>
      </c>
      <c r="H3900" t="s">
        <v>705</v>
      </c>
      <c r="I3900" t="s">
        <v>106</v>
      </c>
      <c r="J3900" t="s">
        <v>107</v>
      </c>
      <c r="K3900" t="s">
        <v>108</v>
      </c>
      <c r="L3900">
        <v>10020</v>
      </c>
      <c r="M3900" t="s">
        <v>23690</v>
      </c>
      <c r="O3900">
        <v>0</v>
      </c>
      <c r="V3900" t="s">
        <v>110</v>
      </c>
      <c r="W3900" s="1">
        <v>43801</v>
      </c>
      <c r="Y3900" s="1">
        <v>43920</v>
      </c>
      <c r="Z3900" s="2">
        <v>43009</v>
      </c>
      <c r="AA3900" t="s">
        <v>23691</v>
      </c>
      <c r="AB3900" t="s">
        <v>113</v>
      </c>
      <c r="AC3900" t="s">
        <v>113</v>
      </c>
      <c r="AD3900" t="s">
        <v>113</v>
      </c>
      <c r="AF3900" t="s">
        <v>23692</v>
      </c>
      <c r="AG3900" t="s">
        <v>113</v>
      </c>
      <c r="AH3900" t="s">
        <v>111</v>
      </c>
      <c r="AI3900" t="s">
        <v>113</v>
      </c>
      <c r="AJ3900" t="s">
        <v>131</v>
      </c>
      <c r="AL3900" t="s">
        <v>115</v>
      </c>
      <c r="AM3900" t="s">
        <v>116</v>
      </c>
      <c r="AN3900" t="s">
        <v>108</v>
      </c>
      <c r="AO3900" t="s">
        <v>113</v>
      </c>
      <c r="AP3900" t="s">
        <v>113</v>
      </c>
      <c r="AQ3900" t="s">
        <v>111</v>
      </c>
      <c r="AR3900" t="s">
        <v>113</v>
      </c>
      <c r="AS3900" t="s">
        <v>113</v>
      </c>
      <c r="AT3900" t="s">
        <v>113</v>
      </c>
      <c r="AU3900" t="s">
        <v>113</v>
      </c>
      <c r="AV3900" t="s">
        <v>113</v>
      </c>
      <c r="AW3900" t="s">
        <v>113</v>
      </c>
      <c r="AX3900" t="s">
        <v>113</v>
      </c>
      <c r="AY3900" t="s">
        <v>113</v>
      </c>
      <c r="AZ3900" t="s">
        <v>113</v>
      </c>
      <c r="BA3900" t="s">
        <v>113</v>
      </c>
      <c r="BB3900" t="s">
        <v>113</v>
      </c>
      <c r="BD3900" t="s">
        <v>113</v>
      </c>
      <c r="BF3900" t="s">
        <v>113</v>
      </c>
      <c r="BG3900" t="s">
        <v>113</v>
      </c>
      <c r="BH3900" t="s">
        <v>113</v>
      </c>
      <c r="BI3900" t="s">
        <v>113</v>
      </c>
      <c r="BJ3900" t="s">
        <v>113</v>
      </c>
      <c r="BK3900" t="s">
        <v>113</v>
      </c>
      <c r="BL3900" t="s">
        <v>113</v>
      </c>
      <c r="BM3900" t="s">
        <v>113</v>
      </c>
      <c r="BN3900" t="s">
        <v>113</v>
      </c>
      <c r="BO3900" t="s">
        <v>113</v>
      </c>
      <c r="BP3900" t="s">
        <v>113</v>
      </c>
      <c r="BQ3900" t="s">
        <v>113</v>
      </c>
      <c r="BR3900" t="s">
        <v>113</v>
      </c>
      <c r="BS3900" t="s">
        <v>113</v>
      </c>
      <c r="BT3900" t="s">
        <v>113</v>
      </c>
      <c r="BU3900" t="s">
        <v>113</v>
      </c>
      <c r="BV3900" t="s">
        <v>111</v>
      </c>
      <c r="BW3900" t="s">
        <v>111</v>
      </c>
      <c r="BX3900" t="s">
        <v>113</v>
      </c>
      <c r="BY3900" t="s">
        <v>113</v>
      </c>
      <c r="BZ3900" t="s">
        <v>113</v>
      </c>
      <c r="CA3900" t="s">
        <v>113</v>
      </c>
      <c r="CB3900" t="s">
        <v>113</v>
      </c>
      <c r="CC3900" t="s">
        <v>113</v>
      </c>
      <c r="CD3900" t="s">
        <v>113</v>
      </c>
      <c r="CE3900" t="s">
        <v>113</v>
      </c>
      <c r="CF3900" t="s">
        <v>113</v>
      </c>
      <c r="CG3900" t="s">
        <v>113</v>
      </c>
      <c r="CH3900" t="s">
        <v>113</v>
      </c>
      <c r="CI3900" t="s">
        <v>113</v>
      </c>
      <c r="CJ3900" t="s">
        <v>113</v>
      </c>
      <c r="CK3900" t="s">
        <v>113</v>
      </c>
      <c r="CL3900" t="s">
        <v>113</v>
      </c>
      <c r="CM3900" t="s">
        <v>113</v>
      </c>
      <c r="CN3900" t="s">
        <v>113</v>
      </c>
      <c r="CO3900" t="s">
        <v>113</v>
      </c>
      <c r="CP3900" t="s">
        <v>113</v>
      </c>
      <c r="CQ3900" t="s">
        <v>113</v>
      </c>
      <c r="CR3900" t="s">
        <v>113</v>
      </c>
      <c r="CS3900" t="s">
        <v>113</v>
      </c>
      <c r="CT3900" t="s">
        <v>113</v>
      </c>
      <c r="CU3900" t="s">
        <v>113</v>
      </c>
      <c r="CV3900" t="s">
        <v>113</v>
      </c>
      <c r="CW3900" t="s">
        <v>113</v>
      </c>
    </row>
    <row r="3901" spans="1:101" x14ac:dyDescent="0.25">
      <c r="A3901" t="s">
        <v>368</v>
      </c>
      <c r="B3901">
        <v>160812</v>
      </c>
      <c r="C3901" t="s">
        <v>23693</v>
      </c>
      <c r="D3901" t="s">
        <v>102</v>
      </c>
      <c r="E3901" t="s">
        <v>23694</v>
      </c>
      <c r="F3901" t="s">
        <v>23694</v>
      </c>
      <c r="G3901" t="s">
        <v>23695</v>
      </c>
      <c r="H3901" t="s">
        <v>16463</v>
      </c>
      <c r="I3901" t="s">
        <v>857</v>
      </c>
      <c r="J3901" t="s">
        <v>373</v>
      </c>
      <c r="K3901" t="s">
        <v>108</v>
      </c>
      <c r="L3901">
        <v>77002</v>
      </c>
      <c r="M3901" t="s">
        <v>23696</v>
      </c>
      <c r="N3901" t="s">
        <v>23697</v>
      </c>
      <c r="O3901">
        <v>0</v>
      </c>
      <c r="V3901" t="s">
        <v>110</v>
      </c>
      <c r="W3901" s="1">
        <v>43892</v>
      </c>
      <c r="Y3901" s="1">
        <v>43937</v>
      </c>
      <c r="Z3901" s="2">
        <v>43891</v>
      </c>
      <c r="AA3901" t="s">
        <v>23698</v>
      </c>
      <c r="AB3901" t="s">
        <v>113</v>
      </c>
      <c r="AC3901" t="s">
        <v>113</v>
      </c>
      <c r="AD3901" t="s">
        <v>113</v>
      </c>
      <c r="AG3901" t="s">
        <v>113</v>
      </c>
      <c r="AH3901" t="s">
        <v>111</v>
      </c>
      <c r="AI3901" t="s">
        <v>113</v>
      </c>
      <c r="AJ3901" t="s">
        <v>114</v>
      </c>
      <c r="AL3901" t="s">
        <v>115</v>
      </c>
      <c r="AM3901" t="s">
        <v>116</v>
      </c>
      <c r="AN3901" t="s">
        <v>108</v>
      </c>
      <c r="AO3901" t="s">
        <v>113</v>
      </c>
      <c r="AP3901" t="s">
        <v>113</v>
      </c>
      <c r="AQ3901" t="s">
        <v>113</v>
      </c>
      <c r="AR3901" t="s">
        <v>113</v>
      </c>
      <c r="AS3901" t="s">
        <v>113</v>
      </c>
      <c r="AT3901" t="s">
        <v>113</v>
      </c>
      <c r="AU3901" t="s">
        <v>113</v>
      </c>
      <c r="AV3901" t="s">
        <v>113</v>
      </c>
      <c r="AW3901" t="s">
        <v>113</v>
      </c>
      <c r="AX3901" t="s">
        <v>113</v>
      </c>
      <c r="AY3901" t="s">
        <v>113</v>
      </c>
      <c r="AZ3901" t="s">
        <v>113</v>
      </c>
      <c r="BA3901" t="s">
        <v>113</v>
      </c>
      <c r="BB3901" t="s">
        <v>113</v>
      </c>
      <c r="BD3901" t="s">
        <v>113</v>
      </c>
      <c r="BF3901" t="s">
        <v>113</v>
      </c>
      <c r="BG3901" t="s">
        <v>113</v>
      </c>
      <c r="BH3901" t="s">
        <v>111</v>
      </c>
      <c r="BI3901" t="s">
        <v>113</v>
      </c>
      <c r="BJ3901" t="s">
        <v>113</v>
      </c>
      <c r="BK3901" t="s">
        <v>113</v>
      </c>
      <c r="BL3901" t="s">
        <v>113</v>
      </c>
      <c r="BM3901" t="s">
        <v>113</v>
      </c>
      <c r="BN3901" t="s">
        <v>113</v>
      </c>
      <c r="BO3901" t="s">
        <v>113</v>
      </c>
      <c r="BP3901" t="s">
        <v>113</v>
      </c>
      <c r="BQ3901" t="s">
        <v>113</v>
      </c>
      <c r="BR3901" t="s">
        <v>113</v>
      </c>
      <c r="BS3901" t="s">
        <v>113</v>
      </c>
      <c r="BT3901" t="s">
        <v>113</v>
      </c>
      <c r="BU3901" t="s">
        <v>111</v>
      </c>
      <c r="BV3901" t="s">
        <v>111</v>
      </c>
      <c r="BW3901" t="s">
        <v>111</v>
      </c>
      <c r="BX3901" t="s">
        <v>113</v>
      </c>
      <c r="BY3901" t="s">
        <v>113</v>
      </c>
      <c r="BZ3901" t="s">
        <v>113</v>
      </c>
      <c r="CA3901" t="s">
        <v>113</v>
      </c>
      <c r="CB3901" t="s">
        <v>113</v>
      </c>
      <c r="CC3901" t="s">
        <v>113</v>
      </c>
      <c r="CD3901" t="s">
        <v>113</v>
      </c>
      <c r="CE3901" t="s">
        <v>113</v>
      </c>
      <c r="CF3901" t="s">
        <v>113</v>
      </c>
      <c r="CG3901" t="s">
        <v>113</v>
      </c>
      <c r="CH3901" t="s">
        <v>113</v>
      </c>
      <c r="CI3901" t="s">
        <v>113</v>
      </c>
      <c r="CJ3901" t="s">
        <v>113</v>
      </c>
      <c r="CK3901" t="s">
        <v>113</v>
      </c>
      <c r="CL3901" t="s">
        <v>113</v>
      </c>
      <c r="CM3901" t="s">
        <v>113</v>
      </c>
      <c r="CN3901" t="s">
        <v>113</v>
      </c>
      <c r="CO3901" t="s">
        <v>113</v>
      </c>
      <c r="CP3901" t="s">
        <v>113</v>
      </c>
      <c r="CQ3901" t="s">
        <v>113</v>
      </c>
      <c r="CR3901" t="s">
        <v>113</v>
      </c>
      <c r="CS3901" t="s">
        <v>113</v>
      </c>
      <c r="CT3901" t="s">
        <v>113</v>
      </c>
      <c r="CU3901" t="s">
        <v>113</v>
      </c>
      <c r="CV3901" t="s">
        <v>113</v>
      </c>
      <c r="CW3901" t="s">
        <v>113</v>
      </c>
    </row>
    <row r="3902" spans="1:101" x14ac:dyDescent="0.25">
      <c r="A3902" t="s">
        <v>117</v>
      </c>
      <c r="B3902">
        <v>298785</v>
      </c>
      <c r="C3902" t="s">
        <v>23699</v>
      </c>
      <c r="D3902" t="s">
        <v>102</v>
      </c>
      <c r="E3902" t="s">
        <v>23700</v>
      </c>
      <c r="F3902" t="s">
        <v>23700</v>
      </c>
      <c r="G3902" t="s">
        <v>6820</v>
      </c>
      <c r="H3902" t="s">
        <v>6821</v>
      </c>
      <c r="I3902" t="s">
        <v>4995</v>
      </c>
      <c r="K3902" t="s">
        <v>1557</v>
      </c>
      <c r="L3902" t="s">
        <v>3370</v>
      </c>
      <c r="M3902" t="s">
        <v>23701</v>
      </c>
      <c r="O3902">
        <v>0</v>
      </c>
      <c r="V3902" t="s">
        <v>110</v>
      </c>
      <c r="W3902" s="1">
        <v>43381</v>
      </c>
      <c r="Y3902" s="1">
        <v>43906</v>
      </c>
      <c r="Z3902" s="2">
        <v>43009</v>
      </c>
      <c r="AA3902" t="s">
        <v>23702</v>
      </c>
      <c r="AB3902" t="s">
        <v>111</v>
      </c>
      <c r="AC3902" t="s">
        <v>113</v>
      </c>
      <c r="AD3902" t="s">
        <v>113</v>
      </c>
      <c r="AF3902" t="s">
        <v>23703</v>
      </c>
      <c r="AG3902" t="s">
        <v>113</v>
      </c>
      <c r="AH3902" t="s">
        <v>111</v>
      </c>
      <c r="AI3902" t="s">
        <v>113</v>
      </c>
      <c r="AJ3902" t="s">
        <v>173</v>
      </c>
      <c r="AK3902" t="s">
        <v>6825</v>
      </c>
      <c r="AL3902" t="s">
        <v>115</v>
      </c>
      <c r="AN3902" t="s">
        <v>1557</v>
      </c>
      <c r="AO3902" t="s">
        <v>113</v>
      </c>
      <c r="AP3902" t="s">
        <v>113</v>
      </c>
      <c r="AQ3902" t="s">
        <v>111</v>
      </c>
      <c r="AR3902" t="s">
        <v>113</v>
      </c>
      <c r="AS3902" t="s">
        <v>113</v>
      </c>
      <c r="AT3902" t="s">
        <v>113</v>
      </c>
      <c r="AU3902" t="s">
        <v>113</v>
      </c>
      <c r="AV3902" t="s">
        <v>113</v>
      </c>
      <c r="AW3902" t="s">
        <v>113</v>
      </c>
      <c r="AX3902" t="s">
        <v>113</v>
      </c>
      <c r="AY3902" t="s">
        <v>113</v>
      </c>
      <c r="AZ3902" t="s">
        <v>113</v>
      </c>
      <c r="BA3902" t="s">
        <v>113</v>
      </c>
      <c r="BB3902" t="s">
        <v>113</v>
      </c>
      <c r="BD3902" t="s">
        <v>113</v>
      </c>
      <c r="BF3902" t="s">
        <v>113</v>
      </c>
      <c r="BG3902" t="s">
        <v>113</v>
      </c>
      <c r="BH3902" t="s">
        <v>113</v>
      </c>
      <c r="BI3902" t="s">
        <v>113</v>
      </c>
      <c r="BJ3902" t="s">
        <v>113</v>
      </c>
      <c r="BK3902" t="s">
        <v>113</v>
      </c>
      <c r="BL3902" t="s">
        <v>111</v>
      </c>
      <c r="BM3902" t="s">
        <v>113</v>
      </c>
      <c r="BN3902" t="s">
        <v>113</v>
      </c>
      <c r="BO3902" t="s">
        <v>113</v>
      </c>
      <c r="BP3902" t="s">
        <v>113</v>
      </c>
      <c r="BQ3902" t="s">
        <v>113</v>
      </c>
      <c r="BR3902" t="s">
        <v>113</v>
      </c>
      <c r="BS3902" t="s">
        <v>113</v>
      </c>
      <c r="BT3902" t="s">
        <v>113</v>
      </c>
      <c r="BU3902" t="s">
        <v>113</v>
      </c>
      <c r="BV3902" t="s">
        <v>113</v>
      </c>
      <c r="BW3902" t="s">
        <v>111</v>
      </c>
      <c r="BX3902" t="s">
        <v>113</v>
      </c>
      <c r="BY3902" t="s">
        <v>113</v>
      </c>
      <c r="BZ3902" t="s">
        <v>113</v>
      </c>
      <c r="CA3902" t="s">
        <v>113</v>
      </c>
      <c r="CB3902" t="s">
        <v>113</v>
      </c>
      <c r="CC3902" t="s">
        <v>113</v>
      </c>
      <c r="CD3902" t="s">
        <v>113</v>
      </c>
      <c r="CE3902" t="s">
        <v>113</v>
      </c>
      <c r="CF3902" t="s">
        <v>113</v>
      </c>
      <c r="CG3902" t="s">
        <v>113</v>
      </c>
      <c r="CH3902" t="s">
        <v>113</v>
      </c>
      <c r="CI3902" t="s">
        <v>113</v>
      </c>
      <c r="CJ3902" t="s">
        <v>113</v>
      </c>
      <c r="CK3902" t="s">
        <v>113</v>
      </c>
      <c r="CL3902" t="s">
        <v>113</v>
      </c>
      <c r="CM3902" t="s">
        <v>113</v>
      </c>
      <c r="CN3902" t="s">
        <v>113</v>
      </c>
      <c r="CO3902" t="s">
        <v>113</v>
      </c>
      <c r="CP3902" t="s">
        <v>113</v>
      </c>
      <c r="CQ3902" t="s">
        <v>113</v>
      </c>
      <c r="CR3902" t="s">
        <v>113</v>
      </c>
      <c r="CS3902" t="s">
        <v>113</v>
      </c>
      <c r="CT3902" t="s">
        <v>113</v>
      </c>
      <c r="CU3902" t="s">
        <v>113</v>
      </c>
      <c r="CV3902" t="s">
        <v>113</v>
      </c>
      <c r="CW3902" t="s">
        <v>113</v>
      </c>
    </row>
    <row r="3903" spans="1:101" x14ac:dyDescent="0.25">
      <c r="A3903" t="s">
        <v>100</v>
      </c>
      <c r="B3903">
        <v>304179</v>
      </c>
      <c r="C3903" t="s">
        <v>23704</v>
      </c>
      <c r="D3903" t="s">
        <v>102</v>
      </c>
      <c r="E3903" t="s">
        <v>23705</v>
      </c>
      <c r="F3903" t="s">
        <v>23706</v>
      </c>
      <c r="G3903" t="s">
        <v>23707</v>
      </c>
      <c r="H3903" t="s">
        <v>472</v>
      </c>
      <c r="I3903" t="s">
        <v>106</v>
      </c>
      <c r="J3903" t="s">
        <v>107</v>
      </c>
      <c r="K3903" t="s">
        <v>108</v>
      </c>
      <c r="L3903" t="s">
        <v>23708</v>
      </c>
      <c r="M3903" t="s">
        <v>23709</v>
      </c>
      <c r="O3903">
        <v>0</v>
      </c>
      <c r="V3903" t="s">
        <v>110</v>
      </c>
      <c r="W3903" s="1">
        <v>43626</v>
      </c>
      <c r="Y3903" s="1">
        <v>43924</v>
      </c>
      <c r="Z3903" s="2">
        <v>43009</v>
      </c>
      <c r="AA3903" t="s">
        <v>23710</v>
      </c>
      <c r="AB3903" t="s">
        <v>113</v>
      </c>
      <c r="AC3903" t="s">
        <v>113</v>
      </c>
      <c r="AD3903" t="s">
        <v>113</v>
      </c>
      <c r="AG3903" t="s">
        <v>113</v>
      </c>
      <c r="AH3903" t="s">
        <v>113</v>
      </c>
      <c r="AI3903" t="s">
        <v>111</v>
      </c>
      <c r="AJ3903" t="s">
        <v>293</v>
      </c>
      <c r="AL3903" t="s">
        <v>115</v>
      </c>
      <c r="AM3903" t="s">
        <v>116</v>
      </c>
      <c r="AN3903" t="s">
        <v>108</v>
      </c>
      <c r="AO3903" t="s">
        <v>113</v>
      </c>
      <c r="AP3903" t="s">
        <v>113</v>
      </c>
      <c r="AQ3903" t="s">
        <v>111</v>
      </c>
      <c r="AR3903" t="s">
        <v>113</v>
      </c>
      <c r="AS3903" t="s">
        <v>113</v>
      </c>
      <c r="AT3903" t="s">
        <v>113</v>
      </c>
      <c r="AU3903" t="s">
        <v>113</v>
      </c>
      <c r="AV3903" t="s">
        <v>113</v>
      </c>
      <c r="AW3903" t="s">
        <v>113</v>
      </c>
      <c r="AX3903" t="s">
        <v>113</v>
      </c>
      <c r="AY3903" t="s">
        <v>113</v>
      </c>
      <c r="AZ3903" t="s">
        <v>113</v>
      </c>
      <c r="BA3903" t="s">
        <v>113</v>
      </c>
      <c r="BB3903" t="s">
        <v>113</v>
      </c>
      <c r="BD3903" t="s">
        <v>113</v>
      </c>
      <c r="BF3903" t="s">
        <v>113</v>
      </c>
      <c r="BG3903" t="s">
        <v>113</v>
      </c>
      <c r="BH3903" t="s">
        <v>113</v>
      </c>
      <c r="BI3903" t="s">
        <v>113</v>
      </c>
      <c r="BJ3903" t="s">
        <v>113</v>
      </c>
      <c r="BK3903" t="s">
        <v>113</v>
      </c>
      <c r="BL3903" t="s">
        <v>111</v>
      </c>
      <c r="BM3903" t="s">
        <v>113</v>
      </c>
      <c r="BN3903" t="s">
        <v>113</v>
      </c>
      <c r="BO3903" t="s">
        <v>113</v>
      </c>
      <c r="BP3903" t="s">
        <v>113</v>
      </c>
      <c r="BQ3903" t="s">
        <v>113</v>
      </c>
      <c r="BR3903" t="s">
        <v>113</v>
      </c>
      <c r="BS3903" t="s">
        <v>113</v>
      </c>
      <c r="BT3903" t="s">
        <v>113</v>
      </c>
      <c r="BU3903" t="s">
        <v>113</v>
      </c>
      <c r="BV3903" t="s">
        <v>111</v>
      </c>
      <c r="BW3903" t="s">
        <v>111</v>
      </c>
      <c r="BX3903" t="s">
        <v>113</v>
      </c>
      <c r="BY3903" t="s">
        <v>113</v>
      </c>
      <c r="BZ3903" t="s">
        <v>113</v>
      </c>
      <c r="CA3903" t="s">
        <v>113</v>
      </c>
      <c r="CB3903" t="s">
        <v>113</v>
      </c>
      <c r="CC3903" t="s">
        <v>113</v>
      </c>
      <c r="CD3903" t="s">
        <v>113</v>
      </c>
      <c r="CE3903" t="s">
        <v>113</v>
      </c>
      <c r="CF3903" t="s">
        <v>113</v>
      </c>
      <c r="CG3903" t="s">
        <v>113</v>
      </c>
      <c r="CH3903" t="s">
        <v>113</v>
      </c>
      <c r="CI3903" t="s">
        <v>113</v>
      </c>
      <c r="CJ3903" t="s">
        <v>113</v>
      </c>
      <c r="CK3903" t="s">
        <v>113</v>
      </c>
      <c r="CL3903" t="s">
        <v>113</v>
      </c>
      <c r="CM3903" t="s">
        <v>113</v>
      </c>
      <c r="CN3903" t="s">
        <v>113</v>
      </c>
      <c r="CO3903" t="s">
        <v>113</v>
      </c>
      <c r="CP3903" t="s">
        <v>113</v>
      </c>
      <c r="CQ3903" t="s">
        <v>113</v>
      </c>
      <c r="CR3903" t="s">
        <v>113</v>
      </c>
      <c r="CS3903" t="s">
        <v>113</v>
      </c>
      <c r="CT3903" t="s">
        <v>113</v>
      </c>
      <c r="CU3903" t="s">
        <v>113</v>
      </c>
      <c r="CV3903" t="s">
        <v>113</v>
      </c>
      <c r="CW3903" t="s">
        <v>113</v>
      </c>
    </row>
    <row r="3904" spans="1:101" x14ac:dyDescent="0.25">
      <c r="A3904" t="s">
        <v>117</v>
      </c>
      <c r="B3904">
        <v>162254</v>
      </c>
      <c r="C3904" t="s">
        <v>23711</v>
      </c>
      <c r="D3904" t="s">
        <v>102</v>
      </c>
      <c r="E3904" t="s">
        <v>22249</v>
      </c>
      <c r="F3904" t="s">
        <v>23712</v>
      </c>
      <c r="G3904" t="s">
        <v>22251</v>
      </c>
      <c r="H3904" t="s">
        <v>23713</v>
      </c>
      <c r="I3904" t="s">
        <v>908</v>
      </c>
      <c r="K3904" t="s">
        <v>219</v>
      </c>
      <c r="M3904" t="s">
        <v>22253</v>
      </c>
      <c r="O3904">
        <v>3</v>
      </c>
      <c r="V3904" t="s">
        <v>110</v>
      </c>
      <c r="W3904" s="1">
        <v>40998</v>
      </c>
      <c r="Y3904" s="1">
        <v>43908</v>
      </c>
      <c r="Z3904" s="2">
        <v>43009</v>
      </c>
      <c r="AA3904" t="s">
        <v>22254</v>
      </c>
      <c r="AB3904" t="s">
        <v>113</v>
      </c>
      <c r="AC3904" t="s">
        <v>113</v>
      </c>
      <c r="AD3904" t="s">
        <v>113</v>
      </c>
      <c r="AG3904" t="s">
        <v>113</v>
      </c>
      <c r="AH3904" t="s">
        <v>111</v>
      </c>
      <c r="AI3904" t="s">
        <v>113</v>
      </c>
      <c r="AJ3904" t="s">
        <v>131</v>
      </c>
      <c r="AL3904" t="s">
        <v>115</v>
      </c>
      <c r="AN3904" t="s">
        <v>1268</v>
      </c>
      <c r="AO3904" t="s">
        <v>113</v>
      </c>
      <c r="AP3904" t="s">
        <v>113</v>
      </c>
      <c r="AQ3904" t="s">
        <v>113</v>
      </c>
      <c r="AR3904" t="s">
        <v>113</v>
      </c>
      <c r="AS3904" t="s">
        <v>113</v>
      </c>
      <c r="AT3904" t="s">
        <v>113</v>
      </c>
      <c r="AU3904" t="s">
        <v>113</v>
      </c>
      <c r="AV3904" t="s">
        <v>113</v>
      </c>
      <c r="AW3904" t="s">
        <v>113</v>
      </c>
      <c r="AX3904" t="s">
        <v>113</v>
      </c>
      <c r="AY3904" t="s">
        <v>113</v>
      </c>
      <c r="AZ3904" t="s">
        <v>113</v>
      </c>
      <c r="BA3904" t="s">
        <v>113</v>
      </c>
      <c r="BB3904" t="s">
        <v>113</v>
      </c>
      <c r="BD3904" t="s">
        <v>113</v>
      </c>
      <c r="BF3904" t="s">
        <v>113</v>
      </c>
      <c r="BG3904" t="s">
        <v>113</v>
      </c>
      <c r="BH3904" t="s">
        <v>111</v>
      </c>
      <c r="BI3904" t="s">
        <v>113</v>
      </c>
      <c r="BJ3904" t="s">
        <v>113</v>
      </c>
      <c r="BK3904" t="s">
        <v>113</v>
      </c>
      <c r="BL3904" t="s">
        <v>113</v>
      </c>
      <c r="BM3904" t="s">
        <v>113</v>
      </c>
      <c r="BN3904" t="s">
        <v>113</v>
      </c>
      <c r="BO3904" t="s">
        <v>113</v>
      </c>
      <c r="BP3904" t="s">
        <v>113</v>
      </c>
      <c r="BQ3904" t="s">
        <v>113</v>
      </c>
      <c r="BR3904" t="s">
        <v>113</v>
      </c>
      <c r="BS3904" t="s">
        <v>113</v>
      </c>
      <c r="BT3904" t="s">
        <v>113</v>
      </c>
      <c r="BU3904" t="s">
        <v>113</v>
      </c>
      <c r="BV3904" t="s">
        <v>111</v>
      </c>
      <c r="BW3904" t="s">
        <v>111</v>
      </c>
      <c r="BX3904" t="s">
        <v>113</v>
      </c>
      <c r="BY3904" t="s">
        <v>113</v>
      </c>
      <c r="BZ3904" t="s">
        <v>113</v>
      </c>
      <c r="CA3904" t="s">
        <v>113</v>
      </c>
      <c r="CB3904" t="s">
        <v>113</v>
      </c>
      <c r="CC3904" t="s">
        <v>113</v>
      </c>
      <c r="CD3904" t="s">
        <v>113</v>
      </c>
      <c r="CE3904" t="s">
        <v>113</v>
      </c>
      <c r="CF3904" t="s">
        <v>113</v>
      </c>
      <c r="CG3904" t="s">
        <v>113</v>
      </c>
      <c r="CH3904" t="s">
        <v>113</v>
      </c>
      <c r="CI3904" t="s">
        <v>113</v>
      </c>
      <c r="CJ3904" t="s">
        <v>113</v>
      </c>
      <c r="CK3904" t="s">
        <v>113</v>
      </c>
      <c r="CL3904" t="s">
        <v>113</v>
      </c>
      <c r="CM3904" t="s">
        <v>113</v>
      </c>
      <c r="CN3904" t="s">
        <v>113</v>
      </c>
      <c r="CO3904" t="s">
        <v>113</v>
      </c>
      <c r="CP3904" t="s">
        <v>113</v>
      </c>
      <c r="CQ3904" t="s">
        <v>113</v>
      </c>
      <c r="CR3904" t="s">
        <v>113</v>
      </c>
      <c r="CS3904" t="s">
        <v>113</v>
      </c>
      <c r="CT3904" t="s">
        <v>113</v>
      </c>
      <c r="CU3904" t="s">
        <v>113</v>
      </c>
      <c r="CV3904" t="s">
        <v>113</v>
      </c>
      <c r="CW3904" t="s">
        <v>113</v>
      </c>
    </row>
    <row r="3905" spans="1:101" x14ac:dyDescent="0.25">
      <c r="A3905" t="s">
        <v>117</v>
      </c>
      <c r="B3905">
        <v>162191</v>
      </c>
      <c r="C3905" t="s">
        <v>23714</v>
      </c>
      <c r="D3905" t="s">
        <v>102</v>
      </c>
      <c r="E3905" t="s">
        <v>814</v>
      </c>
      <c r="F3905" t="s">
        <v>23715</v>
      </c>
      <c r="G3905" t="s">
        <v>816</v>
      </c>
      <c r="H3905" t="s">
        <v>817</v>
      </c>
      <c r="I3905" t="s">
        <v>818</v>
      </c>
      <c r="K3905" t="s">
        <v>819</v>
      </c>
      <c r="L3905" t="s">
        <v>820</v>
      </c>
      <c r="M3905" t="s">
        <v>821</v>
      </c>
      <c r="N3905" t="s">
        <v>822</v>
      </c>
      <c r="O3905">
        <v>0</v>
      </c>
      <c r="V3905" t="s">
        <v>110</v>
      </c>
      <c r="W3905" s="1">
        <v>40998</v>
      </c>
      <c r="Y3905" s="1">
        <v>43913</v>
      </c>
      <c r="Z3905" s="2">
        <v>43009</v>
      </c>
      <c r="AA3905" t="s">
        <v>823</v>
      </c>
      <c r="AB3905" t="s">
        <v>113</v>
      </c>
      <c r="AC3905" t="s">
        <v>113</v>
      </c>
      <c r="AD3905" t="s">
        <v>113</v>
      </c>
      <c r="AG3905" t="s">
        <v>113</v>
      </c>
      <c r="AH3905" t="s">
        <v>111</v>
      </c>
      <c r="AI3905" t="s">
        <v>113</v>
      </c>
      <c r="AJ3905" t="s">
        <v>114</v>
      </c>
      <c r="AL3905" t="s">
        <v>115</v>
      </c>
      <c r="AM3905" t="s">
        <v>116</v>
      </c>
      <c r="AN3905" t="s">
        <v>108</v>
      </c>
      <c r="AO3905" t="s">
        <v>113</v>
      </c>
      <c r="AP3905" t="s">
        <v>113</v>
      </c>
      <c r="AQ3905" t="s">
        <v>111</v>
      </c>
      <c r="AR3905" t="s">
        <v>113</v>
      </c>
      <c r="AS3905" t="s">
        <v>113</v>
      </c>
      <c r="AT3905" t="s">
        <v>113</v>
      </c>
      <c r="AU3905" t="s">
        <v>113</v>
      </c>
      <c r="AV3905" t="s">
        <v>113</v>
      </c>
      <c r="AW3905" t="s">
        <v>113</v>
      </c>
      <c r="AX3905" t="s">
        <v>113</v>
      </c>
      <c r="AY3905" t="s">
        <v>113</v>
      </c>
      <c r="AZ3905" t="s">
        <v>113</v>
      </c>
      <c r="BA3905" t="s">
        <v>113</v>
      </c>
      <c r="BB3905" t="s">
        <v>113</v>
      </c>
      <c r="BD3905" t="s">
        <v>113</v>
      </c>
      <c r="BF3905" t="s">
        <v>113</v>
      </c>
      <c r="BG3905" t="s">
        <v>113</v>
      </c>
      <c r="BH3905" t="s">
        <v>111</v>
      </c>
      <c r="BI3905" t="s">
        <v>113</v>
      </c>
      <c r="BJ3905" t="s">
        <v>113</v>
      </c>
      <c r="BK3905" t="s">
        <v>113</v>
      </c>
      <c r="BL3905" t="s">
        <v>111</v>
      </c>
      <c r="BM3905" t="s">
        <v>113</v>
      </c>
      <c r="BN3905" t="s">
        <v>113</v>
      </c>
      <c r="BO3905" t="s">
        <v>113</v>
      </c>
      <c r="BP3905" t="s">
        <v>113</v>
      </c>
      <c r="BQ3905" t="s">
        <v>113</v>
      </c>
      <c r="BR3905" t="s">
        <v>113</v>
      </c>
      <c r="BS3905" t="s">
        <v>113</v>
      </c>
      <c r="BT3905" t="s">
        <v>113</v>
      </c>
      <c r="BU3905" t="s">
        <v>113</v>
      </c>
      <c r="BV3905" t="s">
        <v>111</v>
      </c>
      <c r="BW3905" t="s">
        <v>111</v>
      </c>
      <c r="BX3905" t="s">
        <v>113</v>
      </c>
      <c r="BY3905" t="s">
        <v>111</v>
      </c>
      <c r="BZ3905" t="s">
        <v>113</v>
      </c>
      <c r="CA3905" t="s">
        <v>111</v>
      </c>
      <c r="CB3905" t="s">
        <v>113</v>
      </c>
      <c r="CC3905" t="s">
        <v>113</v>
      </c>
      <c r="CD3905" t="s">
        <v>113</v>
      </c>
      <c r="CE3905" t="s">
        <v>113</v>
      </c>
      <c r="CF3905" t="s">
        <v>113</v>
      </c>
      <c r="CG3905" t="s">
        <v>113</v>
      </c>
      <c r="CH3905" t="s">
        <v>113</v>
      </c>
      <c r="CI3905" t="s">
        <v>113</v>
      </c>
      <c r="CJ3905" t="s">
        <v>113</v>
      </c>
      <c r="CK3905" t="s">
        <v>113</v>
      </c>
      <c r="CL3905" t="s">
        <v>113</v>
      </c>
      <c r="CM3905" t="s">
        <v>113</v>
      </c>
      <c r="CN3905" t="s">
        <v>113</v>
      </c>
      <c r="CO3905" t="s">
        <v>113</v>
      </c>
      <c r="CP3905" t="s">
        <v>113</v>
      </c>
      <c r="CQ3905" t="s">
        <v>113</v>
      </c>
      <c r="CR3905" t="s">
        <v>113</v>
      </c>
      <c r="CS3905" t="s">
        <v>113</v>
      </c>
      <c r="CT3905" t="s">
        <v>113</v>
      </c>
      <c r="CU3905" t="s">
        <v>113</v>
      </c>
      <c r="CV3905" t="s">
        <v>113</v>
      </c>
      <c r="CW3905" t="s">
        <v>113</v>
      </c>
    </row>
    <row r="3906" spans="1:101" x14ac:dyDescent="0.25">
      <c r="A3906" t="s">
        <v>506</v>
      </c>
      <c r="B3906">
        <v>148181</v>
      </c>
      <c r="C3906" t="s">
        <v>23716</v>
      </c>
      <c r="D3906" t="s">
        <v>102</v>
      </c>
      <c r="E3906" t="s">
        <v>23717</v>
      </c>
      <c r="F3906" t="s">
        <v>23718</v>
      </c>
      <c r="G3906" t="s">
        <v>23719</v>
      </c>
      <c r="H3906" t="s">
        <v>15540</v>
      </c>
      <c r="I3906" t="s">
        <v>12987</v>
      </c>
      <c r="J3906" t="s">
        <v>17305</v>
      </c>
      <c r="K3906" t="s">
        <v>108</v>
      </c>
      <c r="L3906">
        <v>35203</v>
      </c>
      <c r="M3906" t="s">
        <v>23720</v>
      </c>
      <c r="N3906" t="s">
        <v>23721</v>
      </c>
      <c r="O3906">
        <v>0</v>
      </c>
      <c r="V3906" t="s">
        <v>110</v>
      </c>
      <c r="W3906" s="1">
        <v>41134</v>
      </c>
      <c r="Y3906" s="1">
        <v>43902</v>
      </c>
      <c r="Z3906" s="2">
        <v>43009</v>
      </c>
      <c r="AB3906" t="s">
        <v>113</v>
      </c>
      <c r="AC3906" t="s">
        <v>113</v>
      </c>
      <c r="AD3906" t="s">
        <v>113</v>
      </c>
      <c r="AG3906" t="s">
        <v>113</v>
      </c>
      <c r="AH3906" t="s">
        <v>111</v>
      </c>
      <c r="AI3906" t="s">
        <v>113</v>
      </c>
      <c r="AJ3906" t="s">
        <v>114</v>
      </c>
      <c r="AL3906" t="s">
        <v>115</v>
      </c>
      <c r="AM3906" t="s">
        <v>116</v>
      </c>
      <c r="AN3906" t="s">
        <v>108</v>
      </c>
      <c r="AO3906" t="s">
        <v>113</v>
      </c>
      <c r="AP3906" t="s">
        <v>113</v>
      </c>
      <c r="AQ3906" t="s">
        <v>113</v>
      </c>
      <c r="AR3906" t="s">
        <v>113</v>
      </c>
      <c r="AS3906" t="s">
        <v>113</v>
      </c>
      <c r="AT3906" t="s">
        <v>113</v>
      </c>
      <c r="AU3906" t="s">
        <v>113</v>
      </c>
      <c r="AV3906" t="s">
        <v>113</v>
      </c>
      <c r="AW3906" t="s">
        <v>113</v>
      </c>
      <c r="AX3906" t="s">
        <v>113</v>
      </c>
      <c r="AY3906" t="s">
        <v>113</v>
      </c>
      <c r="AZ3906" t="s">
        <v>113</v>
      </c>
      <c r="BA3906" t="s">
        <v>113</v>
      </c>
      <c r="BB3906" t="s">
        <v>113</v>
      </c>
      <c r="BD3906" t="s">
        <v>113</v>
      </c>
      <c r="BF3906" t="s">
        <v>113</v>
      </c>
      <c r="BG3906" t="s">
        <v>113</v>
      </c>
      <c r="BH3906" t="s">
        <v>113</v>
      </c>
      <c r="BI3906" t="s">
        <v>113</v>
      </c>
      <c r="BJ3906" t="s">
        <v>113</v>
      </c>
      <c r="BK3906" t="s">
        <v>113</v>
      </c>
      <c r="BL3906" t="s">
        <v>113</v>
      </c>
      <c r="BM3906" t="s">
        <v>113</v>
      </c>
      <c r="BN3906" t="s">
        <v>113</v>
      </c>
      <c r="BO3906" t="s">
        <v>113</v>
      </c>
      <c r="BP3906" t="s">
        <v>113</v>
      </c>
      <c r="BQ3906" t="s">
        <v>113</v>
      </c>
      <c r="BR3906" t="s">
        <v>113</v>
      </c>
      <c r="BS3906" t="s">
        <v>113</v>
      </c>
      <c r="BT3906" t="s">
        <v>113</v>
      </c>
      <c r="BU3906" t="s">
        <v>113</v>
      </c>
      <c r="BV3906" t="s">
        <v>111</v>
      </c>
      <c r="BW3906" t="s">
        <v>111</v>
      </c>
      <c r="BX3906" t="s">
        <v>113</v>
      </c>
      <c r="BY3906" t="s">
        <v>113</v>
      </c>
      <c r="BZ3906" t="s">
        <v>113</v>
      </c>
      <c r="CA3906" t="s">
        <v>113</v>
      </c>
      <c r="CB3906" t="s">
        <v>113</v>
      </c>
      <c r="CC3906" t="s">
        <v>113</v>
      </c>
      <c r="CD3906" t="s">
        <v>113</v>
      </c>
      <c r="CE3906" t="s">
        <v>113</v>
      </c>
      <c r="CF3906" t="s">
        <v>113</v>
      </c>
      <c r="CG3906" t="s">
        <v>113</v>
      </c>
      <c r="CH3906" t="s">
        <v>113</v>
      </c>
      <c r="CI3906" t="s">
        <v>113</v>
      </c>
      <c r="CJ3906" t="s">
        <v>113</v>
      </c>
      <c r="CK3906" t="s">
        <v>113</v>
      </c>
      <c r="CL3906" t="s">
        <v>113</v>
      </c>
      <c r="CM3906" t="s">
        <v>113</v>
      </c>
      <c r="CN3906" t="s">
        <v>113</v>
      </c>
      <c r="CO3906" t="s">
        <v>113</v>
      </c>
      <c r="CP3906" t="s">
        <v>113</v>
      </c>
      <c r="CQ3906" t="s">
        <v>113</v>
      </c>
      <c r="CR3906" t="s">
        <v>113</v>
      </c>
      <c r="CS3906" t="s">
        <v>113</v>
      </c>
      <c r="CT3906" t="s">
        <v>113</v>
      </c>
      <c r="CU3906" t="s">
        <v>113</v>
      </c>
      <c r="CV3906" t="s">
        <v>113</v>
      </c>
      <c r="CW3906" t="s">
        <v>113</v>
      </c>
    </row>
    <row r="3907" spans="1:101" x14ac:dyDescent="0.25">
      <c r="A3907" t="s">
        <v>309</v>
      </c>
      <c r="B3907">
        <v>304608</v>
      </c>
      <c r="C3907" t="s">
        <v>23722</v>
      </c>
      <c r="D3907" t="s">
        <v>102</v>
      </c>
      <c r="E3907" t="s">
        <v>23723</v>
      </c>
      <c r="F3907" t="s">
        <v>23723</v>
      </c>
      <c r="G3907" t="s">
        <v>23724</v>
      </c>
      <c r="H3907" t="s">
        <v>2527</v>
      </c>
      <c r="I3907" t="s">
        <v>720</v>
      </c>
      <c r="J3907" t="s">
        <v>721</v>
      </c>
      <c r="K3907" t="s">
        <v>108</v>
      </c>
      <c r="L3907">
        <v>21202</v>
      </c>
      <c r="M3907" t="s">
        <v>23725</v>
      </c>
      <c r="O3907">
        <v>0</v>
      </c>
      <c r="V3907" t="s">
        <v>110</v>
      </c>
      <c r="W3907" s="1">
        <v>43650</v>
      </c>
      <c r="Y3907" s="1">
        <v>43915</v>
      </c>
      <c r="Z3907" s="2">
        <v>43009</v>
      </c>
      <c r="AA3907" t="s">
        <v>23726</v>
      </c>
      <c r="AB3907" t="s">
        <v>113</v>
      </c>
      <c r="AC3907" t="s">
        <v>113</v>
      </c>
      <c r="AD3907" t="s">
        <v>113</v>
      </c>
      <c r="AG3907" t="s">
        <v>111</v>
      </c>
      <c r="AH3907" t="s">
        <v>111</v>
      </c>
      <c r="AI3907" t="s">
        <v>113</v>
      </c>
      <c r="AJ3907" t="s">
        <v>114</v>
      </c>
      <c r="AL3907" t="s">
        <v>115</v>
      </c>
      <c r="AM3907" t="s">
        <v>116</v>
      </c>
      <c r="AN3907" t="s">
        <v>108</v>
      </c>
      <c r="AO3907" t="s">
        <v>113</v>
      </c>
      <c r="AP3907" t="s">
        <v>113</v>
      </c>
      <c r="AQ3907" t="s">
        <v>113</v>
      </c>
      <c r="AR3907" t="s">
        <v>113</v>
      </c>
      <c r="AS3907" t="s">
        <v>113</v>
      </c>
      <c r="AT3907" t="s">
        <v>113</v>
      </c>
      <c r="AU3907" t="s">
        <v>113</v>
      </c>
      <c r="AV3907" t="s">
        <v>113</v>
      </c>
      <c r="AW3907" t="s">
        <v>113</v>
      </c>
      <c r="AX3907" t="s">
        <v>113</v>
      </c>
      <c r="AY3907" t="s">
        <v>113</v>
      </c>
      <c r="AZ3907" t="s">
        <v>113</v>
      </c>
      <c r="BA3907" t="s">
        <v>113</v>
      </c>
      <c r="BB3907" t="s">
        <v>113</v>
      </c>
      <c r="BD3907" t="s">
        <v>113</v>
      </c>
      <c r="BF3907" t="s">
        <v>113</v>
      </c>
      <c r="BG3907" t="s">
        <v>113</v>
      </c>
      <c r="BH3907" t="s">
        <v>113</v>
      </c>
      <c r="BI3907" t="s">
        <v>113</v>
      </c>
      <c r="BJ3907" t="s">
        <v>113</v>
      </c>
      <c r="BK3907" t="s">
        <v>113</v>
      </c>
      <c r="BL3907" t="s">
        <v>113</v>
      </c>
      <c r="BM3907" t="s">
        <v>113</v>
      </c>
      <c r="BN3907" t="s">
        <v>113</v>
      </c>
      <c r="BO3907" t="s">
        <v>113</v>
      </c>
      <c r="BP3907" t="s">
        <v>113</v>
      </c>
      <c r="BQ3907" t="s">
        <v>113</v>
      </c>
      <c r="BR3907" t="s">
        <v>113</v>
      </c>
      <c r="BS3907" t="s">
        <v>113</v>
      </c>
      <c r="BT3907" t="s">
        <v>113</v>
      </c>
      <c r="BU3907" t="s">
        <v>113</v>
      </c>
      <c r="BV3907" t="s">
        <v>111</v>
      </c>
      <c r="BW3907" t="s">
        <v>111</v>
      </c>
      <c r="BX3907" t="s">
        <v>113</v>
      </c>
      <c r="BY3907" t="s">
        <v>113</v>
      </c>
      <c r="BZ3907" t="s">
        <v>113</v>
      </c>
      <c r="CA3907" t="s">
        <v>113</v>
      </c>
      <c r="CB3907" t="s">
        <v>113</v>
      </c>
      <c r="CC3907" t="s">
        <v>113</v>
      </c>
      <c r="CD3907" t="s">
        <v>113</v>
      </c>
      <c r="CE3907" t="s">
        <v>113</v>
      </c>
      <c r="CF3907" t="s">
        <v>113</v>
      </c>
      <c r="CG3907" t="s">
        <v>113</v>
      </c>
      <c r="CH3907" t="s">
        <v>113</v>
      </c>
      <c r="CI3907" t="s">
        <v>113</v>
      </c>
      <c r="CJ3907" t="s">
        <v>113</v>
      </c>
      <c r="CK3907" t="s">
        <v>113</v>
      </c>
      <c r="CL3907" t="s">
        <v>113</v>
      </c>
      <c r="CM3907" t="s">
        <v>113</v>
      </c>
      <c r="CN3907" t="s">
        <v>113</v>
      </c>
      <c r="CO3907" t="s">
        <v>113</v>
      </c>
      <c r="CP3907" t="s">
        <v>113</v>
      </c>
      <c r="CQ3907" t="s">
        <v>113</v>
      </c>
      <c r="CR3907" t="s">
        <v>113</v>
      </c>
      <c r="CS3907" t="s">
        <v>113</v>
      </c>
      <c r="CT3907" t="s">
        <v>113</v>
      </c>
      <c r="CU3907" t="s">
        <v>113</v>
      </c>
      <c r="CV3907" t="s">
        <v>113</v>
      </c>
      <c r="CW3907" t="s">
        <v>113</v>
      </c>
    </row>
    <row r="3908" spans="1:101" x14ac:dyDescent="0.25">
      <c r="A3908" t="s">
        <v>175</v>
      </c>
      <c r="B3908">
        <v>136234</v>
      </c>
      <c r="C3908" t="s">
        <v>23727</v>
      </c>
      <c r="D3908" t="s">
        <v>102</v>
      </c>
      <c r="E3908" t="s">
        <v>23728</v>
      </c>
      <c r="F3908" t="s">
        <v>23728</v>
      </c>
      <c r="G3908" t="s">
        <v>23729</v>
      </c>
      <c r="I3908" t="s">
        <v>285</v>
      </c>
      <c r="J3908" t="s">
        <v>180</v>
      </c>
      <c r="K3908" t="s">
        <v>108</v>
      </c>
      <c r="L3908" t="s">
        <v>23730</v>
      </c>
      <c r="M3908" t="s">
        <v>23731</v>
      </c>
      <c r="O3908">
        <v>0</v>
      </c>
      <c r="V3908" t="s">
        <v>110</v>
      </c>
      <c r="W3908" s="1">
        <v>43836</v>
      </c>
      <c r="Y3908" s="1">
        <v>43836</v>
      </c>
      <c r="Z3908" s="2">
        <v>43009</v>
      </c>
      <c r="AB3908" t="s">
        <v>113</v>
      </c>
      <c r="AC3908" t="s">
        <v>113</v>
      </c>
      <c r="AD3908" t="s">
        <v>113</v>
      </c>
      <c r="AG3908" t="s">
        <v>113</v>
      </c>
      <c r="AH3908" t="s">
        <v>111</v>
      </c>
      <c r="AI3908" t="s">
        <v>113</v>
      </c>
      <c r="AJ3908" t="s">
        <v>114</v>
      </c>
      <c r="AL3908" t="s">
        <v>115</v>
      </c>
      <c r="AM3908" t="s">
        <v>116</v>
      </c>
      <c r="AN3908" t="s">
        <v>108</v>
      </c>
      <c r="AO3908" t="s">
        <v>113</v>
      </c>
      <c r="AP3908" t="s">
        <v>113</v>
      </c>
      <c r="AQ3908" t="s">
        <v>113</v>
      </c>
      <c r="AR3908" t="s">
        <v>113</v>
      </c>
      <c r="AS3908" t="s">
        <v>113</v>
      </c>
      <c r="AT3908" t="s">
        <v>113</v>
      </c>
      <c r="AU3908" t="s">
        <v>113</v>
      </c>
      <c r="AV3908" t="s">
        <v>113</v>
      </c>
      <c r="AW3908" t="s">
        <v>113</v>
      </c>
      <c r="AX3908" t="s">
        <v>113</v>
      </c>
      <c r="AY3908" t="s">
        <v>113</v>
      </c>
      <c r="AZ3908" t="s">
        <v>113</v>
      </c>
      <c r="BA3908" t="s">
        <v>113</v>
      </c>
      <c r="BB3908" t="s">
        <v>113</v>
      </c>
      <c r="BD3908" t="s">
        <v>113</v>
      </c>
      <c r="BF3908" t="s">
        <v>113</v>
      </c>
      <c r="BG3908" t="s">
        <v>113</v>
      </c>
      <c r="BH3908" t="s">
        <v>113</v>
      </c>
      <c r="BI3908" t="s">
        <v>113</v>
      </c>
      <c r="BJ3908" t="s">
        <v>113</v>
      </c>
      <c r="BK3908" t="s">
        <v>113</v>
      </c>
      <c r="BL3908" t="s">
        <v>113</v>
      </c>
      <c r="BM3908" t="s">
        <v>113</v>
      </c>
      <c r="BN3908" t="s">
        <v>113</v>
      </c>
      <c r="BO3908" t="s">
        <v>113</v>
      </c>
      <c r="BP3908" t="s">
        <v>113</v>
      </c>
      <c r="BQ3908" t="s">
        <v>113</v>
      </c>
      <c r="BR3908" t="s">
        <v>113</v>
      </c>
      <c r="BS3908" t="s">
        <v>113</v>
      </c>
      <c r="BT3908" t="s">
        <v>113</v>
      </c>
      <c r="BU3908" t="s">
        <v>113</v>
      </c>
      <c r="BV3908" t="s">
        <v>113</v>
      </c>
      <c r="BW3908" t="s">
        <v>111</v>
      </c>
      <c r="BX3908" t="s">
        <v>113</v>
      </c>
      <c r="BY3908" t="s">
        <v>113</v>
      </c>
      <c r="BZ3908" t="s">
        <v>113</v>
      </c>
      <c r="CA3908" t="s">
        <v>113</v>
      </c>
      <c r="CB3908" t="s">
        <v>113</v>
      </c>
      <c r="CC3908" t="s">
        <v>113</v>
      </c>
      <c r="CD3908" t="s">
        <v>113</v>
      </c>
      <c r="CE3908" t="s">
        <v>113</v>
      </c>
      <c r="CF3908" t="s">
        <v>113</v>
      </c>
      <c r="CG3908" t="s">
        <v>113</v>
      </c>
      <c r="CH3908" t="s">
        <v>113</v>
      </c>
      <c r="CI3908" t="s">
        <v>113</v>
      </c>
      <c r="CJ3908" t="s">
        <v>113</v>
      </c>
      <c r="CK3908" t="s">
        <v>113</v>
      </c>
      <c r="CL3908" t="s">
        <v>113</v>
      </c>
      <c r="CM3908" t="s">
        <v>113</v>
      </c>
      <c r="CN3908" t="s">
        <v>113</v>
      </c>
      <c r="CO3908" t="s">
        <v>113</v>
      </c>
      <c r="CP3908" t="s">
        <v>113</v>
      </c>
      <c r="CQ3908" t="s">
        <v>113</v>
      </c>
      <c r="CR3908" t="s">
        <v>113</v>
      </c>
      <c r="CS3908" t="s">
        <v>113</v>
      </c>
      <c r="CT3908" t="s">
        <v>113</v>
      </c>
      <c r="CU3908" t="s">
        <v>113</v>
      </c>
      <c r="CV3908" t="s">
        <v>113</v>
      </c>
      <c r="CW3908" t="s">
        <v>113</v>
      </c>
    </row>
    <row r="3909" spans="1:101" x14ac:dyDescent="0.25">
      <c r="A3909" t="s">
        <v>175</v>
      </c>
      <c r="B3909">
        <v>299910</v>
      </c>
      <c r="C3909" t="s">
        <v>23732</v>
      </c>
      <c r="D3909" t="s">
        <v>102</v>
      </c>
      <c r="E3909" t="s">
        <v>23733</v>
      </c>
      <c r="F3909" t="s">
        <v>23733</v>
      </c>
      <c r="G3909" t="s">
        <v>23734</v>
      </c>
      <c r="H3909" t="s">
        <v>2514</v>
      </c>
      <c r="I3909" t="s">
        <v>964</v>
      </c>
      <c r="J3909" t="s">
        <v>965</v>
      </c>
      <c r="K3909" t="s">
        <v>108</v>
      </c>
      <c r="L3909" t="s">
        <v>23735</v>
      </c>
      <c r="M3909" t="s">
        <v>23736</v>
      </c>
      <c r="N3909" t="s">
        <v>23737</v>
      </c>
      <c r="O3909">
        <v>0</v>
      </c>
      <c r="V3909" t="s">
        <v>110</v>
      </c>
      <c r="W3909" s="1">
        <v>43504</v>
      </c>
      <c r="Y3909" s="1">
        <v>43920</v>
      </c>
      <c r="Z3909" s="2">
        <v>43009</v>
      </c>
      <c r="AA3909" t="s">
        <v>23738</v>
      </c>
      <c r="AB3909" t="s">
        <v>113</v>
      </c>
      <c r="AC3909" t="s">
        <v>113</v>
      </c>
      <c r="AD3909" t="s">
        <v>113</v>
      </c>
      <c r="AG3909" t="s">
        <v>113</v>
      </c>
      <c r="AH3909" t="s">
        <v>111</v>
      </c>
      <c r="AI3909" t="s">
        <v>113</v>
      </c>
      <c r="AJ3909" t="s">
        <v>293</v>
      </c>
      <c r="AL3909" t="s">
        <v>115</v>
      </c>
      <c r="AM3909" t="s">
        <v>116</v>
      </c>
      <c r="AN3909" t="s">
        <v>108</v>
      </c>
      <c r="AO3909" t="s">
        <v>113</v>
      </c>
      <c r="AP3909" t="s">
        <v>113</v>
      </c>
      <c r="AQ3909" t="s">
        <v>113</v>
      </c>
      <c r="AR3909" t="s">
        <v>113</v>
      </c>
      <c r="AS3909" t="s">
        <v>113</v>
      </c>
      <c r="AT3909" t="s">
        <v>113</v>
      </c>
      <c r="AU3909" t="s">
        <v>113</v>
      </c>
      <c r="AV3909" t="s">
        <v>113</v>
      </c>
      <c r="AW3909" t="s">
        <v>113</v>
      </c>
      <c r="AX3909" t="s">
        <v>113</v>
      </c>
      <c r="AY3909" t="s">
        <v>113</v>
      </c>
      <c r="AZ3909" t="s">
        <v>113</v>
      </c>
      <c r="BA3909" t="s">
        <v>113</v>
      </c>
      <c r="BB3909" t="s">
        <v>113</v>
      </c>
      <c r="BD3909" t="s">
        <v>113</v>
      </c>
      <c r="BF3909" t="s">
        <v>113</v>
      </c>
      <c r="BG3909" t="s">
        <v>113</v>
      </c>
      <c r="BH3909" t="s">
        <v>113</v>
      </c>
      <c r="BI3909" t="s">
        <v>113</v>
      </c>
      <c r="BJ3909" t="s">
        <v>113</v>
      </c>
      <c r="BK3909" t="s">
        <v>113</v>
      </c>
      <c r="BL3909" t="s">
        <v>113</v>
      </c>
      <c r="BM3909" t="s">
        <v>113</v>
      </c>
      <c r="BN3909" t="s">
        <v>113</v>
      </c>
      <c r="BO3909" t="s">
        <v>113</v>
      </c>
      <c r="BP3909" t="s">
        <v>113</v>
      </c>
      <c r="BQ3909" t="s">
        <v>113</v>
      </c>
      <c r="BR3909" t="s">
        <v>113</v>
      </c>
      <c r="BS3909" t="s">
        <v>113</v>
      </c>
      <c r="BT3909" t="s">
        <v>113</v>
      </c>
      <c r="BU3909" t="s">
        <v>113</v>
      </c>
      <c r="BV3909" t="s">
        <v>113</v>
      </c>
      <c r="BW3909" t="s">
        <v>111</v>
      </c>
      <c r="BX3909" t="s">
        <v>113</v>
      </c>
      <c r="BY3909" t="s">
        <v>113</v>
      </c>
      <c r="BZ3909" t="s">
        <v>113</v>
      </c>
      <c r="CA3909" t="s">
        <v>113</v>
      </c>
      <c r="CB3909" t="s">
        <v>113</v>
      </c>
      <c r="CC3909" t="s">
        <v>113</v>
      </c>
      <c r="CD3909" t="s">
        <v>113</v>
      </c>
      <c r="CE3909" t="s">
        <v>113</v>
      </c>
      <c r="CF3909" t="s">
        <v>113</v>
      </c>
      <c r="CG3909" t="s">
        <v>113</v>
      </c>
      <c r="CH3909" t="s">
        <v>113</v>
      </c>
      <c r="CI3909" t="s">
        <v>113</v>
      </c>
      <c r="CJ3909" t="s">
        <v>113</v>
      </c>
      <c r="CK3909" t="s">
        <v>113</v>
      </c>
      <c r="CL3909" t="s">
        <v>113</v>
      </c>
      <c r="CM3909" t="s">
        <v>113</v>
      </c>
      <c r="CN3909" t="s">
        <v>113</v>
      </c>
      <c r="CO3909" t="s">
        <v>113</v>
      </c>
      <c r="CP3909" t="s">
        <v>113</v>
      </c>
      <c r="CQ3909" t="s">
        <v>113</v>
      </c>
      <c r="CR3909" t="s">
        <v>113</v>
      </c>
      <c r="CS3909" t="s">
        <v>113</v>
      </c>
      <c r="CT3909" t="s">
        <v>113</v>
      </c>
      <c r="CU3909" t="s">
        <v>113</v>
      </c>
      <c r="CV3909" t="s">
        <v>113</v>
      </c>
      <c r="CW3909" t="s">
        <v>113</v>
      </c>
    </row>
    <row r="3910" spans="1:101" x14ac:dyDescent="0.25">
      <c r="A3910" t="s">
        <v>117</v>
      </c>
      <c r="B3910">
        <v>162775</v>
      </c>
      <c r="C3910" t="s">
        <v>23739</v>
      </c>
      <c r="D3910" t="s">
        <v>102</v>
      </c>
      <c r="E3910" t="s">
        <v>23740</v>
      </c>
      <c r="F3910" t="s">
        <v>23740</v>
      </c>
      <c r="G3910" t="s">
        <v>20656</v>
      </c>
      <c r="I3910" t="s">
        <v>250</v>
      </c>
      <c r="K3910" t="s">
        <v>251</v>
      </c>
      <c r="L3910" t="s">
        <v>20657</v>
      </c>
      <c r="M3910" t="s">
        <v>23741</v>
      </c>
      <c r="N3910" t="s">
        <v>23742</v>
      </c>
      <c r="O3910">
        <v>0</v>
      </c>
      <c r="V3910" t="s">
        <v>110</v>
      </c>
      <c r="W3910" s="1">
        <v>40998</v>
      </c>
      <c r="Y3910" s="1">
        <v>43908</v>
      </c>
      <c r="Z3910" s="2">
        <v>43009</v>
      </c>
      <c r="AA3910" t="s">
        <v>23743</v>
      </c>
      <c r="AB3910" t="s">
        <v>111</v>
      </c>
      <c r="AC3910" t="s">
        <v>113</v>
      </c>
      <c r="AD3910" t="s">
        <v>113</v>
      </c>
      <c r="AG3910" t="s">
        <v>113</v>
      </c>
      <c r="AH3910" t="s">
        <v>111</v>
      </c>
      <c r="AI3910" t="s">
        <v>113</v>
      </c>
      <c r="AJ3910" t="s">
        <v>173</v>
      </c>
      <c r="AK3910" t="s">
        <v>23744</v>
      </c>
      <c r="AL3910" t="s">
        <v>115</v>
      </c>
      <c r="AN3910" t="s">
        <v>251</v>
      </c>
      <c r="AO3910" t="s">
        <v>113</v>
      </c>
      <c r="AP3910" t="s">
        <v>113</v>
      </c>
      <c r="AQ3910" t="s">
        <v>113</v>
      </c>
      <c r="AR3910" t="s">
        <v>113</v>
      </c>
      <c r="AS3910" t="s">
        <v>113</v>
      </c>
      <c r="AT3910" t="s">
        <v>113</v>
      </c>
      <c r="AU3910" t="s">
        <v>113</v>
      </c>
      <c r="AV3910" t="s">
        <v>113</v>
      </c>
      <c r="AW3910" t="s">
        <v>113</v>
      </c>
      <c r="AX3910" t="s">
        <v>113</v>
      </c>
      <c r="AY3910" t="s">
        <v>113</v>
      </c>
      <c r="AZ3910" t="s">
        <v>113</v>
      </c>
      <c r="BA3910" t="s">
        <v>113</v>
      </c>
      <c r="BB3910" t="s">
        <v>113</v>
      </c>
      <c r="BD3910" t="s">
        <v>113</v>
      </c>
      <c r="BF3910" t="s">
        <v>113</v>
      </c>
      <c r="BG3910" t="s">
        <v>113</v>
      </c>
      <c r="BH3910" t="s">
        <v>113</v>
      </c>
      <c r="BI3910" t="s">
        <v>113</v>
      </c>
      <c r="BJ3910" t="s">
        <v>113</v>
      </c>
      <c r="BK3910" t="s">
        <v>113</v>
      </c>
      <c r="BL3910" t="s">
        <v>113</v>
      </c>
      <c r="BM3910" t="s">
        <v>113</v>
      </c>
      <c r="BN3910" t="s">
        <v>113</v>
      </c>
      <c r="BO3910" t="s">
        <v>113</v>
      </c>
      <c r="BP3910" t="s">
        <v>113</v>
      </c>
      <c r="BQ3910" t="s">
        <v>113</v>
      </c>
      <c r="BR3910" t="s">
        <v>113</v>
      </c>
      <c r="BS3910" t="s">
        <v>113</v>
      </c>
      <c r="BT3910" t="s">
        <v>113</v>
      </c>
      <c r="BU3910" t="s">
        <v>111</v>
      </c>
      <c r="BV3910" t="s">
        <v>111</v>
      </c>
      <c r="BW3910" t="s">
        <v>111</v>
      </c>
      <c r="BX3910" t="s">
        <v>113</v>
      </c>
      <c r="BY3910" t="s">
        <v>113</v>
      </c>
      <c r="BZ3910" t="s">
        <v>113</v>
      </c>
      <c r="CA3910" t="s">
        <v>113</v>
      </c>
      <c r="CB3910" t="s">
        <v>113</v>
      </c>
      <c r="CC3910" t="s">
        <v>113</v>
      </c>
      <c r="CD3910" t="s">
        <v>113</v>
      </c>
      <c r="CE3910" t="s">
        <v>113</v>
      </c>
      <c r="CF3910" t="s">
        <v>113</v>
      </c>
      <c r="CG3910" t="s">
        <v>113</v>
      </c>
      <c r="CH3910" t="s">
        <v>113</v>
      </c>
      <c r="CI3910" t="s">
        <v>113</v>
      </c>
      <c r="CJ3910" t="s">
        <v>113</v>
      </c>
      <c r="CK3910" t="s">
        <v>113</v>
      </c>
      <c r="CL3910" t="s">
        <v>113</v>
      </c>
      <c r="CM3910" t="s">
        <v>113</v>
      </c>
      <c r="CN3910" t="s">
        <v>113</v>
      </c>
      <c r="CO3910" t="s">
        <v>113</v>
      </c>
      <c r="CP3910" t="s">
        <v>113</v>
      </c>
      <c r="CQ3910" t="s">
        <v>113</v>
      </c>
      <c r="CR3910" t="s">
        <v>113</v>
      </c>
      <c r="CS3910" t="s">
        <v>113</v>
      </c>
      <c r="CT3910" t="s">
        <v>113</v>
      </c>
      <c r="CU3910" t="s">
        <v>113</v>
      </c>
      <c r="CV3910" t="s">
        <v>113</v>
      </c>
      <c r="CW3910" t="s">
        <v>113</v>
      </c>
    </row>
    <row r="3911" spans="1:101" x14ac:dyDescent="0.25">
      <c r="A3911" t="s">
        <v>910</v>
      </c>
      <c r="B3911">
        <v>288377</v>
      </c>
      <c r="C3911" t="s">
        <v>23745</v>
      </c>
      <c r="D3911" t="s">
        <v>102</v>
      </c>
      <c r="E3911" t="s">
        <v>23746</v>
      </c>
      <c r="F3911" t="s">
        <v>23747</v>
      </c>
      <c r="G3911" t="s">
        <v>23748</v>
      </c>
      <c r="H3911" t="s">
        <v>918</v>
      </c>
      <c r="I3911" t="s">
        <v>23749</v>
      </c>
      <c r="J3911" t="s">
        <v>15557</v>
      </c>
      <c r="K3911" t="s">
        <v>108</v>
      </c>
      <c r="L3911">
        <v>71101</v>
      </c>
      <c r="M3911" t="s">
        <v>23750</v>
      </c>
      <c r="O3911">
        <v>0</v>
      </c>
      <c r="V3911" t="s">
        <v>110</v>
      </c>
      <c r="W3911" s="1">
        <v>42857</v>
      </c>
      <c r="Y3911" s="1">
        <v>43910</v>
      </c>
      <c r="Z3911" s="2">
        <v>43009</v>
      </c>
      <c r="AA3911" t="s">
        <v>23751</v>
      </c>
      <c r="AB3911" t="s">
        <v>113</v>
      </c>
      <c r="AC3911" t="s">
        <v>113</v>
      </c>
      <c r="AD3911" t="s">
        <v>113</v>
      </c>
      <c r="AG3911" t="s">
        <v>113</v>
      </c>
      <c r="AH3911" t="s">
        <v>113</v>
      </c>
      <c r="AI3911" t="s">
        <v>111</v>
      </c>
      <c r="AJ3911" t="s">
        <v>114</v>
      </c>
      <c r="AL3911" t="s">
        <v>115</v>
      </c>
      <c r="AM3911" t="s">
        <v>116</v>
      </c>
      <c r="AN3911" t="s">
        <v>108</v>
      </c>
      <c r="AO3911" t="s">
        <v>113</v>
      </c>
      <c r="AP3911" t="s">
        <v>113</v>
      </c>
      <c r="AQ3911" t="s">
        <v>113</v>
      </c>
      <c r="AR3911" t="s">
        <v>113</v>
      </c>
      <c r="AS3911" t="s">
        <v>113</v>
      </c>
      <c r="AT3911" t="s">
        <v>113</v>
      </c>
      <c r="AU3911" t="s">
        <v>113</v>
      </c>
      <c r="AV3911" t="s">
        <v>113</v>
      </c>
      <c r="AW3911" t="s">
        <v>113</v>
      </c>
      <c r="AX3911" t="s">
        <v>113</v>
      </c>
      <c r="AY3911" t="s">
        <v>113</v>
      </c>
      <c r="AZ3911" t="s">
        <v>113</v>
      </c>
      <c r="BA3911" t="s">
        <v>113</v>
      </c>
      <c r="BB3911" t="s">
        <v>113</v>
      </c>
      <c r="BD3911" t="s">
        <v>113</v>
      </c>
      <c r="BF3911" t="s">
        <v>113</v>
      </c>
      <c r="BG3911" t="s">
        <v>113</v>
      </c>
      <c r="BH3911" t="s">
        <v>113</v>
      </c>
      <c r="BI3911" t="s">
        <v>113</v>
      </c>
      <c r="BJ3911" t="s">
        <v>113</v>
      </c>
      <c r="BK3911" t="s">
        <v>113</v>
      </c>
      <c r="BL3911" t="s">
        <v>113</v>
      </c>
      <c r="BM3911" t="s">
        <v>113</v>
      </c>
      <c r="BN3911" t="s">
        <v>113</v>
      </c>
      <c r="BO3911" t="s">
        <v>113</v>
      </c>
      <c r="BP3911" t="s">
        <v>113</v>
      </c>
      <c r="BQ3911" t="s">
        <v>113</v>
      </c>
      <c r="BR3911" t="s">
        <v>113</v>
      </c>
      <c r="BS3911" t="s">
        <v>113</v>
      </c>
      <c r="BT3911" t="s">
        <v>113</v>
      </c>
      <c r="BU3911" t="s">
        <v>113</v>
      </c>
      <c r="BV3911" t="s">
        <v>111</v>
      </c>
      <c r="BW3911" t="s">
        <v>111</v>
      </c>
      <c r="BX3911" t="s">
        <v>113</v>
      </c>
      <c r="BY3911" t="s">
        <v>113</v>
      </c>
      <c r="BZ3911" t="s">
        <v>113</v>
      </c>
      <c r="CA3911" t="s">
        <v>113</v>
      </c>
      <c r="CB3911" t="s">
        <v>113</v>
      </c>
      <c r="CC3911" t="s">
        <v>113</v>
      </c>
      <c r="CD3911" t="s">
        <v>113</v>
      </c>
      <c r="CE3911" t="s">
        <v>113</v>
      </c>
      <c r="CF3911" t="s">
        <v>113</v>
      </c>
      <c r="CG3911" t="s">
        <v>113</v>
      </c>
      <c r="CH3911" t="s">
        <v>113</v>
      </c>
      <c r="CI3911" t="s">
        <v>113</v>
      </c>
      <c r="CJ3911" t="s">
        <v>113</v>
      </c>
      <c r="CK3911" t="s">
        <v>113</v>
      </c>
      <c r="CL3911" t="s">
        <v>113</v>
      </c>
      <c r="CM3911" t="s">
        <v>113</v>
      </c>
      <c r="CN3911" t="s">
        <v>113</v>
      </c>
      <c r="CO3911" t="s">
        <v>113</v>
      </c>
      <c r="CP3911" t="s">
        <v>113</v>
      </c>
      <c r="CQ3911" t="s">
        <v>113</v>
      </c>
      <c r="CR3911" t="s">
        <v>113</v>
      </c>
      <c r="CS3911" t="s">
        <v>113</v>
      </c>
      <c r="CT3911" t="s">
        <v>113</v>
      </c>
      <c r="CU3911" t="s">
        <v>113</v>
      </c>
      <c r="CV3911" t="s">
        <v>113</v>
      </c>
      <c r="CW3911" t="s">
        <v>113</v>
      </c>
    </row>
    <row r="3912" spans="1:101" x14ac:dyDescent="0.25">
      <c r="A3912" t="s">
        <v>117</v>
      </c>
      <c r="B3912">
        <v>308361</v>
      </c>
      <c r="C3912" t="s">
        <v>23752</v>
      </c>
      <c r="D3912" t="s">
        <v>102</v>
      </c>
      <c r="E3912" t="s">
        <v>23753</v>
      </c>
      <c r="F3912" t="s">
        <v>23754</v>
      </c>
      <c r="G3912" t="s">
        <v>23753</v>
      </c>
      <c r="H3912" t="s">
        <v>23755</v>
      </c>
      <c r="I3912" t="s">
        <v>250</v>
      </c>
      <c r="K3912" t="s">
        <v>251</v>
      </c>
      <c r="L3912" t="s">
        <v>23756</v>
      </c>
      <c r="M3912" t="s">
        <v>23757</v>
      </c>
      <c r="O3912">
        <v>0</v>
      </c>
      <c r="P3912" t="s">
        <v>23758</v>
      </c>
      <c r="Q3912" t="s">
        <v>23759</v>
      </c>
      <c r="R3912" t="s">
        <v>8423</v>
      </c>
      <c r="S3912" t="s">
        <v>2371</v>
      </c>
      <c r="T3912" t="s">
        <v>108</v>
      </c>
      <c r="U3912">
        <v>8459</v>
      </c>
      <c r="V3912" t="s">
        <v>110</v>
      </c>
      <c r="W3912" s="1">
        <v>43934</v>
      </c>
      <c r="Y3912" s="1">
        <v>43934</v>
      </c>
      <c r="Z3912" s="2">
        <v>43891</v>
      </c>
      <c r="AA3912" t="s">
        <v>23760</v>
      </c>
      <c r="AB3912" t="s">
        <v>113</v>
      </c>
      <c r="AC3912" t="s">
        <v>113</v>
      </c>
      <c r="AD3912" t="s">
        <v>113</v>
      </c>
      <c r="AG3912" t="s">
        <v>111</v>
      </c>
      <c r="AH3912" t="s">
        <v>111</v>
      </c>
      <c r="AI3912" t="s">
        <v>113</v>
      </c>
      <c r="AJ3912" t="s">
        <v>293</v>
      </c>
      <c r="AL3912" t="s">
        <v>115</v>
      </c>
      <c r="AM3912" t="s">
        <v>116</v>
      </c>
      <c r="AN3912" t="s">
        <v>108</v>
      </c>
      <c r="AO3912" t="s">
        <v>113</v>
      </c>
      <c r="AP3912" t="s">
        <v>113</v>
      </c>
      <c r="AQ3912" t="s">
        <v>113</v>
      </c>
      <c r="AR3912" t="s">
        <v>113</v>
      </c>
      <c r="AS3912" t="s">
        <v>113</v>
      </c>
      <c r="AT3912" t="s">
        <v>113</v>
      </c>
      <c r="AU3912" t="s">
        <v>113</v>
      </c>
      <c r="AV3912" t="s">
        <v>113</v>
      </c>
      <c r="AW3912" t="s">
        <v>113</v>
      </c>
      <c r="AX3912" t="s">
        <v>113</v>
      </c>
      <c r="AY3912" t="s">
        <v>113</v>
      </c>
      <c r="AZ3912" t="s">
        <v>113</v>
      </c>
      <c r="BA3912" t="s">
        <v>113</v>
      </c>
      <c r="BB3912" t="s">
        <v>113</v>
      </c>
      <c r="BD3912" t="s">
        <v>113</v>
      </c>
      <c r="BF3912" t="s">
        <v>113</v>
      </c>
      <c r="BG3912" t="s">
        <v>113</v>
      </c>
      <c r="BH3912" t="s">
        <v>111</v>
      </c>
      <c r="BI3912" t="s">
        <v>113</v>
      </c>
      <c r="BJ3912" t="s">
        <v>113</v>
      </c>
      <c r="BK3912" t="s">
        <v>113</v>
      </c>
      <c r="BL3912" t="s">
        <v>113</v>
      </c>
      <c r="BM3912" t="s">
        <v>113</v>
      </c>
      <c r="BN3912" t="s">
        <v>113</v>
      </c>
      <c r="BO3912" t="s">
        <v>113</v>
      </c>
      <c r="BP3912" t="s">
        <v>113</v>
      </c>
      <c r="BQ3912" t="s">
        <v>113</v>
      </c>
      <c r="BR3912" t="s">
        <v>113</v>
      </c>
      <c r="BS3912" t="s">
        <v>113</v>
      </c>
      <c r="BT3912" t="s">
        <v>113</v>
      </c>
      <c r="BU3912" t="s">
        <v>113</v>
      </c>
      <c r="BV3912" t="s">
        <v>111</v>
      </c>
      <c r="BW3912" t="s">
        <v>111</v>
      </c>
      <c r="BX3912" t="s">
        <v>113</v>
      </c>
      <c r="BY3912" t="s">
        <v>113</v>
      </c>
      <c r="BZ3912" t="s">
        <v>113</v>
      </c>
      <c r="CA3912" t="s">
        <v>113</v>
      </c>
      <c r="CB3912" t="s">
        <v>113</v>
      </c>
      <c r="CC3912" t="s">
        <v>113</v>
      </c>
      <c r="CD3912" t="s">
        <v>113</v>
      </c>
      <c r="CE3912" t="s">
        <v>113</v>
      </c>
      <c r="CF3912" t="s">
        <v>113</v>
      </c>
      <c r="CG3912" t="s">
        <v>113</v>
      </c>
      <c r="CH3912" t="s">
        <v>113</v>
      </c>
      <c r="CI3912" t="s">
        <v>113</v>
      </c>
      <c r="CJ3912" t="s">
        <v>113</v>
      </c>
      <c r="CK3912" t="s">
        <v>113</v>
      </c>
      <c r="CL3912" t="s">
        <v>113</v>
      </c>
      <c r="CM3912" t="s">
        <v>113</v>
      </c>
      <c r="CN3912" t="s">
        <v>113</v>
      </c>
      <c r="CO3912" t="s">
        <v>113</v>
      </c>
      <c r="CP3912" t="s">
        <v>113</v>
      </c>
      <c r="CQ3912" t="s">
        <v>113</v>
      </c>
      <c r="CR3912" t="s">
        <v>113</v>
      </c>
      <c r="CS3912" t="s">
        <v>113</v>
      </c>
      <c r="CT3912" t="s">
        <v>113</v>
      </c>
      <c r="CU3912" t="s">
        <v>113</v>
      </c>
      <c r="CV3912" t="s">
        <v>113</v>
      </c>
      <c r="CW3912" t="s">
        <v>113</v>
      </c>
    </row>
    <row r="3913" spans="1:101" x14ac:dyDescent="0.25">
      <c r="A3913" t="s">
        <v>117</v>
      </c>
      <c r="B3913">
        <v>163407</v>
      </c>
      <c r="C3913" t="s">
        <v>23761</v>
      </c>
      <c r="D3913" t="s">
        <v>102</v>
      </c>
      <c r="E3913" t="s">
        <v>23762</v>
      </c>
      <c r="F3913" t="s">
        <v>23762</v>
      </c>
      <c r="G3913" t="s">
        <v>23763</v>
      </c>
      <c r="H3913" t="s">
        <v>23764</v>
      </c>
      <c r="I3913" t="s">
        <v>23765</v>
      </c>
      <c r="K3913" t="s">
        <v>2163</v>
      </c>
      <c r="L3913" t="s">
        <v>23766</v>
      </c>
      <c r="M3913">
        <f>81-3-5413-4191</f>
        <v>-9526</v>
      </c>
      <c r="N3913">
        <f>81-3-5413-4192</f>
        <v>-9527</v>
      </c>
      <c r="O3913">
        <v>0</v>
      </c>
      <c r="V3913" t="s">
        <v>110</v>
      </c>
      <c r="W3913" s="1">
        <v>41191</v>
      </c>
      <c r="Y3913" s="1">
        <v>43626</v>
      </c>
      <c r="Z3913" s="2">
        <v>43009</v>
      </c>
      <c r="AA3913" t="s">
        <v>23767</v>
      </c>
      <c r="AB3913" t="s">
        <v>111</v>
      </c>
      <c r="AC3913" t="s">
        <v>113</v>
      </c>
      <c r="AD3913" t="s">
        <v>113</v>
      </c>
      <c r="AF3913" t="s">
        <v>23768</v>
      </c>
      <c r="AG3913" t="s">
        <v>113</v>
      </c>
      <c r="AH3913" t="s">
        <v>111</v>
      </c>
      <c r="AI3913" t="s">
        <v>113</v>
      </c>
      <c r="AJ3913" t="s">
        <v>131</v>
      </c>
      <c r="AL3913" t="s">
        <v>199</v>
      </c>
      <c r="AN3913" t="s">
        <v>2163</v>
      </c>
      <c r="AO3913" t="s">
        <v>113</v>
      </c>
      <c r="AP3913" t="s">
        <v>113</v>
      </c>
      <c r="AQ3913" t="s">
        <v>113</v>
      </c>
      <c r="AR3913" t="s">
        <v>113</v>
      </c>
      <c r="AS3913" t="s">
        <v>113</v>
      </c>
      <c r="AT3913" t="s">
        <v>113</v>
      </c>
      <c r="AU3913" t="s">
        <v>113</v>
      </c>
      <c r="AV3913" t="s">
        <v>113</v>
      </c>
      <c r="AW3913" t="s">
        <v>113</v>
      </c>
      <c r="AX3913" t="s">
        <v>113</v>
      </c>
      <c r="AY3913" t="s">
        <v>113</v>
      </c>
      <c r="AZ3913" t="s">
        <v>113</v>
      </c>
      <c r="BA3913" t="s">
        <v>113</v>
      </c>
      <c r="BB3913" t="s">
        <v>113</v>
      </c>
      <c r="BD3913" t="s">
        <v>113</v>
      </c>
      <c r="BF3913" t="s">
        <v>113</v>
      </c>
      <c r="BG3913" t="s">
        <v>113</v>
      </c>
      <c r="BH3913" t="s">
        <v>113</v>
      </c>
      <c r="BI3913" t="s">
        <v>113</v>
      </c>
      <c r="BJ3913" t="s">
        <v>113</v>
      </c>
      <c r="BK3913" t="s">
        <v>113</v>
      </c>
      <c r="BL3913" t="s">
        <v>113</v>
      </c>
      <c r="BM3913" t="s">
        <v>113</v>
      </c>
      <c r="BN3913" t="s">
        <v>113</v>
      </c>
      <c r="BO3913" t="s">
        <v>113</v>
      </c>
      <c r="BP3913" t="s">
        <v>113</v>
      </c>
      <c r="BQ3913" t="s">
        <v>113</v>
      </c>
      <c r="BR3913" t="s">
        <v>113</v>
      </c>
      <c r="BS3913" t="s">
        <v>113</v>
      </c>
      <c r="BT3913" t="s">
        <v>113</v>
      </c>
      <c r="BU3913" t="s">
        <v>113</v>
      </c>
      <c r="BV3913" t="s">
        <v>113</v>
      </c>
      <c r="BW3913" t="s">
        <v>111</v>
      </c>
      <c r="BX3913" t="s">
        <v>113</v>
      </c>
      <c r="BY3913" t="s">
        <v>113</v>
      </c>
      <c r="BZ3913" t="s">
        <v>113</v>
      </c>
      <c r="CA3913" t="s">
        <v>113</v>
      </c>
      <c r="CB3913" t="s">
        <v>113</v>
      </c>
      <c r="CC3913" t="s">
        <v>113</v>
      </c>
      <c r="CD3913" t="s">
        <v>113</v>
      </c>
      <c r="CE3913" t="s">
        <v>113</v>
      </c>
      <c r="CF3913" t="s">
        <v>113</v>
      </c>
      <c r="CG3913" t="s">
        <v>113</v>
      </c>
      <c r="CH3913" t="s">
        <v>113</v>
      </c>
      <c r="CI3913" t="s">
        <v>113</v>
      </c>
      <c r="CJ3913" t="s">
        <v>113</v>
      </c>
      <c r="CK3913" t="s">
        <v>113</v>
      </c>
      <c r="CL3913" t="s">
        <v>113</v>
      </c>
      <c r="CM3913" t="s">
        <v>113</v>
      </c>
      <c r="CN3913" t="s">
        <v>113</v>
      </c>
      <c r="CO3913" t="s">
        <v>113</v>
      </c>
      <c r="CP3913" t="s">
        <v>113</v>
      </c>
      <c r="CQ3913" t="s">
        <v>113</v>
      </c>
      <c r="CR3913" t="s">
        <v>113</v>
      </c>
      <c r="CS3913" t="s">
        <v>113</v>
      </c>
      <c r="CT3913" t="s">
        <v>113</v>
      </c>
      <c r="CU3913" t="s">
        <v>113</v>
      </c>
      <c r="CV3913" t="s">
        <v>113</v>
      </c>
      <c r="CW3913" t="s">
        <v>113</v>
      </c>
    </row>
    <row r="3914" spans="1:101" x14ac:dyDescent="0.25">
      <c r="A3914" t="s">
        <v>155</v>
      </c>
      <c r="B3914">
        <v>297913</v>
      </c>
      <c r="C3914" t="s">
        <v>23769</v>
      </c>
      <c r="D3914" t="s">
        <v>102</v>
      </c>
      <c r="E3914" t="s">
        <v>23770</v>
      </c>
      <c r="F3914" t="s">
        <v>23770</v>
      </c>
      <c r="G3914" t="s">
        <v>23771</v>
      </c>
      <c r="H3914" t="s">
        <v>23772</v>
      </c>
      <c r="I3914" t="s">
        <v>1041</v>
      </c>
      <c r="J3914" t="s">
        <v>161</v>
      </c>
      <c r="K3914" t="s">
        <v>108</v>
      </c>
      <c r="L3914">
        <v>2116</v>
      </c>
      <c r="M3914" t="s">
        <v>23773</v>
      </c>
      <c r="O3914">
        <v>0</v>
      </c>
      <c r="V3914" t="s">
        <v>110</v>
      </c>
      <c r="W3914" s="1">
        <v>43297</v>
      </c>
      <c r="Y3914" s="1">
        <v>43909</v>
      </c>
      <c r="Z3914" s="2">
        <v>43009</v>
      </c>
      <c r="AA3914" t="s">
        <v>23774</v>
      </c>
      <c r="AB3914" t="s">
        <v>113</v>
      </c>
      <c r="AC3914" t="s">
        <v>113</v>
      </c>
      <c r="AD3914" t="s">
        <v>113</v>
      </c>
      <c r="AG3914" t="s">
        <v>113</v>
      </c>
      <c r="AH3914" t="s">
        <v>111</v>
      </c>
      <c r="AI3914" t="s">
        <v>113</v>
      </c>
      <c r="AJ3914" t="s">
        <v>293</v>
      </c>
      <c r="AL3914" t="s">
        <v>115</v>
      </c>
      <c r="AM3914" t="s">
        <v>116</v>
      </c>
      <c r="AN3914" t="s">
        <v>108</v>
      </c>
      <c r="AO3914" t="s">
        <v>113</v>
      </c>
      <c r="AP3914" t="s">
        <v>113</v>
      </c>
      <c r="AQ3914" t="s">
        <v>111</v>
      </c>
      <c r="AR3914" t="s">
        <v>113</v>
      </c>
      <c r="AS3914" t="s">
        <v>113</v>
      </c>
      <c r="AT3914" t="s">
        <v>113</v>
      </c>
      <c r="AU3914" t="s">
        <v>113</v>
      </c>
      <c r="AV3914" t="s">
        <v>113</v>
      </c>
      <c r="AW3914" t="s">
        <v>113</v>
      </c>
      <c r="AX3914" t="s">
        <v>113</v>
      </c>
      <c r="AY3914" t="s">
        <v>113</v>
      </c>
      <c r="AZ3914" t="s">
        <v>113</v>
      </c>
      <c r="BA3914" t="s">
        <v>113</v>
      </c>
      <c r="BB3914" t="s">
        <v>113</v>
      </c>
      <c r="BD3914" t="s">
        <v>113</v>
      </c>
      <c r="BF3914" t="s">
        <v>113</v>
      </c>
      <c r="BG3914" t="s">
        <v>113</v>
      </c>
      <c r="BH3914" t="s">
        <v>113</v>
      </c>
      <c r="BI3914" t="s">
        <v>113</v>
      </c>
      <c r="BJ3914" t="s">
        <v>113</v>
      </c>
      <c r="BK3914" t="s">
        <v>113</v>
      </c>
      <c r="BL3914" t="s">
        <v>111</v>
      </c>
      <c r="BM3914" t="s">
        <v>113</v>
      </c>
      <c r="BN3914" t="s">
        <v>113</v>
      </c>
      <c r="BO3914" t="s">
        <v>113</v>
      </c>
      <c r="BP3914" t="s">
        <v>113</v>
      </c>
      <c r="BQ3914" t="s">
        <v>113</v>
      </c>
      <c r="BR3914" t="s">
        <v>113</v>
      </c>
      <c r="BS3914" t="s">
        <v>113</v>
      </c>
      <c r="BT3914" t="s">
        <v>113</v>
      </c>
      <c r="BU3914" t="s">
        <v>113</v>
      </c>
      <c r="BV3914" t="s">
        <v>111</v>
      </c>
      <c r="BW3914" t="s">
        <v>111</v>
      </c>
      <c r="BX3914" t="s">
        <v>113</v>
      </c>
      <c r="BY3914" t="s">
        <v>113</v>
      </c>
      <c r="BZ3914" t="s">
        <v>113</v>
      </c>
      <c r="CA3914" t="s">
        <v>113</v>
      </c>
      <c r="CB3914" t="s">
        <v>113</v>
      </c>
      <c r="CC3914" t="s">
        <v>113</v>
      </c>
      <c r="CD3914" t="s">
        <v>113</v>
      </c>
      <c r="CE3914" t="s">
        <v>113</v>
      </c>
      <c r="CF3914" t="s">
        <v>113</v>
      </c>
      <c r="CG3914" t="s">
        <v>113</v>
      </c>
      <c r="CH3914" t="s">
        <v>113</v>
      </c>
      <c r="CI3914" t="s">
        <v>113</v>
      </c>
      <c r="CJ3914" t="s">
        <v>113</v>
      </c>
      <c r="CK3914" t="s">
        <v>113</v>
      </c>
      <c r="CL3914" t="s">
        <v>113</v>
      </c>
      <c r="CM3914" t="s">
        <v>113</v>
      </c>
      <c r="CN3914" t="s">
        <v>113</v>
      </c>
      <c r="CO3914" t="s">
        <v>113</v>
      </c>
      <c r="CP3914" t="s">
        <v>113</v>
      </c>
      <c r="CQ3914" t="s">
        <v>113</v>
      </c>
      <c r="CR3914" t="s">
        <v>113</v>
      </c>
      <c r="CS3914" t="s">
        <v>113</v>
      </c>
      <c r="CT3914" t="s">
        <v>113</v>
      </c>
      <c r="CU3914" t="s">
        <v>113</v>
      </c>
      <c r="CV3914" t="s">
        <v>113</v>
      </c>
      <c r="CW3914" t="s">
        <v>113</v>
      </c>
    </row>
    <row r="3915" spans="1:101" x14ac:dyDescent="0.25">
      <c r="A3915" t="s">
        <v>100</v>
      </c>
      <c r="B3915">
        <v>162828</v>
      </c>
      <c r="C3915" t="s">
        <v>23775</v>
      </c>
      <c r="D3915" t="s">
        <v>102</v>
      </c>
      <c r="E3915" t="s">
        <v>23776</v>
      </c>
      <c r="F3915" t="s">
        <v>23776</v>
      </c>
      <c r="G3915" t="s">
        <v>484</v>
      </c>
      <c r="I3915" t="s">
        <v>485</v>
      </c>
      <c r="J3915" t="s">
        <v>107</v>
      </c>
      <c r="K3915" t="s">
        <v>108</v>
      </c>
      <c r="L3915">
        <v>14850</v>
      </c>
      <c r="M3915" t="s">
        <v>23777</v>
      </c>
      <c r="N3915" t="s">
        <v>487</v>
      </c>
      <c r="O3915">
        <v>0</v>
      </c>
      <c r="V3915" t="s">
        <v>110</v>
      </c>
      <c r="W3915" s="1">
        <v>40997</v>
      </c>
      <c r="Y3915" s="1">
        <v>43948</v>
      </c>
      <c r="Z3915" s="2">
        <v>43891</v>
      </c>
      <c r="AA3915" t="s">
        <v>23778</v>
      </c>
      <c r="AB3915" t="s">
        <v>113</v>
      </c>
      <c r="AC3915" t="s">
        <v>113</v>
      </c>
      <c r="AD3915" t="s">
        <v>113</v>
      </c>
      <c r="AG3915" t="s">
        <v>111</v>
      </c>
      <c r="AH3915" t="s">
        <v>111</v>
      </c>
      <c r="AI3915" t="s">
        <v>113</v>
      </c>
      <c r="AJ3915" t="s">
        <v>114</v>
      </c>
      <c r="AL3915" t="s">
        <v>115</v>
      </c>
      <c r="AM3915" t="s">
        <v>116</v>
      </c>
      <c r="AN3915" t="s">
        <v>108</v>
      </c>
      <c r="AO3915" t="s">
        <v>113</v>
      </c>
      <c r="AP3915" t="s">
        <v>113</v>
      </c>
      <c r="AQ3915" t="s">
        <v>113</v>
      </c>
      <c r="AR3915" t="s">
        <v>113</v>
      </c>
      <c r="AS3915" t="s">
        <v>113</v>
      </c>
      <c r="AT3915" t="s">
        <v>113</v>
      </c>
      <c r="AU3915" t="s">
        <v>113</v>
      </c>
      <c r="AV3915" t="s">
        <v>113</v>
      </c>
      <c r="AW3915" t="s">
        <v>113</v>
      </c>
      <c r="AX3915" t="s">
        <v>113</v>
      </c>
      <c r="AY3915" t="s">
        <v>113</v>
      </c>
      <c r="AZ3915" t="s">
        <v>113</v>
      </c>
      <c r="BA3915" t="s">
        <v>113</v>
      </c>
      <c r="BB3915" t="s">
        <v>113</v>
      </c>
      <c r="BD3915" t="s">
        <v>113</v>
      </c>
      <c r="BF3915" t="s">
        <v>113</v>
      </c>
      <c r="BG3915" t="s">
        <v>113</v>
      </c>
      <c r="BH3915" t="s">
        <v>111</v>
      </c>
      <c r="BI3915" t="s">
        <v>113</v>
      </c>
      <c r="BJ3915" t="s">
        <v>113</v>
      </c>
      <c r="BK3915" t="s">
        <v>113</v>
      </c>
      <c r="BL3915" t="s">
        <v>113</v>
      </c>
      <c r="BM3915" t="s">
        <v>113</v>
      </c>
      <c r="BN3915" t="s">
        <v>113</v>
      </c>
      <c r="BO3915" t="s">
        <v>113</v>
      </c>
      <c r="BP3915" t="s">
        <v>113</v>
      </c>
      <c r="BQ3915" t="s">
        <v>113</v>
      </c>
      <c r="BR3915" t="s">
        <v>113</v>
      </c>
      <c r="BS3915" t="s">
        <v>113</v>
      </c>
      <c r="BT3915" t="s">
        <v>113</v>
      </c>
      <c r="BU3915" t="s">
        <v>113</v>
      </c>
      <c r="BV3915" t="s">
        <v>111</v>
      </c>
      <c r="BW3915" t="s">
        <v>111</v>
      </c>
      <c r="BX3915" t="s">
        <v>113</v>
      </c>
      <c r="BY3915" t="s">
        <v>113</v>
      </c>
      <c r="BZ3915" t="s">
        <v>113</v>
      </c>
      <c r="CA3915" t="s">
        <v>113</v>
      </c>
      <c r="CB3915" t="s">
        <v>113</v>
      </c>
      <c r="CC3915" t="s">
        <v>113</v>
      </c>
      <c r="CD3915" t="s">
        <v>113</v>
      </c>
      <c r="CE3915" t="s">
        <v>113</v>
      </c>
      <c r="CF3915" t="s">
        <v>113</v>
      </c>
      <c r="CG3915" t="s">
        <v>113</v>
      </c>
      <c r="CH3915" t="s">
        <v>113</v>
      </c>
      <c r="CI3915" t="s">
        <v>113</v>
      </c>
      <c r="CJ3915" t="s">
        <v>113</v>
      </c>
      <c r="CK3915" t="s">
        <v>113</v>
      </c>
      <c r="CL3915" t="s">
        <v>113</v>
      </c>
      <c r="CM3915" t="s">
        <v>113</v>
      </c>
      <c r="CN3915" t="s">
        <v>113</v>
      </c>
      <c r="CO3915" t="s">
        <v>113</v>
      </c>
      <c r="CP3915" t="s">
        <v>113</v>
      </c>
      <c r="CQ3915" t="s">
        <v>113</v>
      </c>
      <c r="CR3915" t="s">
        <v>113</v>
      </c>
      <c r="CS3915" t="s">
        <v>113</v>
      </c>
      <c r="CT3915" t="s">
        <v>113</v>
      </c>
      <c r="CU3915" t="s">
        <v>113</v>
      </c>
      <c r="CV3915" t="s">
        <v>113</v>
      </c>
      <c r="CW3915" t="s">
        <v>113</v>
      </c>
    </row>
    <row r="3916" spans="1:101" x14ac:dyDescent="0.25">
      <c r="A3916" t="s">
        <v>100</v>
      </c>
      <c r="B3916">
        <v>287721</v>
      </c>
      <c r="C3916" t="s">
        <v>23779</v>
      </c>
      <c r="D3916" t="s">
        <v>102</v>
      </c>
      <c r="E3916" t="s">
        <v>23780</v>
      </c>
      <c r="F3916" t="s">
        <v>23780</v>
      </c>
      <c r="G3916" t="s">
        <v>19368</v>
      </c>
      <c r="H3916" t="s">
        <v>8171</v>
      </c>
      <c r="I3916" t="s">
        <v>106</v>
      </c>
      <c r="J3916" t="s">
        <v>107</v>
      </c>
      <c r="K3916" t="s">
        <v>108</v>
      </c>
      <c r="L3916">
        <v>10007</v>
      </c>
      <c r="M3916" t="s">
        <v>23781</v>
      </c>
      <c r="O3916">
        <v>1</v>
      </c>
      <c r="V3916" t="s">
        <v>110</v>
      </c>
      <c r="W3916" s="1">
        <v>42821</v>
      </c>
      <c r="Y3916" s="1">
        <v>43508</v>
      </c>
      <c r="Z3916" s="2">
        <v>43009</v>
      </c>
      <c r="AB3916" t="s">
        <v>113</v>
      </c>
      <c r="AC3916" t="s">
        <v>113</v>
      </c>
      <c r="AD3916" t="s">
        <v>113</v>
      </c>
      <c r="AG3916" t="s">
        <v>113</v>
      </c>
      <c r="AH3916" t="s">
        <v>111</v>
      </c>
      <c r="AI3916" t="s">
        <v>113</v>
      </c>
      <c r="AJ3916" t="s">
        <v>131</v>
      </c>
      <c r="AL3916" t="s">
        <v>115</v>
      </c>
      <c r="AN3916" t="s">
        <v>623</v>
      </c>
      <c r="AO3916" t="s">
        <v>113</v>
      </c>
      <c r="AP3916" t="s">
        <v>113</v>
      </c>
      <c r="AQ3916" t="s">
        <v>113</v>
      </c>
      <c r="AR3916" t="s">
        <v>113</v>
      </c>
      <c r="AS3916" t="s">
        <v>113</v>
      </c>
      <c r="AT3916" t="s">
        <v>113</v>
      </c>
      <c r="AU3916" t="s">
        <v>113</v>
      </c>
      <c r="AV3916" t="s">
        <v>113</v>
      </c>
      <c r="AW3916" t="s">
        <v>113</v>
      </c>
      <c r="AX3916" t="s">
        <v>113</v>
      </c>
      <c r="AY3916" t="s">
        <v>113</v>
      </c>
      <c r="AZ3916" t="s">
        <v>113</v>
      </c>
      <c r="BA3916" t="s">
        <v>113</v>
      </c>
      <c r="BB3916" t="s">
        <v>113</v>
      </c>
      <c r="BD3916" t="s">
        <v>113</v>
      </c>
      <c r="BF3916" t="s">
        <v>113</v>
      </c>
      <c r="BG3916" t="s">
        <v>113</v>
      </c>
      <c r="BH3916" t="s">
        <v>113</v>
      </c>
      <c r="BI3916" t="s">
        <v>113</v>
      </c>
      <c r="BJ3916" t="s">
        <v>113</v>
      </c>
      <c r="BK3916" t="s">
        <v>113</v>
      </c>
      <c r="BL3916" t="s">
        <v>113</v>
      </c>
      <c r="BM3916" t="s">
        <v>113</v>
      </c>
      <c r="BN3916" t="s">
        <v>113</v>
      </c>
      <c r="BO3916" t="s">
        <v>113</v>
      </c>
      <c r="BP3916" t="s">
        <v>113</v>
      </c>
      <c r="BQ3916" t="s">
        <v>113</v>
      </c>
      <c r="BR3916" t="s">
        <v>113</v>
      </c>
      <c r="BS3916" t="s">
        <v>113</v>
      </c>
      <c r="BT3916" t="s">
        <v>113</v>
      </c>
      <c r="BU3916" t="s">
        <v>113</v>
      </c>
      <c r="BV3916" t="s">
        <v>113</v>
      </c>
      <c r="BW3916" t="s">
        <v>111</v>
      </c>
      <c r="BX3916" t="s">
        <v>113</v>
      </c>
      <c r="BY3916" t="s">
        <v>113</v>
      </c>
      <c r="BZ3916" t="s">
        <v>113</v>
      </c>
      <c r="CA3916" t="s">
        <v>113</v>
      </c>
      <c r="CB3916" t="s">
        <v>113</v>
      </c>
      <c r="CC3916" t="s">
        <v>113</v>
      </c>
      <c r="CD3916" t="s">
        <v>113</v>
      </c>
      <c r="CE3916" t="s">
        <v>113</v>
      </c>
      <c r="CF3916" t="s">
        <v>113</v>
      </c>
      <c r="CG3916" t="s">
        <v>113</v>
      </c>
      <c r="CH3916" t="s">
        <v>113</v>
      </c>
      <c r="CI3916" t="s">
        <v>113</v>
      </c>
      <c r="CJ3916" t="s">
        <v>113</v>
      </c>
      <c r="CK3916" t="s">
        <v>113</v>
      </c>
      <c r="CL3916" t="s">
        <v>113</v>
      </c>
      <c r="CM3916" t="s">
        <v>113</v>
      </c>
      <c r="CN3916" t="s">
        <v>113</v>
      </c>
      <c r="CO3916" t="s">
        <v>113</v>
      </c>
      <c r="CP3916" t="s">
        <v>113</v>
      </c>
      <c r="CQ3916" t="s">
        <v>113</v>
      </c>
      <c r="CR3916" t="s">
        <v>113</v>
      </c>
      <c r="CS3916" t="s">
        <v>113</v>
      </c>
      <c r="CT3916" t="s">
        <v>113</v>
      </c>
      <c r="CU3916" t="s">
        <v>113</v>
      </c>
      <c r="CV3916" t="s">
        <v>113</v>
      </c>
      <c r="CW3916" t="s">
        <v>113</v>
      </c>
    </row>
    <row r="3917" spans="1:101" x14ac:dyDescent="0.25">
      <c r="A3917" t="s">
        <v>175</v>
      </c>
      <c r="B3917">
        <v>163932</v>
      </c>
      <c r="C3917" t="s">
        <v>23782</v>
      </c>
      <c r="D3917" t="s">
        <v>102</v>
      </c>
      <c r="E3917" t="s">
        <v>23783</v>
      </c>
      <c r="F3917" t="s">
        <v>23783</v>
      </c>
      <c r="G3917" t="s">
        <v>23784</v>
      </c>
      <c r="H3917" t="s">
        <v>14611</v>
      </c>
      <c r="I3917" t="s">
        <v>234</v>
      </c>
      <c r="J3917" t="s">
        <v>180</v>
      </c>
      <c r="K3917" t="s">
        <v>108</v>
      </c>
      <c r="L3917">
        <v>94109</v>
      </c>
      <c r="M3917" t="s">
        <v>23785</v>
      </c>
      <c r="O3917">
        <v>0</v>
      </c>
      <c r="V3917" t="s">
        <v>110</v>
      </c>
      <c r="W3917" s="1">
        <v>41011</v>
      </c>
      <c r="Y3917" s="1">
        <v>43918</v>
      </c>
      <c r="Z3917" s="2">
        <v>43009</v>
      </c>
      <c r="AA3917" t="s">
        <v>23786</v>
      </c>
      <c r="AB3917" t="s">
        <v>113</v>
      </c>
      <c r="AC3917" t="s">
        <v>113</v>
      </c>
      <c r="AD3917" t="s">
        <v>113</v>
      </c>
      <c r="AG3917" t="s">
        <v>113</v>
      </c>
      <c r="AH3917" t="s">
        <v>111</v>
      </c>
      <c r="AI3917" t="s">
        <v>113</v>
      </c>
      <c r="AJ3917" t="s">
        <v>114</v>
      </c>
      <c r="AL3917" t="s">
        <v>115</v>
      </c>
      <c r="AM3917" t="s">
        <v>180</v>
      </c>
      <c r="AN3917" t="s">
        <v>108</v>
      </c>
      <c r="AO3917" t="s">
        <v>113</v>
      </c>
      <c r="AP3917" t="s">
        <v>113</v>
      </c>
      <c r="AQ3917" t="s">
        <v>113</v>
      </c>
      <c r="AR3917" t="s">
        <v>113</v>
      </c>
      <c r="AS3917" t="s">
        <v>113</v>
      </c>
      <c r="AT3917" t="s">
        <v>113</v>
      </c>
      <c r="AU3917" t="s">
        <v>113</v>
      </c>
      <c r="AV3917" t="s">
        <v>113</v>
      </c>
      <c r="AW3917" t="s">
        <v>113</v>
      </c>
      <c r="AX3917" t="s">
        <v>113</v>
      </c>
      <c r="AY3917" t="s">
        <v>113</v>
      </c>
      <c r="AZ3917" t="s">
        <v>113</v>
      </c>
      <c r="BA3917" t="s">
        <v>113</v>
      </c>
      <c r="BB3917" t="s">
        <v>113</v>
      </c>
      <c r="BD3917" t="s">
        <v>111</v>
      </c>
      <c r="BE3917" t="s">
        <v>113</v>
      </c>
      <c r="BF3917" t="s">
        <v>113</v>
      </c>
      <c r="BG3917" t="s">
        <v>113</v>
      </c>
      <c r="BH3917" t="s">
        <v>113</v>
      </c>
      <c r="BI3917" t="s">
        <v>113</v>
      </c>
      <c r="BJ3917" t="s">
        <v>113</v>
      </c>
      <c r="BK3917" t="s">
        <v>113</v>
      </c>
      <c r="BL3917" t="s">
        <v>113</v>
      </c>
      <c r="BM3917" t="s">
        <v>113</v>
      </c>
      <c r="BN3917" t="s">
        <v>113</v>
      </c>
      <c r="BO3917" t="s">
        <v>113</v>
      </c>
      <c r="BP3917" t="s">
        <v>113</v>
      </c>
      <c r="BQ3917" t="s">
        <v>113</v>
      </c>
      <c r="BR3917" t="s">
        <v>113</v>
      </c>
      <c r="BS3917" t="s">
        <v>113</v>
      </c>
      <c r="BT3917" t="s">
        <v>113</v>
      </c>
      <c r="BU3917" t="s">
        <v>113</v>
      </c>
      <c r="BV3917" t="s">
        <v>111</v>
      </c>
      <c r="BW3917" t="s">
        <v>111</v>
      </c>
      <c r="BX3917" t="s">
        <v>113</v>
      </c>
      <c r="BY3917" t="s">
        <v>111</v>
      </c>
      <c r="BZ3917" t="s">
        <v>113</v>
      </c>
      <c r="CA3917" t="s">
        <v>113</v>
      </c>
      <c r="CB3917" t="s">
        <v>113</v>
      </c>
      <c r="CC3917" t="s">
        <v>113</v>
      </c>
      <c r="CD3917" t="s">
        <v>111</v>
      </c>
      <c r="CE3917" t="s">
        <v>111</v>
      </c>
      <c r="CF3917" t="s">
        <v>113</v>
      </c>
      <c r="CG3917" t="s">
        <v>111</v>
      </c>
      <c r="CH3917" t="s">
        <v>111</v>
      </c>
      <c r="CI3917" t="s">
        <v>113</v>
      </c>
      <c r="CJ3917" t="s">
        <v>113</v>
      </c>
      <c r="CK3917" t="s">
        <v>113</v>
      </c>
      <c r="CL3917" t="s">
        <v>113</v>
      </c>
      <c r="CM3917" t="s">
        <v>113</v>
      </c>
      <c r="CN3917" t="s">
        <v>113</v>
      </c>
      <c r="CO3917" t="s">
        <v>113</v>
      </c>
      <c r="CP3917" t="s">
        <v>113</v>
      </c>
      <c r="CQ3917" t="s">
        <v>113</v>
      </c>
      <c r="CR3917" t="s">
        <v>113</v>
      </c>
      <c r="CS3917" t="s">
        <v>113</v>
      </c>
      <c r="CT3917" t="s">
        <v>113</v>
      </c>
      <c r="CU3917" t="s">
        <v>113</v>
      </c>
      <c r="CV3917" t="s">
        <v>113</v>
      </c>
      <c r="CW3917" t="s">
        <v>113</v>
      </c>
    </row>
    <row r="3918" spans="1:101" x14ac:dyDescent="0.25">
      <c r="A3918" t="s">
        <v>155</v>
      </c>
      <c r="B3918">
        <v>291864</v>
      </c>
      <c r="C3918" t="s">
        <v>23787</v>
      </c>
      <c r="D3918" t="s">
        <v>102</v>
      </c>
      <c r="E3918" t="s">
        <v>23788</v>
      </c>
      <c r="F3918" t="s">
        <v>23788</v>
      </c>
      <c r="G3918" t="s">
        <v>10575</v>
      </c>
      <c r="I3918" t="s">
        <v>160</v>
      </c>
      <c r="J3918" t="s">
        <v>161</v>
      </c>
      <c r="K3918" t="s">
        <v>108</v>
      </c>
      <c r="L3918">
        <v>2138</v>
      </c>
      <c r="M3918" t="s">
        <v>10576</v>
      </c>
      <c r="O3918">
        <v>0</v>
      </c>
      <c r="V3918" t="s">
        <v>110</v>
      </c>
      <c r="W3918" s="1">
        <v>43088</v>
      </c>
      <c r="Y3918" s="1">
        <v>43920</v>
      </c>
      <c r="Z3918" s="2">
        <v>43009</v>
      </c>
      <c r="AA3918" t="s">
        <v>23789</v>
      </c>
      <c r="AB3918" t="s">
        <v>113</v>
      </c>
      <c r="AC3918" t="s">
        <v>113</v>
      </c>
      <c r="AD3918" t="s">
        <v>113</v>
      </c>
      <c r="AG3918" t="s">
        <v>113</v>
      </c>
      <c r="AH3918" t="s">
        <v>111</v>
      </c>
      <c r="AI3918" t="s">
        <v>113</v>
      </c>
      <c r="AJ3918" t="s">
        <v>114</v>
      </c>
      <c r="AL3918" t="s">
        <v>115</v>
      </c>
      <c r="AM3918" t="s">
        <v>116</v>
      </c>
      <c r="AN3918" t="s">
        <v>108</v>
      </c>
      <c r="AO3918" t="s">
        <v>113</v>
      </c>
      <c r="AP3918" t="s">
        <v>113</v>
      </c>
      <c r="AQ3918" t="s">
        <v>113</v>
      </c>
      <c r="AR3918" t="s">
        <v>113</v>
      </c>
      <c r="AS3918" t="s">
        <v>113</v>
      </c>
      <c r="AT3918" t="s">
        <v>113</v>
      </c>
      <c r="AU3918" t="s">
        <v>113</v>
      </c>
      <c r="AV3918" t="s">
        <v>113</v>
      </c>
      <c r="AW3918" t="s">
        <v>113</v>
      </c>
      <c r="AX3918" t="s">
        <v>113</v>
      </c>
      <c r="AY3918" t="s">
        <v>113</v>
      </c>
      <c r="AZ3918" t="s">
        <v>113</v>
      </c>
      <c r="BA3918" t="s">
        <v>113</v>
      </c>
      <c r="BB3918" t="s">
        <v>113</v>
      </c>
      <c r="BD3918" t="s">
        <v>113</v>
      </c>
      <c r="BF3918" t="s">
        <v>113</v>
      </c>
      <c r="BG3918" t="s">
        <v>113</v>
      </c>
      <c r="BH3918" t="s">
        <v>111</v>
      </c>
      <c r="BI3918" t="s">
        <v>113</v>
      </c>
      <c r="BJ3918" t="s">
        <v>113</v>
      </c>
      <c r="BK3918" t="s">
        <v>113</v>
      </c>
      <c r="BL3918" t="s">
        <v>113</v>
      </c>
      <c r="BM3918" t="s">
        <v>113</v>
      </c>
      <c r="BN3918" t="s">
        <v>113</v>
      </c>
      <c r="BO3918" t="s">
        <v>113</v>
      </c>
      <c r="BP3918" t="s">
        <v>113</v>
      </c>
      <c r="BQ3918" t="s">
        <v>113</v>
      </c>
      <c r="BR3918" t="s">
        <v>113</v>
      </c>
      <c r="BS3918" t="s">
        <v>113</v>
      </c>
      <c r="BT3918" t="s">
        <v>113</v>
      </c>
      <c r="BU3918" t="s">
        <v>113</v>
      </c>
      <c r="BV3918" t="s">
        <v>111</v>
      </c>
      <c r="BW3918" t="s">
        <v>111</v>
      </c>
      <c r="BX3918" t="s">
        <v>113</v>
      </c>
      <c r="BY3918" t="s">
        <v>113</v>
      </c>
      <c r="BZ3918" t="s">
        <v>113</v>
      </c>
      <c r="CA3918" t="s">
        <v>113</v>
      </c>
      <c r="CB3918" t="s">
        <v>113</v>
      </c>
      <c r="CC3918" t="s">
        <v>113</v>
      </c>
      <c r="CD3918" t="s">
        <v>113</v>
      </c>
      <c r="CE3918" t="s">
        <v>113</v>
      </c>
      <c r="CF3918" t="s">
        <v>113</v>
      </c>
      <c r="CG3918" t="s">
        <v>113</v>
      </c>
      <c r="CH3918" t="s">
        <v>113</v>
      </c>
      <c r="CI3918" t="s">
        <v>113</v>
      </c>
      <c r="CJ3918" t="s">
        <v>113</v>
      </c>
      <c r="CK3918" t="s">
        <v>113</v>
      </c>
      <c r="CL3918" t="s">
        <v>113</v>
      </c>
      <c r="CM3918" t="s">
        <v>113</v>
      </c>
      <c r="CN3918" t="s">
        <v>113</v>
      </c>
      <c r="CO3918" t="s">
        <v>113</v>
      </c>
      <c r="CP3918" t="s">
        <v>113</v>
      </c>
      <c r="CQ3918" t="s">
        <v>113</v>
      </c>
      <c r="CR3918" t="s">
        <v>113</v>
      </c>
      <c r="CS3918" t="s">
        <v>113</v>
      </c>
      <c r="CT3918" t="s">
        <v>113</v>
      </c>
      <c r="CU3918" t="s">
        <v>113</v>
      </c>
      <c r="CV3918" t="s">
        <v>113</v>
      </c>
      <c r="CW3918" t="s">
        <v>113</v>
      </c>
    </row>
    <row r="3919" spans="1:101" x14ac:dyDescent="0.25">
      <c r="A3919" t="s">
        <v>155</v>
      </c>
      <c r="B3919">
        <v>162337</v>
      </c>
      <c r="C3919" t="s">
        <v>23790</v>
      </c>
      <c r="D3919" t="s">
        <v>102</v>
      </c>
      <c r="E3919" t="s">
        <v>23791</v>
      </c>
      <c r="F3919" t="s">
        <v>23791</v>
      </c>
      <c r="G3919" t="s">
        <v>23792</v>
      </c>
      <c r="H3919" t="s">
        <v>3540</v>
      </c>
      <c r="I3919" t="s">
        <v>1041</v>
      </c>
      <c r="J3919" t="s">
        <v>161</v>
      </c>
      <c r="K3919" t="s">
        <v>108</v>
      </c>
      <c r="L3919">
        <v>2116</v>
      </c>
      <c r="M3919" t="s">
        <v>23793</v>
      </c>
      <c r="O3919">
        <v>0</v>
      </c>
      <c r="V3919" t="s">
        <v>110</v>
      </c>
      <c r="W3919" s="1">
        <v>40996</v>
      </c>
      <c r="Y3919" s="1">
        <v>43900</v>
      </c>
      <c r="Z3919" s="2">
        <v>43009</v>
      </c>
      <c r="AA3919" t="s">
        <v>23794</v>
      </c>
      <c r="AB3919" t="s">
        <v>113</v>
      </c>
      <c r="AC3919" t="s">
        <v>113</v>
      </c>
      <c r="AD3919" t="s">
        <v>113</v>
      </c>
      <c r="AG3919" t="s">
        <v>111</v>
      </c>
      <c r="AH3919" t="s">
        <v>113</v>
      </c>
      <c r="AI3919" t="s">
        <v>113</v>
      </c>
      <c r="AJ3919" t="s">
        <v>114</v>
      </c>
      <c r="AL3919" t="s">
        <v>115</v>
      </c>
      <c r="AM3919" t="s">
        <v>116</v>
      </c>
      <c r="AN3919" t="s">
        <v>108</v>
      </c>
      <c r="AO3919" t="s">
        <v>113</v>
      </c>
      <c r="AP3919" t="s">
        <v>113</v>
      </c>
      <c r="AQ3919" t="s">
        <v>113</v>
      </c>
      <c r="AR3919" t="s">
        <v>113</v>
      </c>
      <c r="AS3919" t="s">
        <v>113</v>
      </c>
      <c r="AT3919" t="s">
        <v>113</v>
      </c>
      <c r="AU3919" t="s">
        <v>113</v>
      </c>
      <c r="AV3919" t="s">
        <v>113</v>
      </c>
      <c r="AW3919" t="s">
        <v>113</v>
      </c>
      <c r="AX3919" t="s">
        <v>113</v>
      </c>
      <c r="AY3919" t="s">
        <v>113</v>
      </c>
      <c r="AZ3919" t="s">
        <v>113</v>
      </c>
      <c r="BA3919" t="s">
        <v>113</v>
      </c>
      <c r="BB3919" t="s">
        <v>113</v>
      </c>
      <c r="BD3919" t="s">
        <v>113</v>
      </c>
      <c r="BF3919" t="s">
        <v>113</v>
      </c>
      <c r="BG3919" t="s">
        <v>113</v>
      </c>
      <c r="BH3919" t="s">
        <v>113</v>
      </c>
      <c r="BI3919" t="s">
        <v>113</v>
      </c>
      <c r="BJ3919" t="s">
        <v>113</v>
      </c>
      <c r="BK3919" t="s">
        <v>113</v>
      </c>
      <c r="BL3919" t="s">
        <v>113</v>
      </c>
      <c r="BM3919" t="s">
        <v>113</v>
      </c>
      <c r="BN3919" t="s">
        <v>113</v>
      </c>
      <c r="BO3919" t="s">
        <v>113</v>
      </c>
      <c r="BP3919" t="s">
        <v>113</v>
      </c>
      <c r="BQ3919" t="s">
        <v>113</v>
      </c>
      <c r="BR3919" t="s">
        <v>113</v>
      </c>
      <c r="BS3919" t="s">
        <v>113</v>
      </c>
      <c r="BT3919" t="s">
        <v>113</v>
      </c>
      <c r="BU3919" t="s">
        <v>113</v>
      </c>
      <c r="BV3919" t="s">
        <v>111</v>
      </c>
      <c r="BW3919" t="s">
        <v>111</v>
      </c>
      <c r="BX3919" t="s">
        <v>113</v>
      </c>
      <c r="BY3919" t="s">
        <v>113</v>
      </c>
      <c r="BZ3919" t="s">
        <v>113</v>
      </c>
      <c r="CA3919" t="s">
        <v>113</v>
      </c>
      <c r="CB3919" t="s">
        <v>113</v>
      </c>
      <c r="CC3919" t="s">
        <v>113</v>
      </c>
      <c r="CD3919" t="s">
        <v>113</v>
      </c>
      <c r="CE3919" t="s">
        <v>113</v>
      </c>
      <c r="CF3919" t="s">
        <v>113</v>
      </c>
      <c r="CG3919" t="s">
        <v>113</v>
      </c>
      <c r="CH3919" t="s">
        <v>113</v>
      </c>
      <c r="CI3919" t="s">
        <v>113</v>
      </c>
      <c r="CJ3919" t="s">
        <v>113</v>
      </c>
      <c r="CK3919" t="s">
        <v>113</v>
      </c>
      <c r="CL3919" t="s">
        <v>113</v>
      </c>
      <c r="CM3919" t="s">
        <v>113</v>
      </c>
      <c r="CN3919" t="s">
        <v>113</v>
      </c>
      <c r="CO3919" t="s">
        <v>113</v>
      </c>
      <c r="CP3919" t="s">
        <v>113</v>
      </c>
      <c r="CQ3919" t="s">
        <v>113</v>
      </c>
      <c r="CR3919" t="s">
        <v>113</v>
      </c>
      <c r="CS3919" t="s">
        <v>113</v>
      </c>
      <c r="CT3919" t="s">
        <v>113</v>
      </c>
      <c r="CU3919" t="s">
        <v>113</v>
      </c>
      <c r="CV3919" t="s">
        <v>113</v>
      </c>
      <c r="CW3919" t="s">
        <v>113</v>
      </c>
    </row>
    <row r="3920" spans="1:101" x14ac:dyDescent="0.25">
      <c r="A3920" t="s">
        <v>117</v>
      </c>
      <c r="B3920">
        <v>286664</v>
      </c>
      <c r="C3920" t="s">
        <v>23795</v>
      </c>
      <c r="D3920" t="s">
        <v>102</v>
      </c>
      <c r="E3920" t="s">
        <v>23796</v>
      </c>
      <c r="F3920" t="s">
        <v>23796</v>
      </c>
      <c r="G3920" t="s">
        <v>22588</v>
      </c>
      <c r="I3920" t="s">
        <v>250</v>
      </c>
      <c r="K3920" t="s">
        <v>251</v>
      </c>
      <c r="L3920" t="s">
        <v>22589</v>
      </c>
      <c r="M3920" t="s">
        <v>23797</v>
      </c>
      <c r="O3920">
        <v>0</v>
      </c>
      <c r="V3920" t="s">
        <v>110</v>
      </c>
      <c r="W3920" s="1">
        <v>42881</v>
      </c>
      <c r="Y3920" s="1">
        <v>43644</v>
      </c>
      <c r="Z3920" s="2">
        <v>43009</v>
      </c>
      <c r="AA3920" t="s">
        <v>23798</v>
      </c>
      <c r="AB3920" t="s">
        <v>111</v>
      </c>
      <c r="AC3920" t="s">
        <v>113</v>
      </c>
      <c r="AD3920" t="s">
        <v>113</v>
      </c>
      <c r="AF3920" t="s">
        <v>23799</v>
      </c>
      <c r="AG3920" t="s">
        <v>113</v>
      </c>
      <c r="AH3920" t="s">
        <v>111</v>
      </c>
      <c r="AI3920" t="s">
        <v>113</v>
      </c>
      <c r="AJ3920" t="s">
        <v>300</v>
      </c>
      <c r="AL3920" t="s">
        <v>199</v>
      </c>
      <c r="AN3920" t="s">
        <v>251</v>
      </c>
      <c r="AO3920" t="s">
        <v>113</v>
      </c>
      <c r="AP3920" t="s">
        <v>113</v>
      </c>
      <c r="AQ3920" t="s">
        <v>111</v>
      </c>
      <c r="AR3920" t="s">
        <v>113</v>
      </c>
      <c r="AS3920" t="s">
        <v>113</v>
      </c>
      <c r="AT3920" t="s">
        <v>113</v>
      </c>
      <c r="AU3920" t="s">
        <v>113</v>
      </c>
      <c r="AV3920" t="s">
        <v>113</v>
      </c>
      <c r="AW3920" t="s">
        <v>113</v>
      </c>
      <c r="AX3920" t="s">
        <v>113</v>
      </c>
      <c r="AY3920" t="s">
        <v>113</v>
      </c>
      <c r="AZ3920" t="s">
        <v>113</v>
      </c>
      <c r="BA3920" t="s">
        <v>113</v>
      </c>
      <c r="BB3920" t="s">
        <v>113</v>
      </c>
      <c r="BD3920" t="s">
        <v>113</v>
      </c>
      <c r="BF3920" t="s">
        <v>113</v>
      </c>
      <c r="BG3920" t="s">
        <v>113</v>
      </c>
      <c r="BH3920" t="s">
        <v>113</v>
      </c>
      <c r="BI3920" t="s">
        <v>113</v>
      </c>
      <c r="BJ3920" t="s">
        <v>113</v>
      </c>
      <c r="BK3920" t="s">
        <v>113</v>
      </c>
      <c r="BL3920" t="s">
        <v>113</v>
      </c>
      <c r="BM3920" t="s">
        <v>113</v>
      </c>
      <c r="BN3920" t="s">
        <v>113</v>
      </c>
      <c r="BO3920" t="s">
        <v>113</v>
      </c>
      <c r="BP3920" t="s">
        <v>113</v>
      </c>
      <c r="BQ3920" t="s">
        <v>113</v>
      </c>
      <c r="BR3920" t="s">
        <v>113</v>
      </c>
      <c r="BS3920" t="s">
        <v>113</v>
      </c>
      <c r="BT3920" t="s">
        <v>113</v>
      </c>
      <c r="BU3920" t="s">
        <v>113</v>
      </c>
      <c r="BV3920" t="s">
        <v>111</v>
      </c>
      <c r="BW3920" t="s">
        <v>111</v>
      </c>
      <c r="BX3920" t="s">
        <v>113</v>
      </c>
      <c r="BY3920" t="s">
        <v>113</v>
      </c>
      <c r="BZ3920" t="s">
        <v>113</v>
      </c>
      <c r="CA3920" t="s">
        <v>113</v>
      </c>
      <c r="CB3920" t="s">
        <v>113</v>
      </c>
      <c r="CC3920" t="s">
        <v>113</v>
      </c>
      <c r="CD3920" t="s">
        <v>113</v>
      </c>
      <c r="CE3920" t="s">
        <v>113</v>
      </c>
      <c r="CF3920" t="s">
        <v>113</v>
      </c>
      <c r="CG3920" t="s">
        <v>113</v>
      </c>
      <c r="CH3920" t="s">
        <v>113</v>
      </c>
      <c r="CI3920" t="s">
        <v>113</v>
      </c>
      <c r="CJ3920" t="s">
        <v>113</v>
      </c>
      <c r="CK3920" t="s">
        <v>113</v>
      </c>
      <c r="CL3920" t="s">
        <v>113</v>
      </c>
      <c r="CM3920" t="s">
        <v>113</v>
      </c>
      <c r="CN3920" t="s">
        <v>113</v>
      </c>
      <c r="CO3920" t="s">
        <v>113</v>
      </c>
      <c r="CP3920" t="s">
        <v>113</v>
      </c>
      <c r="CQ3920" t="s">
        <v>113</v>
      </c>
      <c r="CR3920" t="s">
        <v>113</v>
      </c>
      <c r="CS3920" t="s">
        <v>113</v>
      </c>
      <c r="CT3920" t="s">
        <v>113</v>
      </c>
      <c r="CU3920" t="s">
        <v>113</v>
      </c>
      <c r="CV3920" t="s">
        <v>113</v>
      </c>
      <c r="CW3920" t="s">
        <v>113</v>
      </c>
    </row>
    <row r="3921" spans="1:101" x14ac:dyDescent="0.25">
      <c r="A3921" t="s">
        <v>175</v>
      </c>
      <c r="B3921">
        <v>162466</v>
      </c>
      <c r="C3921" t="s">
        <v>23800</v>
      </c>
      <c r="D3921" t="s">
        <v>102</v>
      </c>
      <c r="E3921" t="s">
        <v>23801</v>
      </c>
      <c r="F3921" t="s">
        <v>23802</v>
      </c>
      <c r="G3921" t="s">
        <v>23803</v>
      </c>
      <c r="I3921" t="s">
        <v>187</v>
      </c>
      <c r="J3921" t="s">
        <v>180</v>
      </c>
      <c r="K3921" t="s">
        <v>108</v>
      </c>
      <c r="L3921">
        <v>94401</v>
      </c>
      <c r="M3921" t="s">
        <v>23804</v>
      </c>
      <c r="O3921">
        <v>1</v>
      </c>
      <c r="V3921" t="s">
        <v>110</v>
      </c>
      <c r="W3921" s="1">
        <v>40996</v>
      </c>
      <c r="Y3921" s="1">
        <v>43917</v>
      </c>
      <c r="Z3921" s="2">
        <v>43009</v>
      </c>
      <c r="AA3921" t="s">
        <v>23805</v>
      </c>
      <c r="AB3921" t="s">
        <v>113</v>
      </c>
      <c r="AC3921" t="s">
        <v>113</v>
      </c>
      <c r="AD3921" t="s">
        <v>113</v>
      </c>
      <c r="AG3921" t="s">
        <v>111</v>
      </c>
      <c r="AH3921" t="s">
        <v>113</v>
      </c>
      <c r="AI3921" t="s">
        <v>113</v>
      </c>
      <c r="AJ3921" t="s">
        <v>114</v>
      </c>
      <c r="AL3921" t="s">
        <v>115</v>
      </c>
      <c r="AM3921" t="s">
        <v>180</v>
      </c>
      <c r="AN3921" t="s">
        <v>108</v>
      </c>
      <c r="AO3921" t="s">
        <v>113</v>
      </c>
      <c r="AP3921" t="s">
        <v>113</v>
      </c>
      <c r="AQ3921" t="s">
        <v>113</v>
      </c>
      <c r="AR3921" t="s">
        <v>113</v>
      </c>
      <c r="AS3921" t="s">
        <v>113</v>
      </c>
      <c r="AT3921" t="s">
        <v>113</v>
      </c>
      <c r="AU3921" t="s">
        <v>113</v>
      </c>
      <c r="AV3921" t="s">
        <v>113</v>
      </c>
      <c r="AW3921" t="s">
        <v>113</v>
      </c>
      <c r="AX3921" t="s">
        <v>113</v>
      </c>
      <c r="AY3921" t="s">
        <v>113</v>
      </c>
      <c r="AZ3921" t="s">
        <v>113</v>
      </c>
      <c r="BA3921" t="s">
        <v>113</v>
      </c>
      <c r="BB3921" t="s">
        <v>113</v>
      </c>
      <c r="BD3921" t="s">
        <v>113</v>
      </c>
      <c r="BF3921" t="s">
        <v>113</v>
      </c>
      <c r="BG3921" t="s">
        <v>113</v>
      </c>
      <c r="BH3921" t="s">
        <v>111</v>
      </c>
      <c r="BI3921" t="s">
        <v>113</v>
      </c>
      <c r="BJ3921" t="s">
        <v>113</v>
      </c>
      <c r="BK3921" t="s">
        <v>113</v>
      </c>
      <c r="BL3921" t="s">
        <v>113</v>
      </c>
      <c r="BM3921" t="s">
        <v>113</v>
      </c>
      <c r="BN3921" t="s">
        <v>113</v>
      </c>
      <c r="BO3921" t="s">
        <v>113</v>
      </c>
      <c r="BP3921" t="s">
        <v>113</v>
      </c>
      <c r="BQ3921" t="s">
        <v>113</v>
      </c>
      <c r="BR3921" t="s">
        <v>113</v>
      </c>
      <c r="BS3921" t="s">
        <v>113</v>
      </c>
      <c r="BT3921" t="s">
        <v>113</v>
      </c>
      <c r="BU3921" t="s">
        <v>113</v>
      </c>
      <c r="BV3921" t="s">
        <v>113</v>
      </c>
      <c r="BW3921" t="s">
        <v>111</v>
      </c>
      <c r="BX3921" t="s">
        <v>113</v>
      </c>
      <c r="BY3921" t="s">
        <v>113</v>
      </c>
      <c r="BZ3921" t="s">
        <v>113</v>
      </c>
      <c r="CA3921" t="s">
        <v>113</v>
      </c>
      <c r="CB3921" t="s">
        <v>113</v>
      </c>
      <c r="CC3921" t="s">
        <v>113</v>
      </c>
      <c r="CD3921" t="s">
        <v>113</v>
      </c>
      <c r="CE3921" t="s">
        <v>113</v>
      </c>
      <c r="CF3921" t="s">
        <v>113</v>
      </c>
      <c r="CG3921" t="s">
        <v>113</v>
      </c>
      <c r="CH3921" t="s">
        <v>113</v>
      </c>
      <c r="CI3921" t="s">
        <v>113</v>
      </c>
      <c r="CJ3921" t="s">
        <v>113</v>
      </c>
      <c r="CK3921" t="s">
        <v>113</v>
      </c>
      <c r="CL3921" t="s">
        <v>113</v>
      </c>
      <c r="CM3921" t="s">
        <v>113</v>
      </c>
      <c r="CN3921" t="s">
        <v>113</v>
      </c>
      <c r="CO3921" t="s">
        <v>113</v>
      </c>
      <c r="CP3921" t="s">
        <v>113</v>
      </c>
      <c r="CQ3921" t="s">
        <v>113</v>
      </c>
      <c r="CR3921" t="s">
        <v>113</v>
      </c>
      <c r="CS3921" t="s">
        <v>113</v>
      </c>
      <c r="CT3921" t="s">
        <v>113</v>
      </c>
      <c r="CU3921" t="s">
        <v>113</v>
      </c>
      <c r="CV3921" t="s">
        <v>113</v>
      </c>
      <c r="CW3921" t="s">
        <v>113</v>
      </c>
    </row>
    <row r="3922" spans="1:101" x14ac:dyDescent="0.25">
      <c r="A3922" t="s">
        <v>175</v>
      </c>
      <c r="B3922">
        <v>269981</v>
      </c>
      <c r="C3922" t="s">
        <v>23806</v>
      </c>
      <c r="D3922" t="s">
        <v>102</v>
      </c>
      <c r="E3922" t="s">
        <v>23807</v>
      </c>
      <c r="F3922" t="s">
        <v>23807</v>
      </c>
      <c r="G3922" t="s">
        <v>23808</v>
      </c>
      <c r="H3922" t="s">
        <v>754</v>
      </c>
      <c r="I3922" t="s">
        <v>6009</v>
      </c>
      <c r="J3922" t="s">
        <v>965</v>
      </c>
      <c r="K3922" t="s">
        <v>108</v>
      </c>
      <c r="L3922">
        <v>98033</v>
      </c>
      <c r="M3922" t="s">
        <v>23809</v>
      </c>
      <c r="O3922">
        <v>0</v>
      </c>
      <c r="V3922" t="s">
        <v>110</v>
      </c>
      <c r="W3922" s="1">
        <v>42184</v>
      </c>
      <c r="Y3922" s="1">
        <v>43922</v>
      </c>
      <c r="Z3922" s="2">
        <v>43009</v>
      </c>
      <c r="AA3922" t="s">
        <v>23810</v>
      </c>
      <c r="AB3922" t="s">
        <v>113</v>
      </c>
      <c r="AC3922" t="s">
        <v>113</v>
      </c>
      <c r="AD3922" t="s">
        <v>113</v>
      </c>
      <c r="AG3922" t="s">
        <v>111</v>
      </c>
      <c r="AH3922" t="s">
        <v>113</v>
      </c>
      <c r="AI3922" t="s">
        <v>113</v>
      </c>
      <c r="AJ3922" t="s">
        <v>114</v>
      </c>
      <c r="AL3922" t="s">
        <v>115</v>
      </c>
      <c r="AM3922" t="s">
        <v>116</v>
      </c>
      <c r="AN3922" t="s">
        <v>108</v>
      </c>
      <c r="AO3922" t="s">
        <v>113</v>
      </c>
      <c r="AP3922" t="s">
        <v>113</v>
      </c>
      <c r="AQ3922" t="s">
        <v>113</v>
      </c>
      <c r="AR3922" t="s">
        <v>113</v>
      </c>
      <c r="AS3922" t="s">
        <v>113</v>
      </c>
      <c r="AT3922" t="s">
        <v>113</v>
      </c>
      <c r="AU3922" t="s">
        <v>113</v>
      </c>
      <c r="AV3922" t="s">
        <v>113</v>
      </c>
      <c r="AW3922" t="s">
        <v>113</v>
      </c>
      <c r="AX3922" t="s">
        <v>113</v>
      </c>
      <c r="AY3922" t="s">
        <v>113</v>
      </c>
      <c r="AZ3922" t="s">
        <v>113</v>
      </c>
      <c r="BA3922" t="s">
        <v>113</v>
      </c>
      <c r="BB3922" t="s">
        <v>113</v>
      </c>
      <c r="BD3922" t="s">
        <v>113</v>
      </c>
      <c r="BF3922" t="s">
        <v>113</v>
      </c>
      <c r="BG3922" t="s">
        <v>113</v>
      </c>
      <c r="BH3922" t="s">
        <v>111</v>
      </c>
      <c r="BI3922" t="s">
        <v>113</v>
      </c>
      <c r="BJ3922" t="s">
        <v>113</v>
      </c>
      <c r="BK3922" t="s">
        <v>113</v>
      </c>
      <c r="BL3922" t="s">
        <v>113</v>
      </c>
      <c r="BM3922" t="s">
        <v>113</v>
      </c>
      <c r="BN3922" t="s">
        <v>113</v>
      </c>
      <c r="BO3922" t="s">
        <v>113</v>
      </c>
      <c r="BP3922" t="s">
        <v>113</v>
      </c>
      <c r="BQ3922" t="s">
        <v>113</v>
      </c>
      <c r="BR3922" t="s">
        <v>113</v>
      </c>
      <c r="BS3922" t="s">
        <v>113</v>
      </c>
      <c r="BT3922" t="s">
        <v>113</v>
      </c>
      <c r="BU3922" t="s">
        <v>113</v>
      </c>
      <c r="BV3922" t="s">
        <v>111</v>
      </c>
      <c r="BW3922" t="s">
        <v>111</v>
      </c>
      <c r="BX3922" t="s">
        <v>113</v>
      </c>
      <c r="BY3922" t="s">
        <v>113</v>
      </c>
      <c r="BZ3922" t="s">
        <v>113</v>
      </c>
      <c r="CA3922" t="s">
        <v>113</v>
      </c>
      <c r="CB3922" t="s">
        <v>113</v>
      </c>
      <c r="CC3922" t="s">
        <v>113</v>
      </c>
      <c r="CD3922" t="s">
        <v>113</v>
      </c>
      <c r="CE3922" t="s">
        <v>113</v>
      </c>
      <c r="CF3922" t="s">
        <v>113</v>
      </c>
      <c r="CG3922" t="s">
        <v>113</v>
      </c>
      <c r="CH3922" t="s">
        <v>113</v>
      </c>
      <c r="CI3922" t="s">
        <v>113</v>
      </c>
      <c r="CJ3922" t="s">
        <v>113</v>
      </c>
      <c r="CK3922" t="s">
        <v>113</v>
      </c>
      <c r="CL3922" t="s">
        <v>113</v>
      </c>
      <c r="CM3922" t="s">
        <v>113</v>
      </c>
      <c r="CN3922" t="s">
        <v>113</v>
      </c>
      <c r="CO3922" t="s">
        <v>113</v>
      </c>
      <c r="CP3922" t="s">
        <v>113</v>
      </c>
      <c r="CQ3922" t="s">
        <v>113</v>
      </c>
      <c r="CR3922" t="s">
        <v>113</v>
      </c>
      <c r="CS3922" t="s">
        <v>113</v>
      </c>
      <c r="CT3922" t="s">
        <v>113</v>
      </c>
      <c r="CU3922" t="s">
        <v>113</v>
      </c>
      <c r="CV3922" t="s">
        <v>113</v>
      </c>
      <c r="CW3922" t="s">
        <v>113</v>
      </c>
    </row>
    <row r="3923" spans="1:101" x14ac:dyDescent="0.25">
      <c r="A3923" t="s">
        <v>175</v>
      </c>
      <c r="B3923">
        <v>288033</v>
      </c>
      <c r="C3923" t="s">
        <v>23811</v>
      </c>
      <c r="D3923" t="s">
        <v>102</v>
      </c>
      <c r="E3923" t="s">
        <v>23812</v>
      </c>
      <c r="F3923" t="s">
        <v>23812</v>
      </c>
      <c r="M3923" t="s">
        <v>23813</v>
      </c>
      <c r="O3923">
        <v>0</v>
      </c>
      <c r="V3923" t="s">
        <v>110</v>
      </c>
      <c r="W3923" s="1">
        <v>43398</v>
      </c>
      <c r="Y3923" s="1">
        <v>43917</v>
      </c>
      <c r="Z3923" s="2">
        <v>43009</v>
      </c>
      <c r="AA3923" t="s">
        <v>23814</v>
      </c>
      <c r="AB3923" t="s">
        <v>113</v>
      </c>
      <c r="AC3923" t="s">
        <v>113</v>
      </c>
      <c r="AD3923" t="s">
        <v>113</v>
      </c>
      <c r="AG3923" t="s">
        <v>113</v>
      </c>
      <c r="AH3923" t="s">
        <v>111</v>
      </c>
      <c r="AI3923" t="s">
        <v>113</v>
      </c>
      <c r="AJ3923" t="s">
        <v>114</v>
      </c>
      <c r="AL3923" t="s">
        <v>115</v>
      </c>
      <c r="AM3923" t="s">
        <v>116</v>
      </c>
      <c r="AN3923" t="s">
        <v>108</v>
      </c>
      <c r="AO3923" t="s">
        <v>113</v>
      </c>
      <c r="AP3923" t="s">
        <v>113</v>
      </c>
      <c r="AQ3923" t="s">
        <v>113</v>
      </c>
      <c r="AR3923" t="s">
        <v>113</v>
      </c>
      <c r="AS3923" t="s">
        <v>113</v>
      </c>
      <c r="AT3923" t="s">
        <v>113</v>
      </c>
      <c r="AU3923" t="s">
        <v>113</v>
      </c>
      <c r="AV3923" t="s">
        <v>113</v>
      </c>
      <c r="AW3923" t="s">
        <v>113</v>
      </c>
      <c r="AX3923" t="s">
        <v>113</v>
      </c>
      <c r="AY3923" t="s">
        <v>113</v>
      </c>
      <c r="AZ3923" t="s">
        <v>113</v>
      </c>
      <c r="BA3923" t="s">
        <v>113</v>
      </c>
      <c r="BB3923" t="s">
        <v>113</v>
      </c>
      <c r="BD3923" t="s">
        <v>113</v>
      </c>
      <c r="BF3923" t="s">
        <v>113</v>
      </c>
      <c r="BG3923" t="s">
        <v>113</v>
      </c>
      <c r="BH3923" t="s">
        <v>111</v>
      </c>
      <c r="BI3923" t="s">
        <v>113</v>
      </c>
      <c r="BJ3923" t="s">
        <v>113</v>
      </c>
      <c r="BK3923" t="s">
        <v>113</v>
      </c>
      <c r="BL3923" t="s">
        <v>113</v>
      </c>
      <c r="BM3923" t="s">
        <v>113</v>
      </c>
      <c r="BN3923" t="s">
        <v>113</v>
      </c>
      <c r="BO3923" t="s">
        <v>113</v>
      </c>
      <c r="BP3923" t="s">
        <v>113</v>
      </c>
      <c r="BQ3923" t="s">
        <v>113</v>
      </c>
      <c r="BR3923" t="s">
        <v>113</v>
      </c>
      <c r="BS3923" t="s">
        <v>113</v>
      </c>
      <c r="BT3923" t="s">
        <v>113</v>
      </c>
      <c r="BU3923" t="s">
        <v>113</v>
      </c>
      <c r="BV3923" t="s">
        <v>111</v>
      </c>
      <c r="BW3923" t="s">
        <v>111</v>
      </c>
      <c r="BX3923" t="s">
        <v>113</v>
      </c>
      <c r="BY3923" t="s">
        <v>113</v>
      </c>
      <c r="BZ3923" t="s">
        <v>113</v>
      </c>
      <c r="CA3923" t="s">
        <v>113</v>
      </c>
      <c r="CB3923" t="s">
        <v>113</v>
      </c>
      <c r="CC3923" t="s">
        <v>113</v>
      </c>
      <c r="CD3923" t="s">
        <v>113</v>
      </c>
      <c r="CE3923" t="s">
        <v>113</v>
      </c>
      <c r="CF3923" t="s">
        <v>113</v>
      </c>
      <c r="CG3923" t="s">
        <v>113</v>
      </c>
      <c r="CH3923" t="s">
        <v>113</v>
      </c>
      <c r="CI3923" t="s">
        <v>113</v>
      </c>
      <c r="CJ3923" t="s">
        <v>113</v>
      </c>
      <c r="CK3923" t="s">
        <v>113</v>
      </c>
      <c r="CL3923" t="s">
        <v>113</v>
      </c>
      <c r="CM3923" t="s">
        <v>113</v>
      </c>
      <c r="CN3923" t="s">
        <v>113</v>
      </c>
      <c r="CO3923" t="s">
        <v>113</v>
      </c>
      <c r="CP3923" t="s">
        <v>113</v>
      </c>
      <c r="CQ3923" t="s">
        <v>113</v>
      </c>
      <c r="CR3923" t="s">
        <v>113</v>
      </c>
      <c r="CS3923" t="s">
        <v>113</v>
      </c>
      <c r="CT3923" t="s">
        <v>113</v>
      </c>
      <c r="CU3923" t="s">
        <v>113</v>
      </c>
      <c r="CV3923" t="s">
        <v>113</v>
      </c>
      <c r="CW3923" t="s">
        <v>113</v>
      </c>
    </row>
    <row r="3924" spans="1:101" x14ac:dyDescent="0.25">
      <c r="A3924" t="s">
        <v>263</v>
      </c>
      <c r="B3924">
        <v>171039</v>
      </c>
      <c r="C3924" t="s">
        <v>23815</v>
      </c>
      <c r="D3924" t="s">
        <v>102</v>
      </c>
      <c r="E3924" t="s">
        <v>23816</v>
      </c>
      <c r="F3924" t="s">
        <v>23817</v>
      </c>
      <c r="G3924" t="s">
        <v>10318</v>
      </c>
      <c r="H3924" t="s">
        <v>2572</v>
      </c>
      <c r="I3924" t="s">
        <v>1020</v>
      </c>
      <c r="J3924" t="s">
        <v>422</v>
      </c>
      <c r="K3924" t="s">
        <v>108</v>
      </c>
      <c r="L3924">
        <v>60607</v>
      </c>
      <c r="M3924" t="s">
        <v>23818</v>
      </c>
      <c r="N3924" t="s">
        <v>4515</v>
      </c>
      <c r="O3924">
        <v>0</v>
      </c>
      <c r="V3924" t="s">
        <v>110</v>
      </c>
      <c r="W3924" s="1">
        <v>41988</v>
      </c>
      <c r="Y3924" s="1">
        <v>43919</v>
      </c>
      <c r="Z3924" s="2">
        <v>43009</v>
      </c>
      <c r="AA3924" t="s">
        <v>23819</v>
      </c>
      <c r="AB3924" t="s">
        <v>113</v>
      </c>
      <c r="AC3924" t="s">
        <v>113</v>
      </c>
      <c r="AD3924" t="s">
        <v>113</v>
      </c>
      <c r="AG3924" t="s">
        <v>111</v>
      </c>
      <c r="AH3924" t="s">
        <v>111</v>
      </c>
      <c r="AI3924" t="s">
        <v>113</v>
      </c>
      <c r="AJ3924" t="s">
        <v>114</v>
      </c>
      <c r="AL3924" t="s">
        <v>115</v>
      </c>
      <c r="AM3924" t="s">
        <v>116</v>
      </c>
      <c r="AN3924" t="s">
        <v>108</v>
      </c>
      <c r="AO3924" t="s">
        <v>113</v>
      </c>
      <c r="AP3924" t="s">
        <v>113</v>
      </c>
      <c r="AQ3924" t="s">
        <v>113</v>
      </c>
      <c r="AR3924" t="s">
        <v>113</v>
      </c>
      <c r="AS3924" t="s">
        <v>113</v>
      </c>
      <c r="AT3924" t="s">
        <v>113</v>
      </c>
      <c r="AU3924" t="s">
        <v>113</v>
      </c>
      <c r="AV3924" t="s">
        <v>113</v>
      </c>
      <c r="AW3924" t="s">
        <v>113</v>
      </c>
      <c r="AX3924" t="s">
        <v>113</v>
      </c>
      <c r="AY3924" t="s">
        <v>113</v>
      </c>
      <c r="AZ3924" t="s">
        <v>113</v>
      </c>
      <c r="BA3924" t="s">
        <v>113</v>
      </c>
      <c r="BB3924" t="s">
        <v>113</v>
      </c>
      <c r="BD3924" t="s">
        <v>111</v>
      </c>
      <c r="BE3924" t="s">
        <v>111</v>
      </c>
      <c r="BF3924" t="s">
        <v>111</v>
      </c>
      <c r="BG3924" t="s">
        <v>113</v>
      </c>
      <c r="BH3924" t="s">
        <v>113</v>
      </c>
      <c r="BI3924" t="s">
        <v>113</v>
      </c>
      <c r="BJ3924" t="s">
        <v>113</v>
      </c>
      <c r="BK3924" t="s">
        <v>113</v>
      </c>
      <c r="BL3924" t="s">
        <v>113</v>
      </c>
      <c r="BM3924" t="s">
        <v>113</v>
      </c>
      <c r="BN3924" t="s">
        <v>113</v>
      </c>
      <c r="BO3924" t="s">
        <v>113</v>
      </c>
      <c r="BP3924" t="s">
        <v>113</v>
      </c>
      <c r="BQ3924" t="s">
        <v>113</v>
      </c>
      <c r="BR3924" t="s">
        <v>113</v>
      </c>
      <c r="BS3924" t="s">
        <v>113</v>
      </c>
      <c r="BT3924" t="s">
        <v>113</v>
      </c>
      <c r="BU3924" t="s">
        <v>113</v>
      </c>
      <c r="BV3924" t="s">
        <v>111</v>
      </c>
      <c r="BW3924" t="s">
        <v>111</v>
      </c>
      <c r="BX3924" t="s">
        <v>113</v>
      </c>
      <c r="BY3924" t="s">
        <v>113</v>
      </c>
      <c r="BZ3924" t="s">
        <v>113</v>
      </c>
      <c r="CA3924" t="s">
        <v>113</v>
      </c>
      <c r="CB3924" t="s">
        <v>113</v>
      </c>
      <c r="CC3924" t="s">
        <v>113</v>
      </c>
      <c r="CD3924" t="s">
        <v>113</v>
      </c>
      <c r="CE3924" t="s">
        <v>113</v>
      </c>
      <c r="CF3924" t="s">
        <v>113</v>
      </c>
      <c r="CG3924" t="s">
        <v>113</v>
      </c>
      <c r="CH3924" t="s">
        <v>113</v>
      </c>
      <c r="CI3924" t="s">
        <v>113</v>
      </c>
      <c r="CJ3924" t="s">
        <v>113</v>
      </c>
      <c r="CK3924" t="s">
        <v>113</v>
      </c>
      <c r="CL3924" t="s">
        <v>113</v>
      </c>
      <c r="CM3924" t="s">
        <v>113</v>
      </c>
      <c r="CN3924" t="s">
        <v>113</v>
      </c>
      <c r="CO3924" t="s">
        <v>113</v>
      </c>
      <c r="CP3924" t="s">
        <v>113</v>
      </c>
      <c r="CQ3924" t="s">
        <v>113</v>
      </c>
      <c r="CR3924" t="s">
        <v>113</v>
      </c>
      <c r="CS3924" t="s">
        <v>113</v>
      </c>
      <c r="CT3924" t="s">
        <v>113</v>
      </c>
      <c r="CU3924" t="s">
        <v>113</v>
      </c>
      <c r="CV3924" t="s">
        <v>113</v>
      </c>
      <c r="CW3924" t="s">
        <v>113</v>
      </c>
    </row>
    <row r="3925" spans="1:101" x14ac:dyDescent="0.25">
      <c r="A3925" t="s">
        <v>100</v>
      </c>
      <c r="B3925">
        <v>306269</v>
      </c>
      <c r="C3925" t="s">
        <v>23820</v>
      </c>
      <c r="D3925" t="s">
        <v>102</v>
      </c>
      <c r="E3925" t="s">
        <v>23821</v>
      </c>
      <c r="F3925" t="s">
        <v>23821</v>
      </c>
      <c r="G3925" t="s">
        <v>23822</v>
      </c>
      <c r="H3925" t="s">
        <v>647</v>
      </c>
      <c r="I3925" t="s">
        <v>106</v>
      </c>
      <c r="J3925" t="s">
        <v>107</v>
      </c>
      <c r="K3925" t="s">
        <v>108</v>
      </c>
      <c r="L3925">
        <v>10003</v>
      </c>
      <c r="M3925" t="s">
        <v>23823</v>
      </c>
      <c r="O3925">
        <v>0</v>
      </c>
      <c r="V3925" t="s">
        <v>110</v>
      </c>
      <c r="W3925" s="1">
        <v>43804</v>
      </c>
      <c r="Y3925" s="1">
        <v>43920</v>
      </c>
      <c r="Z3925" s="2">
        <v>43009</v>
      </c>
      <c r="AA3925" t="s">
        <v>23824</v>
      </c>
      <c r="AB3925" t="s">
        <v>113</v>
      </c>
      <c r="AC3925" t="s">
        <v>113</v>
      </c>
      <c r="AD3925" t="s">
        <v>113</v>
      </c>
      <c r="AG3925" t="s">
        <v>111</v>
      </c>
      <c r="AH3925" t="s">
        <v>113</v>
      </c>
      <c r="AI3925" t="s">
        <v>113</v>
      </c>
      <c r="AJ3925" t="s">
        <v>114</v>
      </c>
      <c r="AL3925" t="s">
        <v>115</v>
      </c>
      <c r="AM3925" t="s">
        <v>116</v>
      </c>
      <c r="AN3925" t="s">
        <v>108</v>
      </c>
      <c r="AO3925" t="s">
        <v>113</v>
      </c>
      <c r="AP3925" t="s">
        <v>113</v>
      </c>
      <c r="AQ3925" t="s">
        <v>113</v>
      </c>
      <c r="AR3925" t="s">
        <v>113</v>
      </c>
      <c r="AS3925" t="s">
        <v>113</v>
      </c>
      <c r="AT3925" t="s">
        <v>113</v>
      </c>
      <c r="AU3925" t="s">
        <v>113</v>
      </c>
      <c r="AV3925" t="s">
        <v>113</v>
      </c>
      <c r="AW3925" t="s">
        <v>113</v>
      </c>
      <c r="AX3925" t="s">
        <v>113</v>
      </c>
      <c r="AY3925" t="s">
        <v>113</v>
      </c>
      <c r="AZ3925" t="s">
        <v>113</v>
      </c>
      <c r="BA3925" t="s">
        <v>113</v>
      </c>
      <c r="BB3925" t="s">
        <v>113</v>
      </c>
      <c r="BD3925" t="s">
        <v>113</v>
      </c>
      <c r="BF3925" t="s">
        <v>113</v>
      </c>
      <c r="BG3925" t="s">
        <v>113</v>
      </c>
      <c r="BH3925" t="s">
        <v>113</v>
      </c>
      <c r="BI3925" t="s">
        <v>113</v>
      </c>
      <c r="BJ3925" t="s">
        <v>113</v>
      </c>
      <c r="BK3925" t="s">
        <v>113</v>
      </c>
      <c r="BL3925" t="s">
        <v>113</v>
      </c>
      <c r="BM3925" t="s">
        <v>113</v>
      </c>
      <c r="BN3925" t="s">
        <v>113</v>
      </c>
      <c r="BO3925" t="s">
        <v>113</v>
      </c>
      <c r="BP3925" t="s">
        <v>113</v>
      </c>
      <c r="BQ3925" t="s">
        <v>113</v>
      </c>
      <c r="BR3925" t="s">
        <v>113</v>
      </c>
      <c r="BS3925" t="s">
        <v>113</v>
      </c>
      <c r="BT3925" t="s">
        <v>113</v>
      </c>
      <c r="BU3925" t="s">
        <v>113</v>
      </c>
      <c r="BV3925" t="s">
        <v>111</v>
      </c>
      <c r="BW3925" t="s">
        <v>111</v>
      </c>
      <c r="BX3925" t="s">
        <v>113</v>
      </c>
      <c r="BY3925" t="s">
        <v>113</v>
      </c>
      <c r="BZ3925" t="s">
        <v>113</v>
      </c>
      <c r="CA3925" t="s">
        <v>113</v>
      </c>
      <c r="CB3925" t="s">
        <v>113</v>
      </c>
      <c r="CC3925" t="s">
        <v>113</v>
      </c>
      <c r="CD3925" t="s">
        <v>113</v>
      </c>
      <c r="CE3925" t="s">
        <v>113</v>
      </c>
      <c r="CF3925" t="s">
        <v>113</v>
      </c>
      <c r="CG3925" t="s">
        <v>113</v>
      </c>
      <c r="CH3925" t="s">
        <v>113</v>
      </c>
      <c r="CI3925" t="s">
        <v>113</v>
      </c>
      <c r="CJ3925" t="s">
        <v>113</v>
      </c>
      <c r="CK3925" t="s">
        <v>113</v>
      </c>
      <c r="CL3925" t="s">
        <v>113</v>
      </c>
      <c r="CM3925" t="s">
        <v>113</v>
      </c>
      <c r="CN3925" t="s">
        <v>113</v>
      </c>
      <c r="CO3925" t="s">
        <v>113</v>
      </c>
      <c r="CP3925" t="s">
        <v>113</v>
      </c>
      <c r="CQ3925" t="s">
        <v>113</v>
      </c>
      <c r="CR3925" t="s">
        <v>113</v>
      </c>
      <c r="CS3925" t="s">
        <v>113</v>
      </c>
      <c r="CT3925" t="s">
        <v>113</v>
      </c>
      <c r="CU3925" t="s">
        <v>113</v>
      </c>
      <c r="CV3925" t="s">
        <v>113</v>
      </c>
      <c r="CW3925" t="s">
        <v>113</v>
      </c>
    </row>
    <row r="3926" spans="1:101" x14ac:dyDescent="0.25">
      <c r="A3926" t="s">
        <v>175</v>
      </c>
      <c r="B3926">
        <v>160350</v>
      </c>
      <c r="C3926" t="s">
        <v>23825</v>
      </c>
      <c r="D3926" t="s">
        <v>102</v>
      </c>
      <c r="E3926" t="s">
        <v>23826</v>
      </c>
      <c r="F3926" t="s">
        <v>23826</v>
      </c>
      <c r="G3926" t="s">
        <v>3677</v>
      </c>
      <c r="H3926" t="s">
        <v>22018</v>
      </c>
      <c r="I3926" t="s">
        <v>234</v>
      </c>
      <c r="J3926" t="s">
        <v>180</v>
      </c>
      <c r="K3926" t="s">
        <v>108</v>
      </c>
      <c r="L3926">
        <v>94111</v>
      </c>
      <c r="M3926" t="s">
        <v>22019</v>
      </c>
      <c r="N3926" t="s">
        <v>22020</v>
      </c>
      <c r="O3926">
        <v>1</v>
      </c>
      <c r="V3926" t="s">
        <v>110</v>
      </c>
      <c r="W3926" s="1">
        <v>40998</v>
      </c>
      <c r="Y3926" s="1">
        <v>43917</v>
      </c>
      <c r="Z3926" s="2">
        <v>43009</v>
      </c>
      <c r="AA3926" t="s">
        <v>22021</v>
      </c>
      <c r="AB3926" t="s">
        <v>113</v>
      </c>
      <c r="AC3926" t="s">
        <v>113</v>
      </c>
      <c r="AD3926" t="s">
        <v>113</v>
      </c>
      <c r="AG3926" t="s">
        <v>111</v>
      </c>
      <c r="AH3926" t="s">
        <v>113</v>
      </c>
      <c r="AI3926" t="s">
        <v>113</v>
      </c>
      <c r="AJ3926" t="s">
        <v>131</v>
      </c>
      <c r="AL3926" t="s">
        <v>115</v>
      </c>
      <c r="AM3926" t="s">
        <v>180</v>
      </c>
      <c r="AN3926" t="s">
        <v>108</v>
      </c>
      <c r="AO3926" t="s">
        <v>113</v>
      </c>
      <c r="AP3926" t="s">
        <v>113</v>
      </c>
      <c r="AQ3926" t="s">
        <v>113</v>
      </c>
      <c r="AR3926" t="s">
        <v>113</v>
      </c>
      <c r="AS3926" t="s">
        <v>113</v>
      </c>
      <c r="AT3926" t="s">
        <v>113</v>
      </c>
      <c r="AU3926" t="s">
        <v>113</v>
      </c>
      <c r="AV3926" t="s">
        <v>113</v>
      </c>
      <c r="AW3926" t="s">
        <v>113</v>
      </c>
      <c r="AX3926" t="s">
        <v>113</v>
      </c>
      <c r="AY3926" t="s">
        <v>113</v>
      </c>
      <c r="AZ3926" t="s">
        <v>113</v>
      </c>
      <c r="BA3926" t="s">
        <v>113</v>
      </c>
      <c r="BB3926" t="s">
        <v>113</v>
      </c>
      <c r="BD3926" t="s">
        <v>113</v>
      </c>
      <c r="BF3926" t="s">
        <v>113</v>
      </c>
      <c r="BG3926" t="s">
        <v>113</v>
      </c>
      <c r="BH3926" t="s">
        <v>111</v>
      </c>
      <c r="BI3926" t="s">
        <v>113</v>
      </c>
      <c r="BJ3926" t="s">
        <v>113</v>
      </c>
      <c r="BK3926" t="s">
        <v>113</v>
      </c>
      <c r="BL3926" t="s">
        <v>113</v>
      </c>
      <c r="BM3926" t="s">
        <v>113</v>
      </c>
      <c r="BN3926" t="s">
        <v>113</v>
      </c>
      <c r="BO3926" t="s">
        <v>113</v>
      </c>
      <c r="BP3926" t="s">
        <v>113</v>
      </c>
      <c r="BQ3926" t="s">
        <v>113</v>
      </c>
      <c r="BR3926" t="s">
        <v>113</v>
      </c>
      <c r="BS3926" t="s">
        <v>113</v>
      </c>
      <c r="BT3926" t="s">
        <v>113</v>
      </c>
      <c r="BU3926" t="s">
        <v>113</v>
      </c>
      <c r="BV3926" t="s">
        <v>111</v>
      </c>
      <c r="BW3926" t="s">
        <v>111</v>
      </c>
      <c r="BX3926" t="s">
        <v>113</v>
      </c>
      <c r="BY3926" t="s">
        <v>113</v>
      </c>
      <c r="BZ3926" t="s">
        <v>113</v>
      </c>
      <c r="CA3926" t="s">
        <v>113</v>
      </c>
      <c r="CB3926" t="s">
        <v>113</v>
      </c>
      <c r="CC3926" t="s">
        <v>113</v>
      </c>
      <c r="CD3926" t="s">
        <v>113</v>
      </c>
      <c r="CE3926" t="s">
        <v>113</v>
      </c>
      <c r="CF3926" t="s">
        <v>113</v>
      </c>
      <c r="CG3926" t="s">
        <v>113</v>
      </c>
      <c r="CH3926" t="s">
        <v>113</v>
      </c>
      <c r="CI3926" t="s">
        <v>113</v>
      </c>
      <c r="CJ3926" t="s">
        <v>113</v>
      </c>
      <c r="CK3926" t="s">
        <v>113</v>
      </c>
      <c r="CL3926" t="s">
        <v>113</v>
      </c>
      <c r="CM3926" t="s">
        <v>113</v>
      </c>
      <c r="CN3926" t="s">
        <v>113</v>
      </c>
      <c r="CO3926" t="s">
        <v>113</v>
      </c>
      <c r="CP3926" t="s">
        <v>113</v>
      </c>
      <c r="CQ3926" t="s">
        <v>113</v>
      </c>
      <c r="CR3926" t="s">
        <v>113</v>
      </c>
      <c r="CS3926" t="s">
        <v>113</v>
      </c>
      <c r="CT3926" t="s">
        <v>113</v>
      </c>
      <c r="CU3926" t="s">
        <v>113</v>
      </c>
      <c r="CV3926" t="s">
        <v>113</v>
      </c>
      <c r="CW3926" t="s">
        <v>113</v>
      </c>
    </row>
    <row r="3927" spans="1:101" x14ac:dyDescent="0.25">
      <c r="A3927" t="s">
        <v>378</v>
      </c>
      <c r="B3927">
        <v>118523</v>
      </c>
      <c r="C3927" t="s">
        <v>23827</v>
      </c>
      <c r="D3927" t="s">
        <v>102</v>
      </c>
      <c r="E3927" t="s">
        <v>23828</v>
      </c>
      <c r="F3927" t="s">
        <v>23828</v>
      </c>
      <c r="M3927" t="s">
        <v>23829</v>
      </c>
      <c r="O3927">
        <v>0</v>
      </c>
      <c r="P3927" t="s">
        <v>23830</v>
      </c>
      <c r="Q3927" t="s">
        <v>23831</v>
      </c>
      <c r="R3927" t="s">
        <v>1171</v>
      </c>
      <c r="S3927" t="s">
        <v>180</v>
      </c>
      <c r="T3927" t="s">
        <v>108</v>
      </c>
      <c r="U3927">
        <v>94010</v>
      </c>
      <c r="V3927" t="s">
        <v>110</v>
      </c>
      <c r="W3927" s="1">
        <v>40998</v>
      </c>
      <c r="Y3927" s="1">
        <v>43895</v>
      </c>
      <c r="Z3927" s="2">
        <v>43009</v>
      </c>
      <c r="AB3927" t="s">
        <v>113</v>
      </c>
      <c r="AC3927" t="s">
        <v>113</v>
      </c>
      <c r="AD3927" t="s">
        <v>113</v>
      </c>
      <c r="AG3927" t="s">
        <v>113</v>
      </c>
      <c r="AH3927" t="s">
        <v>111</v>
      </c>
      <c r="AI3927" t="s">
        <v>113</v>
      </c>
      <c r="AJ3927" t="s">
        <v>114</v>
      </c>
      <c r="AL3927" t="s">
        <v>115</v>
      </c>
      <c r="AM3927" t="s">
        <v>180</v>
      </c>
      <c r="AN3927" t="s">
        <v>108</v>
      </c>
      <c r="AO3927" t="s">
        <v>113</v>
      </c>
      <c r="AP3927" t="s">
        <v>113</v>
      </c>
      <c r="AQ3927" t="s">
        <v>113</v>
      </c>
      <c r="AR3927" t="s">
        <v>113</v>
      </c>
      <c r="AS3927" t="s">
        <v>113</v>
      </c>
      <c r="AT3927" t="s">
        <v>113</v>
      </c>
      <c r="AU3927" t="s">
        <v>113</v>
      </c>
      <c r="AV3927" t="s">
        <v>113</v>
      </c>
      <c r="AW3927" t="s">
        <v>113</v>
      </c>
      <c r="AX3927" t="s">
        <v>113</v>
      </c>
      <c r="AY3927" t="s">
        <v>113</v>
      </c>
      <c r="AZ3927" t="s">
        <v>113</v>
      </c>
      <c r="BA3927" t="s">
        <v>113</v>
      </c>
      <c r="BB3927" t="s">
        <v>113</v>
      </c>
      <c r="BD3927" t="s">
        <v>113</v>
      </c>
      <c r="BF3927" t="s">
        <v>113</v>
      </c>
      <c r="BG3927" t="s">
        <v>113</v>
      </c>
      <c r="BH3927" t="s">
        <v>113</v>
      </c>
      <c r="BI3927" t="s">
        <v>113</v>
      </c>
      <c r="BJ3927" t="s">
        <v>113</v>
      </c>
      <c r="BK3927" t="s">
        <v>113</v>
      </c>
      <c r="BL3927" t="s">
        <v>113</v>
      </c>
      <c r="BM3927" t="s">
        <v>113</v>
      </c>
      <c r="BN3927" t="s">
        <v>113</v>
      </c>
      <c r="BO3927" t="s">
        <v>113</v>
      </c>
      <c r="BP3927" t="s">
        <v>113</v>
      </c>
      <c r="BQ3927" t="s">
        <v>113</v>
      </c>
      <c r="BR3927" t="s">
        <v>113</v>
      </c>
      <c r="BS3927" t="s">
        <v>113</v>
      </c>
      <c r="BT3927" t="s">
        <v>113</v>
      </c>
      <c r="BU3927" t="s">
        <v>113</v>
      </c>
      <c r="BV3927" t="s">
        <v>113</v>
      </c>
      <c r="BW3927" t="s">
        <v>111</v>
      </c>
      <c r="BX3927" t="s">
        <v>113</v>
      </c>
      <c r="BY3927" t="s">
        <v>113</v>
      </c>
      <c r="BZ3927" t="s">
        <v>113</v>
      </c>
      <c r="CA3927" t="s">
        <v>113</v>
      </c>
      <c r="CB3927" t="s">
        <v>113</v>
      </c>
      <c r="CC3927" t="s">
        <v>113</v>
      </c>
      <c r="CD3927" t="s">
        <v>113</v>
      </c>
      <c r="CE3927" t="s">
        <v>113</v>
      </c>
      <c r="CF3927" t="s">
        <v>113</v>
      </c>
      <c r="CG3927" t="s">
        <v>113</v>
      </c>
      <c r="CH3927" t="s">
        <v>113</v>
      </c>
      <c r="CI3927" t="s">
        <v>113</v>
      </c>
      <c r="CJ3927" t="s">
        <v>113</v>
      </c>
      <c r="CK3927" t="s">
        <v>113</v>
      </c>
      <c r="CL3927" t="s">
        <v>113</v>
      </c>
      <c r="CM3927" t="s">
        <v>113</v>
      </c>
      <c r="CN3927" t="s">
        <v>113</v>
      </c>
      <c r="CO3927" t="s">
        <v>113</v>
      </c>
      <c r="CP3927" t="s">
        <v>113</v>
      </c>
      <c r="CQ3927" t="s">
        <v>113</v>
      </c>
      <c r="CR3927" t="s">
        <v>113</v>
      </c>
      <c r="CS3927" t="s">
        <v>113</v>
      </c>
      <c r="CT3927" t="s">
        <v>113</v>
      </c>
      <c r="CU3927" t="s">
        <v>113</v>
      </c>
      <c r="CV3927" t="s">
        <v>113</v>
      </c>
      <c r="CW3927" t="s">
        <v>113</v>
      </c>
    </row>
    <row r="3928" spans="1:101" x14ac:dyDescent="0.25">
      <c r="A3928" t="s">
        <v>155</v>
      </c>
      <c r="B3928">
        <v>284053</v>
      </c>
      <c r="C3928" t="s">
        <v>23832</v>
      </c>
      <c r="D3928" t="s">
        <v>102</v>
      </c>
      <c r="E3928" t="s">
        <v>23833</v>
      </c>
      <c r="F3928" t="s">
        <v>23833</v>
      </c>
      <c r="G3928" t="s">
        <v>23834</v>
      </c>
      <c r="H3928" t="s">
        <v>472</v>
      </c>
      <c r="I3928" t="s">
        <v>1041</v>
      </c>
      <c r="J3928" t="s">
        <v>161</v>
      </c>
      <c r="K3928" t="s">
        <v>108</v>
      </c>
      <c r="L3928">
        <v>2111</v>
      </c>
      <c r="M3928" t="s">
        <v>23835</v>
      </c>
      <c r="O3928">
        <v>0</v>
      </c>
      <c r="V3928" t="s">
        <v>110</v>
      </c>
      <c r="W3928" s="1">
        <v>42529</v>
      </c>
      <c r="Y3928" s="1">
        <v>43931</v>
      </c>
      <c r="Z3928" s="2">
        <v>43891</v>
      </c>
      <c r="AA3928" t="s">
        <v>23836</v>
      </c>
      <c r="AB3928" t="s">
        <v>113</v>
      </c>
      <c r="AC3928" t="s">
        <v>113</v>
      </c>
      <c r="AD3928" t="s">
        <v>113</v>
      </c>
      <c r="AG3928" t="s">
        <v>111</v>
      </c>
      <c r="AH3928" t="s">
        <v>113</v>
      </c>
      <c r="AI3928" t="s">
        <v>113</v>
      </c>
      <c r="AJ3928" t="s">
        <v>114</v>
      </c>
      <c r="AL3928" t="s">
        <v>115</v>
      </c>
      <c r="AM3928" t="s">
        <v>116</v>
      </c>
      <c r="AN3928" t="s">
        <v>108</v>
      </c>
      <c r="AO3928" t="s">
        <v>113</v>
      </c>
      <c r="AP3928" t="s">
        <v>113</v>
      </c>
      <c r="AQ3928" t="s">
        <v>113</v>
      </c>
      <c r="AR3928" t="s">
        <v>113</v>
      </c>
      <c r="AS3928" t="s">
        <v>113</v>
      </c>
      <c r="AT3928" t="s">
        <v>113</v>
      </c>
      <c r="AU3928" t="s">
        <v>113</v>
      </c>
      <c r="AV3928" t="s">
        <v>113</v>
      </c>
      <c r="AW3928" t="s">
        <v>113</v>
      </c>
      <c r="AX3928" t="s">
        <v>113</v>
      </c>
      <c r="AY3928" t="s">
        <v>113</v>
      </c>
      <c r="AZ3928" t="s">
        <v>113</v>
      </c>
      <c r="BA3928" t="s">
        <v>113</v>
      </c>
      <c r="BB3928" t="s">
        <v>113</v>
      </c>
      <c r="BD3928" t="s">
        <v>113</v>
      </c>
      <c r="BF3928" t="s">
        <v>113</v>
      </c>
      <c r="BG3928" t="s">
        <v>113</v>
      </c>
      <c r="BH3928" t="s">
        <v>113</v>
      </c>
      <c r="BI3928" t="s">
        <v>113</v>
      </c>
      <c r="BJ3928" t="s">
        <v>113</v>
      </c>
      <c r="BK3928" t="s">
        <v>113</v>
      </c>
      <c r="BL3928" t="s">
        <v>113</v>
      </c>
      <c r="BM3928" t="s">
        <v>113</v>
      </c>
      <c r="BN3928" t="s">
        <v>113</v>
      </c>
      <c r="BO3928" t="s">
        <v>113</v>
      </c>
      <c r="BP3928" t="s">
        <v>113</v>
      </c>
      <c r="BQ3928" t="s">
        <v>113</v>
      </c>
      <c r="BR3928" t="s">
        <v>113</v>
      </c>
      <c r="BS3928" t="s">
        <v>113</v>
      </c>
      <c r="BT3928" t="s">
        <v>113</v>
      </c>
      <c r="BU3928" t="s">
        <v>113</v>
      </c>
      <c r="BV3928" t="s">
        <v>111</v>
      </c>
      <c r="BW3928" t="s">
        <v>111</v>
      </c>
      <c r="BX3928" t="s">
        <v>113</v>
      </c>
      <c r="BY3928" t="s">
        <v>113</v>
      </c>
      <c r="BZ3928" t="s">
        <v>113</v>
      </c>
      <c r="CA3928" t="s">
        <v>113</v>
      </c>
      <c r="CB3928" t="s">
        <v>113</v>
      </c>
      <c r="CC3928" t="s">
        <v>113</v>
      </c>
      <c r="CD3928" t="s">
        <v>113</v>
      </c>
      <c r="CE3928" t="s">
        <v>113</v>
      </c>
      <c r="CF3928" t="s">
        <v>113</v>
      </c>
      <c r="CG3928" t="s">
        <v>113</v>
      </c>
      <c r="CH3928" t="s">
        <v>113</v>
      </c>
      <c r="CI3928" t="s">
        <v>113</v>
      </c>
      <c r="CJ3928" t="s">
        <v>113</v>
      </c>
      <c r="CK3928" t="s">
        <v>113</v>
      </c>
      <c r="CL3928" t="s">
        <v>113</v>
      </c>
      <c r="CM3928" t="s">
        <v>113</v>
      </c>
      <c r="CN3928" t="s">
        <v>113</v>
      </c>
      <c r="CO3928" t="s">
        <v>113</v>
      </c>
      <c r="CP3928" t="s">
        <v>113</v>
      </c>
      <c r="CQ3928" t="s">
        <v>113</v>
      </c>
      <c r="CR3928" t="s">
        <v>113</v>
      </c>
      <c r="CS3928" t="s">
        <v>113</v>
      </c>
      <c r="CT3928" t="s">
        <v>113</v>
      </c>
      <c r="CU3928" t="s">
        <v>113</v>
      </c>
      <c r="CV3928" t="s">
        <v>113</v>
      </c>
      <c r="CW3928" t="s">
        <v>113</v>
      </c>
    </row>
    <row r="3929" spans="1:101" x14ac:dyDescent="0.25">
      <c r="A3929" t="s">
        <v>155</v>
      </c>
      <c r="B3929">
        <v>161323</v>
      </c>
      <c r="C3929" t="s">
        <v>23837</v>
      </c>
      <c r="D3929" t="s">
        <v>102</v>
      </c>
      <c r="E3929" t="s">
        <v>23838</v>
      </c>
      <c r="F3929" t="s">
        <v>23838</v>
      </c>
      <c r="G3929" t="s">
        <v>23839</v>
      </c>
      <c r="I3929" t="s">
        <v>431</v>
      </c>
      <c r="J3929" t="s">
        <v>432</v>
      </c>
      <c r="K3929" t="s">
        <v>108</v>
      </c>
      <c r="L3929">
        <v>6901</v>
      </c>
      <c r="M3929" t="s">
        <v>23840</v>
      </c>
      <c r="N3929" t="s">
        <v>23841</v>
      </c>
      <c r="O3929">
        <v>0</v>
      </c>
      <c r="V3929" t="s">
        <v>110</v>
      </c>
      <c r="W3929" s="1">
        <v>41494</v>
      </c>
      <c r="Y3929" s="1">
        <v>43879</v>
      </c>
      <c r="Z3929" s="2">
        <v>43009</v>
      </c>
      <c r="AA3929" t="s">
        <v>23842</v>
      </c>
      <c r="AB3929" t="s">
        <v>113</v>
      </c>
      <c r="AC3929" t="s">
        <v>113</v>
      </c>
      <c r="AD3929" t="s">
        <v>113</v>
      </c>
      <c r="AG3929" t="s">
        <v>113</v>
      </c>
      <c r="AH3929" t="s">
        <v>111</v>
      </c>
      <c r="AI3929" t="s">
        <v>113</v>
      </c>
      <c r="AJ3929" t="s">
        <v>114</v>
      </c>
      <c r="AL3929" t="s">
        <v>115</v>
      </c>
      <c r="AM3929" t="s">
        <v>116</v>
      </c>
      <c r="AN3929" t="s">
        <v>108</v>
      </c>
      <c r="AO3929" t="s">
        <v>113</v>
      </c>
      <c r="AP3929" t="s">
        <v>113</v>
      </c>
      <c r="AQ3929" t="s">
        <v>113</v>
      </c>
      <c r="AR3929" t="s">
        <v>113</v>
      </c>
      <c r="AS3929" t="s">
        <v>113</v>
      </c>
      <c r="AT3929" t="s">
        <v>113</v>
      </c>
      <c r="AU3929" t="s">
        <v>113</v>
      </c>
      <c r="AV3929" t="s">
        <v>113</v>
      </c>
      <c r="AW3929" t="s">
        <v>113</v>
      </c>
      <c r="AX3929" t="s">
        <v>113</v>
      </c>
      <c r="AY3929" t="s">
        <v>113</v>
      </c>
      <c r="AZ3929" t="s">
        <v>113</v>
      </c>
      <c r="BA3929" t="s">
        <v>113</v>
      </c>
      <c r="BB3929" t="s">
        <v>113</v>
      </c>
      <c r="BD3929" t="s">
        <v>111</v>
      </c>
      <c r="BE3929" t="s">
        <v>113</v>
      </c>
      <c r="BF3929" t="s">
        <v>113</v>
      </c>
      <c r="BG3929" t="s">
        <v>113</v>
      </c>
      <c r="BH3929" t="s">
        <v>113</v>
      </c>
      <c r="BI3929" t="s">
        <v>113</v>
      </c>
      <c r="BJ3929" t="s">
        <v>113</v>
      </c>
      <c r="BK3929" t="s">
        <v>113</v>
      </c>
      <c r="BL3929" t="s">
        <v>113</v>
      </c>
      <c r="BM3929" t="s">
        <v>113</v>
      </c>
      <c r="BN3929" t="s">
        <v>113</v>
      </c>
      <c r="BO3929" t="s">
        <v>113</v>
      </c>
      <c r="BP3929" t="s">
        <v>113</v>
      </c>
      <c r="BQ3929" t="s">
        <v>113</v>
      </c>
      <c r="BR3929" t="s">
        <v>113</v>
      </c>
      <c r="BS3929" t="s">
        <v>113</v>
      </c>
      <c r="BT3929" t="s">
        <v>113</v>
      </c>
      <c r="BU3929" t="s">
        <v>113</v>
      </c>
      <c r="BV3929" t="s">
        <v>111</v>
      </c>
      <c r="BW3929" t="s">
        <v>111</v>
      </c>
      <c r="BX3929" t="s">
        <v>113</v>
      </c>
      <c r="BY3929" t="s">
        <v>113</v>
      </c>
      <c r="BZ3929" t="s">
        <v>113</v>
      </c>
      <c r="CA3929" t="s">
        <v>113</v>
      </c>
      <c r="CB3929" t="s">
        <v>113</v>
      </c>
      <c r="CC3929" t="s">
        <v>113</v>
      </c>
      <c r="CD3929" t="s">
        <v>113</v>
      </c>
      <c r="CE3929" t="s">
        <v>113</v>
      </c>
      <c r="CF3929" t="s">
        <v>113</v>
      </c>
      <c r="CG3929" t="s">
        <v>113</v>
      </c>
      <c r="CH3929" t="s">
        <v>113</v>
      </c>
      <c r="CI3929" t="s">
        <v>113</v>
      </c>
      <c r="CJ3929" t="s">
        <v>113</v>
      </c>
      <c r="CK3929" t="s">
        <v>113</v>
      </c>
      <c r="CL3929" t="s">
        <v>113</v>
      </c>
      <c r="CM3929" t="s">
        <v>113</v>
      </c>
      <c r="CN3929" t="s">
        <v>113</v>
      </c>
      <c r="CO3929" t="s">
        <v>113</v>
      </c>
      <c r="CP3929" t="s">
        <v>113</v>
      </c>
      <c r="CQ3929" t="s">
        <v>113</v>
      </c>
      <c r="CR3929" t="s">
        <v>113</v>
      </c>
      <c r="CS3929" t="s">
        <v>113</v>
      </c>
      <c r="CT3929" t="s">
        <v>113</v>
      </c>
      <c r="CU3929" t="s">
        <v>113</v>
      </c>
      <c r="CV3929" t="s">
        <v>113</v>
      </c>
      <c r="CW3929" t="s">
        <v>113</v>
      </c>
    </row>
    <row r="3930" spans="1:101" x14ac:dyDescent="0.25">
      <c r="A3930" t="s">
        <v>117</v>
      </c>
      <c r="B3930">
        <v>293309</v>
      </c>
      <c r="C3930" t="s">
        <v>23843</v>
      </c>
      <c r="D3930" t="s">
        <v>102</v>
      </c>
      <c r="E3930" t="s">
        <v>23844</v>
      </c>
      <c r="F3930" t="s">
        <v>23844</v>
      </c>
      <c r="G3930" t="s">
        <v>23845</v>
      </c>
      <c r="H3930" t="s">
        <v>23846</v>
      </c>
      <c r="I3930" t="s">
        <v>121</v>
      </c>
      <c r="K3930" t="s">
        <v>122</v>
      </c>
      <c r="L3930" t="s">
        <v>123</v>
      </c>
      <c r="M3930" t="s">
        <v>23847</v>
      </c>
      <c r="O3930">
        <v>0</v>
      </c>
      <c r="V3930" t="s">
        <v>110</v>
      </c>
      <c r="W3930" s="1">
        <v>43172</v>
      </c>
      <c r="Y3930" s="1">
        <v>43868</v>
      </c>
      <c r="Z3930" s="2">
        <v>43009</v>
      </c>
      <c r="AA3930" t="s">
        <v>23848</v>
      </c>
      <c r="AB3930" t="s">
        <v>111</v>
      </c>
      <c r="AC3930" t="s">
        <v>113</v>
      </c>
      <c r="AD3930" t="s">
        <v>113</v>
      </c>
      <c r="AG3930" t="s">
        <v>113</v>
      </c>
      <c r="AH3930" t="s">
        <v>111</v>
      </c>
      <c r="AI3930" t="s">
        <v>113</v>
      </c>
      <c r="AJ3930" t="s">
        <v>173</v>
      </c>
      <c r="AK3930" t="s">
        <v>198</v>
      </c>
      <c r="AL3930" t="s">
        <v>115</v>
      </c>
      <c r="AN3930" t="s">
        <v>122</v>
      </c>
      <c r="AO3930" t="s">
        <v>113</v>
      </c>
      <c r="AP3930" t="s">
        <v>113</v>
      </c>
      <c r="AQ3930" t="s">
        <v>113</v>
      </c>
      <c r="AR3930" t="s">
        <v>113</v>
      </c>
      <c r="AS3930" t="s">
        <v>113</v>
      </c>
      <c r="AT3930" t="s">
        <v>113</v>
      </c>
      <c r="AU3930" t="s">
        <v>113</v>
      </c>
      <c r="AV3930" t="s">
        <v>113</v>
      </c>
      <c r="AW3930" t="s">
        <v>113</v>
      </c>
      <c r="AX3930" t="s">
        <v>113</v>
      </c>
      <c r="AY3930" t="s">
        <v>113</v>
      </c>
      <c r="AZ3930" t="s">
        <v>113</v>
      </c>
      <c r="BA3930" t="s">
        <v>113</v>
      </c>
      <c r="BB3930" t="s">
        <v>113</v>
      </c>
      <c r="BD3930" t="s">
        <v>113</v>
      </c>
      <c r="BF3930" t="s">
        <v>113</v>
      </c>
      <c r="BG3930" t="s">
        <v>113</v>
      </c>
      <c r="BH3930" t="s">
        <v>111</v>
      </c>
      <c r="BI3930" t="s">
        <v>113</v>
      </c>
      <c r="BJ3930" t="s">
        <v>113</v>
      </c>
      <c r="BK3930" t="s">
        <v>113</v>
      </c>
      <c r="BL3930" t="s">
        <v>111</v>
      </c>
      <c r="BM3930" t="s">
        <v>113</v>
      </c>
      <c r="BN3930" t="s">
        <v>113</v>
      </c>
      <c r="BO3930" t="s">
        <v>113</v>
      </c>
      <c r="BP3930" t="s">
        <v>113</v>
      </c>
      <c r="BQ3930" t="s">
        <v>113</v>
      </c>
      <c r="BR3930" t="s">
        <v>113</v>
      </c>
      <c r="BS3930" t="s">
        <v>113</v>
      </c>
      <c r="BT3930" t="s">
        <v>113</v>
      </c>
      <c r="BU3930" t="s">
        <v>113</v>
      </c>
      <c r="BV3930" t="s">
        <v>113</v>
      </c>
      <c r="BW3930" t="s">
        <v>111</v>
      </c>
      <c r="BX3930" t="s">
        <v>113</v>
      </c>
      <c r="BY3930" t="s">
        <v>113</v>
      </c>
      <c r="BZ3930" t="s">
        <v>113</v>
      </c>
      <c r="CA3930" t="s">
        <v>113</v>
      </c>
      <c r="CB3930" t="s">
        <v>113</v>
      </c>
      <c r="CC3930" t="s">
        <v>113</v>
      </c>
      <c r="CD3930" t="s">
        <v>113</v>
      </c>
      <c r="CE3930" t="s">
        <v>113</v>
      </c>
      <c r="CF3930" t="s">
        <v>113</v>
      </c>
      <c r="CG3930" t="s">
        <v>113</v>
      </c>
      <c r="CH3930" t="s">
        <v>113</v>
      </c>
      <c r="CI3930" t="s">
        <v>113</v>
      </c>
      <c r="CJ3930" t="s">
        <v>113</v>
      </c>
      <c r="CK3930" t="s">
        <v>113</v>
      </c>
      <c r="CL3930" t="s">
        <v>113</v>
      </c>
      <c r="CM3930" t="s">
        <v>113</v>
      </c>
      <c r="CN3930" t="s">
        <v>113</v>
      </c>
      <c r="CO3930" t="s">
        <v>113</v>
      </c>
      <c r="CP3930" t="s">
        <v>113</v>
      </c>
      <c r="CQ3930" t="s">
        <v>113</v>
      </c>
      <c r="CR3930" t="s">
        <v>113</v>
      </c>
      <c r="CS3930" t="s">
        <v>113</v>
      </c>
      <c r="CT3930" t="s">
        <v>113</v>
      </c>
      <c r="CU3930" t="s">
        <v>113</v>
      </c>
      <c r="CV3930" t="s">
        <v>113</v>
      </c>
      <c r="CW3930" t="s">
        <v>113</v>
      </c>
    </row>
    <row r="3931" spans="1:101" x14ac:dyDescent="0.25">
      <c r="A3931" t="s">
        <v>175</v>
      </c>
      <c r="B3931">
        <v>304168</v>
      </c>
      <c r="C3931" t="s">
        <v>23849</v>
      </c>
      <c r="D3931" t="s">
        <v>102</v>
      </c>
      <c r="E3931" t="s">
        <v>23850</v>
      </c>
      <c r="F3931" t="s">
        <v>23850</v>
      </c>
      <c r="G3931" t="s">
        <v>23851</v>
      </c>
      <c r="H3931" t="s">
        <v>835</v>
      </c>
      <c r="I3931" t="s">
        <v>7774</v>
      </c>
      <c r="J3931" t="s">
        <v>180</v>
      </c>
      <c r="K3931" t="s">
        <v>108</v>
      </c>
      <c r="L3931">
        <v>94063</v>
      </c>
      <c r="M3931" t="s">
        <v>23852</v>
      </c>
      <c r="O3931">
        <v>0</v>
      </c>
      <c r="V3931" t="s">
        <v>110</v>
      </c>
      <c r="W3931" s="1">
        <v>43628</v>
      </c>
      <c r="Y3931" s="1">
        <v>43895</v>
      </c>
      <c r="Z3931" s="2">
        <v>43009</v>
      </c>
      <c r="AA3931" t="s">
        <v>23853</v>
      </c>
      <c r="AB3931" t="s">
        <v>113</v>
      </c>
      <c r="AC3931" t="s">
        <v>113</v>
      </c>
      <c r="AD3931" t="s">
        <v>113</v>
      </c>
      <c r="AG3931" t="s">
        <v>111</v>
      </c>
      <c r="AH3931" t="s">
        <v>111</v>
      </c>
      <c r="AI3931" t="s">
        <v>113</v>
      </c>
      <c r="AJ3931" t="s">
        <v>114</v>
      </c>
      <c r="AL3931" t="s">
        <v>115</v>
      </c>
      <c r="AM3931" t="s">
        <v>116</v>
      </c>
      <c r="AN3931" t="s">
        <v>108</v>
      </c>
      <c r="AO3931" t="s">
        <v>113</v>
      </c>
      <c r="AP3931" t="s">
        <v>113</v>
      </c>
      <c r="AQ3931" t="s">
        <v>113</v>
      </c>
      <c r="AR3931" t="s">
        <v>113</v>
      </c>
      <c r="AS3931" t="s">
        <v>113</v>
      </c>
      <c r="AT3931" t="s">
        <v>113</v>
      </c>
      <c r="AU3931" t="s">
        <v>113</v>
      </c>
      <c r="AV3931" t="s">
        <v>113</v>
      </c>
      <c r="AW3931" t="s">
        <v>113</v>
      </c>
      <c r="AX3931" t="s">
        <v>113</v>
      </c>
      <c r="AY3931" t="s">
        <v>113</v>
      </c>
      <c r="AZ3931" t="s">
        <v>113</v>
      </c>
      <c r="BA3931" t="s">
        <v>113</v>
      </c>
      <c r="BB3931" t="s">
        <v>113</v>
      </c>
      <c r="BD3931" t="s">
        <v>113</v>
      </c>
      <c r="BF3931" t="s">
        <v>113</v>
      </c>
      <c r="BG3931" t="s">
        <v>113</v>
      </c>
      <c r="BH3931" t="s">
        <v>113</v>
      </c>
      <c r="BI3931" t="s">
        <v>113</v>
      </c>
      <c r="BJ3931" t="s">
        <v>113</v>
      </c>
      <c r="BK3931" t="s">
        <v>113</v>
      </c>
      <c r="BL3931" t="s">
        <v>113</v>
      </c>
      <c r="BM3931" t="s">
        <v>113</v>
      </c>
      <c r="BN3931" t="s">
        <v>113</v>
      </c>
      <c r="BO3931" t="s">
        <v>113</v>
      </c>
      <c r="BP3931" t="s">
        <v>113</v>
      </c>
      <c r="BQ3931" t="s">
        <v>113</v>
      </c>
      <c r="BR3931" t="s">
        <v>113</v>
      </c>
      <c r="BS3931" t="s">
        <v>113</v>
      </c>
      <c r="BT3931" t="s">
        <v>113</v>
      </c>
      <c r="BU3931" t="s">
        <v>113</v>
      </c>
      <c r="BV3931" t="s">
        <v>111</v>
      </c>
      <c r="BW3931" t="s">
        <v>111</v>
      </c>
      <c r="BX3931" t="s">
        <v>113</v>
      </c>
      <c r="BY3931" t="s">
        <v>113</v>
      </c>
      <c r="BZ3931" t="s">
        <v>113</v>
      </c>
      <c r="CA3931" t="s">
        <v>113</v>
      </c>
      <c r="CB3931" t="s">
        <v>113</v>
      </c>
      <c r="CC3931" t="s">
        <v>113</v>
      </c>
      <c r="CD3931" t="s">
        <v>113</v>
      </c>
      <c r="CE3931" t="s">
        <v>113</v>
      </c>
      <c r="CF3931" t="s">
        <v>113</v>
      </c>
      <c r="CG3931" t="s">
        <v>113</v>
      </c>
      <c r="CH3931" t="s">
        <v>113</v>
      </c>
      <c r="CI3931" t="s">
        <v>113</v>
      </c>
      <c r="CJ3931" t="s">
        <v>113</v>
      </c>
      <c r="CK3931" t="s">
        <v>113</v>
      </c>
      <c r="CL3931" t="s">
        <v>113</v>
      </c>
      <c r="CM3931" t="s">
        <v>113</v>
      </c>
      <c r="CN3931" t="s">
        <v>113</v>
      </c>
      <c r="CO3931" t="s">
        <v>113</v>
      </c>
      <c r="CP3931" t="s">
        <v>113</v>
      </c>
      <c r="CQ3931" t="s">
        <v>113</v>
      </c>
      <c r="CR3931" t="s">
        <v>113</v>
      </c>
      <c r="CS3931" t="s">
        <v>113</v>
      </c>
      <c r="CT3931" t="s">
        <v>113</v>
      </c>
      <c r="CU3931" t="s">
        <v>113</v>
      </c>
      <c r="CV3931" t="s">
        <v>113</v>
      </c>
      <c r="CW3931" t="s">
        <v>113</v>
      </c>
    </row>
    <row r="3932" spans="1:101" x14ac:dyDescent="0.25">
      <c r="A3932" t="s">
        <v>141</v>
      </c>
      <c r="B3932">
        <v>306203</v>
      </c>
      <c r="C3932" t="s">
        <v>23854</v>
      </c>
      <c r="D3932" t="s">
        <v>102</v>
      </c>
      <c r="E3932" t="s">
        <v>23855</v>
      </c>
      <c r="F3932" t="s">
        <v>23855</v>
      </c>
      <c r="G3932" t="s">
        <v>23856</v>
      </c>
      <c r="H3932" t="s">
        <v>754</v>
      </c>
      <c r="I3932" t="s">
        <v>4937</v>
      </c>
      <c r="J3932" t="s">
        <v>1158</v>
      </c>
      <c r="K3932" t="s">
        <v>108</v>
      </c>
      <c r="L3932">
        <v>80202</v>
      </c>
      <c r="M3932" t="s">
        <v>23857</v>
      </c>
      <c r="O3932">
        <v>0</v>
      </c>
      <c r="V3932" t="s">
        <v>110</v>
      </c>
      <c r="W3932" s="1">
        <v>43832</v>
      </c>
      <c r="Y3932" s="1">
        <v>43832</v>
      </c>
      <c r="Z3932" s="2">
        <v>43009</v>
      </c>
      <c r="AA3932" t="s">
        <v>23858</v>
      </c>
      <c r="AB3932" t="s">
        <v>113</v>
      </c>
      <c r="AC3932" t="s">
        <v>113</v>
      </c>
      <c r="AD3932" t="s">
        <v>113</v>
      </c>
      <c r="AG3932" t="s">
        <v>111</v>
      </c>
      <c r="AH3932" t="s">
        <v>113</v>
      </c>
      <c r="AI3932" t="s">
        <v>113</v>
      </c>
      <c r="AJ3932" t="s">
        <v>114</v>
      </c>
      <c r="AL3932" t="s">
        <v>115</v>
      </c>
      <c r="AM3932" t="s">
        <v>116</v>
      </c>
      <c r="AN3932" t="s">
        <v>108</v>
      </c>
      <c r="AO3932" t="s">
        <v>113</v>
      </c>
      <c r="AP3932" t="s">
        <v>113</v>
      </c>
      <c r="AQ3932" t="s">
        <v>113</v>
      </c>
      <c r="AR3932" t="s">
        <v>113</v>
      </c>
      <c r="AS3932" t="s">
        <v>113</v>
      </c>
      <c r="AT3932" t="s">
        <v>113</v>
      </c>
      <c r="AU3932" t="s">
        <v>113</v>
      </c>
      <c r="AV3932" t="s">
        <v>113</v>
      </c>
      <c r="AW3932" t="s">
        <v>113</v>
      </c>
      <c r="AX3932" t="s">
        <v>113</v>
      </c>
      <c r="AY3932" t="s">
        <v>113</v>
      </c>
      <c r="AZ3932" t="s">
        <v>113</v>
      </c>
      <c r="BA3932" t="s">
        <v>113</v>
      </c>
      <c r="BB3932" t="s">
        <v>113</v>
      </c>
      <c r="BD3932" t="s">
        <v>113</v>
      </c>
      <c r="BF3932" t="s">
        <v>113</v>
      </c>
      <c r="BG3932" t="s">
        <v>113</v>
      </c>
      <c r="BH3932" t="s">
        <v>113</v>
      </c>
      <c r="BI3932" t="s">
        <v>113</v>
      </c>
      <c r="BJ3932" t="s">
        <v>113</v>
      </c>
      <c r="BK3932" t="s">
        <v>113</v>
      </c>
      <c r="BL3932" t="s">
        <v>113</v>
      </c>
      <c r="BM3932" t="s">
        <v>113</v>
      </c>
      <c r="BN3932" t="s">
        <v>113</v>
      </c>
      <c r="BO3932" t="s">
        <v>113</v>
      </c>
      <c r="BP3932" t="s">
        <v>113</v>
      </c>
      <c r="BQ3932" t="s">
        <v>113</v>
      </c>
      <c r="BR3932" t="s">
        <v>113</v>
      </c>
      <c r="BS3932" t="s">
        <v>113</v>
      </c>
      <c r="BT3932" t="s">
        <v>113</v>
      </c>
      <c r="BU3932" t="s">
        <v>113</v>
      </c>
      <c r="BV3932" t="s">
        <v>111</v>
      </c>
      <c r="BW3932" t="s">
        <v>111</v>
      </c>
      <c r="BX3932" t="s">
        <v>113</v>
      </c>
      <c r="BY3932" t="s">
        <v>113</v>
      </c>
      <c r="BZ3932" t="s">
        <v>113</v>
      </c>
      <c r="CA3932" t="s">
        <v>113</v>
      </c>
      <c r="CB3932" t="s">
        <v>113</v>
      </c>
      <c r="CC3932" t="s">
        <v>113</v>
      </c>
      <c r="CD3932" t="s">
        <v>113</v>
      </c>
      <c r="CE3932" t="s">
        <v>113</v>
      </c>
      <c r="CF3932" t="s">
        <v>113</v>
      </c>
      <c r="CG3932" t="s">
        <v>113</v>
      </c>
      <c r="CH3932" t="s">
        <v>113</v>
      </c>
      <c r="CI3932" t="s">
        <v>113</v>
      </c>
      <c r="CJ3932" t="s">
        <v>113</v>
      </c>
      <c r="CK3932" t="s">
        <v>113</v>
      </c>
      <c r="CL3932" t="s">
        <v>113</v>
      </c>
      <c r="CM3932" t="s">
        <v>113</v>
      </c>
      <c r="CN3932" t="s">
        <v>113</v>
      </c>
      <c r="CO3932" t="s">
        <v>113</v>
      </c>
      <c r="CP3932" t="s">
        <v>113</v>
      </c>
      <c r="CQ3932" t="s">
        <v>113</v>
      </c>
      <c r="CR3932" t="s">
        <v>113</v>
      </c>
      <c r="CS3932" t="s">
        <v>113</v>
      </c>
      <c r="CT3932" t="s">
        <v>113</v>
      </c>
      <c r="CU3932" t="s">
        <v>113</v>
      </c>
      <c r="CV3932" t="s">
        <v>113</v>
      </c>
      <c r="CW3932" t="s">
        <v>113</v>
      </c>
    </row>
    <row r="3933" spans="1:101" x14ac:dyDescent="0.25">
      <c r="A3933" t="s">
        <v>117</v>
      </c>
      <c r="B3933">
        <v>297102</v>
      </c>
      <c r="C3933" t="s">
        <v>23859</v>
      </c>
      <c r="D3933" t="s">
        <v>102</v>
      </c>
      <c r="E3933" t="s">
        <v>23860</v>
      </c>
      <c r="F3933" t="s">
        <v>23860</v>
      </c>
      <c r="G3933" t="s">
        <v>23861</v>
      </c>
      <c r="H3933" t="s">
        <v>3159</v>
      </c>
      <c r="I3933" t="s">
        <v>128</v>
      </c>
      <c r="K3933" t="s">
        <v>219</v>
      </c>
      <c r="M3933" t="s">
        <v>23862</v>
      </c>
      <c r="O3933">
        <v>2</v>
      </c>
      <c r="V3933" t="s">
        <v>110</v>
      </c>
      <c r="W3933" s="1">
        <v>43248</v>
      </c>
      <c r="Y3933" s="1">
        <v>43899</v>
      </c>
      <c r="Z3933" s="2">
        <v>43009</v>
      </c>
      <c r="AA3933" t="s">
        <v>23863</v>
      </c>
      <c r="AB3933" t="s">
        <v>111</v>
      </c>
      <c r="AC3933" t="s">
        <v>113</v>
      </c>
      <c r="AD3933" t="s">
        <v>113</v>
      </c>
      <c r="AF3933" t="s">
        <v>23864</v>
      </c>
      <c r="AG3933" t="s">
        <v>113</v>
      </c>
      <c r="AH3933" t="s">
        <v>111</v>
      </c>
      <c r="AI3933" t="s">
        <v>113</v>
      </c>
      <c r="AJ3933" t="s">
        <v>173</v>
      </c>
      <c r="AK3933" t="s">
        <v>742</v>
      </c>
      <c r="AL3933" t="s">
        <v>115</v>
      </c>
      <c r="AN3933" t="s">
        <v>219</v>
      </c>
      <c r="AO3933" t="s">
        <v>113</v>
      </c>
      <c r="AP3933" t="s">
        <v>113</v>
      </c>
      <c r="AQ3933" t="s">
        <v>111</v>
      </c>
      <c r="AR3933" t="s">
        <v>113</v>
      </c>
      <c r="AS3933" t="s">
        <v>113</v>
      </c>
      <c r="AT3933" t="s">
        <v>113</v>
      </c>
      <c r="AU3933" t="s">
        <v>113</v>
      </c>
      <c r="AV3933" t="s">
        <v>113</v>
      </c>
      <c r="AW3933" t="s">
        <v>113</v>
      </c>
      <c r="AX3933" t="s">
        <v>113</v>
      </c>
      <c r="AY3933" t="s">
        <v>113</v>
      </c>
      <c r="AZ3933" t="s">
        <v>113</v>
      </c>
      <c r="BA3933" t="s">
        <v>113</v>
      </c>
      <c r="BB3933" t="s">
        <v>113</v>
      </c>
      <c r="BD3933" t="s">
        <v>113</v>
      </c>
      <c r="BF3933" t="s">
        <v>113</v>
      </c>
      <c r="BG3933" t="s">
        <v>113</v>
      </c>
      <c r="BH3933" t="s">
        <v>113</v>
      </c>
      <c r="BI3933" t="s">
        <v>113</v>
      </c>
      <c r="BJ3933" t="s">
        <v>113</v>
      </c>
      <c r="BK3933" t="s">
        <v>113</v>
      </c>
      <c r="BL3933" t="s">
        <v>113</v>
      </c>
      <c r="BM3933" t="s">
        <v>113</v>
      </c>
      <c r="BN3933" t="s">
        <v>113</v>
      </c>
      <c r="BO3933" t="s">
        <v>113</v>
      </c>
      <c r="BP3933" t="s">
        <v>113</v>
      </c>
      <c r="BQ3933" t="s">
        <v>113</v>
      </c>
      <c r="BR3933" t="s">
        <v>113</v>
      </c>
      <c r="BS3933" t="s">
        <v>113</v>
      </c>
      <c r="BT3933" t="s">
        <v>113</v>
      </c>
      <c r="BU3933" t="s">
        <v>113</v>
      </c>
      <c r="BV3933" t="s">
        <v>113</v>
      </c>
      <c r="BW3933" t="s">
        <v>111</v>
      </c>
      <c r="BX3933" t="s">
        <v>113</v>
      </c>
      <c r="BY3933" t="s">
        <v>113</v>
      </c>
      <c r="BZ3933" t="s">
        <v>113</v>
      </c>
      <c r="CA3933" t="s">
        <v>113</v>
      </c>
      <c r="CB3933" t="s">
        <v>113</v>
      </c>
      <c r="CC3933" t="s">
        <v>113</v>
      </c>
      <c r="CD3933" t="s">
        <v>113</v>
      </c>
      <c r="CE3933" t="s">
        <v>113</v>
      </c>
      <c r="CF3933" t="s">
        <v>113</v>
      </c>
      <c r="CG3933" t="s">
        <v>113</v>
      </c>
      <c r="CH3933" t="s">
        <v>113</v>
      </c>
      <c r="CI3933" t="s">
        <v>113</v>
      </c>
      <c r="CJ3933" t="s">
        <v>113</v>
      </c>
      <c r="CK3933" t="s">
        <v>113</v>
      </c>
      <c r="CL3933" t="s">
        <v>113</v>
      </c>
      <c r="CM3933" t="s">
        <v>113</v>
      </c>
      <c r="CN3933" t="s">
        <v>113</v>
      </c>
      <c r="CO3933" t="s">
        <v>113</v>
      </c>
      <c r="CP3933" t="s">
        <v>113</v>
      </c>
      <c r="CQ3933" t="s">
        <v>113</v>
      </c>
      <c r="CR3933" t="s">
        <v>113</v>
      </c>
      <c r="CS3933" t="s">
        <v>113</v>
      </c>
      <c r="CT3933" t="s">
        <v>113</v>
      </c>
      <c r="CU3933" t="s">
        <v>113</v>
      </c>
      <c r="CV3933" t="s">
        <v>113</v>
      </c>
      <c r="CW3933" t="s">
        <v>113</v>
      </c>
    </row>
    <row r="3934" spans="1:101" x14ac:dyDescent="0.25">
      <c r="A3934" t="s">
        <v>378</v>
      </c>
      <c r="B3934">
        <v>298920</v>
      </c>
      <c r="C3934" t="s">
        <v>23865</v>
      </c>
      <c r="D3934" t="s">
        <v>102</v>
      </c>
      <c r="E3934" t="s">
        <v>23866</v>
      </c>
      <c r="F3934" t="s">
        <v>23867</v>
      </c>
      <c r="G3934" t="s">
        <v>23868</v>
      </c>
      <c r="I3934" t="s">
        <v>23869</v>
      </c>
      <c r="J3934" t="s">
        <v>180</v>
      </c>
      <c r="K3934" t="s">
        <v>108</v>
      </c>
      <c r="L3934">
        <v>90292</v>
      </c>
      <c r="M3934" t="s">
        <v>23870</v>
      </c>
      <c r="O3934">
        <v>0</v>
      </c>
      <c r="P3934" t="s">
        <v>23871</v>
      </c>
      <c r="R3934" t="s">
        <v>14475</v>
      </c>
      <c r="S3934" t="s">
        <v>180</v>
      </c>
      <c r="T3934" t="s">
        <v>108</v>
      </c>
      <c r="U3934" t="s">
        <v>21317</v>
      </c>
      <c r="V3934" t="s">
        <v>110</v>
      </c>
      <c r="W3934" s="1">
        <v>43444</v>
      </c>
      <c r="Y3934" s="1">
        <v>43938</v>
      </c>
      <c r="Z3934" s="2">
        <v>43891</v>
      </c>
      <c r="AA3934" t="s">
        <v>23872</v>
      </c>
      <c r="AB3934" t="s">
        <v>113</v>
      </c>
      <c r="AC3934" t="s">
        <v>113</v>
      </c>
      <c r="AD3934" t="s">
        <v>113</v>
      </c>
      <c r="AG3934" t="s">
        <v>113</v>
      </c>
      <c r="AH3934" t="s">
        <v>111</v>
      </c>
      <c r="AI3934" t="s">
        <v>113</v>
      </c>
      <c r="AJ3934" t="s">
        <v>114</v>
      </c>
      <c r="AL3934" t="s">
        <v>115</v>
      </c>
      <c r="AM3934" t="s">
        <v>116</v>
      </c>
      <c r="AN3934" t="s">
        <v>108</v>
      </c>
      <c r="AO3934" t="s">
        <v>113</v>
      </c>
      <c r="AP3934" t="s">
        <v>113</v>
      </c>
      <c r="AQ3934" t="s">
        <v>111</v>
      </c>
      <c r="AR3934" t="s">
        <v>113</v>
      </c>
      <c r="AS3934" t="s">
        <v>113</v>
      </c>
      <c r="AT3934" t="s">
        <v>113</v>
      </c>
      <c r="AU3934" t="s">
        <v>113</v>
      </c>
      <c r="AV3934" t="s">
        <v>113</v>
      </c>
      <c r="AW3934" t="s">
        <v>113</v>
      </c>
      <c r="AX3934" t="s">
        <v>113</v>
      </c>
      <c r="AY3934" t="s">
        <v>113</v>
      </c>
      <c r="AZ3934" t="s">
        <v>113</v>
      </c>
      <c r="BA3934" t="s">
        <v>113</v>
      </c>
      <c r="BB3934" t="s">
        <v>113</v>
      </c>
      <c r="BD3934" t="s">
        <v>113</v>
      </c>
      <c r="BF3934" t="s">
        <v>113</v>
      </c>
      <c r="BG3934" t="s">
        <v>113</v>
      </c>
      <c r="BH3934" t="s">
        <v>113</v>
      </c>
      <c r="BI3934" t="s">
        <v>113</v>
      </c>
      <c r="BJ3934" t="s">
        <v>113</v>
      </c>
      <c r="BK3934" t="s">
        <v>113</v>
      </c>
      <c r="BL3934" t="s">
        <v>113</v>
      </c>
      <c r="BM3934" t="s">
        <v>113</v>
      </c>
      <c r="BN3934" t="s">
        <v>113</v>
      </c>
      <c r="BO3934" t="s">
        <v>113</v>
      </c>
      <c r="BP3934" t="s">
        <v>113</v>
      </c>
      <c r="BQ3934" t="s">
        <v>113</v>
      </c>
      <c r="BR3934" t="s">
        <v>113</v>
      </c>
      <c r="BS3934" t="s">
        <v>113</v>
      </c>
      <c r="BT3934" t="s">
        <v>113</v>
      </c>
      <c r="BU3934" t="s">
        <v>113</v>
      </c>
      <c r="BV3934" t="s">
        <v>111</v>
      </c>
      <c r="BW3934" t="s">
        <v>111</v>
      </c>
      <c r="BX3934" t="s">
        <v>113</v>
      </c>
      <c r="BY3934" t="s">
        <v>113</v>
      </c>
      <c r="BZ3934" t="s">
        <v>113</v>
      </c>
      <c r="CA3934" t="s">
        <v>113</v>
      </c>
      <c r="CB3934" t="s">
        <v>113</v>
      </c>
      <c r="CC3934" t="s">
        <v>113</v>
      </c>
      <c r="CD3934" t="s">
        <v>113</v>
      </c>
      <c r="CE3934" t="s">
        <v>113</v>
      </c>
      <c r="CF3934" t="s">
        <v>113</v>
      </c>
      <c r="CG3934" t="s">
        <v>113</v>
      </c>
      <c r="CH3934" t="s">
        <v>113</v>
      </c>
      <c r="CI3934" t="s">
        <v>113</v>
      </c>
      <c r="CJ3934" t="s">
        <v>113</v>
      </c>
      <c r="CK3934" t="s">
        <v>113</v>
      </c>
      <c r="CL3934" t="s">
        <v>113</v>
      </c>
      <c r="CM3934" t="s">
        <v>113</v>
      </c>
      <c r="CN3934" t="s">
        <v>113</v>
      </c>
      <c r="CO3934" t="s">
        <v>113</v>
      </c>
      <c r="CP3934" t="s">
        <v>113</v>
      </c>
      <c r="CQ3934" t="s">
        <v>113</v>
      </c>
      <c r="CR3934" t="s">
        <v>113</v>
      </c>
      <c r="CS3934" t="s">
        <v>113</v>
      </c>
      <c r="CT3934" t="s">
        <v>113</v>
      </c>
      <c r="CU3934" t="s">
        <v>113</v>
      </c>
      <c r="CV3934" t="s">
        <v>113</v>
      </c>
      <c r="CW3934" t="s">
        <v>113</v>
      </c>
    </row>
    <row r="3935" spans="1:101" x14ac:dyDescent="0.25">
      <c r="A3935" t="s">
        <v>117</v>
      </c>
      <c r="B3935">
        <v>283424</v>
      </c>
      <c r="C3935" t="s">
        <v>23873</v>
      </c>
      <c r="D3935" t="s">
        <v>102</v>
      </c>
      <c r="E3935" t="s">
        <v>23874</v>
      </c>
      <c r="F3935" t="s">
        <v>23874</v>
      </c>
      <c r="G3935" t="s">
        <v>4576</v>
      </c>
      <c r="H3935" t="s">
        <v>3159</v>
      </c>
      <c r="I3935" t="s">
        <v>128</v>
      </c>
      <c r="K3935" t="s">
        <v>219</v>
      </c>
      <c r="M3935" t="s">
        <v>3160</v>
      </c>
      <c r="N3935" t="s">
        <v>3161</v>
      </c>
      <c r="O3935">
        <v>0</v>
      </c>
      <c r="V3935" t="s">
        <v>110</v>
      </c>
      <c r="W3935" s="1">
        <v>42459</v>
      </c>
      <c r="Y3935" s="1">
        <v>43895</v>
      </c>
      <c r="Z3935" s="2">
        <v>43009</v>
      </c>
      <c r="AA3935" t="s">
        <v>23875</v>
      </c>
      <c r="AB3935" t="s">
        <v>113</v>
      </c>
      <c r="AC3935" t="s">
        <v>113</v>
      </c>
      <c r="AD3935" t="s">
        <v>113</v>
      </c>
      <c r="AG3935" t="s">
        <v>113</v>
      </c>
      <c r="AH3935" t="s">
        <v>111</v>
      </c>
      <c r="AI3935" t="s">
        <v>113</v>
      </c>
      <c r="AJ3935" t="s">
        <v>173</v>
      </c>
      <c r="AK3935" t="s">
        <v>4581</v>
      </c>
      <c r="AL3935" t="s">
        <v>115</v>
      </c>
      <c r="AN3935" t="s">
        <v>1268</v>
      </c>
      <c r="AO3935" t="s">
        <v>113</v>
      </c>
      <c r="AP3935" t="s">
        <v>113</v>
      </c>
      <c r="AQ3935" t="s">
        <v>113</v>
      </c>
      <c r="AR3935" t="s">
        <v>113</v>
      </c>
      <c r="AS3935" t="s">
        <v>113</v>
      </c>
      <c r="AT3935" t="s">
        <v>113</v>
      </c>
      <c r="AU3935" t="s">
        <v>113</v>
      </c>
      <c r="AV3935" t="s">
        <v>113</v>
      </c>
      <c r="AW3935" t="s">
        <v>113</v>
      </c>
      <c r="AX3935" t="s">
        <v>113</v>
      </c>
      <c r="AY3935" t="s">
        <v>113</v>
      </c>
      <c r="AZ3935" t="s">
        <v>113</v>
      </c>
      <c r="BA3935" t="s">
        <v>113</v>
      </c>
      <c r="BB3935" t="s">
        <v>113</v>
      </c>
      <c r="BD3935" t="s">
        <v>113</v>
      </c>
      <c r="BF3935" t="s">
        <v>113</v>
      </c>
      <c r="BG3935" t="s">
        <v>113</v>
      </c>
      <c r="BH3935" t="s">
        <v>111</v>
      </c>
      <c r="BI3935" t="s">
        <v>113</v>
      </c>
      <c r="BJ3935" t="s">
        <v>113</v>
      </c>
      <c r="BK3935" t="s">
        <v>113</v>
      </c>
      <c r="BL3935" t="s">
        <v>113</v>
      </c>
      <c r="BM3935" t="s">
        <v>113</v>
      </c>
      <c r="BN3935" t="s">
        <v>113</v>
      </c>
      <c r="BO3935" t="s">
        <v>113</v>
      </c>
      <c r="BP3935" t="s">
        <v>113</v>
      </c>
      <c r="BQ3935" t="s">
        <v>113</v>
      </c>
      <c r="BR3935" t="s">
        <v>113</v>
      </c>
      <c r="BS3935" t="s">
        <v>113</v>
      </c>
      <c r="BT3935" t="s">
        <v>113</v>
      </c>
      <c r="BU3935" t="s">
        <v>113</v>
      </c>
      <c r="BV3935" t="s">
        <v>111</v>
      </c>
      <c r="BW3935" t="s">
        <v>111</v>
      </c>
      <c r="BX3935" t="s">
        <v>113</v>
      </c>
      <c r="BY3935" t="s">
        <v>113</v>
      </c>
      <c r="BZ3935" t="s">
        <v>113</v>
      </c>
      <c r="CA3935" t="s">
        <v>113</v>
      </c>
      <c r="CB3935" t="s">
        <v>113</v>
      </c>
      <c r="CC3935" t="s">
        <v>113</v>
      </c>
      <c r="CD3935" t="s">
        <v>113</v>
      </c>
      <c r="CE3935" t="s">
        <v>113</v>
      </c>
      <c r="CF3935" t="s">
        <v>113</v>
      </c>
      <c r="CG3935" t="s">
        <v>113</v>
      </c>
      <c r="CH3935" t="s">
        <v>113</v>
      </c>
      <c r="CI3935" t="s">
        <v>113</v>
      </c>
      <c r="CJ3935" t="s">
        <v>113</v>
      </c>
      <c r="CK3935" t="s">
        <v>113</v>
      </c>
      <c r="CL3935" t="s">
        <v>113</v>
      </c>
      <c r="CM3935" t="s">
        <v>113</v>
      </c>
      <c r="CN3935" t="s">
        <v>113</v>
      </c>
      <c r="CO3935" t="s">
        <v>113</v>
      </c>
      <c r="CP3935" t="s">
        <v>113</v>
      </c>
      <c r="CQ3935" t="s">
        <v>113</v>
      </c>
      <c r="CR3935" t="s">
        <v>113</v>
      </c>
      <c r="CS3935" t="s">
        <v>113</v>
      </c>
      <c r="CT3935" t="s">
        <v>113</v>
      </c>
      <c r="CU3935" t="s">
        <v>113</v>
      </c>
      <c r="CV3935" t="s">
        <v>113</v>
      </c>
      <c r="CW3935" t="s">
        <v>113</v>
      </c>
    </row>
    <row r="3936" spans="1:101" x14ac:dyDescent="0.25">
      <c r="A3936" t="s">
        <v>263</v>
      </c>
      <c r="B3936">
        <v>161776</v>
      </c>
      <c r="C3936" t="s">
        <v>23876</v>
      </c>
      <c r="D3936" t="s">
        <v>102</v>
      </c>
      <c r="E3936" t="s">
        <v>23877</v>
      </c>
      <c r="F3936" t="s">
        <v>23877</v>
      </c>
      <c r="M3936" t="s">
        <v>23878</v>
      </c>
      <c r="O3936">
        <v>0</v>
      </c>
      <c r="V3936" t="s">
        <v>110</v>
      </c>
      <c r="W3936" s="1">
        <v>40980</v>
      </c>
      <c r="Y3936" s="1">
        <v>43845</v>
      </c>
      <c r="Z3936" s="2">
        <v>43009</v>
      </c>
      <c r="AA3936" t="s">
        <v>23879</v>
      </c>
      <c r="AB3936" t="s">
        <v>113</v>
      </c>
      <c r="AC3936" t="s">
        <v>113</v>
      </c>
      <c r="AD3936" t="s">
        <v>113</v>
      </c>
      <c r="AG3936" t="s">
        <v>113</v>
      </c>
      <c r="AH3936" t="s">
        <v>111</v>
      </c>
      <c r="AI3936" t="s">
        <v>113</v>
      </c>
      <c r="AJ3936" t="s">
        <v>131</v>
      </c>
      <c r="AL3936" t="s">
        <v>115</v>
      </c>
      <c r="AM3936" t="s">
        <v>116</v>
      </c>
      <c r="AN3936" t="s">
        <v>108</v>
      </c>
      <c r="AO3936" t="s">
        <v>113</v>
      </c>
      <c r="AP3936" t="s">
        <v>113</v>
      </c>
      <c r="AQ3936" t="s">
        <v>113</v>
      </c>
      <c r="AR3936" t="s">
        <v>113</v>
      </c>
      <c r="AS3936" t="s">
        <v>113</v>
      </c>
      <c r="AT3936" t="s">
        <v>113</v>
      </c>
      <c r="AU3936" t="s">
        <v>113</v>
      </c>
      <c r="AV3936" t="s">
        <v>113</v>
      </c>
      <c r="AW3936" t="s">
        <v>113</v>
      </c>
      <c r="AX3936" t="s">
        <v>113</v>
      </c>
      <c r="AY3936" t="s">
        <v>113</v>
      </c>
      <c r="AZ3936" t="s">
        <v>113</v>
      </c>
      <c r="BA3936" t="s">
        <v>113</v>
      </c>
      <c r="BB3936" t="s">
        <v>113</v>
      </c>
      <c r="BD3936" t="s">
        <v>113</v>
      </c>
      <c r="BF3936" t="s">
        <v>113</v>
      </c>
      <c r="BG3936" t="s">
        <v>113</v>
      </c>
      <c r="BH3936" t="s">
        <v>113</v>
      </c>
      <c r="BI3936" t="s">
        <v>113</v>
      </c>
      <c r="BJ3936" t="s">
        <v>113</v>
      </c>
      <c r="BK3936" t="s">
        <v>113</v>
      </c>
      <c r="BL3936" t="s">
        <v>113</v>
      </c>
      <c r="BM3936" t="s">
        <v>113</v>
      </c>
      <c r="BN3936" t="s">
        <v>113</v>
      </c>
      <c r="BO3936" t="s">
        <v>113</v>
      </c>
      <c r="BP3936" t="s">
        <v>113</v>
      </c>
      <c r="BQ3936" t="s">
        <v>113</v>
      </c>
      <c r="BR3936" t="s">
        <v>113</v>
      </c>
      <c r="BS3936" t="s">
        <v>113</v>
      </c>
      <c r="BT3936" t="s">
        <v>113</v>
      </c>
      <c r="BU3936" t="s">
        <v>113</v>
      </c>
      <c r="BV3936" t="s">
        <v>111</v>
      </c>
      <c r="BW3936" t="s">
        <v>111</v>
      </c>
      <c r="BX3936" t="s">
        <v>113</v>
      </c>
      <c r="BY3936" t="s">
        <v>113</v>
      </c>
      <c r="BZ3936" t="s">
        <v>113</v>
      </c>
      <c r="CA3936" t="s">
        <v>113</v>
      </c>
      <c r="CB3936" t="s">
        <v>113</v>
      </c>
      <c r="CC3936" t="s">
        <v>113</v>
      </c>
      <c r="CD3936" t="s">
        <v>113</v>
      </c>
      <c r="CE3936" t="s">
        <v>113</v>
      </c>
      <c r="CF3936" t="s">
        <v>113</v>
      </c>
      <c r="CG3936" t="s">
        <v>113</v>
      </c>
      <c r="CH3936" t="s">
        <v>113</v>
      </c>
      <c r="CI3936" t="s">
        <v>113</v>
      </c>
      <c r="CJ3936" t="s">
        <v>113</v>
      </c>
      <c r="CK3936" t="s">
        <v>113</v>
      </c>
      <c r="CL3936" t="s">
        <v>113</v>
      </c>
      <c r="CM3936" t="s">
        <v>113</v>
      </c>
      <c r="CN3936" t="s">
        <v>113</v>
      </c>
      <c r="CO3936" t="s">
        <v>113</v>
      </c>
      <c r="CP3936" t="s">
        <v>113</v>
      </c>
      <c r="CQ3936" t="s">
        <v>113</v>
      </c>
      <c r="CR3936" t="s">
        <v>113</v>
      </c>
      <c r="CS3936" t="s">
        <v>113</v>
      </c>
      <c r="CT3936" t="s">
        <v>113</v>
      </c>
      <c r="CU3936" t="s">
        <v>113</v>
      </c>
      <c r="CV3936" t="s">
        <v>113</v>
      </c>
      <c r="CW3936" t="s">
        <v>113</v>
      </c>
    </row>
    <row r="3937" spans="1:101" x14ac:dyDescent="0.25">
      <c r="A3937" t="s">
        <v>100</v>
      </c>
      <c r="B3937">
        <v>288953</v>
      </c>
      <c r="C3937" t="s">
        <v>23880</v>
      </c>
      <c r="D3937" t="s">
        <v>102</v>
      </c>
      <c r="E3937" t="s">
        <v>23881</v>
      </c>
      <c r="F3937" t="s">
        <v>23881</v>
      </c>
      <c r="G3937" t="s">
        <v>23882</v>
      </c>
      <c r="I3937" t="s">
        <v>106</v>
      </c>
      <c r="J3937" t="s">
        <v>107</v>
      </c>
      <c r="K3937" t="s">
        <v>108</v>
      </c>
      <c r="L3937">
        <v>10022</v>
      </c>
      <c r="M3937" t="s">
        <v>23883</v>
      </c>
      <c r="O3937">
        <v>0</v>
      </c>
      <c r="V3937" t="s">
        <v>110</v>
      </c>
      <c r="W3937" s="1">
        <v>42907</v>
      </c>
      <c r="Y3937" s="1">
        <v>43910</v>
      </c>
      <c r="Z3937" s="2">
        <v>43009</v>
      </c>
      <c r="AA3937" t="s">
        <v>23884</v>
      </c>
      <c r="AB3937" t="s">
        <v>113</v>
      </c>
      <c r="AC3937" t="s">
        <v>113</v>
      </c>
      <c r="AD3937" t="s">
        <v>113</v>
      </c>
      <c r="AG3937" t="s">
        <v>113</v>
      </c>
      <c r="AH3937" t="s">
        <v>111</v>
      </c>
      <c r="AI3937" t="s">
        <v>113</v>
      </c>
      <c r="AJ3937" t="s">
        <v>293</v>
      </c>
      <c r="AL3937" t="s">
        <v>115</v>
      </c>
      <c r="AM3937" t="s">
        <v>116</v>
      </c>
      <c r="AN3937" t="s">
        <v>108</v>
      </c>
      <c r="AO3937" t="s">
        <v>113</v>
      </c>
      <c r="AP3937" t="s">
        <v>113</v>
      </c>
      <c r="AQ3937" t="s">
        <v>113</v>
      </c>
      <c r="AR3937" t="s">
        <v>113</v>
      </c>
      <c r="AS3937" t="s">
        <v>113</v>
      </c>
      <c r="AT3937" t="s">
        <v>113</v>
      </c>
      <c r="AU3937" t="s">
        <v>113</v>
      </c>
      <c r="AV3937" t="s">
        <v>113</v>
      </c>
      <c r="AW3937" t="s">
        <v>113</v>
      </c>
      <c r="AX3937" t="s">
        <v>113</v>
      </c>
      <c r="AY3937" t="s">
        <v>113</v>
      </c>
      <c r="AZ3937" t="s">
        <v>113</v>
      </c>
      <c r="BA3937" t="s">
        <v>113</v>
      </c>
      <c r="BB3937" t="s">
        <v>113</v>
      </c>
      <c r="BD3937" t="s">
        <v>113</v>
      </c>
      <c r="BF3937" t="s">
        <v>113</v>
      </c>
      <c r="BG3937" t="s">
        <v>111</v>
      </c>
      <c r="BH3937" t="s">
        <v>111</v>
      </c>
      <c r="BI3937" t="s">
        <v>113</v>
      </c>
      <c r="BJ3937" t="s">
        <v>113</v>
      </c>
      <c r="BK3937" t="s">
        <v>113</v>
      </c>
      <c r="BL3937" t="s">
        <v>111</v>
      </c>
      <c r="BM3937" t="s">
        <v>113</v>
      </c>
      <c r="BN3937" t="s">
        <v>113</v>
      </c>
      <c r="BO3937" t="s">
        <v>113</v>
      </c>
      <c r="BP3937" t="s">
        <v>113</v>
      </c>
      <c r="BQ3937" t="s">
        <v>113</v>
      </c>
      <c r="BR3937" t="s">
        <v>113</v>
      </c>
      <c r="BS3937" t="s">
        <v>113</v>
      </c>
      <c r="BT3937" t="s">
        <v>113</v>
      </c>
      <c r="BU3937" t="s">
        <v>113</v>
      </c>
      <c r="BV3937" t="s">
        <v>111</v>
      </c>
      <c r="BW3937" t="s">
        <v>111</v>
      </c>
      <c r="BX3937" t="s">
        <v>113</v>
      </c>
      <c r="BY3937" t="s">
        <v>113</v>
      </c>
      <c r="BZ3937" t="s">
        <v>113</v>
      </c>
      <c r="CA3937" t="s">
        <v>113</v>
      </c>
      <c r="CB3937" t="s">
        <v>113</v>
      </c>
      <c r="CC3937" t="s">
        <v>113</v>
      </c>
      <c r="CD3937" t="s">
        <v>113</v>
      </c>
      <c r="CE3937" t="s">
        <v>113</v>
      </c>
      <c r="CF3937" t="s">
        <v>113</v>
      </c>
      <c r="CG3937" t="s">
        <v>113</v>
      </c>
      <c r="CH3937" t="s">
        <v>113</v>
      </c>
      <c r="CI3937" t="s">
        <v>113</v>
      </c>
      <c r="CJ3937" t="s">
        <v>113</v>
      </c>
      <c r="CK3937" t="s">
        <v>113</v>
      </c>
      <c r="CL3937" t="s">
        <v>113</v>
      </c>
      <c r="CM3937" t="s">
        <v>113</v>
      </c>
      <c r="CN3937" t="s">
        <v>113</v>
      </c>
      <c r="CO3937" t="s">
        <v>113</v>
      </c>
      <c r="CP3937" t="s">
        <v>113</v>
      </c>
      <c r="CQ3937" t="s">
        <v>113</v>
      </c>
      <c r="CR3937" t="s">
        <v>113</v>
      </c>
      <c r="CS3937" t="s">
        <v>113</v>
      </c>
      <c r="CT3937" t="s">
        <v>113</v>
      </c>
      <c r="CU3937" t="s">
        <v>113</v>
      </c>
      <c r="CV3937" t="s">
        <v>113</v>
      </c>
      <c r="CW3937" t="s">
        <v>113</v>
      </c>
    </row>
    <row r="3938" spans="1:101" x14ac:dyDescent="0.25">
      <c r="A3938" t="s">
        <v>117</v>
      </c>
      <c r="B3938">
        <v>307844</v>
      </c>
      <c r="C3938" t="s">
        <v>23885</v>
      </c>
      <c r="D3938" t="s">
        <v>102</v>
      </c>
      <c r="E3938" t="s">
        <v>23886</v>
      </c>
      <c r="F3938" t="s">
        <v>23886</v>
      </c>
      <c r="G3938" t="s">
        <v>23887</v>
      </c>
      <c r="H3938" t="s">
        <v>23888</v>
      </c>
      <c r="I3938" t="s">
        <v>128</v>
      </c>
      <c r="K3938" t="s">
        <v>129</v>
      </c>
      <c r="M3938" t="s">
        <v>23889</v>
      </c>
      <c r="N3938" t="s">
        <v>23890</v>
      </c>
      <c r="O3938">
        <v>0</v>
      </c>
      <c r="P3938" t="s">
        <v>1182</v>
      </c>
      <c r="Q3938" t="s">
        <v>1183</v>
      </c>
      <c r="R3938" t="s">
        <v>831</v>
      </c>
      <c r="T3938" t="s">
        <v>129</v>
      </c>
      <c r="U3938">
        <v>201204</v>
      </c>
      <c r="V3938" t="s">
        <v>110</v>
      </c>
      <c r="W3938" s="1">
        <v>43916</v>
      </c>
      <c r="Y3938" s="1">
        <v>43916</v>
      </c>
      <c r="Z3938" s="2">
        <v>43009</v>
      </c>
      <c r="AA3938" t="s">
        <v>1186</v>
      </c>
      <c r="AB3938" t="s">
        <v>113</v>
      </c>
      <c r="AC3938" t="s">
        <v>113</v>
      </c>
      <c r="AD3938" t="s">
        <v>113</v>
      </c>
      <c r="AG3938" t="s">
        <v>113</v>
      </c>
      <c r="AH3938" t="s">
        <v>111</v>
      </c>
      <c r="AI3938" t="s">
        <v>113</v>
      </c>
      <c r="AJ3938" t="s">
        <v>173</v>
      </c>
      <c r="AK3938" t="s">
        <v>245</v>
      </c>
      <c r="AL3938" t="s">
        <v>115</v>
      </c>
      <c r="AN3938" t="s">
        <v>129</v>
      </c>
      <c r="AO3938" t="s">
        <v>113</v>
      </c>
      <c r="AP3938" t="s">
        <v>113</v>
      </c>
      <c r="AQ3938" t="s">
        <v>113</v>
      </c>
      <c r="AR3938" t="s">
        <v>113</v>
      </c>
      <c r="AS3938" t="s">
        <v>113</v>
      </c>
      <c r="AT3938" t="s">
        <v>113</v>
      </c>
      <c r="AU3938" t="s">
        <v>113</v>
      </c>
      <c r="AV3938" t="s">
        <v>113</v>
      </c>
      <c r="AW3938" t="s">
        <v>113</v>
      </c>
      <c r="AX3938" t="s">
        <v>113</v>
      </c>
      <c r="AY3938" t="s">
        <v>113</v>
      </c>
      <c r="AZ3938" t="s">
        <v>113</v>
      </c>
      <c r="BA3938" t="s">
        <v>113</v>
      </c>
      <c r="BB3938" t="s">
        <v>113</v>
      </c>
      <c r="BD3938" t="s">
        <v>111</v>
      </c>
      <c r="BE3938" t="s">
        <v>113</v>
      </c>
      <c r="BF3938" t="s">
        <v>113</v>
      </c>
      <c r="BG3938" t="s">
        <v>113</v>
      </c>
      <c r="BH3938" t="s">
        <v>111</v>
      </c>
      <c r="BI3938" t="s">
        <v>113</v>
      </c>
      <c r="BJ3938" t="s">
        <v>113</v>
      </c>
      <c r="BK3938" t="s">
        <v>113</v>
      </c>
      <c r="BL3938" t="s">
        <v>113</v>
      </c>
      <c r="BM3938" t="s">
        <v>113</v>
      </c>
      <c r="BN3938" t="s">
        <v>113</v>
      </c>
      <c r="BO3938" t="s">
        <v>113</v>
      </c>
      <c r="BP3938" t="s">
        <v>113</v>
      </c>
      <c r="BQ3938" t="s">
        <v>113</v>
      </c>
      <c r="BR3938" t="s">
        <v>113</v>
      </c>
      <c r="BS3938" t="s">
        <v>113</v>
      </c>
      <c r="BT3938" t="s">
        <v>113</v>
      </c>
      <c r="BU3938" t="s">
        <v>113</v>
      </c>
      <c r="BV3938" t="s">
        <v>111</v>
      </c>
      <c r="BW3938" t="s">
        <v>111</v>
      </c>
      <c r="BX3938" t="s">
        <v>113</v>
      </c>
      <c r="BY3938" t="s">
        <v>113</v>
      </c>
      <c r="BZ3938" t="s">
        <v>113</v>
      </c>
      <c r="CA3938" t="s">
        <v>113</v>
      </c>
      <c r="CB3938" t="s">
        <v>113</v>
      </c>
      <c r="CC3938" t="s">
        <v>113</v>
      </c>
      <c r="CD3938" t="s">
        <v>113</v>
      </c>
      <c r="CE3938" t="s">
        <v>113</v>
      </c>
      <c r="CF3938" t="s">
        <v>113</v>
      </c>
      <c r="CG3938" t="s">
        <v>113</v>
      </c>
      <c r="CH3938" t="s">
        <v>113</v>
      </c>
      <c r="CI3938" t="s">
        <v>113</v>
      </c>
      <c r="CJ3938" t="s">
        <v>113</v>
      </c>
      <c r="CK3938" t="s">
        <v>113</v>
      </c>
      <c r="CL3938" t="s">
        <v>113</v>
      </c>
      <c r="CM3938" t="s">
        <v>113</v>
      </c>
      <c r="CN3938" t="s">
        <v>113</v>
      </c>
      <c r="CO3938" t="s">
        <v>113</v>
      </c>
      <c r="CP3938" t="s">
        <v>113</v>
      </c>
      <c r="CQ3938" t="s">
        <v>113</v>
      </c>
      <c r="CR3938" t="s">
        <v>113</v>
      </c>
      <c r="CS3938" t="s">
        <v>113</v>
      </c>
      <c r="CT3938" t="s">
        <v>113</v>
      </c>
      <c r="CU3938" t="s">
        <v>113</v>
      </c>
      <c r="CV3938" t="s">
        <v>113</v>
      </c>
      <c r="CW3938" t="s">
        <v>113</v>
      </c>
    </row>
    <row r="3939" spans="1:101" x14ac:dyDescent="0.25">
      <c r="A3939" t="s">
        <v>175</v>
      </c>
      <c r="B3939">
        <v>165964</v>
      </c>
      <c r="C3939" t="s">
        <v>23891</v>
      </c>
      <c r="D3939" t="s">
        <v>102</v>
      </c>
      <c r="E3939" t="s">
        <v>23892</v>
      </c>
      <c r="F3939" t="s">
        <v>23892</v>
      </c>
      <c r="M3939" t="s">
        <v>23893</v>
      </c>
      <c r="N3939" t="s">
        <v>23894</v>
      </c>
      <c r="O3939">
        <v>0</v>
      </c>
      <c r="V3939" t="s">
        <v>110</v>
      </c>
      <c r="W3939" s="1">
        <v>41673</v>
      </c>
      <c r="Y3939" s="1">
        <v>43901</v>
      </c>
      <c r="Z3939" s="2">
        <v>43009</v>
      </c>
      <c r="AA3939" t="s">
        <v>23895</v>
      </c>
      <c r="AB3939" t="s">
        <v>113</v>
      </c>
      <c r="AC3939" t="s">
        <v>113</v>
      </c>
      <c r="AD3939" t="s">
        <v>113</v>
      </c>
      <c r="AG3939" t="s">
        <v>111</v>
      </c>
      <c r="AH3939" t="s">
        <v>113</v>
      </c>
      <c r="AI3939" t="s">
        <v>113</v>
      </c>
      <c r="AJ3939" t="s">
        <v>114</v>
      </c>
      <c r="AL3939" t="s">
        <v>115</v>
      </c>
      <c r="AM3939" t="s">
        <v>1158</v>
      </c>
      <c r="AN3939" t="s">
        <v>108</v>
      </c>
      <c r="AO3939" t="s">
        <v>113</v>
      </c>
      <c r="AP3939" t="s">
        <v>113</v>
      </c>
      <c r="AQ3939" t="s">
        <v>113</v>
      </c>
      <c r="AR3939" t="s">
        <v>113</v>
      </c>
      <c r="AS3939" t="s">
        <v>113</v>
      </c>
      <c r="AT3939" t="s">
        <v>113</v>
      </c>
      <c r="AU3939" t="s">
        <v>113</v>
      </c>
      <c r="AV3939" t="s">
        <v>113</v>
      </c>
      <c r="AW3939" t="s">
        <v>113</v>
      </c>
      <c r="AX3939" t="s">
        <v>113</v>
      </c>
      <c r="AY3939" t="s">
        <v>113</v>
      </c>
      <c r="AZ3939" t="s">
        <v>113</v>
      </c>
      <c r="BA3939" t="s">
        <v>113</v>
      </c>
      <c r="BB3939" t="s">
        <v>113</v>
      </c>
      <c r="BD3939" t="s">
        <v>113</v>
      </c>
      <c r="BF3939" t="s">
        <v>113</v>
      </c>
      <c r="BG3939" t="s">
        <v>113</v>
      </c>
      <c r="BH3939" t="s">
        <v>113</v>
      </c>
      <c r="BI3939" t="s">
        <v>113</v>
      </c>
      <c r="BJ3939" t="s">
        <v>113</v>
      </c>
      <c r="BK3939" t="s">
        <v>113</v>
      </c>
      <c r="BL3939" t="s">
        <v>113</v>
      </c>
      <c r="BM3939" t="s">
        <v>113</v>
      </c>
      <c r="BN3939" t="s">
        <v>113</v>
      </c>
      <c r="BO3939" t="s">
        <v>113</v>
      </c>
      <c r="BP3939" t="s">
        <v>113</v>
      </c>
      <c r="BQ3939" t="s">
        <v>113</v>
      </c>
      <c r="BR3939" t="s">
        <v>113</v>
      </c>
      <c r="BS3939" t="s">
        <v>113</v>
      </c>
      <c r="BT3939" t="s">
        <v>113</v>
      </c>
      <c r="BU3939" t="s">
        <v>113</v>
      </c>
      <c r="BV3939" t="s">
        <v>111</v>
      </c>
      <c r="BW3939" t="s">
        <v>111</v>
      </c>
      <c r="BX3939" t="s">
        <v>113</v>
      </c>
      <c r="BY3939" t="s">
        <v>113</v>
      </c>
      <c r="BZ3939" t="s">
        <v>113</v>
      </c>
      <c r="CA3939" t="s">
        <v>113</v>
      </c>
      <c r="CB3939" t="s">
        <v>113</v>
      </c>
      <c r="CC3939" t="s">
        <v>113</v>
      </c>
      <c r="CD3939" t="s">
        <v>113</v>
      </c>
      <c r="CE3939" t="s">
        <v>113</v>
      </c>
      <c r="CF3939" t="s">
        <v>113</v>
      </c>
      <c r="CG3939" t="s">
        <v>113</v>
      </c>
      <c r="CH3939" t="s">
        <v>113</v>
      </c>
      <c r="CI3939" t="s">
        <v>113</v>
      </c>
      <c r="CJ3939" t="s">
        <v>113</v>
      </c>
      <c r="CK3939" t="s">
        <v>113</v>
      </c>
      <c r="CL3939" t="s">
        <v>113</v>
      </c>
      <c r="CM3939" t="s">
        <v>113</v>
      </c>
      <c r="CN3939" t="s">
        <v>113</v>
      </c>
      <c r="CO3939" t="s">
        <v>113</v>
      </c>
      <c r="CP3939" t="s">
        <v>113</v>
      </c>
      <c r="CQ3939" t="s">
        <v>113</v>
      </c>
      <c r="CR3939" t="s">
        <v>113</v>
      </c>
      <c r="CS3939" t="s">
        <v>113</v>
      </c>
      <c r="CT3939" t="s">
        <v>113</v>
      </c>
      <c r="CU3939" t="s">
        <v>113</v>
      </c>
      <c r="CV3939" t="s">
        <v>113</v>
      </c>
      <c r="CW3939" t="s">
        <v>113</v>
      </c>
    </row>
    <row r="3940" spans="1:101" x14ac:dyDescent="0.25">
      <c r="A3940" t="s">
        <v>368</v>
      </c>
      <c r="B3940">
        <v>296583</v>
      </c>
      <c r="C3940" t="s">
        <v>23896</v>
      </c>
      <c r="D3940" t="s">
        <v>102</v>
      </c>
      <c r="E3940" t="s">
        <v>23897</v>
      </c>
      <c r="F3940" t="s">
        <v>23897</v>
      </c>
      <c r="M3940" t="s">
        <v>23898</v>
      </c>
      <c r="N3940" t="s">
        <v>23899</v>
      </c>
      <c r="O3940">
        <v>1</v>
      </c>
      <c r="P3940" t="s">
        <v>23900</v>
      </c>
      <c r="Q3940" t="s">
        <v>1245</v>
      </c>
      <c r="R3940" t="s">
        <v>23901</v>
      </c>
      <c r="S3940" t="s">
        <v>180</v>
      </c>
      <c r="T3940" t="s">
        <v>108</v>
      </c>
      <c r="U3940">
        <v>94002</v>
      </c>
      <c r="V3940" t="s">
        <v>110</v>
      </c>
      <c r="W3940" s="1">
        <v>43203</v>
      </c>
      <c r="Y3940" s="1">
        <v>43920</v>
      </c>
      <c r="Z3940" s="2">
        <v>43009</v>
      </c>
      <c r="AA3940" t="s">
        <v>23902</v>
      </c>
      <c r="AB3940" t="s">
        <v>113</v>
      </c>
      <c r="AC3940" t="s">
        <v>113</v>
      </c>
      <c r="AD3940" t="s">
        <v>113</v>
      </c>
      <c r="AG3940" t="s">
        <v>111</v>
      </c>
      <c r="AH3940" t="s">
        <v>113</v>
      </c>
      <c r="AI3940" t="s">
        <v>113</v>
      </c>
      <c r="AJ3940" t="s">
        <v>293</v>
      </c>
      <c r="AL3940" t="s">
        <v>115</v>
      </c>
      <c r="AM3940" t="s">
        <v>116</v>
      </c>
      <c r="AN3940" t="s">
        <v>108</v>
      </c>
      <c r="AO3940" t="s">
        <v>113</v>
      </c>
      <c r="AP3940" t="s">
        <v>113</v>
      </c>
      <c r="AQ3940" t="s">
        <v>113</v>
      </c>
      <c r="AR3940" t="s">
        <v>113</v>
      </c>
      <c r="AS3940" t="s">
        <v>113</v>
      </c>
      <c r="AT3940" t="s">
        <v>113</v>
      </c>
      <c r="AU3940" t="s">
        <v>113</v>
      </c>
      <c r="AV3940" t="s">
        <v>113</v>
      </c>
      <c r="AW3940" t="s">
        <v>113</v>
      </c>
      <c r="AX3940" t="s">
        <v>113</v>
      </c>
      <c r="AY3940" t="s">
        <v>113</v>
      </c>
      <c r="AZ3940" t="s">
        <v>113</v>
      </c>
      <c r="BA3940" t="s">
        <v>113</v>
      </c>
      <c r="BB3940" t="s">
        <v>113</v>
      </c>
      <c r="BD3940" t="s">
        <v>113</v>
      </c>
      <c r="BF3940" t="s">
        <v>113</v>
      </c>
      <c r="BG3940" t="s">
        <v>113</v>
      </c>
      <c r="BH3940" t="s">
        <v>111</v>
      </c>
      <c r="BI3940" t="s">
        <v>113</v>
      </c>
      <c r="BJ3940" t="s">
        <v>113</v>
      </c>
      <c r="BK3940" t="s">
        <v>113</v>
      </c>
      <c r="BL3940" t="s">
        <v>113</v>
      </c>
      <c r="BM3940" t="s">
        <v>113</v>
      </c>
      <c r="BN3940" t="s">
        <v>113</v>
      </c>
      <c r="BO3940" t="s">
        <v>113</v>
      </c>
      <c r="BP3940" t="s">
        <v>113</v>
      </c>
      <c r="BQ3940" t="s">
        <v>113</v>
      </c>
      <c r="BR3940" t="s">
        <v>113</v>
      </c>
      <c r="BS3940" t="s">
        <v>113</v>
      </c>
      <c r="BT3940" t="s">
        <v>113</v>
      </c>
      <c r="BU3940" t="s">
        <v>113</v>
      </c>
      <c r="BV3940" t="s">
        <v>111</v>
      </c>
      <c r="BW3940" t="s">
        <v>111</v>
      </c>
      <c r="BX3940" t="s">
        <v>113</v>
      </c>
      <c r="BY3940" t="s">
        <v>113</v>
      </c>
      <c r="BZ3940" t="s">
        <v>113</v>
      </c>
      <c r="CA3940" t="s">
        <v>113</v>
      </c>
      <c r="CB3940" t="s">
        <v>113</v>
      </c>
      <c r="CC3940" t="s">
        <v>113</v>
      </c>
      <c r="CD3940" t="s">
        <v>113</v>
      </c>
      <c r="CE3940" t="s">
        <v>113</v>
      </c>
      <c r="CF3940" t="s">
        <v>113</v>
      </c>
      <c r="CG3940" t="s">
        <v>113</v>
      </c>
      <c r="CH3940" t="s">
        <v>113</v>
      </c>
      <c r="CI3940" t="s">
        <v>113</v>
      </c>
      <c r="CJ3940" t="s">
        <v>113</v>
      </c>
      <c r="CK3940" t="s">
        <v>113</v>
      </c>
      <c r="CL3940" t="s">
        <v>113</v>
      </c>
      <c r="CM3940" t="s">
        <v>111</v>
      </c>
      <c r="CN3940" t="s">
        <v>113</v>
      </c>
      <c r="CO3940" t="s">
        <v>113</v>
      </c>
      <c r="CP3940" t="s">
        <v>113</v>
      </c>
      <c r="CQ3940" t="s">
        <v>113</v>
      </c>
      <c r="CR3940" t="s">
        <v>113</v>
      </c>
      <c r="CS3940" t="s">
        <v>113</v>
      </c>
      <c r="CT3940" t="s">
        <v>113</v>
      </c>
      <c r="CU3940" t="s">
        <v>113</v>
      </c>
      <c r="CV3940" t="s">
        <v>113</v>
      </c>
      <c r="CW3940" t="s">
        <v>113</v>
      </c>
    </row>
    <row r="3941" spans="1:101" x14ac:dyDescent="0.25">
      <c r="A3941" t="s">
        <v>117</v>
      </c>
      <c r="B3941">
        <v>175273</v>
      </c>
      <c r="C3941" t="s">
        <v>23903</v>
      </c>
      <c r="D3941" t="s">
        <v>102</v>
      </c>
      <c r="E3941" t="s">
        <v>23904</v>
      </c>
      <c r="F3941" t="s">
        <v>23904</v>
      </c>
      <c r="G3941" t="s">
        <v>23905</v>
      </c>
      <c r="I3941" t="s">
        <v>1148</v>
      </c>
      <c r="K3941" t="s">
        <v>1149</v>
      </c>
      <c r="L3941" t="s">
        <v>23906</v>
      </c>
      <c r="M3941" t="s">
        <v>23907</v>
      </c>
      <c r="N3941" t="s">
        <v>23908</v>
      </c>
      <c r="O3941">
        <v>0</v>
      </c>
      <c r="V3941" t="s">
        <v>110</v>
      </c>
      <c r="W3941" s="1">
        <v>42095</v>
      </c>
      <c r="Y3941" s="1">
        <v>43921</v>
      </c>
      <c r="Z3941" s="2">
        <v>43009</v>
      </c>
      <c r="AA3941" t="s">
        <v>23909</v>
      </c>
      <c r="AB3941" t="s">
        <v>111</v>
      </c>
      <c r="AC3941" t="s">
        <v>113</v>
      </c>
      <c r="AD3941" t="s">
        <v>113</v>
      </c>
      <c r="AG3941" t="s">
        <v>113</v>
      </c>
      <c r="AH3941" t="s">
        <v>111</v>
      </c>
      <c r="AI3941" t="s">
        <v>113</v>
      </c>
      <c r="AJ3941" t="s">
        <v>173</v>
      </c>
      <c r="AK3941" t="s">
        <v>23910</v>
      </c>
      <c r="AL3941" t="s">
        <v>115</v>
      </c>
      <c r="AN3941" t="s">
        <v>1149</v>
      </c>
      <c r="AO3941" t="s">
        <v>113</v>
      </c>
      <c r="AP3941" t="s">
        <v>113</v>
      </c>
      <c r="AQ3941" t="s">
        <v>111</v>
      </c>
      <c r="AR3941" t="s">
        <v>113</v>
      </c>
      <c r="AS3941" t="s">
        <v>113</v>
      </c>
      <c r="AT3941" t="s">
        <v>113</v>
      </c>
      <c r="AU3941" t="s">
        <v>113</v>
      </c>
      <c r="AV3941" t="s">
        <v>113</v>
      </c>
      <c r="AW3941" t="s">
        <v>113</v>
      </c>
      <c r="AX3941" t="s">
        <v>113</v>
      </c>
      <c r="AY3941" t="s">
        <v>113</v>
      </c>
      <c r="AZ3941" t="s">
        <v>113</v>
      </c>
      <c r="BA3941" t="s">
        <v>113</v>
      </c>
      <c r="BB3941" t="s">
        <v>113</v>
      </c>
      <c r="BD3941" t="s">
        <v>113</v>
      </c>
      <c r="BF3941" t="s">
        <v>113</v>
      </c>
      <c r="BG3941" t="s">
        <v>113</v>
      </c>
      <c r="BH3941" t="s">
        <v>111</v>
      </c>
      <c r="BI3941" t="s">
        <v>113</v>
      </c>
      <c r="BJ3941" t="s">
        <v>113</v>
      </c>
      <c r="BK3941" t="s">
        <v>113</v>
      </c>
      <c r="BL3941" t="s">
        <v>111</v>
      </c>
      <c r="BM3941" t="s">
        <v>113</v>
      </c>
      <c r="BN3941" t="s">
        <v>113</v>
      </c>
      <c r="BO3941" t="s">
        <v>113</v>
      </c>
      <c r="BP3941" t="s">
        <v>113</v>
      </c>
      <c r="BQ3941" t="s">
        <v>113</v>
      </c>
      <c r="BR3941" t="s">
        <v>113</v>
      </c>
      <c r="BS3941" t="s">
        <v>113</v>
      </c>
      <c r="BT3941" t="s">
        <v>113</v>
      </c>
      <c r="BU3941" t="s">
        <v>113</v>
      </c>
      <c r="BV3941" t="s">
        <v>113</v>
      </c>
      <c r="BW3941" t="s">
        <v>111</v>
      </c>
      <c r="BX3941" t="s">
        <v>113</v>
      </c>
      <c r="BY3941" t="s">
        <v>113</v>
      </c>
      <c r="BZ3941" t="s">
        <v>113</v>
      </c>
      <c r="CA3941" t="s">
        <v>113</v>
      </c>
      <c r="CB3941" t="s">
        <v>113</v>
      </c>
      <c r="CC3941" t="s">
        <v>113</v>
      </c>
      <c r="CD3941" t="s">
        <v>113</v>
      </c>
      <c r="CE3941" t="s">
        <v>113</v>
      </c>
      <c r="CF3941" t="s">
        <v>113</v>
      </c>
      <c r="CG3941" t="s">
        <v>113</v>
      </c>
      <c r="CH3941" t="s">
        <v>113</v>
      </c>
      <c r="CI3941" t="s">
        <v>113</v>
      </c>
      <c r="CJ3941" t="s">
        <v>113</v>
      </c>
      <c r="CK3941" t="s">
        <v>113</v>
      </c>
      <c r="CL3941" t="s">
        <v>113</v>
      </c>
      <c r="CM3941" t="s">
        <v>113</v>
      </c>
      <c r="CN3941" t="s">
        <v>113</v>
      </c>
      <c r="CO3941" t="s">
        <v>113</v>
      </c>
      <c r="CP3941" t="s">
        <v>113</v>
      </c>
      <c r="CQ3941" t="s">
        <v>113</v>
      </c>
      <c r="CR3941" t="s">
        <v>113</v>
      </c>
      <c r="CS3941" t="s">
        <v>113</v>
      </c>
      <c r="CT3941" t="s">
        <v>113</v>
      </c>
      <c r="CU3941" t="s">
        <v>113</v>
      </c>
      <c r="CV3941" t="s">
        <v>113</v>
      </c>
      <c r="CW3941" t="s">
        <v>113</v>
      </c>
    </row>
    <row r="3942" spans="1:101" x14ac:dyDescent="0.25">
      <c r="A3942" t="s">
        <v>117</v>
      </c>
      <c r="B3942">
        <v>282279</v>
      </c>
      <c r="C3942" t="s">
        <v>23911</v>
      </c>
      <c r="D3942" t="s">
        <v>102</v>
      </c>
      <c r="E3942" t="s">
        <v>23912</v>
      </c>
      <c r="F3942" t="s">
        <v>23912</v>
      </c>
      <c r="G3942" t="s">
        <v>23913</v>
      </c>
      <c r="H3942" t="s">
        <v>23914</v>
      </c>
      <c r="I3942" t="s">
        <v>250</v>
      </c>
      <c r="K3942" t="s">
        <v>251</v>
      </c>
      <c r="L3942" t="s">
        <v>13011</v>
      </c>
      <c r="M3942">
        <v>442076599755</v>
      </c>
      <c r="N3942">
        <v>442080014684</v>
      </c>
      <c r="O3942">
        <v>0</v>
      </c>
      <c r="V3942" t="s">
        <v>110</v>
      </c>
      <c r="W3942" s="1">
        <v>42342</v>
      </c>
      <c r="Y3942" s="1">
        <v>43950</v>
      </c>
      <c r="Z3942" s="2">
        <v>43891</v>
      </c>
      <c r="AA3942" t="s">
        <v>23915</v>
      </c>
      <c r="AB3942" t="s">
        <v>111</v>
      </c>
      <c r="AC3942" t="s">
        <v>113</v>
      </c>
      <c r="AD3942" t="s">
        <v>113</v>
      </c>
      <c r="AF3942" t="s">
        <v>23916</v>
      </c>
      <c r="AG3942" t="s">
        <v>113</v>
      </c>
      <c r="AH3942" t="s">
        <v>111</v>
      </c>
      <c r="AI3942" t="s">
        <v>113</v>
      </c>
      <c r="AJ3942" t="s">
        <v>300</v>
      </c>
      <c r="AL3942" t="s">
        <v>115</v>
      </c>
      <c r="AN3942" t="s">
        <v>251</v>
      </c>
      <c r="AO3942" t="s">
        <v>113</v>
      </c>
      <c r="AP3942" t="s">
        <v>113</v>
      </c>
      <c r="AQ3942" t="s">
        <v>113</v>
      </c>
      <c r="AR3942" t="s">
        <v>113</v>
      </c>
      <c r="AS3942" t="s">
        <v>113</v>
      </c>
      <c r="AT3942" t="s">
        <v>113</v>
      </c>
      <c r="AU3942" t="s">
        <v>113</v>
      </c>
      <c r="AV3942" t="s">
        <v>113</v>
      </c>
      <c r="AW3942" t="s">
        <v>113</v>
      </c>
      <c r="AX3942" t="s">
        <v>113</v>
      </c>
      <c r="AY3942" t="s">
        <v>113</v>
      </c>
      <c r="AZ3942" t="s">
        <v>113</v>
      </c>
      <c r="BA3942" t="s">
        <v>113</v>
      </c>
      <c r="BB3942" t="s">
        <v>113</v>
      </c>
      <c r="BD3942" t="s">
        <v>113</v>
      </c>
      <c r="BF3942" t="s">
        <v>113</v>
      </c>
      <c r="BG3942" t="s">
        <v>111</v>
      </c>
      <c r="BH3942" t="s">
        <v>111</v>
      </c>
      <c r="BI3942" t="s">
        <v>113</v>
      </c>
      <c r="BJ3942" t="s">
        <v>113</v>
      </c>
      <c r="BK3942" t="s">
        <v>113</v>
      </c>
      <c r="BL3942" t="s">
        <v>111</v>
      </c>
      <c r="BM3942" t="s">
        <v>113</v>
      </c>
      <c r="BN3942" t="s">
        <v>113</v>
      </c>
      <c r="BO3942" t="s">
        <v>113</v>
      </c>
      <c r="BP3942" t="s">
        <v>113</v>
      </c>
      <c r="BQ3942" t="s">
        <v>113</v>
      </c>
      <c r="BR3942" t="s">
        <v>113</v>
      </c>
      <c r="BS3942" t="s">
        <v>113</v>
      </c>
      <c r="BT3942" t="s">
        <v>113</v>
      </c>
      <c r="BU3942" t="s">
        <v>113</v>
      </c>
      <c r="BV3942" t="s">
        <v>111</v>
      </c>
      <c r="BW3942" t="s">
        <v>111</v>
      </c>
      <c r="BX3942" t="s">
        <v>113</v>
      </c>
      <c r="BY3942" t="s">
        <v>113</v>
      </c>
      <c r="BZ3942" t="s">
        <v>113</v>
      </c>
      <c r="CA3942" t="s">
        <v>113</v>
      </c>
      <c r="CB3942" t="s">
        <v>113</v>
      </c>
      <c r="CC3942" t="s">
        <v>113</v>
      </c>
      <c r="CD3942" t="s">
        <v>113</v>
      </c>
      <c r="CE3942" t="s">
        <v>113</v>
      </c>
      <c r="CF3942" t="s">
        <v>113</v>
      </c>
      <c r="CG3942" t="s">
        <v>113</v>
      </c>
      <c r="CH3942" t="s">
        <v>113</v>
      </c>
      <c r="CI3942" t="s">
        <v>113</v>
      </c>
      <c r="CJ3942" t="s">
        <v>113</v>
      </c>
      <c r="CK3942" t="s">
        <v>113</v>
      </c>
      <c r="CL3942" t="s">
        <v>113</v>
      </c>
      <c r="CM3942" t="s">
        <v>113</v>
      </c>
      <c r="CN3942" t="s">
        <v>113</v>
      </c>
      <c r="CO3942" t="s">
        <v>113</v>
      </c>
      <c r="CP3942" t="s">
        <v>113</v>
      </c>
      <c r="CQ3942" t="s">
        <v>113</v>
      </c>
      <c r="CR3942" t="s">
        <v>113</v>
      </c>
      <c r="CS3942" t="s">
        <v>113</v>
      </c>
      <c r="CT3942" t="s">
        <v>113</v>
      </c>
      <c r="CU3942" t="s">
        <v>113</v>
      </c>
      <c r="CV3942" t="s">
        <v>113</v>
      </c>
      <c r="CW3942" t="s">
        <v>113</v>
      </c>
    </row>
    <row r="3943" spans="1:101" x14ac:dyDescent="0.25">
      <c r="A3943" t="s">
        <v>263</v>
      </c>
      <c r="B3943">
        <v>160637</v>
      </c>
      <c r="C3943" t="s">
        <v>23917</v>
      </c>
      <c r="D3943" t="s">
        <v>102</v>
      </c>
      <c r="E3943" t="s">
        <v>23918</v>
      </c>
      <c r="F3943" t="s">
        <v>23918</v>
      </c>
      <c r="G3943" t="s">
        <v>23919</v>
      </c>
      <c r="H3943" t="s">
        <v>23920</v>
      </c>
      <c r="I3943" t="s">
        <v>1020</v>
      </c>
      <c r="J3943" t="s">
        <v>422</v>
      </c>
      <c r="K3943" t="s">
        <v>108</v>
      </c>
      <c r="L3943">
        <v>60606</v>
      </c>
      <c r="M3943" t="s">
        <v>23921</v>
      </c>
      <c r="O3943">
        <v>0</v>
      </c>
      <c r="V3943" t="s">
        <v>110</v>
      </c>
      <c r="W3943" s="1">
        <v>43572</v>
      </c>
      <c r="Y3943" s="1">
        <v>43921</v>
      </c>
      <c r="Z3943" s="2">
        <v>43009</v>
      </c>
      <c r="AA3943" t="s">
        <v>23922</v>
      </c>
      <c r="AB3943" t="s">
        <v>113</v>
      </c>
      <c r="AC3943" t="s">
        <v>113</v>
      </c>
      <c r="AD3943" t="s">
        <v>113</v>
      </c>
      <c r="AG3943" t="s">
        <v>113</v>
      </c>
      <c r="AH3943" t="s">
        <v>111</v>
      </c>
      <c r="AI3943" t="s">
        <v>113</v>
      </c>
      <c r="AJ3943" t="s">
        <v>114</v>
      </c>
      <c r="AL3943" t="s">
        <v>115</v>
      </c>
      <c r="AM3943" t="s">
        <v>116</v>
      </c>
      <c r="AN3943" t="s">
        <v>108</v>
      </c>
      <c r="AO3943" t="s">
        <v>113</v>
      </c>
      <c r="AP3943" t="s">
        <v>113</v>
      </c>
      <c r="AQ3943" t="s">
        <v>113</v>
      </c>
      <c r="AR3943" t="s">
        <v>113</v>
      </c>
      <c r="AS3943" t="s">
        <v>113</v>
      </c>
      <c r="AT3943" t="s">
        <v>113</v>
      </c>
      <c r="AU3943" t="s">
        <v>113</v>
      </c>
      <c r="AV3943" t="s">
        <v>113</v>
      </c>
      <c r="AW3943" t="s">
        <v>113</v>
      </c>
      <c r="AX3943" t="s">
        <v>113</v>
      </c>
      <c r="AY3943" t="s">
        <v>113</v>
      </c>
      <c r="AZ3943" t="s">
        <v>113</v>
      </c>
      <c r="BA3943" t="s">
        <v>113</v>
      </c>
      <c r="BB3943" t="s">
        <v>113</v>
      </c>
      <c r="BD3943" t="s">
        <v>111</v>
      </c>
      <c r="BE3943" t="s">
        <v>113</v>
      </c>
      <c r="BF3943" t="s">
        <v>113</v>
      </c>
      <c r="BG3943" t="s">
        <v>113</v>
      </c>
      <c r="BH3943" t="s">
        <v>113</v>
      </c>
      <c r="BI3943" t="s">
        <v>113</v>
      </c>
      <c r="BJ3943" t="s">
        <v>113</v>
      </c>
      <c r="BK3943" t="s">
        <v>113</v>
      </c>
      <c r="BL3943" t="s">
        <v>113</v>
      </c>
      <c r="BM3943" t="s">
        <v>113</v>
      </c>
      <c r="BN3943" t="s">
        <v>113</v>
      </c>
      <c r="BO3943" t="s">
        <v>113</v>
      </c>
      <c r="BP3943" t="s">
        <v>113</v>
      </c>
      <c r="BQ3943" t="s">
        <v>113</v>
      </c>
      <c r="BR3943" t="s">
        <v>113</v>
      </c>
      <c r="BS3943" t="s">
        <v>113</v>
      </c>
      <c r="BT3943" t="s">
        <v>113</v>
      </c>
      <c r="BU3943" t="s">
        <v>113</v>
      </c>
      <c r="BV3943" t="s">
        <v>111</v>
      </c>
      <c r="BW3943" t="s">
        <v>111</v>
      </c>
      <c r="BX3943" t="s">
        <v>113</v>
      </c>
      <c r="BY3943" t="s">
        <v>113</v>
      </c>
      <c r="BZ3943" t="s">
        <v>113</v>
      </c>
      <c r="CA3943" t="s">
        <v>113</v>
      </c>
      <c r="CB3943" t="s">
        <v>113</v>
      </c>
      <c r="CC3943" t="s">
        <v>113</v>
      </c>
      <c r="CD3943" t="s">
        <v>113</v>
      </c>
      <c r="CE3943" t="s">
        <v>113</v>
      </c>
      <c r="CF3943" t="s">
        <v>113</v>
      </c>
      <c r="CG3943" t="s">
        <v>113</v>
      </c>
      <c r="CH3943" t="s">
        <v>113</v>
      </c>
      <c r="CI3943" t="s">
        <v>113</v>
      </c>
      <c r="CJ3943" t="s">
        <v>113</v>
      </c>
      <c r="CK3943" t="s">
        <v>113</v>
      </c>
      <c r="CL3943" t="s">
        <v>113</v>
      </c>
      <c r="CM3943" t="s">
        <v>113</v>
      </c>
      <c r="CN3943" t="s">
        <v>113</v>
      </c>
      <c r="CO3943" t="s">
        <v>113</v>
      </c>
      <c r="CP3943" t="s">
        <v>113</v>
      </c>
      <c r="CQ3943" t="s">
        <v>113</v>
      </c>
      <c r="CR3943" t="s">
        <v>113</v>
      </c>
      <c r="CS3943" t="s">
        <v>113</v>
      </c>
      <c r="CT3943" t="s">
        <v>113</v>
      </c>
      <c r="CU3943" t="s">
        <v>113</v>
      </c>
      <c r="CV3943" t="s">
        <v>113</v>
      </c>
      <c r="CW3943" t="s">
        <v>113</v>
      </c>
    </row>
    <row r="3944" spans="1:101" x14ac:dyDescent="0.25">
      <c r="A3944" t="s">
        <v>117</v>
      </c>
      <c r="B3944">
        <v>307689</v>
      </c>
      <c r="C3944" t="s">
        <v>23923</v>
      </c>
      <c r="D3944" t="s">
        <v>102</v>
      </c>
      <c r="E3944" t="s">
        <v>23924</v>
      </c>
      <c r="F3944" t="s">
        <v>23924</v>
      </c>
      <c r="G3944" t="s">
        <v>23925</v>
      </c>
      <c r="H3944" t="s">
        <v>23926</v>
      </c>
      <c r="I3944" t="s">
        <v>128</v>
      </c>
      <c r="K3944" t="s">
        <v>219</v>
      </c>
      <c r="M3944">
        <f>852-37582357</f>
        <v>-37581505</v>
      </c>
      <c r="N3944">
        <f>852-35856651</f>
        <v>-35855799</v>
      </c>
      <c r="O3944">
        <v>0</v>
      </c>
      <c r="V3944" t="s">
        <v>110</v>
      </c>
      <c r="W3944" s="1">
        <v>43886</v>
      </c>
      <c r="Y3944" s="1">
        <v>43886</v>
      </c>
      <c r="Z3944" s="2">
        <v>43009</v>
      </c>
      <c r="AA3944" t="s">
        <v>23927</v>
      </c>
      <c r="AB3944" t="s">
        <v>111</v>
      </c>
      <c r="AC3944" t="s">
        <v>113</v>
      </c>
      <c r="AD3944" t="s">
        <v>113</v>
      </c>
      <c r="AF3944" t="s">
        <v>23928</v>
      </c>
      <c r="AG3944" t="s">
        <v>113</v>
      </c>
      <c r="AH3944" t="s">
        <v>111</v>
      </c>
      <c r="AI3944" t="s">
        <v>113</v>
      </c>
      <c r="AJ3944" t="s">
        <v>173</v>
      </c>
      <c r="AK3944" t="s">
        <v>198</v>
      </c>
      <c r="AL3944" t="s">
        <v>115</v>
      </c>
      <c r="AN3944" t="s">
        <v>219</v>
      </c>
      <c r="AO3944" t="s">
        <v>113</v>
      </c>
      <c r="AP3944" t="s">
        <v>113</v>
      </c>
      <c r="AQ3944" t="s">
        <v>111</v>
      </c>
      <c r="AR3944" t="s">
        <v>113</v>
      </c>
      <c r="AS3944" t="s">
        <v>113</v>
      </c>
      <c r="AT3944" t="s">
        <v>113</v>
      </c>
      <c r="AU3944" t="s">
        <v>113</v>
      </c>
      <c r="AV3944" t="s">
        <v>113</v>
      </c>
      <c r="AW3944" t="s">
        <v>113</v>
      </c>
      <c r="AX3944" t="s">
        <v>113</v>
      </c>
      <c r="AY3944" t="s">
        <v>113</v>
      </c>
      <c r="AZ3944" t="s">
        <v>113</v>
      </c>
      <c r="BA3944" t="s">
        <v>113</v>
      </c>
      <c r="BB3944" t="s">
        <v>113</v>
      </c>
      <c r="BD3944" t="s">
        <v>113</v>
      </c>
      <c r="BF3944" t="s">
        <v>113</v>
      </c>
      <c r="BG3944" t="s">
        <v>113</v>
      </c>
      <c r="BH3944" t="s">
        <v>113</v>
      </c>
      <c r="BI3944" t="s">
        <v>113</v>
      </c>
      <c r="BJ3944" t="s">
        <v>113</v>
      </c>
      <c r="BK3944" t="s">
        <v>113</v>
      </c>
      <c r="BL3944" t="s">
        <v>113</v>
      </c>
      <c r="BM3944" t="s">
        <v>113</v>
      </c>
      <c r="BN3944" t="s">
        <v>113</v>
      </c>
      <c r="BO3944" t="s">
        <v>113</v>
      </c>
      <c r="BP3944" t="s">
        <v>113</v>
      </c>
      <c r="BQ3944" t="s">
        <v>113</v>
      </c>
      <c r="BR3944" t="s">
        <v>113</v>
      </c>
      <c r="BS3944" t="s">
        <v>113</v>
      </c>
      <c r="BT3944" t="s">
        <v>113</v>
      </c>
      <c r="BU3944" t="s">
        <v>113</v>
      </c>
      <c r="BV3944" t="s">
        <v>113</v>
      </c>
      <c r="BW3944" t="s">
        <v>111</v>
      </c>
      <c r="BX3944" t="s">
        <v>113</v>
      </c>
      <c r="BY3944" t="s">
        <v>113</v>
      </c>
      <c r="BZ3944" t="s">
        <v>113</v>
      </c>
      <c r="CA3944" t="s">
        <v>113</v>
      </c>
      <c r="CB3944" t="s">
        <v>113</v>
      </c>
      <c r="CC3944" t="s">
        <v>113</v>
      </c>
      <c r="CD3944" t="s">
        <v>113</v>
      </c>
      <c r="CE3944" t="s">
        <v>113</v>
      </c>
      <c r="CF3944" t="s">
        <v>113</v>
      </c>
      <c r="CG3944" t="s">
        <v>113</v>
      </c>
      <c r="CH3944" t="s">
        <v>113</v>
      </c>
      <c r="CI3944" t="s">
        <v>113</v>
      </c>
      <c r="CJ3944" t="s">
        <v>113</v>
      </c>
      <c r="CK3944" t="s">
        <v>113</v>
      </c>
      <c r="CL3944" t="s">
        <v>113</v>
      </c>
      <c r="CM3944" t="s">
        <v>113</v>
      </c>
      <c r="CN3944" t="s">
        <v>113</v>
      </c>
      <c r="CO3944" t="s">
        <v>113</v>
      </c>
      <c r="CP3944" t="s">
        <v>113</v>
      </c>
      <c r="CQ3944" t="s">
        <v>113</v>
      </c>
      <c r="CR3944" t="s">
        <v>113</v>
      </c>
      <c r="CS3944" t="s">
        <v>113</v>
      </c>
      <c r="CT3944" t="s">
        <v>113</v>
      </c>
      <c r="CU3944" t="s">
        <v>113</v>
      </c>
      <c r="CV3944" t="s">
        <v>113</v>
      </c>
      <c r="CW3944" t="s">
        <v>113</v>
      </c>
    </row>
    <row r="3945" spans="1:101" x14ac:dyDescent="0.25">
      <c r="A3945" t="s">
        <v>117</v>
      </c>
      <c r="B3945">
        <v>274029</v>
      </c>
      <c r="C3945" t="s">
        <v>23929</v>
      </c>
      <c r="D3945" t="s">
        <v>102</v>
      </c>
      <c r="E3945" t="s">
        <v>23930</v>
      </c>
      <c r="F3945" t="s">
        <v>23930</v>
      </c>
      <c r="G3945" t="s">
        <v>23931</v>
      </c>
      <c r="H3945" t="s">
        <v>23932</v>
      </c>
      <c r="I3945" t="s">
        <v>23933</v>
      </c>
      <c r="K3945" t="s">
        <v>3193</v>
      </c>
      <c r="L3945" t="s">
        <v>23934</v>
      </c>
      <c r="M3945" t="s">
        <v>23935</v>
      </c>
      <c r="N3945" t="s">
        <v>23936</v>
      </c>
      <c r="O3945">
        <v>0</v>
      </c>
      <c r="V3945" t="s">
        <v>110</v>
      </c>
      <c r="W3945" s="1">
        <v>43119</v>
      </c>
      <c r="Y3945" s="1">
        <v>43913</v>
      </c>
      <c r="Z3945" s="2">
        <v>43009</v>
      </c>
      <c r="AA3945" t="s">
        <v>19490</v>
      </c>
      <c r="AB3945" t="s">
        <v>111</v>
      </c>
      <c r="AC3945" t="s">
        <v>113</v>
      </c>
      <c r="AD3945" t="s">
        <v>113</v>
      </c>
      <c r="AF3945" t="s">
        <v>23937</v>
      </c>
      <c r="AG3945" t="s">
        <v>113</v>
      </c>
      <c r="AH3945" t="s">
        <v>111</v>
      </c>
      <c r="AI3945" t="s">
        <v>113</v>
      </c>
      <c r="AJ3945" t="s">
        <v>173</v>
      </c>
      <c r="AK3945" t="s">
        <v>198</v>
      </c>
      <c r="AL3945" t="s">
        <v>115</v>
      </c>
      <c r="AN3945" t="s">
        <v>3193</v>
      </c>
      <c r="AO3945" t="s">
        <v>113</v>
      </c>
      <c r="AP3945" t="s">
        <v>113</v>
      </c>
      <c r="AQ3945" t="s">
        <v>111</v>
      </c>
      <c r="AR3945" t="s">
        <v>113</v>
      </c>
      <c r="AS3945" t="s">
        <v>113</v>
      </c>
      <c r="AT3945" t="s">
        <v>113</v>
      </c>
      <c r="AU3945" t="s">
        <v>113</v>
      </c>
      <c r="AV3945" t="s">
        <v>113</v>
      </c>
      <c r="AW3945" t="s">
        <v>113</v>
      </c>
      <c r="AX3945" t="s">
        <v>113</v>
      </c>
      <c r="AY3945" t="s">
        <v>113</v>
      </c>
      <c r="AZ3945" t="s">
        <v>113</v>
      </c>
      <c r="BA3945" t="s">
        <v>113</v>
      </c>
      <c r="BB3945" t="s">
        <v>113</v>
      </c>
      <c r="BD3945" t="s">
        <v>113</v>
      </c>
      <c r="BF3945" t="s">
        <v>113</v>
      </c>
      <c r="BG3945" t="s">
        <v>113</v>
      </c>
      <c r="BH3945" t="s">
        <v>111</v>
      </c>
      <c r="BI3945" t="s">
        <v>113</v>
      </c>
      <c r="BJ3945" t="s">
        <v>113</v>
      </c>
      <c r="BK3945" t="s">
        <v>113</v>
      </c>
      <c r="BL3945" t="s">
        <v>111</v>
      </c>
      <c r="BM3945" t="s">
        <v>113</v>
      </c>
      <c r="BN3945" t="s">
        <v>113</v>
      </c>
      <c r="BO3945" t="s">
        <v>113</v>
      </c>
      <c r="BP3945" t="s">
        <v>113</v>
      </c>
      <c r="BQ3945" t="s">
        <v>113</v>
      </c>
      <c r="BR3945" t="s">
        <v>113</v>
      </c>
      <c r="BS3945" t="s">
        <v>113</v>
      </c>
      <c r="BT3945" t="s">
        <v>113</v>
      </c>
      <c r="BU3945" t="s">
        <v>113</v>
      </c>
      <c r="BV3945" t="s">
        <v>113</v>
      </c>
      <c r="BW3945" t="s">
        <v>111</v>
      </c>
      <c r="BX3945" t="s">
        <v>113</v>
      </c>
      <c r="BY3945" t="s">
        <v>113</v>
      </c>
      <c r="BZ3945" t="s">
        <v>113</v>
      </c>
      <c r="CA3945" t="s">
        <v>113</v>
      </c>
      <c r="CB3945" t="s">
        <v>113</v>
      </c>
      <c r="CC3945" t="s">
        <v>113</v>
      </c>
      <c r="CD3945" t="s">
        <v>113</v>
      </c>
      <c r="CE3945" t="s">
        <v>113</v>
      </c>
      <c r="CF3945" t="s">
        <v>113</v>
      </c>
      <c r="CG3945" t="s">
        <v>113</v>
      </c>
      <c r="CH3945" t="s">
        <v>113</v>
      </c>
      <c r="CI3945" t="s">
        <v>113</v>
      </c>
      <c r="CJ3945" t="s">
        <v>113</v>
      </c>
      <c r="CK3945" t="s">
        <v>113</v>
      </c>
      <c r="CL3945" t="s">
        <v>113</v>
      </c>
      <c r="CM3945" t="s">
        <v>113</v>
      </c>
      <c r="CN3945" t="s">
        <v>113</v>
      </c>
      <c r="CO3945" t="s">
        <v>113</v>
      </c>
      <c r="CP3945" t="s">
        <v>113</v>
      </c>
      <c r="CQ3945" t="s">
        <v>113</v>
      </c>
      <c r="CR3945" t="s">
        <v>113</v>
      </c>
      <c r="CS3945" t="s">
        <v>113</v>
      </c>
      <c r="CT3945" t="s">
        <v>113</v>
      </c>
      <c r="CU3945" t="s">
        <v>113</v>
      </c>
      <c r="CV3945" t="s">
        <v>113</v>
      </c>
      <c r="CW3945" t="s">
        <v>113</v>
      </c>
    </row>
    <row r="3946" spans="1:101" x14ac:dyDescent="0.25">
      <c r="A3946" t="s">
        <v>506</v>
      </c>
      <c r="B3946">
        <v>288057</v>
      </c>
      <c r="C3946" t="s">
        <v>23938</v>
      </c>
      <c r="D3946" t="s">
        <v>102</v>
      </c>
      <c r="E3946" t="s">
        <v>23939</v>
      </c>
      <c r="F3946" t="s">
        <v>23939</v>
      </c>
      <c r="G3946" t="s">
        <v>23940</v>
      </c>
      <c r="I3946" t="s">
        <v>23941</v>
      </c>
      <c r="J3946" t="s">
        <v>8462</v>
      </c>
      <c r="K3946" t="s">
        <v>108</v>
      </c>
      <c r="L3946">
        <v>29464</v>
      </c>
      <c r="M3946" t="s">
        <v>23942</v>
      </c>
      <c r="O3946">
        <v>0</v>
      </c>
      <c r="V3946" t="s">
        <v>110</v>
      </c>
      <c r="W3946" s="1">
        <v>43214</v>
      </c>
      <c r="Y3946" s="1">
        <v>43917</v>
      </c>
      <c r="Z3946" s="2">
        <v>43009</v>
      </c>
      <c r="AA3946" t="s">
        <v>23943</v>
      </c>
      <c r="AB3946" t="s">
        <v>113</v>
      </c>
      <c r="AC3946" t="s">
        <v>113</v>
      </c>
      <c r="AD3946" t="s">
        <v>113</v>
      </c>
      <c r="AG3946" t="s">
        <v>113</v>
      </c>
      <c r="AH3946" t="s">
        <v>111</v>
      </c>
      <c r="AI3946" t="s">
        <v>113</v>
      </c>
      <c r="AJ3946" t="s">
        <v>114</v>
      </c>
      <c r="AL3946" t="s">
        <v>115</v>
      </c>
      <c r="AM3946" t="s">
        <v>116</v>
      </c>
      <c r="AN3946" t="s">
        <v>108</v>
      </c>
      <c r="AO3946" t="s">
        <v>113</v>
      </c>
      <c r="AP3946" t="s">
        <v>113</v>
      </c>
      <c r="AQ3946" t="s">
        <v>113</v>
      </c>
      <c r="AR3946" t="s">
        <v>113</v>
      </c>
      <c r="AS3946" t="s">
        <v>113</v>
      </c>
      <c r="AT3946" t="s">
        <v>113</v>
      </c>
      <c r="AU3946" t="s">
        <v>113</v>
      </c>
      <c r="AV3946" t="s">
        <v>113</v>
      </c>
      <c r="AW3946" t="s">
        <v>113</v>
      </c>
      <c r="AX3946" t="s">
        <v>113</v>
      </c>
      <c r="AY3946" t="s">
        <v>113</v>
      </c>
      <c r="AZ3946" t="s">
        <v>113</v>
      </c>
      <c r="BA3946" t="s">
        <v>113</v>
      </c>
      <c r="BB3946" t="s">
        <v>113</v>
      </c>
      <c r="BD3946" t="s">
        <v>113</v>
      </c>
      <c r="BF3946" t="s">
        <v>113</v>
      </c>
      <c r="BG3946" t="s">
        <v>113</v>
      </c>
      <c r="BH3946" t="s">
        <v>113</v>
      </c>
      <c r="BI3946" t="s">
        <v>113</v>
      </c>
      <c r="BJ3946" t="s">
        <v>113</v>
      </c>
      <c r="BK3946" t="s">
        <v>113</v>
      </c>
      <c r="BL3946" t="s">
        <v>113</v>
      </c>
      <c r="BM3946" t="s">
        <v>113</v>
      </c>
      <c r="BN3946" t="s">
        <v>113</v>
      </c>
      <c r="BO3946" t="s">
        <v>113</v>
      </c>
      <c r="BP3946" t="s">
        <v>113</v>
      </c>
      <c r="BQ3946" t="s">
        <v>113</v>
      </c>
      <c r="BR3946" t="s">
        <v>113</v>
      </c>
      <c r="BS3946" t="s">
        <v>113</v>
      </c>
      <c r="BT3946" t="s">
        <v>113</v>
      </c>
      <c r="BU3946" t="s">
        <v>113</v>
      </c>
      <c r="BV3946" t="s">
        <v>111</v>
      </c>
      <c r="BW3946" t="s">
        <v>111</v>
      </c>
      <c r="BX3946" t="s">
        <v>113</v>
      </c>
      <c r="BY3946" t="s">
        <v>113</v>
      </c>
      <c r="BZ3946" t="s">
        <v>113</v>
      </c>
      <c r="CA3946" t="s">
        <v>113</v>
      </c>
      <c r="CB3946" t="s">
        <v>113</v>
      </c>
      <c r="CC3946" t="s">
        <v>113</v>
      </c>
      <c r="CD3946" t="s">
        <v>113</v>
      </c>
      <c r="CE3946" t="s">
        <v>113</v>
      </c>
      <c r="CF3946" t="s">
        <v>113</v>
      </c>
      <c r="CG3946" t="s">
        <v>113</v>
      </c>
      <c r="CH3946" t="s">
        <v>113</v>
      </c>
      <c r="CI3946" t="s">
        <v>113</v>
      </c>
      <c r="CJ3946" t="s">
        <v>113</v>
      </c>
      <c r="CK3946" t="s">
        <v>113</v>
      </c>
      <c r="CL3946" t="s">
        <v>113</v>
      </c>
      <c r="CM3946" t="s">
        <v>113</v>
      </c>
      <c r="CN3946" t="s">
        <v>113</v>
      </c>
      <c r="CO3946" t="s">
        <v>113</v>
      </c>
      <c r="CP3946" t="s">
        <v>113</v>
      </c>
      <c r="CQ3946" t="s">
        <v>113</v>
      </c>
      <c r="CR3946" t="s">
        <v>113</v>
      </c>
      <c r="CS3946" t="s">
        <v>113</v>
      </c>
      <c r="CT3946" t="s">
        <v>113</v>
      </c>
      <c r="CU3946" t="s">
        <v>113</v>
      </c>
      <c r="CV3946" t="s">
        <v>113</v>
      </c>
      <c r="CW3946" t="s">
        <v>113</v>
      </c>
    </row>
    <row r="3947" spans="1:101" x14ac:dyDescent="0.25">
      <c r="A3947" t="s">
        <v>100</v>
      </c>
      <c r="B3947">
        <v>281404</v>
      </c>
      <c r="C3947" t="s">
        <v>23944</v>
      </c>
      <c r="D3947" t="s">
        <v>102</v>
      </c>
      <c r="E3947" t="s">
        <v>23945</v>
      </c>
      <c r="F3947" t="s">
        <v>23945</v>
      </c>
      <c r="G3947" t="s">
        <v>2028</v>
      </c>
      <c r="H3947" t="s">
        <v>2029</v>
      </c>
      <c r="I3947" t="s">
        <v>106</v>
      </c>
      <c r="J3947" t="s">
        <v>107</v>
      </c>
      <c r="K3947" t="s">
        <v>108</v>
      </c>
      <c r="L3947">
        <v>10022</v>
      </c>
      <c r="M3947" t="s">
        <v>2030</v>
      </c>
      <c r="N3947" t="s">
        <v>2031</v>
      </c>
      <c r="O3947">
        <v>0</v>
      </c>
      <c r="V3947" t="s">
        <v>110</v>
      </c>
      <c r="W3947" s="1">
        <v>43613</v>
      </c>
      <c r="Y3947" s="1">
        <v>43915</v>
      </c>
      <c r="Z3947" s="2">
        <v>43009</v>
      </c>
      <c r="AB3947" t="s">
        <v>113</v>
      </c>
      <c r="AC3947" t="s">
        <v>113</v>
      </c>
      <c r="AD3947" t="s">
        <v>113</v>
      </c>
      <c r="AG3947" t="s">
        <v>113</v>
      </c>
      <c r="AH3947" t="s">
        <v>111</v>
      </c>
      <c r="AI3947" t="s">
        <v>113</v>
      </c>
      <c r="AJ3947" t="s">
        <v>114</v>
      </c>
      <c r="AL3947" t="s">
        <v>115</v>
      </c>
      <c r="AM3947" t="s">
        <v>116</v>
      </c>
      <c r="AN3947" t="s">
        <v>108</v>
      </c>
      <c r="AO3947" t="s">
        <v>113</v>
      </c>
      <c r="AP3947" t="s">
        <v>113</v>
      </c>
      <c r="AQ3947" t="s">
        <v>113</v>
      </c>
      <c r="AR3947" t="s">
        <v>113</v>
      </c>
      <c r="AS3947" t="s">
        <v>113</v>
      </c>
      <c r="AT3947" t="s">
        <v>113</v>
      </c>
      <c r="AU3947" t="s">
        <v>113</v>
      </c>
      <c r="AV3947" t="s">
        <v>113</v>
      </c>
      <c r="AW3947" t="s">
        <v>113</v>
      </c>
      <c r="AX3947" t="s">
        <v>113</v>
      </c>
      <c r="AY3947" t="s">
        <v>113</v>
      </c>
      <c r="AZ3947" t="s">
        <v>113</v>
      </c>
      <c r="BA3947" t="s">
        <v>113</v>
      </c>
      <c r="BB3947" t="s">
        <v>113</v>
      </c>
      <c r="BD3947" t="s">
        <v>113</v>
      </c>
      <c r="BF3947" t="s">
        <v>113</v>
      </c>
      <c r="BG3947" t="s">
        <v>113</v>
      </c>
      <c r="BH3947" t="s">
        <v>111</v>
      </c>
      <c r="BI3947" t="s">
        <v>113</v>
      </c>
      <c r="BJ3947" t="s">
        <v>113</v>
      </c>
      <c r="BK3947" t="s">
        <v>113</v>
      </c>
      <c r="BL3947" t="s">
        <v>113</v>
      </c>
      <c r="BM3947" t="s">
        <v>113</v>
      </c>
      <c r="BN3947" t="s">
        <v>113</v>
      </c>
      <c r="BO3947" t="s">
        <v>113</v>
      </c>
      <c r="BP3947" t="s">
        <v>113</v>
      </c>
      <c r="BQ3947" t="s">
        <v>113</v>
      </c>
      <c r="BR3947" t="s">
        <v>113</v>
      </c>
      <c r="BS3947" t="s">
        <v>113</v>
      </c>
      <c r="BT3947" t="s">
        <v>113</v>
      </c>
      <c r="BU3947" t="s">
        <v>113</v>
      </c>
      <c r="BV3947" t="s">
        <v>111</v>
      </c>
      <c r="BW3947" t="s">
        <v>111</v>
      </c>
      <c r="BX3947" t="s">
        <v>113</v>
      </c>
      <c r="BY3947" t="s">
        <v>113</v>
      </c>
      <c r="BZ3947" t="s">
        <v>113</v>
      </c>
      <c r="CA3947" t="s">
        <v>113</v>
      </c>
      <c r="CB3947" t="s">
        <v>113</v>
      </c>
      <c r="CC3947" t="s">
        <v>113</v>
      </c>
      <c r="CD3947" t="s">
        <v>113</v>
      </c>
      <c r="CE3947" t="s">
        <v>113</v>
      </c>
      <c r="CF3947" t="s">
        <v>113</v>
      </c>
      <c r="CG3947" t="s">
        <v>113</v>
      </c>
      <c r="CH3947" t="s">
        <v>113</v>
      </c>
      <c r="CI3947" t="s">
        <v>113</v>
      </c>
      <c r="CJ3947" t="s">
        <v>113</v>
      </c>
      <c r="CK3947" t="s">
        <v>113</v>
      </c>
      <c r="CL3947" t="s">
        <v>113</v>
      </c>
      <c r="CM3947" t="s">
        <v>113</v>
      </c>
      <c r="CN3947" t="s">
        <v>113</v>
      </c>
      <c r="CO3947" t="s">
        <v>113</v>
      </c>
      <c r="CP3947" t="s">
        <v>113</v>
      </c>
      <c r="CQ3947" t="s">
        <v>113</v>
      </c>
      <c r="CR3947" t="s">
        <v>113</v>
      </c>
      <c r="CS3947" t="s">
        <v>113</v>
      </c>
      <c r="CT3947" t="s">
        <v>113</v>
      </c>
      <c r="CU3947" t="s">
        <v>113</v>
      </c>
      <c r="CV3947" t="s">
        <v>113</v>
      </c>
      <c r="CW3947" t="s">
        <v>113</v>
      </c>
    </row>
    <row r="3948" spans="1:101" x14ac:dyDescent="0.25">
      <c r="A3948" t="s">
        <v>117</v>
      </c>
      <c r="B3948">
        <v>288887</v>
      </c>
      <c r="C3948" t="s">
        <v>23946</v>
      </c>
      <c r="D3948" t="s">
        <v>102</v>
      </c>
      <c r="E3948" t="s">
        <v>23947</v>
      </c>
      <c r="F3948" t="s">
        <v>23947</v>
      </c>
      <c r="G3948" t="s">
        <v>20069</v>
      </c>
      <c r="H3948" t="s">
        <v>23948</v>
      </c>
      <c r="I3948" t="s">
        <v>935</v>
      </c>
      <c r="K3948" t="s">
        <v>662</v>
      </c>
      <c r="L3948" t="s">
        <v>23949</v>
      </c>
      <c r="M3948" t="s">
        <v>23950</v>
      </c>
      <c r="N3948" t="s">
        <v>23951</v>
      </c>
      <c r="O3948">
        <v>1</v>
      </c>
      <c r="V3948" t="s">
        <v>110</v>
      </c>
      <c r="W3948" s="1">
        <v>42915</v>
      </c>
      <c r="Y3948" s="1">
        <v>43644</v>
      </c>
      <c r="Z3948" s="2">
        <v>43009</v>
      </c>
      <c r="AA3948" t="s">
        <v>23952</v>
      </c>
      <c r="AB3948" t="s">
        <v>111</v>
      </c>
      <c r="AC3948" t="s">
        <v>113</v>
      </c>
      <c r="AD3948" t="s">
        <v>113</v>
      </c>
      <c r="AF3948" t="s">
        <v>23953</v>
      </c>
      <c r="AG3948" t="s">
        <v>113</v>
      </c>
      <c r="AH3948" t="s">
        <v>111</v>
      </c>
      <c r="AI3948" t="s">
        <v>113</v>
      </c>
      <c r="AJ3948" t="s">
        <v>131</v>
      </c>
      <c r="AL3948" t="s">
        <v>199</v>
      </c>
      <c r="AN3948" t="s">
        <v>662</v>
      </c>
      <c r="AO3948" t="s">
        <v>113</v>
      </c>
      <c r="AP3948" t="s">
        <v>113</v>
      </c>
      <c r="AQ3948" t="s">
        <v>113</v>
      </c>
      <c r="AR3948" t="s">
        <v>113</v>
      </c>
      <c r="AS3948" t="s">
        <v>113</v>
      </c>
      <c r="AT3948" t="s">
        <v>113</v>
      </c>
      <c r="AU3948" t="s">
        <v>113</v>
      </c>
      <c r="AV3948" t="s">
        <v>113</v>
      </c>
      <c r="AW3948" t="s">
        <v>113</v>
      </c>
      <c r="AX3948" t="s">
        <v>113</v>
      </c>
      <c r="AY3948" t="s">
        <v>113</v>
      </c>
      <c r="AZ3948" t="s">
        <v>113</v>
      </c>
      <c r="BA3948" t="s">
        <v>113</v>
      </c>
      <c r="BB3948" t="s">
        <v>113</v>
      </c>
      <c r="BD3948" t="s">
        <v>111</v>
      </c>
      <c r="BE3948" t="s">
        <v>113</v>
      </c>
      <c r="BF3948" t="s">
        <v>113</v>
      </c>
      <c r="BG3948" t="s">
        <v>113</v>
      </c>
      <c r="BH3948" t="s">
        <v>111</v>
      </c>
      <c r="BI3948" t="s">
        <v>113</v>
      </c>
      <c r="BJ3948" t="s">
        <v>113</v>
      </c>
      <c r="BK3948" t="s">
        <v>113</v>
      </c>
      <c r="BL3948" t="s">
        <v>111</v>
      </c>
      <c r="BM3948" t="s">
        <v>113</v>
      </c>
      <c r="BN3948" t="s">
        <v>113</v>
      </c>
      <c r="BO3948" t="s">
        <v>111</v>
      </c>
      <c r="BP3948" t="s">
        <v>113</v>
      </c>
      <c r="BQ3948" t="s">
        <v>113</v>
      </c>
      <c r="BR3948" t="s">
        <v>113</v>
      </c>
      <c r="BS3948" t="s">
        <v>113</v>
      </c>
      <c r="BT3948" t="s">
        <v>113</v>
      </c>
      <c r="BU3948" t="s">
        <v>113</v>
      </c>
      <c r="BV3948" t="s">
        <v>111</v>
      </c>
      <c r="BW3948" t="s">
        <v>111</v>
      </c>
      <c r="BX3948" t="s">
        <v>113</v>
      </c>
      <c r="BY3948" t="s">
        <v>113</v>
      </c>
      <c r="BZ3948" t="s">
        <v>113</v>
      </c>
      <c r="CA3948" t="s">
        <v>113</v>
      </c>
      <c r="CB3948" t="s">
        <v>113</v>
      </c>
      <c r="CC3948" t="s">
        <v>113</v>
      </c>
      <c r="CD3948" t="s">
        <v>113</v>
      </c>
      <c r="CE3948" t="s">
        <v>113</v>
      </c>
      <c r="CF3948" t="s">
        <v>113</v>
      </c>
      <c r="CG3948" t="s">
        <v>113</v>
      </c>
      <c r="CH3948" t="s">
        <v>113</v>
      </c>
      <c r="CI3948" t="s">
        <v>113</v>
      </c>
      <c r="CJ3948" t="s">
        <v>113</v>
      </c>
      <c r="CK3948" t="s">
        <v>113</v>
      </c>
      <c r="CL3948" t="s">
        <v>113</v>
      </c>
      <c r="CM3948" t="s">
        <v>113</v>
      </c>
      <c r="CN3948" t="s">
        <v>113</v>
      </c>
      <c r="CO3948" t="s">
        <v>113</v>
      </c>
      <c r="CP3948" t="s">
        <v>113</v>
      </c>
      <c r="CQ3948" t="s">
        <v>113</v>
      </c>
      <c r="CR3948" t="s">
        <v>113</v>
      </c>
      <c r="CS3948" t="s">
        <v>113</v>
      </c>
      <c r="CT3948" t="s">
        <v>113</v>
      </c>
      <c r="CU3948" t="s">
        <v>113</v>
      </c>
      <c r="CV3948" t="s">
        <v>113</v>
      </c>
      <c r="CW3948" t="s">
        <v>113</v>
      </c>
    </row>
    <row r="3949" spans="1:101" x14ac:dyDescent="0.25">
      <c r="A3949" t="s">
        <v>117</v>
      </c>
      <c r="B3949">
        <v>172505</v>
      </c>
      <c r="C3949" t="s">
        <v>23954</v>
      </c>
      <c r="D3949" t="s">
        <v>102</v>
      </c>
      <c r="E3949" t="s">
        <v>23955</v>
      </c>
      <c r="F3949" t="s">
        <v>23955</v>
      </c>
      <c r="G3949" t="s">
        <v>23956</v>
      </c>
      <c r="H3949" t="s">
        <v>17762</v>
      </c>
      <c r="I3949" t="s">
        <v>121</v>
      </c>
      <c r="K3949" t="s">
        <v>122</v>
      </c>
      <c r="L3949" t="s">
        <v>3738</v>
      </c>
      <c r="M3949">
        <v>13459494123</v>
      </c>
      <c r="N3949">
        <v>13459494647</v>
      </c>
      <c r="O3949">
        <v>1</v>
      </c>
      <c r="P3949" t="s">
        <v>1182</v>
      </c>
      <c r="Q3949" t="s">
        <v>1183</v>
      </c>
      <c r="R3949" t="s">
        <v>831</v>
      </c>
      <c r="T3949" t="s">
        <v>129</v>
      </c>
      <c r="U3949">
        <v>201204</v>
      </c>
      <c r="V3949" t="s">
        <v>110</v>
      </c>
      <c r="W3949" s="1">
        <v>42037</v>
      </c>
      <c r="Y3949" s="1">
        <v>43916</v>
      </c>
      <c r="Z3949" s="2">
        <v>43009</v>
      </c>
      <c r="AA3949" t="s">
        <v>1186</v>
      </c>
      <c r="AB3949" t="s">
        <v>111</v>
      </c>
      <c r="AC3949" t="s">
        <v>113</v>
      </c>
      <c r="AD3949" t="s">
        <v>113</v>
      </c>
      <c r="AG3949" t="s">
        <v>113</v>
      </c>
      <c r="AH3949" t="s">
        <v>111</v>
      </c>
      <c r="AI3949" t="s">
        <v>113</v>
      </c>
      <c r="AJ3949" t="s">
        <v>131</v>
      </c>
      <c r="AL3949" t="s">
        <v>115</v>
      </c>
      <c r="AN3949" t="s">
        <v>122</v>
      </c>
      <c r="AO3949" t="s">
        <v>113</v>
      </c>
      <c r="AP3949" t="s">
        <v>113</v>
      </c>
      <c r="AQ3949" t="s">
        <v>113</v>
      </c>
      <c r="AR3949" t="s">
        <v>113</v>
      </c>
      <c r="AS3949" t="s">
        <v>113</v>
      </c>
      <c r="AT3949" t="s">
        <v>113</v>
      </c>
      <c r="AU3949" t="s">
        <v>113</v>
      </c>
      <c r="AV3949" t="s">
        <v>113</v>
      </c>
      <c r="AW3949" t="s">
        <v>113</v>
      </c>
      <c r="AX3949" t="s">
        <v>113</v>
      </c>
      <c r="AY3949" t="s">
        <v>113</v>
      </c>
      <c r="AZ3949" t="s">
        <v>113</v>
      </c>
      <c r="BA3949" t="s">
        <v>113</v>
      </c>
      <c r="BB3949" t="s">
        <v>113</v>
      </c>
      <c r="BD3949" t="s">
        <v>111</v>
      </c>
      <c r="BE3949" t="s">
        <v>113</v>
      </c>
      <c r="BF3949" t="s">
        <v>113</v>
      </c>
      <c r="BG3949" t="s">
        <v>113</v>
      </c>
      <c r="BH3949" t="s">
        <v>111</v>
      </c>
      <c r="BI3949" t="s">
        <v>113</v>
      </c>
      <c r="BJ3949" t="s">
        <v>113</v>
      </c>
      <c r="BK3949" t="s">
        <v>113</v>
      </c>
      <c r="BL3949" t="s">
        <v>113</v>
      </c>
      <c r="BM3949" t="s">
        <v>113</v>
      </c>
      <c r="BN3949" t="s">
        <v>113</v>
      </c>
      <c r="BO3949" t="s">
        <v>113</v>
      </c>
      <c r="BP3949" t="s">
        <v>113</v>
      </c>
      <c r="BQ3949" t="s">
        <v>113</v>
      </c>
      <c r="BR3949" t="s">
        <v>113</v>
      </c>
      <c r="BS3949" t="s">
        <v>113</v>
      </c>
      <c r="BT3949" t="s">
        <v>113</v>
      </c>
      <c r="BU3949" t="s">
        <v>113</v>
      </c>
      <c r="BV3949" t="s">
        <v>111</v>
      </c>
      <c r="BW3949" t="s">
        <v>111</v>
      </c>
      <c r="BX3949" t="s">
        <v>113</v>
      </c>
      <c r="BY3949" t="s">
        <v>113</v>
      </c>
      <c r="BZ3949" t="s">
        <v>113</v>
      </c>
      <c r="CA3949" t="s">
        <v>113</v>
      </c>
      <c r="CB3949" t="s">
        <v>113</v>
      </c>
      <c r="CC3949" t="s">
        <v>113</v>
      </c>
      <c r="CD3949" t="s">
        <v>113</v>
      </c>
      <c r="CE3949" t="s">
        <v>113</v>
      </c>
      <c r="CF3949" t="s">
        <v>113</v>
      </c>
      <c r="CG3949" t="s">
        <v>113</v>
      </c>
      <c r="CH3949" t="s">
        <v>113</v>
      </c>
      <c r="CI3949" t="s">
        <v>113</v>
      </c>
      <c r="CJ3949" t="s">
        <v>113</v>
      </c>
      <c r="CK3949" t="s">
        <v>113</v>
      </c>
      <c r="CL3949" t="s">
        <v>113</v>
      </c>
      <c r="CM3949" t="s">
        <v>113</v>
      </c>
      <c r="CN3949" t="s">
        <v>113</v>
      </c>
      <c r="CO3949" t="s">
        <v>113</v>
      </c>
      <c r="CP3949" t="s">
        <v>113</v>
      </c>
      <c r="CQ3949" t="s">
        <v>113</v>
      </c>
      <c r="CR3949" t="s">
        <v>113</v>
      </c>
      <c r="CS3949" t="s">
        <v>113</v>
      </c>
      <c r="CT3949" t="s">
        <v>113</v>
      </c>
      <c r="CU3949" t="s">
        <v>113</v>
      </c>
      <c r="CV3949" t="s">
        <v>113</v>
      </c>
      <c r="CW3949" t="s">
        <v>113</v>
      </c>
    </row>
    <row r="3950" spans="1:101" x14ac:dyDescent="0.25">
      <c r="A3950" t="s">
        <v>263</v>
      </c>
      <c r="B3950">
        <v>163764</v>
      </c>
      <c r="C3950" t="s">
        <v>23957</v>
      </c>
      <c r="D3950" t="s">
        <v>102</v>
      </c>
      <c r="E3950" t="s">
        <v>23958</v>
      </c>
      <c r="F3950" t="s">
        <v>23959</v>
      </c>
      <c r="G3950" t="s">
        <v>23960</v>
      </c>
      <c r="H3950" t="s">
        <v>23961</v>
      </c>
      <c r="I3950" t="s">
        <v>23962</v>
      </c>
      <c r="J3950" t="s">
        <v>801</v>
      </c>
      <c r="K3950" t="s">
        <v>108</v>
      </c>
      <c r="L3950">
        <v>45701</v>
      </c>
      <c r="M3950" t="s">
        <v>23963</v>
      </c>
      <c r="N3950" t="s">
        <v>23964</v>
      </c>
      <c r="O3950">
        <v>2</v>
      </c>
      <c r="V3950" t="s">
        <v>110</v>
      </c>
      <c r="W3950" s="1">
        <v>41022</v>
      </c>
      <c r="Y3950" s="1">
        <v>43398</v>
      </c>
      <c r="Z3950" s="2">
        <v>43009</v>
      </c>
      <c r="AA3950" t="s">
        <v>23965</v>
      </c>
      <c r="AB3950" t="s">
        <v>113</v>
      </c>
      <c r="AC3950" t="s">
        <v>113</v>
      </c>
      <c r="AD3950" t="s">
        <v>113</v>
      </c>
      <c r="AG3950" t="s">
        <v>111</v>
      </c>
      <c r="AH3950" t="s">
        <v>113</v>
      </c>
      <c r="AI3950" t="s">
        <v>113</v>
      </c>
      <c r="AJ3950" t="s">
        <v>131</v>
      </c>
      <c r="AL3950" t="s">
        <v>115</v>
      </c>
      <c r="AM3950" t="s">
        <v>801</v>
      </c>
      <c r="AN3950" t="s">
        <v>108</v>
      </c>
      <c r="AO3950" t="s">
        <v>113</v>
      </c>
      <c r="AP3950" t="s">
        <v>113</v>
      </c>
      <c r="AQ3950" t="s">
        <v>113</v>
      </c>
      <c r="AR3950" t="s">
        <v>113</v>
      </c>
      <c r="AS3950" t="s">
        <v>113</v>
      </c>
      <c r="AT3950" t="s">
        <v>113</v>
      </c>
      <c r="AU3950" t="s">
        <v>113</v>
      </c>
      <c r="AV3950" t="s">
        <v>113</v>
      </c>
      <c r="AW3950" t="s">
        <v>113</v>
      </c>
      <c r="AX3950" t="s">
        <v>113</v>
      </c>
      <c r="AY3950" t="s">
        <v>113</v>
      </c>
      <c r="AZ3950" t="s">
        <v>113</v>
      </c>
      <c r="BA3950" t="s">
        <v>113</v>
      </c>
      <c r="BB3950" t="s">
        <v>113</v>
      </c>
      <c r="BD3950" t="s">
        <v>113</v>
      </c>
      <c r="BF3950" t="s">
        <v>113</v>
      </c>
      <c r="BG3950" t="s">
        <v>113</v>
      </c>
      <c r="BH3950" t="s">
        <v>113</v>
      </c>
      <c r="BI3950" t="s">
        <v>113</v>
      </c>
      <c r="BJ3950" t="s">
        <v>113</v>
      </c>
      <c r="BK3950" t="s">
        <v>113</v>
      </c>
      <c r="BL3950" t="s">
        <v>113</v>
      </c>
      <c r="BM3950" t="s">
        <v>113</v>
      </c>
      <c r="BN3950" t="s">
        <v>113</v>
      </c>
      <c r="BO3950" t="s">
        <v>113</v>
      </c>
      <c r="BP3950" t="s">
        <v>113</v>
      </c>
      <c r="BQ3950" t="s">
        <v>113</v>
      </c>
      <c r="BR3950" t="s">
        <v>113</v>
      </c>
      <c r="BS3950" t="s">
        <v>113</v>
      </c>
      <c r="BT3950" t="s">
        <v>113</v>
      </c>
      <c r="BU3950" t="s">
        <v>113</v>
      </c>
      <c r="BV3950" t="s">
        <v>111</v>
      </c>
      <c r="BW3950" t="s">
        <v>111</v>
      </c>
      <c r="BX3950" t="s">
        <v>113</v>
      </c>
      <c r="BY3950" t="s">
        <v>113</v>
      </c>
      <c r="BZ3950" t="s">
        <v>113</v>
      </c>
      <c r="CA3950" t="s">
        <v>113</v>
      </c>
      <c r="CB3950" t="s">
        <v>113</v>
      </c>
      <c r="CC3950" t="s">
        <v>113</v>
      </c>
      <c r="CD3950" t="s">
        <v>113</v>
      </c>
      <c r="CE3950" t="s">
        <v>113</v>
      </c>
      <c r="CF3950" t="s">
        <v>113</v>
      </c>
      <c r="CG3950" t="s">
        <v>113</v>
      </c>
      <c r="CH3950" t="s">
        <v>113</v>
      </c>
      <c r="CI3950" t="s">
        <v>113</v>
      </c>
      <c r="CJ3950" t="s">
        <v>113</v>
      </c>
      <c r="CK3950" t="s">
        <v>113</v>
      </c>
      <c r="CL3950" t="s">
        <v>113</v>
      </c>
      <c r="CM3950" t="s">
        <v>113</v>
      </c>
      <c r="CN3950" t="s">
        <v>113</v>
      </c>
      <c r="CO3950" t="s">
        <v>113</v>
      </c>
      <c r="CP3950" t="s">
        <v>113</v>
      </c>
      <c r="CQ3950" t="s">
        <v>113</v>
      </c>
      <c r="CR3950" t="s">
        <v>113</v>
      </c>
      <c r="CS3950" t="s">
        <v>113</v>
      </c>
      <c r="CT3950" t="s">
        <v>113</v>
      </c>
      <c r="CU3950" t="s">
        <v>113</v>
      </c>
      <c r="CV3950" t="s">
        <v>113</v>
      </c>
      <c r="CW3950" t="s">
        <v>113</v>
      </c>
    </row>
    <row r="3951" spans="1:101" x14ac:dyDescent="0.25">
      <c r="A3951" t="s">
        <v>378</v>
      </c>
      <c r="B3951">
        <v>143719</v>
      </c>
      <c r="C3951" t="s">
        <v>23966</v>
      </c>
      <c r="D3951" t="s">
        <v>102</v>
      </c>
      <c r="E3951" t="s">
        <v>23967</v>
      </c>
      <c r="F3951" t="s">
        <v>23967</v>
      </c>
      <c r="G3951" t="s">
        <v>23968</v>
      </c>
      <c r="H3951" t="s">
        <v>336</v>
      </c>
      <c r="I3951" t="s">
        <v>23969</v>
      </c>
      <c r="J3951" t="s">
        <v>180</v>
      </c>
      <c r="K3951" t="s">
        <v>108</v>
      </c>
      <c r="L3951">
        <v>90071</v>
      </c>
      <c r="M3951" t="s">
        <v>23970</v>
      </c>
      <c r="O3951">
        <v>0</v>
      </c>
      <c r="V3951" t="s">
        <v>110</v>
      </c>
      <c r="W3951" s="1">
        <v>43497</v>
      </c>
      <c r="Y3951" s="1">
        <v>43854</v>
      </c>
      <c r="Z3951" s="2">
        <v>43009</v>
      </c>
      <c r="AB3951" t="s">
        <v>113</v>
      </c>
      <c r="AC3951" t="s">
        <v>113</v>
      </c>
      <c r="AD3951" t="s">
        <v>113</v>
      </c>
      <c r="AG3951" t="s">
        <v>113</v>
      </c>
      <c r="AH3951" t="s">
        <v>111</v>
      </c>
      <c r="AI3951" t="s">
        <v>113</v>
      </c>
      <c r="AJ3951" t="s">
        <v>114</v>
      </c>
      <c r="AL3951" t="s">
        <v>3846</v>
      </c>
      <c r="AM3951" t="s">
        <v>116</v>
      </c>
      <c r="AN3951" t="s">
        <v>108</v>
      </c>
      <c r="AO3951" t="s">
        <v>113</v>
      </c>
      <c r="AP3951" t="s">
        <v>113</v>
      </c>
      <c r="AQ3951" t="s">
        <v>111</v>
      </c>
      <c r="AR3951" t="s">
        <v>113</v>
      </c>
      <c r="AS3951" t="s">
        <v>113</v>
      </c>
      <c r="AT3951" t="s">
        <v>113</v>
      </c>
      <c r="AU3951" t="s">
        <v>113</v>
      </c>
      <c r="AV3951" t="s">
        <v>113</v>
      </c>
      <c r="AW3951" t="s">
        <v>113</v>
      </c>
      <c r="AX3951" t="s">
        <v>113</v>
      </c>
      <c r="AY3951" t="s">
        <v>113</v>
      </c>
      <c r="AZ3951" t="s">
        <v>113</v>
      </c>
      <c r="BA3951" t="s">
        <v>113</v>
      </c>
      <c r="BB3951" t="s">
        <v>113</v>
      </c>
      <c r="BD3951" t="s">
        <v>113</v>
      </c>
      <c r="BF3951" t="s">
        <v>113</v>
      </c>
      <c r="BG3951" t="s">
        <v>111</v>
      </c>
      <c r="BH3951" t="s">
        <v>111</v>
      </c>
      <c r="BI3951" t="s">
        <v>111</v>
      </c>
      <c r="BJ3951" t="s">
        <v>111</v>
      </c>
      <c r="BK3951" t="s">
        <v>113</v>
      </c>
      <c r="BL3951" t="s">
        <v>111</v>
      </c>
      <c r="BM3951" t="s">
        <v>111</v>
      </c>
      <c r="BN3951" t="s">
        <v>111</v>
      </c>
      <c r="BO3951" t="s">
        <v>111</v>
      </c>
      <c r="BP3951" t="s">
        <v>113</v>
      </c>
      <c r="BQ3951" t="s">
        <v>113</v>
      </c>
      <c r="BR3951" t="s">
        <v>111</v>
      </c>
      <c r="BS3951" t="s">
        <v>111</v>
      </c>
      <c r="BT3951" t="s">
        <v>111</v>
      </c>
      <c r="BU3951" t="s">
        <v>111</v>
      </c>
      <c r="BV3951" t="s">
        <v>111</v>
      </c>
      <c r="BW3951" t="s">
        <v>111</v>
      </c>
      <c r="BX3951" t="s">
        <v>113</v>
      </c>
      <c r="BY3951" t="s">
        <v>113</v>
      </c>
      <c r="BZ3951" t="s">
        <v>113</v>
      </c>
      <c r="CA3951" t="s">
        <v>113</v>
      </c>
      <c r="CB3951" t="s">
        <v>113</v>
      </c>
      <c r="CC3951" t="s">
        <v>113</v>
      </c>
      <c r="CD3951" t="s">
        <v>113</v>
      </c>
      <c r="CE3951" t="s">
        <v>111</v>
      </c>
      <c r="CF3951" t="s">
        <v>113</v>
      </c>
      <c r="CG3951" t="s">
        <v>113</v>
      </c>
      <c r="CH3951" t="s">
        <v>111</v>
      </c>
      <c r="CI3951" t="s">
        <v>113</v>
      </c>
      <c r="CJ3951" t="s">
        <v>113</v>
      </c>
      <c r="CK3951" t="s">
        <v>113</v>
      </c>
      <c r="CL3951" t="s">
        <v>113</v>
      </c>
      <c r="CM3951" t="s">
        <v>113</v>
      </c>
      <c r="CN3951" t="s">
        <v>113</v>
      </c>
      <c r="CO3951" t="s">
        <v>113</v>
      </c>
      <c r="CP3951" t="s">
        <v>113</v>
      </c>
      <c r="CQ3951" t="s">
        <v>113</v>
      </c>
      <c r="CR3951" t="s">
        <v>113</v>
      </c>
      <c r="CS3951" t="s">
        <v>113</v>
      </c>
      <c r="CT3951" t="s">
        <v>113</v>
      </c>
      <c r="CU3951" t="s">
        <v>113</v>
      </c>
      <c r="CV3951" t="s">
        <v>113</v>
      </c>
      <c r="CW3951" t="s">
        <v>113</v>
      </c>
    </row>
    <row r="3952" spans="1:101" x14ac:dyDescent="0.25">
      <c r="A3952" t="s">
        <v>378</v>
      </c>
      <c r="B3952">
        <v>296860</v>
      </c>
      <c r="C3952" t="s">
        <v>23971</v>
      </c>
      <c r="D3952" t="s">
        <v>102</v>
      </c>
      <c r="E3952" t="s">
        <v>23972</v>
      </c>
      <c r="F3952" t="s">
        <v>23973</v>
      </c>
      <c r="G3952" t="s">
        <v>12692</v>
      </c>
      <c r="H3952" t="s">
        <v>12693</v>
      </c>
      <c r="I3952" t="s">
        <v>691</v>
      </c>
      <c r="J3952" t="s">
        <v>180</v>
      </c>
      <c r="K3952" t="s">
        <v>108</v>
      </c>
      <c r="L3952">
        <v>90401</v>
      </c>
      <c r="M3952" t="s">
        <v>12694</v>
      </c>
      <c r="O3952">
        <v>0</v>
      </c>
      <c r="V3952" t="s">
        <v>110</v>
      </c>
      <c r="W3952" s="1">
        <v>43551</v>
      </c>
      <c r="Y3952" s="1">
        <v>43913</v>
      </c>
      <c r="Z3952" s="2">
        <v>43009</v>
      </c>
      <c r="AA3952" t="s">
        <v>23974</v>
      </c>
      <c r="AB3952" t="s">
        <v>113</v>
      </c>
      <c r="AC3952" t="s">
        <v>113</v>
      </c>
      <c r="AD3952" t="s">
        <v>113</v>
      </c>
      <c r="AG3952" t="s">
        <v>113</v>
      </c>
      <c r="AH3952" t="s">
        <v>113</v>
      </c>
      <c r="AI3952" t="s">
        <v>111</v>
      </c>
      <c r="AJ3952" t="s">
        <v>114</v>
      </c>
      <c r="AL3952" t="s">
        <v>115</v>
      </c>
      <c r="AM3952" t="s">
        <v>116</v>
      </c>
      <c r="AN3952" t="s">
        <v>108</v>
      </c>
      <c r="AO3952" t="s">
        <v>113</v>
      </c>
      <c r="AP3952" t="s">
        <v>113</v>
      </c>
      <c r="AQ3952" t="s">
        <v>113</v>
      </c>
      <c r="AR3952" t="s">
        <v>113</v>
      </c>
      <c r="AS3952" t="s">
        <v>113</v>
      </c>
      <c r="AT3952" t="s">
        <v>113</v>
      </c>
      <c r="AU3952" t="s">
        <v>113</v>
      </c>
      <c r="AV3952" t="s">
        <v>113</v>
      </c>
      <c r="AW3952" t="s">
        <v>113</v>
      </c>
      <c r="AX3952" t="s">
        <v>113</v>
      </c>
      <c r="AY3952" t="s">
        <v>113</v>
      </c>
      <c r="AZ3952" t="s">
        <v>113</v>
      </c>
      <c r="BA3952" t="s">
        <v>113</v>
      </c>
      <c r="BB3952" t="s">
        <v>113</v>
      </c>
      <c r="BD3952" t="s">
        <v>113</v>
      </c>
      <c r="BF3952" t="s">
        <v>113</v>
      </c>
      <c r="BG3952" t="s">
        <v>113</v>
      </c>
      <c r="BH3952" t="s">
        <v>111</v>
      </c>
      <c r="BI3952" t="s">
        <v>113</v>
      </c>
      <c r="BJ3952" t="s">
        <v>113</v>
      </c>
      <c r="BK3952" t="s">
        <v>113</v>
      </c>
      <c r="BL3952" t="s">
        <v>113</v>
      </c>
      <c r="BM3952" t="s">
        <v>113</v>
      </c>
      <c r="BN3952" t="s">
        <v>113</v>
      </c>
      <c r="BO3952" t="s">
        <v>113</v>
      </c>
      <c r="BP3952" t="s">
        <v>113</v>
      </c>
      <c r="BQ3952" t="s">
        <v>113</v>
      </c>
      <c r="BR3952" t="s">
        <v>113</v>
      </c>
      <c r="BS3952" t="s">
        <v>113</v>
      </c>
      <c r="BT3952" t="s">
        <v>113</v>
      </c>
      <c r="BU3952" t="s">
        <v>113</v>
      </c>
      <c r="BV3952" t="s">
        <v>111</v>
      </c>
      <c r="BW3952" t="s">
        <v>111</v>
      </c>
      <c r="BX3952" t="s">
        <v>113</v>
      </c>
      <c r="BY3952" t="s">
        <v>113</v>
      </c>
      <c r="BZ3952" t="s">
        <v>113</v>
      </c>
      <c r="CA3952" t="s">
        <v>113</v>
      </c>
      <c r="CB3952" t="s">
        <v>113</v>
      </c>
      <c r="CC3952" t="s">
        <v>113</v>
      </c>
      <c r="CD3952" t="s">
        <v>113</v>
      </c>
      <c r="CE3952" t="s">
        <v>113</v>
      </c>
      <c r="CF3952" t="s">
        <v>113</v>
      </c>
      <c r="CG3952" t="s">
        <v>113</v>
      </c>
      <c r="CH3952" t="s">
        <v>113</v>
      </c>
      <c r="CI3952" t="s">
        <v>113</v>
      </c>
      <c r="CJ3952" t="s">
        <v>113</v>
      </c>
      <c r="CK3952" t="s">
        <v>113</v>
      </c>
      <c r="CL3952" t="s">
        <v>113</v>
      </c>
      <c r="CM3952" t="s">
        <v>113</v>
      </c>
      <c r="CN3952" t="s">
        <v>113</v>
      </c>
      <c r="CO3952" t="s">
        <v>113</v>
      </c>
      <c r="CP3952" t="s">
        <v>113</v>
      </c>
      <c r="CQ3952" t="s">
        <v>113</v>
      </c>
      <c r="CR3952" t="s">
        <v>113</v>
      </c>
      <c r="CS3952" t="s">
        <v>113</v>
      </c>
      <c r="CT3952" t="s">
        <v>113</v>
      </c>
      <c r="CU3952" t="s">
        <v>113</v>
      </c>
      <c r="CV3952" t="s">
        <v>113</v>
      </c>
      <c r="CW3952" t="s">
        <v>113</v>
      </c>
    </row>
    <row r="3953" spans="1:101" x14ac:dyDescent="0.25">
      <c r="A3953" t="s">
        <v>117</v>
      </c>
      <c r="B3953">
        <v>296465</v>
      </c>
      <c r="C3953" t="s">
        <v>23975</v>
      </c>
      <c r="D3953" t="s">
        <v>102</v>
      </c>
      <c r="E3953" t="s">
        <v>23976</v>
      </c>
      <c r="F3953" t="s">
        <v>23977</v>
      </c>
      <c r="G3953" t="s">
        <v>21346</v>
      </c>
      <c r="I3953" t="s">
        <v>3501</v>
      </c>
      <c r="K3953" t="s">
        <v>635</v>
      </c>
      <c r="L3953">
        <v>4685150</v>
      </c>
      <c r="M3953">
        <f>972-54-4780081</f>
        <v>-4779163</v>
      </c>
      <c r="O3953">
        <v>0</v>
      </c>
      <c r="V3953" t="s">
        <v>110</v>
      </c>
      <c r="W3953" s="1">
        <v>43220</v>
      </c>
      <c r="Y3953" s="1">
        <v>43941</v>
      </c>
      <c r="Z3953" s="2">
        <v>43891</v>
      </c>
      <c r="AA3953" t="s">
        <v>21348</v>
      </c>
      <c r="AB3953" t="s">
        <v>113</v>
      </c>
      <c r="AC3953" t="s">
        <v>113</v>
      </c>
      <c r="AD3953" t="s">
        <v>113</v>
      </c>
      <c r="AG3953" t="s">
        <v>111</v>
      </c>
      <c r="AH3953" t="s">
        <v>111</v>
      </c>
      <c r="AI3953" t="s">
        <v>113</v>
      </c>
      <c r="AJ3953" t="s">
        <v>131</v>
      </c>
      <c r="AL3953" t="s">
        <v>115</v>
      </c>
      <c r="AN3953" t="s">
        <v>635</v>
      </c>
      <c r="AO3953" t="s">
        <v>113</v>
      </c>
      <c r="AP3953" t="s">
        <v>113</v>
      </c>
      <c r="AQ3953" t="s">
        <v>113</v>
      </c>
      <c r="AR3953" t="s">
        <v>113</v>
      </c>
      <c r="AS3953" t="s">
        <v>113</v>
      </c>
      <c r="AT3953" t="s">
        <v>113</v>
      </c>
      <c r="AU3953" t="s">
        <v>113</v>
      </c>
      <c r="AV3953" t="s">
        <v>113</v>
      </c>
      <c r="AW3953" t="s">
        <v>113</v>
      </c>
      <c r="AX3953" t="s">
        <v>113</v>
      </c>
      <c r="AY3953" t="s">
        <v>113</v>
      </c>
      <c r="AZ3953" t="s">
        <v>113</v>
      </c>
      <c r="BA3953" t="s">
        <v>113</v>
      </c>
      <c r="BB3953" t="s">
        <v>113</v>
      </c>
      <c r="BD3953" t="s">
        <v>113</v>
      </c>
      <c r="BF3953" t="s">
        <v>113</v>
      </c>
      <c r="BG3953" t="s">
        <v>113</v>
      </c>
      <c r="BH3953" t="s">
        <v>111</v>
      </c>
      <c r="BI3953" t="s">
        <v>113</v>
      </c>
      <c r="BJ3953" t="s">
        <v>113</v>
      </c>
      <c r="BK3953" t="s">
        <v>113</v>
      </c>
      <c r="BL3953" t="s">
        <v>111</v>
      </c>
      <c r="BM3953" t="s">
        <v>113</v>
      </c>
      <c r="BN3953" t="s">
        <v>113</v>
      </c>
      <c r="BO3953" t="s">
        <v>113</v>
      </c>
      <c r="BP3953" t="s">
        <v>113</v>
      </c>
      <c r="BQ3953" t="s">
        <v>113</v>
      </c>
      <c r="BR3953" t="s">
        <v>113</v>
      </c>
      <c r="BS3953" t="s">
        <v>113</v>
      </c>
      <c r="BT3953" t="s">
        <v>113</v>
      </c>
      <c r="BU3953" t="s">
        <v>113</v>
      </c>
      <c r="BV3953" t="s">
        <v>111</v>
      </c>
      <c r="BW3953" t="s">
        <v>111</v>
      </c>
      <c r="BX3953" t="s">
        <v>113</v>
      </c>
      <c r="BY3953" t="s">
        <v>113</v>
      </c>
      <c r="BZ3953" t="s">
        <v>113</v>
      </c>
      <c r="CA3953" t="s">
        <v>113</v>
      </c>
      <c r="CB3953" t="s">
        <v>113</v>
      </c>
      <c r="CC3953" t="s">
        <v>113</v>
      </c>
      <c r="CD3953" t="s">
        <v>113</v>
      </c>
      <c r="CE3953" t="s">
        <v>113</v>
      </c>
      <c r="CF3953" t="s">
        <v>113</v>
      </c>
      <c r="CG3953" t="s">
        <v>113</v>
      </c>
      <c r="CH3953" t="s">
        <v>113</v>
      </c>
      <c r="CI3953" t="s">
        <v>113</v>
      </c>
      <c r="CJ3953" t="s">
        <v>113</v>
      </c>
      <c r="CK3953" t="s">
        <v>113</v>
      </c>
      <c r="CL3953" t="s">
        <v>113</v>
      </c>
      <c r="CM3953" t="s">
        <v>113</v>
      </c>
      <c r="CN3953" t="s">
        <v>113</v>
      </c>
      <c r="CO3953" t="s">
        <v>113</v>
      </c>
      <c r="CP3953" t="s">
        <v>113</v>
      </c>
      <c r="CQ3953" t="s">
        <v>113</v>
      </c>
      <c r="CR3953" t="s">
        <v>113</v>
      </c>
      <c r="CS3953" t="s">
        <v>113</v>
      </c>
      <c r="CT3953" t="s">
        <v>113</v>
      </c>
      <c r="CU3953" t="s">
        <v>113</v>
      </c>
      <c r="CV3953" t="s">
        <v>113</v>
      </c>
      <c r="CW3953" t="s">
        <v>113</v>
      </c>
    </row>
    <row r="3954" spans="1:101" x14ac:dyDescent="0.25">
      <c r="A3954" t="s">
        <v>309</v>
      </c>
      <c r="B3954">
        <v>291181</v>
      </c>
      <c r="C3954" t="s">
        <v>23978</v>
      </c>
      <c r="D3954" t="s">
        <v>102</v>
      </c>
      <c r="E3954" t="s">
        <v>23979</v>
      </c>
      <c r="F3954" t="s">
        <v>23980</v>
      </c>
      <c r="G3954" t="s">
        <v>23981</v>
      </c>
      <c r="I3954" t="s">
        <v>1289</v>
      </c>
      <c r="J3954" t="s">
        <v>1290</v>
      </c>
      <c r="K3954" t="s">
        <v>108</v>
      </c>
      <c r="L3954">
        <v>20002</v>
      </c>
      <c r="M3954">
        <v>3473545278</v>
      </c>
      <c r="O3954">
        <v>1</v>
      </c>
      <c r="V3954" t="s">
        <v>110</v>
      </c>
      <c r="W3954" s="1">
        <v>43283</v>
      </c>
      <c r="Y3954" s="1">
        <v>43601</v>
      </c>
      <c r="Z3954" s="2">
        <v>43009</v>
      </c>
      <c r="AA3954" t="s">
        <v>23982</v>
      </c>
      <c r="AB3954" t="s">
        <v>113</v>
      </c>
      <c r="AC3954" t="s">
        <v>113</v>
      </c>
      <c r="AD3954" t="s">
        <v>113</v>
      </c>
      <c r="AG3954" t="s">
        <v>111</v>
      </c>
      <c r="AH3954" t="s">
        <v>113</v>
      </c>
      <c r="AI3954" t="s">
        <v>113</v>
      </c>
      <c r="AJ3954" t="s">
        <v>114</v>
      </c>
      <c r="AL3954" t="s">
        <v>115</v>
      </c>
      <c r="AM3954" t="s">
        <v>116</v>
      </c>
      <c r="AN3954" t="s">
        <v>108</v>
      </c>
      <c r="AO3954" t="s">
        <v>113</v>
      </c>
      <c r="AP3954" t="s">
        <v>113</v>
      </c>
      <c r="AQ3954" t="s">
        <v>113</v>
      </c>
      <c r="AR3954" t="s">
        <v>113</v>
      </c>
      <c r="AS3954" t="s">
        <v>113</v>
      </c>
      <c r="AT3954" t="s">
        <v>113</v>
      </c>
      <c r="AU3954" t="s">
        <v>113</v>
      </c>
      <c r="AV3954" t="s">
        <v>113</v>
      </c>
      <c r="AW3954" t="s">
        <v>113</v>
      </c>
      <c r="AX3954" t="s">
        <v>113</v>
      </c>
      <c r="AY3954" t="s">
        <v>113</v>
      </c>
      <c r="AZ3954" t="s">
        <v>113</v>
      </c>
      <c r="BA3954" t="s">
        <v>113</v>
      </c>
      <c r="BB3954" t="s">
        <v>113</v>
      </c>
      <c r="BD3954" t="s">
        <v>113</v>
      </c>
      <c r="BF3954" t="s">
        <v>113</v>
      </c>
      <c r="BG3954" t="s">
        <v>113</v>
      </c>
      <c r="BH3954" t="s">
        <v>113</v>
      </c>
      <c r="BI3954" t="s">
        <v>113</v>
      </c>
      <c r="BJ3954" t="s">
        <v>113</v>
      </c>
      <c r="BK3954" t="s">
        <v>113</v>
      </c>
      <c r="BL3954" t="s">
        <v>113</v>
      </c>
      <c r="BM3954" t="s">
        <v>113</v>
      </c>
      <c r="BN3954" t="s">
        <v>113</v>
      </c>
      <c r="BO3954" t="s">
        <v>113</v>
      </c>
      <c r="BP3954" t="s">
        <v>113</v>
      </c>
      <c r="BQ3954" t="s">
        <v>113</v>
      </c>
      <c r="BR3954" t="s">
        <v>113</v>
      </c>
      <c r="BS3954" t="s">
        <v>113</v>
      </c>
      <c r="BT3954" t="s">
        <v>113</v>
      </c>
      <c r="BU3954" t="s">
        <v>113</v>
      </c>
      <c r="BV3954" t="s">
        <v>113</v>
      </c>
      <c r="BW3954" t="s">
        <v>111</v>
      </c>
      <c r="BX3954" t="s">
        <v>113</v>
      </c>
      <c r="BY3954" t="s">
        <v>113</v>
      </c>
      <c r="BZ3954" t="s">
        <v>113</v>
      </c>
      <c r="CA3954" t="s">
        <v>113</v>
      </c>
      <c r="CB3954" t="s">
        <v>113</v>
      </c>
      <c r="CC3954" t="s">
        <v>113</v>
      </c>
      <c r="CD3954" t="s">
        <v>113</v>
      </c>
      <c r="CE3954" t="s">
        <v>113</v>
      </c>
      <c r="CF3954" t="s">
        <v>113</v>
      </c>
      <c r="CG3954" t="s">
        <v>113</v>
      </c>
      <c r="CH3954" t="s">
        <v>113</v>
      </c>
      <c r="CI3954" t="s">
        <v>113</v>
      </c>
      <c r="CJ3954" t="s">
        <v>113</v>
      </c>
      <c r="CK3954" t="s">
        <v>113</v>
      </c>
      <c r="CL3954" t="s">
        <v>113</v>
      </c>
      <c r="CM3954" t="s">
        <v>113</v>
      </c>
      <c r="CN3954" t="s">
        <v>113</v>
      </c>
      <c r="CO3954" t="s">
        <v>113</v>
      </c>
      <c r="CP3954" t="s">
        <v>113</v>
      </c>
      <c r="CQ3954" t="s">
        <v>113</v>
      </c>
      <c r="CR3954" t="s">
        <v>113</v>
      </c>
      <c r="CS3954" t="s">
        <v>113</v>
      </c>
      <c r="CT3954" t="s">
        <v>113</v>
      </c>
      <c r="CU3954" t="s">
        <v>113</v>
      </c>
      <c r="CV3954" t="s">
        <v>113</v>
      </c>
      <c r="CW3954" t="s">
        <v>113</v>
      </c>
    </row>
    <row r="3955" spans="1:101" x14ac:dyDescent="0.25">
      <c r="A3955" t="s">
        <v>263</v>
      </c>
      <c r="B3955">
        <v>304760</v>
      </c>
      <c r="C3955" t="s">
        <v>23983</v>
      </c>
      <c r="D3955" t="s">
        <v>102</v>
      </c>
      <c r="E3955" t="s">
        <v>23984</v>
      </c>
      <c r="F3955" t="s">
        <v>23985</v>
      </c>
      <c r="G3955" t="s">
        <v>23986</v>
      </c>
      <c r="I3955" t="s">
        <v>1020</v>
      </c>
      <c r="J3955" t="s">
        <v>422</v>
      </c>
      <c r="K3955" t="s">
        <v>108</v>
      </c>
      <c r="L3955">
        <v>60654</v>
      </c>
      <c r="M3955" t="s">
        <v>23987</v>
      </c>
      <c r="O3955">
        <v>0</v>
      </c>
      <c r="V3955" t="s">
        <v>110</v>
      </c>
      <c r="W3955" s="1">
        <v>43654</v>
      </c>
      <c r="Y3955" s="1">
        <v>43887</v>
      </c>
      <c r="Z3955" s="2">
        <v>43009</v>
      </c>
      <c r="AA3955" t="s">
        <v>23988</v>
      </c>
      <c r="AB3955" t="s">
        <v>113</v>
      </c>
      <c r="AC3955" t="s">
        <v>113</v>
      </c>
      <c r="AD3955" t="s">
        <v>113</v>
      </c>
      <c r="AG3955" t="s">
        <v>111</v>
      </c>
      <c r="AH3955" t="s">
        <v>111</v>
      </c>
      <c r="AI3955" t="s">
        <v>113</v>
      </c>
      <c r="AJ3955" t="s">
        <v>114</v>
      </c>
      <c r="AL3955" t="s">
        <v>115</v>
      </c>
      <c r="AM3955" t="s">
        <v>2575</v>
      </c>
      <c r="AN3955" t="s">
        <v>108</v>
      </c>
      <c r="AO3955" t="s">
        <v>113</v>
      </c>
      <c r="AP3955" t="s">
        <v>113</v>
      </c>
      <c r="AQ3955" t="s">
        <v>113</v>
      </c>
      <c r="AR3955" t="s">
        <v>113</v>
      </c>
      <c r="AS3955" t="s">
        <v>113</v>
      </c>
      <c r="AT3955" t="s">
        <v>113</v>
      </c>
      <c r="AU3955" t="s">
        <v>113</v>
      </c>
      <c r="AV3955" t="s">
        <v>113</v>
      </c>
      <c r="AW3955" t="s">
        <v>113</v>
      </c>
      <c r="AX3955" t="s">
        <v>113</v>
      </c>
      <c r="AY3955" t="s">
        <v>113</v>
      </c>
      <c r="AZ3955" t="s">
        <v>113</v>
      </c>
      <c r="BA3955" t="s">
        <v>113</v>
      </c>
      <c r="BB3955" t="s">
        <v>113</v>
      </c>
      <c r="BD3955" t="s">
        <v>113</v>
      </c>
      <c r="BF3955" t="s">
        <v>113</v>
      </c>
      <c r="BG3955" t="s">
        <v>113</v>
      </c>
      <c r="BH3955" t="s">
        <v>113</v>
      </c>
      <c r="BI3955" t="s">
        <v>113</v>
      </c>
      <c r="BJ3955" t="s">
        <v>113</v>
      </c>
      <c r="BK3955" t="s">
        <v>113</v>
      </c>
      <c r="BL3955" t="s">
        <v>113</v>
      </c>
      <c r="BM3955" t="s">
        <v>113</v>
      </c>
      <c r="BN3955" t="s">
        <v>113</v>
      </c>
      <c r="BO3955" t="s">
        <v>113</v>
      </c>
      <c r="BP3955" t="s">
        <v>113</v>
      </c>
      <c r="BQ3955" t="s">
        <v>113</v>
      </c>
      <c r="BR3955" t="s">
        <v>113</v>
      </c>
      <c r="BS3955" t="s">
        <v>113</v>
      </c>
      <c r="BT3955" t="s">
        <v>113</v>
      </c>
      <c r="BU3955" t="s">
        <v>113</v>
      </c>
      <c r="BV3955" t="s">
        <v>111</v>
      </c>
      <c r="BW3955" t="s">
        <v>111</v>
      </c>
      <c r="BX3955" t="s">
        <v>113</v>
      </c>
      <c r="BY3955" t="s">
        <v>113</v>
      </c>
      <c r="BZ3955" t="s">
        <v>113</v>
      </c>
      <c r="CA3955" t="s">
        <v>113</v>
      </c>
      <c r="CB3955" t="s">
        <v>113</v>
      </c>
      <c r="CC3955" t="s">
        <v>113</v>
      </c>
      <c r="CD3955" t="s">
        <v>113</v>
      </c>
      <c r="CE3955" t="s">
        <v>113</v>
      </c>
      <c r="CF3955" t="s">
        <v>113</v>
      </c>
      <c r="CG3955" t="s">
        <v>113</v>
      </c>
      <c r="CH3955" t="s">
        <v>113</v>
      </c>
      <c r="CI3955" t="s">
        <v>113</v>
      </c>
      <c r="CJ3955" t="s">
        <v>113</v>
      </c>
      <c r="CK3955" t="s">
        <v>113</v>
      </c>
      <c r="CL3955" t="s">
        <v>113</v>
      </c>
      <c r="CM3955" t="s">
        <v>113</v>
      </c>
      <c r="CN3955" t="s">
        <v>113</v>
      </c>
      <c r="CO3955" t="s">
        <v>113</v>
      </c>
      <c r="CP3955" t="s">
        <v>113</v>
      </c>
      <c r="CQ3955" t="s">
        <v>113</v>
      </c>
      <c r="CR3955" t="s">
        <v>113</v>
      </c>
      <c r="CS3955" t="s">
        <v>113</v>
      </c>
      <c r="CT3955" t="s">
        <v>113</v>
      </c>
      <c r="CU3955" t="s">
        <v>113</v>
      </c>
      <c r="CV3955" t="s">
        <v>113</v>
      </c>
      <c r="CW3955" t="s">
        <v>113</v>
      </c>
    </row>
    <row r="3956" spans="1:101" x14ac:dyDescent="0.25">
      <c r="A3956" t="s">
        <v>117</v>
      </c>
      <c r="B3956">
        <v>291411</v>
      </c>
      <c r="C3956" t="s">
        <v>23989</v>
      </c>
      <c r="D3956" t="s">
        <v>102</v>
      </c>
      <c r="E3956" t="s">
        <v>3365</v>
      </c>
      <c r="F3956" t="s">
        <v>23990</v>
      </c>
      <c r="G3956" t="s">
        <v>23991</v>
      </c>
      <c r="I3956" t="s">
        <v>250</v>
      </c>
      <c r="K3956" t="s">
        <v>251</v>
      </c>
      <c r="L3956" t="s">
        <v>23992</v>
      </c>
      <c r="M3956" t="s">
        <v>23993</v>
      </c>
      <c r="O3956">
        <v>0</v>
      </c>
      <c r="V3956" t="s">
        <v>110</v>
      </c>
      <c r="W3956" s="1">
        <v>43223</v>
      </c>
      <c r="Y3956" s="1">
        <v>43808</v>
      </c>
      <c r="Z3956" s="2">
        <v>43009</v>
      </c>
      <c r="AA3956" t="s">
        <v>3371</v>
      </c>
      <c r="AB3956" t="s">
        <v>111</v>
      </c>
      <c r="AC3956" t="s">
        <v>113</v>
      </c>
      <c r="AD3956" t="s">
        <v>113</v>
      </c>
      <c r="AG3956" t="s">
        <v>113</v>
      </c>
      <c r="AH3956" t="s">
        <v>111</v>
      </c>
      <c r="AI3956" t="s">
        <v>113</v>
      </c>
      <c r="AJ3956" t="s">
        <v>131</v>
      </c>
      <c r="AL3956" t="s">
        <v>461</v>
      </c>
      <c r="AN3956" t="s">
        <v>251</v>
      </c>
      <c r="AO3956" t="s">
        <v>113</v>
      </c>
      <c r="AP3956" t="s">
        <v>113</v>
      </c>
      <c r="AQ3956" t="s">
        <v>113</v>
      </c>
      <c r="AR3956" t="s">
        <v>113</v>
      </c>
      <c r="AS3956" t="s">
        <v>113</v>
      </c>
      <c r="AT3956" t="s">
        <v>113</v>
      </c>
      <c r="AU3956" t="s">
        <v>113</v>
      </c>
      <c r="AV3956" t="s">
        <v>113</v>
      </c>
      <c r="AW3956" t="s">
        <v>113</v>
      </c>
      <c r="AX3956" t="s">
        <v>113</v>
      </c>
      <c r="AY3956" t="s">
        <v>113</v>
      </c>
      <c r="AZ3956" t="s">
        <v>113</v>
      </c>
      <c r="BA3956" t="s">
        <v>113</v>
      </c>
      <c r="BB3956" t="s">
        <v>113</v>
      </c>
      <c r="BD3956" t="s">
        <v>113</v>
      </c>
      <c r="BF3956" t="s">
        <v>113</v>
      </c>
      <c r="BG3956" t="s">
        <v>113</v>
      </c>
      <c r="BH3956" t="s">
        <v>111</v>
      </c>
      <c r="BI3956" t="s">
        <v>113</v>
      </c>
      <c r="BJ3956" t="s">
        <v>113</v>
      </c>
      <c r="BK3956" t="s">
        <v>113</v>
      </c>
      <c r="BL3956" t="s">
        <v>111</v>
      </c>
      <c r="BM3956" t="s">
        <v>113</v>
      </c>
      <c r="BN3956" t="s">
        <v>113</v>
      </c>
      <c r="BO3956" t="s">
        <v>113</v>
      </c>
      <c r="BP3956" t="s">
        <v>113</v>
      </c>
      <c r="BQ3956" t="s">
        <v>113</v>
      </c>
      <c r="BR3956" t="s">
        <v>113</v>
      </c>
      <c r="BS3956" t="s">
        <v>113</v>
      </c>
      <c r="BT3956" t="s">
        <v>113</v>
      </c>
      <c r="BU3956" t="s">
        <v>113</v>
      </c>
      <c r="BV3956" t="s">
        <v>111</v>
      </c>
      <c r="BW3956" t="s">
        <v>111</v>
      </c>
      <c r="BX3956" t="s">
        <v>113</v>
      </c>
      <c r="BY3956" t="s">
        <v>113</v>
      </c>
      <c r="BZ3956" t="s">
        <v>113</v>
      </c>
      <c r="CA3956" t="s">
        <v>113</v>
      </c>
      <c r="CB3956" t="s">
        <v>113</v>
      </c>
      <c r="CC3956" t="s">
        <v>113</v>
      </c>
      <c r="CD3956" t="s">
        <v>113</v>
      </c>
      <c r="CE3956" t="s">
        <v>113</v>
      </c>
      <c r="CF3956" t="s">
        <v>113</v>
      </c>
      <c r="CG3956" t="s">
        <v>113</v>
      </c>
      <c r="CH3956" t="s">
        <v>113</v>
      </c>
      <c r="CI3956" t="s">
        <v>113</v>
      </c>
      <c r="CJ3956" t="s">
        <v>113</v>
      </c>
      <c r="CK3956" t="s">
        <v>113</v>
      </c>
      <c r="CL3956" t="s">
        <v>113</v>
      </c>
      <c r="CM3956" t="s">
        <v>113</v>
      </c>
      <c r="CN3956" t="s">
        <v>113</v>
      </c>
      <c r="CO3956" t="s">
        <v>113</v>
      </c>
      <c r="CP3956" t="s">
        <v>113</v>
      </c>
      <c r="CQ3956" t="s">
        <v>113</v>
      </c>
      <c r="CR3956" t="s">
        <v>113</v>
      </c>
      <c r="CS3956" t="s">
        <v>113</v>
      </c>
      <c r="CT3956" t="s">
        <v>113</v>
      </c>
      <c r="CU3956" t="s">
        <v>113</v>
      </c>
      <c r="CV3956" t="s">
        <v>113</v>
      </c>
      <c r="CW3956" t="s">
        <v>113</v>
      </c>
    </row>
    <row r="3957" spans="1:101" x14ac:dyDescent="0.25">
      <c r="A3957" t="s">
        <v>175</v>
      </c>
      <c r="B3957">
        <v>170108</v>
      </c>
      <c r="C3957" t="s">
        <v>23994</v>
      </c>
      <c r="D3957" t="s">
        <v>102</v>
      </c>
      <c r="E3957" t="s">
        <v>23995</v>
      </c>
      <c r="F3957" t="s">
        <v>23995</v>
      </c>
      <c r="G3957" t="s">
        <v>23996</v>
      </c>
      <c r="H3957" t="s">
        <v>7351</v>
      </c>
      <c r="I3957" t="s">
        <v>179</v>
      </c>
      <c r="J3957" t="s">
        <v>180</v>
      </c>
      <c r="K3957" t="s">
        <v>108</v>
      </c>
      <c r="L3957">
        <v>94301</v>
      </c>
      <c r="M3957">
        <v>6508040838</v>
      </c>
      <c r="N3957" t="s">
        <v>23997</v>
      </c>
      <c r="O3957">
        <v>0</v>
      </c>
      <c r="V3957" t="s">
        <v>110</v>
      </c>
      <c r="W3957" s="1">
        <v>42606</v>
      </c>
      <c r="Y3957" s="1">
        <v>43917</v>
      </c>
      <c r="Z3957" s="2">
        <v>43009</v>
      </c>
      <c r="AA3957" t="s">
        <v>23998</v>
      </c>
      <c r="AB3957" t="s">
        <v>113</v>
      </c>
      <c r="AC3957" t="s">
        <v>113</v>
      </c>
      <c r="AD3957" t="s">
        <v>113</v>
      </c>
      <c r="AG3957" t="s">
        <v>111</v>
      </c>
      <c r="AH3957" t="s">
        <v>113</v>
      </c>
      <c r="AI3957" t="s">
        <v>113</v>
      </c>
      <c r="AJ3957" t="s">
        <v>114</v>
      </c>
      <c r="AL3957" t="s">
        <v>115</v>
      </c>
      <c r="AM3957" t="s">
        <v>116</v>
      </c>
      <c r="AN3957" t="s">
        <v>108</v>
      </c>
      <c r="AO3957" t="s">
        <v>113</v>
      </c>
      <c r="AP3957" t="s">
        <v>113</v>
      </c>
      <c r="AQ3957" t="s">
        <v>113</v>
      </c>
      <c r="AR3957" t="s">
        <v>113</v>
      </c>
      <c r="AS3957" t="s">
        <v>113</v>
      </c>
      <c r="AT3957" t="s">
        <v>113</v>
      </c>
      <c r="AU3957" t="s">
        <v>113</v>
      </c>
      <c r="AV3957" t="s">
        <v>113</v>
      </c>
      <c r="AW3957" t="s">
        <v>113</v>
      </c>
      <c r="AX3957" t="s">
        <v>113</v>
      </c>
      <c r="AY3957" t="s">
        <v>113</v>
      </c>
      <c r="AZ3957" t="s">
        <v>113</v>
      </c>
      <c r="BA3957" t="s">
        <v>113</v>
      </c>
      <c r="BB3957" t="s">
        <v>113</v>
      </c>
      <c r="BD3957" t="s">
        <v>113</v>
      </c>
      <c r="BF3957" t="s">
        <v>113</v>
      </c>
      <c r="BG3957" t="s">
        <v>113</v>
      </c>
      <c r="BH3957" t="s">
        <v>113</v>
      </c>
      <c r="BI3957" t="s">
        <v>113</v>
      </c>
      <c r="BJ3957" t="s">
        <v>113</v>
      </c>
      <c r="BK3957" t="s">
        <v>113</v>
      </c>
      <c r="BL3957" t="s">
        <v>113</v>
      </c>
      <c r="BM3957" t="s">
        <v>113</v>
      </c>
      <c r="BN3957" t="s">
        <v>113</v>
      </c>
      <c r="BO3957" t="s">
        <v>113</v>
      </c>
      <c r="BP3957" t="s">
        <v>113</v>
      </c>
      <c r="BQ3957" t="s">
        <v>113</v>
      </c>
      <c r="BR3957" t="s">
        <v>113</v>
      </c>
      <c r="BS3957" t="s">
        <v>113</v>
      </c>
      <c r="BT3957" t="s">
        <v>113</v>
      </c>
      <c r="BU3957" t="s">
        <v>113</v>
      </c>
      <c r="BV3957" t="s">
        <v>111</v>
      </c>
      <c r="BW3957" t="s">
        <v>111</v>
      </c>
      <c r="BX3957" t="s">
        <v>113</v>
      </c>
      <c r="BY3957" t="s">
        <v>113</v>
      </c>
      <c r="BZ3957" t="s">
        <v>113</v>
      </c>
      <c r="CA3957" t="s">
        <v>113</v>
      </c>
      <c r="CB3957" t="s">
        <v>113</v>
      </c>
      <c r="CC3957" t="s">
        <v>113</v>
      </c>
      <c r="CD3957" t="s">
        <v>113</v>
      </c>
      <c r="CE3957" t="s">
        <v>113</v>
      </c>
      <c r="CF3957" t="s">
        <v>113</v>
      </c>
      <c r="CG3957" t="s">
        <v>113</v>
      </c>
      <c r="CH3957" t="s">
        <v>113</v>
      </c>
      <c r="CI3957" t="s">
        <v>113</v>
      </c>
      <c r="CJ3957" t="s">
        <v>113</v>
      </c>
      <c r="CK3957" t="s">
        <v>113</v>
      </c>
      <c r="CL3957" t="s">
        <v>113</v>
      </c>
      <c r="CM3957" t="s">
        <v>113</v>
      </c>
      <c r="CN3957" t="s">
        <v>113</v>
      </c>
      <c r="CO3957" t="s">
        <v>113</v>
      </c>
      <c r="CP3957" t="s">
        <v>113</v>
      </c>
      <c r="CQ3957" t="s">
        <v>113</v>
      </c>
      <c r="CR3957" t="s">
        <v>113</v>
      </c>
      <c r="CS3957" t="s">
        <v>113</v>
      </c>
      <c r="CT3957" t="s">
        <v>113</v>
      </c>
      <c r="CU3957" t="s">
        <v>113</v>
      </c>
      <c r="CV3957" t="s">
        <v>113</v>
      </c>
      <c r="CW3957" t="s">
        <v>113</v>
      </c>
    </row>
    <row r="3958" spans="1:101" x14ac:dyDescent="0.25">
      <c r="A3958" t="s">
        <v>117</v>
      </c>
      <c r="B3958">
        <v>160458</v>
      </c>
      <c r="C3958" t="s">
        <v>23999</v>
      </c>
      <c r="D3958" t="s">
        <v>102</v>
      </c>
      <c r="E3958" t="s">
        <v>24000</v>
      </c>
      <c r="F3958" t="s">
        <v>24000</v>
      </c>
      <c r="G3958" t="s">
        <v>24001</v>
      </c>
      <c r="I3958" t="s">
        <v>1632</v>
      </c>
      <c r="K3958" t="s">
        <v>1633</v>
      </c>
      <c r="L3958" t="s">
        <v>24002</v>
      </c>
      <c r="M3958">
        <v>31629624517</v>
      </c>
      <c r="O3958">
        <v>0</v>
      </c>
      <c r="V3958" t="s">
        <v>110</v>
      </c>
      <c r="W3958" s="1">
        <v>40981</v>
      </c>
      <c r="Y3958" s="1">
        <v>43920</v>
      </c>
      <c r="Z3958" s="2">
        <v>43009</v>
      </c>
      <c r="AB3958" t="s">
        <v>113</v>
      </c>
      <c r="AC3958" t="s">
        <v>113</v>
      </c>
      <c r="AD3958" t="s">
        <v>113</v>
      </c>
      <c r="AG3958" t="s">
        <v>113</v>
      </c>
      <c r="AH3958" t="s">
        <v>111</v>
      </c>
      <c r="AI3958" t="s">
        <v>113</v>
      </c>
      <c r="AJ3958" t="s">
        <v>131</v>
      </c>
      <c r="AL3958" t="s">
        <v>115</v>
      </c>
      <c r="AN3958" t="s">
        <v>1633</v>
      </c>
      <c r="AO3958" t="s">
        <v>113</v>
      </c>
      <c r="AP3958" t="s">
        <v>113</v>
      </c>
      <c r="AQ3958" t="s">
        <v>113</v>
      </c>
      <c r="AR3958" t="s">
        <v>113</v>
      </c>
      <c r="AS3958" t="s">
        <v>113</v>
      </c>
      <c r="AT3958" t="s">
        <v>113</v>
      </c>
      <c r="AU3958" t="s">
        <v>113</v>
      </c>
      <c r="AV3958" t="s">
        <v>113</v>
      </c>
      <c r="AW3958" t="s">
        <v>113</v>
      </c>
      <c r="AX3958" t="s">
        <v>113</v>
      </c>
      <c r="AY3958" t="s">
        <v>113</v>
      </c>
      <c r="AZ3958" t="s">
        <v>113</v>
      </c>
      <c r="BA3958" t="s">
        <v>113</v>
      </c>
      <c r="BB3958" t="s">
        <v>113</v>
      </c>
      <c r="BD3958" t="s">
        <v>113</v>
      </c>
      <c r="BF3958" t="s">
        <v>113</v>
      </c>
      <c r="BG3958" t="s">
        <v>113</v>
      </c>
      <c r="BH3958" t="s">
        <v>111</v>
      </c>
      <c r="BI3958" t="s">
        <v>113</v>
      </c>
      <c r="BJ3958" t="s">
        <v>113</v>
      </c>
      <c r="BK3958" t="s">
        <v>113</v>
      </c>
      <c r="BL3958" t="s">
        <v>113</v>
      </c>
      <c r="BM3958" t="s">
        <v>113</v>
      </c>
      <c r="BN3958" t="s">
        <v>113</v>
      </c>
      <c r="BO3958" t="s">
        <v>113</v>
      </c>
      <c r="BP3958" t="s">
        <v>113</v>
      </c>
      <c r="BQ3958" t="s">
        <v>113</v>
      </c>
      <c r="BR3958" t="s">
        <v>113</v>
      </c>
      <c r="BS3958" t="s">
        <v>113</v>
      </c>
      <c r="BT3958" t="s">
        <v>113</v>
      </c>
      <c r="BU3958" t="s">
        <v>113</v>
      </c>
      <c r="BV3958" t="s">
        <v>111</v>
      </c>
      <c r="BW3958" t="s">
        <v>111</v>
      </c>
      <c r="BX3958" t="s">
        <v>113</v>
      </c>
      <c r="BY3958" t="s">
        <v>113</v>
      </c>
      <c r="BZ3958" t="s">
        <v>113</v>
      </c>
      <c r="CA3958" t="s">
        <v>113</v>
      </c>
      <c r="CB3958" t="s">
        <v>113</v>
      </c>
      <c r="CC3958" t="s">
        <v>113</v>
      </c>
      <c r="CD3958" t="s">
        <v>113</v>
      </c>
      <c r="CE3958" t="s">
        <v>113</v>
      </c>
      <c r="CF3958" t="s">
        <v>113</v>
      </c>
      <c r="CG3958" t="s">
        <v>113</v>
      </c>
      <c r="CH3958" t="s">
        <v>113</v>
      </c>
      <c r="CI3958" t="s">
        <v>113</v>
      </c>
      <c r="CJ3958" t="s">
        <v>113</v>
      </c>
      <c r="CK3958" t="s">
        <v>113</v>
      </c>
      <c r="CL3958" t="s">
        <v>113</v>
      </c>
      <c r="CM3958" t="s">
        <v>113</v>
      </c>
      <c r="CN3958" t="s">
        <v>113</v>
      </c>
      <c r="CO3958" t="s">
        <v>113</v>
      </c>
      <c r="CP3958" t="s">
        <v>113</v>
      </c>
      <c r="CQ3958" t="s">
        <v>113</v>
      </c>
      <c r="CR3958" t="s">
        <v>113</v>
      </c>
      <c r="CS3958" t="s">
        <v>113</v>
      </c>
      <c r="CT3958" t="s">
        <v>113</v>
      </c>
      <c r="CU3958" t="s">
        <v>113</v>
      </c>
      <c r="CV3958" t="s">
        <v>113</v>
      </c>
      <c r="CW3958" t="s">
        <v>113</v>
      </c>
    </row>
    <row r="3959" spans="1:101" x14ac:dyDescent="0.25">
      <c r="A3959" t="s">
        <v>175</v>
      </c>
      <c r="B3959">
        <v>283831</v>
      </c>
      <c r="C3959" t="s">
        <v>24003</v>
      </c>
      <c r="D3959" t="s">
        <v>102</v>
      </c>
      <c r="E3959" t="s">
        <v>24004</v>
      </c>
      <c r="F3959" t="s">
        <v>24004</v>
      </c>
      <c r="G3959" t="s">
        <v>9690</v>
      </c>
      <c r="H3959" t="s">
        <v>186</v>
      </c>
      <c r="I3959" t="s">
        <v>187</v>
      </c>
      <c r="J3959" t="s">
        <v>180</v>
      </c>
      <c r="K3959" t="s">
        <v>108</v>
      </c>
      <c r="L3959">
        <v>94402</v>
      </c>
      <c r="M3959">
        <v>6504580111</v>
      </c>
      <c r="O3959">
        <v>0</v>
      </c>
      <c r="V3959" t="s">
        <v>110</v>
      </c>
      <c r="W3959" s="1">
        <v>43553</v>
      </c>
      <c r="Y3959" s="1">
        <v>43915</v>
      </c>
      <c r="Z3959" s="2">
        <v>43009</v>
      </c>
      <c r="AA3959" t="s">
        <v>24005</v>
      </c>
      <c r="AB3959" t="s">
        <v>113</v>
      </c>
      <c r="AC3959" t="s">
        <v>113</v>
      </c>
      <c r="AD3959" t="s">
        <v>113</v>
      </c>
      <c r="AG3959" t="s">
        <v>111</v>
      </c>
      <c r="AH3959" t="s">
        <v>111</v>
      </c>
      <c r="AI3959" t="s">
        <v>113</v>
      </c>
      <c r="AJ3959" t="s">
        <v>114</v>
      </c>
      <c r="AL3959" t="s">
        <v>115</v>
      </c>
      <c r="AM3959" t="s">
        <v>180</v>
      </c>
      <c r="AN3959" t="s">
        <v>108</v>
      </c>
      <c r="AO3959" t="s">
        <v>113</v>
      </c>
      <c r="AP3959" t="s">
        <v>113</v>
      </c>
      <c r="AQ3959" t="s">
        <v>113</v>
      </c>
      <c r="AR3959" t="s">
        <v>113</v>
      </c>
      <c r="AS3959" t="s">
        <v>113</v>
      </c>
      <c r="AT3959" t="s">
        <v>113</v>
      </c>
      <c r="AU3959" t="s">
        <v>113</v>
      </c>
      <c r="AV3959" t="s">
        <v>113</v>
      </c>
      <c r="AW3959" t="s">
        <v>113</v>
      </c>
      <c r="AX3959" t="s">
        <v>113</v>
      </c>
      <c r="AY3959" t="s">
        <v>113</v>
      </c>
      <c r="AZ3959" t="s">
        <v>113</v>
      </c>
      <c r="BA3959" t="s">
        <v>113</v>
      </c>
      <c r="BB3959" t="s">
        <v>113</v>
      </c>
      <c r="BD3959" t="s">
        <v>113</v>
      </c>
      <c r="BF3959" t="s">
        <v>113</v>
      </c>
      <c r="BG3959" t="s">
        <v>113</v>
      </c>
      <c r="BH3959" t="s">
        <v>113</v>
      </c>
      <c r="BI3959" t="s">
        <v>113</v>
      </c>
      <c r="BJ3959" t="s">
        <v>113</v>
      </c>
      <c r="BK3959" t="s">
        <v>113</v>
      </c>
      <c r="BL3959" t="s">
        <v>113</v>
      </c>
      <c r="BM3959" t="s">
        <v>113</v>
      </c>
      <c r="BN3959" t="s">
        <v>113</v>
      </c>
      <c r="BO3959" t="s">
        <v>113</v>
      </c>
      <c r="BP3959" t="s">
        <v>113</v>
      </c>
      <c r="BQ3959" t="s">
        <v>113</v>
      </c>
      <c r="BR3959" t="s">
        <v>113</v>
      </c>
      <c r="BS3959" t="s">
        <v>113</v>
      </c>
      <c r="BT3959" t="s">
        <v>113</v>
      </c>
      <c r="BU3959" t="s">
        <v>113</v>
      </c>
      <c r="BV3959" t="s">
        <v>113</v>
      </c>
      <c r="BW3959" t="s">
        <v>111</v>
      </c>
      <c r="BX3959" t="s">
        <v>113</v>
      </c>
      <c r="BY3959" t="s">
        <v>113</v>
      </c>
      <c r="BZ3959" t="s">
        <v>113</v>
      </c>
      <c r="CA3959" t="s">
        <v>113</v>
      </c>
      <c r="CB3959" t="s">
        <v>113</v>
      </c>
      <c r="CC3959" t="s">
        <v>113</v>
      </c>
      <c r="CD3959" t="s">
        <v>113</v>
      </c>
      <c r="CE3959" t="s">
        <v>113</v>
      </c>
      <c r="CF3959" t="s">
        <v>113</v>
      </c>
      <c r="CG3959" t="s">
        <v>113</v>
      </c>
      <c r="CH3959" t="s">
        <v>113</v>
      </c>
      <c r="CI3959" t="s">
        <v>113</v>
      </c>
      <c r="CJ3959" t="s">
        <v>113</v>
      </c>
      <c r="CK3959" t="s">
        <v>113</v>
      </c>
      <c r="CL3959" t="s">
        <v>113</v>
      </c>
      <c r="CM3959" t="s">
        <v>113</v>
      </c>
      <c r="CN3959" t="s">
        <v>113</v>
      </c>
      <c r="CO3959" t="s">
        <v>113</v>
      </c>
      <c r="CP3959" t="s">
        <v>113</v>
      </c>
      <c r="CQ3959" t="s">
        <v>113</v>
      </c>
      <c r="CR3959" t="s">
        <v>113</v>
      </c>
      <c r="CS3959" t="s">
        <v>113</v>
      </c>
      <c r="CT3959" t="s">
        <v>113</v>
      </c>
      <c r="CU3959" t="s">
        <v>113</v>
      </c>
      <c r="CV3959" t="s">
        <v>113</v>
      </c>
      <c r="CW3959" t="s">
        <v>113</v>
      </c>
    </row>
    <row r="3960" spans="1:101" x14ac:dyDescent="0.25">
      <c r="A3960" t="s">
        <v>175</v>
      </c>
      <c r="B3960">
        <v>285601</v>
      </c>
      <c r="C3960" t="s">
        <v>24006</v>
      </c>
      <c r="D3960" t="s">
        <v>102</v>
      </c>
      <c r="E3960" t="s">
        <v>24007</v>
      </c>
      <c r="F3960" t="s">
        <v>24007</v>
      </c>
      <c r="G3960" t="s">
        <v>24008</v>
      </c>
      <c r="H3960" t="s">
        <v>24009</v>
      </c>
      <c r="I3960" t="s">
        <v>234</v>
      </c>
      <c r="J3960" t="s">
        <v>180</v>
      </c>
      <c r="K3960" t="s">
        <v>108</v>
      </c>
      <c r="L3960">
        <v>94108</v>
      </c>
      <c r="M3960" t="s">
        <v>24010</v>
      </c>
      <c r="O3960">
        <v>0</v>
      </c>
      <c r="V3960" t="s">
        <v>110</v>
      </c>
      <c r="W3960" s="1">
        <v>42803</v>
      </c>
      <c r="Y3960" s="1">
        <v>43865</v>
      </c>
      <c r="Z3960" s="2">
        <v>43009</v>
      </c>
      <c r="AA3960" t="s">
        <v>24011</v>
      </c>
      <c r="AB3960" t="s">
        <v>113</v>
      </c>
      <c r="AC3960" t="s">
        <v>113</v>
      </c>
      <c r="AD3960" t="s">
        <v>113</v>
      </c>
      <c r="AG3960" t="s">
        <v>111</v>
      </c>
      <c r="AH3960" t="s">
        <v>111</v>
      </c>
      <c r="AI3960" t="s">
        <v>113</v>
      </c>
      <c r="AJ3960" t="s">
        <v>114</v>
      </c>
      <c r="AL3960" t="s">
        <v>115</v>
      </c>
      <c r="AM3960" t="s">
        <v>116</v>
      </c>
      <c r="AN3960" t="s">
        <v>108</v>
      </c>
      <c r="AO3960" t="s">
        <v>113</v>
      </c>
      <c r="AP3960" t="s">
        <v>113</v>
      </c>
      <c r="AQ3960" t="s">
        <v>113</v>
      </c>
      <c r="AR3960" t="s">
        <v>113</v>
      </c>
      <c r="AS3960" t="s">
        <v>113</v>
      </c>
      <c r="AT3960" t="s">
        <v>113</v>
      </c>
      <c r="AU3960" t="s">
        <v>113</v>
      </c>
      <c r="AV3960" t="s">
        <v>113</v>
      </c>
      <c r="AW3960" t="s">
        <v>113</v>
      </c>
      <c r="AX3960" t="s">
        <v>113</v>
      </c>
      <c r="AY3960" t="s">
        <v>113</v>
      </c>
      <c r="AZ3960" t="s">
        <v>113</v>
      </c>
      <c r="BA3960" t="s">
        <v>113</v>
      </c>
      <c r="BB3960" t="s">
        <v>113</v>
      </c>
      <c r="BD3960" t="s">
        <v>113</v>
      </c>
      <c r="BF3960" t="s">
        <v>113</v>
      </c>
      <c r="BG3960" t="s">
        <v>113</v>
      </c>
      <c r="BH3960" t="s">
        <v>113</v>
      </c>
      <c r="BI3960" t="s">
        <v>113</v>
      </c>
      <c r="BJ3960" t="s">
        <v>113</v>
      </c>
      <c r="BK3960" t="s">
        <v>113</v>
      </c>
      <c r="BL3960" t="s">
        <v>113</v>
      </c>
      <c r="BM3960" t="s">
        <v>113</v>
      </c>
      <c r="BN3960" t="s">
        <v>113</v>
      </c>
      <c r="BO3960" t="s">
        <v>113</v>
      </c>
      <c r="BP3960" t="s">
        <v>113</v>
      </c>
      <c r="BQ3960" t="s">
        <v>113</v>
      </c>
      <c r="BR3960" t="s">
        <v>113</v>
      </c>
      <c r="BS3960" t="s">
        <v>113</v>
      </c>
      <c r="BT3960" t="s">
        <v>113</v>
      </c>
      <c r="BU3960" t="s">
        <v>113</v>
      </c>
      <c r="BV3960" t="s">
        <v>111</v>
      </c>
      <c r="BW3960" t="s">
        <v>111</v>
      </c>
      <c r="BX3960" t="s">
        <v>113</v>
      </c>
      <c r="BY3960" t="s">
        <v>113</v>
      </c>
      <c r="BZ3960" t="s">
        <v>113</v>
      </c>
      <c r="CA3960" t="s">
        <v>113</v>
      </c>
      <c r="CB3960" t="s">
        <v>113</v>
      </c>
      <c r="CC3960" t="s">
        <v>113</v>
      </c>
      <c r="CD3960" t="s">
        <v>113</v>
      </c>
      <c r="CE3960" t="s">
        <v>113</v>
      </c>
      <c r="CF3960" t="s">
        <v>113</v>
      </c>
      <c r="CG3960" t="s">
        <v>113</v>
      </c>
      <c r="CH3960" t="s">
        <v>113</v>
      </c>
      <c r="CI3960" t="s">
        <v>113</v>
      </c>
      <c r="CJ3960" t="s">
        <v>113</v>
      </c>
      <c r="CK3960" t="s">
        <v>113</v>
      </c>
      <c r="CL3960" t="s">
        <v>113</v>
      </c>
      <c r="CM3960" t="s">
        <v>113</v>
      </c>
      <c r="CN3960" t="s">
        <v>113</v>
      </c>
      <c r="CO3960" t="s">
        <v>113</v>
      </c>
      <c r="CP3960" t="s">
        <v>113</v>
      </c>
      <c r="CQ3960" t="s">
        <v>113</v>
      </c>
      <c r="CR3960" t="s">
        <v>113</v>
      </c>
      <c r="CS3960" t="s">
        <v>113</v>
      </c>
      <c r="CT3960" t="s">
        <v>113</v>
      </c>
      <c r="CU3960" t="s">
        <v>113</v>
      </c>
      <c r="CV3960" t="s">
        <v>113</v>
      </c>
      <c r="CW3960" t="s">
        <v>113</v>
      </c>
    </row>
    <row r="3961" spans="1:101" x14ac:dyDescent="0.25">
      <c r="A3961" t="s">
        <v>100</v>
      </c>
      <c r="B3961">
        <v>283302</v>
      </c>
      <c r="C3961" t="s">
        <v>24012</v>
      </c>
      <c r="D3961" t="s">
        <v>102</v>
      </c>
      <c r="E3961" t="s">
        <v>24013</v>
      </c>
      <c r="F3961" t="s">
        <v>24014</v>
      </c>
      <c r="G3961" t="s">
        <v>24015</v>
      </c>
      <c r="H3961" t="s">
        <v>24016</v>
      </c>
      <c r="I3961" t="s">
        <v>24017</v>
      </c>
      <c r="J3961" t="s">
        <v>2371</v>
      </c>
      <c r="K3961" t="s">
        <v>108</v>
      </c>
      <c r="L3961">
        <v>7102</v>
      </c>
      <c r="M3961" t="s">
        <v>24018</v>
      </c>
      <c r="N3961" t="s">
        <v>1070</v>
      </c>
      <c r="O3961">
        <v>0</v>
      </c>
      <c r="V3961" t="s">
        <v>110</v>
      </c>
      <c r="W3961" s="1">
        <v>42451</v>
      </c>
      <c r="Y3961" s="1">
        <v>43923</v>
      </c>
      <c r="Z3961" s="2">
        <v>43009</v>
      </c>
      <c r="AA3961" t="s">
        <v>24019</v>
      </c>
      <c r="AB3961" t="s">
        <v>113</v>
      </c>
      <c r="AC3961" t="s">
        <v>113</v>
      </c>
      <c r="AD3961" t="s">
        <v>113</v>
      </c>
      <c r="AG3961" t="s">
        <v>111</v>
      </c>
      <c r="AH3961" t="s">
        <v>113</v>
      </c>
      <c r="AI3961" t="s">
        <v>113</v>
      </c>
      <c r="AJ3961" t="s">
        <v>114</v>
      </c>
      <c r="AL3961" t="s">
        <v>115</v>
      </c>
      <c r="AM3961" t="s">
        <v>116</v>
      </c>
      <c r="AN3961" t="s">
        <v>108</v>
      </c>
      <c r="AO3961" t="s">
        <v>113</v>
      </c>
      <c r="AP3961" t="s">
        <v>113</v>
      </c>
      <c r="AQ3961" t="s">
        <v>113</v>
      </c>
      <c r="AR3961" t="s">
        <v>113</v>
      </c>
      <c r="AS3961" t="s">
        <v>113</v>
      </c>
      <c r="AT3961" t="s">
        <v>113</v>
      </c>
      <c r="AU3961" t="s">
        <v>113</v>
      </c>
      <c r="AV3961" t="s">
        <v>113</v>
      </c>
      <c r="AW3961" t="s">
        <v>113</v>
      </c>
      <c r="AX3961" t="s">
        <v>113</v>
      </c>
      <c r="AY3961" t="s">
        <v>113</v>
      </c>
      <c r="AZ3961" t="s">
        <v>113</v>
      </c>
      <c r="BA3961" t="s">
        <v>113</v>
      </c>
      <c r="BB3961" t="s">
        <v>113</v>
      </c>
      <c r="BD3961" t="s">
        <v>113</v>
      </c>
      <c r="BF3961" t="s">
        <v>113</v>
      </c>
      <c r="BG3961" t="s">
        <v>113</v>
      </c>
      <c r="BH3961" t="s">
        <v>111</v>
      </c>
      <c r="BI3961" t="s">
        <v>113</v>
      </c>
      <c r="BJ3961" t="s">
        <v>113</v>
      </c>
      <c r="BK3961" t="s">
        <v>113</v>
      </c>
      <c r="BL3961" t="s">
        <v>113</v>
      </c>
      <c r="BM3961" t="s">
        <v>113</v>
      </c>
      <c r="BN3961" t="s">
        <v>113</v>
      </c>
      <c r="BO3961" t="s">
        <v>113</v>
      </c>
      <c r="BP3961" t="s">
        <v>113</v>
      </c>
      <c r="BQ3961" t="s">
        <v>113</v>
      </c>
      <c r="BR3961" t="s">
        <v>113</v>
      </c>
      <c r="BS3961" t="s">
        <v>113</v>
      </c>
      <c r="BT3961" t="s">
        <v>113</v>
      </c>
      <c r="BU3961" t="s">
        <v>113</v>
      </c>
      <c r="BV3961" t="s">
        <v>111</v>
      </c>
      <c r="BW3961" t="s">
        <v>111</v>
      </c>
      <c r="BX3961" t="s">
        <v>113</v>
      </c>
      <c r="BY3961" t="s">
        <v>113</v>
      </c>
      <c r="BZ3961" t="s">
        <v>113</v>
      </c>
      <c r="CA3961" t="s">
        <v>113</v>
      </c>
      <c r="CB3961" t="s">
        <v>113</v>
      </c>
      <c r="CC3961" t="s">
        <v>113</v>
      </c>
      <c r="CD3961" t="s">
        <v>113</v>
      </c>
      <c r="CE3961" t="s">
        <v>113</v>
      </c>
      <c r="CF3961" t="s">
        <v>113</v>
      </c>
      <c r="CG3961" t="s">
        <v>113</v>
      </c>
      <c r="CH3961" t="s">
        <v>113</v>
      </c>
      <c r="CI3961" t="s">
        <v>113</v>
      </c>
      <c r="CJ3961" t="s">
        <v>113</v>
      </c>
      <c r="CK3961" t="s">
        <v>113</v>
      </c>
      <c r="CL3961" t="s">
        <v>113</v>
      </c>
      <c r="CM3961" t="s">
        <v>113</v>
      </c>
      <c r="CN3961" t="s">
        <v>113</v>
      </c>
      <c r="CO3961" t="s">
        <v>113</v>
      </c>
      <c r="CP3961" t="s">
        <v>113</v>
      </c>
      <c r="CQ3961" t="s">
        <v>113</v>
      </c>
      <c r="CR3961" t="s">
        <v>113</v>
      </c>
      <c r="CS3961" t="s">
        <v>113</v>
      </c>
      <c r="CT3961" t="s">
        <v>113</v>
      </c>
      <c r="CU3961" t="s">
        <v>113</v>
      </c>
      <c r="CV3961" t="s">
        <v>113</v>
      </c>
      <c r="CW3961" t="s">
        <v>113</v>
      </c>
    </row>
    <row r="3962" spans="1:101" x14ac:dyDescent="0.25">
      <c r="A3962" t="s">
        <v>100</v>
      </c>
      <c r="B3962">
        <v>305220</v>
      </c>
      <c r="C3962" t="s">
        <v>24020</v>
      </c>
      <c r="D3962" t="s">
        <v>102</v>
      </c>
      <c r="E3962" t="s">
        <v>24021</v>
      </c>
      <c r="F3962" t="s">
        <v>24021</v>
      </c>
      <c r="G3962" t="s">
        <v>24022</v>
      </c>
      <c r="I3962" t="s">
        <v>106</v>
      </c>
      <c r="J3962" t="s">
        <v>107</v>
      </c>
      <c r="K3962" t="s">
        <v>108</v>
      </c>
      <c r="L3962">
        <v>10153</v>
      </c>
      <c r="M3962" t="s">
        <v>24023</v>
      </c>
      <c r="N3962" t="s">
        <v>1070</v>
      </c>
      <c r="O3962">
        <v>0</v>
      </c>
      <c r="V3962" t="s">
        <v>110</v>
      </c>
      <c r="W3962" s="1">
        <v>43682</v>
      </c>
      <c r="Y3962" s="1">
        <v>43908</v>
      </c>
      <c r="Z3962" s="2">
        <v>43009</v>
      </c>
      <c r="AA3962" t="s">
        <v>24024</v>
      </c>
      <c r="AB3962" t="s">
        <v>113</v>
      </c>
      <c r="AC3962" t="s">
        <v>113</v>
      </c>
      <c r="AD3962" t="s">
        <v>113</v>
      </c>
      <c r="AG3962" t="s">
        <v>113</v>
      </c>
      <c r="AH3962" t="s">
        <v>111</v>
      </c>
      <c r="AI3962" t="s">
        <v>113</v>
      </c>
      <c r="AJ3962" t="s">
        <v>114</v>
      </c>
      <c r="AL3962" t="s">
        <v>115</v>
      </c>
      <c r="AM3962" t="s">
        <v>116</v>
      </c>
      <c r="AN3962" t="s">
        <v>108</v>
      </c>
      <c r="AO3962" t="s">
        <v>113</v>
      </c>
      <c r="AP3962" t="s">
        <v>113</v>
      </c>
      <c r="AQ3962" t="s">
        <v>113</v>
      </c>
      <c r="AR3962" t="s">
        <v>113</v>
      </c>
      <c r="AS3962" t="s">
        <v>113</v>
      </c>
      <c r="AT3962" t="s">
        <v>113</v>
      </c>
      <c r="AU3962" t="s">
        <v>113</v>
      </c>
      <c r="AV3962" t="s">
        <v>113</v>
      </c>
      <c r="AW3962" t="s">
        <v>113</v>
      </c>
      <c r="AX3962" t="s">
        <v>113</v>
      </c>
      <c r="AY3962" t="s">
        <v>113</v>
      </c>
      <c r="AZ3962" t="s">
        <v>113</v>
      </c>
      <c r="BA3962" t="s">
        <v>113</v>
      </c>
      <c r="BB3962" t="s">
        <v>113</v>
      </c>
      <c r="BD3962" t="s">
        <v>111</v>
      </c>
      <c r="BE3962" t="s">
        <v>111</v>
      </c>
      <c r="BF3962" t="s">
        <v>113</v>
      </c>
      <c r="BG3962" t="s">
        <v>113</v>
      </c>
      <c r="BH3962" t="s">
        <v>113</v>
      </c>
      <c r="BI3962" t="s">
        <v>113</v>
      </c>
      <c r="BJ3962" t="s">
        <v>113</v>
      </c>
      <c r="BK3962" t="s">
        <v>113</v>
      </c>
      <c r="BL3962" t="s">
        <v>113</v>
      </c>
      <c r="BM3962" t="s">
        <v>113</v>
      </c>
      <c r="BN3962" t="s">
        <v>113</v>
      </c>
      <c r="BO3962" t="s">
        <v>113</v>
      </c>
      <c r="BP3962" t="s">
        <v>113</v>
      </c>
      <c r="BQ3962" t="s">
        <v>113</v>
      </c>
      <c r="BR3962" t="s">
        <v>113</v>
      </c>
      <c r="BS3962" t="s">
        <v>113</v>
      </c>
      <c r="BT3962" t="s">
        <v>113</v>
      </c>
      <c r="BU3962" t="s">
        <v>113</v>
      </c>
      <c r="BV3962" t="s">
        <v>113</v>
      </c>
      <c r="BW3962" t="s">
        <v>111</v>
      </c>
      <c r="BX3962" t="s">
        <v>113</v>
      </c>
      <c r="BY3962" t="s">
        <v>113</v>
      </c>
      <c r="BZ3962" t="s">
        <v>113</v>
      </c>
      <c r="CA3962" t="s">
        <v>113</v>
      </c>
      <c r="CB3962" t="s">
        <v>113</v>
      </c>
      <c r="CC3962" t="s">
        <v>113</v>
      </c>
      <c r="CD3962" t="s">
        <v>113</v>
      </c>
      <c r="CE3962" t="s">
        <v>113</v>
      </c>
      <c r="CF3962" t="s">
        <v>113</v>
      </c>
      <c r="CG3962" t="s">
        <v>113</v>
      </c>
      <c r="CH3962" t="s">
        <v>113</v>
      </c>
      <c r="CI3962" t="s">
        <v>113</v>
      </c>
      <c r="CJ3962" t="s">
        <v>113</v>
      </c>
      <c r="CK3962" t="s">
        <v>113</v>
      </c>
      <c r="CL3962" t="s">
        <v>113</v>
      </c>
      <c r="CM3962" t="s">
        <v>113</v>
      </c>
      <c r="CN3962" t="s">
        <v>113</v>
      </c>
      <c r="CO3962" t="s">
        <v>113</v>
      </c>
      <c r="CP3962" t="s">
        <v>113</v>
      </c>
      <c r="CQ3962" t="s">
        <v>113</v>
      </c>
      <c r="CR3962" t="s">
        <v>113</v>
      </c>
      <c r="CS3962" t="s">
        <v>113</v>
      </c>
      <c r="CT3962" t="s">
        <v>113</v>
      </c>
      <c r="CU3962" t="s">
        <v>113</v>
      </c>
      <c r="CV3962" t="s">
        <v>113</v>
      </c>
      <c r="CW3962" t="s">
        <v>113</v>
      </c>
    </row>
    <row r="3963" spans="1:101" x14ac:dyDescent="0.25">
      <c r="A3963" t="s">
        <v>117</v>
      </c>
      <c r="B3963">
        <v>164861</v>
      </c>
      <c r="C3963" t="s">
        <v>24025</v>
      </c>
      <c r="D3963" t="s">
        <v>102</v>
      </c>
      <c r="E3963" t="s">
        <v>24026</v>
      </c>
      <c r="F3963" t="s">
        <v>24026</v>
      </c>
      <c r="G3963" t="s">
        <v>24027</v>
      </c>
      <c r="H3963" t="s">
        <v>24028</v>
      </c>
      <c r="I3963" t="s">
        <v>128</v>
      </c>
      <c r="K3963" t="s">
        <v>219</v>
      </c>
      <c r="M3963" t="s">
        <v>24029</v>
      </c>
      <c r="N3963" t="s">
        <v>24030</v>
      </c>
      <c r="O3963">
        <v>0</v>
      </c>
      <c r="V3963" t="s">
        <v>110</v>
      </c>
      <c r="W3963" s="1">
        <v>41296</v>
      </c>
      <c r="Y3963" s="1">
        <v>43920</v>
      </c>
      <c r="Z3963" s="2">
        <v>43009</v>
      </c>
      <c r="AA3963" t="s">
        <v>24031</v>
      </c>
      <c r="AB3963" t="s">
        <v>111</v>
      </c>
      <c r="AC3963" t="s">
        <v>113</v>
      </c>
      <c r="AD3963" t="s">
        <v>113</v>
      </c>
      <c r="AF3963" t="s">
        <v>24032</v>
      </c>
      <c r="AG3963" t="s">
        <v>113</v>
      </c>
      <c r="AH3963" t="s">
        <v>111</v>
      </c>
      <c r="AI3963" t="s">
        <v>113</v>
      </c>
      <c r="AJ3963" t="s">
        <v>131</v>
      </c>
      <c r="AL3963" t="s">
        <v>115</v>
      </c>
      <c r="AN3963" t="s">
        <v>219</v>
      </c>
      <c r="AO3963" t="s">
        <v>113</v>
      </c>
      <c r="AP3963" t="s">
        <v>113</v>
      </c>
      <c r="AQ3963" t="s">
        <v>111</v>
      </c>
      <c r="AR3963" t="s">
        <v>113</v>
      </c>
      <c r="AS3963" t="s">
        <v>113</v>
      </c>
      <c r="AT3963" t="s">
        <v>113</v>
      </c>
      <c r="AU3963" t="s">
        <v>113</v>
      </c>
      <c r="AV3963" t="s">
        <v>113</v>
      </c>
      <c r="AW3963" t="s">
        <v>113</v>
      </c>
      <c r="AX3963" t="s">
        <v>113</v>
      </c>
      <c r="AY3963" t="s">
        <v>113</v>
      </c>
      <c r="AZ3963" t="s">
        <v>113</v>
      </c>
      <c r="BA3963" t="s">
        <v>113</v>
      </c>
      <c r="BB3963" t="s">
        <v>113</v>
      </c>
      <c r="BD3963" t="s">
        <v>113</v>
      </c>
      <c r="BF3963" t="s">
        <v>113</v>
      </c>
      <c r="BG3963" t="s">
        <v>113</v>
      </c>
      <c r="BH3963" t="s">
        <v>113</v>
      </c>
      <c r="BI3963" t="s">
        <v>113</v>
      </c>
      <c r="BJ3963" t="s">
        <v>113</v>
      </c>
      <c r="BK3963" t="s">
        <v>113</v>
      </c>
      <c r="BL3963" t="s">
        <v>113</v>
      </c>
      <c r="BM3963" t="s">
        <v>113</v>
      </c>
      <c r="BN3963" t="s">
        <v>113</v>
      </c>
      <c r="BO3963" t="s">
        <v>113</v>
      </c>
      <c r="BP3963" t="s">
        <v>113</v>
      </c>
      <c r="BQ3963" t="s">
        <v>113</v>
      </c>
      <c r="BR3963" t="s">
        <v>113</v>
      </c>
      <c r="BS3963" t="s">
        <v>113</v>
      </c>
      <c r="BT3963" t="s">
        <v>113</v>
      </c>
      <c r="BU3963" t="s">
        <v>113</v>
      </c>
      <c r="BV3963" t="s">
        <v>113</v>
      </c>
      <c r="BW3963" t="s">
        <v>111</v>
      </c>
      <c r="BX3963" t="s">
        <v>113</v>
      </c>
      <c r="BY3963" t="s">
        <v>113</v>
      </c>
      <c r="BZ3963" t="s">
        <v>113</v>
      </c>
      <c r="CA3963" t="s">
        <v>113</v>
      </c>
      <c r="CB3963" t="s">
        <v>113</v>
      </c>
      <c r="CC3963" t="s">
        <v>113</v>
      </c>
      <c r="CD3963" t="s">
        <v>113</v>
      </c>
      <c r="CE3963" t="s">
        <v>113</v>
      </c>
      <c r="CF3963" t="s">
        <v>113</v>
      </c>
      <c r="CG3963" t="s">
        <v>113</v>
      </c>
      <c r="CH3963" t="s">
        <v>113</v>
      </c>
      <c r="CI3963" t="s">
        <v>113</v>
      </c>
      <c r="CJ3963" t="s">
        <v>113</v>
      </c>
      <c r="CK3963" t="s">
        <v>113</v>
      </c>
      <c r="CL3963" t="s">
        <v>113</v>
      </c>
      <c r="CM3963" t="s">
        <v>113</v>
      </c>
      <c r="CN3963" t="s">
        <v>113</v>
      </c>
      <c r="CO3963" t="s">
        <v>113</v>
      </c>
      <c r="CP3963" t="s">
        <v>113</v>
      </c>
      <c r="CQ3963" t="s">
        <v>113</v>
      </c>
      <c r="CR3963" t="s">
        <v>113</v>
      </c>
      <c r="CS3963" t="s">
        <v>113</v>
      </c>
      <c r="CT3963" t="s">
        <v>113</v>
      </c>
      <c r="CU3963" t="s">
        <v>113</v>
      </c>
      <c r="CV3963" t="s">
        <v>113</v>
      </c>
      <c r="CW3963" t="s">
        <v>113</v>
      </c>
    </row>
    <row r="3964" spans="1:101" x14ac:dyDescent="0.25">
      <c r="A3964" t="s">
        <v>175</v>
      </c>
      <c r="B3964">
        <v>307581</v>
      </c>
      <c r="C3964" t="s">
        <v>24033</v>
      </c>
      <c r="D3964" t="s">
        <v>102</v>
      </c>
      <c r="E3964" t="s">
        <v>24034</v>
      </c>
      <c r="F3964" t="s">
        <v>24034</v>
      </c>
      <c r="G3964" t="s">
        <v>6222</v>
      </c>
      <c r="H3964" t="s">
        <v>647</v>
      </c>
      <c r="I3964" t="s">
        <v>179</v>
      </c>
      <c r="J3964" t="s">
        <v>180</v>
      </c>
      <c r="K3964" t="s">
        <v>108</v>
      </c>
      <c r="L3964">
        <v>94301</v>
      </c>
      <c r="M3964" t="s">
        <v>24035</v>
      </c>
      <c r="O3964">
        <v>0</v>
      </c>
      <c r="V3964" t="s">
        <v>110</v>
      </c>
      <c r="W3964" s="1">
        <v>43935</v>
      </c>
      <c r="Y3964" s="1">
        <v>43935</v>
      </c>
      <c r="Z3964" s="2">
        <v>43891</v>
      </c>
      <c r="AB3964" t="s">
        <v>113</v>
      </c>
      <c r="AC3964" t="s">
        <v>113</v>
      </c>
      <c r="AD3964" t="s">
        <v>113</v>
      </c>
      <c r="AG3964" t="s">
        <v>113</v>
      </c>
      <c r="AH3964" t="s">
        <v>111</v>
      </c>
      <c r="AI3964" t="s">
        <v>113</v>
      </c>
      <c r="AJ3964" t="s">
        <v>131</v>
      </c>
      <c r="AL3964" t="s">
        <v>199</v>
      </c>
      <c r="AM3964" t="s">
        <v>116</v>
      </c>
      <c r="AN3964" t="s">
        <v>108</v>
      </c>
      <c r="AO3964" t="s">
        <v>113</v>
      </c>
      <c r="AP3964" t="s">
        <v>113</v>
      </c>
      <c r="AQ3964" t="s">
        <v>113</v>
      </c>
      <c r="AR3964" t="s">
        <v>113</v>
      </c>
      <c r="AS3964" t="s">
        <v>113</v>
      </c>
      <c r="AT3964" t="s">
        <v>113</v>
      </c>
      <c r="AU3964" t="s">
        <v>113</v>
      </c>
      <c r="AV3964" t="s">
        <v>113</v>
      </c>
      <c r="AW3964" t="s">
        <v>113</v>
      </c>
      <c r="AX3964" t="s">
        <v>113</v>
      </c>
      <c r="AY3964" t="s">
        <v>113</v>
      </c>
      <c r="AZ3964" t="s">
        <v>113</v>
      </c>
      <c r="BA3964" t="s">
        <v>113</v>
      </c>
      <c r="BB3964" t="s">
        <v>113</v>
      </c>
      <c r="BD3964" t="s">
        <v>113</v>
      </c>
      <c r="BF3964" t="s">
        <v>113</v>
      </c>
      <c r="BG3964" t="s">
        <v>111</v>
      </c>
      <c r="BH3964" t="s">
        <v>111</v>
      </c>
      <c r="BI3964" t="s">
        <v>113</v>
      </c>
      <c r="BJ3964" t="s">
        <v>113</v>
      </c>
      <c r="BK3964" t="s">
        <v>113</v>
      </c>
      <c r="BL3964" t="s">
        <v>113</v>
      </c>
      <c r="BM3964" t="s">
        <v>113</v>
      </c>
      <c r="BN3964" t="s">
        <v>111</v>
      </c>
      <c r="BO3964" t="s">
        <v>113</v>
      </c>
      <c r="BP3964" t="s">
        <v>113</v>
      </c>
      <c r="BQ3964" t="s">
        <v>113</v>
      </c>
      <c r="BR3964" t="s">
        <v>113</v>
      </c>
      <c r="BS3964" t="s">
        <v>111</v>
      </c>
      <c r="BT3964" t="s">
        <v>111</v>
      </c>
      <c r="BU3964" t="s">
        <v>113</v>
      </c>
      <c r="BV3964" t="s">
        <v>111</v>
      </c>
      <c r="BW3964" t="s">
        <v>111</v>
      </c>
      <c r="BX3964" t="s">
        <v>113</v>
      </c>
      <c r="BY3964" t="s">
        <v>113</v>
      </c>
      <c r="BZ3964" t="s">
        <v>113</v>
      </c>
      <c r="CA3964" t="s">
        <v>113</v>
      </c>
      <c r="CB3964" t="s">
        <v>113</v>
      </c>
      <c r="CC3964" t="s">
        <v>113</v>
      </c>
      <c r="CD3964" t="s">
        <v>113</v>
      </c>
      <c r="CE3964" t="s">
        <v>113</v>
      </c>
      <c r="CF3964" t="s">
        <v>113</v>
      </c>
      <c r="CG3964" t="s">
        <v>113</v>
      </c>
      <c r="CH3964" t="s">
        <v>113</v>
      </c>
      <c r="CI3964" t="s">
        <v>113</v>
      </c>
      <c r="CJ3964" t="s">
        <v>113</v>
      </c>
      <c r="CK3964" t="s">
        <v>113</v>
      </c>
      <c r="CL3964" t="s">
        <v>113</v>
      </c>
      <c r="CM3964" t="s">
        <v>113</v>
      </c>
      <c r="CN3964" t="s">
        <v>113</v>
      </c>
      <c r="CO3964" t="s">
        <v>113</v>
      </c>
      <c r="CP3964" t="s">
        <v>113</v>
      </c>
      <c r="CQ3964" t="s">
        <v>113</v>
      </c>
      <c r="CR3964" t="s">
        <v>113</v>
      </c>
      <c r="CS3964" t="s">
        <v>113</v>
      </c>
      <c r="CT3964" t="s">
        <v>113</v>
      </c>
      <c r="CU3964" t="s">
        <v>113</v>
      </c>
      <c r="CV3964" t="s">
        <v>113</v>
      </c>
      <c r="CW3964" t="s">
        <v>113</v>
      </c>
    </row>
    <row r="3965" spans="1:101" x14ac:dyDescent="0.25">
      <c r="A3965" t="s">
        <v>309</v>
      </c>
      <c r="B3965">
        <v>306109</v>
      </c>
      <c r="C3965" t="s">
        <v>24036</v>
      </c>
      <c r="D3965" t="s">
        <v>102</v>
      </c>
      <c r="E3965" t="s">
        <v>24037</v>
      </c>
      <c r="F3965" t="s">
        <v>24037</v>
      </c>
      <c r="G3965" t="s">
        <v>24038</v>
      </c>
      <c r="H3965" t="s">
        <v>24039</v>
      </c>
      <c r="I3965" t="s">
        <v>24040</v>
      </c>
      <c r="J3965" t="s">
        <v>731</v>
      </c>
      <c r="K3965" t="s">
        <v>108</v>
      </c>
      <c r="L3965">
        <v>19041</v>
      </c>
      <c r="M3965" t="s">
        <v>24041</v>
      </c>
      <c r="O3965">
        <v>0</v>
      </c>
      <c r="V3965" t="s">
        <v>110</v>
      </c>
      <c r="W3965" s="1">
        <v>43780</v>
      </c>
      <c r="Y3965" s="1">
        <v>43920</v>
      </c>
      <c r="Z3965" s="2">
        <v>43009</v>
      </c>
      <c r="AA3965" t="s">
        <v>24042</v>
      </c>
      <c r="AB3965" t="s">
        <v>113</v>
      </c>
      <c r="AC3965" t="s">
        <v>113</v>
      </c>
      <c r="AD3965" t="s">
        <v>113</v>
      </c>
      <c r="AG3965" t="s">
        <v>113</v>
      </c>
      <c r="AH3965" t="s">
        <v>111</v>
      </c>
      <c r="AI3965" t="s">
        <v>113</v>
      </c>
      <c r="AJ3965" t="s">
        <v>114</v>
      </c>
      <c r="AL3965" t="s">
        <v>115</v>
      </c>
      <c r="AM3965" t="s">
        <v>116</v>
      </c>
      <c r="AN3965" t="s">
        <v>108</v>
      </c>
      <c r="AO3965" t="s">
        <v>113</v>
      </c>
      <c r="AP3965" t="s">
        <v>113</v>
      </c>
      <c r="AQ3965" t="s">
        <v>113</v>
      </c>
      <c r="AR3965" t="s">
        <v>113</v>
      </c>
      <c r="AS3965" t="s">
        <v>113</v>
      </c>
      <c r="AT3965" t="s">
        <v>113</v>
      </c>
      <c r="AU3965" t="s">
        <v>113</v>
      </c>
      <c r="AV3965" t="s">
        <v>113</v>
      </c>
      <c r="AW3965" t="s">
        <v>113</v>
      </c>
      <c r="AX3965" t="s">
        <v>113</v>
      </c>
      <c r="AY3965" t="s">
        <v>113</v>
      </c>
      <c r="AZ3965" t="s">
        <v>113</v>
      </c>
      <c r="BA3965" t="s">
        <v>113</v>
      </c>
      <c r="BB3965" t="s">
        <v>113</v>
      </c>
      <c r="BD3965" t="s">
        <v>113</v>
      </c>
      <c r="BF3965" t="s">
        <v>113</v>
      </c>
      <c r="BG3965" t="s">
        <v>113</v>
      </c>
      <c r="BH3965" t="s">
        <v>113</v>
      </c>
      <c r="BI3965" t="s">
        <v>113</v>
      </c>
      <c r="BJ3965" t="s">
        <v>113</v>
      </c>
      <c r="BK3965" t="s">
        <v>113</v>
      </c>
      <c r="BL3965" t="s">
        <v>113</v>
      </c>
      <c r="BM3965" t="s">
        <v>113</v>
      </c>
      <c r="BN3965" t="s">
        <v>113</v>
      </c>
      <c r="BO3965" t="s">
        <v>113</v>
      </c>
      <c r="BP3965" t="s">
        <v>113</v>
      </c>
      <c r="BQ3965" t="s">
        <v>113</v>
      </c>
      <c r="BR3965" t="s">
        <v>113</v>
      </c>
      <c r="BS3965" t="s">
        <v>113</v>
      </c>
      <c r="BT3965" t="s">
        <v>113</v>
      </c>
      <c r="BU3965" t="s">
        <v>113</v>
      </c>
      <c r="BV3965" t="s">
        <v>113</v>
      </c>
      <c r="BW3965" t="s">
        <v>111</v>
      </c>
      <c r="BX3965" t="s">
        <v>113</v>
      </c>
      <c r="BY3965" t="s">
        <v>113</v>
      </c>
      <c r="BZ3965" t="s">
        <v>113</v>
      </c>
      <c r="CA3965" t="s">
        <v>113</v>
      </c>
      <c r="CB3965" t="s">
        <v>113</v>
      </c>
      <c r="CC3965" t="s">
        <v>113</v>
      </c>
      <c r="CD3965" t="s">
        <v>113</v>
      </c>
      <c r="CE3965" t="s">
        <v>113</v>
      </c>
      <c r="CF3965" t="s">
        <v>113</v>
      </c>
      <c r="CG3965" t="s">
        <v>113</v>
      </c>
      <c r="CH3965" t="s">
        <v>113</v>
      </c>
      <c r="CI3965" t="s">
        <v>113</v>
      </c>
      <c r="CJ3965" t="s">
        <v>113</v>
      </c>
      <c r="CK3965" t="s">
        <v>113</v>
      </c>
      <c r="CL3965" t="s">
        <v>113</v>
      </c>
      <c r="CM3965" t="s">
        <v>113</v>
      </c>
      <c r="CN3965" t="s">
        <v>113</v>
      </c>
      <c r="CO3965" t="s">
        <v>113</v>
      </c>
      <c r="CP3965" t="s">
        <v>113</v>
      </c>
      <c r="CQ3965" t="s">
        <v>113</v>
      </c>
      <c r="CR3965" t="s">
        <v>113</v>
      </c>
      <c r="CS3965" t="s">
        <v>113</v>
      </c>
      <c r="CT3965" t="s">
        <v>113</v>
      </c>
      <c r="CU3965" t="s">
        <v>113</v>
      </c>
      <c r="CV3965" t="s">
        <v>113</v>
      </c>
      <c r="CW3965" t="s">
        <v>113</v>
      </c>
    </row>
    <row r="3966" spans="1:101" x14ac:dyDescent="0.25">
      <c r="A3966" t="s">
        <v>100</v>
      </c>
      <c r="B3966">
        <v>298081</v>
      </c>
      <c r="C3966" t="s">
        <v>24043</v>
      </c>
      <c r="D3966" t="s">
        <v>102</v>
      </c>
      <c r="E3966" t="s">
        <v>24044</v>
      </c>
      <c r="F3966" t="s">
        <v>24044</v>
      </c>
      <c r="G3966" t="s">
        <v>24045</v>
      </c>
      <c r="I3966" t="s">
        <v>106</v>
      </c>
      <c r="J3966" t="s">
        <v>107</v>
      </c>
      <c r="K3966" t="s">
        <v>108</v>
      </c>
      <c r="L3966">
        <v>10022</v>
      </c>
      <c r="M3966" t="s">
        <v>24046</v>
      </c>
      <c r="N3966" t="s">
        <v>24047</v>
      </c>
      <c r="O3966">
        <v>0</v>
      </c>
      <c r="V3966" t="s">
        <v>110</v>
      </c>
      <c r="W3966" s="1">
        <v>43564</v>
      </c>
      <c r="Y3966" s="1">
        <v>43564</v>
      </c>
      <c r="Z3966" s="2">
        <v>43009</v>
      </c>
      <c r="AA3966" t="s">
        <v>24048</v>
      </c>
      <c r="AB3966" t="s">
        <v>113</v>
      </c>
      <c r="AC3966" t="s">
        <v>113</v>
      </c>
      <c r="AD3966" t="s">
        <v>113</v>
      </c>
      <c r="AG3966" t="s">
        <v>113</v>
      </c>
      <c r="AH3966" t="s">
        <v>111</v>
      </c>
      <c r="AI3966" t="s">
        <v>113</v>
      </c>
      <c r="AJ3966" t="s">
        <v>114</v>
      </c>
      <c r="AL3966" t="s">
        <v>115</v>
      </c>
      <c r="AM3966" t="s">
        <v>116</v>
      </c>
      <c r="AN3966" t="s">
        <v>108</v>
      </c>
      <c r="AO3966" t="s">
        <v>113</v>
      </c>
      <c r="AP3966" t="s">
        <v>113</v>
      </c>
      <c r="AQ3966" t="s">
        <v>113</v>
      </c>
      <c r="AR3966" t="s">
        <v>113</v>
      </c>
      <c r="AS3966" t="s">
        <v>113</v>
      </c>
      <c r="AT3966" t="s">
        <v>113</v>
      </c>
      <c r="AU3966" t="s">
        <v>113</v>
      </c>
      <c r="AV3966" t="s">
        <v>113</v>
      </c>
      <c r="AW3966" t="s">
        <v>113</v>
      </c>
      <c r="AX3966" t="s">
        <v>113</v>
      </c>
      <c r="AY3966" t="s">
        <v>113</v>
      </c>
      <c r="AZ3966" t="s">
        <v>113</v>
      </c>
      <c r="BA3966" t="s">
        <v>113</v>
      </c>
      <c r="BB3966" t="s">
        <v>113</v>
      </c>
      <c r="BD3966" t="s">
        <v>113</v>
      </c>
      <c r="BF3966" t="s">
        <v>113</v>
      </c>
      <c r="BG3966" t="s">
        <v>113</v>
      </c>
      <c r="BH3966" t="s">
        <v>113</v>
      </c>
      <c r="BI3966" t="s">
        <v>113</v>
      </c>
      <c r="BJ3966" t="s">
        <v>113</v>
      </c>
      <c r="BK3966" t="s">
        <v>113</v>
      </c>
      <c r="BL3966" t="s">
        <v>113</v>
      </c>
      <c r="BM3966" t="s">
        <v>113</v>
      </c>
      <c r="BN3966" t="s">
        <v>113</v>
      </c>
      <c r="BO3966" t="s">
        <v>113</v>
      </c>
      <c r="BP3966" t="s">
        <v>113</v>
      </c>
      <c r="BQ3966" t="s">
        <v>113</v>
      </c>
      <c r="BR3966" t="s">
        <v>113</v>
      </c>
      <c r="BS3966" t="s">
        <v>113</v>
      </c>
      <c r="BT3966" t="s">
        <v>113</v>
      </c>
      <c r="BU3966" t="s">
        <v>113</v>
      </c>
      <c r="BV3966" t="s">
        <v>113</v>
      </c>
      <c r="BW3966" t="s">
        <v>111</v>
      </c>
      <c r="BX3966" t="s">
        <v>113</v>
      </c>
      <c r="BY3966" t="s">
        <v>113</v>
      </c>
      <c r="BZ3966" t="s">
        <v>113</v>
      </c>
      <c r="CA3966" t="s">
        <v>113</v>
      </c>
      <c r="CB3966" t="s">
        <v>113</v>
      </c>
      <c r="CC3966" t="s">
        <v>113</v>
      </c>
      <c r="CD3966" t="s">
        <v>113</v>
      </c>
      <c r="CE3966" t="s">
        <v>113</v>
      </c>
      <c r="CF3966" t="s">
        <v>113</v>
      </c>
      <c r="CG3966" t="s">
        <v>113</v>
      </c>
      <c r="CH3966" t="s">
        <v>113</v>
      </c>
      <c r="CI3966" t="s">
        <v>113</v>
      </c>
      <c r="CJ3966" t="s">
        <v>113</v>
      </c>
      <c r="CK3966" t="s">
        <v>113</v>
      </c>
      <c r="CL3966" t="s">
        <v>113</v>
      </c>
      <c r="CM3966" t="s">
        <v>113</v>
      </c>
      <c r="CN3966" t="s">
        <v>113</v>
      </c>
      <c r="CO3966" t="s">
        <v>113</v>
      </c>
      <c r="CP3966" t="s">
        <v>113</v>
      </c>
      <c r="CQ3966" t="s">
        <v>113</v>
      </c>
      <c r="CR3966" t="s">
        <v>113</v>
      </c>
      <c r="CS3966" t="s">
        <v>113</v>
      </c>
      <c r="CT3966" t="s">
        <v>113</v>
      </c>
      <c r="CU3966" t="s">
        <v>113</v>
      </c>
      <c r="CV3966" t="s">
        <v>113</v>
      </c>
      <c r="CW3966" t="s">
        <v>113</v>
      </c>
    </row>
    <row r="3967" spans="1:101" x14ac:dyDescent="0.25">
      <c r="A3967" t="s">
        <v>117</v>
      </c>
      <c r="B3967">
        <v>306578</v>
      </c>
      <c r="C3967" t="s">
        <v>24049</v>
      </c>
      <c r="D3967" t="s">
        <v>102</v>
      </c>
      <c r="E3967" t="s">
        <v>24050</v>
      </c>
      <c r="F3967" t="s">
        <v>24050</v>
      </c>
      <c r="G3967" t="s">
        <v>24051</v>
      </c>
      <c r="I3967" t="s">
        <v>4076</v>
      </c>
      <c r="K3967" t="s">
        <v>4077</v>
      </c>
      <c r="L3967" t="s">
        <v>24052</v>
      </c>
      <c r="M3967">
        <v>4721013091</v>
      </c>
      <c r="O3967">
        <v>1</v>
      </c>
      <c r="P3967" t="s">
        <v>24053</v>
      </c>
      <c r="R3967" t="s">
        <v>4076</v>
      </c>
      <c r="T3967" t="s">
        <v>4077</v>
      </c>
      <c r="U3967" t="s">
        <v>24054</v>
      </c>
      <c r="V3967" t="s">
        <v>110</v>
      </c>
      <c r="W3967" s="1">
        <v>43809</v>
      </c>
      <c r="Y3967" s="1">
        <v>43915</v>
      </c>
      <c r="Z3967" s="2">
        <v>43009</v>
      </c>
      <c r="AA3967" t="s">
        <v>24055</v>
      </c>
      <c r="AB3967" t="s">
        <v>111</v>
      </c>
      <c r="AC3967" t="s">
        <v>113</v>
      </c>
      <c r="AD3967" t="s">
        <v>113</v>
      </c>
      <c r="AF3967" t="s">
        <v>24056</v>
      </c>
      <c r="AG3967" t="s">
        <v>113</v>
      </c>
      <c r="AH3967" t="s">
        <v>111</v>
      </c>
      <c r="AI3967" t="s">
        <v>113</v>
      </c>
      <c r="AJ3967" t="s">
        <v>173</v>
      </c>
      <c r="AK3967" t="s">
        <v>505</v>
      </c>
      <c r="AL3967" t="s">
        <v>115</v>
      </c>
      <c r="AN3967" t="s">
        <v>4077</v>
      </c>
      <c r="AO3967" t="s">
        <v>113</v>
      </c>
      <c r="AP3967" t="s">
        <v>113</v>
      </c>
      <c r="AQ3967" t="s">
        <v>113</v>
      </c>
      <c r="AR3967" t="s">
        <v>113</v>
      </c>
      <c r="AS3967" t="s">
        <v>113</v>
      </c>
      <c r="AT3967" t="s">
        <v>113</v>
      </c>
      <c r="AU3967" t="s">
        <v>113</v>
      </c>
      <c r="AV3967" t="s">
        <v>113</v>
      </c>
      <c r="AW3967" t="s">
        <v>113</v>
      </c>
      <c r="AX3967" t="s">
        <v>113</v>
      </c>
      <c r="AY3967" t="s">
        <v>113</v>
      </c>
      <c r="AZ3967" t="s">
        <v>113</v>
      </c>
      <c r="BA3967" t="s">
        <v>113</v>
      </c>
      <c r="BB3967" t="s">
        <v>113</v>
      </c>
      <c r="BD3967" t="s">
        <v>113</v>
      </c>
      <c r="BF3967" t="s">
        <v>113</v>
      </c>
      <c r="BG3967" t="s">
        <v>111</v>
      </c>
      <c r="BH3967" t="s">
        <v>111</v>
      </c>
      <c r="BI3967" t="s">
        <v>113</v>
      </c>
      <c r="BJ3967" t="s">
        <v>113</v>
      </c>
      <c r="BK3967" t="s">
        <v>113</v>
      </c>
      <c r="BL3967" t="s">
        <v>113</v>
      </c>
      <c r="BM3967" t="s">
        <v>113</v>
      </c>
      <c r="BN3967" t="s">
        <v>111</v>
      </c>
      <c r="BO3967" t="s">
        <v>111</v>
      </c>
      <c r="BP3967" t="s">
        <v>113</v>
      </c>
      <c r="BQ3967" t="s">
        <v>113</v>
      </c>
      <c r="BR3967" t="s">
        <v>113</v>
      </c>
      <c r="BS3967" t="s">
        <v>113</v>
      </c>
      <c r="BT3967" t="s">
        <v>113</v>
      </c>
      <c r="BU3967" t="s">
        <v>113</v>
      </c>
      <c r="BV3967" t="s">
        <v>113</v>
      </c>
      <c r="BW3967" t="s">
        <v>111</v>
      </c>
      <c r="BX3967" t="s">
        <v>113</v>
      </c>
      <c r="BY3967" t="s">
        <v>113</v>
      </c>
      <c r="BZ3967" t="s">
        <v>113</v>
      </c>
      <c r="CA3967" t="s">
        <v>113</v>
      </c>
      <c r="CB3967" t="s">
        <v>113</v>
      </c>
      <c r="CC3967" t="s">
        <v>113</v>
      </c>
      <c r="CD3967" t="s">
        <v>113</v>
      </c>
      <c r="CE3967" t="s">
        <v>113</v>
      </c>
      <c r="CF3967" t="s">
        <v>113</v>
      </c>
      <c r="CG3967" t="s">
        <v>113</v>
      </c>
      <c r="CH3967" t="s">
        <v>113</v>
      </c>
      <c r="CI3967" t="s">
        <v>113</v>
      </c>
      <c r="CJ3967" t="s">
        <v>113</v>
      </c>
      <c r="CK3967" t="s">
        <v>113</v>
      </c>
      <c r="CL3967" t="s">
        <v>113</v>
      </c>
      <c r="CM3967" t="s">
        <v>113</v>
      </c>
      <c r="CN3967" t="s">
        <v>113</v>
      </c>
      <c r="CO3967" t="s">
        <v>113</v>
      </c>
      <c r="CP3967" t="s">
        <v>113</v>
      </c>
      <c r="CQ3967" t="s">
        <v>113</v>
      </c>
      <c r="CR3967" t="s">
        <v>113</v>
      </c>
      <c r="CS3967" t="s">
        <v>113</v>
      </c>
      <c r="CT3967" t="s">
        <v>113</v>
      </c>
      <c r="CU3967" t="s">
        <v>113</v>
      </c>
      <c r="CV3967" t="s">
        <v>113</v>
      </c>
      <c r="CW3967" t="s">
        <v>113</v>
      </c>
    </row>
    <row r="3968" spans="1:101" x14ac:dyDescent="0.25">
      <c r="A3968" t="s">
        <v>309</v>
      </c>
      <c r="B3968">
        <v>293235</v>
      </c>
      <c r="C3968" t="s">
        <v>24057</v>
      </c>
      <c r="D3968" t="s">
        <v>102</v>
      </c>
      <c r="E3968" t="s">
        <v>24058</v>
      </c>
      <c r="F3968" t="s">
        <v>24058</v>
      </c>
      <c r="G3968" t="s">
        <v>24059</v>
      </c>
      <c r="I3968" t="s">
        <v>24060</v>
      </c>
      <c r="J3968" t="s">
        <v>721</v>
      </c>
      <c r="K3968" t="s">
        <v>108</v>
      </c>
      <c r="L3968">
        <v>20854</v>
      </c>
      <c r="M3968" t="s">
        <v>10111</v>
      </c>
      <c r="N3968" t="s">
        <v>10112</v>
      </c>
      <c r="O3968">
        <v>0</v>
      </c>
      <c r="V3968" t="s">
        <v>110</v>
      </c>
      <c r="W3968" s="1">
        <v>43556</v>
      </c>
      <c r="Y3968" s="1">
        <v>43556</v>
      </c>
      <c r="Z3968" s="2">
        <v>43009</v>
      </c>
      <c r="AA3968" t="s">
        <v>10113</v>
      </c>
      <c r="AB3968" t="s">
        <v>113</v>
      </c>
      <c r="AC3968" t="s">
        <v>113</v>
      </c>
      <c r="AD3968" t="s">
        <v>113</v>
      </c>
      <c r="AG3968" t="s">
        <v>113</v>
      </c>
      <c r="AH3968" t="s">
        <v>111</v>
      </c>
      <c r="AI3968" t="s">
        <v>113</v>
      </c>
      <c r="AJ3968" t="s">
        <v>114</v>
      </c>
      <c r="AL3968" t="s">
        <v>115</v>
      </c>
      <c r="AM3968" t="s">
        <v>116</v>
      </c>
      <c r="AN3968" t="s">
        <v>108</v>
      </c>
      <c r="AO3968" t="s">
        <v>113</v>
      </c>
      <c r="AP3968" t="s">
        <v>113</v>
      </c>
      <c r="AQ3968" t="s">
        <v>113</v>
      </c>
      <c r="AR3968" t="s">
        <v>113</v>
      </c>
      <c r="AS3968" t="s">
        <v>113</v>
      </c>
      <c r="AT3968" t="s">
        <v>113</v>
      </c>
      <c r="AU3968" t="s">
        <v>113</v>
      </c>
      <c r="AV3968" t="s">
        <v>113</v>
      </c>
      <c r="AW3968" t="s">
        <v>113</v>
      </c>
      <c r="AX3968" t="s">
        <v>113</v>
      </c>
      <c r="AY3968" t="s">
        <v>113</v>
      </c>
      <c r="AZ3968" t="s">
        <v>113</v>
      </c>
      <c r="BA3968" t="s">
        <v>113</v>
      </c>
      <c r="BB3968" t="s">
        <v>113</v>
      </c>
      <c r="BD3968" t="s">
        <v>113</v>
      </c>
      <c r="BF3968" t="s">
        <v>113</v>
      </c>
      <c r="BG3968" t="s">
        <v>113</v>
      </c>
      <c r="BH3968" t="s">
        <v>111</v>
      </c>
      <c r="BI3968" t="s">
        <v>113</v>
      </c>
      <c r="BJ3968" t="s">
        <v>113</v>
      </c>
      <c r="BK3968" t="s">
        <v>113</v>
      </c>
      <c r="BL3968" t="s">
        <v>113</v>
      </c>
      <c r="BM3968" t="s">
        <v>113</v>
      </c>
      <c r="BN3968" t="s">
        <v>113</v>
      </c>
      <c r="BO3968" t="s">
        <v>113</v>
      </c>
      <c r="BP3968" t="s">
        <v>113</v>
      </c>
      <c r="BQ3968" t="s">
        <v>113</v>
      </c>
      <c r="BR3968" t="s">
        <v>113</v>
      </c>
      <c r="BS3968" t="s">
        <v>113</v>
      </c>
      <c r="BT3968" t="s">
        <v>113</v>
      </c>
      <c r="BU3968" t="s">
        <v>113</v>
      </c>
      <c r="BV3968" t="s">
        <v>111</v>
      </c>
      <c r="BW3968" t="s">
        <v>111</v>
      </c>
      <c r="BX3968" t="s">
        <v>113</v>
      </c>
      <c r="BY3968" t="s">
        <v>113</v>
      </c>
      <c r="BZ3968" t="s">
        <v>113</v>
      </c>
      <c r="CA3968" t="s">
        <v>113</v>
      </c>
      <c r="CB3968" t="s">
        <v>113</v>
      </c>
      <c r="CC3968" t="s">
        <v>113</v>
      </c>
      <c r="CD3968" t="s">
        <v>113</v>
      </c>
      <c r="CE3968" t="s">
        <v>113</v>
      </c>
      <c r="CF3968" t="s">
        <v>113</v>
      </c>
      <c r="CG3968" t="s">
        <v>113</v>
      </c>
      <c r="CH3968" t="s">
        <v>113</v>
      </c>
      <c r="CI3968" t="s">
        <v>113</v>
      </c>
      <c r="CJ3968" t="s">
        <v>113</v>
      </c>
      <c r="CK3968" t="s">
        <v>113</v>
      </c>
      <c r="CL3968" t="s">
        <v>113</v>
      </c>
      <c r="CM3968" t="s">
        <v>113</v>
      </c>
      <c r="CN3968" t="s">
        <v>113</v>
      </c>
      <c r="CO3968" t="s">
        <v>113</v>
      </c>
      <c r="CP3968" t="s">
        <v>113</v>
      </c>
      <c r="CQ3968" t="s">
        <v>113</v>
      </c>
      <c r="CR3968" t="s">
        <v>113</v>
      </c>
      <c r="CS3968" t="s">
        <v>113</v>
      </c>
      <c r="CT3968" t="s">
        <v>113</v>
      </c>
      <c r="CU3968" t="s">
        <v>113</v>
      </c>
      <c r="CV3968" t="s">
        <v>113</v>
      </c>
      <c r="CW3968" t="s">
        <v>113</v>
      </c>
    </row>
    <row r="3969" spans="1:101" x14ac:dyDescent="0.25">
      <c r="A3969" t="s">
        <v>155</v>
      </c>
      <c r="B3969">
        <v>138096</v>
      </c>
      <c r="C3969" t="s">
        <v>24061</v>
      </c>
      <c r="D3969" t="s">
        <v>102</v>
      </c>
      <c r="E3969" t="s">
        <v>24062</v>
      </c>
      <c r="F3969" t="s">
        <v>24062</v>
      </c>
      <c r="G3969" t="s">
        <v>24063</v>
      </c>
      <c r="H3969" t="s">
        <v>10492</v>
      </c>
      <c r="I3969" t="s">
        <v>1041</v>
      </c>
      <c r="J3969" t="s">
        <v>161</v>
      </c>
      <c r="K3969" t="s">
        <v>108</v>
      </c>
      <c r="L3969">
        <v>2110</v>
      </c>
      <c r="M3969" t="s">
        <v>24064</v>
      </c>
      <c r="N3969" t="s">
        <v>24065</v>
      </c>
      <c r="O3969">
        <v>1</v>
      </c>
      <c r="V3969" t="s">
        <v>110</v>
      </c>
      <c r="W3969" s="1">
        <v>40996</v>
      </c>
      <c r="Y3969" s="1">
        <v>43901</v>
      </c>
      <c r="Z3969" s="2">
        <v>43009</v>
      </c>
      <c r="AA3969" t="s">
        <v>24066</v>
      </c>
      <c r="AB3969" t="s">
        <v>113</v>
      </c>
      <c r="AC3969" t="s">
        <v>113</v>
      </c>
      <c r="AD3969" t="s">
        <v>113</v>
      </c>
      <c r="AG3969" t="s">
        <v>113</v>
      </c>
      <c r="AH3969" t="s">
        <v>111</v>
      </c>
      <c r="AI3969" t="s">
        <v>113</v>
      </c>
      <c r="AJ3969" t="s">
        <v>114</v>
      </c>
      <c r="AL3969" t="s">
        <v>115</v>
      </c>
      <c r="AM3969" t="s">
        <v>116</v>
      </c>
      <c r="AN3969" t="s">
        <v>108</v>
      </c>
      <c r="AO3969" t="s">
        <v>113</v>
      </c>
      <c r="AP3969" t="s">
        <v>113</v>
      </c>
      <c r="AQ3969" t="s">
        <v>113</v>
      </c>
      <c r="AR3969" t="s">
        <v>113</v>
      </c>
      <c r="AS3969" t="s">
        <v>113</v>
      </c>
      <c r="AT3969" t="s">
        <v>113</v>
      </c>
      <c r="AU3969" t="s">
        <v>113</v>
      </c>
      <c r="AV3969" t="s">
        <v>113</v>
      </c>
      <c r="AW3969" t="s">
        <v>113</v>
      </c>
      <c r="AX3969" t="s">
        <v>113</v>
      </c>
      <c r="AY3969" t="s">
        <v>113</v>
      </c>
      <c r="AZ3969" t="s">
        <v>113</v>
      </c>
      <c r="BA3969" t="s">
        <v>113</v>
      </c>
      <c r="BB3969" t="s">
        <v>113</v>
      </c>
      <c r="BD3969" t="s">
        <v>113</v>
      </c>
      <c r="BF3969" t="s">
        <v>113</v>
      </c>
      <c r="BG3969" t="s">
        <v>113</v>
      </c>
      <c r="BH3969" t="s">
        <v>113</v>
      </c>
      <c r="BI3969" t="s">
        <v>113</v>
      </c>
      <c r="BJ3969" t="s">
        <v>113</v>
      </c>
      <c r="BK3969" t="s">
        <v>113</v>
      </c>
      <c r="BL3969" t="s">
        <v>113</v>
      </c>
      <c r="BM3969" t="s">
        <v>113</v>
      </c>
      <c r="BN3969" t="s">
        <v>113</v>
      </c>
      <c r="BO3969" t="s">
        <v>113</v>
      </c>
      <c r="BP3969" t="s">
        <v>113</v>
      </c>
      <c r="BQ3969" t="s">
        <v>113</v>
      </c>
      <c r="BR3969" t="s">
        <v>113</v>
      </c>
      <c r="BS3969" t="s">
        <v>113</v>
      </c>
      <c r="BT3969" t="s">
        <v>113</v>
      </c>
      <c r="BU3969" t="s">
        <v>113</v>
      </c>
      <c r="BV3969" t="s">
        <v>111</v>
      </c>
      <c r="BW3969" t="s">
        <v>111</v>
      </c>
      <c r="BX3969" t="s">
        <v>113</v>
      </c>
      <c r="BY3969" t="s">
        <v>113</v>
      </c>
      <c r="BZ3969" t="s">
        <v>113</v>
      </c>
      <c r="CA3969" t="s">
        <v>113</v>
      </c>
      <c r="CB3969" t="s">
        <v>113</v>
      </c>
      <c r="CC3969" t="s">
        <v>113</v>
      </c>
      <c r="CD3969" t="s">
        <v>113</v>
      </c>
      <c r="CE3969" t="s">
        <v>113</v>
      </c>
      <c r="CF3969" t="s">
        <v>113</v>
      </c>
      <c r="CG3969" t="s">
        <v>113</v>
      </c>
      <c r="CH3969" t="s">
        <v>113</v>
      </c>
      <c r="CI3969" t="s">
        <v>113</v>
      </c>
      <c r="CJ3969" t="s">
        <v>113</v>
      </c>
      <c r="CK3969" t="s">
        <v>113</v>
      </c>
      <c r="CL3969" t="s">
        <v>113</v>
      </c>
      <c r="CM3969" t="s">
        <v>113</v>
      </c>
      <c r="CN3969" t="s">
        <v>113</v>
      </c>
      <c r="CO3969" t="s">
        <v>113</v>
      </c>
      <c r="CP3969" t="s">
        <v>113</v>
      </c>
      <c r="CQ3969" t="s">
        <v>113</v>
      </c>
      <c r="CR3969" t="s">
        <v>113</v>
      </c>
      <c r="CS3969" t="s">
        <v>113</v>
      </c>
      <c r="CT3969" t="s">
        <v>113</v>
      </c>
      <c r="CU3969" t="s">
        <v>113</v>
      </c>
      <c r="CV3969" t="s">
        <v>113</v>
      </c>
      <c r="CW3969" t="s">
        <v>113</v>
      </c>
    </row>
    <row r="3970" spans="1:101" x14ac:dyDescent="0.25">
      <c r="A3970" t="s">
        <v>117</v>
      </c>
      <c r="B3970">
        <v>281454</v>
      </c>
      <c r="C3970" t="s">
        <v>24067</v>
      </c>
      <c r="D3970" t="s">
        <v>102</v>
      </c>
      <c r="E3970" t="s">
        <v>24068</v>
      </c>
      <c r="F3970" t="s">
        <v>24068</v>
      </c>
      <c r="G3970" t="s">
        <v>24069</v>
      </c>
      <c r="I3970" t="s">
        <v>250</v>
      </c>
      <c r="K3970" t="s">
        <v>251</v>
      </c>
      <c r="L3970" t="s">
        <v>24070</v>
      </c>
      <c r="M3970" t="s">
        <v>24071</v>
      </c>
      <c r="O3970">
        <v>0</v>
      </c>
      <c r="V3970" t="s">
        <v>110</v>
      </c>
      <c r="W3970" s="1">
        <v>42282</v>
      </c>
      <c r="Y3970" s="1">
        <v>43945</v>
      </c>
      <c r="Z3970" s="2">
        <v>43891</v>
      </c>
      <c r="AA3970" t="s">
        <v>24072</v>
      </c>
      <c r="AB3970" t="s">
        <v>111</v>
      </c>
      <c r="AC3970" t="s">
        <v>113</v>
      </c>
      <c r="AD3970" t="s">
        <v>113</v>
      </c>
      <c r="AF3970" t="s">
        <v>24073</v>
      </c>
      <c r="AG3970" t="s">
        <v>113</v>
      </c>
      <c r="AH3970" t="s">
        <v>111</v>
      </c>
      <c r="AI3970" t="s">
        <v>113</v>
      </c>
      <c r="AJ3970" t="s">
        <v>300</v>
      </c>
      <c r="AL3970" t="s">
        <v>199</v>
      </c>
      <c r="AN3970" t="s">
        <v>251</v>
      </c>
      <c r="AO3970" t="s">
        <v>113</v>
      </c>
      <c r="AP3970" t="s">
        <v>113</v>
      </c>
      <c r="AQ3970" t="s">
        <v>111</v>
      </c>
      <c r="AR3970" t="s">
        <v>113</v>
      </c>
      <c r="AS3970" t="s">
        <v>113</v>
      </c>
      <c r="AT3970" t="s">
        <v>113</v>
      </c>
      <c r="AU3970" t="s">
        <v>113</v>
      </c>
      <c r="AV3970" t="s">
        <v>113</v>
      </c>
      <c r="AW3970" t="s">
        <v>113</v>
      </c>
      <c r="AX3970" t="s">
        <v>113</v>
      </c>
      <c r="AY3970" t="s">
        <v>113</v>
      </c>
      <c r="AZ3970" t="s">
        <v>113</v>
      </c>
      <c r="BA3970" t="s">
        <v>113</v>
      </c>
      <c r="BB3970" t="s">
        <v>113</v>
      </c>
      <c r="BD3970" t="s">
        <v>113</v>
      </c>
      <c r="BF3970" t="s">
        <v>113</v>
      </c>
      <c r="BG3970" t="s">
        <v>113</v>
      </c>
      <c r="BH3970" t="s">
        <v>113</v>
      </c>
      <c r="BI3970" t="s">
        <v>113</v>
      </c>
      <c r="BJ3970" t="s">
        <v>113</v>
      </c>
      <c r="BK3970" t="s">
        <v>113</v>
      </c>
      <c r="BL3970" t="s">
        <v>113</v>
      </c>
      <c r="BM3970" t="s">
        <v>113</v>
      </c>
      <c r="BN3970" t="s">
        <v>113</v>
      </c>
      <c r="BO3970" t="s">
        <v>113</v>
      </c>
      <c r="BP3970" t="s">
        <v>113</v>
      </c>
      <c r="BQ3970" t="s">
        <v>113</v>
      </c>
      <c r="BR3970" t="s">
        <v>113</v>
      </c>
      <c r="BS3970" t="s">
        <v>113</v>
      </c>
      <c r="BT3970" t="s">
        <v>113</v>
      </c>
      <c r="BU3970" t="s">
        <v>113</v>
      </c>
      <c r="BV3970" t="s">
        <v>113</v>
      </c>
      <c r="BW3970" t="s">
        <v>111</v>
      </c>
      <c r="BX3970" t="s">
        <v>113</v>
      </c>
      <c r="BY3970" t="s">
        <v>113</v>
      </c>
      <c r="BZ3970" t="s">
        <v>113</v>
      </c>
      <c r="CA3970" t="s">
        <v>113</v>
      </c>
      <c r="CB3970" t="s">
        <v>113</v>
      </c>
      <c r="CC3970" t="s">
        <v>113</v>
      </c>
      <c r="CD3970" t="s">
        <v>113</v>
      </c>
      <c r="CE3970" t="s">
        <v>113</v>
      </c>
      <c r="CF3970" t="s">
        <v>113</v>
      </c>
      <c r="CG3970" t="s">
        <v>113</v>
      </c>
      <c r="CH3970" t="s">
        <v>113</v>
      </c>
      <c r="CI3970" t="s">
        <v>113</v>
      </c>
      <c r="CJ3970" t="s">
        <v>113</v>
      </c>
      <c r="CK3970" t="s">
        <v>113</v>
      </c>
      <c r="CL3970" t="s">
        <v>113</v>
      </c>
      <c r="CM3970" t="s">
        <v>113</v>
      </c>
      <c r="CN3970" t="s">
        <v>113</v>
      </c>
      <c r="CO3970" t="s">
        <v>113</v>
      </c>
      <c r="CP3970" t="s">
        <v>113</v>
      </c>
      <c r="CQ3970" t="s">
        <v>113</v>
      </c>
      <c r="CR3970" t="s">
        <v>113</v>
      </c>
      <c r="CS3970" t="s">
        <v>113</v>
      </c>
      <c r="CT3970" t="s">
        <v>113</v>
      </c>
      <c r="CU3970" t="s">
        <v>113</v>
      </c>
      <c r="CV3970" t="s">
        <v>113</v>
      </c>
      <c r="CW3970" t="s">
        <v>113</v>
      </c>
    </row>
    <row r="3971" spans="1:101" x14ac:dyDescent="0.25">
      <c r="A3971" t="s">
        <v>368</v>
      </c>
      <c r="B3971">
        <v>301703</v>
      </c>
      <c r="C3971" t="s">
        <v>24074</v>
      </c>
      <c r="D3971" t="s">
        <v>102</v>
      </c>
      <c r="E3971" t="s">
        <v>24075</v>
      </c>
      <c r="F3971" t="s">
        <v>24076</v>
      </c>
      <c r="G3971" t="s">
        <v>24077</v>
      </c>
      <c r="H3971" t="s">
        <v>918</v>
      </c>
      <c r="I3971" t="s">
        <v>372</v>
      </c>
      <c r="J3971" t="s">
        <v>373</v>
      </c>
      <c r="K3971" t="s">
        <v>108</v>
      </c>
      <c r="L3971">
        <v>75204</v>
      </c>
      <c r="M3971" t="s">
        <v>24078</v>
      </c>
      <c r="O3971">
        <v>0</v>
      </c>
      <c r="V3971" t="s">
        <v>110</v>
      </c>
      <c r="W3971" s="1">
        <v>43573</v>
      </c>
      <c r="Y3971" s="1">
        <v>43949</v>
      </c>
      <c r="Z3971" s="2">
        <v>43891</v>
      </c>
      <c r="AA3971" t="s">
        <v>24079</v>
      </c>
      <c r="AB3971" t="s">
        <v>113</v>
      </c>
      <c r="AC3971" t="s">
        <v>113</v>
      </c>
      <c r="AD3971" t="s">
        <v>113</v>
      </c>
      <c r="AG3971" t="s">
        <v>113</v>
      </c>
      <c r="AH3971" t="s">
        <v>111</v>
      </c>
      <c r="AI3971" t="s">
        <v>113</v>
      </c>
      <c r="AJ3971" t="s">
        <v>114</v>
      </c>
      <c r="AL3971" t="s">
        <v>115</v>
      </c>
      <c r="AM3971" t="s">
        <v>116</v>
      </c>
      <c r="AN3971" t="s">
        <v>108</v>
      </c>
      <c r="AO3971" t="s">
        <v>113</v>
      </c>
      <c r="AP3971" t="s">
        <v>113</v>
      </c>
      <c r="AQ3971" t="s">
        <v>113</v>
      </c>
      <c r="AR3971" t="s">
        <v>113</v>
      </c>
      <c r="AS3971" t="s">
        <v>113</v>
      </c>
      <c r="AT3971" t="s">
        <v>113</v>
      </c>
      <c r="AU3971" t="s">
        <v>113</v>
      </c>
      <c r="AV3971" t="s">
        <v>113</v>
      </c>
      <c r="AW3971" t="s">
        <v>113</v>
      </c>
      <c r="AX3971" t="s">
        <v>113</v>
      </c>
      <c r="AY3971" t="s">
        <v>113</v>
      </c>
      <c r="AZ3971" t="s">
        <v>113</v>
      </c>
      <c r="BA3971" t="s">
        <v>113</v>
      </c>
      <c r="BB3971" t="s">
        <v>113</v>
      </c>
      <c r="BD3971" t="s">
        <v>113</v>
      </c>
      <c r="BF3971" t="s">
        <v>113</v>
      </c>
      <c r="BG3971" t="s">
        <v>113</v>
      </c>
      <c r="BH3971" t="s">
        <v>113</v>
      </c>
      <c r="BI3971" t="s">
        <v>113</v>
      </c>
      <c r="BJ3971" t="s">
        <v>113</v>
      </c>
      <c r="BK3971" t="s">
        <v>113</v>
      </c>
      <c r="BL3971" t="s">
        <v>113</v>
      </c>
      <c r="BM3971" t="s">
        <v>113</v>
      </c>
      <c r="BN3971" t="s">
        <v>113</v>
      </c>
      <c r="BO3971" t="s">
        <v>113</v>
      </c>
      <c r="BP3971" t="s">
        <v>113</v>
      </c>
      <c r="BQ3971" t="s">
        <v>113</v>
      </c>
      <c r="BR3971" t="s">
        <v>113</v>
      </c>
      <c r="BS3971" t="s">
        <v>113</v>
      </c>
      <c r="BT3971" t="s">
        <v>113</v>
      </c>
      <c r="BU3971" t="s">
        <v>113</v>
      </c>
      <c r="BV3971" t="s">
        <v>113</v>
      </c>
      <c r="BW3971" t="s">
        <v>111</v>
      </c>
      <c r="BX3971" t="s">
        <v>113</v>
      </c>
      <c r="BY3971" t="s">
        <v>113</v>
      </c>
      <c r="BZ3971" t="s">
        <v>113</v>
      </c>
      <c r="CA3971" t="s">
        <v>113</v>
      </c>
      <c r="CB3971" t="s">
        <v>113</v>
      </c>
      <c r="CC3971" t="s">
        <v>113</v>
      </c>
      <c r="CD3971" t="s">
        <v>113</v>
      </c>
      <c r="CE3971" t="s">
        <v>113</v>
      </c>
      <c r="CF3971" t="s">
        <v>113</v>
      </c>
      <c r="CG3971" t="s">
        <v>113</v>
      </c>
      <c r="CH3971" t="s">
        <v>113</v>
      </c>
      <c r="CI3971" t="s">
        <v>113</v>
      </c>
      <c r="CJ3971" t="s">
        <v>113</v>
      </c>
      <c r="CK3971" t="s">
        <v>113</v>
      </c>
      <c r="CL3971" t="s">
        <v>113</v>
      </c>
      <c r="CM3971" t="s">
        <v>113</v>
      </c>
      <c r="CN3971" t="s">
        <v>113</v>
      </c>
      <c r="CO3971" t="s">
        <v>113</v>
      </c>
      <c r="CP3971" t="s">
        <v>113</v>
      </c>
      <c r="CQ3971" t="s">
        <v>113</v>
      </c>
      <c r="CR3971" t="s">
        <v>113</v>
      </c>
      <c r="CS3971" t="s">
        <v>113</v>
      </c>
      <c r="CT3971" t="s">
        <v>113</v>
      </c>
      <c r="CU3971" t="s">
        <v>113</v>
      </c>
      <c r="CV3971" t="s">
        <v>113</v>
      </c>
      <c r="CW3971" t="s">
        <v>113</v>
      </c>
    </row>
    <row r="3972" spans="1:101" x14ac:dyDescent="0.25">
      <c r="A3972" t="s">
        <v>141</v>
      </c>
      <c r="B3972">
        <v>296897</v>
      </c>
      <c r="C3972" t="s">
        <v>24080</v>
      </c>
      <c r="D3972" t="s">
        <v>102</v>
      </c>
      <c r="E3972" t="s">
        <v>24081</v>
      </c>
      <c r="F3972" t="s">
        <v>24081</v>
      </c>
      <c r="G3972" t="s">
        <v>24082</v>
      </c>
      <c r="H3972" t="s">
        <v>5060</v>
      </c>
      <c r="I3972" t="s">
        <v>4937</v>
      </c>
      <c r="J3972" t="s">
        <v>1158</v>
      </c>
      <c r="K3972" t="s">
        <v>108</v>
      </c>
      <c r="L3972">
        <v>80202</v>
      </c>
      <c r="M3972" t="s">
        <v>24083</v>
      </c>
      <c r="N3972" t="s">
        <v>24084</v>
      </c>
      <c r="O3972">
        <v>0</v>
      </c>
      <c r="V3972" t="s">
        <v>110</v>
      </c>
      <c r="W3972" s="1">
        <v>43210</v>
      </c>
      <c r="Y3972" s="1">
        <v>43920</v>
      </c>
      <c r="Z3972" s="2">
        <v>43009</v>
      </c>
      <c r="AB3972" t="s">
        <v>113</v>
      </c>
      <c r="AC3972" t="s">
        <v>113</v>
      </c>
      <c r="AD3972" t="s">
        <v>113</v>
      </c>
      <c r="AG3972" t="s">
        <v>111</v>
      </c>
      <c r="AH3972" t="s">
        <v>113</v>
      </c>
      <c r="AI3972" t="s">
        <v>113</v>
      </c>
      <c r="AJ3972" t="s">
        <v>293</v>
      </c>
      <c r="AL3972" t="s">
        <v>115</v>
      </c>
      <c r="AN3972" t="s">
        <v>150</v>
      </c>
      <c r="AO3972" t="s">
        <v>113</v>
      </c>
      <c r="AP3972" t="s">
        <v>113</v>
      </c>
      <c r="AQ3972" t="s">
        <v>113</v>
      </c>
      <c r="AR3972" t="s">
        <v>113</v>
      </c>
      <c r="AS3972" t="s">
        <v>113</v>
      </c>
      <c r="AT3972" t="s">
        <v>113</v>
      </c>
      <c r="AU3972" t="s">
        <v>113</v>
      </c>
      <c r="AV3972" t="s">
        <v>113</v>
      </c>
      <c r="AW3972" t="s">
        <v>113</v>
      </c>
      <c r="AX3972" t="s">
        <v>113</v>
      </c>
      <c r="AY3972" t="s">
        <v>113</v>
      </c>
      <c r="AZ3972" t="s">
        <v>113</v>
      </c>
      <c r="BA3972" t="s">
        <v>113</v>
      </c>
      <c r="BB3972" t="s">
        <v>113</v>
      </c>
      <c r="BD3972" t="s">
        <v>113</v>
      </c>
      <c r="BF3972" t="s">
        <v>113</v>
      </c>
      <c r="BG3972" t="s">
        <v>113</v>
      </c>
      <c r="BH3972" t="s">
        <v>113</v>
      </c>
      <c r="BI3972" t="s">
        <v>113</v>
      </c>
      <c r="BJ3972" t="s">
        <v>113</v>
      </c>
      <c r="BK3972" t="s">
        <v>113</v>
      </c>
      <c r="BL3972" t="s">
        <v>113</v>
      </c>
      <c r="BM3972" t="s">
        <v>113</v>
      </c>
      <c r="BN3972" t="s">
        <v>113</v>
      </c>
      <c r="BO3972" t="s">
        <v>113</v>
      </c>
      <c r="BP3972" t="s">
        <v>113</v>
      </c>
      <c r="BQ3972" t="s">
        <v>113</v>
      </c>
      <c r="BR3972" t="s">
        <v>113</v>
      </c>
      <c r="BS3972" t="s">
        <v>113</v>
      </c>
      <c r="BT3972" t="s">
        <v>113</v>
      </c>
      <c r="BU3972" t="s">
        <v>111</v>
      </c>
      <c r="BV3972" t="s">
        <v>111</v>
      </c>
      <c r="BW3972" t="s">
        <v>111</v>
      </c>
      <c r="BX3972" t="s">
        <v>113</v>
      </c>
      <c r="BY3972" t="s">
        <v>113</v>
      </c>
      <c r="BZ3972" t="s">
        <v>113</v>
      </c>
      <c r="CA3972" t="s">
        <v>113</v>
      </c>
      <c r="CB3972" t="s">
        <v>113</v>
      </c>
      <c r="CC3972" t="s">
        <v>113</v>
      </c>
      <c r="CD3972" t="s">
        <v>113</v>
      </c>
      <c r="CE3972" t="s">
        <v>113</v>
      </c>
      <c r="CF3972" t="s">
        <v>113</v>
      </c>
      <c r="CG3972" t="s">
        <v>113</v>
      </c>
      <c r="CH3972" t="s">
        <v>113</v>
      </c>
      <c r="CI3972" t="s">
        <v>113</v>
      </c>
      <c r="CJ3972" t="s">
        <v>113</v>
      </c>
      <c r="CK3972" t="s">
        <v>113</v>
      </c>
      <c r="CL3972" t="s">
        <v>113</v>
      </c>
      <c r="CM3972" t="s">
        <v>113</v>
      </c>
      <c r="CN3972" t="s">
        <v>113</v>
      </c>
      <c r="CO3972" t="s">
        <v>113</v>
      </c>
      <c r="CP3972" t="s">
        <v>113</v>
      </c>
      <c r="CQ3972" t="s">
        <v>113</v>
      </c>
      <c r="CR3972" t="s">
        <v>113</v>
      </c>
      <c r="CS3972" t="s">
        <v>113</v>
      </c>
      <c r="CT3972" t="s">
        <v>113</v>
      </c>
      <c r="CU3972" t="s">
        <v>113</v>
      </c>
      <c r="CV3972" t="s">
        <v>113</v>
      </c>
      <c r="CW3972" t="s">
        <v>113</v>
      </c>
    </row>
    <row r="3973" spans="1:101" x14ac:dyDescent="0.25">
      <c r="A3973" t="s">
        <v>117</v>
      </c>
      <c r="B3973">
        <v>305654</v>
      </c>
      <c r="C3973" t="s">
        <v>24085</v>
      </c>
      <c r="D3973" t="s">
        <v>102</v>
      </c>
      <c r="E3973" t="s">
        <v>24086</v>
      </c>
      <c r="F3973" t="s">
        <v>24086</v>
      </c>
      <c r="G3973" t="s">
        <v>16089</v>
      </c>
      <c r="I3973" t="s">
        <v>1460</v>
      </c>
      <c r="K3973" t="s">
        <v>251</v>
      </c>
      <c r="L3973" t="s">
        <v>13363</v>
      </c>
      <c r="M3973" t="s">
        <v>24087</v>
      </c>
      <c r="O3973">
        <v>0</v>
      </c>
      <c r="V3973" t="s">
        <v>110</v>
      </c>
      <c r="W3973" s="1">
        <v>43846</v>
      </c>
      <c r="Y3973" s="1">
        <v>43846</v>
      </c>
      <c r="Z3973" s="2">
        <v>43009</v>
      </c>
      <c r="AA3973" t="s">
        <v>24088</v>
      </c>
      <c r="AB3973" t="s">
        <v>111</v>
      </c>
      <c r="AC3973" t="s">
        <v>113</v>
      </c>
      <c r="AD3973" t="s">
        <v>113</v>
      </c>
      <c r="AF3973" t="s">
        <v>24089</v>
      </c>
      <c r="AG3973" t="s">
        <v>113</v>
      </c>
      <c r="AH3973" t="s">
        <v>111</v>
      </c>
      <c r="AI3973" t="s">
        <v>113</v>
      </c>
      <c r="AJ3973" t="s">
        <v>131</v>
      </c>
      <c r="AL3973" t="s">
        <v>115</v>
      </c>
      <c r="AN3973" t="s">
        <v>251</v>
      </c>
      <c r="AO3973" t="s">
        <v>113</v>
      </c>
      <c r="AP3973" t="s">
        <v>113</v>
      </c>
      <c r="AQ3973" t="s">
        <v>111</v>
      </c>
      <c r="AR3973" t="s">
        <v>113</v>
      </c>
      <c r="AS3973" t="s">
        <v>113</v>
      </c>
      <c r="AT3973" t="s">
        <v>113</v>
      </c>
      <c r="AU3973" t="s">
        <v>113</v>
      </c>
      <c r="AV3973" t="s">
        <v>113</v>
      </c>
      <c r="AW3973" t="s">
        <v>113</v>
      </c>
      <c r="AX3973" t="s">
        <v>113</v>
      </c>
      <c r="AY3973" t="s">
        <v>113</v>
      </c>
      <c r="AZ3973" t="s">
        <v>113</v>
      </c>
      <c r="BA3973" t="s">
        <v>113</v>
      </c>
      <c r="BB3973" t="s">
        <v>113</v>
      </c>
      <c r="BD3973" t="s">
        <v>113</v>
      </c>
      <c r="BF3973" t="s">
        <v>113</v>
      </c>
      <c r="BG3973" t="s">
        <v>113</v>
      </c>
      <c r="BH3973" t="s">
        <v>111</v>
      </c>
      <c r="BI3973" t="s">
        <v>113</v>
      </c>
      <c r="BJ3973" t="s">
        <v>113</v>
      </c>
      <c r="BK3973" t="s">
        <v>113</v>
      </c>
      <c r="BL3973" t="s">
        <v>113</v>
      </c>
      <c r="BM3973" t="s">
        <v>113</v>
      </c>
      <c r="BN3973" t="s">
        <v>113</v>
      </c>
      <c r="BO3973" t="s">
        <v>113</v>
      </c>
      <c r="BP3973" t="s">
        <v>113</v>
      </c>
      <c r="BQ3973" t="s">
        <v>113</v>
      </c>
      <c r="BR3973" t="s">
        <v>113</v>
      </c>
      <c r="BS3973" t="s">
        <v>113</v>
      </c>
      <c r="BT3973" t="s">
        <v>113</v>
      </c>
      <c r="BU3973" t="s">
        <v>113</v>
      </c>
      <c r="BV3973" t="s">
        <v>113</v>
      </c>
      <c r="BW3973" t="s">
        <v>111</v>
      </c>
      <c r="BX3973" t="s">
        <v>113</v>
      </c>
      <c r="BY3973" t="s">
        <v>113</v>
      </c>
      <c r="BZ3973" t="s">
        <v>113</v>
      </c>
      <c r="CA3973" t="s">
        <v>113</v>
      </c>
      <c r="CB3973" t="s">
        <v>113</v>
      </c>
      <c r="CC3973" t="s">
        <v>113</v>
      </c>
      <c r="CD3973" t="s">
        <v>113</v>
      </c>
      <c r="CE3973" t="s">
        <v>113</v>
      </c>
      <c r="CF3973" t="s">
        <v>113</v>
      </c>
      <c r="CG3973" t="s">
        <v>113</v>
      </c>
      <c r="CH3973" t="s">
        <v>113</v>
      </c>
      <c r="CI3973" t="s">
        <v>113</v>
      </c>
      <c r="CJ3973" t="s">
        <v>113</v>
      </c>
      <c r="CK3973" t="s">
        <v>113</v>
      </c>
      <c r="CL3973" t="s">
        <v>113</v>
      </c>
      <c r="CM3973" t="s">
        <v>113</v>
      </c>
      <c r="CN3973" t="s">
        <v>113</v>
      </c>
      <c r="CO3973" t="s">
        <v>113</v>
      </c>
      <c r="CP3973" t="s">
        <v>113</v>
      </c>
      <c r="CQ3973" t="s">
        <v>113</v>
      </c>
      <c r="CR3973" t="s">
        <v>113</v>
      </c>
      <c r="CS3973" t="s">
        <v>113</v>
      </c>
      <c r="CT3973" t="s">
        <v>113</v>
      </c>
      <c r="CU3973" t="s">
        <v>113</v>
      </c>
      <c r="CV3973" t="s">
        <v>113</v>
      </c>
      <c r="CW3973" t="s">
        <v>113</v>
      </c>
    </row>
    <row r="3974" spans="1:101" x14ac:dyDescent="0.25">
      <c r="A3974" t="s">
        <v>117</v>
      </c>
      <c r="B3974">
        <v>164387</v>
      </c>
      <c r="C3974" t="s">
        <v>24090</v>
      </c>
      <c r="D3974" t="s">
        <v>102</v>
      </c>
      <c r="E3974" t="s">
        <v>24091</v>
      </c>
      <c r="F3974" t="s">
        <v>24091</v>
      </c>
      <c r="G3974" t="s">
        <v>24092</v>
      </c>
      <c r="H3974" t="s">
        <v>24093</v>
      </c>
      <c r="I3974" t="s">
        <v>908</v>
      </c>
      <c r="K3974" t="s">
        <v>219</v>
      </c>
      <c r="M3974" t="s">
        <v>24094</v>
      </c>
      <c r="N3974" t="s">
        <v>24095</v>
      </c>
      <c r="O3974">
        <v>1</v>
      </c>
      <c r="V3974" t="s">
        <v>110</v>
      </c>
      <c r="W3974" s="1">
        <v>41058</v>
      </c>
      <c r="Y3974" s="1">
        <v>43920</v>
      </c>
      <c r="Z3974" s="2">
        <v>43009</v>
      </c>
      <c r="AA3974" t="s">
        <v>24096</v>
      </c>
      <c r="AB3974" t="s">
        <v>111</v>
      </c>
      <c r="AC3974" t="s">
        <v>113</v>
      </c>
      <c r="AD3974" t="s">
        <v>113</v>
      </c>
      <c r="AG3974" t="s">
        <v>113</v>
      </c>
      <c r="AH3974" t="s">
        <v>111</v>
      </c>
      <c r="AI3974" t="s">
        <v>113</v>
      </c>
      <c r="AJ3974" t="s">
        <v>131</v>
      </c>
      <c r="AL3974" t="s">
        <v>115</v>
      </c>
      <c r="AN3974" t="s">
        <v>219</v>
      </c>
      <c r="AO3974" t="s">
        <v>113</v>
      </c>
      <c r="AP3974" t="s">
        <v>113</v>
      </c>
      <c r="AQ3974" t="s">
        <v>111</v>
      </c>
      <c r="AR3974" t="s">
        <v>113</v>
      </c>
      <c r="AS3974" t="s">
        <v>113</v>
      </c>
      <c r="AT3974" t="s">
        <v>113</v>
      </c>
      <c r="AU3974" t="s">
        <v>113</v>
      </c>
      <c r="AV3974" t="s">
        <v>113</v>
      </c>
      <c r="AW3974" t="s">
        <v>113</v>
      </c>
      <c r="AX3974" t="s">
        <v>113</v>
      </c>
      <c r="AY3974" t="s">
        <v>113</v>
      </c>
      <c r="AZ3974" t="s">
        <v>113</v>
      </c>
      <c r="BA3974" t="s">
        <v>113</v>
      </c>
      <c r="BB3974" t="s">
        <v>113</v>
      </c>
      <c r="BD3974" t="s">
        <v>113</v>
      </c>
      <c r="BF3974" t="s">
        <v>113</v>
      </c>
      <c r="BG3974" t="s">
        <v>113</v>
      </c>
      <c r="BH3974" t="s">
        <v>111</v>
      </c>
      <c r="BI3974" t="s">
        <v>113</v>
      </c>
      <c r="BJ3974" t="s">
        <v>113</v>
      </c>
      <c r="BK3974" t="s">
        <v>113</v>
      </c>
      <c r="BL3974" t="s">
        <v>111</v>
      </c>
      <c r="BM3974" t="s">
        <v>113</v>
      </c>
      <c r="BN3974" t="s">
        <v>113</v>
      </c>
      <c r="BO3974" t="s">
        <v>113</v>
      </c>
      <c r="BP3974" t="s">
        <v>113</v>
      </c>
      <c r="BQ3974" t="s">
        <v>113</v>
      </c>
      <c r="BR3974" t="s">
        <v>113</v>
      </c>
      <c r="BS3974" t="s">
        <v>113</v>
      </c>
      <c r="BT3974" t="s">
        <v>113</v>
      </c>
      <c r="BU3974" t="s">
        <v>113</v>
      </c>
      <c r="BV3974" t="s">
        <v>111</v>
      </c>
      <c r="BW3974" t="s">
        <v>111</v>
      </c>
      <c r="BX3974" t="s">
        <v>113</v>
      </c>
      <c r="BY3974" t="s">
        <v>113</v>
      </c>
      <c r="BZ3974" t="s">
        <v>113</v>
      </c>
      <c r="CA3974" t="s">
        <v>113</v>
      </c>
      <c r="CB3974" t="s">
        <v>113</v>
      </c>
      <c r="CC3974" t="s">
        <v>113</v>
      </c>
      <c r="CD3974" t="s">
        <v>113</v>
      </c>
      <c r="CE3974" t="s">
        <v>113</v>
      </c>
      <c r="CF3974" t="s">
        <v>113</v>
      </c>
      <c r="CG3974" t="s">
        <v>113</v>
      </c>
      <c r="CH3974" t="s">
        <v>113</v>
      </c>
      <c r="CI3974" t="s">
        <v>113</v>
      </c>
      <c r="CJ3974" t="s">
        <v>113</v>
      </c>
      <c r="CK3974" t="s">
        <v>113</v>
      </c>
      <c r="CL3974" t="s">
        <v>113</v>
      </c>
      <c r="CM3974" t="s">
        <v>113</v>
      </c>
      <c r="CN3974" t="s">
        <v>113</v>
      </c>
      <c r="CO3974" t="s">
        <v>113</v>
      </c>
      <c r="CP3974" t="s">
        <v>113</v>
      </c>
      <c r="CQ3974" t="s">
        <v>113</v>
      </c>
      <c r="CR3974" t="s">
        <v>113</v>
      </c>
      <c r="CS3974" t="s">
        <v>113</v>
      </c>
      <c r="CT3974" t="s">
        <v>113</v>
      </c>
      <c r="CU3974" t="s">
        <v>113</v>
      </c>
      <c r="CV3974" t="s">
        <v>113</v>
      </c>
      <c r="CW3974" t="s">
        <v>113</v>
      </c>
    </row>
    <row r="3975" spans="1:101" x14ac:dyDescent="0.25">
      <c r="A3975" t="s">
        <v>368</v>
      </c>
      <c r="B3975">
        <v>297276</v>
      </c>
      <c r="C3975" t="s">
        <v>24097</v>
      </c>
      <c r="D3975" t="s">
        <v>102</v>
      </c>
      <c r="E3975" t="s">
        <v>24098</v>
      </c>
      <c r="F3975" t="s">
        <v>24098</v>
      </c>
      <c r="G3975" t="s">
        <v>24099</v>
      </c>
      <c r="I3975" t="s">
        <v>2312</v>
      </c>
      <c r="J3975" t="s">
        <v>373</v>
      </c>
      <c r="K3975" t="s">
        <v>108</v>
      </c>
      <c r="L3975">
        <v>78701</v>
      </c>
      <c r="M3975" t="s">
        <v>24100</v>
      </c>
      <c r="O3975">
        <v>0</v>
      </c>
      <c r="V3975" t="s">
        <v>110</v>
      </c>
      <c r="W3975" s="1">
        <v>43284</v>
      </c>
      <c r="Y3975" s="1">
        <v>43924</v>
      </c>
      <c r="Z3975" s="2">
        <v>43009</v>
      </c>
      <c r="AA3975" t="s">
        <v>24101</v>
      </c>
      <c r="AB3975" t="s">
        <v>113</v>
      </c>
      <c r="AC3975" t="s">
        <v>113</v>
      </c>
      <c r="AD3975" t="s">
        <v>113</v>
      </c>
      <c r="AG3975" t="s">
        <v>111</v>
      </c>
      <c r="AH3975" t="s">
        <v>111</v>
      </c>
      <c r="AI3975" t="s">
        <v>113</v>
      </c>
      <c r="AJ3975" t="s">
        <v>114</v>
      </c>
      <c r="AL3975" t="s">
        <v>115</v>
      </c>
      <c r="AM3975" t="s">
        <v>116</v>
      </c>
      <c r="AN3975" t="s">
        <v>108</v>
      </c>
      <c r="AO3975" t="s">
        <v>113</v>
      </c>
      <c r="AP3975" t="s">
        <v>113</v>
      </c>
      <c r="AQ3975" t="s">
        <v>113</v>
      </c>
      <c r="AR3975" t="s">
        <v>113</v>
      </c>
      <c r="AS3975" t="s">
        <v>113</v>
      </c>
      <c r="AT3975" t="s">
        <v>113</v>
      </c>
      <c r="AU3975" t="s">
        <v>113</v>
      </c>
      <c r="AV3975" t="s">
        <v>113</v>
      </c>
      <c r="AW3975" t="s">
        <v>113</v>
      </c>
      <c r="AX3975" t="s">
        <v>113</v>
      </c>
      <c r="AY3975" t="s">
        <v>113</v>
      </c>
      <c r="AZ3975" t="s">
        <v>113</v>
      </c>
      <c r="BA3975" t="s">
        <v>113</v>
      </c>
      <c r="BB3975" t="s">
        <v>113</v>
      </c>
      <c r="BD3975" t="s">
        <v>113</v>
      </c>
      <c r="BF3975" t="s">
        <v>113</v>
      </c>
      <c r="BG3975" t="s">
        <v>113</v>
      </c>
      <c r="BH3975" t="s">
        <v>113</v>
      </c>
      <c r="BI3975" t="s">
        <v>113</v>
      </c>
      <c r="BJ3975" t="s">
        <v>113</v>
      </c>
      <c r="BK3975" t="s">
        <v>113</v>
      </c>
      <c r="BL3975" t="s">
        <v>113</v>
      </c>
      <c r="BM3975" t="s">
        <v>113</v>
      </c>
      <c r="BN3975" t="s">
        <v>113</v>
      </c>
      <c r="BO3975" t="s">
        <v>113</v>
      </c>
      <c r="BP3975" t="s">
        <v>113</v>
      </c>
      <c r="BQ3975" t="s">
        <v>113</v>
      </c>
      <c r="BR3975" t="s">
        <v>113</v>
      </c>
      <c r="BS3975" t="s">
        <v>113</v>
      </c>
      <c r="BT3975" t="s">
        <v>113</v>
      </c>
      <c r="BU3975" t="s">
        <v>113</v>
      </c>
      <c r="BV3975" t="s">
        <v>111</v>
      </c>
      <c r="BW3975" t="s">
        <v>111</v>
      </c>
      <c r="BX3975" t="s">
        <v>113</v>
      </c>
      <c r="BY3975" t="s">
        <v>113</v>
      </c>
      <c r="BZ3975" t="s">
        <v>113</v>
      </c>
      <c r="CA3975" t="s">
        <v>113</v>
      </c>
      <c r="CB3975" t="s">
        <v>113</v>
      </c>
      <c r="CC3975" t="s">
        <v>113</v>
      </c>
      <c r="CD3975" t="s">
        <v>113</v>
      </c>
      <c r="CE3975" t="s">
        <v>113</v>
      </c>
      <c r="CF3975" t="s">
        <v>113</v>
      </c>
      <c r="CG3975" t="s">
        <v>113</v>
      </c>
      <c r="CH3975" t="s">
        <v>113</v>
      </c>
      <c r="CI3975" t="s">
        <v>113</v>
      </c>
      <c r="CJ3975" t="s">
        <v>113</v>
      </c>
      <c r="CK3975" t="s">
        <v>113</v>
      </c>
      <c r="CL3975" t="s">
        <v>113</v>
      </c>
      <c r="CM3975" t="s">
        <v>113</v>
      </c>
      <c r="CN3975" t="s">
        <v>113</v>
      </c>
      <c r="CO3975" t="s">
        <v>113</v>
      </c>
      <c r="CP3975" t="s">
        <v>113</v>
      </c>
      <c r="CQ3975" t="s">
        <v>113</v>
      </c>
      <c r="CR3975" t="s">
        <v>113</v>
      </c>
      <c r="CS3975" t="s">
        <v>113</v>
      </c>
      <c r="CT3975" t="s">
        <v>113</v>
      </c>
      <c r="CU3975" t="s">
        <v>113</v>
      </c>
      <c r="CV3975" t="s">
        <v>113</v>
      </c>
      <c r="CW3975" t="s">
        <v>113</v>
      </c>
    </row>
    <row r="3976" spans="1:101" x14ac:dyDescent="0.25">
      <c r="A3976" t="s">
        <v>117</v>
      </c>
      <c r="B3976">
        <v>161734</v>
      </c>
      <c r="C3976" t="s">
        <v>24102</v>
      </c>
      <c r="D3976" t="s">
        <v>102</v>
      </c>
      <c r="E3976" t="s">
        <v>24103</v>
      </c>
      <c r="F3976" t="s">
        <v>24103</v>
      </c>
      <c r="G3976" t="s">
        <v>24104</v>
      </c>
      <c r="I3976" t="s">
        <v>1425</v>
      </c>
      <c r="K3976" t="s">
        <v>635</v>
      </c>
      <c r="L3976">
        <v>6473926</v>
      </c>
      <c r="M3976" t="s">
        <v>24105</v>
      </c>
      <c r="N3976" t="s">
        <v>24106</v>
      </c>
      <c r="O3976">
        <v>0</v>
      </c>
      <c r="V3976" t="s">
        <v>110</v>
      </c>
      <c r="W3976" s="1">
        <v>43676</v>
      </c>
      <c r="Y3976" s="1">
        <v>43893</v>
      </c>
      <c r="Z3976" s="2">
        <v>43009</v>
      </c>
      <c r="AA3976" t="s">
        <v>24107</v>
      </c>
      <c r="AB3976" t="s">
        <v>113</v>
      </c>
      <c r="AC3976" t="s">
        <v>113</v>
      </c>
      <c r="AD3976" t="s">
        <v>113</v>
      </c>
      <c r="AG3976" t="s">
        <v>113</v>
      </c>
      <c r="AH3976" t="s">
        <v>111</v>
      </c>
      <c r="AI3976" t="s">
        <v>113</v>
      </c>
      <c r="AJ3976" t="s">
        <v>131</v>
      </c>
      <c r="AL3976" t="s">
        <v>115</v>
      </c>
      <c r="AN3976" t="s">
        <v>635</v>
      </c>
      <c r="AO3976" t="s">
        <v>113</v>
      </c>
      <c r="AP3976" t="s">
        <v>113</v>
      </c>
      <c r="AQ3976" t="s">
        <v>113</v>
      </c>
      <c r="AR3976" t="s">
        <v>113</v>
      </c>
      <c r="AS3976" t="s">
        <v>113</v>
      </c>
      <c r="AT3976" t="s">
        <v>113</v>
      </c>
      <c r="AU3976" t="s">
        <v>113</v>
      </c>
      <c r="AV3976" t="s">
        <v>113</v>
      </c>
      <c r="AW3976" t="s">
        <v>113</v>
      </c>
      <c r="AX3976" t="s">
        <v>113</v>
      </c>
      <c r="AY3976" t="s">
        <v>113</v>
      </c>
      <c r="AZ3976" t="s">
        <v>113</v>
      </c>
      <c r="BA3976" t="s">
        <v>113</v>
      </c>
      <c r="BB3976" t="s">
        <v>113</v>
      </c>
      <c r="BD3976" t="s">
        <v>113</v>
      </c>
      <c r="BF3976" t="s">
        <v>113</v>
      </c>
      <c r="BG3976" t="s">
        <v>113</v>
      </c>
      <c r="BH3976" t="s">
        <v>113</v>
      </c>
      <c r="BI3976" t="s">
        <v>113</v>
      </c>
      <c r="BJ3976" t="s">
        <v>113</v>
      </c>
      <c r="BK3976" t="s">
        <v>113</v>
      </c>
      <c r="BL3976" t="s">
        <v>113</v>
      </c>
      <c r="BM3976" t="s">
        <v>113</v>
      </c>
      <c r="BN3976" t="s">
        <v>113</v>
      </c>
      <c r="BO3976" t="s">
        <v>113</v>
      </c>
      <c r="BP3976" t="s">
        <v>113</v>
      </c>
      <c r="BQ3976" t="s">
        <v>113</v>
      </c>
      <c r="BR3976" t="s">
        <v>113</v>
      </c>
      <c r="BS3976" t="s">
        <v>113</v>
      </c>
      <c r="BT3976" t="s">
        <v>113</v>
      </c>
      <c r="BU3976" t="s">
        <v>113</v>
      </c>
      <c r="BV3976" t="s">
        <v>111</v>
      </c>
      <c r="BW3976" t="s">
        <v>111</v>
      </c>
      <c r="BX3976" t="s">
        <v>113</v>
      </c>
      <c r="BY3976" t="s">
        <v>113</v>
      </c>
      <c r="BZ3976" t="s">
        <v>113</v>
      </c>
      <c r="CA3976" t="s">
        <v>113</v>
      </c>
      <c r="CB3976" t="s">
        <v>113</v>
      </c>
      <c r="CC3976" t="s">
        <v>113</v>
      </c>
      <c r="CD3976" t="s">
        <v>113</v>
      </c>
      <c r="CE3976" t="s">
        <v>113</v>
      </c>
      <c r="CF3976" t="s">
        <v>113</v>
      </c>
      <c r="CG3976" t="s">
        <v>113</v>
      </c>
      <c r="CH3976" t="s">
        <v>113</v>
      </c>
      <c r="CI3976" t="s">
        <v>113</v>
      </c>
      <c r="CJ3976" t="s">
        <v>113</v>
      </c>
      <c r="CK3976" t="s">
        <v>113</v>
      </c>
      <c r="CL3976" t="s">
        <v>113</v>
      </c>
      <c r="CM3976" t="s">
        <v>113</v>
      </c>
      <c r="CN3976" t="s">
        <v>113</v>
      </c>
      <c r="CO3976" t="s">
        <v>113</v>
      </c>
      <c r="CP3976" t="s">
        <v>113</v>
      </c>
      <c r="CQ3976" t="s">
        <v>113</v>
      </c>
      <c r="CR3976" t="s">
        <v>113</v>
      </c>
      <c r="CS3976" t="s">
        <v>113</v>
      </c>
      <c r="CT3976" t="s">
        <v>113</v>
      </c>
      <c r="CU3976" t="s">
        <v>113</v>
      </c>
      <c r="CV3976" t="s">
        <v>113</v>
      </c>
      <c r="CW3976" t="s">
        <v>113</v>
      </c>
    </row>
    <row r="3977" spans="1:101" x14ac:dyDescent="0.25">
      <c r="A3977" t="s">
        <v>155</v>
      </c>
      <c r="B3977">
        <v>283021</v>
      </c>
      <c r="C3977" t="s">
        <v>24108</v>
      </c>
      <c r="D3977" t="s">
        <v>102</v>
      </c>
      <c r="E3977" t="s">
        <v>24109</v>
      </c>
      <c r="F3977" t="s">
        <v>24109</v>
      </c>
      <c r="M3977" t="s">
        <v>24110</v>
      </c>
      <c r="N3977" t="s">
        <v>24111</v>
      </c>
      <c r="O3977">
        <v>0</v>
      </c>
      <c r="V3977" t="s">
        <v>110</v>
      </c>
      <c r="W3977" s="1">
        <v>42433</v>
      </c>
      <c r="Y3977" s="1">
        <v>43916</v>
      </c>
      <c r="Z3977" s="2">
        <v>43009</v>
      </c>
      <c r="AA3977" t="s">
        <v>24112</v>
      </c>
      <c r="AB3977" t="s">
        <v>113</v>
      </c>
      <c r="AC3977" t="s">
        <v>113</v>
      </c>
      <c r="AD3977" t="s">
        <v>113</v>
      </c>
      <c r="AG3977" t="s">
        <v>113</v>
      </c>
      <c r="AH3977" t="s">
        <v>111</v>
      </c>
      <c r="AI3977" t="s">
        <v>113</v>
      </c>
      <c r="AJ3977" t="s">
        <v>114</v>
      </c>
      <c r="AL3977" t="s">
        <v>115</v>
      </c>
      <c r="AM3977" t="s">
        <v>116</v>
      </c>
      <c r="AN3977" t="s">
        <v>108</v>
      </c>
      <c r="AO3977" t="s">
        <v>113</v>
      </c>
      <c r="AP3977" t="s">
        <v>113</v>
      </c>
      <c r="AQ3977" t="s">
        <v>113</v>
      </c>
      <c r="AR3977" t="s">
        <v>113</v>
      </c>
      <c r="AS3977" t="s">
        <v>113</v>
      </c>
      <c r="AT3977" t="s">
        <v>113</v>
      </c>
      <c r="AU3977" t="s">
        <v>113</v>
      </c>
      <c r="AV3977" t="s">
        <v>113</v>
      </c>
      <c r="AW3977" t="s">
        <v>113</v>
      </c>
      <c r="AX3977" t="s">
        <v>113</v>
      </c>
      <c r="AY3977" t="s">
        <v>113</v>
      </c>
      <c r="AZ3977" t="s">
        <v>113</v>
      </c>
      <c r="BA3977" t="s">
        <v>113</v>
      </c>
      <c r="BB3977" t="s">
        <v>113</v>
      </c>
      <c r="BD3977" t="s">
        <v>113</v>
      </c>
      <c r="BF3977" t="s">
        <v>113</v>
      </c>
      <c r="BG3977" t="s">
        <v>113</v>
      </c>
      <c r="BH3977" t="s">
        <v>113</v>
      </c>
      <c r="BI3977" t="s">
        <v>113</v>
      </c>
      <c r="BJ3977" t="s">
        <v>113</v>
      </c>
      <c r="BK3977" t="s">
        <v>113</v>
      </c>
      <c r="BL3977" t="s">
        <v>113</v>
      </c>
      <c r="BM3977" t="s">
        <v>113</v>
      </c>
      <c r="BN3977" t="s">
        <v>113</v>
      </c>
      <c r="BO3977" t="s">
        <v>113</v>
      </c>
      <c r="BP3977" t="s">
        <v>113</v>
      </c>
      <c r="BQ3977" t="s">
        <v>113</v>
      </c>
      <c r="BR3977" t="s">
        <v>113</v>
      </c>
      <c r="BS3977" t="s">
        <v>113</v>
      </c>
      <c r="BT3977" t="s">
        <v>113</v>
      </c>
      <c r="BU3977" t="s">
        <v>113</v>
      </c>
      <c r="BV3977" t="s">
        <v>111</v>
      </c>
      <c r="BW3977" t="s">
        <v>111</v>
      </c>
      <c r="BX3977" t="s">
        <v>113</v>
      </c>
      <c r="BY3977" t="s">
        <v>113</v>
      </c>
      <c r="BZ3977" t="s">
        <v>113</v>
      </c>
      <c r="CA3977" t="s">
        <v>113</v>
      </c>
      <c r="CB3977" t="s">
        <v>113</v>
      </c>
      <c r="CC3977" t="s">
        <v>113</v>
      </c>
      <c r="CD3977" t="s">
        <v>113</v>
      </c>
      <c r="CE3977" t="s">
        <v>113</v>
      </c>
      <c r="CF3977" t="s">
        <v>113</v>
      </c>
      <c r="CG3977" t="s">
        <v>113</v>
      </c>
      <c r="CH3977" t="s">
        <v>113</v>
      </c>
      <c r="CI3977" t="s">
        <v>113</v>
      </c>
      <c r="CJ3977" t="s">
        <v>113</v>
      </c>
      <c r="CK3977" t="s">
        <v>113</v>
      </c>
      <c r="CL3977" t="s">
        <v>113</v>
      </c>
      <c r="CM3977" t="s">
        <v>113</v>
      </c>
      <c r="CN3977" t="s">
        <v>113</v>
      </c>
      <c r="CO3977" t="s">
        <v>113</v>
      </c>
      <c r="CP3977" t="s">
        <v>113</v>
      </c>
      <c r="CQ3977" t="s">
        <v>113</v>
      </c>
      <c r="CR3977" t="s">
        <v>113</v>
      </c>
      <c r="CS3977" t="s">
        <v>113</v>
      </c>
      <c r="CT3977" t="s">
        <v>113</v>
      </c>
      <c r="CU3977" t="s">
        <v>113</v>
      </c>
      <c r="CV3977" t="s">
        <v>113</v>
      </c>
      <c r="CW3977" t="s">
        <v>113</v>
      </c>
    </row>
    <row r="3978" spans="1:101" x14ac:dyDescent="0.25">
      <c r="A3978" t="s">
        <v>117</v>
      </c>
      <c r="B3978">
        <v>162736</v>
      </c>
      <c r="C3978" t="s">
        <v>24113</v>
      </c>
      <c r="D3978" t="s">
        <v>102</v>
      </c>
      <c r="E3978" t="s">
        <v>24114</v>
      </c>
      <c r="F3978" t="s">
        <v>24114</v>
      </c>
      <c r="G3978" t="s">
        <v>24115</v>
      </c>
      <c r="H3978" t="s">
        <v>24116</v>
      </c>
      <c r="I3978" t="s">
        <v>4903</v>
      </c>
      <c r="K3978" t="s">
        <v>4904</v>
      </c>
      <c r="L3978">
        <v>7630659</v>
      </c>
      <c r="M3978" t="s">
        <v>19554</v>
      </c>
      <c r="N3978" t="s">
        <v>19555</v>
      </c>
      <c r="O3978">
        <v>3</v>
      </c>
      <c r="V3978" t="s">
        <v>110</v>
      </c>
      <c r="W3978" s="1">
        <v>40999</v>
      </c>
      <c r="Y3978" s="1">
        <v>43920</v>
      </c>
      <c r="Z3978" s="2">
        <v>43009</v>
      </c>
      <c r="AA3978" t="s">
        <v>24117</v>
      </c>
      <c r="AB3978" t="s">
        <v>113</v>
      </c>
      <c r="AC3978" t="s">
        <v>113</v>
      </c>
      <c r="AD3978" t="s">
        <v>113</v>
      </c>
      <c r="AG3978" t="s">
        <v>113</v>
      </c>
      <c r="AH3978" t="s">
        <v>111</v>
      </c>
      <c r="AI3978" t="s">
        <v>113</v>
      </c>
      <c r="AJ3978" t="s">
        <v>173</v>
      </c>
      <c r="AK3978" t="s">
        <v>402</v>
      </c>
      <c r="AL3978" t="s">
        <v>115</v>
      </c>
      <c r="AN3978" t="s">
        <v>122</v>
      </c>
      <c r="AO3978" t="s">
        <v>113</v>
      </c>
      <c r="AP3978" t="s">
        <v>113</v>
      </c>
      <c r="AQ3978" t="s">
        <v>113</v>
      </c>
      <c r="AR3978" t="s">
        <v>113</v>
      </c>
      <c r="AS3978" t="s">
        <v>113</v>
      </c>
      <c r="AT3978" t="s">
        <v>113</v>
      </c>
      <c r="AU3978" t="s">
        <v>113</v>
      </c>
      <c r="AV3978" t="s">
        <v>113</v>
      </c>
      <c r="AW3978" t="s">
        <v>113</v>
      </c>
      <c r="AX3978" t="s">
        <v>113</v>
      </c>
      <c r="AY3978" t="s">
        <v>113</v>
      </c>
      <c r="AZ3978" t="s">
        <v>113</v>
      </c>
      <c r="BA3978" t="s">
        <v>113</v>
      </c>
      <c r="BB3978" t="s">
        <v>113</v>
      </c>
      <c r="BD3978" t="s">
        <v>113</v>
      </c>
      <c r="BF3978" t="s">
        <v>113</v>
      </c>
      <c r="BG3978" t="s">
        <v>113</v>
      </c>
      <c r="BH3978" t="s">
        <v>113</v>
      </c>
      <c r="BI3978" t="s">
        <v>113</v>
      </c>
      <c r="BJ3978" t="s">
        <v>113</v>
      </c>
      <c r="BK3978" t="s">
        <v>113</v>
      </c>
      <c r="BL3978" t="s">
        <v>113</v>
      </c>
      <c r="BM3978" t="s">
        <v>113</v>
      </c>
      <c r="BN3978" t="s">
        <v>113</v>
      </c>
      <c r="BO3978" t="s">
        <v>113</v>
      </c>
      <c r="BP3978" t="s">
        <v>113</v>
      </c>
      <c r="BQ3978" t="s">
        <v>113</v>
      </c>
      <c r="BR3978" t="s">
        <v>113</v>
      </c>
      <c r="BS3978" t="s">
        <v>113</v>
      </c>
      <c r="BT3978" t="s">
        <v>113</v>
      </c>
      <c r="BU3978" t="s">
        <v>113</v>
      </c>
      <c r="BV3978" t="s">
        <v>113</v>
      </c>
      <c r="BW3978" t="s">
        <v>111</v>
      </c>
      <c r="BX3978" t="s">
        <v>113</v>
      </c>
      <c r="BY3978" t="s">
        <v>113</v>
      </c>
      <c r="BZ3978" t="s">
        <v>113</v>
      </c>
      <c r="CA3978" t="s">
        <v>113</v>
      </c>
      <c r="CB3978" t="s">
        <v>113</v>
      </c>
      <c r="CC3978" t="s">
        <v>113</v>
      </c>
      <c r="CD3978" t="s">
        <v>113</v>
      </c>
      <c r="CE3978" t="s">
        <v>113</v>
      </c>
      <c r="CF3978" t="s">
        <v>113</v>
      </c>
      <c r="CG3978" t="s">
        <v>113</v>
      </c>
      <c r="CH3978" t="s">
        <v>113</v>
      </c>
      <c r="CI3978" t="s">
        <v>113</v>
      </c>
      <c r="CJ3978" t="s">
        <v>113</v>
      </c>
      <c r="CK3978" t="s">
        <v>113</v>
      </c>
      <c r="CL3978" t="s">
        <v>113</v>
      </c>
      <c r="CM3978" t="s">
        <v>113</v>
      </c>
      <c r="CN3978" t="s">
        <v>113</v>
      </c>
      <c r="CO3978" t="s">
        <v>113</v>
      </c>
      <c r="CP3978" t="s">
        <v>113</v>
      </c>
      <c r="CQ3978" t="s">
        <v>113</v>
      </c>
      <c r="CR3978" t="s">
        <v>113</v>
      </c>
      <c r="CS3978" t="s">
        <v>113</v>
      </c>
      <c r="CT3978" t="s">
        <v>113</v>
      </c>
      <c r="CU3978" t="s">
        <v>113</v>
      </c>
      <c r="CV3978" t="s">
        <v>113</v>
      </c>
      <c r="CW3978" t="s">
        <v>113</v>
      </c>
    </row>
    <row r="3979" spans="1:101" x14ac:dyDescent="0.25">
      <c r="A3979" t="s">
        <v>175</v>
      </c>
      <c r="B3979">
        <v>169646</v>
      </c>
      <c r="C3979" t="s">
        <v>24118</v>
      </c>
      <c r="D3979" t="s">
        <v>102</v>
      </c>
      <c r="E3979" t="s">
        <v>24119</v>
      </c>
      <c r="F3979" t="s">
        <v>24119</v>
      </c>
      <c r="G3979" t="s">
        <v>24120</v>
      </c>
      <c r="H3979" t="s">
        <v>267</v>
      </c>
      <c r="I3979" t="s">
        <v>234</v>
      </c>
      <c r="J3979" t="s">
        <v>180</v>
      </c>
      <c r="K3979" t="s">
        <v>108</v>
      </c>
      <c r="L3979">
        <v>94103</v>
      </c>
      <c r="M3979" t="s">
        <v>24121</v>
      </c>
      <c r="O3979">
        <v>0</v>
      </c>
      <c r="V3979" t="s">
        <v>110</v>
      </c>
      <c r="W3979" s="1">
        <v>41596</v>
      </c>
      <c r="Y3979" s="1">
        <v>43192</v>
      </c>
      <c r="Z3979" s="2">
        <v>43009</v>
      </c>
      <c r="AA3979" t="s">
        <v>24122</v>
      </c>
      <c r="AB3979" t="s">
        <v>113</v>
      </c>
      <c r="AC3979" t="s">
        <v>113</v>
      </c>
      <c r="AD3979" t="s">
        <v>113</v>
      </c>
      <c r="AG3979" t="s">
        <v>111</v>
      </c>
      <c r="AH3979" t="s">
        <v>111</v>
      </c>
      <c r="AI3979" t="s">
        <v>113</v>
      </c>
      <c r="AJ3979" t="s">
        <v>114</v>
      </c>
      <c r="AL3979" t="s">
        <v>115</v>
      </c>
      <c r="AM3979" t="s">
        <v>116</v>
      </c>
      <c r="AN3979" t="s">
        <v>108</v>
      </c>
      <c r="AO3979" t="s">
        <v>113</v>
      </c>
      <c r="AP3979" t="s">
        <v>113</v>
      </c>
      <c r="AQ3979" t="s">
        <v>113</v>
      </c>
      <c r="AR3979" t="s">
        <v>113</v>
      </c>
      <c r="AS3979" t="s">
        <v>113</v>
      </c>
      <c r="AT3979" t="s">
        <v>113</v>
      </c>
      <c r="AU3979" t="s">
        <v>113</v>
      </c>
      <c r="AV3979" t="s">
        <v>113</v>
      </c>
      <c r="AW3979" t="s">
        <v>113</v>
      </c>
      <c r="AX3979" t="s">
        <v>113</v>
      </c>
      <c r="AY3979" t="s">
        <v>113</v>
      </c>
      <c r="AZ3979" t="s">
        <v>113</v>
      </c>
      <c r="BA3979" t="s">
        <v>113</v>
      </c>
      <c r="BB3979" t="s">
        <v>113</v>
      </c>
      <c r="BD3979" t="s">
        <v>113</v>
      </c>
      <c r="BF3979" t="s">
        <v>113</v>
      </c>
      <c r="BG3979" t="s">
        <v>113</v>
      </c>
      <c r="BH3979" t="s">
        <v>113</v>
      </c>
      <c r="BI3979" t="s">
        <v>113</v>
      </c>
      <c r="BJ3979" t="s">
        <v>113</v>
      </c>
      <c r="BK3979" t="s">
        <v>113</v>
      </c>
      <c r="BL3979" t="s">
        <v>113</v>
      </c>
      <c r="BM3979" t="s">
        <v>113</v>
      </c>
      <c r="BN3979" t="s">
        <v>113</v>
      </c>
      <c r="BO3979" t="s">
        <v>113</v>
      </c>
      <c r="BP3979" t="s">
        <v>113</v>
      </c>
      <c r="BQ3979" t="s">
        <v>113</v>
      </c>
      <c r="BR3979" t="s">
        <v>113</v>
      </c>
      <c r="BS3979" t="s">
        <v>113</v>
      </c>
      <c r="BT3979" t="s">
        <v>113</v>
      </c>
      <c r="BU3979" t="s">
        <v>113</v>
      </c>
      <c r="BV3979" t="s">
        <v>111</v>
      </c>
      <c r="BW3979" t="s">
        <v>111</v>
      </c>
      <c r="BX3979" t="s">
        <v>113</v>
      </c>
      <c r="BY3979" t="s">
        <v>113</v>
      </c>
      <c r="BZ3979" t="s">
        <v>113</v>
      </c>
      <c r="CA3979" t="s">
        <v>113</v>
      </c>
      <c r="CB3979" t="s">
        <v>113</v>
      </c>
      <c r="CC3979" t="s">
        <v>113</v>
      </c>
      <c r="CD3979" t="s">
        <v>113</v>
      </c>
      <c r="CE3979" t="s">
        <v>113</v>
      </c>
      <c r="CF3979" t="s">
        <v>113</v>
      </c>
      <c r="CG3979" t="s">
        <v>113</v>
      </c>
      <c r="CH3979" t="s">
        <v>113</v>
      </c>
      <c r="CI3979" t="s">
        <v>113</v>
      </c>
      <c r="CJ3979" t="s">
        <v>113</v>
      </c>
      <c r="CK3979" t="s">
        <v>113</v>
      </c>
      <c r="CL3979" t="s">
        <v>113</v>
      </c>
      <c r="CM3979" t="s">
        <v>113</v>
      </c>
      <c r="CN3979" t="s">
        <v>113</v>
      </c>
      <c r="CO3979" t="s">
        <v>113</v>
      </c>
      <c r="CP3979" t="s">
        <v>113</v>
      </c>
      <c r="CQ3979" t="s">
        <v>113</v>
      </c>
      <c r="CR3979" t="s">
        <v>113</v>
      </c>
      <c r="CS3979" t="s">
        <v>113</v>
      </c>
      <c r="CT3979" t="s">
        <v>113</v>
      </c>
      <c r="CU3979" t="s">
        <v>113</v>
      </c>
      <c r="CV3979" t="s">
        <v>113</v>
      </c>
      <c r="CW3979" t="s">
        <v>113</v>
      </c>
    </row>
    <row r="3980" spans="1:101" x14ac:dyDescent="0.25">
      <c r="A3980" t="s">
        <v>100</v>
      </c>
      <c r="B3980">
        <v>296630</v>
      </c>
      <c r="C3980" t="s">
        <v>24123</v>
      </c>
      <c r="D3980" t="s">
        <v>102</v>
      </c>
      <c r="E3980" t="s">
        <v>24124</v>
      </c>
      <c r="F3980" t="s">
        <v>24124</v>
      </c>
      <c r="G3980" t="s">
        <v>24125</v>
      </c>
      <c r="I3980" t="s">
        <v>106</v>
      </c>
      <c r="J3980" t="s">
        <v>107</v>
      </c>
      <c r="K3980" t="s">
        <v>108</v>
      </c>
      <c r="L3980">
        <v>10022</v>
      </c>
      <c r="M3980" t="s">
        <v>24126</v>
      </c>
      <c r="O3980">
        <v>0</v>
      </c>
      <c r="V3980" t="s">
        <v>110</v>
      </c>
      <c r="W3980" s="1">
        <v>43199</v>
      </c>
      <c r="Y3980" s="1">
        <v>43920</v>
      </c>
      <c r="Z3980" s="2">
        <v>43009</v>
      </c>
      <c r="AA3980" t="s">
        <v>5464</v>
      </c>
      <c r="AB3980" t="s">
        <v>113</v>
      </c>
      <c r="AC3980" t="s">
        <v>113</v>
      </c>
      <c r="AD3980" t="s">
        <v>113</v>
      </c>
      <c r="AF3980" t="s">
        <v>24127</v>
      </c>
      <c r="AG3980" t="s">
        <v>113</v>
      </c>
      <c r="AH3980" t="s">
        <v>111</v>
      </c>
      <c r="AI3980" t="s">
        <v>113</v>
      </c>
      <c r="AJ3980" t="s">
        <v>114</v>
      </c>
      <c r="AL3980" t="s">
        <v>115</v>
      </c>
      <c r="AM3980" t="s">
        <v>116</v>
      </c>
      <c r="AN3980" t="s">
        <v>108</v>
      </c>
      <c r="AO3980" t="s">
        <v>113</v>
      </c>
      <c r="AP3980" t="s">
        <v>113</v>
      </c>
      <c r="AQ3980" t="s">
        <v>113</v>
      </c>
      <c r="AR3980" t="s">
        <v>113</v>
      </c>
      <c r="AS3980" t="s">
        <v>113</v>
      </c>
      <c r="AT3980" t="s">
        <v>113</v>
      </c>
      <c r="AU3980" t="s">
        <v>113</v>
      </c>
      <c r="AV3980" t="s">
        <v>113</v>
      </c>
      <c r="AW3980" t="s">
        <v>113</v>
      </c>
      <c r="AX3980" t="s">
        <v>113</v>
      </c>
      <c r="AY3980" t="s">
        <v>113</v>
      </c>
      <c r="AZ3980" t="s">
        <v>113</v>
      </c>
      <c r="BA3980" t="s">
        <v>113</v>
      </c>
      <c r="BB3980" t="s">
        <v>113</v>
      </c>
      <c r="BD3980" t="s">
        <v>113</v>
      </c>
      <c r="BF3980" t="s">
        <v>113</v>
      </c>
      <c r="BG3980" t="s">
        <v>113</v>
      </c>
      <c r="BH3980" t="s">
        <v>111</v>
      </c>
      <c r="BI3980" t="s">
        <v>113</v>
      </c>
      <c r="BJ3980" t="s">
        <v>113</v>
      </c>
      <c r="BK3980" t="s">
        <v>113</v>
      </c>
      <c r="BL3980" t="s">
        <v>111</v>
      </c>
      <c r="BM3980" t="s">
        <v>113</v>
      </c>
      <c r="BN3980" t="s">
        <v>113</v>
      </c>
      <c r="BO3980" t="s">
        <v>113</v>
      </c>
      <c r="BP3980" t="s">
        <v>113</v>
      </c>
      <c r="BQ3980" t="s">
        <v>113</v>
      </c>
      <c r="BR3980" t="s">
        <v>113</v>
      </c>
      <c r="BS3980" t="s">
        <v>113</v>
      </c>
      <c r="BT3980" t="s">
        <v>113</v>
      </c>
      <c r="BU3980" t="s">
        <v>113</v>
      </c>
      <c r="BV3980" t="s">
        <v>111</v>
      </c>
      <c r="BW3980" t="s">
        <v>111</v>
      </c>
      <c r="BX3980" t="s">
        <v>111</v>
      </c>
      <c r="BY3980" t="s">
        <v>113</v>
      </c>
      <c r="BZ3980" t="s">
        <v>113</v>
      </c>
      <c r="CA3980" t="s">
        <v>113</v>
      </c>
      <c r="CB3980" t="s">
        <v>113</v>
      </c>
      <c r="CC3980" t="s">
        <v>113</v>
      </c>
      <c r="CD3980" t="s">
        <v>113</v>
      </c>
      <c r="CE3980" t="s">
        <v>113</v>
      </c>
      <c r="CF3980" t="s">
        <v>113</v>
      </c>
      <c r="CG3980" t="s">
        <v>113</v>
      </c>
      <c r="CH3980" t="s">
        <v>113</v>
      </c>
      <c r="CI3980" t="s">
        <v>113</v>
      </c>
      <c r="CJ3980" t="s">
        <v>113</v>
      </c>
      <c r="CK3980" t="s">
        <v>113</v>
      </c>
      <c r="CL3980" t="s">
        <v>113</v>
      </c>
      <c r="CM3980" t="s">
        <v>113</v>
      </c>
      <c r="CN3980" t="s">
        <v>113</v>
      </c>
      <c r="CO3980" t="s">
        <v>113</v>
      </c>
      <c r="CP3980" t="s">
        <v>113</v>
      </c>
      <c r="CQ3980" t="s">
        <v>113</v>
      </c>
      <c r="CR3980" t="s">
        <v>113</v>
      </c>
      <c r="CS3980" t="s">
        <v>113</v>
      </c>
      <c r="CT3980" t="s">
        <v>113</v>
      </c>
      <c r="CU3980" t="s">
        <v>113</v>
      </c>
      <c r="CV3980" t="s">
        <v>113</v>
      </c>
      <c r="CW3980" t="s">
        <v>113</v>
      </c>
    </row>
    <row r="3981" spans="1:101" x14ac:dyDescent="0.25">
      <c r="A3981" t="s">
        <v>100</v>
      </c>
      <c r="B3981">
        <v>168273</v>
      </c>
      <c r="C3981" t="s">
        <v>24128</v>
      </c>
      <c r="D3981" t="s">
        <v>102</v>
      </c>
      <c r="E3981" t="s">
        <v>24129</v>
      </c>
      <c r="F3981" t="s">
        <v>24130</v>
      </c>
      <c r="G3981" t="s">
        <v>8287</v>
      </c>
      <c r="H3981" t="s">
        <v>10077</v>
      </c>
      <c r="I3981" t="s">
        <v>106</v>
      </c>
      <c r="J3981" t="s">
        <v>107</v>
      </c>
      <c r="K3981" t="s">
        <v>108</v>
      </c>
      <c r="L3981" t="s">
        <v>24131</v>
      </c>
      <c r="M3981" t="s">
        <v>24132</v>
      </c>
      <c r="O3981">
        <v>0</v>
      </c>
      <c r="V3981" t="s">
        <v>110</v>
      </c>
      <c r="W3981" s="1">
        <v>41457</v>
      </c>
      <c r="Y3981" s="1">
        <v>43906</v>
      </c>
      <c r="Z3981" s="2">
        <v>43009</v>
      </c>
      <c r="AA3981" t="s">
        <v>24133</v>
      </c>
      <c r="AB3981" t="s">
        <v>113</v>
      </c>
      <c r="AC3981" t="s">
        <v>113</v>
      </c>
      <c r="AD3981" t="s">
        <v>113</v>
      </c>
      <c r="AG3981" t="s">
        <v>111</v>
      </c>
      <c r="AH3981" t="s">
        <v>113</v>
      </c>
      <c r="AI3981" t="s">
        <v>113</v>
      </c>
      <c r="AJ3981" t="s">
        <v>114</v>
      </c>
      <c r="AL3981" t="s">
        <v>115</v>
      </c>
      <c r="AM3981" t="s">
        <v>116</v>
      </c>
      <c r="AN3981" t="s">
        <v>108</v>
      </c>
      <c r="AO3981" t="s">
        <v>113</v>
      </c>
      <c r="AP3981" t="s">
        <v>113</v>
      </c>
      <c r="AQ3981" t="s">
        <v>113</v>
      </c>
      <c r="AR3981" t="s">
        <v>113</v>
      </c>
      <c r="AS3981" t="s">
        <v>113</v>
      </c>
      <c r="AT3981" t="s">
        <v>113</v>
      </c>
      <c r="AU3981" t="s">
        <v>113</v>
      </c>
      <c r="AV3981" t="s">
        <v>113</v>
      </c>
      <c r="AW3981" t="s">
        <v>113</v>
      </c>
      <c r="AX3981" t="s">
        <v>113</v>
      </c>
      <c r="AY3981" t="s">
        <v>113</v>
      </c>
      <c r="AZ3981" t="s">
        <v>113</v>
      </c>
      <c r="BA3981" t="s">
        <v>113</v>
      </c>
      <c r="BB3981" t="s">
        <v>113</v>
      </c>
      <c r="BD3981" t="s">
        <v>113</v>
      </c>
      <c r="BF3981" t="s">
        <v>113</v>
      </c>
      <c r="BG3981" t="s">
        <v>113</v>
      </c>
      <c r="BH3981" t="s">
        <v>113</v>
      </c>
      <c r="BI3981" t="s">
        <v>113</v>
      </c>
      <c r="BJ3981" t="s">
        <v>113</v>
      </c>
      <c r="BK3981" t="s">
        <v>113</v>
      </c>
      <c r="BL3981" t="s">
        <v>113</v>
      </c>
      <c r="BM3981" t="s">
        <v>113</v>
      </c>
      <c r="BN3981" t="s">
        <v>113</v>
      </c>
      <c r="BO3981" t="s">
        <v>113</v>
      </c>
      <c r="BP3981" t="s">
        <v>113</v>
      </c>
      <c r="BQ3981" t="s">
        <v>113</v>
      </c>
      <c r="BR3981" t="s">
        <v>113</v>
      </c>
      <c r="BS3981" t="s">
        <v>113</v>
      </c>
      <c r="BT3981" t="s">
        <v>113</v>
      </c>
      <c r="BU3981" t="s">
        <v>113</v>
      </c>
      <c r="BV3981" t="s">
        <v>111</v>
      </c>
      <c r="BW3981" t="s">
        <v>111</v>
      </c>
      <c r="BX3981" t="s">
        <v>113</v>
      </c>
      <c r="BY3981" t="s">
        <v>113</v>
      </c>
      <c r="BZ3981" t="s">
        <v>113</v>
      </c>
      <c r="CA3981" t="s">
        <v>113</v>
      </c>
      <c r="CB3981" t="s">
        <v>113</v>
      </c>
      <c r="CC3981" t="s">
        <v>113</v>
      </c>
      <c r="CD3981" t="s">
        <v>113</v>
      </c>
      <c r="CE3981" t="s">
        <v>113</v>
      </c>
      <c r="CF3981" t="s">
        <v>113</v>
      </c>
      <c r="CG3981" t="s">
        <v>113</v>
      </c>
      <c r="CH3981" t="s">
        <v>113</v>
      </c>
      <c r="CI3981" t="s">
        <v>113</v>
      </c>
      <c r="CJ3981" t="s">
        <v>113</v>
      </c>
      <c r="CK3981" t="s">
        <v>113</v>
      </c>
      <c r="CL3981" t="s">
        <v>113</v>
      </c>
      <c r="CM3981" t="s">
        <v>113</v>
      </c>
      <c r="CN3981" t="s">
        <v>113</v>
      </c>
      <c r="CO3981" t="s">
        <v>113</v>
      </c>
      <c r="CP3981" t="s">
        <v>113</v>
      </c>
      <c r="CQ3981" t="s">
        <v>113</v>
      </c>
      <c r="CR3981" t="s">
        <v>113</v>
      </c>
      <c r="CS3981" t="s">
        <v>113</v>
      </c>
      <c r="CT3981" t="s">
        <v>113</v>
      </c>
      <c r="CU3981" t="s">
        <v>113</v>
      </c>
      <c r="CV3981" t="s">
        <v>113</v>
      </c>
      <c r="CW3981" t="s">
        <v>113</v>
      </c>
    </row>
    <row r="3982" spans="1:101" x14ac:dyDescent="0.25">
      <c r="A3982" t="s">
        <v>117</v>
      </c>
      <c r="B3982">
        <v>299118</v>
      </c>
      <c r="C3982" t="s">
        <v>24134</v>
      </c>
      <c r="D3982" t="s">
        <v>102</v>
      </c>
      <c r="E3982" t="s">
        <v>24135</v>
      </c>
      <c r="F3982" t="s">
        <v>24136</v>
      </c>
      <c r="G3982" t="s">
        <v>13179</v>
      </c>
      <c r="I3982" t="s">
        <v>250</v>
      </c>
      <c r="K3982" t="s">
        <v>251</v>
      </c>
      <c r="L3982" t="s">
        <v>24137</v>
      </c>
      <c r="M3982" t="s">
        <v>24138</v>
      </c>
      <c r="O3982">
        <v>0</v>
      </c>
      <c r="V3982" t="s">
        <v>110</v>
      </c>
      <c r="W3982" s="1">
        <v>43378</v>
      </c>
      <c r="Y3982" s="1">
        <v>43920</v>
      </c>
      <c r="Z3982" s="2">
        <v>43009</v>
      </c>
      <c r="AA3982" t="s">
        <v>928</v>
      </c>
      <c r="AB3982" t="s">
        <v>111</v>
      </c>
      <c r="AC3982" t="s">
        <v>113</v>
      </c>
      <c r="AD3982" t="s">
        <v>111</v>
      </c>
      <c r="AE3982" t="s">
        <v>1239</v>
      </c>
      <c r="AF3982" t="s">
        <v>24139</v>
      </c>
      <c r="AG3982" t="s">
        <v>113</v>
      </c>
      <c r="AH3982" t="s">
        <v>113</v>
      </c>
      <c r="AI3982" t="s">
        <v>111</v>
      </c>
      <c r="AJ3982" t="s">
        <v>131</v>
      </c>
      <c r="AL3982" t="s">
        <v>115</v>
      </c>
      <c r="AN3982" t="s">
        <v>251</v>
      </c>
      <c r="AO3982" t="s">
        <v>113</v>
      </c>
      <c r="AP3982" t="s">
        <v>113</v>
      </c>
      <c r="AQ3982" t="s">
        <v>113</v>
      </c>
      <c r="AR3982" t="s">
        <v>113</v>
      </c>
      <c r="AS3982" t="s">
        <v>113</v>
      </c>
      <c r="AT3982" t="s">
        <v>113</v>
      </c>
      <c r="AU3982" t="s">
        <v>113</v>
      </c>
      <c r="AV3982" t="s">
        <v>113</v>
      </c>
      <c r="AW3982" t="s">
        <v>113</v>
      </c>
      <c r="AX3982" t="s">
        <v>113</v>
      </c>
      <c r="AY3982" t="s">
        <v>113</v>
      </c>
      <c r="AZ3982" t="s">
        <v>113</v>
      </c>
      <c r="BA3982" t="s">
        <v>113</v>
      </c>
      <c r="BB3982" t="s">
        <v>113</v>
      </c>
      <c r="BD3982" t="s">
        <v>113</v>
      </c>
      <c r="BF3982" t="s">
        <v>113</v>
      </c>
      <c r="BG3982" t="s">
        <v>111</v>
      </c>
      <c r="BH3982" t="s">
        <v>111</v>
      </c>
      <c r="BI3982" t="s">
        <v>113</v>
      </c>
      <c r="BJ3982" t="s">
        <v>113</v>
      </c>
      <c r="BK3982" t="s">
        <v>113</v>
      </c>
      <c r="BL3982" t="s">
        <v>111</v>
      </c>
      <c r="BM3982" t="s">
        <v>113</v>
      </c>
      <c r="BN3982" t="s">
        <v>111</v>
      </c>
      <c r="BO3982" t="s">
        <v>111</v>
      </c>
      <c r="BP3982" t="s">
        <v>113</v>
      </c>
      <c r="BQ3982" t="s">
        <v>113</v>
      </c>
      <c r="BR3982" t="s">
        <v>111</v>
      </c>
      <c r="BS3982" t="s">
        <v>113</v>
      </c>
      <c r="BT3982" t="s">
        <v>111</v>
      </c>
      <c r="BU3982" t="s">
        <v>111</v>
      </c>
      <c r="BV3982" t="s">
        <v>111</v>
      </c>
      <c r="BW3982" t="s">
        <v>111</v>
      </c>
      <c r="BX3982" t="s">
        <v>113</v>
      </c>
      <c r="BY3982" t="s">
        <v>113</v>
      </c>
      <c r="BZ3982" t="s">
        <v>113</v>
      </c>
      <c r="CA3982" t="s">
        <v>113</v>
      </c>
      <c r="CB3982" t="s">
        <v>113</v>
      </c>
      <c r="CC3982" t="s">
        <v>113</v>
      </c>
      <c r="CD3982" t="s">
        <v>113</v>
      </c>
      <c r="CE3982" t="s">
        <v>111</v>
      </c>
      <c r="CF3982" t="s">
        <v>113</v>
      </c>
      <c r="CG3982" t="s">
        <v>111</v>
      </c>
      <c r="CH3982" t="s">
        <v>111</v>
      </c>
      <c r="CI3982" t="s">
        <v>113</v>
      </c>
      <c r="CJ3982" t="s">
        <v>111</v>
      </c>
      <c r="CK3982" t="s">
        <v>113</v>
      </c>
      <c r="CL3982" t="s">
        <v>111</v>
      </c>
      <c r="CM3982" t="s">
        <v>113</v>
      </c>
      <c r="CN3982" t="s">
        <v>113</v>
      </c>
      <c r="CO3982" t="s">
        <v>113</v>
      </c>
      <c r="CP3982" t="s">
        <v>113</v>
      </c>
      <c r="CQ3982" t="s">
        <v>113</v>
      </c>
      <c r="CR3982" t="s">
        <v>113</v>
      </c>
      <c r="CS3982" t="s">
        <v>113</v>
      </c>
      <c r="CT3982" t="s">
        <v>113</v>
      </c>
      <c r="CU3982" t="s">
        <v>113</v>
      </c>
      <c r="CV3982" t="s">
        <v>113</v>
      </c>
      <c r="CW3982" t="s">
        <v>113</v>
      </c>
    </row>
    <row r="3983" spans="1:101" x14ac:dyDescent="0.25">
      <c r="A3983" t="s">
        <v>117</v>
      </c>
      <c r="B3983">
        <v>289876</v>
      </c>
      <c r="C3983" t="s">
        <v>24140</v>
      </c>
      <c r="D3983" t="s">
        <v>102</v>
      </c>
      <c r="E3983" t="s">
        <v>24141</v>
      </c>
      <c r="F3983" t="s">
        <v>24141</v>
      </c>
      <c r="G3983" t="s">
        <v>24142</v>
      </c>
      <c r="H3983" t="s">
        <v>2758</v>
      </c>
      <c r="I3983" t="s">
        <v>250</v>
      </c>
      <c r="K3983" t="s">
        <v>251</v>
      </c>
      <c r="L3983" t="s">
        <v>24143</v>
      </c>
      <c r="M3983" t="s">
        <v>24144</v>
      </c>
      <c r="N3983" t="s">
        <v>24145</v>
      </c>
      <c r="O3983">
        <v>0</v>
      </c>
      <c r="V3983" t="s">
        <v>110</v>
      </c>
      <c r="W3983" s="1">
        <v>42990</v>
      </c>
      <c r="Y3983" s="1">
        <v>43920</v>
      </c>
      <c r="Z3983" s="2">
        <v>43009</v>
      </c>
      <c r="AA3983" t="s">
        <v>24146</v>
      </c>
      <c r="AB3983" t="s">
        <v>111</v>
      </c>
      <c r="AC3983" t="s">
        <v>113</v>
      </c>
      <c r="AD3983" t="s">
        <v>113</v>
      </c>
      <c r="AF3983" t="s">
        <v>24147</v>
      </c>
      <c r="AG3983" t="s">
        <v>113</v>
      </c>
      <c r="AH3983" t="s">
        <v>111</v>
      </c>
      <c r="AI3983" t="s">
        <v>113</v>
      </c>
      <c r="AJ3983" t="s">
        <v>131</v>
      </c>
      <c r="AL3983" t="s">
        <v>115</v>
      </c>
      <c r="AN3983" t="s">
        <v>251</v>
      </c>
      <c r="AO3983" t="s">
        <v>113</v>
      </c>
      <c r="AP3983" t="s">
        <v>113</v>
      </c>
      <c r="AQ3983" t="s">
        <v>111</v>
      </c>
      <c r="AR3983" t="s">
        <v>113</v>
      </c>
      <c r="AS3983" t="s">
        <v>113</v>
      </c>
      <c r="AT3983" t="s">
        <v>113</v>
      </c>
      <c r="AU3983" t="s">
        <v>113</v>
      </c>
      <c r="AV3983" t="s">
        <v>113</v>
      </c>
      <c r="AW3983" t="s">
        <v>113</v>
      </c>
      <c r="AX3983" t="s">
        <v>113</v>
      </c>
      <c r="AY3983" t="s">
        <v>113</v>
      </c>
      <c r="AZ3983" t="s">
        <v>113</v>
      </c>
      <c r="BA3983" t="s">
        <v>113</v>
      </c>
      <c r="BB3983" t="s">
        <v>113</v>
      </c>
      <c r="BD3983" t="s">
        <v>113</v>
      </c>
      <c r="BF3983" t="s">
        <v>113</v>
      </c>
      <c r="BG3983" t="s">
        <v>113</v>
      </c>
      <c r="BH3983" t="s">
        <v>113</v>
      </c>
      <c r="BI3983" t="s">
        <v>113</v>
      </c>
      <c r="BJ3983" t="s">
        <v>113</v>
      </c>
      <c r="BK3983" t="s">
        <v>113</v>
      </c>
      <c r="BL3983" t="s">
        <v>111</v>
      </c>
      <c r="BM3983" t="s">
        <v>113</v>
      </c>
      <c r="BN3983" t="s">
        <v>113</v>
      </c>
      <c r="BO3983" t="s">
        <v>113</v>
      </c>
      <c r="BP3983" t="s">
        <v>113</v>
      </c>
      <c r="BQ3983" t="s">
        <v>113</v>
      </c>
      <c r="BR3983" t="s">
        <v>113</v>
      </c>
      <c r="BS3983" t="s">
        <v>113</v>
      </c>
      <c r="BT3983" t="s">
        <v>113</v>
      </c>
      <c r="BU3983" t="s">
        <v>113</v>
      </c>
      <c r="BV3983" t="s">
        <v>111</v>
      </c>
      <c r="BW3983" t="s">
        <v>111</v>
      </c>
      <c r="BX3983" t="s">
        <v>113</v>
      </c>
      <c r="BY3983" t="s">
        <v>113</v>
      </c>
      <c r="BZ3983" t="s">
        <v>113</v>
      </c>
      <c r="CA3983" t="s">
        <v>113</v>
      </c>
      <c r="CB3983" t="s">
        <v>113</v>
      </c>
      <c r="CC3983" t="s">
        <v>113</v>
      </c>
      <c r="CD3983" t="s">
        <v>113</v>
      </c>
      <c r="CE3983" t="s">
        <v>113</v>
      </c>
      <c r="CF3983" t="s">
        <v>113</v>
      </c>
      <c r="CG3983" t="s">
        <v>113</v>
      </c>
      <c r="CH3983" t="s">
        <v>113</v>
      </c>
      <c r="CI3983" t="s">
        <v>113</v>
      </c>
      <c r="CJ3983" t="s">
        <v>113</v>
      </c>
      <c r="CK3983" t="s">
        <v>113</v>
      </c>
      <c r="CL3983" t="s">
        <v>113</v>
      </c>
      <c r="CM3983" t="s">
        <v>113</v>
      </c>
      <c r="CN3983" t="s">
        <v>113</v>
      </c>
      <c r="CO3983" t="s">
        <v>113</v>
      </c>
      <c r="CP3983" t="s">
        <v>113</v>
      </c>
      <c r="CQ3983" t="s">
        <v>113</v>
      </c>
      <c r="CR3983" t="s">
        <v>113</v>
      </c>
      <c r="CS3983" t="s">
        <v>113</v>
      </c>
      <c r="CT3983" t="s">
        <v>113</v>
      </c>
      <c r="CU3983" t="s">
        <v>113</v>
      </c>
      <c r="CV3983" t="s">
        <v>113</v>
      </c>
      <c r="CW3983" t="s">
        <v>113</v>
      </c>
    </row>
    <row r="3984" spans="1:101" x14ac:dyDescent="0.25">
      <c r="A3984" t="s">
        <v>117</v>
      </c>
      <c r="B3984">
        <v>175278</v>
      </c>
      <c r="C3984" t="s">
        <v>24148</v>
      </c>
      <c r="D3984" t="s">
        <v>102</v>
      </c>
      <c r="E3984" t="s">
        <v>24149</v>
      </c>
      <c r="F3984" t="s">
        <v>24149</v>
      </c>
      <c r="G3984" t="s">
        <v>24150</v>
      </c>
      <c r="H3984" t="s">
        <v>11419</v>
      </c>
      <c r="I3984" t="s">
        <v>250</v>
      </c>
      <c r="K3984" t="s">
        <v>251</v>
      </c>
      <c r="L3984" t="s">
        <v>11420</v>
      </c>
      <c r="M3984" t="s">
        <v>24151</v>
      </c>
      <c r="O3984">
        <v>0</v>
      </c>
      <c r="V3984" t="s">
        <v>110</v>
      </c>
      <c r="W3984" s="1">
        <v>42187</v>
      </c>
      <c r="Y3984" s="1">
        <v>43902</v>
      </c>
      <c r="Z3984" s="2">
        <v>43009</v>
      </c>
      <c r="AA3984" t="s">
        <v>24152</v>
      </c>
      <c r="AB3984" t="s">
        <v>111</v>
      </c>
      <c r="AC3984" t="s">
        <v>113</v>
      </c>
      <c r="AD3984" t="s">
        <v>113</v>
      </c>
      <c r="AF3984" t="s">
        <v>24153</v>
      </c>
      <c r="AG3984" t="s">
        <v>113</v>
      </c>
      <c r="AH3984" t="s">
        <v>111</v>
      </c>
      <c r="AI3984" t="s">
        <v>113</v>
      </c>
      <c r="AJ3984" t="s">
        <v>114</v>
      </c>
      <c r="AL3984" t="s">
        <v>115</v>
      </c>
      <c r="AN3984" t="s">
        <v>251</v>
      </c>
      <c r="AO3984" t="s">
        <v>113</v>
      </c>
      <c r="AP3984" t="s">
        <v>113</v>
      </c>
      <c r="AQ3984" t="s">
        <v>111</v>
      </c>
      <c r="AR3984" t="s">
        <v>113</v>
      </c>
      <c r="AS3984" t="s">
        <v>113</v>
      </c>
      <c r="AT3984" t="s">
        <v>113</v>
      </c>
      <c r="AU3984" t="s">
        <v>113</v>
      </c>
      <c r="AV3984" t="s">
        <v>113</v>
      </c>
      <c r="AW3984" t="s">
        <v>113</v>
      </c>
      <c r="AX3984" t="s">
        <v>113</v>
      </c>
      <c r="AY3984" t="s">
        <v>113</v>
      </c>
      <c r="AZ3984" t="s">
        <v>113</v>
      </c>
      <c r="BA3984" t="s">
        <v>113</v>
      </c>
      <c r="BB3984" t="s">
        <v>113</v>
      </c>
      <c r="BD3984" t="s">
        <v>113</v>
      </c>
      <c r="BF3984" t="s">
        <v>113</v>
      </c>
      <c r="BG3984" t="s">
        <v>113</v>
      </c>
      <c r="BH3984" t="s">
        <v>113</v>
      </c>
      <c r="BI3984" t="s">
        <v>113</v>
      </c>
      <c r="BJ3984" t="s">
        <v>113</v>
      </c>
      <c r="BK3984" t="s">
        <v>113</v>
      </c>
      <c r="BL3984" t="s">
        <v>113</v>
      </c>
      <c r="BM3984" t="s">
        <v>113</v>
      </c>
      <c r="BN3984" t="s">
        <v>113</v>
      </c>
      <c r="BO3984" t="s">
        <v>113</v>
      </c>
      <c r="BP3984" t="s">
        <v>113</v>
      </c>
      <c r="BQ3984" t="s">
        <v>113</v>
      </c>
      <c r="BR3984" t="s">
        <v>113</v>
      </c>
      <c r="BS3984" t="s">
        <v>113</v>
      </c>
      <c r="BT3984" t="s">
        <v>113</v>
      </c>
      <c r="BU3984" t="s">
        <v>113</v>
      </c>
      <c r="BV3984" t="s">
        <v>113</v>
      </c>
      <c r="BW3984" t="s">
        <v>111</v>
      </c>
      <c r="BX3984" t="s">
        <v>113</v>
      </c>
      <c r="BY3984" t="s">
        <v>111</v>
      </c>
      <c r="BZ3984" t="s">
        <v>113</v>
      </c>
      <c r="CA3984" t="s">
        <v>113</v>
      </c>
      <c r="CB3984" t="s">
        <v>113</v>
      </c>
      <c r="CC3984" t="s">
        <v>113</v>
      </c>
      <c r="CD3984" t="s">
        <v>111</v>
      </c>
      <c r="CE3984" t="s">
        <v>111</v>
      </c>
      <c r="CF3984" t="s">
        <v>113</v>
      </c>
      <c r="CG3984" t="s">
        <v>111</v>
      </c>
      <c r="CH3984" t="s">
        <v>111</v>
      </c>
      <c r="CI3984" t="s">
        <v>113</v>
      </c>
      <c r="CJ3984" t="s">
        <v>113</v>
      </c>
      <c r="CK3984" t="s">
        <v>113</v>
      </c>
      <c r="CL3984" t="s">
        <v>113</v>
      </c>
      <c r="CM3984" t="s">
        <v>113</v>
      </c>
      <c r="CN3984" t="s">
        <v>113</v>
      </c>
      <c r="CO3984" t="s">
        <v>113</v>
      </c>
      <c r="CP3984" t="s">
        <v>113</v>
      </c>
      <c r="CQ3984" t="s">
        <v>113</v>
      </c>
      <c r="CR3984" t="s">
        <v>113</v>
      </c>
      <c r="CS3984" t="s">
        <v>113</v>
      </c>
      <c r="CT3984" t="s">
        <v>113</v>
      </c>
      <c r="CU3984" t="s">
        <v>113</v>
      </c>
      <c r="CV3984" t="s">
        <v>113</v>
      </c>
      <c r="CW3984" t="s">
        <v>113</v>
      </c>
    </row>
    <row r="3985" spans="1:101" x14ac:dyDescent="0.25">
      <c r="A3985" t="s">
        <v>263</v>
      </c>
      <c r="B3985">
        <v>164581</v>
      </c>
      <c r="C3985" t="s">
        <v>24154</v>
      </c>
      <c r="D3985" t="s">
        <v>102</v>
      </c>
      <c r="E3985" t="s">
        <v>24155</v>
      </c>
      <c r="F3985" t="s">
        <v>24155</v>
      </c>
      <c r="M3985" t="s">
        <v>24156</v>
      </c>
      <c r="N3985" t="s">
        <v>24157</v>
      </c>
      <c r="O3985">
        <v>0</v>
      </c>
      <c r="V3985" t="s">
        <v>110</v>
      </c>
      <c r="W3985" s="1">
        <v>41095</v>
      </c>
      <c r="Y3985" s="1">
        <v>43888</v>
      </c>
      <c r="Z3985" s="2">
        <v>43009</v>
      </c>
      <c r="AA3985" t="s">
        <v>24158</v>
      </c>
      <c r="AB3985" t="s">
        <v>113</v>
      </c>
      <c r="AC3985" t="s">
        <v>113</v>
      </c>
      <c r="AD3985" t="s">
        <v>113</v>
      </c>
      <c r="AG3985" t="s">
        <v>113</v>
      </c>
      <c r="AH3985" t="s">
        <v>111</v>
      </c>
      <c r="AI3985" t="s">
        <v>113</v>
      </c>
      <c r="AJ3985" t="s">
        <v>114</v>
      </c>
      <c r="AL3985" t="s">
        <v>115</v>
      </c>
      <c r="AM3985" t="s">
        <v>422</v>
      </c>
      <c r="AN3985" t="s">
        <v>108</v>
      </c>
      <c r="AO3985" t="s">
        <v>113</v>
      </c>
      <c r="AP3985" t="s">
        <v>113</v>
      </c>
      <c r="AQ3985" t="s">
        <v>113</v>
      </c>
      <c r="AR3985" t="s">
        <v>113</v>
      </c>
      <c r="AS3985" t="s">
        <v>113</v>
      </c>
      <c r="AT3985" t="s">
        <v>113</v>
      </c>
      <c r="AU3985" t="s">
        <v>113</v>
      </c>
      <c r="AV3985" t="s">
        <v>113</v>
      </c>
      <c r="AW3985" t="s">
        <v>113</v>
      </c>
      <c r="AX3985" t="s">
        <v>113</v>
      </c>
      <c r="AY3985" t="s">
        <v>113</v>
      </c>
      <c r="AZ3985" t="s">
        <v>113</v>
      </c>
      <c r="BA3985" t="s">
        <v>113</v>
      </c>
      <c r="BB3985" t="s">
        <v>113</v>
      </c>
      <c r="BD3985" t="s">
        <v>113</v>
      </c>
      <c r="BF3985" t="s">
        <v>113</v>
      </c>
      <c r="BG3985" t="s">
        <v>113</v>
      </c>
      <c r="BH3985" t="s">
        <v>113</v>
      </c>
      <c r="BI3985" t="s">
        <v>113</v>
      </c>
      <c r="BJ3985" t="s">
        <v>113</v>
      </c>
      <c r="BK3985" t="s">
        <v>113</v>
      </c>
      <c r="BL3985" t="s">
        <v>113</v>
      </c>
      <c r="BM3985" t="s">
        <v>113</v>
      </c>
      <c r="BN3985" t="s">
        <v>113</v>
      </c>
      <c r="BO3985" t="s">
        <v>113</v>
      </c>
      <c r="BP3985" t="s">
        <v>113</v>
      </c>
      <c r="BQ3985" t="s">
        <v>113</v>
      </c>
      <c r="BR3985" t="s">
        <v>113</v>
      </c>
      <c r="BS3985" t="s">
        <v>113</v>
      </c>
      <c r="BT3985" t="s">
        <v>113</v>
      </c>
      <c r="BU3985" t="s">
        <v>113</v>
      </c>
      <c r="BV3985" t="s">
        <v>113</v>
      </c>
      <c r="BW3985" t="s">
        <v>111</v>
      </c>
      <c r="BX3985" t="s">
        <v>113</v>
      </c>
      <c r="BY3985" t="s">
        <v>113</v>
      </c>
      <c r="BZ3985" t="s">
        <v>113</v>
      </c>
      <c r="CA3985" t="s">
        <v>113</v>
      </c>
      <c r="CB3985" t="s">
        <v>113</v>
      </c>
      <c r="CC3985" t="s">
        <v>113</v>
      </c>
      <c r="CD3985" t="s">
        <v>113</v>
      </c>
      <c r="CE3985" t="s">
        <v>113</v>
      </c>
      <c r="CF3985" t="s">
        <v>113</v>
      </c>
      <c r="CG3985" t="s">
        <v>113</v>
      </c>
      <c r="CH3985" t="s">
        <v>113</v>
      </c>
      <c r="CI3985" t="s">
        <v>113</v>
      </c>
      <c r="CJ3985" t="s">
        <v>113</v>
      </c>
      <c r="CK3985" t="s">
        <v>113</v>
      </c>
      <c r="CL3985" t="s">
        <v>113</v>
      </c>
      <c r="CM3985" t="s">
        <v>113</v>
      </c>
      <c r="CN3985" t="s">
        <v>113</v>
      </c>
      <c r="CO3985" t="s">
        <v>113</v>
      </c>
      <c r="CP3985" t="s">
        <v>113</v>
      </c>
      <c r="CQ3985" t="s">
        <v>113</v>
      </c>
      <c r="CR3985" t="s">
        <v>113</v>
      </c>
      <c r="CS3985" t="s">
        <v>113</v>
      </c>
      <c r="CT3985" t="s">
        <v>113</v>
      </c>
      <c r="CU3985" t="s">
        <v>113</v>
      </c>
      <c r="CV3985" t="s">
        <v>113</v>
      </c>
      <c r="CW3985" t="s">
        <v>113</v>
      </c>
    </row>
    <row r="3986" spans="1:101" x14ac:dyDescent="0.25">
      <c r="A3986" t="s">
        <v>506</v>
      </c>
      <c r="B3986">
        <v>166050</v>
      </c>
      <c r="C3986" t="s">
        <v>24159</v>
      </c>
      <c r="D3986" t="s">
        <v>102</v>
      </c>
      <c r="E3986" t="s">
        <v>24160</v>
      </c>
      <c r="F3986" t="s">
        <v>24161</v>
      </c>
      <c r="G3986" t="s">
        <v>24162</v>
      </c>
      <c r="H3986" t="s">
        <v>24163</v>
      </c>
      <c r="I3986" t="s">
        <v>1324</v>
      </c>
      <c r="J3986" t="s">
        <v>1325</v>
      </c>
      <c r="K3986" t="s">
        <v>108</v>
      </c>
      <c r="L3986" t="s">
        <v>24164</v>
      </c>
      <c r="M3986" t="s">
        <v>24165</v>
      </c>
      <c r="O3986">
        <v>0</v>
      </c>
      <c r="V3986" t="s">
        <v>110</v>
      </c>
      <c r="W3986" s="1">
        <v>41423</v>
      </c>
      <c r="Y3986" s="1">
        <v>43874</v>
      </c>
      <c r="Z3986" s="2">
        <v>43009</v>
      </c>
      <c r="AA3986" t="s">
        <v>24166</v>
      </c>
      <c r="AB3986" t="s">
        <v>113</v>
      </c>
      <c r="AC3986" t="s">
        <v>113</v>
      </c>
      <c r="AD3986" t="s">
        <v>113</v>
      </c>
      <c r="AG3986" t="s">
        <v>113</v>
      </c>
      <c r="AH3986" t="s">
        <v>111</v>
      </c>
      <c r="AI3986" t="s">
        <v>113</v>
      </c>
      <c r="AJ3986" t="s">
        <v>114</v>
      </c>
      <c r="AL3986" t="s">
        <v>115</v>
      </c>
      <c r="AM3986" t="s">
        <v>116</v>
      </c>
      <c r="AN3986" t="s">
        <v>108</v>
      </c>
      <c r="AO3986" t="s">
        <v>113</v>
      </c>
      <c r="AP3986" t="s">
        <v>113</v>
      </c>
      <c r="AQ3986" t="s">
        <v>113</v>
      </c>
      <c r="AR3986" t="s">
        <v>113</v>
      </c>
      <c r="AS3986" t="s">
        <v>113</v>
      </c>
      <c r="AT3986" t="s">
        <v>113</v>
      </c>
      <c r="AU3986" t="s">
        <v>113</v>
      </c>
      <c r="AV3986" t="s">
        <v>113</v>
      </c>
      <c r="AW3986" t="s">
        <v>113</v>
      </c>
      <c r="AX3986" t="s">
        <v>113</v>
      </c>
      <c r="AY3986" t="s">
        <v>113</v>
      </c>
      <c r="AZ3986" t="s">
        <v>113</v>
      </c>
      <c r="BA3986" t="s">
        <v>113</v>
      </c>
      <c r="BB3986" t="s">
        <v>113</v>
      </c>
      <c r="BD3986" t="s">
        <v>113</v>
      </c>
      <c r="BF3986" t="s">
        <v>113</v>
      </c>
      <c r="BG3986" t="s">
        <v>113</v>
      </c>
      <c r="BH3986" t="s">
        <v>113</v>
      </c>
      <c r="BI3986" t="s">
        <v>113</v>
      </c>
      <c r="BJ3986" t="s">
        <v>113</v>
      </c>
      <c r="BK3986" t="s">
        <v>113</v>
      </c>
      <c r="BL3986" t="s">
        <v>113</v>
      </c>
      <c r="BM3986" t="s">
        <v>113</v>
      </c>
      <c r="BN3986" t="s">
        <v>113</v>
      </c>
      <c r="BO3986" t="s">
        <v>113</v>
      </c>
      <c r="BP3986" t="s">
        <v>113</v>
      </c>
      <c r="BQ3986" t="s">
        <v>113</v>
      </c>
      <c r="BR3986" t="s">
        <v>113</v>
      </c>
      <c r="BS3986" t="s">
        <v>113</v>
      </c>
      <c r="BT3986" t="s">
        <v>113</v>
      </c>
      <c r="BU3986" t="s">
        <v>113</v>
      </c>
      <c r="BV3986" t="s">
        <v>113</v>
      </c>
      <c r="BW3986" t="s">
        <v>111</v>
      </c>
      <c r="BX3986" t="s">
        <v>113</v>
      </c>
      <c r="BY3986" t="s">
        <v>113</v>
      </c>
      <c r="BZ3986" t="s">
        <v>113</v>
      </c>
      <c r="CA3986" t="s">
        <v>113</v>
      </c>
      <c r="CB3986" t="s">
        <v>113</v>
      </c>
      <c r="CC3986" t="s">
        <v>113</v>
      </c>
      <c r="CD3986" t="s">
        <v>113</v>
      </c>
      <c r="CE3986" t="s">
        <v>113</v>
      </c>
      <c r="CF3986" t="s">
        <v>113</v>
      </c>
      <c r="CG3986" t="s">
        <v>113</v>
      </c>
      <c r="CH3986" t="s">
        <v>113</v>
      </c>
      <c r="CI3986" t="s">
        <v>113</v>
      </c>
      <c r="CJ3986" t="s">
        <v>113</v>
      </c>
      <c r="CK3986" t="s">
        <v>113</v>
      </c>
      <c r="CL3986" t="s">
        <v>113</v>
      </c>
      <c r="CM3986" t="s">
        <v>113</v>
      </c>
      <c r="CN3986" t="s">
        <v>113</v>
      </c>
      <c r="CO3986" t="s">
        <v>113</v>
      </c>
      <c r="CP3986" t="s">
        <v>113</v>
      </c>
      <c r="CQ3986" t="s">
        <v>113</v>
      </c>
      <c r="CR3986" t="s">
        <v>113</v>
      </c>
      <c r="CS3986" t="s">
        <v>113</v>
      </c>
      <c r="CT3986" t="s">
        <v>113</v>
      </c>
      <c r="CU3986" t="s">
        <v>113</v>
      </c>
      <c r="CV3986" t="s">
        <v>113</v>
      </c>
      <c r="CW3986" t="s">
        <v>113</v>
      </c>
    </row>
    <row r="3987" spans="1:101" x14ac:dyDescent="0.25">
      <c r="A3987" t="s">
        <v>117</v>
      </c>
      <c r="B3987">
        <v>162725</v>
      </c>
      <c r="C3987" t="s">
        <v>24167</v>
      </c>
      <c r="D3987" t="s">
        <v>102</v>
      </c>
      <c r="E3987" t="s">
        <v>24168</v>
      </c>
      <c r="F3987" t="s">
        <v>24169</v>
      </c>
      <c r="G3987" t="s">
        <v>24170</v>
      </c>
      <c r="H3987" t="s">
        <v>24171</v>
      </c>
      <c r="I3987" t="s">
        <v>501</v>
      </c>
      <c r="K3987" t="s">
        <v>466</v>
      </c>
      <c r="L3987" t="s">
        <v>24172</v>
      </c>
      <c r="M3987" t="s">
        <v>24173</v>
      </c>
      <c r="N3987" t="s">
        <v>24174</v>
      </c>
      <c r="O3987">
        <v>1</v>
      </c>
      <c r="V3987" t="s">
        <v>110</v>
      </c>
      <c r="W3987" s="1">
        <v>40998</v>
      </c>
      <c r="Y3987" s="1">
        <v>43643</v>
      </c>
      <c r="Z3987" s="2">
        <v>43009</v>
      </c>
      <c r="AB3987" t="s">
        <v>113</v>
      </c>
      <c r="AC3987" t="s">
        <v>113</v>
      </c>
      <c r="AD3987" t="s">
        <v>113</v>
      </c>
      <c r="AG3987" t="s">
        <v>113</v>
      </c>
      <c r="AH3987" t="s">
        <v>111</v>
      </c>
      <c r="AI3987" t="s">
        <v>113</v>
      </c>
      <c r="AJ3987" t="s">
        <v>131</v>
      </c>
      <c r="AL3987" t="s">
        <v>199</v>
      </c>
      <c r="AN3987" t="s">
        <v>466</v>
      </c>
      <c r="AO3987" t="s">
        <v>113</v>
      </c>
      <c r="AP3987" t="s">
        <v>113</v>
      </c>
      <c r="AQ3987" t="s">
        <v>113</v>
      </c>
      <c r="AR3987" t="s">
        <v>113</v>
      </c>
      <c r="AS3987" t="s">
        <v>113</v>
      </c>
      <c r="AT3987" t="s">
        <v>113</v>
      </c>
      <c r="AU3987" t="s">
        <v>113</v>
      </c>
      <c r="AV3987" t="s">
        <v>113</v>
      </c>
      <c r="AW3987" t="s">
        <v>113</v>
      </c>
      <c r="AX3987" t="s">
        <v>113</v>
      </c>
      <c r="AY3987" t="s">
        <v>113</v>
      </c>
      <c r="AZ3987" t="s">
        <v>113</v>
      </c>
      <c r="BA3987" t="s">
        <v>113</v>
      </c>
      <c r="BB3987" t="s">
        <v>113</v>
      </c>
      <c r="BD3987" t="s">
        <v>113</v>
      </c>
      <c r="BF3987" t="s">
        <v>113</v>
      </c>
      <c r="BG3987" t="s">
        <v>113</v>
      </c>
      <c r="BH3987" t="s">
        <v>113</v>
      </c>
      <c r="BI3987" t="s">
        <v>113</v>
      </c>
      <c r="BJ3987" t="s">
        <v>113</v>
      </c>
      <c r="BK3987" t="s">
        <v>113</v>
      </c>
      <c r="BL3987" t="s">
        <v>113</v>
      </c>
      <c r="BM3987" t="s">
        <v>113</v>
      </c>
      <c r="BN3987" t="s">
        <v>113</v>
      </c>
      <c r="BO3987" t="s">
        <v>113</v>
      </c>
      <c r="BP3987" t="s">
        <v>113</v>
      </c>
      <c r="BQ3987" t="s">
        <v>113</v>
      </c>
      <c r="BR3987" t="s">
        <v>113</v>
      </c>
      <c r="BS3987" t="s">
        <v>113</v>
      </c>
      <c r="BT3987" t="s">
        <v>113</v>
      </c>
      <c r="BU3987" t="s">
        <v>113</v>
      </c>
      <c r="BV3987" t="s">
        <v>113</v>
      </c>
      <c r="BW3987" t="s">
        <v>111</v>
      </c>
      <c r="BX3987" t="s">
        <v>113</v>
      </c>
      <c r="BY3987" t="s">
        <v>113</v>
      </c>
      <c r="BZ3987" t="s">
        <v>113</v>
      </c>
      <c r="CA3987" t="s">
        <v>113</v>
      </c>
      <c r="CB3987" t="s">
        <v>113</v>
      </c>
      <c r="CC3987" t="s">
        <v>113</v>
      </c>
      <c r="CD3987" t="s">
        <v>113</v>
      </c>
      <c r="CE3987" t="s">
        <v>113</v>
      </c>
      <c r="CF3987" t="s">
        <v>113</v>
      </c>
      <c r="CG3987" t="s">
        <v>113</v>
      </c>
      <c r="CH3987" t="s">
        <v>113</v>
      </c>
      <c r="CI3987" t="s">
        <v>113</v>
      </c>
      <c r="CJ3987" t="s">
        <v>113</v>
      </c>
      <c r="CK3987" t="s">
        <v>113</v>
      </c>
      <c r="CL3987" t="s">
        <v>113</v>
      </c>
      <c r="CM3987" t="s">
        <v>113</v>
      </c>
      <c r="CN3987" t="s">
        <v>113</v>
      </c>
      <c r="CO3987" t="s">
        <v>113</v>
      </c>
      <c r="CP3987" t="s">
        <v>113</v>
      </c>
      <c r="CQ3987" t="s">
        <v>113</v>
      </c>
      <c r="CR3987" t="s">
        <v>113</v>
      </c>
      <c r="CS3987" t="s">
        <v>113</v>
      </c>
      <c r="CT3987" t="s">
        <v>113</v>
      </c>
      <c r="CU3987" t="s">
        <v>113</v>
      </c>
      <c r="CV3987" t="s">
        <v>113</v>
      </c>
      <c r="CW3987" t="s">
        <v>113</v>
      </c>
    </row>
    <row r="3988" spans="1:101" x14ac:dyDescent="0.25">
      <c r="A3988" t="s">
        <v>117</v>
      </c>
      <c r="B3988">
        <v>300732</v>
      </c>
      <c r="C3988" t="s">
        <v>24175</v>
      </c>
      <c r="D3988" t="s">
        <v>102</v>
      </c>
      <c r="E3988" t="s">
        <v>24176</v>
      </c>
      <c r="F3988" t="s">
        <v>24176</v>
      </c>
      <c r="G3988" t="s">
        <v>7330</v>
      </c>
      <c r="H3988" t="s">
        <v>7331</v>
      </c>
      <c r="I3988" t="s">
        <v>121</v>
      </c>
      <c r="K3988" t="s">
        <v>122</v>
      </c>
      <c r="L3988" t="s">
        <v>903</v>
      </c>
      <c r="M3988" t="s">
        <v>9437</v>
      </c>
      <c r="N3988" t="s">
        <v>9438</v>
      </c>
      <c r="O3988">
        <v>0</v>
      </c>
      <c r="P3988" t="s">
        <v>7332</v>
      </c>
      <c r="R3988" t="s">
        <v>250</v>
      </c>
      <c r="T3988" t="s">
        <v>251</v>
      </c>
      <c r="U3988" t="s">
        <v>7333</v>
      </c>
      <c r="V3988" t="s">
        <v>110</v>
      </c>
      <c r="W3988" s="1">
        <v>43553</v>
      </c>
      <c r="Y3988" s="1">
        <v>43920</v>
      </c>
      <c r="Z3988" s="2">
        <v>43009</v>
      </c>
      <c r="AB3988" t="s">
        <v>113</v>
      </c>
      <c r="AC3988" t="s">
        <v>113</v>
      </c>
      <c r="AD3988" t="s">
        <v>113</v>
      </c>
      <c r="AG3988" t="s">
        <v>113</v>
      </c>
      <c r="AH3988" t="s">
        <v>111</v>
      </c>
      <c r="AI3988" t="s">
        <v>113</v>
      </c>
      <c r="AJ3988" t="s">
        <v>131</v>
      </c>
      <c r="AL3988" t="s">
        <v>115</v>
      </c>
      <c r="AN3988" t="s">
        <v>122</v>
      </c>
      <c r="AO3988" t="s">
        <v>113</v>
      </c>
      <c r="AP3988" t="s">
        <v>113</v>
      </c>
      <c r="AQ3988" t="s">
        <v>113</v>
      </c>
      <c r="AR3988" t="s">
        <v>113</v>
      </c>
      <c r="AS3988" t="s">
        <v>113</v>
      </c>
      <c r="AT3988" t="s">
        <v>113</v>
      </c>
      <c r="AU3988" t="s">
        <v>113</v>
      </c>
      <c r="AV3988" t="s">
        <v>113</v>
      </c>
      <c r="AW3988" t="s">
        <v>113</v>
      </c>
      <c r="AX3988" t="s">
        <v>113</v>
      </c>
      <c r="AY3988" t="s">
        <v>113</v>
      </c>
      <c r="AZ3988" t="s">
        <v>113</v>
      </c>
      <c r="BA3988" t="s">
        <v>113</v>
      </c>
      <c r="BB3988" t="s">
        <v>113</v>
      </c>
      <c r="BD3988" t="s">
        <v>113</v>
      </c>
      <c r="BF3988" t="s">
        <v>113</v>
      </c>
      <c r="BG3988" t="s">
        <v>113</v>
      </c>
      <c r="BH3988" t="s">
        <v>111</v>
      </c>
      <c r="BI3988" t="s">
        <v>113</v>
      </c>
      <c r="BJ3988" t="s">
        <v>113</v>
      </c>
      <c r="BK3988" t="s">
        <v>113</v>
      </c>
      <c r="BL3988" t="s">
        <v>113</v>
      </c>
      <c r="BM3988" t="s">
        <v>113</v>
      </c>
      <c r="BN3988" t="s">
        <v>113</v>
      </c>
      <c r="BO3988" t="s">
        <v>113</v>
      </c>
      <c r="BP3988" t="s">
        <v>113</v>
      </c>
      <c r="BQ3988" t="s">
        <v>111</v>
      </c>
      <c r="BR3988" t="s">
        <v>113</v>
      </c>
      <c r="BS3988" t="s">
        <v>113</v>
      </c>
      <c r="BT3988" t="s">
        <v>113</v>
      </c>
      <c r="BU3988" t="s">
        <v>113</v>
      </c>
      <c r="BV3988" t="s">
        <v>111</v>
      </c>
      <c r="BW3988" t="s">
        <v>111</v>
      </c>
      <c r="BX3988" t="s">
        <v>113</v>
      </c>
      <c r="BY3988" t="s">
        <v>113</v>
      </c>
      <c r="BZ3988" t="s">
        <v>113</v>
      </c>
      <c r="CA3988" t="s">
        <v>113</v>
      </c>
      <c r="CB3988" t="s">
        <v>113</v>
      </c>
      <c r="CC3988" t="s">
        <v>113</v>
      </c>
      <c r="CD3988" t="s">
        <v>113</v>
      </c>
      <c r="CE3988" t="s">
        <v>113</v>
      </c>
      <c r="CF3988" t="s">
        <v>113</v>
      </c>
      <c r="CG3988" t="s">
        <v>113</v>
      </c>
      <c r="CH3988" t="s">
        <v>113</v>
      </c>
      <c r="CI3988" t="s">
        <v>113</v>
      </c>
      <c r="CJ3988" t="s">
        <v>113</v>
      </c>
      <c r="CK3988" t="s">
        <v>113</v>
      </c>
      <c r="CL3988" t="s">
        <v>113</v>
      </c>
      <c r="CM3988" t="s">
        <v>113</v>
      </c>
      <c r="CN3988" t="s">
        <v>113</v>
      </c>
      <c r="CO3988" t="s">
        <v>113</v>
      </c>
      <c r="CP3988" t="s">
        <v>113</v>
      </c>
      <c r="CQ3988" t="s">
        <v>113</v>
      </c>
      <c r="CR3988" t="s">
        <v>113</v>
      </c>
      <c r="CS3988" t="s">
        <v>113</v>
      </c>
      <c r="CT3988" t="s">
        <v>113</v>
      </c>
      <c r="CU3988" t="s">
        <v>113</v>
      </c>
      <c r="CV3988" t="s">
        <v>113</v>
      </c>
      <c r="CW3988" t="s">
        <v>113</v>
      </c>
    </row>
    <row r="3989" spans="1:101" x14ac:dyDescent="0.25">
      <c r="A3989" t="s">
        <v>117</v>
      </c>
      <c r="B3989">
        <v>291887</v>
      </c>
      <c r="C3989" t="s">
        <v>24177</v>
      </c>
      <c r="D3989" t="s">
        <v>102</v>
      </c>
      <c r="E3989" t="s">
        <v>24178</v>
      </c>
      <c r="F3989" t="s">
        <v>24179</v>
      </c>
      <c r="G3989" t="s">
        <v>24180</v>
      </c>
      <c r="I3989" t="s">
        <v>24181</v>
      </c>
      <c r="K3989" t="s">
        <v>328</v>
      </c>
      <c r="L3989" t="s">
        <v>24182</v>
      </c>
      <c r="M3989" t="s">
        <v>24183</v>
      </c>
      <c r="O3989">
        <v>0</v>
      </c>
      <c r="V3989" t="s">
        <v>110</v>
      </c>
      <c r="W3989" s="1">
        <v>43161</v>
      </c>
      <c r="Y3989" s="1">
        <v>43916</v>
      </c>
      <c r="Z3989" s="2">
        <v>43009</v>
      </c>
      <c r="AA3989" t="s">
        <v>24184</v>
      </c>
      <c r="AB3989" t="s">
        <v>111</v>
      </c>
      <c r="AC3989" t="s">
        <v>113</v>
      </c>
      <c r="AD3989" t="s">
        <v>113</v>
      </c>
      <c r="AG3989" t="s">
        <v>113</v>
      </c>
      <c r="AH3989" t="s">
        <v>111</v>
      </c>
      <c r="AI3989" t="s">
        <v>113</v>
      </c>
      <c r="AJ3989" t="s">
        <v>131</v>
      </c>
      <c r="AL3989" t="s">
        <v>115</v>
      </c>
      <c r="AN3989" t="s">
        <v>328</v>
      </c>
      <c r="AO3989" t="s">
        <v>113</v>
      </c>
      <c r="AP3989" t="s">
        <v>113</v>
      </c>
      <c r="AQ3989" t="s">
        <v>113</v>
      </c>
      <c r="AR3989" t="s">
        <v>113</v>
      </c>
      <c r="AS3989" t="s">
        <v>113</v>
      </c>
      <c r="AT3989" t="s">
        <v>113</v>
      </c>
      <c r="AU3989" t="s">
        <v>113</v>
      </c>
      <c r="AV3989" t="s">
        <v>113</v>
      </c>
      <c r="AW3989" t="s">
        <v>113</v>
      </c>
      <c r="AX3989" t="s">
        <v>113</v>
      </c>
      <c r="AY3989" t="s">
        <v>113</v>
      </c>
      <c r="AZ3989" t="s">
        <v>113</v>
      </c>
      <c r="BA3989" t="s">
        <v>113</v>
      </c>
      <c r="BB3989" t="s">
        <v>113</v>
      </c>
      <c r="BD3989" t="s">
        <v>113</v>
      </c>
      <c r="BF3989" t="s">
        <v>113</v>
      </c>
      <c r="BG3989" t="s">
        <v>113</v>
      </c>
      <c r="BH3989" t="s">
        <v>111</v>
      </c>
      <c r="BI3989" t="s">
        <v>113</v>
      </c>
      <c r="BJ3989" t="s">
        <v>113</v>
      </c>
      <c r="BK3989" t="s">
        <v>113</v>
      </c>
      <c r="BL3989" t="s">
        <v>111</v>
      </c>
      <c r="BM3989" t="s">
        <v>113</v>
      </c>
      <c r="BN3989" t="s">
        <v>113</v>
      </c>
      <c r="BO3989" t="s">
        <v>113</v>
      </c>
      <c r="BP3989" t="s">
        <v>113</v>
      </c>
      <c r="BQ3989" t="s">
        <v>113</v>
      </c>
      <c r="BR3989" t="s">
        <v>113</v>
      </c>
      <c r="BS3989" t="s">
        <v>113</v>
      </c>
      <c r="BT3989" t="s">
        <v>113</v>
      </c>
      <c r="BU3989" t="s">
        <v>113</v>
      </c>
      <c r="BV3989" t="s">
        <v>111</v>
      </c>
      <c r="BW3989" t="s">
        <v>111</v>
      </c>
      <c r="BX3989" t="s">
        <v>113</v>
      </c>
      <c r="BY3989" t="s">
        <v>113</v>
      </c>
      <c r="BZ3989" t="s">
        <v>113</v>
      </c>
      <c r="CA3989" t="s">
        <v>113</v>
      </c>
      <c r="CB3989" t="s">
        <v>113</v>
      </c>
      <c r="CC3989" t="s">
        <v>113</v>
      </c>
      <c r="CD3989" t="s">
        <v>113</v>
      </c>
      <c r="CE3989" t="s">
        <v>113</v>
      </c>
      <c r="CF3989" t="s">
        <v>113</v>
      </c>
      <c r="CG3989" t="s">
        <v>113</v>
      </c>
      <c r="CH3989" t="s">
        <v>113</v>
      </c>
      <c r="CI3989" t="s">
        <v>113</v>
      </c>
      <c r="CJ3989" t="s">
        <v>113</v>
      </c>
      <c r="CK3989" t="s">
        <v>113</v>
      </c>
      <c r="CL3989" t="s">
        <v>113</v>
      </c>
      <c r="CM3989" t="s">
        <v>113</v>
      </c>
      <c r="CN3989" t="s">
        <v>113</v>
      </c>
      <c r="CO3989" t="s">
        <v>113</v>
      </c>
      <c r="CP3989" t="s">
        <v>113</v>
      </c>
      <c r="CQ3989" t="s">
        <v>113</v>
      </c>
      <c r="CR3989" t="s">
        <v>113</v>
      </c>
      <c r="CS3989" t="s">
        <v>113</v>
      </c>
      <c r="CT3989" t="s">
        <v>113</v>
      </c>
      <c r="CU3989" t="s">
        <v>113</v>
      </c>
      <c r="CV3989" t="s">
        <v>113</v>
      </c>
      <c r="CW3989" t="s">
        <v>113</v>
      </c>
    </row>
    <row r="3990" spans="1:101" x14ac:dyDescent="0.25">
      <c r="A3990" t="s">
        <v>141</v>
      </c>
      <c r="B3990">
        <v>160010</v>
      </c>
      <c r="C3990" t="s">
        <v>24185</v>
      </c>
      <c r="D3990" t="s">
        <v>102</v>
      </c>
      <c r="E3990" t="s">
        <v>24186</v>
      </c>
      <c r="F3990" t="s">
        <v>24186</v>
      </c>
      <c r="G3990" t="s">
        <v>24187</v>
      </c>
      <c r="H3990" t="s">
        <v>16463</v>
      </c>
      <c r="I3990" t="s">
        <v>4937</v>
      </c>
      <c r="J3990" t="s">
        <v>1158</v>
      </c>
      <c r="K3990" t="s">
        <v>108</v>
      </c>
      <c r="L3990">
        <v>80202</v>
      </c>
      <c r="M3990" t="s">
        <v>24188</v>
      </c>
      <c r="N3990" t="s">
        <v>24189</v>
      </c>
      <c r="O3990">
        <v>0</v>
      </c>
      <c r="V3990" t="s">
        <v>110</v>
      </c>
      <c r="W3990" s="1">
        <v>40982</v>
      </c>
      <c r="Y3990" s="1">
        <v>43920</v>
      </c>
      <c r="Z3990" s="2">
        <v>43009</v>
      </c>
      <c r="AA3990" t="s">
        <v>24190</v>
      </c>
      <c r="AB3990" t="s">
        <v>113</v>
      </c>
      <c r="AC3990" t="s">
        <v>113</v>
      </c>
      <c r="AD3990" t="s">
        <v>113</v>
      </c>
      <c r="AG3990" t="s">
        <v>111</v>
      </c>
      <c r="AH3990" t="s">
        <v>113</v>
      </c>
      <c r="AI3990" t="s">
        <v>111</v>
      </c>
      <c r="AJ3990" t="s">
        <v>114</v>
      </c>
      <c r="AL3990" t="s">
        <v>115</v>
      </c>
      <c r="AM3990" t="s">
        <v>1158</v>
      </c>
      <c r="AN3990" t="s">
        <v>108</v>
      </c>
      <c r="AO3990" t="s">
        <v>113</v>
      </c>
      <c r="AP3990" t="s">
        <v>113</v>
      </c>
      <c r="AQ3990" t="s">
        <v>113</v>
      </c>
      <c r="AR3990" t="s">
        <v>113</v>
      </c>
      <c r="AS3990" t="s">
        <v>113</v>
      </c>
      <c r="AT3990" t="s">
        <v>113</v>
      </c>
      <c r="AU3990" t="s">
        <v>113</v>
      </c>
      <c r="AV3990" t="s">
        <v>113</v>
      </c>
      <c r="AW3990" t="s">
        <v>113</v>
      </c>
      <c r="AX3990" t="s">
        <v>113</v>
      </c>
      <c r="AY3990" t="s">
        <v>113</v>
      </c>
      <c r="AZ3990" t="s">
        <v>113</v>
      </c>
      <c r="BA3990" t="s">
        <v>113</v>
      </c>
      <c r="BB3990" t="s">
        <v>113</v>
      </c>
      <c r="BD3990" t="s">
        <v>113</v>
      </c>
      <c r="BF3990" t="s">
        <v>113</v>
      </c>
      <c r="BG3990" t="s">
        <v>113</v>
      </c>
      <c r="BH3990" t="s">
        <v>113</v>
      </c>
      <c r="BI3990" t="s">
        <v>113</v>
      </c>
      <c r="BJ3990" t="s">
        <v>113</v>
      </c>
      <c r="BK3990" t="s">
        <v>113</v>
      </c>
      <c r="BL3990" t="s">
        <v>113</v>
      </c>
      <c r="BM3990" t="s">
        <v>113</v>
      </c>
      <c r="BN3990" t="s">
        <v>113</v>
      </c>
      <c r="BO3990" t="s">
        <v>113</v>
      </c>
      <c r="BP3990" t="s">
        <v>113</v>
      </c>
      <c r="BQ3990" t="s">
        <v>113</v>
      </c>
      <c r="BR3990" t="s">
        <v>113</v>
      </c>
      <c r="BS3990" t="s">
        <v>113</v>
      </c>
      <c r="BT3990" t="s">
        <v>113</v>
      </c>
      <c r="BU3990" t="s">
        <v>113</v>
      </c>
      <c r="BV3990" t="s">
        <v>111</v>
      </c>
      <c r="BW3990" t="s">
        <v>111</v>
      </c>
      <c r="BX3990" t="s">
        <v>113</v>
      </c>
      <c r="BY3990" t="s">
        <v>113</v>
      </c>
      <c r="BZ3990" t="s">
        <v>113</v>
      </c>
      <c r="CA3990" t="s">
        <v>113</v>
      </c>
      <c r="CB3990" t="s">
        <v>113</v>
      </c>
      <c r="CC3990" t="s">
        <v>113</v>
      </c>
      <c r="CD3990" t="s">
        <v>113</v>
      </c>
      <c r="CE3990" t="s">
        <v>113</v>
      </c>
      <c r="CF3990" t="s">
        <v>113</v>
      </c>
      <c r="CG3990" t="s">
        <v>113</v>
      </c>
      <c r="CH3990" t="s">
        <v>113</v>
      </c>
      <c r="CI3990" t="s">
        <v>113</v>
      </c>
      <c r="CJ3990" t="s">
        <v>113</v>
      </c>
      <c r="CK3990" t="s">
        <v>113</v>
      </c>
      <c r="CL3990" t="s">
        <v>113</v>
      </c>
      <c r="CM3990" t="s">
        <v>113</v>
      </c>
      <c r="CN3990" t="s">
        <v>113</v>
      </c>
      <c r="CO3990" t="s">
        <v>113</v>
      </c>
      <c r="CP3990" t="s">
        <v>113</v>
      </c>
      <c r="CQ3990" t="s">
        <v>113</v>
      </c>
      <c r="CR3990" t="s">
        <v>113</v>
      </c>
      <c r="CS3990" t="s">
        <v>113</v>
      </c>
      <c r="CT3990" t="s">
        <v>113</v>
      </c>
      <c r="CU3990" t="s">
        <v>113</v>
      </c>
      <c r="CV3990" t="s">
        <v>113</v>
      </c>
      <c r="CW3990" t="s">
        <v>113</v>
      </c>
    </row>
    <row r="3991" spans="1:101" x14ac:dyDescent="0.25">
      <c r="A3991" t="s">
        <v>263</v>
      </c>
      <c r="B3991">
        <v>161827</v>
      </c>
      <c r="C3991" t="s">
        <v>24191</v>
      </c>
      <c r="D3991" t="s">
        <v>102</v>
      </c>
      <c r="E3991" t="s">
        <v>24192</v>
      </c>
      <c r="F3991" t="s">
        <v>24193</v>
      </c>
      <c r="G3991" t="s">
        <v>24194</v>
      </c>
      <c r="H3991" t="s">
        <v>24195</v>
      </c>
      <c r="I3991" t="s">
        <v>24196</v>
      </c>
      <c r="J3991" t="s">
        <v>24197</v>
      </c>
      <c r="K3991" t="s">
        <v>108</v>
      </c>
      <c r="L3991">
        <v>40202</v>
      </c>
      <c r="M3991" t="s">
        <v>24198</v>
      </c>
      <c r="N3991" t="s">
        <v>24199</v>
      </c>
      <c r="O3991">
        <v>0</v>
      </c>
      <c r="V3991" t="s">
        <v>110</v>
      </c>
      <c r="W3991" s="1">
        <v>40998</v>
      </c>
      <c r="Y3991" s="1">
        <v>43921</v>
      </c>
      <c r="Z3991" s="2">
        <v>43009</v>
      </c>
      <c r="AA3991" t="s">
        <v>24200</v>
      </c>
      <c r="AB3991" t="s">
        <v>113</v>
      </c>
      <c r="AC3991" t="s">
        <v>113</v>
      </c>
      <c r="AD3991" t="s">
        <v>113</v>
      </c>
      <c r="AG3991" t="s">
        <v>111</v>
      </c>
      <c r="AH3991" t="s">
        <v>113</v>
      </c>
      <c r="AI3991" t="s">
        <v>113</v>
      </c>
      <c r="AJ3991" t="s">
        <v>114</v>
      </c>
      <c r="AL3991" t="s">
        <v>115</v>
      </c>
      <c r="AM3991" t="s">
        <v>116</v>
      </c>
      <c r="AN3991" t="s">
        <v>108</v>
      </c>
      <c r="AO3991" t="s">
        <v>113</v>
      </c>
      <c r="AP3991" t="s">
        <v>113</v>
      </c>
      <c r="AQ3991" t="s">
        <v>113</v>
      </c>
      <c r="AR3991" t="s">
        <v>113</v>
      </c>
      <c r="AS3991" t="s">
        <v>113</v>
      </c>
      <c r="AT3991" t="s">
        <v>113</v>
      </c>
      <c r="AU3991" t="s">
        <v>113</v>
      </c>
      <c r="AV3991" t="s">
        <v>113</v>
      </c>
      <c r="AW3991" t="s">
        <v>113</v>
      </c>
      <c r="AX3991" t="s">
        <v>113</v>
      </c>
      <c r="AY3991" t="s">
        <v>113</v>
      </c>
      <c r="AZ3991" t="s">
        <v>113</v>
      </c>
      <c r="BA3991" t="s">
        <v>113</v>
      </c>
      <c r="BB3991" t="s">
        <v>113</v>
      </c>
      <c r="BD3991" t="s">
        <v>113</v>
      </c>
      <c r="BF3991" t="s">
        <v>113</v>
      </c>
      <c r="BG3991" t="s">
        <v>113</v>
      </c>
      <c r="BH3991" t="s">
        <v>111</v>
      </c>
      <c r="BI3991" t="s">
        <v>113</v>
      </c>
      <c r="BJ3991" t="s">
        <v>113</v>
      </c>
      <c r="BK3991" t="s">
        <v>113</v>
      </c>
      <c r="BL3991" t="s">
        <v>113</v>
      </c>
      <c r="BM3991" t="s">
        <v>113</v>
      </c>
      <c r="BN3991" t="s">
        <v>113</v>
      </c>
      <c r="BO3991" t="s">
        <v>113</v>
      </c>
      <c r="BP3991" t="s">
        <v>113</v>
      </c>
      <c r="BQ3991" t="s">
        <v>113</v>
      </c>
      <c r="BR3991" t="s">
        <v>113</v>
      </c>
      <c r="BS3991" t="s">
        <v>113</v>
      </c>
      <c r="BT3991" t="s">
        <v>113</v>
      </c>
      <c r="BU3991" t="s">
        <v>113</v>
      </c>
      <c r="BV3991" t="s">
        <v>111</v>
      </c>
      <c r="BW3991" t="s">
        <v>111</v>
      </c>
      <c r="BX3991" t="s">
        <v>113</v>
      </c>
      <c r="BY3991" t="s">
        <v>113</v>
      </c>
      <c r="BZ3991" t="s">
        <v>113</v>
      </c>
      <c r="CA3991" t="s">
        <v>113</v>
      </c>
      <c r="CB3991" t="s">
        <v>113</v>
      </c>
      <c r="CC3991" t="s">
        <v>113</v>
      </c>
      <c r="CD3991" t="s">
        <v>113</v>
      </c>
      <c r="CE3991" t="s">
        <v>113</v>
      </c>
      <c r="CF3991" t="s">
        <v>113</v>
      </c>
      <c r="CG3991" t="s">
        <v>113</v>
      </c>
      <c r="CH3991" t="s">
        <v>113</v>
      </c>
      <c r="CI3991" t="s">
        <v>113</v>
      </c>
      <c r="CJ3991" t="s">
        <v>113</v>
      </c>
      <c r="CK3991" t="s">
        <v>113</v>
      </c>
      <c r="CL3991" t="s">
        <v>113</v>
      </c>
      <c r="CM3991" t="s">
        <v>113</v>
      </c>
      <c r="CN3991" t="s">
        <v>113</v>
      </c>
      <c r="CO3991" t="s">
        <v>113</v>
      </c>
      <c r="CP3991" t="s">
        <v>113</v>
      </c>
      <c r="CQ3991" t="s">
        <v>113</v>
      </c>
      <c r="CR3991" t="s">
        <v>113</v>
      </c>
      <c r="CS3991" t="s">
        <v>113</v>
      </c>
      <c r="CT3991" t="s">
        <v>113</v>
      </c>
      <c r="CU3991" t="s">
        <v>113</v>
      </c>
      <c r="CV3991" t="s">
        <v>113</v>
      </c>
      <c r="CW3991" t="s">
        <v>113</v>
      </c>
    </row>
    <row r="3992" spans="1:101" x14ac:dyDescent="0.25">
      <c r="A3992" t="s">
        <v>117</v>
      </c>
      <c r="B3992">
        <v>307843</v>
      </c>
      <c r="C3992" t="s">
        <v>24201</v>
      </c>
      <c r="D3992" t="s">
        <v>102</v>
      </c>
      <c r="E3992" t="s">
        <v>24202</v>
      </c>
      <c r="F3992" t="s">
        <v>24202</v>
      </c>
      <c r="G3992" t="s">
        <v>24203</v>
      </c>
      <c r="H3992" t="s">
        <v>17762</v>
      </c>
      <c r="I3992" t="s">
        <v>121</v>
      </c>
      <c r="K3992" t="s">
        <v>122</v>
      </c>
      <c r="L3992" t="s">
        <v>3738</v>
      </c>
      <c r="M3992">
        <v>134594941239</v>
      </c>
      <c r="N3992">
        <v>13459494647</v>
      </c>
      <c r="O3992">
        <v>0</v>
      </c>
      <c r="P3992" t="s">
        <v>1182</v>
      </c>
      <c r="Q3992" t="s">
        <v>1183</v>
      </c>
      <c r="R3992" t="s">
        <v>831</v>
      </c>
      <c r="T3992" t="s">
        <v>129</v>
      </c>
      <c r="U3992">
        <v>201204</v>
      </c>
      <c r="V3992" t="s">
        <v>110</v>
      </c>
      <c r="W3992" s="1">
        <v>43916</v>
      </c>
      <c r="Y3992" s="1">
        <v>43916</v>
      </c>
      <c r="Z3992" s="2">
        <v>43009</v>
      </c>
      <c r="AA3992" t="s">
        <v>1186</v>
      </c>
      <c r="AB3992" t="s">
        <v>113</v>
      </c>
      <c r="AC3992" t="s">
        <v>113</v>
      </c>
      <c r="AD3992" t="s">
        <v>113</v>
      </c>
      <c r="AG3992" t="s">
        <v>113</v>
      </c>
      <c r="AH3992" t="s">
        <v>111</v>
      </c>
      <c r="AI3992" t="s">
        <v>113</v>
      </c>
      <c r="AJ3992" t="s">
        <v>293</v>
      </c>
      <c r="AL3992" t="s">
        <v>115</v>
      </c>
      <c r="AN3992" t="s">
        <v>122</v>
      </c>
      <c r="AO3992" t="s">
        <v>113</v>
      </c>
      <c r="AP3992" t="s">
        <v>113</v>
      </c>
      <c r="AQ3992" t="s">
        <v>113</v>
      </c>
      <c r="AR3992" t="s">
        <v>113</v>
      </c>
      <c r="AS3992" t="s">
        <v>113</v>
      </c>
      <c r="AT3992" t="s">
        <v>113</v>
      </c>
      <c r="AU3992" t="s">
        <v>113</v>
      </c>
      <c r="AV3992" t="s">
        <v>113</v>
      </c>
      <c r="AW3992" t="s">
        <v>113</v>
      </c>
      <c r="AX3992" t="s">
        <v>113</v>
      </c>
      <c r="AY3992" t="s">
        <v>113</v>
      </c>
      <c r="AZ3992" t="s">
        <v>113</v>
      </c>
      <c r="BA3992" t="s">
        <v>113</v>
      </c>
      <c r="BB3992" t="s">
        <v>113</v>
      </c>
      <c r="BD3992" t="s">
        <v>111</v>
      </c>
      <c r="BE3992" t="s">
        <v>113</v>
      </c>
      <c r="BF3992" t="s">
        <v>113</v>
      </c>
      <c r="BG3992" t="s">
        <v>113</v>
      </c>
      <c r="BH3992" t="s">
        <v>111</v>
      </c>
      <c r="BI3992" t="s">
        <v>113</v>
      </c>
      <c r="BJ3992" t="s">
        <v>113</v>
      </c>
      <c r="BK3992" t="s">
        <v>113</v>
      </c>
      <c r="BL3992" t="s">
        <v>113</v>
      </c>
      <c r="BM3992" t="s">
        <v>113</v>
      </c>
      <c r="BN3992" t="s">
        <v>113</v>
      </c>
      <c r="BO3992" t="s">
        <v>113</v>
      </c>
      <c r="BP3992" t="s">
        <v>113</v>
      </c>
      <c r="BQ3992" t="s">
        <v>113</v>
      </c>
      <c r="BR3992" t="s">
        <v>113</v>
      </c>
      <c r="BS3992" t="s">
        <v>113</v>
      </c>
      <c r="BT3992" t="s">
        <v>113</v>
      </c>
      <c r="BU3992" t="s">
        <v>113</v>
      </c>
      <c r="BV3992" t="s">
        <v>111</v>
      </c>
      <c r="BW3992" t="s">
        <v>111</v>
      </c>
      <c r="BX3992" t="s">
        <v>113</v>
      </c>
      <c r="BY3992" t="s">
        <v>113</v>
      </c>
      <c r="BZ3992" t="s">
        <v>113</v>
      </c>
      <c r="CA3992" t="s">
        <v>113</v>
      </c>
      <c r="CB3992" t="s">
        <v>113</v>
      </c>
      <c r="CC3992" t="s">
        <v>113</v>
      </c>
      <c r="CD3992" t="s">
        <v>113</v>
      </c>
      <c r="CE3992" t="s">
        <v>113</v>
      </c>
      <c r="CF3992" t="s">
        <v>113</v>
      </c>
      <c r="CG3992" t="s">
        <v>113</v>
      </c>
      <c r="CH3992" t="s">
        <v>113</v>
      </c>
      <c r="CI3992" t="s">
        <v>113</v>
      </c>
      <c r="CJ3992" t="s">
        <v>113</v>
      </c>
      <c r="CK3992" t="s">
        <v>113</v>
      </c>
      <c r="CL3992" t="s">
        <v>113</v>
      </c>
      <c r="CM3992" t="s">
        <v>113</v>
      </c>
      <c r="CN3992" t="s">
        <v>113</v>
      </c>
      <c r="CO3992" t="s">
        <v>113</v>
      </c>
      <c r="CP3992" t="s">
        <v>113</v>
      </c>
      <c r="CQ3992" t="s">
        <v>113</v>
      </c>
      <c r="CR3992" t="s">
        <v>113</v>
      </c>
      <c r="CS3992" t="s">
        <v>113</v>
      </c>
      <c r="CT3992" t="s">
        <v>113</v>
      </c>
      <c r="CU3992" t="s">
        <v>113</v>
      </c>
      <c r="CV3992" t="s">
        <v>113</v>
      </c>
      <c r="CW3992" t="s">
        <v>113</v>
      </c>
    </row>
    <row r="3993" spans="1:101" x14ac:dyDescent="0.25">
      <c r="A3993" t="s">
        <v>117</v>
      </c>
      <c r="B3993">
        <v>175128</v>
      </c>
      <c r="C3993" t="s">
        <v>24204</v>
      </c>
      <c r="D3993" t="s">
        <v>102</v>
      </c>
      <c r="E3993" t="s">
        <v>14007</v>
      </c>
      <c r="F3993" t="s">
        <v>24205</v>
      </c>
      <c r="G3993" t="s">
        <v>24206</v>
      </c>
      <c r="H3993" t="s">
        <v>14010</v>
      </c>
      <c r="I3993" t="s">
        <v>11129</v>
      </c>
      <c r="K3993" t="s">
        <v>635</v>
      </c>
      <c r="L3993">
        <v>4672553</v>
      </c>
      <c r="M3993" t="s">
        <v>14011</v>
      </c>
      <c r="N3993" t="s">
        <v>14012</v>
      </c>
      <c r="O3993">
        <v>1</v>
      </c>
      <c r="V3993" t="s">
        <v>110</v>
      </c>
      <c r="W3993" s="1">
        <v>42108</v>
      </c>
      <c r="Y3993" s="1">
        <v>43910</v>
      </c>
      <c r="Z3993" s="2">
        <v>43009</v>
      </c>
      <c r="AA3993" t="s">
        <v>24207</v>
      </c>
      <c r="AB3993" t="s">
        <v>113</v>
      </c>
      <c r="AC3993" t="s">
        <v>113</v>
      </c>
      <c r="AD3993" t="s">
        <v>113</v>
      </c>
      <c r="AG3993" t="s">
        <v>111</v>
      </c>
      <c r="AH3993" t="s">
        <v>113</v>
      </c>
      <c r="AI3993" t="s">
        <v>113</v>
      </c>
      <c r="AJ3993" t="s">
        <v>173</v>
      </c>
      <c r="AK3993" t="s">
        <v>14014</v>
      </c>
      <c r="AL3993" t="s">
        <v>115</v>
      </c>
      <c r="AN3993" t="s">
        <v>635</v>
      </c>
      <c r="AO3993" t="s">
        <v>113</v>
      </c>
      <c r="AP3993" t="s">
        <v>113</v>
      </c>
      <c r="AQ3993" t="s">
        <v>113</v>
      </c>
      <c r="AR3993" t="s">
        <v>113</v>
      </c>
      <c r="AS3993" t="s">
        <v>113</v>
      </c>
      <c r="AT3993" t="s">
        <v>113</v>
      </c>
      <c r="AU3993" t="s">
        <v>113</v>
      </c>
      <c r="AV3993" t="s">
        <v>113</v>
      </c>
      <c r="AW3993" t="s">
        <v>113</v>
      </c>
      <c r="AX3993" t="s">
        <v>113</v>
      </c>
      <c r="AY3993" t="s">
        <v>113</v>
      </c>
      <c r="AZ3993" t="s">
        <v>113</v>
      </c>
      <c r="BA3993" t="s">
        <v>113</v>
      </c>
      <c r="BB3993" t="s">
        <v>113</v>
      </c>
      <c r="BD3993" t="s">
        <v>113</v>
      </c>
      <c r="BF3993" t="s">
        <v>113</v>
      </c>
      <c r="BG3993" t="s">
        <v>113</v>
      </c>
      <c r="BH3993" t="s">
        <v>111</v>
      </c>
      <c r="BI3993" t="s">
        <v>113</v>
      </c>
      <c r="BJ3993" t="s">
        <v>113</v>
      </c>
      <c r="BK3993" t="s">
        <v>113</v>
      </c>
      <c r="BL3993" t="s">
        <v>113</v>
      </c>
      <c r="BM3993" t="s">
        <v>113</v>
      </c>
      <c r="BN3993" t="s">
        <v>113</v>
      </c>
      <c r="BO3993" t="s">
        <v>113</v>
      </c>
      <c r="BP3993" t="s">
        <v>113</v>
      </c>
      <c r="BQ3993" t="s">
        <v>113</v>
      </c>
      <c r="BR3993" t="s">
        <v>113</v>
      </c>
      <c r="BS3993" t="s">
        <v>113</v>
      </c>
      <c r="BT3993" t="s">
        <v>113</v>
      </c>
      <c r="BU3993" t="s">
        <v>113</v>
      </c>
      <c r="BV3993" t="s">
        <v>111</v>
      </c>
      <c r="BW3993" t="s">
        <v>111</v>
      </c>
      <c r="BX3993" t="s">
        <v>113</v>
      </c>
      <c r="BY3993" t="s">
        <v>113</v>
      </c>
      <c r="BZ3993" t="s">
        <v>113</v>
      </c>
      <c r="CA3993" t="s">
        <v>113</v>
      </c>
      <c r="CB3993" t="s">
        <v>113</v>
      </c>
      <c r="CC3993" t="s">
        <v>113</v>
      </c>
      <c r="CD3993" t="s">
        <v>113</v>
      </c>
      <c r="CE3993" t="s">
        <v>113</v>
      </c>
      <c r="CF3993" t="s">
        <v>113</v>
      </c>
      <c r="CG3993" t="s">
        <v>113</v>
      </c>
      <c r="CH3993" t="s">
        <v>113</v>
      </c>
      <c r="CI3993" t="s">
        <v>113</v>
      </c>
      <c r="CJ3993" t="s">
        <v>113</v>
      </c>
      <c r="CK3993" t="s">
        <v>113</v>
      </c>
      <c r="CL3993" t="s">
        <v>113</v>
      </c>
      <c r="CM3993" t="s">
        <v>113</v>
      </c>
      <c r="CN3993" t="s">
        <v>113</v>
      </c>
      <c r="CO3993" t="s">
        <v>113</v>
      </c>
      <c r="CP3993" t="s">
        <v>113</v>
      </c>
      <c r="CQ3993" t="s">
        <v>113</v>
      </c>
      <c r="CR3993" t="s">
        <v>113</v>
      </c>
      <c r="CS3993" t="s">
        <v>113</v>
      </c>
      <c r="CT3993" t="s">
        <v>113</v>
      </c>
      <c r="CU3993" t="s">
        <v>113</v>
      </c>
      <c r="CV3993" t="s">
        <v>113</v>
      </c>
      <c r="CW3993" t="s">
        <v>113</v>
      </c>
    </row>
    <row r="3994" spans="1:101" x14ac:dyDescent="0.25">
      <c r="A3994" t="s">
        <v>117</v>
      </c>
      <c r="B3994">
        <v>282873</v>
      </c>
      <c r="C3994" t="s">
        <v>24208</v>
      </c>
      <c r="D3994" t="s">
        <v>102</v>
      </c>
      <c r="E3994" t="s">
        <v>24209</v>
      </c>
      <c r="F3994" t="s">
        <v>24209</v>
      </c>
      <c r="G3994" t="s">
        <v>13761</v>
      </c>
      <c r="H3994" t="s">
        <v>13762</v>
      </c>
      <c r="I3994" t="s">
        <v>121</v>
      </c>
      <c r="K3994" t="s">
        <v>122</v>
      </c>
      <c r="L3994" t="s">
        <v>2197</v>
      </c>
      <c r="M3994">
        <v>442070961224</v>
      </c>
      <c r="O3994">
        <v>0</v>
      </c>
      <c r="V3994" t="s">
        <v>110</v>
      </c>
      <c r="W3994" s="1">
        <v>42643</v>
      </c>
      <c r="Y3994" s="1">
        <v>43651</v>
      </c>
      <c r="Z3994" s="2">
        <v>43009</v>
      </c>
      <c r="AA3994" t="s">
        <v>24210</v>
      </c>
      <c r="AB3994" t="s">
        <v>113</v>
      </c>
      <c r="AC3994" t="s">
        <v>113</v>
      </c>
      <c r="AD3994" t="s">
        <v>113</v>
      </c>
      <c r="AG3994" t="s">
        <v>113</v>
      </c>
      <c r="AH3994" t="s">
        <v>111</v>
      </c>
      <c r="AI3994" t="s">
        <v>113</v>
      </c>
      <c r="AJ3994" t="s">
        <v>173</v>
      </c>
      <c r="AK3994" t="s">
        <v>402</v>
      </c>
      <c r="AL3994" t="s">
        <v>199</v>
      </c>
      <c r="AN3994" t="s">
        <v>122</v>
      </c>
      <c r="AO3994" t="s">
        <v>113</v>
      </c>
      <c r="AP3994" t="s">
        <v>113</v>
      </c>
      <c r="AQ3994" t="s">
        <v>111</v>
      </c>
      <c r="AR3994" t="s">
        <v>113</v>
      </c>
      <c r="AS3994" t="s">
        <v>113</v>
      </c>
      <c r="AT3994" t="s">
        <v>113</v>
      </c>
      <c r="AU3994" t="s">
        <v>113</v>
      </c>
      <c r="AV3994" t="s">
        <v>113</v>
      </c>
      <c r="AW3994" t="s">
        <v>113</v>
      </c>
      <c r="AX3994" t="s">
        <v>113</v>
      </c>
      <c r="AY3994" t="s">
        <v>113</v>
      </c>
      <c r="AZ3994" t="s">
        <v>113</v>
      </c>
      <c r="BA3994" t="s">
        <v>113</v>
      </c>
      <c r="BB3994" t="s">
        <v>113</v>
      </c>
      <c r="BD3994" t="s">
        <v>113</v>
      </c>
      <c r="BF3994" t="s">
        <v>113</v>
      </c>
      <c r="BG3994" t="s">
        <v>113</v>
      </c>
      <c r="BH3994" t="s">
        <v>111</v>
      </c>
      <c r="BI3994" t="s">
        <v>113</v>
      </c>
      <c r="BJ3994" t="s">
        <v>113</v>
      </c>
      <c r="BK3994" t="s">
        <v>113</v>
      </c>
      <c r="BL3994" t="s">
        <v>111</v>
      </c>
      <c r="BM3994" t="s">
        <v>113</v>
      </c>
      <c r="BN3994" t="s">
        <v>113</v>
      </c>
      <c r="BO3994" t="s">
        <v>113</v>
      </c>
      <c r="BP3994" t="s">
        <v>113</v>
      </c>
      <c r="BQ3994" t="s">
        <v>113</v>
      </c>
      <c r="BR3994" t="s">
        <v>113</v>
      </c>
      <c r="BS3994" t="s">
        <v>113</v>
      </c>
      <c r="BT3994" t="s">
        <v>113</v>
      </c>
      <c r="BU3994" t="s">
        <v>113</v>
      </c>
      <c r="BV3994" t="s">
        <v>111</v>
      </c>
      <c r="BW3994" t="s">
        <v>111</v>
      </c>
      <c r="BX3994" t="s">
        <v>113</v>
      </c>
      <c r="BY3994" t="s">
        <v>113</v>
      </c>
      <c r="BZ3994" t="s">
        <v>113</v>
      </c>
      <c r="CA3994" t="s">
        <v>113</v>
      </c>
      <c r="CB3994" t="s">
        <v>113</v>
      </c>
      <c r="CC3994" t="s">
        <v>113</v>
      </c>
      <c r="CD3994" t="s">
        <v>113</v>
      </c>
      <c r="CE3994" t="s">
        <v>113</v>
      </c>
      <c r="CF3994" t="s">
        <v>113</v>
      </c>
      <c r="CG3994" t="s">
        <v>113</v>
      </c>
      <c r="CH3994" t="s">
        <v>113</v>
      </c>
      <c r="CI3994" t="s">
        <v>113</v>
      </c>
      <c r="CJ3994" t="s">
        <v>113</v>
      </c>
      <c r="CK3994" t="s">
        <v>113</v>
      </c>
      <c r="CL3994" t="s">
        <v>113</v>
      </c>
      <c r="CM3994" t="s">
        <v>113</v>
      </c>
      <c r="CN3994" t="s">
        <v>113</v>
      </c>
      <c r="CO3994" t="s">
        <v>113</v>
      </c>
      <c r="CP3994" t="s">
        <v>113</v>
      </c>
      <c r="CQ3994" t="s">
        <v>113</v>
      </c>
      <c r="CR3994" t="s">
        <v>113</v>
      </c>
      <c r="CS3994" t="s">
        <v>113</v>
      </c>
      <c r="CT3994" t="s">
        <v>113</v>
      </c>
      <c r="CU3994" t="s">
        <v>113</v>
      </c>
      <c r="CV3994" t="s">
        <v>113</v>
      </c>
      <c r="CW3994" t="s">
        <v>113</v>
      </c>
    </row>
    <row r="3995" spans="1:101" x14ac:dyDescent="0.25">
      <c r="A3995" t="s">
        <v>100</v>
      </c>
      <c r="B3995">
        <v>285719</v>
      </c>
      <c r="C3995" t="s">
        <v>24211</v>
      </c>
      <c r="D3995" t="s">
        <v>102</v>
      </c>
      <c r="E3995" t="s">
        <v>24212</v>
      </c>
      <c r="F3995" t="s">
        <v>24212</v>
      </c>
      <c r="G3995" t="s">
        <v>24213</v>
      </c>
      <c r="H3995" t="s">
        <v>5060</v>
      </c>
      <c r="I3995" t="s">
        <v>106</v>
      </c>
      <c r="J3995" t="s">
        <v>107</v>
      </c>
      <c r="K3995" t="s">
        <v>108</v>
      </c>
      <c r="L3995">
        <v>10003</v>
      </c>
      <c r="M3995" t="s">
        <v>24214</v>
      </c>
      <c r="N3995" t="s">
        <v>24215</v>
      </c>
      <c r="O3995">
        <v>0</v>
      </c>
      <c r="V3995" t="s">
        <v>110</v>
      </c>
      <c r="W3995" s="1">
        <v>42676</v>
      </c>
      <c r="Y3995" s="1">
        <v>43920</v>
      </c>
      <c r="Z3995" s="2">
        <v>43009</v>
      </c>
      <c r="AA3995" t="s">
        <v>24216</v>
      </c>
      <c r="AB3995" t="s">
        <v>113</v>
      </c>
      <c r="AC3995" t="s">
        <v>113</v>
      </c>
      <c r="AD3995" t="s">
        <v>113</v>
      </c>
      <c r="AG3995" t="s">
        <v>111</v>
      </c>
      <c r="AH3995" t="s">
        <v>113</v>
      </c>
      <c r="AI3995" t="s">
        <v>113</v>
      </c>
      <c r="AJ3995" t="s">
        <v>114</v>
      </c>
      <c r="AL3995" t="s">
        <v>115</v>
      </c>
      <c r="AM3995" t="s">
        <v>116</v>
      </c>
      <c r="AN3995" t="s">
        <v>108</v>
      </c>
      <c r="AO3995" t="s">
        <v>113</v>
      </c>
      <c r="AP3995" t="s">
        <v>113</v>
      </c>
      <c r="AQ3995" t="s">
        <v>113</v>
      </c>
      <c r="AR3995" t="s">
        <v>113</v>
      </c>
      <c r="AS3995" t="s">
        <v>113</v>
      </c>
      <c r="AT3995" t="s">
        <v>113</v>
      </c>
      <c r="AU3995" t="s">
        <v>113</v>
      </c>
      <c r="AV3995" t="s">
        <v>113</v>
      </c>
      <c r="AW3995" t="s">
        <v>113</v>
      </c>
      <c r="AX3995" t="s">
        <v>113</v>
      </c>
      <c r="AY3995" t="s">
        <v>113</v>
      </c>
      <c r="AZ3995" t="s">
        <v>113</v>
      </c>
      <c r="BA3995" t="s">
        <v>113</v>
      </c>
      <c r="BB3995" t="s">
        <v>113</v>
      </c>
      <c r="BD3995" t="s">
        <v>113</v>
      </c>
      <c r="BF3995" t="s">
        <v>113</v>
      </c>
      <c r="BG3995" t="s">
        <v>113</v>
      </c>
      <c r="BH3995" t="s">
        <v>113</v>
      </c>
      <c r="BI3995" t="s">
        <v>113</v>
      </c>
      <c r="BJ3995" t="s">
        <v>113</v>
      </c>
      <c r="BK3995" t="s">
        <v>113</v>
      </c>
      <c r="BL3995" t="s">
        <v>113</v>
      </c>
      <c r="BM3995" t="s">
        <v>113</v>
      </c>
      <c r="BN3995" t="s">
        <v>113</v>
      </c>
      <c r="BO3995" t="s">
        <v>113</v>
      </c>
      <c r="BP3995" t="s">
        <v>113</v>
      </c>
      <c r="BQ3995" t="s">
        <v>113</v>
      </c>
      <c r="BR3995" t="s">
        <v>113</v>
      </c>
      <c r="BS3995" t="s">
        <v>113</v>
      </c>
      <c r="BT3995" t="s">
        <v>113</v>
      </c>
      <c r="BU3995" t="s">
        <v>113</v>
      </c>
      <c r="BV3995" t="s">
        <v>111</v>
      </c>
      <c r="BW3995" t="s">
        <v>111</v>
      </c>
      <c r="BX3995" t="s">
        <v>113</v>
      </c>
      <c r="BY3995" t="s">
        <v>113</v>
      </c>
      <c r="BZ3995" t="s">
        <v>113</v>
      </c>
      <c r="CA3995" t="s">
        <v>113</v>
      </c>
      <c r="CB3995" t="s">
        <v>113</v>
      </c>
      <c r="CC3995" t="s">
        <v>113</v>
      </c>
      <c r="CD3995" t="s">
        <v>113</v>
      </c>
      <c r="CE3995" t="s">
        <v>113</v>
      </c>
      <c r="CF3995" t="s">
        <v>113</v>
      </c>
      <c r="CG3995" t="s">
        <v>113</v>
      </c>
      <c r="CH3995" t="s">
        <v>113</v>
      </c>
      <c r="CI3995" t="s">
        <v>113</v>
      </c>
      <c r="CJ3995" t="s">
        <v>113</v>
      </c>
      <c r="CK3995" t="s">
        <v>113</v>
      </c>
      <c r="CL3995" t="s">
        <v>113</v>
      </c>
      <c r="CM3995" t="s">
        <v>113</v>
      </c>
      <c r="CN3995" t="s">
        <v>113</v>
      </c>
      <c r="CO3995" t="s">
        <v>113</v>
      </c>
      <c r="CP3995" t="s">
        <v>113</v>
      </c>
      <c r="CQ3995" t="s">
        <v>113</v>
      </c>
      <c r="CR3995" t="s">
        <v>113</v>
      </c>
      <c r="CS3995" t="s">
        <v>113</v>
      </c>
      <c r="CT3995" t="s">
        <v>113</v>
      </c>
      <c r="CU3995" t="s">
        <v>113</v>
      </c>
      <c r="CV3995" t="s">
        <v>113</v>
      </c>
      <c r="CW3995" t="s">
        <v>113</v>
      </c>
    </row>
    <row r="3996" spans="1:101" x14ac:dyDescent="0.25">
      <c r="A3996" t="s">
        <v>117</v>
      </c>
      <c r="B3996">
        <v>160720</v>
      </c>
      <c r="C3996" t="s">
        <v>24217</v>
      </c>
      <c r="D3996" t="s">
        <v>102</v>
      </c>
      <c r="E3996" t="s">
        <v>24218</v>
      </c>
      <c r="F3996" t="s">
        <v>24218</v>
      </c>
      <c r="G3996" t="s">
        <v>24219</v>
      </c>
      <c r="I3996" t="s">
        <v>18765</v>
      </c>
      <c r="K3996" t="s">
        <v>8654</v>
      </c>
      <c r="L3996" t="s">
        <v>24220</v>
      </c>
      <c r="M3996" t="s">
        <v>24221</v>
      </c>
      <c r="O3996">
        <v>0</v>
      </c>
      <c r="V3996" t="s">
        <v>110</v>
      </c>
      <c r="W3996" s="1">
        <v>40948</v>
      </c>
      <c r="Y3996" s="1">
        <v>43917</v>
      </c>
      <c r="Z3996" s="2">
        <v>43009</v>
      </c>
      <c r="AB3996" t="s">
        <v>113</v>
      </c>
      <c r="AC3996" t="s">
        <v>113</v>
      </c>
      <c r="AD3996" t="s">
        <v>113</v>
      </c>
      <c r="AG3996" t="s">
        <v>113</v>
      </c>
      <c r="AH3996" t="s">
        <v>111</v>
      </c>
      <c r="AI3996" t="s">
        <v>113</v>
      </c>
      <c r="AJ3996" t="s">
        <v>173</v>
      </c>
      <c r="AK3996" t="s">
        <v>24222</v>
      </c>
      <c r="AL3996" t="s">
        <v>115</v>
      </c>
      <c r="AN3996" t="s">
        <v>8654</v>
      </c>
      <c r="AO3996" t="s">
        <v>113</v>
      </c>
      <c r="AP3996" t="s">
        <v>113</v>
      </c>
      <c r="AQ3996" t="s">
        <v>113</v>
      </c>
      <c r="AR3996" t="s">
        <v>113</v>
      </c>
      <c r="AS3996" t="s">
        <v>113</v>
      </c>
      <c r="AT3996" t="s">
        <v>113</v>
      </c>
      <c r="AU3996" t="s">
        <v>113</v>
      </c>
      <c r="AV3996" t="s">
        <v>113</v>
      </c>
      <c r="AW3996" t="s">
        <v>113</v>
      </c>
      <c r="AX3996" t="s">
        <v>113</v>
      </c>
      <c r="AY3996" t="s">
        <v>113</v>
      </c>
      <c r="AZ3996" t="s">
        <v>113</v>
      </c>
      <c r="BA3996" t="s">
        <v>113</v>
      </c>
      <c r="BB3996" t="s">
        <v>113</v>
      </c>
      <c r="BD3996" t="s">
        <v>113</v>
      </c>
      <c r="BF3996" t="s">
        <v>113</v>
      </c>
      <c r="BG3996" t="s">
        <v>111</v>
      </c>
      <c r="BH3996" t="s">
        <v>111</v>
      </c>
      <c r="BI3996" t="s">
        <v>113</v>
      </c>
      <c r="BJ3996" t="s">
        <v>113</v>
      </c>
      <c r="BK3996" t="s">
        <v>113</v>
      </c>
      <c r="BL3996" t="s">
        <v>113</v>
      </c>
      <c r="BM3996" t="s">
        <v>113</v>
      </c>
      <c r="BN3996" t="s">
        <v>113</v>
      </c>
      <c r="BO3996" t="s">
        <v>113</v>
      </c>
      <c r="BP3996" t="s">
        <v>113</v>
      </c>
      <c r="BQ3996" t="s">
        <v>113</v>
      </c>
      <c r="BR3996" t="s">
        <v>113</v>
      </c>
      <c r="BS3996" t="s">
        <v>113</v>
      </c>
      <c r="BT3996" t="s">
        <v>113</v>
      </c>
      <c r="BU3996" t="s">
        <v>113</v>
      </c>
      <c r="BV3996" t="s">
        <v>111</v>
      </c>
      <c r="BW3996" t="s">
        <v>111</v>
      </c>
      <c r="BX3996" t="s">
        <v>113</v>
      </c>
      <c r="BY3996" t="s">
        <v>113</v>
      </c>
      <c r="BZ3996" t="s">
        <v>113</v>
      </c>
      <c r="CA3996" t="s">
        <v>113</v>
      </c>
      <c r="CB3996" t="s">
        <v>113</v>
      </c>
      <c r="CC3996" t="s">
        <v>113</v>
      </c>
      <c r="CD3996" t="s">
        <v>113</v>
      </c>
      <c r="CE3996" t="s">
        <v>113</v>
      </c>
      <c r="CF3996" t="s">
        <v>113</v>
      </c>
      <c r="CG3996" t="s">
        <v>113</v>
      </c>
      <c r="CH3996" t="s">
        <v>113</v>
      </c>
      <c r="CI3996" t="s">
        <v>113</v>
      </c>
      <c r="CJ3996" t="s">
        <v>113</v>
      </c>
      <c r="CK3996" t="s">
        <v>113</v>
      </c>
      <c r="CL3996" t="s">
        <v>113</v>
      </c>
      <c r="CM3996" t="s">
        <v>113</v>
      </c>
      <c r="CN3996" t="s">
        <v>113</v>
      </c>
      <c r="CO3996" t="s">
        <v>113</v>
      </c>
      <c r="CP3996" t="s">
        <v>113</v>
      </c>
      <c r="CQ3996" t="s">
        <v>113</v>
      </c>
      <c r="CR3996" t="s">
        <v>113</v>
      </c>
      <c r="CS3996" t="s">
        <v>113</v>
      </c>
      <c r="CT3996" t="s">
        <v>113</v>
      </c>
      <c r="CU3996" t="s">
        <v>113</v>
      </c>
      <c r="CV3996" t="s">
        <v>113</v>
      </c>
      <c r="CW3996" t="s">
        <v>113</v>
      </c>
    </row>
    <row r="3997" spans="1:101" x14ac:dyDescent="0.25">
      <c r="A3997" t="s">
        <v>100</v>
      </c>
      <c r="B3997">
        <v>162486</v>
      </c>
      <c r="C3997" t="s">
        <v>24223</v>
      </c>
      <c r="D3997" t="s">
        <v>102</v>
      </c>
      <c r="E3997" t="s">
        <v>24224</v>
      </c>
      <c r="F3997" t="s">
        <v>24224</v>
      </c>
      <c r="G3997" t="s">
        <v>24225</v>
      </c>
      <c r="I3997" t="s">
        <v>106</v>
      </c>
      <c r="J3997" t="s">
        <v>107</v>
      </c>
      <c r="K3997" t="s">
        <v>108</v>
      </c>
      <c r="L3997">
        <v>10171</v>
      </c>
      <c r="M3997" t="s">
        <v>24226</v>
      </c>
      <c r="N3997" t="s">
        <v>24227</v>
      </c>
      <c r="O3997">
        <v>0</v>
      </c>
      <c r="V3997" t="s">
        <v>110</v>
      </c>
      <c r="W3997" s="1">
        <v>40998</v>
      </c>
      <c r="Y3997" s="1">
        <v>43917</v>
      </c>
      <c r="Z3997" s="2">
        <v>43009</v>
      </c>
      <c r="AA3997" t="s">
        <v>24228</v>
      </c>
      <c r="AB3997" t="s">
        <v>111</v>
      </c>
      <c r="AC3997" t="s">
        <v>113</v>
      </c>
      <c r="AD3997" t="s">
        <v>113</v>
      </c>
      <c r="AG3997" t="s">
        <v>111</v>
      </c>
      <c r="AH3997" t="s">
        <v>113</v>
      </c>
      <c r="AI3997" t="s">
        <v>113</v>
      </c>
      <c r="AJ3997" t="s">
        <v>114</v>
      </c>
      <c r="AL3997" t="s">
        <v>115</v>
      </c>
      <c r="AM3997" t="s">
        <v>107</v>
      </c>
      <c r="AN3997" t="s">
        <v>108</v>
      </c>
      <c r="AO3997" t="s">
        <v>113</v>
      </c>
      <c r="AP3997" t="s">
        <v>113</v>
      </c>
      <c r="AQ3997" t="s">
        <v>113</v>
      </c>
      <c r="AR3997" t="s">
        <v>113</v>
      </c>
      <c r="AS3997" t="s">
        <v>113</v>
      </c>
      <c r="AT3997" t="s">
        <v>113</v>
      </c>
      <c r="AU3997" t="s">
        <v>113</v>
      </c>
      <c r="AV3997" t="s">
        <v>113</v>
      </c>
      <c r="AW3997" t="s">
        <v>113</v>
      </c>
      <c r="AX3997" t="s">
        <v>113</v>
      </c>
      <c r="AY3997" t="s">
        <v>113</v>
      </c>
      <c r="AZ3997" t="s">
        <v>113</v>
      </c>
      <c r="BA3997" t="s">
        <v>113</v>
      </c>
      <c r="BB3997" t="s">
        <v>113</v>
      </c>
      <c r="BD3997" t="s">
        <v>113</v>
      </c>
      <c r="BF3997" t="s">
        <v>113</v>
      </c>
      <c r="BG3997" t="s">
        <v>113</v>
      </c>
      <c r="BH3997" t="s">
        <v>113</v>
      </c>
      <c r="BI3997" t="s">
        <v>113</v>
      </c>
      <c r="BJ3997" t="s">
        <v>113</v>
      </c>
      <c r="BK3997" t="s">
        <v>113</v>
      </c>
      <c r="BL3997" t="s">
        <v>113</v>
      </c>
      <c r="BM3997" t="s">
        <v>113</v>
      </c>
      <c r="BN3997" t="s">
        <v>113</v>
      </c>
      <c r="BO3997" t="s">
        <v>113</v>
      </c>
      <c r="BP3997" t="s">
        <v>113</v>
      </c>
      <c r="BQ3997" t="s">
        <v>113</v>
      </c>
      <c r="BR3997" t="s">
        <v>113</v>
      </c>
      <c r="BS3997" t="s">
        <v>113</v>
      </c>
      <c r="BT3997" t="s">
        <v>113</v>
      </c>
      <c r="BU3997" t="s">
        <v>113</v>
      </c>
      <c r="BV3997" t="s">
        <v>111</v>
      </c>
      <c r="BW3997" t="s">
        <v>111</v>
      </c>
      <c r="BX3997" t="s">
        <v>113</v>
      </c>
      <c r="BY3997" t="s">
        <v>113</v>
      </c>
      <c r="BZ3997" t="s">
        <v>113</v>
      </c>
      <c r="CA3997" t="s">
        <v>113</v>
      </c>
      <c r="CB3997" t="s">
        <v>113</v>
      </c>
      <c r="CC3997" t="s">
        <v>113</v>
      </c>
      <c r="CD3997" t="s">
        <v>113</v>
      </c>
      <c r="CE3997" t="s">
        <v>113</v>
      </c>
      <c r="CF3997" t="s">
        <v>113</v>
      </c>
      <c r="CG3997" t="s">
        <v>113</v>
      </c>
      <c r="CH3997" t="s">
        <v>113</v>
      </c>
      <c r="CI3997" t="s">
        <v>113</v>
      </c>
      <c r="CJ3997" t="s">
        <v>113</v>
      </c>
      <c r="CK3997" t="s">
        <v>113</v>
      </c>
      <c r="CL3997" t="s">
        <v>113</v>
      </c>
      <c r="CM3997" t="s">
        <v>113</v>
      </c>
      <c r="CN3997" t="s">
        <v>113</v>
      </c>
      <c r="CO3997" t="s">
        <v>113</v>
      </c>
      <c r="CP3997" t="s">
        <v>113</v>
      </c>
      <c r="CQ3997" t="s">
        <v>113</v>
      </c>
      <c r="CR3997" t="s">
        <v>113</v>
      </c>
      <c r="CS3997" t="s">
        <v>113</v>
      </c>
      <c r="CT3997" t="s">
        <v>113</v>
      </c>
      <c r="CU3997" t="s">
        <v>113</v>
      </c>
      <c r="CV3997" t="s">
        <v>113</v>
      </c>
      <c r="CW3997" t="s">
        <v>113</v>
      </c>
    </row>
    <row r="3998" spans="1:101" x14ac:dyDescent="0.25">
      <c r="A3998" t="s">
        <v>506</v>
      </c>
      <c r="B3998">
        <v>46680</v>
      </c>
      <c r="C3998" t="s">
        <v>24229</v>
      </c>
      <c r="D3998" t="s">
        <v>102</v>
      </c>
      <c r="E3998" t="s">
        <v>24230</v>
      </c>
      <c r="F3998" t="s">
        <v>24230</v>
      </c>
      <c r="G3998" t="s">
        <v>24231</v>
      </c>
      <c r="I3998" t="s">
        <v>1324</v>
      </c>
      <c r="J3998" t="s">
        <v>1325</v>
      </c>
      <c r="K3998" t="s">
        <v>108</v>
      </c>
      <c r="L3998">
        <v>30327</v>
      </c>
      <c r="M3998" t="s">
        <v>24232</v>
      </c>
      <c r="N3998" t="s">
        <v>24233</v>
      </c>
      <c r="O3998">
        <v>0</v>
      </c>
      <c r="V3998" t="s">
        <v>110</v>
      </c>
      <c r="W3998" s="1">
        <v>42784</v>
      </c>
      <c r="Y3998" s="1">
        <v>43899</v>
      </c>
      <c r="Z3998" s="2">
        <v>43009</v>
      </c>
      <c r="AA3998" t="s">
        <v>24234</v>
      </c>
      <c r="AB3998" t="s">
        <v>113</v>
      </c>
      <c r="AC3998" t="s">
        <v>113</v>
      </c>
      <c r="AD3998" t="s">
        <v>113</v>
      </c>
      <c r="AG3998" t="s">
        <v>113</v>
      </c>
      <c r="AH3998" t="s">
        <v>111</v>
      </c>
      <c r="AI3998" t="s">
        <v>113</v>
      </c>
      <c r="AJ3998" t="s">
        <v>293</v>
      </c>
      <c r="AL3998" t="s">
        <v>115</v>
      </c>
      <c r="AM3998" t="s">
        <v>1325</v>
      </c>
      <c r="AN3998" t="s">
        <v>108</v>
      </c>
      <c r="AO3998" t="s">
        <v>111</v>
      </c>
      <c r="AP3998" t="s">
        <v>113</v>
      </c>
      <c r="AQ3998" t="s">
        <v>113</v>
      </c>
      <c r="AR3998" t="s">
        <v>113</v>
      </c>
      <c r="AS3998" t="s">
        <v>113</v>
      </c>
      <c r="AT3998" t="s">
        <v>113</v>
      </c>
      <c r="AU3998" t="s">
        <v>113</v>
      </c>
      <c r="AV3998" t="s">
        <v>113</v>
      </c>
      <c r="AW3998" t="s">
        <v>113</v>
      </c>
      <c r="AX3998" t="s">
        <v>113</v>
      </c>
      <c r="AY3998" t="s">
        <v>113</v>
      </c>
      <c r="AZ3998" t="s">
        <v>113</v>
      </c>
      <c r="BA3998" t="s">
        <v>113</v>
      </c>
      <c r="BB3998" t="s">
        <v>113</v>
      </c>
      <c r="BD3998" t="s">
        <v>113</v>
      </c>
      <c r="BF3998" t="s">
        <v>113</v>
      </c>
      <c r="BG3998" t="s">
        <v>113</v>
      </c>
      <c r="BH3998" t="s">
        <v>113</v>
      </c>
      <c r="BI3998" t="s">
        <v>113</v>
      </c>
      <c r="BJ3998" t="s">
        <v>113</v>
      </c>
      <c r="BK3998" t="s">
        <v>113</v>
      </c>
      <c r="BL3998" t="s">
        <v>113</v>
      </c>
      <c r="BM3998" t="s">
        <v>113</v>
      </c>
      <c r="BN3998" t="s">
        <v>113</v>
      </c>
      <c r="BO3998" t="s">
        <v>113</v>
      </c>
      <c r="BP3998" t="s">
        <v>113</v>
      </c>
      <c r="BQ3998" t="s">
        <v>113</v>
      </c>
      <c r="BR3998" t="s">
        <v>113</v>
      </c>
      <c r="BS3998" t="s">
        <v>113</v>
      </c>
      <c r="BT3998" t="s">
        <v>113</v>
      </c>
      <c r="BU3998" t="s">
        <v>113</v>
      </c>
      <c r="BV3998" t="s">
        <v>111</v>
      </c>
      <c r="BW3998" t="s">
        <v>111</v>
      </c>
      <c r="BX3998" t="s">
        <v>113</v>
      </c>
      <c r="BY3998" t="s">
        <v>113</v>
      </c>
      <c r="BZ3998" t="s">
        <v>113</v>
      </c>
      <c r="CA3998" t="s">
        <v>113</v>
      </c>
      <c r="CB3998" t="s">
        <v>113</v>
      </c>
      <c r="CC3998" t="s">
        <v>113</v>
      </c>
      <c r="CD3998" t="s">
        <v>113</v>
      </c>
      <c r="CE3998" t="s">
        <v>113</v>
      </c>
      <c r="CF3998" t="s">
        <v>113</v>
      </c>
      <c r="CG3998" t="s">
        <v>113</v>
      </c>
      <c r="CH3998" t="s">
        <v>113</v>
      </c>
      <c r="CI3998" t="s">
        <v>113</v>
      </c>
      <c r="CJ3998" t="s">
        <v>113</v>
      </c>
      <c r="CK3998" t="s">
        <v>113</v>
      </c>
      <c r="CL3998" t="s">
        <v>113</v>
      </c>
      <c r="CM3998" t="s">
        <v>113</v>
      </c>
      <c r="CN3998" t="s">
        <v>113</v>
      </c>
      <c r="CO3998" t="s">
        <v>113</v>
      </c>
      <c r="CP3998" t="s">
        <v>113</v>
      </c>
      <c r="CQ3998" t="s">
        <v>113</v>
      </c>
      <c r="CR3998" t="s">
        <v>113</v>
      </c>
      <c r="CS3998" t="s">
        <v>113</v>
      </c>
      <c r="CT3998" t="s">
        <v>113</v>
      </c>
      <c r="CU3998" t="s">
        <v>113</v>
      </c>
      <c r="CV3998" t="s">
        <v>113</v>
      </c>
      <c r="CW3998" t="s">
        <v>113</v>
      </c>
    </row>
    <row r="3999" spans="1:101" x14ac:dyDescent="0.25">
      <c r="A3999" t="s">
        <v>117</v>
      </c>
      <c r="B3999">
        <v>297544</v>
      </c>
      <c r="C3999" t="s">
        <v>24235</v>
      </c>
      <c r="D3999" t="s">
        <v>102</v>
      </c>
      <c r="E3999" t="s">
        <v>24236</v>
      </c>
      <c r="F3999" t="s">
        <v>24236</v>
      </c>
      <c r="G3999" t="s">
        <v>24237</v>
      </c>
      <c r="I3999" t="s">
        <v>1303</v>
      </c>
      <c r="K3999" t="s">
        <v>328</v>
      </c>
      <c r="L3999">
        <v>1160</v>
      </c>
      <c r="M3999" t="s">
        <v>24238</v>
      </c>
      <c r="O3999">
        <v>2</v>
      </c>
      <c r="V3999" t="s">
        <v>110</v>
      </c>
      <c r="W3999" s="1">
        <v>43259</v>
      </c>
      <c r="Y3999" s="1">
        <v>43646</v>
      </c>
      <c r="Z3999" s="2">
        <v>43009</v>
      </c>
      <c r="AA3999" t="s">
        <v>24239</v>
      </c>
      <c r="AB3999" t="s">
        <v>111</v>
      </c>
      <c r="AC3999" t="s">
        <v>113</v>
      </c>
      <c r="AD3999" t="s">
        <v>113</v>
      </c>
      <c r="AG3999" t="s">
        <v>113</v>
      </c>
      <c r="AH3999" t="s">
        <v>111</v>
      </c>
      <c r="AI3999" t="s">
        <v>113</v>
      </c>
      <c r="AJ3999" t="s">
        <v>173</v>
      </c>
      <c r="AK3999" t="s">
        <v>12189</v>
      </c>
      <c r="AL3999" t="s">
        <v>199</v>
      </c>
      <c r="AN3999" t="s">
        <v>328</v>
      </c>
      <c r="AO3999" t="s">
        <v>113</v>
      </c>
      <c r="AP3999" t="s">
        <v>113</v>
      </c>
      <c r="AQ3999" t="s">
        <v>111</v>
      </c>
      <c r="AR3999" t="s">
        <v>113</v>
      </c>
      <c r="AS3999" t="s">
        <v>113</v>
      </c>
      <c r="AT3999" t="s">
        <v>113</v>
      </c>
      <c r="AU3999" t="s">
        <v>113</v>
      </c>
      <c r="AV3999" t="s">
        <v>113</v>
      </c>
      <c r="AW3999" t="s">
        <v>113</v>
      </c>
      <c r="AX3999" t="s">
        <v>113</v>
      </c>
      <c r="AY3999" t="s">
        <v>113</v>
      </c>
      <c r="AZ3999" t="s">
        <v>113</v>
      </c>
      <c r="BA3999" t="s">
        <v>113</v>
      </c>
      <c r="BB3999" t="s">
        <v>113</v>
      </c>
      <c r="BD3999" t="s">
        <v>113</v>
      </c>
      <c r="BF3999" t="s">
        <v>113</v>
      </c>
      <c r="BG3999" t="s">
        <v>111</v>
      </c>
      <c r="BH3999" t="s">
        <v>111</v>
      </c>
      <c r="BI3999" t="s">
        <v>113</v>
      </c>
      <c r="BJ3999" t="s">
        <v>113</v>
      </c>
      <c r="BK3999" t="s">
        <v>113</v>
      </c>
      <c r="BL3999" t="s">
        <v>111</v>
      </c>
      <c r="BM3999" t="s">
        <v>113</v>
      </c>
      <c r="BN3999" t="s">
        <v>113</v>
      </c>
      <c r="BO3999" t="s">
        <v>113</v>
      </c>
      <c r="BP3999" t="s">
        <v>113</v>
      </c>
      <c r="BQ3999" t="s">
        <v>113</v>
      </c>
      <c r="BR3999" t="s">
        <v>113</v>
      </c>
      <c r="BS3999" t="s">
        <v>113</v>
      </c>
      <c r="BT3999" t="s">
        <v>113</v>
      </c>
      <c r="BU3999" t="s">
        <v>113</v>
      </c>
      <c r="BV3999" t="s">
        <v>111</v>
      </c>
      <c r="BW3999" t="s">
        <v>111</v>
      </c>
      <c r="BX3999" t="s">
        <v>113</v>
      </c>
      <c r="BY3999" t="s">
        <v>113</v>
      </c>
      <c r="BZ3999" t="s">
        <v>113</v>
      </c>
      <c r="CA3999" t="s">
        <v>113</v>
      </c>
      <c r="CB3999" t="s">
        <v>113</v>
      </c>
      <c r="CC3999" t="s">
        <v>113</v>
      </c>
      <c r="CD3999" t="s">
        <v>113</v>
      </c>
      <c r="CE3999" t="s">
        <v>113</v>
      </c>
      <c r="CF3999" t="s">
        <v>113</v>
      </c>
      <c r="CG3999" t="s">
        <v>113</v>
      </c>
      <c r="CH3999" t="s">
        <v>113</v>
      </c>
      <c r="CI3999" t="s">
        <v>113</v>
      </c>
      <c r="CJ3999" t="s">
        <v>113</v>
      </c>
      <c r="CK3999" t="s">
        <v>113</v>
      </c>
      <c r="CL3999" t="s">
        <v>113</v>
      </c>
      <c r="CM3999" t="s">
        <v>113</v>
      </c>
      <c r="CN3999" t="s">
        <v>113</v>
      </c>
      <c r="CO3999" t="s">
        <v>113</v>
      </c>
      <c r="CP3999" t="s">
        <v>113</v>
      </c>
      <c r="CQ3999" t="s">
        <v>113</v>
      </c>
      <c r="CR3999" t="s">
        <v>113</v>
      </c>
      <c r="CS3999" t="s">
        <v>113</v>
      </c>
      <c r="CT3999" t="s">
        <v>113</v>
      </c>
      <c r="CU3999" t="s">
        <v>113</v>
      </c>
      <c r="CV3999" t="s">
        <v>113</v>
      </c>
      <c r="CW3999" t="s">
        <v>113</v>
      </c>
    </row>
    <row r="4000" spans="1:101" x14ac:dyDescent="0.25">
      <c r="A4000" t="s">
        <v>175</v>
      </c>
      <c r="B4000">
        <v>281204</v>
      </c>
      <c r="C4000" t="s">
        <v>24240</v>
      </c>
      <c r="D4000" t="s">
        <v>102</v>
      </c>
      <c r="E4000" t="s">
        <v>24241</v>
      </c>
      <c r="F4000" t="s">
        <v>24241</v>
      </c>
      <c r="M4000">
        <v>6505753920</v>
      </c>
      <c r="O4000">
        <v>0</v>
      </c>
      <c r="V4000" t="s">
        <v>110</v>
      </c>
      <c r="W4000" s="1">
        <v>42234</v>
      </c>
      <c r="Y4000" s="1">
        <v>43894</v>
      </c>
      <c r="Z4000" s="2">
        <v>43009</v>
      </c>
      <c r="AB4000" t="s">
        <v>113</v>
      </c>
      <c r="AC4000" t="s">
        <v>113</v>
      </c>
      <c r="AD4000" t="s">
        <v>113</v>
      </c>
      <c r="AG4000" t="s">
        <v>111</v>
      </c>
      <c r="AH4000" t="s">
        <v>111</v>
      </c>
      <c r="AI4000" t="s">
        <v>113</v>
      </c>
      <c r="AJ4000" t="s">
        <v>114</v>
      </c>
      <c r="AL4000" t="s">
        <v>115</v>
      </c>
      <c r="AM4000" t="s">
        <v>180</v>
      </c>
      <c r="AN4000" t="s">
        <v>108</v>
      </c>
      <c r="AO4000" t="s">
        <v>113</v>
      </c>
      <c r="AP4000" t="s">
        <v>113</v>
      </c>
      <c r="AQ4000" t="s">
        <v>113</v>
      </c>
      <c r="AR4000" t="s">
        <v>113</v>
      </c>
      <c r="AS4000" t="s">
        <v>113</v>
      </c>
      <c r="AT4000" t="s">
        <v>113</v>
      </c>
      <c r="AU4000" t="s">
        <v>113</v>
      </c>
      <c r="AV4000" t="s">
        <v>113</v>
      </c>
      <c r="AW4000" t="s">
        <v>113</v>
      </c>
      <c r="AX4000" t="s">
        <v>113</v>
      </c>
      <c r="AY4000" t="s">
        <v>113</v>
      </c>
      <c r="AZ4000" t="s">
        <v>113</v>
      </c>
      <c r="BA4000" t="s">
        <v>113</v>
      </c>
      <c r="BB4000" t="s">
        <v>113</v>
      </c>
      <c r="BD4000" t="s">
        <v>113</v>
      </c>
      <c r="BF4000" t="s">
        <v>113</v>
      </c>
      <c r="BG4000" t="s">
        <v>113</v>
      </c>
      <c r="BH4000" t="s">
        <v>113</v>
      </c>
      <c r="BI4000" t="s">
        <v>113</v>
      </c>
      <c r="BJ4000" t="s">
        <v>113</v>
      </c>
      <c r="BK4000" t="s">
        <v>113</v>
      </c>
      <c r="BL4000" t="s">
        <v>113</v>
      </c>
      <c r="BM4000" t="s">
        <v>113</v>
      </c>
      <c r="BN4000" t="s">
        <v>113</v>
      </c>
      <c r="BO4000" t="s">
        <v>113</v>
      </c>
      <c r="BP4000" t="s">
        <v>113</v>
      </c>
      <c r="BQ4000" t="s">
        <v>113</v>
      </c>
      <c r="BR4000" t="s">
        <v>113</v>
      </c>
      <c r="BS4000" t="s">
        <v>113</v>
      </c>
      <c r="BT4000" t="s">
        <v>113</v>
      </c>
      <c r="BU4000" t="s">
        <v>113</v>
      </c>
      <c r="BV4000" t="s">
        <v>111</v>
      </c>
      <c r="BW4000" t="s">
        <v>111</v>
      </c>
      <c r="BX4000" t="s">
        <v>113</v>
      </c>
      <c r="BY4000" t="s">
        <v>113</v>
      </c>
      <c r="BZ4000" t="s">
        <v>113</v>
      </c>
      <c r="CA4000" t="s">
        <v>113</v>
      </c>
      <c r="CB4000" t="s">
        <v>113</v>
      </c>
      <c r="CC4000" t="s">
        <v>113</v>
      </c>
      <c r="CD4000" t="s">
        <v>113</v>
      </c>
      <c r="CE4000" t="s">
        <v>113</v>
      </c>
      <c r="CF4000" t="s">
        <v>113</v>
      </c>
      <c r="CG4000" t="s">
        <v>113</v>
      </c>
      <c r="CH4000" t="s">
        <v>113</v>
      </c>
      <c r="CI4000" t="s">
        <v>113</v>
      </c>
      <c r="CJ4000" t="s">
        <v>113</v>
      </c>
      <c r="CK4000" t="s">
        <v>113</v>
      </c>
      <c r="CL4000" t="s">
        <v>113</v>
      </c>
      <c r="CM4000" t="s">
        <v>113</v>
      </c>
      <c r="CN4000" t="s">
        <v>113</v>
      </c>
      <c r="CO4000" t="s">
        <v>113</v>
      </c>
      <c r="CP4000" t="s">
        <v>113</v>
      </c>
      <c r="CQ4000" t="s">
        <v>113</v>
      </c>
      <c r="CR4000" t="s">
        <v>113</v>
      </c>
      <c r="CS4000" t="s">
        <v>113</v>
      </c>
      <c r="CT4000" t="s">
        <v>113</v>
      </c>
      <c r="CU4000" t="s">
        <v>113</v>
      </c>
      <c r="CV4000" t="s">
        <v>113</v>
      </c>
      <c r="CW4000" t="s">
        <v>113</v>
      </c>
    </row>
    <row r="4001" spans="1:101" x14ac:dyDescent="0.25">
      <c r="A4001" t="s">
        <v>100</v>
      </c>
      <c r="B4001">
        <v>296590</v>
      </c>
      <c r="C4001" t="s">
        <v>24242</v>
      </c>
      <c r="D4001" t="s">
        <v>102</v>
      </c>
      <c r="E4001" t="s">
        <v>24243</v>
      </c>
      <c r="F4001" t="s">
        <v>24243</v>
      </c>
      <c r="G4001" t="s">
        <v>3207</v>
      </c>
      <c r="H4001" t="s">
        <v>3587</v>
      </c>
      <c r="I4001" t="s">
        <v>106</v>
      </c>
      <c r="J4001" t="s">
        <v>107</v>
      </c>
      <c r="K4001" t="s">
        <v>108</v>
      </c>
      <c r="L4001">
        <v>10106</v>
      </c>
      <c r="M4001" t="s">
        <v>24244</v>
      </c>
      <c r="O4001">
        <v>0</v>
      </c>
      <c r="V4001" t="s">
        <v>110</v>
      </c>
      <c r="W4001" s="1">
        <v>43301</v>
      </c>
      <c r="Y4001" s="1">
        <v>43908</v>
      </c>
      <c r="Z4001" s="2">
        <v>43009</v>
      </c>
      <c r="AA4001" t="s">
        <v>24245</v>
      </c>
      <c r="AB4001" t="s">
        <v>113</v>
      </c>
      <c r="AC4001" t="s">
        <v>113</v>
      </c>
      <c r="AD4001" t="s">
        <v>113</v>
      </c>
      <c r="AF4001" t="s">
        <v>24246</v>
      </c>
      <c r="AG4001" t="s">
        <v>113</v>
      </c>
      <c r="AH4001" t="s">
        <v>111</v>
      </c>
      <c r="AI4001" t="s">
        <v>113</v>
      </c>
      <c r="AJ4001" t="s">
        <v>293</v>
      </c>
      <c r="AL4001" t="s">
        <v>115</v>
      </c>
      <c r="AM4001" t="s">
        <v>116</v>
      </c>
      <c r="AN4001" t="s">
        <v>108</v>
      </c>
      <c r="AO4001" t="s">
        <v>113</v>
      </c>
      <c r="AP4001" t="s">
        <v>113</v>
      </c>
      <c r="AQ4001" t="s">
        <v>111</v>
      </c>
      <c r="AR4001" t="s">
        <v>113</v>
      </c>
      <c r="AS4001" t="s">
        <v>113</v>
      </c>
      <c r="AT4001" t="s">
        <v>113</v>
      </c>
      <c r="AU4001" t="s">
        <v>113</v>
      </c>
      <c r="AV4001" t="s">
        <v>113</v>
      </c>
      <c r="AW4001" t="s">
        <v>113</v>
      </c>
      <c r="AX4001" t="s">
        <v>113</v>
      </c>
      <c r="AY4001" t="s">
        <v>113</v>
      </c>
      <c r="AZ4001" t="s">
        <v>113</v>
      </c>
      <c r="BA4001" t="s">
        <v>113</v>
      </c>
      <c r="BB4001" t="s">
        <v>113</v>
      </c>
      <c r="BD4001" t="s">
        <v>113</v>
      </c>
      <c r="BF4001" t="s">
        <v>113</v>
      </c>
      <c r="BG4001" t="s">
        <v>113</v>
      </c>
      <c r="BH4001" t="s">
        <v>113</v>
      </c>
      <c r="BI4001" t="s">
        <v>113</v>
      </c>
      <c r="BJ4001" t="s">
        <v>113</v>
      </c>
      <c r="BK4001" t="s">
        <v>113</v>
      </c>
      <c r="BL4001" t="s">
        <v>111</v>
      </c>
      <c r="BM4001" t="s">
        <v>113</v>
      </c>
      <c r="BN4001" t="s">
        <v>113</v>
      </c>
      <c r="BO4001" t="s">
        <v>113</v>
      </c>
      <c r="BP4001" t="s">
        <v>113</v>
      </c>
      <c r="BQ4001" t="s">
        <v>113</v>
      </c>
      <c r="BR4001" t="s">
        <v>113</v>
      </c>
      <c r="BS4001" t="s">
        <v>113</v>
      </c>
      <c r="BT4001" t="s">
        <v>113</v>
      </c>
      <c r="BU4001" t="s">
        <v>113</v>
      </c>
      <c r="BV4001" t="s">
        <v>111</v>
      </c>
      <c r="BW4001" t="s">
        <v>111</v>
      </c>
      <c r="BX4001" t="s">
        <v>113</v>
      </c>
      <c r="BY4001" t="s">
        <v>113</v>
      </c>
      <c r="BZ4001" t="s">
        <v>113</v>
      </c>
      <c r="CA4001" t="s">
        <v>113</v>
      </c>
      <c r="CB4001" t="s">
        <v>113</v>
      </c>
      <c r="CC4001" t="s">
        <v>113</v>
      </c>
      <c r="CD4001" t="s">
        <v>113</v>
      </c>
      <c r="CE4001" t="s">
        <v>113</v>
      </c>
      <c r="CF4001" t="s">
        <v>113</v>
      </c>
      <c r="CG4001" t="s">
        <v>113</v>
      </c>
      <c r="CH4001" t="s">
        <v>113</v>
      </c>
      <c r="CI4001" t="s">
        <v>113</v>
      </c>
      <c r="CJ4001" t="s">
        <v>113</v>
      </c>
      <c r="CK4001" t="s">
        <v>113</v>
      </c>
      <c r="CL4001" t="s">
        <v>113</v>
      </c>
      <c r="CM4001" t="s">
        <v>113</v>
      </c>
      <c r="CN4001" t="s">
        <v>113</v>
      </c>
      <c r="CO4001" t="s">
        <v>113</v>
      </c>
      <c r="CP4001" t="s">
        <v>113</v>
      </c>
      <c r="CQ4001" t="s">
        <v>113</v>
      </c>
      <c r="CR4001" t="s">
        <v>113</v>
      </c>
      <c r="CS4001" t="s">
        <v>113</v>
      </c>
      <c r="CT4001" t="s">
        <v>113</v>
      </c>
      <c r="CU4001" t="s">
        <v>113</v>
      </c>
      <c r="CV4001" t="s">
        <v>113</v>
      </c>
      <c r="CW4001" t="s">
        <v>113</v>
      </c>
    </row>
    <row r="4002" spans="1:101" x14ac:dyDescent="0.25">
      <c r="A4002" t="s">
        <v>117</v>
      </c>
      <c r="B4002">
        <v>160816</v>
      </c>
      <c r="C4002" t="s">
        <v>24247</v>
      </c>
      <c r="D4002" t="s">
        <v>102</v>
      </c>
      <c r="E4002" t="s">
        <v>24248</v>
      </c>
      <c r="F4002" t="s">
        <v>24248</v>
      </c>
      <c r="G4002" t="s">
        <v>24249</v>
      </c>
      <c r="H4002" t="s">
        <v>24250</v>
      </c>
      <c r="I4002" t="s">
        <v>128</v>
      </c>
      <c r="K4002" t="s">
        <v>129</v>
      </c>
      <c r="M4002" t="s">
        <v>24251</v>
      </c>
      <c r="N4002" t="s">
        <v>24252</v>
      </c>
      <c r="O4002">
        <v>1</v>
      </c>
      <c r="V4002" t="s">
        <v>110</v>
      </c>
      <c r="W4002" s="1">
        <v>40954</v>
      </c>
      <c r="Y4002" s="1">
        <v>43916</v>
      </c>
      <c r="Z4002" s="2">
        <v>43009</v>
      </c>
      <c r="AA4002" t="s">
        <v>24253</v>
      </c>
      <c r="AB4002" t="s">
        <v>111</v>
      </c>
      <c r="AC4002" t="s">
        <v>113</v>
      </c>
      <c r="AD4002" t="s">
        <v>113</v>
      </c>
      <c r="AF4002" t="s">
        <v>24254</v>
      </c>
      <c r="AG4002" t="s">
        <v>113</v>
      </c>
      <c r="AH4002" t="s">
        <v>111</v>
      </c>
      <c r="AI4002" t="s">
        <v>113</v>
      </c>
      <c r="AJ4002" t="s">
        <v>131</v>
      </c>
      <c r="AL4002" t="s">
        <v>115</v>
      </c>
      <c r="AN4002" t="s">
        <v>623</v>
      </c>
      <c r="AO4002" t="s">
        <v>111</v>
      </c>
      <c r="AP4002" t="s">
        <v>113</v>
      </c>
      <c r="AQ4002" t="s">
        <v>113</v>
      </c>
      <c r="AR4002" t="s">
        <v>113</v>
      </c>
      <c r="AS4002" t="s">
        <v>113</v>
      </c>
      <c r="AT4002" t="s">
        <v>113</v>
      </c>
      <c r="AU4002" t="s">
        <v>113</v>
      </c>
      <c r="AV4002" t="s">
        <v>113</v>
      </c>
      <c r="AW4002" t="s">
        <v>113</v>
      </c>
      <c r="AX4002" t="s">
        <v>113</v>
      </c>
      <c r="AY4002" t="s">
        <v>113</v>
      </c>
      <c r="AZ4002" t="s">
        <v>113</v>
      </c>
      <c r="BA4002" t="s">
        <v>113</v>
      </c>
      <c r="BB4002" t="s">
        <v>113</v>
      </c>
      <c r="BD4002" t="s">
        <v>113</v>
      </c>
      <c r="BF4002" t="s">
        <v>111</v>
      </c>
      <c r="BG4002" t="s">
        <v>111</v>
      </c>
      <c r="BH4002" t="s">
        <v>111</v>
      </c>
      <c r="BI4002" t="s">
        <v>113</v>
      </c>
      <c r="BJ4002" t="s">
        <v>113</v>
      </c>
      <c r="BK4002" t="s">
        <v>113</v>
      </c>
      <c r="BL4002" t="s">
        <v>111</v>
      </c>
      <c r="BM4002" t="s">
        <v>113</v>
      </c>
      <c r="BN4002" t="s">
        <v>113</v>
      </c>
      <c r="BO4002" t="s">
        <v>113</v>
      </c>
      <c r="BP4002" t="s">
        <v>113</v>
      </c>
      <c r="BQ4002" t="s">
        <v>113</v>
      </c>
      <c r="BR4002" t="s">
        <v>111</v>
      </c>
      <c r="BS4002" t="s">
        <v>113</v>
      </c>
      <c r="BT4002" t="s">
        <v>113</v>
      </c>
      <c r="BU4002" t="s">
        <v>111</v>
      </c>
      <c r="BV4002" t="s">
        <v>111</v>
      </c>
      <c r="BW4002" t="s">
        <v>111</v>
      </c>
      <c r="BX4002" t="s">
        <v>113</v>
      </c>
      <c r="BY4002" t="s">
        <v>113</v>
      </c>
      <c r="BZ4002" t="s">
        <v>113</v>
      </c>
      <c r="CA4002" t="s">
        <v>113</v>
      </c>
      <c r="CB4002" t="s">
        <v>113</v>
      </c>
      <c r="CC4002" t="s">
        <v>113</v>
      </c>
      <c r="CD4002" t="s">
        <v>113</v>
      </c>
      <c r="CE4002" t="s">
        <v>113</v>
      </c>
      <c r="CF4002" t="s">
        <v>113</v>
      </c>
      <c r="CG4002" t="s">
        <v>113</v>
      </c>
      <c r="CH4002" t="s">
        <v>113</v>
      </c>
      <c r="CI4002" t="s">
        <v>113</v>
      </c>
      <c r="CJ4002" t="s">
        <v>113</v>
      </c>
      <c r="CK4002" t="s">
        <v>113</v>
      </c>
      <c r="CL4002" t="s">
        <v>113</v>
      </c>
      <c r="CM4002" t="s">
        <v>113</v>
      </c>
      <c r="CN4002" t="s">
        <v>113</v>
      </c>
      <c r="CO4002" t="s">
        <v>113</v>
      </c>
      <c r="CP4002" t="s">
        <v>113</v>
      </c>
      <c r="CQ4002" t="s">
        <v>113</v>
      </c>
      <c r="CR4002" t="s">
        <v>113</v>
      </c>
      <c r="CS4002" t="s">
        <v>113</v>
      </c>
      <c r="CT4002" t="s">
        <v>113</v>
      </c>
      <c r="CU4002" t="s">
        <v>113</v>
      </c>
      <c r="CV4002" t="s">
        <v>113</v>
      </c>
      <c r="CW4002" t="s">
        <v>113</v>
      </c>
    </row>
    <row r="4003" spans="1:101" x14ac:dyDescent="0.25">
      <c r="A4003" t="s">
        <v>100</v>
      </c>
      <c r="B4003">
        <v>298590</v>
      </c>
      <c r="C4003" t="s">
        <v>24255</v>
      </c>
      <c r="D4003" t="s">
        <v>102</v>
      </c>
      <c r="E4003" t="s">
        <v>24256</v>
      </c>
      <c r="F4003" t="s">
        <v>24256</v>
      </c>
      <c r="G4003" t="s">
        <v>2409</v>
      </c>
      <c r="H4003" t="s">
        <v>24257</v>
      </c>
      <c r="I4003" t="s">
        <v>106</v>
      </c>
      <c r="J4003" t="s">
        <v>107</v>
      </c>
      <c r="K4003" t="s">
        <v>108</v>
      </c>
      <c r="L4003">
        <v>10010</v>
      </c>
      <c r="M4003" t="s">
        <v>24258</v>
      </c>
      <c r="O4003">
        <v>1</v>
      </c>
      <c r="V4003" t="s">
        <v>110</v>
      </c>
      <c r="W4003" s="1">
        <v>43535</v>
      </c>
      <c r="Y4003" s="1">
        <v>43919</v>
      </c>
      <c r="Z4003" s="2">
        <v>43009</v>
      </c>
      <c r="AA4003" t="s">
        <v>24259</v>
      </c>
      <c r="AB4003" t="s">
        <v>113</v>
      </c>
      <c r="AC4003" t="s">
        <v>113</v>
      </c>
      <c r="AD4003" t="s">
        <v>113</v>
      </c>
      <c r="AG4003" t="s">
        <v>111</v>
      </c>
      <c r="AH4003" t="s">
        <v>113</v>
      </c>
      <c r="AI4003" t="s">
        <v>113</v>
      </c>
      <c r="AJ4003" t="s">
        <v>114</v>
      </c>
      <c r="AL4003" t="s">
        <v>115</v>
      </c>
      <c r="AM4003" t="s">
        <v>116</v>
      </c>
      <c r="AN4003" t="s">
        <v>108</v>
      </c>
      <c r="AO4003" t="s">
        <v>113</v>
      </c>
      <c r="AP4003" t="s">
        <v>113</v>
      </c>
      <c r="AQ4003" t="s">
        <v>113</v>
      </c>
      <c r="AR4003" t="s">
        <v>113</v>
      </c>
      <c r="AS4003" t="s">
        <v>113</v>
      </c>
      <c r="AT4003" t="s">
        <v>113</v>
      </c>
      <c r="AU4003" t="s">
        <v>113</v>
      </c>
      <c r="AV4003" t="s">
        <v>113</v>
      </c>
      <c r="AW4003" t="s">
        <v>113</v>
      </c>
      <c r="AX4003" t="s">
        <v>113</v>
      </c>
      <c r="AY4003" t="s">
        <v>113</v>
      </c>
      <c r="AZ4003" t="s">
        <v>113</v>
      </c>
      <c r="BA4003" t="s">
        <v>113</v>
      </c>
      <c r="BB4003" t="s">
        <v>113</v>
      </c>
      <c r="BD4003" t="s">
        <v>113</v>
      </c>
      <c r="BF4003" t="s">
        <v>113</v>
      </c>
      <c r="BG4003" t="s">
        <v>113</v>
      </c>
      <c r="BH4003" t="s">
        <v>113</v>
      </c>
      <c r="BI4003" t="s">
        <v>113</v>
      </c>
      <c r="BJ4003" t="s">
        <v>113</v>
      </c>
      <c r="BK4003" t="s">
        <v>113</v>
      </c>
      <c r="BL4003" t="s">
        <v>113</v>
      </c>
      <c r="BM4003" t="s">
        <v>113</v>
      </c>
      <c r="BN4003" t="s">
        <v>113</v>
      </c>
      <c r="BO4003" t="s">
        <v>113</v>
      </c>
      <c r="BP4003" t="s">
        <v>113</v>
      </c>
      <c r="BQ4003" t="s">
        <v>113</v>
      </c>
      <c r="BR4003" t="s">
        <v>113</v>
      </c>
      <c r="BS4003" t="s">
        <v>113</v>
      </c>
      <c r="BT4003" t="s">
        <v>113</v>
      </c>
      <c r="BU4003" t="s">
        <v>113</v>
      </c>
      <c r="BV4003" t="s">
        <v>111</v>
      </c>
      <c r="BW4003" t="s">
        <v>111</v>
      </c>
      <c r="BX4003" t="s">
        <v>113</v>
      </c>
      <c r="BY4003" t="s">
        <v>113</v>
      </c>
      <c r="BZ4003" t="s">
        <v>113</v>
      </c>
      <c r="CA4003" t="s">
        <v>113</v>
      </c>
      <c r="CB4003" t="s">
        <v>113</v>
      </c>
      <c r="CC4003" t="s">
        <v>113</v>
      </c>
      <c r="CD4003" t="s">
        <v>113</v>
      </c>
      <c r="CE4003" t="s">
        <v>113</v>
      </c>
      <c r="CF4003" t="s">
        <v>113</v>
      </c>
      <c r="CG4003" t="s">
        <v>113</v>
      </c>
      <c r="CH4003" t="s">
        <v>113</v>
      </c>
      <c r="CI4003" t="s">
        <v>113</v>
      </c>
      <c r="CJ4003" t="s">
        <v>113</v>
      </c>
      <c r="CK4003" t="s">
        <v>113</v>
      </c>
      <c r="CL4003" t="s">
        <v>113</v>
      </c>
      <c r="CM4003" t="s">
        <v>113</v>
      </c>
      <c r="CN4003" t="s">
        <v>113</v>
      </c>
      <c r="CO4003" t="s">
        <v>113</v>
      </c>
      <c r="CP4003" t="s">
        <v>113</v>
      </c>
      <c r="CQ4003" t="s">
        <v>113</v>
      </c>
      <c r="CR4003" t="s">
        <v>113</v>
      </c>
      <c r="CS4003" t="s">
        <v>113</v>
      </c>
      <c r="CT4003" t="s">
        <v>113</v>
      </c>
      <c r="CU4003" t="s">
        <v>113</v>
      </c>
      <c r="CV4003" t="s">
        <v>113</v>
      </c>
      <c r="CW4003" t="s">
        <v>113</v>
      </c>
    </row>
    <row r="4004" spans="1:101" x14ac:dyDescent="0.25">
      <c r="A4004" t="s">
        <v>309</v>
      </c>
      <c r="B4004">
        <v>292576</v>
      </c>
      <c r="C4004" t="s">
        <v>24260</v>
      </c>
      <c r="D4004" t="s">
        <v>102</v>
      </c>
      <c r="E4004" t="s">
        <v>24261</v>
      </c>
      <c r="F4004" t="s">
        <v>24261</v>
      </c>
      <c r="G4004" t="s">
        <v>24262</v>
      </c>
      <c r="H4004" t="s">
        <v>24263</v>
      </c>
      <c r="I4004" t="s">
        <v>1289</v>
      </c>
      <c r="J4004" t="s">
        <v>1290</v>
      </c>
      <c r="K4004" t="s">
        <v>108</v>
      </c>
      <c r="L4004">
        <v>20016</v>
      </c>
      <c r="M4004" t="s">
        <v>24264</v>
      </c>
      <c r="O4004">
        <v>0</v>
      </c>
      <c r="V4004" t="s">
        <v>110</v>
      </c>
      <c r="W4004" s="1">
        <v>43290</v>
      </c>
      <c r="Y4004" s="1">
        <v>43910</v>
      </c>
      <c r="Z4004" s="2">
        <v>43009</v>
      </c>
      <c r="AA4004" t="s">
        <v>24265</v>
      </c>
      <c r="AB4004" t="s">
        <v>113</v>
      </c>
      <c r="AC4004" t="s">
        <v>113</v>
      </c>
      <c r="AD4004" t="s">
        <v>113</v>
      </c>
      <c r="AG4004" t="s">
        <v>111</v>
      </c>
      <c r="AH4004" t="s">
        <v>111</v>
      </c>
      <c r="AI4004" t="s">
        <v>113</v>
      </c>
      <c r="AJ4004" t="s">
        <v>114</v>
      </c>
      <c r="AL4004" t="s">
        <v>115</v>
      </c>
      <c r="AM4004" t="s">
        <v>116</v>
      </c>
      <c r="AN4004" t="s">
        <v>108</v>
      </c>
      <c r="AO4004" t="s">
        <v>113</v>
      </c>
      <c r="AP4004" t="s">
        <v>113</v>
      </c>
      <c r="AQ4004" t="s">
        <v>113</v>
      </c>
      <c r="AR4004" t="s">
        <v>113</v>
      </c>
      <c r="AS4004" t="s">
        <v>113</v>
      </c>
      <c r="AT4004" t="s">
        <v>113</v>
      </c>
      <c r="AU4004" t="s">
        <v>113</v>
      </c>
      <c r="AV4004" t="s">
        <v>113</v>
      </c>
      <c r="AW4004" t="s">
        <v>113</v>
      </c>
      <c r="AX4004" t="s">
        <v>113</v>
      </c>
      <c r="AY4004" t="s">
        <v>113</v>
      </c>
      <c r="AZ4004" t="s">
        <v>113</v>
      </c>
      <c r="BA4004" t="s">
        <v>113</v>
      </c>
      <c r="BB4004" t="s">
        <v>113</v>
      </c>
      <c r="BD4004" t="s">
        <v>113</v>
      </c>
      <c r="BF4004" t="s">
        <v>113</v>
      </c>
      <c r="BG4004" t="s">
        <v>113</v>
      </c>
      <c r="BH4004" t="s">
        <v>113</v>
      </c>
      <c r="BI4004" t="s">
        <v>113</v>
      </c>
      <c r="BJ4004" t="s">
        <v>113</v>
      </c>
      <c r="BK4004" t="s">
        <v>113</v>
      </c>
      <c r="BL4004" t="s">
        <v>113</v>
      </c>
      <c r="BM4004" t="s">
        <v>113</v>
      </c>
      <c r="BN4004" t="s">
        <v>113</v>
      </c>
      <c r="BO4004" t="s">
        <v>113</v>
      </c>
      <c r="BP4004" t="s">
        <v>113</v>
      </c>
      <c r="BQ4004" t="s">
        <v>113</v>
      </c>
      <c r="BR4004" t="s">
        <v>113</v>
      </c>
      <c r="BS4004" t="s">
        <v>113</v>
      </c>
      <c r="BT4004" t="s">
        <v>113</v>
      </c>
      <c r="BU4004" t="s">
        <v>113</v>
      </c>
      <c r="BV4004" t="s">
        <v>113</v>
      </c>
      <c r="BW4004" t="s">
        <v>111</v>
      </c>
      <c r="BX4004" t="s">
        <v>113</v>
      </c>
      <c r="BY4004" t="s">
        <v>113</v>
      </c>
      <c r="BZ4004" t="s">
        <v>113</v>
      </c>
      <c r="CA4004" t="s">
        <v>113</v>
      </c>
      <c r="CB4004" t="s">
        <v>113</v>
      </c>
      <c r="CC4004" t="s">
        <v>113</v>
      </c>
      <c r="CD4004" t="s">
        <v>113</v>
      </c>
      <c r="CE4004" t="s">
        <v>113</v>
      </c>
      <c r="CF4004" t="s">
        <v>113</v>
      </c>
      <c r="CG4004" t="s">
        <v>113</v>
      </c>
      <c r="CH4004" t="s">
        <v>113</v>
      </c>
      <c r="CI4004" t="s">
        <v>113</v>
      </c>
      <c r="CJ4004" t="s">
        <v>113</v>
      </c>
      <c r="CK4004" t="s">
        <v>113</v>
      </c>
      <c r="CL4004" t="s">
        <v>113</v>
      </c>
      <c r="CM4004" t="s">
        <v>113</v>
      </c>
      <c r="CN4004" t="s">
        <v>113</v>
      </c>
      <c r="CO4004" t="s">
        <v>113</v>
      </c>
      <c r="CP4004" t="s">
        <v>113</v>
      </c>
      <c r="CQ4004" t="s">
        <v>113</v>
      </c>
      <c r="CR4004" t="s">
        <v>113</v>
      </c>
      <c r="CS4004" t="s">
        <v>113</v>
      </c>
      <c r="CT4004" t="s">
        <v>113</v>
      </c>
      <c r="CU4004" t="s">
        <v>113</v>
      </c>
      <c r="CV4004" t="s">
        <v>113</v>
      </c>
      <c r="CW4004" t="s">
        <v>113</v>
      </c>
    </row>
    <row r="4005" spans="1:101" x14ac:dyDescent="0.25">
      <c r="A4005" t="s">
        <v>100</v>
      </c>
      <c r="B4005">
        <v>167615</v>
      </c>
      <c r="C4005" t="s">
        <v>24266</v>
      </c>
      <c r="D4005" t="s">
        <v>102</v>
      </c>
      <c r="E4005" t="s">
        <v>24267</v>
      </c>
      <c r="F4005" t="s">
        <v>24267</v>
      </c>
      <c r="G4005" t="s">
        <v>24268</v>
      </c>
      <c r="H4005" t="s">
        <v>24269</v>
      </c>
      <c r="I4005" t="s">
        <v>106</v>
      </c>
      <c r="J4005" t="s">
        <v>107</v>
      </c>
      <c r="K4005" t="s">
        <v>108</v>
      </c>
      <c r="L4005">
        <v>10021</v>
      </c>
      <c r="M4005" t="s">
        <v>24270</v>
      </c>
      <c r="N4005" t="s">
        <v>24271</v>
      </c>
      <c r="O4005">
        <v>0</v>
      </c>
      <c r="V4005" t="s">
        <v>110</v>
      </c>
      <c r="W4005" s="1">
        <v>43256</v>
      </c>
      <c r="Y4005" s="1">
        <v>43656</v>
      </c>
      <c r="Z4005" s="2">
        <v>43009</v>
      </c>
      <c r="AB4005" t="s">
        <v>113</v>
      </c>
      <c r="AC4005" t="s">
        <v>113</v>
      </c>
      <c r="AD4005" t="s">
        <v>113</v>
      </c>
      <c r="AG4005" t="s">
        <v>113</v>
      </c>
      <c r="AH4005" t="s">
        <v>111</v>
      </c>
      <c r="AI4005" t="s">
        <v>113</v>
      </c>
      <c r="AJ4005" t="s">
        <v>293</v>
      </c>
      <c r="AL4005" t="s">
        <v>115</v>
      </c>
      <c r="AM4005" t="s">
        <v>116</v>
      </c>
      <c r="AN4005" t="s">
        <v>108</v>
      </c>
      <c r="AO4005" t="s">
        <v>113</v>
      </c>
      <c r="AP4005" t="s">
        <v>113</v>
      </c>
      <c r="AQ4005" t="s">
        <v>111</v>
      </c>
      <c r="AR4005" t="s">
        <v>113</v>
      </c>
      <c r="AS4005" t="s">
        <v>113</v>
      </c>
      <c r="AT4005" t="s">
        <v>113</v>
      </c>
      <c r="AU4005" t="s">
        <v>113</v>
      </c>
      <c r="AV4005" t="s">
        <v>113</v>
      </c>
      <c r="AW4005" t="s">
        <v>113</v>
      </c>
      <c r="AX4005" t="s">
        <v>113</v>
      </c>
      <c r="AY4005" t="s">
        <v>113</v>
      </c>
      <c r="AZ4005" t="s">
        <v>113</v>
      </c>
      <c r="BA4005" t="s">
        <v>113</v>
      </c>
      <c r="BB4005" t="s">
        <v>113</v>
      </c>
      <c r="BD4005" t="s">
        <v>113</v>
      </c>
      <c r="BF4005" t="s">
        <v>113</v>
      </c>
      <c r="BG4005" t="s">
        <v>113</v>
      </c>
      <c r="BH4005" t="s">
        <v>111</v>
      </c>
      <c r="BI4005" t="s">
        <v>113</v>
      </c>
      <c r="BJ4005" t="s">
        <v>113</v>
      </c>
      <c r="BK4005" t="s">
        <v>113</v>
      </c>
      <c r="BL4005" t="s">
        <v>111</v>
      </c>
      <c r="BM4005" t="s">
        <v>113</v>
      </c>
      <c r="BN4005" t="s">
        <v>113</v>
      </c>
      <c r="BO4005" t="s">
        <v>113</v>
      </c>
      <c r="BP4005" t="s">
        <v>113</v>
      </c>
      <c r="BQ4005" t="s">
        <v>113</v>
      </c>
      <c r="BR4005" t="s">
        <v>113</v>
      </c>
      <c r="BS4005" t="s">
        <v>113</v>
      </c>
      <c r="BT4005" t="s">
        <v>113</v>
      </c>
      <c r="BU4005" t="s">
        <v>113</v>
      </c>
      <c r="BV4005" t="s">
        <v>111</v>
      </c>
      <c r="BW4005" t="s">
        <v>111</v>
      </c>
      <c r="BX4005" t="s">
        <v>113</v>
      </c>
      <c r="BY4005" t="s">
        <v>113</v>
      </c>
      <c r="BZ4005" t="s">
        <v>113</v>
      </c>
      <c r="CA4005" t="s">
        <v>113</v>
      </c>
      <c r="CB4005" t="s">
        <v>113</v>
      </c>
      <c r="CC4005" t="s">
        <v>113</v>
      </c>
      <c r="CD4005" t="s">
        <v>113</v>
      </c>
      <c r="CE4005" t="s">
        <v>113</v>
      </c>
      <c r="CF4005" t="s">
        <v>113</v>
      </c>
      <c r="CG4005" t="s">
        <v>113</v>
      </c>
      <c r="CH4005" t="s">
        <v>113</v>
      </c>
      <c r="CI4005" t="s">
        <v>113</v>
      </c>
      <c r="CJ4005" t="s">
        <v>113</v>
      </c>
      <c r="CK4005" t="s">
        <v>113</v>
      </c>
      <c r="CL4005" t="s">
        <v>113</v>
      </c>
      <c r="CM4005" t="s">
        <v>113</v>
      </c>
      <c r="CN4005" t="s">
        <v>113</v>
      </c>
      <c r="CO4005" t="s">
        <v>113</v>
      </c>
      <c r="CP4005" t="s">
        <v>113</v>
      </c>
      <c r="CQ4005" t="s">
        <v>113</v>
      </c>
      <c r="CR4005" t="s">
        <v>113</v>
      </c>
      <c r="CS4005" t="s">
        <v>113</v>
      </c>
      <c r="CT4005" t="s">
        <v>113</v>
      </c>
      <c r="CU4005" t="s">
        <v>113</v>
      </c>
      <c r="CV4005" t="s">
        <v>113</v>
      </c>
      <c r="CW4005" t="s">
        <v>113</v>
      </c>
    </row>
    <row r="4006" spans="1:101" x14ac:dyDescent="0.25">
      <c r="A4006" t="s">
        <v>117</v>
      </c>
      <c r="B4006">
        <v>281312</v>
      </c>
      <c r="C4006" t="s">
        <v>24272</v>
      </c>
      <c r="D4006" t="s">
        <v>102</v>
      </c>
      <c r="E4006" t="s">
        <v>24273</v>
      </c>
      <c r="F4006" t="s">
        <v>24273</v>
      </c>
      <c r="G4006" t="s">
        <v>24274</v>
      </c>
      <c r="H4006" s="4">
        <v>44105</v>
      </c>
      <c r="I4006" t="s">
        <v>169</v>
      </c>
      <c r="K4006" t="s">
        <v>170</v>
      </c>
      <c r="L4006">
        <v>49145</v>
      </c>
      <c r="M4006" t="s">
        <v>24275</v>
      </c>
      <c r="N4006" t="s">
        <v>1070</v>
      </c>
      <c r="O4006">
        <v>0</v>
      </c>
      <c r="V4006" t="s">
        <v>110</v>
      </c>
      <c r="W4006" s="1">
        <v>42241</v>
      </c>
      <c r="Y4006" s="1">
        <v>43620</v>
      </c>
      <c r="Z4006" s="2">
        <v>43009</v>
      </c>
      <c r="AA4006" t="s">
        <v>13384</v>
      </c>
      <c r="AB4006" t="s">
        <v>111</v>
      </c>
      <c r="AC4006" t="s">
        <v>113</v>
      </c>
      <c r="AD4006" t="s">
        <v>113</v>
      </c>
      <c r="AF4006" t="s">
        <v>24276</v>
      </c>
      <c r="AG4006" t="s">
        <v>113</v>
      </c>
      <c r="AH4006" t="s">
        <v>111</v>
      </c>
      <c r="AI4006" t="s">
        <v>113</v>
      </c>
      <c r="AJ4006" t="s">
        <v>131</v>
      </c>
      <c r="AL4006" t="s">
        <v>199</v>
      </c>
      <c r="AN4006" t="s">
        <v>170</v>
      </c>
      <c r="AO4006" t="s">
        <v>113</v>
      </c>
      <c r="AP4006" t="s">
        <v>113</v>
      </c>
      <c r="AQ4006" t="s">
        <v>111</v>
      </c>
      <c r="AR4006" t="s">
        <v>113</v>
      </c>
      <c r="AS4006" t="s">
        <v>113</v>
      </c>
      <c r="AT4006" t="s">
        <v>113</v>
      </c>
      <c r="AU4006" t="s">
        <v>113</v>
      </c>
      <c r="AV4006" t="s">
        <v>113</v>
      </c>
      <c r="AW4006" t="s">
        <v>113</v>
      </c>
      <c r="AX4006" t="s">
        <v>113</v>
      </c>
      <c r="AY4006" t="s">
        <v>113</v>
      </c>
      <c r="AZ4006" t="s">
        <v>113</v>
      </c>
      <c r="BA4006" t="s">
        <v>113</v>
      </c>
      <c r="BB4006" t="s">
        <v>113</v>
      </c>
      <c r="BD4006" t="s">
        <v>113</v>
      </c>
      <c r="BF4006" t="s">
        <v>113</v>
      </c>
      <c r="BG4006" t="s">
        <v>113</v>
      </c>
      <c r="BH4006" t="s">
        <v>111</v>
      </c>
      <c r="BI4006" t="s">
        <v>113</v>
      </c>
      <c r="BJ4006" t="s">
        <v>113</v>
      </c>
      <c r="BK4006" t="s">
        <v>113</v>
      </c>
      <c r="BL4006" t="s">
        <v>111</v>
      </c>
      <c r="BM4006" t="s">
        <v>113</v>
      </c>
      <c r="BN4006" t="s">
        <v>113</v>
      </c>
      <c r="BO4006" t="s">
        <v>113</v>
      </c>
      <c r="BP4006" t="s">
        <v>113</v>
      </c>
      <c r="BQ4006" t="s">
        <v>113</v>
      </c>
      <c r="BR4006" t="s">
        <v>113</v>
      </c>
      <c r="BS4006" t="s">
        <v>113</v>
      </c>
      <c r="BT4006" t="s">
        <v>113</v>
      </c>
      <c r="BU4006" t="s">
        <v>113</v>
      </c>
      <c r="BV4006" t="s">
        <v>113</v>
      </c>
      <c r="BW4006" t="s">
        <v>111</v>
      </c>
      <c r="BX4006" t="s">
        <v>113</v>
      </c>
      <c r="BY4006" t="s">
        <v>113</v>
      </c>
      <c r="BZ4006" t="s">
        <v>113</v>
      </c>
      <c r="CA4006" t="s">
        <v>113</v>
      </c>
      <c r="CB4006" t="s">
        <v>113</v>
      </c>
      <c r="CC4006" t="s">
        <v>113</v>
      </c>
      <c r="CD4006" t="s">
        <v>113</v>
      </c>
      <c r="CE4006" t="s">
        <v>113</v>
      </c>
      <c r="CF4006" t="s">
        <v>113</v>
      </c>
      <c r="CG4006" t="s">
        <v>113</v>
      </c>
      <c r="CH4006" t="s">
        <v>113</v>
      </c>
      <c r="CI4006" t="s">
        <v>113</v>
      </c>
      <c r="CJ4006" t="s">
        <v>113</v>
      </c>
      <c r="CK4006" t="s">
        <v>113</v>
      </c>
      <c r="CL4006" t="s">
        <v>113</v>
      </c>
      <c r="CM4006" t="s">
        <v>113</v>
      </c>
      <c r="CN4006" t="s">
        <v>113</v>
      </c>
      <c r="CO4006" t="s">
        <v>113</v>
      </c>
      <c r="CP4006" t="s">
        <v>113</v>
      </c>
      <c r="CQ4006" t="s">
        <v>113</v>
      </c>
      <c r="CR4006" t="s">
        <v>113</v>
      </c>
      <c r="CS4006" t="s">
        <v>113</v>
      </c>
      <c r="CT4006" t="s">
        <v>113</v>
      </c>
      <c r="CU4006" t="s">
        <v>113</v>
      </c>
      <c r="CV4006" t="s">
        <v>113</v>
      </c>
      <c r="CW4006" t="s">
        <v>113</v>
      </c>
    </row>
    <row r="4007" spans="1:101" x14ac:dyDescent="0.25">
      <c r="A4007" t="s">
        <v>117</v>
      </c>
      <c r="B4007">
        <v>163955</v>
      </c>
      <c r="C4007" t="s">
        <v>24277</v>
      </c>
      <c r="D4007" t="s">
        <v>102</v>
      </c>
      <c r="E4007" t="s">
        <v>24278</v>
      </c>
      <c r="F4007" t="s">
        <v>24278</v>
      </c>
      <c r="G4007" t="s">
        <v>24279</v>
      </c>
      <c r="I4007" t="s">
        <v>1191</v>
      </c>
      <c r="K4007" t="s">
        <v>415</v>
      </c>
      <c r="L4007">
        <v>80801</v>
      </c>
      <c r="M4007" t="s">
        <v>24280</v>
      </c>
      <c r="N4007" t="s">
        <v>24281</v>
      </c>
      <c r="O4007">
        <v>1</v>
      </c>
      <c r="V4007" t="s">
        <v>110</v>
      </c>
      <c r="W4007" s="1">
        <v>41065</v>
      </c>
      <c r="Y4007" s="1">
        <v>43917</v>
      </c>
      <c r="Z4007" s="2">
        <v>43009</v>
      </c>
      <c r="AA4007" t="s">
        <v>24282</v>
      </c>
      <c r="AB4007" t="s">
        <v>113</v>
      </c>
      <c r="AC4007" t="s">
        <v>113</v>
      </c>
      <c r="AD4007" t="s">
        <v>113</v>
      </c>
      <c r="AG4007" t="s">
        <v>113</v>
      </c>
      <c r="AH4007" t="s">
        <v>111</v>
      </c>
      <c r="AI4007" t="s">
        <v>113</v>
      </c>
      <c r="AJ4007" t="s">
        <v>131</v>
      </c>
      <c r="AL4007" t="s">
        <v>115</v>
      </c>
      <c r="AN4007" t="s">
        <v>415</v>
      </c>
      <c r="AO4007" t="s">
        <v>113</v>
      </c>
      <c r="AP4007" t="s">
        <v>113</v>
      </c>
      <c r="AQ4007" t="s">
        <v>113</v>
      </c>
      <c r="AR4007" t="s">
        <v>113</v>
      </c>
      <c r="AS4007" t="s">
        <v>113</v>
      </c>
      <c r="AT4007" t="s">
        <v>113</v>
      </c>
      <c r="AU4007" t="s">
        <v>113</v>
      </c>
      <c r="AV4007" t="s">
        <v>113</v>
      </c>
      <c r="AW4007" t="s">
        <v>113</v>
      </c>
      <c r="AX4007" t="s">
        <v>113</v>
      </c>
      <c r="AY4007" t="s">
        <v>113</v>
      </c>
      <c r="AZ4007" t="s">
        <v>113</v>
      </c>
      <c r="BA4007" t="s">
        <v>113</v>
      </c>
      <c r="BB4007" t="s">
        <v>113</v>
      </c>
      <c r="BD4007" t="s">
        <v>113</v>
      </c>
      <c r="BF4007" t="s">
        <v>113</v>
      </c>
      <c r="BG4007" t="s">
        <v>113</v>
      </c>
      <c r="BH4007" t="s">
        <v>111</v>
      </c>
      <c r="BI4007" t="s">
        <v>113</v>
      </c>
      <c r="BJ4007" t="s">
        <v>113</v>
      </c>
      <c r="BK4007" t="s">
        <v>113</v>
      </c>
      <c r="BL4007" t="s">
        <v>113</v>
      </c>
      <c r="BM4007" t="s">
        <v>113</v>
      </c>
      <c r="BN4007" t="s">
        <v>113</v>
      </c>
      <c r="BO4007" t="s">
        <v>113</v>
      </c>
      <c r="BP4007" t="s">
        <v>113</v>
      </c>
      <c r="BQ4007" t="s">
        <v>113</v>
      </c>
      <c r="BR4007" t="s">
        <v>113</v>
      </c>
      <c r="BS4007" t="s">
        <v>113</v>
      </c>
      <c r="BT4007" t="s">
        <v>113</v>
      </c>
      <c r="BU4007" t="s">
        <v>113</v>
      </c>
      <c r="BV4007" t="s">
        <v>111</v>
      </c>
      <c r="BW4007" t="s">
        <v>111</v>
      </c>
      <c r="BX4007" t="s">
        <v>113</v>
      </c>
      <c r="BY4007" t="s">
        <v>113</v>
      </c>
      <c r="BZ4007" t="s">
        <v>113</v>
      </c>
      <c r="CA4007" t="s">
        <v>113</v>
      </c>
      <c r="CB4007" t="s">
        <v>113</v>
      </c>
      <c r="CC4007" t="s">
        <v>113</v>
      </c>
      <c r="CD4007" t="s">
        <v>113</v>
      </c>
      <c r="CE4007" t="s">
        <v>113</v>
      </c>
      <c r="CF4007" t="s">
        <v>113</v>
      </c>
      <c r="CG4007" t="s">
        <v>113</v>
      </c>
      <c r="CH4007" t="s">
        <v>113</v>
      </c>
      <c r="CI4007" t="s">
        <v>113</v>
      </c>
      <c r="CJ4007" t="s">
        <v>113</v>
      </c>
      <c r="CK4007" t="s">
        <v>113</v>
      </c>
      <c r="CL4007" t="s">
        <v>113</v>
      </c>
      <c r="CM4007" t="s">
        <v>113</v>
      </c>
      <c r="CN4007" t="s">
        <v>113</v>
      </c>
      <c r="CO4007" t="s">
        <v>113</v>
      </c>
      <c r="CP4007" t="s">
        <v>113</v>
      </c>
      <c r="CQ4007" t="s">
        <v>113</v>
      </c>
      <c r="CR4007" t="s">
        <v>113</v>
      </c>
      <c r="CS4007" t="s">
        <v>113</v>
      </c>
      <c r="CT4007" t="s">
        <v>113</v>
      </c>
      <c r="CU4007" t="s">
        <v>113</v>
      </c>
      <c r="CV4007" t="s">
        <v>113</v>
      </c>
      <c r="CW4007" t="s">
        <v>113</v>
      </c>
    </row>
    <row r="4008" spans="1:101" x14ac:dyDescent="0.25">
      <c r="A4008" t="s">
        <v>100</v>
      </c>
      <c r="B4008">
        <v>162576</v>
      </c>
      <c r="C4008" t="s">
        <v>24283</v>
      </c>
      <c r="D4008" t="s">
        <v>102</v>
      </c>
      <c r="E4008" t="s">
        <v>24284</v>
      </c>
      <c r="F4008" t="s">
        <v>24284</v>
      </c>
      <c r="G4008" t="s">
        <v>3693</v>
      </c>
      <c r="H4008" t="s">
        <v>705</v>
      </c>
      <c r="I4008" t="s">
        <v>106</v>
      </c>
      <c r="J4008" t="s">
        <v>107</v>
      </c>
      <c r="K4008" t="s">
        <v>108</v>
      </c>
      <c r="L4008" t="s">
        <v>3694</v>
      </c>
      <c r="M4008" t="s">
        <v>20419</v>
      </c>
      <c r="N4008" t="s">
        <v>20419</v>
      </c>
      <c r="O4008">
        <v>0</v>
      </c>
      <c r="V4008" t="s">
        <v>110</v>
      </c>
      <c r="W4008" s="1">
        <v>41001</v>
      </c>
      <c r="Y4008" s="1">
        <v>43917</v>
      </c>
      <c r="Z4008" s="2">
        <v>43009</v>
      </c>
      <c r="AA4008" t="s">
        <v>24285</v>
      </c>
      <c r="AB4008" t="s">
        <v>113</v>
      </c>
      <c r="AC4008" t="s">
        <v>113</v>
      </c>
      <c r="AD4008" t="s">
        <v>113</v>
      </c>
      <c r="AG4008" t="s">
        <v>111</v>
      </c>
      <c r="AH4008" t="s">
        <v>111</v>
      </c>
      <c r="AI4008" t="s">
        <v>113</v>
      </c>
      <c r="AJ4008" t="s">
        <v>114</v>
      </c>
      <c r="AL4008" t="s">
        <v>115</v>
      </c>
      <c r="AM4008" t="s">
        <v>116</v>
      </c>
      <c r="AN4008" t="s">
        <v>108</v>
      </c>
      <c r="AO4008" t="s">
        <v>113</v>
      </c>
      <c r="AP4008" t="s">
        <v>113</v>
      </c>
      <c r="AQ4008" t="s">
        <v>113</v>
      </c>
      <c r="AR4008" t="s">
        <v>113</v>
      </c>
      <c r="AS4008" t="s">
        <v>113</v>
      </c>
      <c r="AT4008" t="s">
        <v>113</v>
      </c>
      <c r="AU4008" t="s">
        <v>113</v>
      </c>
      <c r="AV4008" t="s">
        <v>113</v>
      </c>
      <c r="AW4008" t="s">
        <v>113</v>
      </c>
      <c r="AX4008" t="s">
        <v>113</v>
      </c>
      <c r="AY4008" t="s">
        <v>113</v>
      </c>
      <c r="AZ4008" t="s">
        <v>113</v>
      </c>
      <c r="BA4008" t="s">
        <v>113</v>
      </c>
      <c r="BB4008" t="s">
        <v>113</v>
      </c>
      <c r="BD4008" t="s">
        <v>111</v>
      </c>
      <c r="BE4008" t="s">
        <v>111</v>
      </c>
      <c r="BF4008" t="s">
        <v>113</v>
      </c>
      <c r="BG4008" t="s">
        <v>113</v>
      </c>
      <c r="BH4008" t="s">
        <v>111</v>
      </c>
      <c r="BI4008" t="s">
        <v>113</v>
      </c>
      <c r="BJ4008" t="s">
        <v>113</v>
      </c>
      <c r="BK4008" t="s">
        <v>113</v>
      </c>
      <c r="BL4008" t="s">
        <v>113</v>
      </c>
      <c r="BM4008" t="s">
        <v>113</v>
      </c>
      <c r="BN4008" t="s">
        <v>113</v>
      </c>
      <c r="BO4008" t="s">
        <v>113</v>
      </c>
      <c r="BP4008" t="s">
        <v>113</v>
      </c>
      <c r="BQ4008" t="s">
        <v>113</v>
      </c>
      <c r="BR4008" t="s">
        <v>113</v>
      </c>
      <c r="BS4008" t="s">
        <v>113</v>
      </c>
      <c r="BT4008" t="s">
        <v>113</v>
      </c>
      <c r="BU4008" t="s">
        <v>113</v>
      </c>
      <c r="BV4008" t="s">
        <v>111</v>
      </c>
      <c r="BW4008" t="s">
        <v>111</v>
      </c>
      <c r="BX4008" t="s">
        <v>113</v>
      </c>
      <c r="BY4008" t="s">
        <v>113</v>
      </c>
      <c r="BZ4008" t="s">
        <v>113</v>
      </c>
      <c r="CA4008" t="s">
        <v>113</v>
      </c>
      <c r="CB4008" t="s">
        <v>113</v>
      </c>
      <c r="CC4008" t="s">
        <v>113</v>
      </c>
      <c r="CD4008" t="s">
        <v>113</v>
      </c>
      <c r="CE4008" t="s">
        <v>113</v>
      </c>
      <c r="CF4008" t="s">
        <v>113</v>
      </c>
      <c r="CG4008" t="s">
        <v>113</v>
      </c>
      <c r="CH4008" t="s">
        <v>113</v>
      </c>
      <c r="CI4008" t="s">
        <v>113</v>
      </c>
      <c r="CJ4008" t="s">
        <v>113</v>
      </c>
      <c r="CK4008" t="s">
        <v>113</v>
      </c>
      <c r="CL4008" t="s">
        <v>113</v>
      </c>
      <c r="CM4008" t="s">
        <v>113</v>
      </c>
      <c r="CN4008" t="s">
        <v>113</v>
      </c>
      <c r="CO4008" t="s">
        <v>113</v>
      </c>
      <c r="CP4008" t="s">
        <v>113</v>
      </c>
      <c r="CQ4008" t="s">
        <v>113</v>
      </c>
      <c r="CR4008" t="s">
        <v>113</v>
      </c>
      <c r="CS4008" t="s">
        <v>113</v>
      </c>
      <c r="CT4008" t="s">
        <v>113</v>
      </c>
      <c r="CU4008" t="s">
        <v>113</v>
      </c>
      <c r="CV4008" t="s">
        <v>113</v>
      </c>
      <c r="CW4008" t="s">
        <v>113</v>
      </c>
    </row>
    <row r="4009" spans="1:101" x14ac:dyDescent="0.25">
      <c r="A4009" t="s">
        <v>378</v>
      </c>
      <c r="B4009">
        <v>160964</v>
      </c>
      <c r="C4009" t="s">
        <v>24286</v>
      </c>
      <c r="D4009" t="s">
        <v>102</v>
      </c>
      <c r="E4009" t="s">
        <v>24287</v>
      </c>
      <c r="F4009" t="s">
        <v>24287</v>
      </c>
      <c r="M4009" t="s">
        <v>24288</v>
      </c>
      <c r="N4009" t="s">
        <v>24289</v>
      </c>
      <c r="O4009">
        <v>0</v>
      </c>
      <c r="V4009" t="s">
        <v>110</v>
      </c>
      <c r="W4009" s="1">
        <v>40969</v>
      </c>
      <c r="Y4009" s="1">
        <v>43917</v>
      </c>
      <c r="Z4009" s="2">
        <v>43009</v>
      </c>
      <c r="AA4009" t="s">
        <v>24290</v>
      </c>
      <c r="AB4009" t="s">
        <v>113</v>
      </c>
      <c r="AC4009" t="s">
        <v>113</v>
      </c>
      <c r="AD4009" t="s">
        <v>113</v>
      </c>
      <c r="AG4009" t="s">
        <v>111</v>
      </c>
      <c r="AH4009" t="s">
        <v>113</v>
      </c>
      <c r="AI4009" t="s">
        <v>113</v>
      </c>
      <c r="AJ4009" t="s">
        <v>114</v>
      </c>
      <c r="AL4009" t="s">
        <v>115</v>
      </c>
      <c r="AM4009" t="s">
        <v>116</v>
      </c>
      <c r="AN4009" t="s">
        <v>108</v>
      </c>
      <c r="AO4009" t="s">
        <v>113</v>
      </c>
      <c r="AP4009" t="s">
        <v>113</v>
      </c>
      <c r="AQ4009" t="s">
        <v>113</v>
      </c>
      <c r="AR4009" t="s">
        <v>113</v>
      </c>
      <c r="AS4009" t="s">
        <v>113</v>
      </c>
      <c r="AT4009" t="s">
        <v>113</v>
      </c>
      <c r="AU4009" t="s">
        <v>113</v>
      </c>
      <c r="AV4009" t="s">
        <v>113</v>
      </c>
      <c r="AW4009" t="s">
        <v>113</v>
      </c>
      <c r="AX4009" t="s">
        <v>113</v>
      </c>
      <c r="AY4009" t="s">
        <v>113</v>
      </c>
      <c r="AZ4009" t="s">
        <v>113</v>
      </c>
      <c r="BA4009" t="s">
        <v>113</v>
      </c>
      <c r="BB4009" t="s">
        <v>113</v>
      </c>
      <c r="BD4009" t="s">
        <v>113</v>
      </c>
      <c r="BF4009" t="s">
        <v>113</v>
      </c>
      <c r="BG4009" t="s">
        <v>113</v>
      </c>
      <c r="BH4009" t="s">
        <v>113</v>
      </c>
      <c r="BI4009" t="s">
        <v>113</v>
      </c>
      <c r="BJ4009" t="s">
        <v>113</v>
      </c>
      <c r="BK4009" t="s">
        <v>113</v>
      </c>
      <c r="BL4009" t="s">
        <v>113</v>
      </c>
      <c r="BM4009" t="s">
        <v>113</v>
      </c>
      <c r="BN4009" t="s">
        <v>113</v>
      </c>
      <c r="BO4009" t="s">
        <v>113</v>
      </c>
      <c r="BP4009" t="s">
        <v>113</v>
      </c>
      <c r="BQ4009" t="s">
        <v>113</v>
      </c>
      <c r="BR4009" t="s">
        <v>113</v>
      </c>
      <c r="BS4009" t="s">
        <v>113</v>
      </c>
      <c r="BT4009" t="s">
        <v>113</v>
      </c>
      <c r="BU4009" t="s">
        <v>113</v>
      </c>
      <c r="BV4009" t="s">
        <v>111</v>
      </c>
      <c r="BW4009" t="s">
        <v>111</v>
      </c>
      <c r="BX4009" t="s">
        <v>111</v>
      </c>
      <c r="BY4009" t="s">
        <v>113</v>
      </c>
      <c r="BZ4009" t="s">
        <v>113</v>
      </c>
      <c r="CA4009" t="s">
        <v>113</v>
      </c>
      <c r="CB4009" t="s">
        <v>113</v>
      </c>
      <c r="CC4009" t="s">
        <v>113</v>
      </c>
      <c r="CD4009" t="s">
        <v>113</v>
      </c>
      <c r="CE4009" t="s">
        <v>113</v>
      </c>
      <c r="CF4009" t="s">
        <v>113</v>
      </c>
      <c r="CG4009" t="s">
        <v>113</v>
      </c>
      <c r="CH4009" t="s">
        <v>113</v>
      </c>
      <c r="CI4009" t="s">
        <v>113</v>
      </c>
      <c r="CJ4009" t="s">
        <v>113</v>
      </c>
      <c r="CK4009" t="s">
        <v>113</v>
      </c>
      <c r="CL4009" t="s">
        <v>113</v>
      </c>
      <c r="CM4009" t="s">
        <v>113</v>
      </c>
      <c r="CN4009" t="s">
        <v>113</v>
      </c>
      <c r="CO4009" t="s">
        <v>113</v>
      </c>
      <c r="CP4009" t="s">
        <v>113</v>
      </c>
      <c r="CQ4009" t="s">
        <v>113</v>
      </c>
      <c r="CR4009" t="s">
        <v>113</v>
      </c>
      <c r="CS4009" t="s">
        <v>113</v>
      </c>
      <c r="CT4009" t="s">
        <v>113</v>
      </c>
      <c r="CU4009" t="s">
        <v>113</v>
      </c>
      <c r="CV4009" t="s">
        <v>113</v>
      </c>
      <c r="CW4009" t="s">
        <v>113</v>
      </c>
    </row>
    <row r="4010" spans="1:101" x14ac:dyDescent="0.25">
      <c r="A4010" t="s">
        <v>155</v>
      </c>
      <c r="B4010">
        <v>268810</v>
      </c>
      <c r="C4010" t="s">
        <v>24291</v>
      </c>
      <c r="D4010" t="s">
        <v>102</v>
      </c>
      <c r="E4010" t="s">
        <v>24292</v>
      </c>
      <c r="F4010" t="s">
        <v>24292</v>
      </c>
      <c r="M4010" t="s">
        <v>24293</v>
      </c>
      <c r="O4010">
        <v>0</v>
      </c>
      <c r="V4010" t="s">
        <v>110</v>
      </c>
      <c r="W4010" s="1">
        <v>42243</v>
      </c>
      <c r="Y4010" s="1">
        <v>43532</v>
      </c>
      <c r="Z4010" s="2">
        <v>43009</v>
      </c>
      <c r="AB4010" t="s">
        <v>113</v>
      </c>
      <c r="AC4010" t="s">
        <v>113</v>
      </c>
      <c r="AD4010" t="s">
        <v>113</v>
      </c>
      <c r="AG4010" t="s">
        <v>111</v>
      </c>
      <c r="AH4010" t="s">
        <v>113</v>
      </c>
      <c r="AI4010" t="s">
        <v>113</v>
      </c>
      <c r="AJ4010" t="s">
        <v>131</v>
      </c>
      <c r="AL4010" t="s">
        <v>115</v>
      </c>
      <c r="AM4010" t="s">
        <v>116</v>
      </c>
      <c r="AN4010" t="s">
        <v>108</v>
      </c>
      <c r="AO4010" t="s">
        <v>113</v>
      </c>
      <c r="AP4010" t="s">
        <v>113</v>
      </c>
      <c r="AQ4010" t="s">
        <v>113</v>
      </c>
      <c r="AR4010" t="s">
        <v>113</v>
      </c>
      <c r="AS4010" t="s">
        <v>113</v>
      </c>
      <c r="AT4010" t="s">
        <v>113</v>
      </c>
      <c r="AU4010" t="s">
        <v>113</v>
      </c>
      <c r="AV4010" t="s">
        <v>113</v>
      </c>
      <c r="AW4010" t="s">
        <v>113</v>
      </c>
      <c r="AX4010" t="s">
        <v>113</v>
      </c>
      <c r="AY4010" t="s">
        <v>113</v>
      </c>
      <c r="AZ4010" t="s">
        <v>113</v>
      </c>
      <c r="BA4010" t="s">
        <v>113</v>
      </c>
      <c r="BB4010" t="s">
        <v>113</v>
      </c>
      <c r="BD4010" t="s">
        <v>113</v>
      </c>
      <c r="BF4010" t="s">
        <v>113</v>
      </c>
      <c r="BG4010" t="s">
        <v>113</v>
      </c>
      <c r="BH4010" t="s">
        <v>111</v>
      </c>
      <c r="BI4010" t="s">
        <v>113</v>
      </c>
      <c r="BJ4010" t="s">
        <v>113</v>
      </c>
      <c r="BK4010" t="s">
        <v>113</v>
      </c>
      <c r="BL4010" t="s">
        <v>113</v>
      </c>
      <c r="BM4010" t="s">
        <v>113</v>
      </c>
      <c r="BN4010" t="s">
        <v>113</v>
      </c>
      <c r="BO4010" t="s">
        <v>113</v>
      </c>
      <c r="BP4010" t="s">
        <v>113</v>
      </c>
      <c r="BQ4010" t="s">
        <v>113</v>
      </c>
      <c r="BR4010" t="s">
        <v>113</v>
      </c>
      <c r="BS4010" t="s">
        <v>113</v>
      </c>
      <c r="BT4010" t="s">
        <v>113</v>
      </c>
      <c r="BU4010" t="s">
        <v>113</v>
      </c>
      <c r="BV4010" t="s">
        <v>113</v>
      </c>
      <c r="BW4010" t="s">
        <v>111</v>
      </c>
      <c r="BX4010" t="s">
        <v>113</v>
      </c>
      <c r="BY4010" t="s">
        <v>113</v>
      </c>
      <c r="BZ4010" t="s">
        <v>113</v>
      </c>
      <c r="CA4010" t="s">
        <v>113</v>
      </c>
      <c r="CB4010" t="s">
        <v>113</v>
      </c>
      <c r="CC4010" t="s">
        <v>113</v>
      </c>
      <c r="CD4010" t="s">
        <v>113</v>
      </c>
      <c r="CE4010" t="s">
        <v>113</v>
      </c>
      <c r="CF4010" t="s">
        <v>113</v>
      </c>
      <c r="CG4010" t="s">
        <v>113</v>
      </c>
      <c r="CH4010" t="s">
        <v>113</v>
      </c>
      <c r="CI4010" t="s">
        <v>113</v>
      </c>
      <c r="CJ4010" t="s">
        <v>113</v>
      </c>
      <c r="CK4010" t="s">
        <v>113</v>
      </c>
      <c r="CL4010" t="s">
        <v>113</v>
      </c>
      <c r="CM4010" t="s">
        <v>113</v>
      </c>
      <c r="CN4010" t="s">
        <v>113</v>
      </c>
      <c r="CO4010" t="s">
        <v>113</v>
      </c>
      <c r="CP4010" t="s">
        <v>113</v>
      </c>
      <c r="CQ4010" t="s">
        <v>113</v>
      </c>
      <c r="CR4010" t="s">
        <v>113</v>
      </c>
      <c r="CS4010" t="s">
        <v>113</v>
      </c>
      <c r="CT4010" t="s">
        <v>113</v>
      </c>
      <c r="CU4010" t="s">
        <v>113</v>
      </c>
      <c r="CV4010" t="s">
        <v>113</v>
      </c>
      <c r="CW4010" t="s">
        <v>113</v>
      </c>
    </row>
    <row r="4011" spans="1:101" x14ac:dyDescent="0.25">
      <c r="A4011" t="s">
        <v>117</v>
      </c>
      <c r="B4011">
        <v>299262</v>
      </c>
      <c r="C4011" t="s">
        <v>24294</v>
      </c>
      <c r="D4011" t="s">
        <v>102</v>
      </c>
      <c r="E4011" t="s">
        <v>24295</v>
      </c>
      <c r="F4011" t="s">
        <v>24295</v>
      </c>
      <c r="G4011" t="s">
        <v>24296</v>
      </c>
      <c r="I4011" t="s">
        <v>1303</v>
      </c>
      <c r="K4011" t="s">
        <v>328</v>
      </c>
      <c r="L4011" t="s">
        <v>6672</v>
      </c>
      <c r="M4011" t="s">
        <v>24297</v>
      </c>
      <c r="N4011" t="s">
        <v>24298</v>
      </c>
      <c r="O4011">
        <v>0</v>
      </c>
      <c r="V4011" t="s">
        <v>110</v>
      </c>
      <c r="W4011" s="1">
        <v>43399</v>
      </c>
      <c r="Y4011" s="1">
        <v>43917</v>
      </c>
      <c r="Z4011" s="2">
        <v>43009</v>
      </c>
      <c r="AA4011" t="s">
        <v>2546</v>
      </c>
      <c r="AB4011" t="s">
        <v>111</v>
      </c>
      <c r="AC4011" t="s">
        <v>113</v>
      </c>
      <c r="AD4011" t="s">
        <v>113</v>
      </c>
      <c r="AG4011" t="s">
        <v>113</v>
      </c>
      <c r="AH4011" t="s">
        <v>111</v>
      </c>
      <c r="AI4011" t="s">
        <v>113</v>
      </c>
      <c r="AJ4011" t="s">
        <v>173</v>
      </c>
      <c r="AK4011" t="s">
        <v>24299</v>
      </c>
      <c r="AL4011" t="s">
        <v>115</v>
      </c>
      <c r="AN4011" t="s">
        <v>328</v>
      </c>
      <c r="AO4011" t="s">
        <v>113</v>
      </c>
      <c r="AP4011" t="s">
        <v>113</v>
      </c>
      <c r="AQ4011" t="s">
        <v>113</v>
      </c>
      <c r="AR4011" t="s">
        <v>113</v>
      </c>
      <c r="AS4011" t="s">
        <v>113</v>
      </c>
      <c r="AT4011" t="s">
        <v>113</v>
      </c>
      <c r="AU4011" t="s">
        <v>113</v>
      </c>
      <c r="AV4011" t="s">
        <v>113</v>
      </c>
      <c r="AW4011" t="s">
        <v>113</v>
      </c>
      <c r="AX4011" t="s">
        <v>113</v>
      </c>
      <c r="AY4011" t="s">
        <v>113</v>
      </c>
      <c r="AZ4011" t="s">
        <v>113</v>
      </c>
      <c r="BA4011" t="s">
        <v>113</v>
      </c>
      <c r="BB4011" t="s">
        <v>113</v>
      </c>
      <c r="BD4011" t="s">
        <v>113</v>
      </c>
      <c r="BF4011" t="s">
        <v>113</v>
      </c>
      <c r="BG4011" t="s">
        <v>113</v>
      </c>
      <c r="BH4011" t="s">
        <v>111</v>
      </c>
      <c r="BI4011" t="s">
        <v>113</v>
      </c>
      <c r="BJ4011" t="s">
        <v>113</v>
      </c>
      <c r="BK4011" t="s">
        <v>113</v>
      </c>
      <c r="BL4011" t="s">
        <v>113</v>
      </c>
      <c r="BM4011" t="s">
        <v>113</v>
      </c>
      <c r="BN4011" t="s">
        <v>113</v>
      </c>
      <c r="BO4011" t="s">
        <v>113</v>
      </c>
      <c r="BP4011" t="s">
        <v>113</v>
      </c>
      <c r="BQ4011" t="s">
        <v>113</v>
      </c>
      <c r="BR4011" t="s">
        <v>113</v>
      </c>
      <c r="BS4011" t="s">
        <v>113</v>
      </c>
      <c r="BT4011" t="s">
        <v>113</v>
      </c>
      <c r="BU4011" t="s">
        <v>113</v>
      </c>
      <c r="BV4011" t="s">
        <v>111</v>
      </c>
      <c r="BW4011" t="s">
        <v>111</v>
      </c>
      <c r="BX4011" t="s">
        <v>113</v>
      </c>
      <c r="BY4011" t="s">
        <v>113</v>
      </c>
      <c r="BZ4011" t="s">
        <v>113</v>
      </c>
      <c r="CA4011" t="s">
        <v>113</v>
      </c>
      <c r="CB4011" t="s">
        <v>113</v>
      </c>
      <c r="CC4011" t="s">
        <v>113</v>
      </c>
      <c r="CD4011" t="s">
        <v>113</v>
      </c>
      <c r="CE4011" t="s">
        <v>113</v>
      </c>
      <c r="CF4011" t="s">
        <v>113</v>
      </c>
      <c r="CG4011" t="s">
        <v>113</v>
      </c>
      <c r="CH4011" t="s">
        <v>113</v>
      </c>
      <c r="CI4011" t="s">
        <v>113</v>
      </c>
      <c r="CJ4011" t="s">
        <v>113</v>
      </c>
      <c r="CK4011" t="s">
        <v>113</v>
      </c>
      <c r="CL4011" t="s">
        <v>113</v>
      </c>
      <c r="CM4011" t="s">
        <v>113</v>
      </c>
      <c r="CN4011" t="s">
        <v>113</v>
      </c>
      <c r="CO4011" t="s">
        <v>113</v>
      </c>
      <c r="CP4011" t="s">
        <v>113</v>
      </c>
      <c r="CQ4011" t="s">
        <v>113</v>
      </c>
      <c r="CR4011" t="s">
        <v>113</v>
      </c>
      <c r="CS4011" t="s">
        <v>113</v>
      </c>
      <c r="CT4011" t="s">
        <v>113</v>
      </c>
      <c r="CU4011" t="s">
        <v>113</v>
      </c>
      <c r="CV4011" t="s">
        <v>113</v>
      </c>
      <c r="CW4011" t="s">
        <v>113</v>
      </c>
    </row>
    <row r="4012" spans="1:101" x14ac:dyDescent="0.25">
      <c r="A4012" t="s">
        <v>155</v>
      </c>
      <c r="B4012">
        <v>292563</v>
      </c>
      <c r="C4012" t="s">
        <v>24300</v>
      </c>
      <c r="D4012" t="s">
        <v>102</v>
      </c>
      <c r="E4012" t="s">
        <v>24301</v>
      </c>
      <c r="F4012" t="s">
        <v>24301</v>
      </c>
      <c r="G4012" t="s">
        <v>24302</v>
      </c>
      <c r="I4012" t="s">
        <v>1083</v>
      </c>
      <c r="J4012" t="s">
        <v>432</v>
      </c>
      <c r="K4012" t="s">
        <v>108</v>
      </c>
      <c r="L4012">
        <v>6880</v>
      </c>
      <c r="M4012" t="s">
        <v>24303</v>
      </c>
      <c r="O4012">
        <v>0</v>
      </c>
      <c r="V4012" t="s">
        <v>110</v>
      </c>
      <c r="W4012" s="1">
        <v>43132</v>
      </c>
      <c r="Y4012" s="1">
        <v>43917</v>
      </c>
      <c r="Z4012" s="2">
        <v>43009</v>
      </c>
      <c r="AA4012" t="s">
        <v>24304</v>
      </c>
      <c r="AB4012" t="s">
        <v>113</v>
      </c>
      <c r="AC4012" t="s">
        <v>113</v>
      </c>
      <c r="AD4012" t="s">
        <v>113</v>
      </c>
      <c r="AG4012" t="s">
        <v>113</v>
      </c>
      <c r="AH4012" t="s">
        <v>111</v>
      </c>
      <c r="AI4012" t="s">
        <v>113</v>
      </c>
      <c r="AJ4012" t="s">
        <v>114</v>
      </c>
      <c r="AL4012" t="s">
        <v>115</v>
      </c>
      <c r="AM4012" t="s">
        <v>116</v>
      </c>
      <c r="AN4012" t="s">
        <v>108</v>
      </c>
      <c r="AO4012" t="s">
        <v>113</v>
      </c>
      <c r="AP4012" t="s">
        <v>113</v>
      </c>
      <c r="AQ4012" t="s">
        <v>113</v>
      </c>
      <c r="AR4012" t="s">
        <v>113</v>
      </c>
      <c r="AS4012" t="s">
        <v>113</v>
      </c>
      <c r="AT4012" t="s">
        <v>113</v>
      </c>
      <c r="AU4012" t="s">
        <v>113</v>
      </c>
      <c r="AV4012" t="s">
        <v>113</v>
      </c>
      <c r="AW4012" t="s">
        <v>113</v>
      </c>
      <c r="AX4012" t="s">
        <v>113</v>
      </c>
      <c r="AY4012" t="s">
        <v>113</v>
      </c>
      <c r="AZ4012" t="s">
        <v>113</v>
      </c>
      <c r="BA4012" t="s">
        <v>113</v>
      </c>
      <c r="BB4012" t="s">
        <v>113</v>
      </c>
      <c r="BD4012" t="s">
        <v>113</v>
      </c>
      <c r="BF4012" t="s">
        <v>113</v>
      </c>
      <c r="BG4012" t="s">
        <v>113</v>
      </c>
      <c r="BH4012" t="s">
        <v>113</v>
      </c>
      <c r="BI4012" t="s">
        <v>113</v>
      </c>
      <c r="BJ4012" t="s">
        <v>113</v>
      </c>
      <c r="BK4012" t="s">
        <v>113</v>
      </c>
      <c r="BL4012" t="s">
        <v>113</v>
      </c>
      <c r="BM4012" t="s">
        <v>113</v>
      </c>
      <c r="BN4012" t="s">
        <v>113</v>
      </c>
      <c r="BO4012" t="s">
        <v>113</v>
      </c>
      <c r="BP4012" t="s">
        <v>113</v>
      </c>
      <c r="BQ4012" t="s">
        <v>113</v>
      </c>
      <c r="BR4012" t="s">
        <v>113</v>
      </c>
      <c r="BS4012" t="s">
        <v>113</v>
      </c>
      <c r="BT4012" t="s">
        <v>111</v>
      </c>
      <c r="BU4012" t="s">
        <v>113</v>
      </c>
      <c r="BV4012" t="s">
        <v>111</v>
      </c>
      <c r="BW4012" t="s">
        <v>111</v>
      </c>
      <c r="BX4012" t="s">
        <v>113</v>
      </c>
      <c r="BY4012" t="s">
        <v>113</v>
      </c>
      <c r="BZ4012" t="s">
        <v>113</v>
      </c>
      <c r="CA4012" t="s">
        <v>113</v>
      </c>
      <c r="CB4012" t="s">
        <v>113</v>
      </c>
      <c r="CC4012" t="s">
        <v>113</v>
      </c>
      <c r="CD4012" t="s">
        <v>113</v>
      </c>
      <c r="CE4012" t="s">
        <v>113</v>
      </c>
      <c r="CF4012" t="s">
        <v>113</v>
      </c>
      <c r="CG4012" t="s">
        <v>113</v>
      </c>
      <c r="CH4012" t="s">
        <v>113</v>
      </c>
      <c r="CI4012" t="s">
        <v>113</v>
      </c>
      <c r="CJ4012" t="s">
        <v>113</v>
      </c>
      <c r="CK4012" t="s">
        <v>113</v>
      </c>
      <c r="CL4012" t="s">
        <v>113</v>
      </c>
      <c r="CM4012" t="s">
        <v>113</v>
      </c>
      <c r="CN4012" t="s">
        <v>113</v>
      </c>
      <c r="CO4012" t="s">
        <v>113</v>
      </c>
      <c r="CP4012" t="s">
        <v>113</v>
      </c>
      <c r="CQ4012" t="s">
        <v>113</v>
      </c>
      <c r="CR4012" t="s">
        <v>113</v>
      </c>
      <c r="CS4012" t="s">
        <v>113</v>
      </c>
      <c r="CT4012" t="s">
        <v>113</v>
      </c>
      <c r="CU4012" t="s">
        <v>113</v>
      </c>
      <c r="CV4012" t="s">
        <v>113</v>
      </c>
      <c r="CW4012" t="s">
        <v>113</v>
      </c>
    </row>
    <row r="4013" spans="1:101" x14ac:dyDescent="0.25">
      <c r="A4013" t="s">
        <v>117</v>
      </c>
      <c r="B4013">
        <v>165150</v>
      </c>
      <c r="C4013" t="s">
        <v>24305</v>
      </c>
      <c r="D4013" t="s">
        <v>102</v>
      </c>
      <c r="E4013" t="s">
        <v>24306</v>
      </c>
      <c r="F4013" t="s">
        <v>24306</v>
      </c>
      <c r="G4013" t="s">
        <v>19182</v>
      </c>
      <c r="H4013" t="s">
        <v>24307</v>
      </c>
      <c r="I4013" t="s">
        <v>1049</v>
      </c>
      <c r="K4013" t="s">
        <v>539</v>
      </c>
      <c r="L4013">
        <v>72201</v>
      </c>
      <c r="M4013" t="s">
        <v>24308</v>
      </c>
      <c r="N4013" t="s">
        <v>24309</v>
      </c>
      <c r="O4013">
        <v>7</v>
      </c>
      <c r="V4013" t="s">
        <v>110</v>
      </c>
      <c r="W4013" s="1">
        <v>41145</v>
      </c>
      <c r="Y4013" s="1">
        <v>43920</v>
      </c>
      <c r="Z4013" s="2">
        <v>43009</v>
      </c>
      <c r="AA4013" t="s">
        <v>19186</v>
      </c>
      <c r="AB4013" t="s">
        <v>111</v>
      </c>
      <c r="AC4013" t="s">
        <v>113</v>
      </c>
      <c r="AD4013" t="s">
        <v>113</v>
      </c>
      <c r="AG4013" t="s">
        <v>113</v>
      </c>
      <c r="AH4013" t="s">
        <v>111</v>
      </c>
      <c r="AI4013" t="s">
        <v>113</v>
      </c>
      <c r="AJ4013" t="s">
        <v>131</v>
      </c>
      <c r="AL4013" t="s">
        <v>115</v>
      </c>
      <c r="AN4013" t="s">
        <v>539</v>
      </c>
      <c r="AO4013" t="s">
        <v>113</v>
      </c>
      <c r="AP4013" t="s">
        <v>113</v>
      </c>
      <c r="AQ4013" t="s">
        <v>113</v>
      </c>
      <c r="AR4013" t="s">
        <v>113</v>
      </c>
      <c r="AS4013" t="s">
        <v>113</v>
      </c>
      <c r="AT4013" t="s">
        <v>113</v>
      </c>
      <c r="AU4013" t="s">
        <v>113</v>
      </c>
      <c r="AV4013" t="s">
        <v>113</v>
      </c>
      <c r="AW4013" t="s">
        <v>113</v>
      </c>
      <c r="AX4013" t="s">
        <v>113</v>
      </c>
      <c r="AY4013" t="s">
        <v>113</v>
      </c>
      <c r="AZ4013" t="s">
        <v>113</v>
      </c>
      <c r="BA4013" t="s">
        <v>113</v>
      </c>
      <c r="BB4013" t="s">
        <v>113</v>
      </c>
      <c r="BD4013" t="s">
        <v>113</v>
      </c>
      <c r="BF4013" t="s">
        <v>113</v>
      </c>
      <c r="BG4013" t="s">
        <v>113</v>
      </c>
      <c r="BH4013" t="s">
        <v>111</v>
      </c>
      <c r="BI4013" t="s">
        <v>113</v>
      </c>
      <c r="BJ4013" t="s">
        <v>113</v>
      </c>
      <c r="BK4013" t="s">
        <v>113</v>
      </c>
      <c r="BL4013" t="s">
        <v>113</v>
      </c>
      <c r="BM4013" t="s">
        <v>113</v>
      </c>
      <c r="BN4013" t="s">
        <v>113</v>
      </c>
      <c r="BO4013" t="s">
        <v>113</v>
      </c>
      <c r="BP4013" t="s">
        <v>113</v>
      </c>
      <c r="BQ4013" t="s">
        <v>113</v>
      </c>
      <c r="BR4013" t="s">
        <v>111</v>
      </c>
      <c r="BS4013" t="s">
        <v>113</v>
      </c>
      <c r="BT4013" t="s">
        <v>113</v>
      </c>
      <c r="BU4013" t="s">
        <v>113</v>
      </c>
      <c r="BV4013" t="s">
        <v>111</v>
      </c>
      <c r="BW4013" t="s">
        <v>111</v>
      </c>
      <c r="BX4013" t="s">
        <v>113</v>
      </c>
      <c r="BY4013" t="s">
        <v>113</v>
      </c>
      <c r="BZ4013" t="s">
        <v>113</v>
      </c>
      <c r="CA4013" t="s">
        <v>113</v>
      </c>
      <c r="CB4013" t="s">
        <v>113</v>
      </c>
      <c r="CC4013" t="s">
        <v>113</v>
      </c>
      <c r="CD4013" t="s">
        <v>113</v>
      </c>
      <c r="CE4013" t="s">
        <v>113</v>
      </c>
      <c r="CF4013" t="s">
        <v>113</v>
      </c>
      <c r="CG4013" t="s">
        <v>113</v>
      </c>
      <c r="CH4013" t="s">
        <v>113</v>
      </c>
      <c r="CI4013" t="s">
        <v>113</v>
      </c>
      <c r="CJ4013" t="s">
        <v>113</v>
      </c>
      <c r="CK4013" t="s">
        <v>113</v>
      </c>
      <c r="CL4013" t="s">
        <v>113</v>
      </c>
      <c r="CM4013" t="s">
        <v>113</v>
      </c>
      <c r="CN4013" t="s">
        <v>113</v>
      </c>
      <c r="CO4013" t="s">
        <v>113</v>
      </c>
      <c r="CP4013" t="s">
        <v>113</v>
      </c>
      <c r="CQ4013" t="s">
        <v>113</v>
      </c>
      <c r="CR4013" t="s">
        <v>113</v>
      </c>
      <c r="CS4013" t="s">
        <v>113</v>
      </c>
      <c r="CT4013" t="s">
        <v>113</v>
      </c>
      <c r="CU4013" t="s">
        <v>113</v>
      </c>
      <c r="CV4013" t="s">
        <v>113</v>
      </c>
      <c r="CW4013" t="s">
        <v>113</v>
      </c>
    </row>
    <row r="4014" spans="1:101" x14ac:dyDescent="0.25">
      <c r="A4014" t="s">
        <v>175</v>
      </c>
      <c r="B4014">
        <v>288186</v>
      </c>
      <c r="C4014" t="s">
        <v>24310</v>
      </c>
      <c r="D4014" t="s">
        <v>102</v>
      </c>
      <c r="E4014" t="s">
        <v>24311</v>
      </c>
      <c r="F4014" t="s">
        <v>24311</v>
      </c>
      <c r="G4014" t="s">
        <v>24312</v>
      </c>
      <c r="H4014" t="s">
        <v>450</v>
      </c>
      <c r="I4014" t="s">
        <v>285</v>
      </c>
      <c r="J4014" t="s">
        <v>180</v>
      </c>
      <c r="K4014" t="s">
        <v>108</v>
      </c>
      <c r="L4014">
        <v>94025</v>
      </c>
      <c r="M4014" t="s">
        <v>24313</v>
      </c>
      <c r="O4014">
        <v>1</v>
      </c>
      <c r="V4014" t="s">
        <v>110</v>
      </c>
      <c r="W4014" s="1">
        <v>43184</v>
      </c>
      <c r="Y4014" s="1">
        <v>43899</v>
      </c>
      <c r="Z4014" s="2">
        <v>43009</v>
      </c>
      <c r="AA4014" t="s">
        <v>24314</v>
      </c>
      <c r="AB4014" t="s">
        <v>113</v>
      </c>
      <c r="AC4014" t="s">
        <v>113</v>
      </c>
      <c r="AD4014" t="s">
        <v>113</v>
      </c>
      <c r="AG4014" t="s">
        <v>111</v>
      </c>
      <c r="AH4014" t="s">
        <v>113</v>
      </c>
      <c r="AI4014" t="s">
        <v>113</v>
      </c>
      <c r="AJ4014" t="s">
        <v>114</v>
      </c>
      <c r="AL4014" t="s">
        <v>115</v>
      </c>
      <c r="AM4014" t="s">
        <v>116</v>
      </c>
      <c r="AN4014" t="s">
        <v>108</v>
      </c>
      <c r="AO4014" t="s">
        <v>113</v>
      </c>
      <c r="AP4014" t="s">
        <v>113</v>
      </c>
      <c r="AQ4014" t="s">
        <v>113</v>
      </c>
      <c r="AR4014" t="s">
        <v>113</v>
      </c>
      <c r="AS4014" t="s">
        <v>113</v>
      </c>
      <c r="AT4014" t="s">
        <v>113</v>
      </c>
      <c r="AU4014" t="s">
        <v>113</v>
      </c>
      <c r="AV4014" t="s">
        <v>113</v>
      </c>
      <c r="AW4014" t="s">
        <v>113</v>
      </c>
      <c r="AX4014" t="s">
        <v>113</v>
      </c>
      <c r="AY4014" t="s">
        <v>113</v>
      </c>
      <c r="AZ4014" t="s">
        <v>113</v>
      </c>
      <c r="BA4014" t="s">
        <v>113</v>
      </c>
      <c r="BB4014" t="s">
        <v>113</v>
      </c>
      <c r="BD4014" t="s">
        <v>113</v>
      </c>
      <c r="BF4014" t="s">
        <v>113</v>
      </c>
      <c r="BG4014" t="s">
        <v>113</v>
      </c>
      <c r="BH4014" t="s">
        <v>113</v>
      </c>
      <c r="BI4014" t="s">
        <v>113</v>
      </c>
      <c r="BJ4014" t="s">
        <v>113</v>
      </c>
      <c r="BK4014" t="s">
        <v>113</v>
      </c>
      <c r="BL4014" t="s">
        <v>113</v>
      </c>
      <c r="BM4014" t="s">
        <v>113</v>
      </c>
      <c r="BN4014" t="s">
        <v>113</v>
      </c>
      <c r="BO4014" t="s">
        <v>113</v>
      </c>
      <c r="BP4014" t="s">
        <v>113</v>
      </c>
      <c r="BQ4014" t="s">
        <v>113</v>
      </c>
      <c r="BR4014" t="s">
        <v>113</v>
      </c>
      <c r="BS4014" t="s">
        <v>113</v>
      </c>
      <c r="BT4014" t="s">
        <v>113</v>
      </c>
      <c r="BU4014" t="s">
        <v>113</v>
      </c>
      <c r="BV4014" t="s">
        <v>111</v>
      </c>
      <c r="BW4014" t="s">
        <v>111</v>
      </c>
      <c r="BX4014" t="s">
        <v>113</v>
      </c>
      <c r="BY4014" t="s">
        <v>113</v>
      </c>
      <c r="BZ4014" t="s">
        <v>113</v>
      </c>
      <c r="CA4014" t="s">
        <v>113</v>
      </c>
      <c r="CB4014" t="s">
        <v>113</v>
      </c>
      <c r="CC4014" t="s">
        <v>113</v>
      </c>
      <c r="CD4014" t="s">
        <v>113</v>
      </c>
      <c r="CE4014" t="s">
        <v>113</v>
      </c>
      <c r="CF4014" t="s">
        <v>113</v>
      </c>
      <c r="CG4014" t="s">
        <v>113</v>
      </c>
      <c r="CH4014" t="s">
        <v>113</v>
      </c>
      <c r="CI4014" t="s">
        <v>113</v>
      </c>
      <c r="CJ4014" t="s">
        <v>113</v>
      </c>
      <c r="CK4014" t="s">
        <v>113</v>
      </c>
      <c r="CL4014" t="s">
        <v>113</v>
      </c>
      <c r="CM4014" t="s">
        <v>113</v>
      </c>
      <c r="CN4014" t="s">
        <v>113</v>
      </c>
      <c r="CO4014" t="s">
        <v>113</v>
      </c>
      <c r="CP4014" t="s">
        <v>113</v>
      </c>
      <c r="CQ4014" t="s">
        <v>113</v>
      </c>
      <c r="CR4014" t="s">
        <v>113</v>
      </c>
      <c r="CS4014" t="s">
        <v>113</v>
      </c>
      <c r="CT4014" t="s">
        <v>113</v>
      </c>
      <c r="CU4014" t="s">
        <v>113</v>
      </c>
      <c r="CV4014" t="s">
        <v>113</v>
      </c>
      <c r="CW4014" t="s">
        <v>113</v>
      </c>
    </row>
    <row r="4015" spans="1:101" x14ac:dyDescent="0.25">
      <c r="A4015" t="s">
        <v>155</v>
      </c>
      <c r="B4015">
        <v>295192</v>
      </c>
      <c r="C4015" t="s">
        <v>24315</v>
      </c>
      <c r="D4015" t="s">
        <v>102</v>
      </c>
      <c r="E4015" t="s">
        <v>24316</v>
      </c>
      <c r="F4015" t="s">
        <v>24317</v>
      </c>
      <c r="G4015" t="s">
        <v>24318</v>
      </c>
      <c r="H4015" t="s">
        <v>3208</v>
      </c>
      <c r="I4015" t="s">
        <v>1041</v>
      </c>
      <c r="J4015" t="s">
        <v>161</v>
      </c>
      <c r="K4015" t="s">
        <v>108</v>
      </c>
      <c r="L4015">
        <v>2116</v>
      </c>
      <c r="M4015" t="s">
        <v>24319</v>
      </c>
      <c r="O4015">
        <v>1</v>
      </c>
      <c r="V4015" t="s">
        <v>110</v>
      </c>
      <c r="W4015" s="1">
        <v>43192</v>
      </c>
      <c r="Y4015" s="1">
        <v>43919</v>
      </c>
      <c r="Z4015" s="2">
        <v>43009</v>
      </c>
      <c r="AA4015" t="s">
        <v>24320</v>
      </c>
      <c r="AB4015" t="s">
        <v>113</v>
      </c>
      <c r="AC4015" t="s">
        <v>113</v>
      </c>
      <c r="AD4015" t="s">
        <v>113</v>
      </c>
      <c r="AG4015" t="s">
        <v>113</v>
      </c>
      <c r="AH4015" t="s">
        <v>111</v>
      </c>
      <c r="AI4015" t="s">
        <v>113</v>
      </c>
      <c r="AJ4015" t="s">
        <v>114</v>
      </c>
      <c r="AL4015" t="s">
        <v>115</v>
      </c>
      <c r="AM4015" t="s">
        <v>116</v>
      </c>
      <c r="AN4015" t="s">
        <v>108</v>
      </c>
      <c r="AO4015" t="s">
        <v>113</v>
      </c>
      <c r="AP4015" t="s">
        <v>113</v>
      </c>
      <c r="AQ4015" t="s">
        <v>113</v>
      </c>
      <c r="AR4015" t="s">
        <v>113</v>
      </c>
      <c r="AS4015" t="s">
        <v>113</v>
      </c>
      <c r="AT4015" t="s">
        <v>113</v>
      </c>
      <c r="AU4015" t="s">
        <v>113</v>
      </c>
      <c r="AV4015" t="s">
        <v>113</v>
      </c>
      <c r="AW4015" t="s">
        <v>113</v>
      </c>
      <c r="AX4015" t="s">
        <v>113</v>
      </c>
      <c r="AY4015" t="s">
        <v>113</v>
      </c>
      <c r="AZ4015" t="s">
        <v>113</v>
      </c>
      <c r="BA4015" t="s">
        <v>113</v>
      </c>
      <c r="BB4015" t="s">
        <v>113</v>
      </c>
      <c r="BD4015" t="s">
        <v>113</v>
      </c>
      <c r="BF4015" t="s">
        <v>113</v>
      </c>
      <c r="BG4015" t="s">
        <v>113</v>
      </c>
      <c r="BH4015" t="s">
        <v>113</v>
      </c>
      <c r="BI4015" t="s">
        <v>113</v>
      </c>
      <c r="BJ4015" t="s">
        <v>113</v>
      </c>
      <c r="BK4015" t="s">
        <v>113</v>
      </c>
      <c r="BL4015" t="s">
        <v>113</v>
      </c>
      <c r="BM4015" t="s">
        <v>113</v>
      </c>
      <c r="BN4015" t="s">
        <v>113</v>
      </c>
      <c r="BO4015" t="s">
        <v>113</v>
      </c>
      <c r="BP4015" t="s">
        <v>113</v>
      </c>
      <c r="BQ4015" t="s">
        <v>113</v>
      </c>
      <c r="BR4015" t="s">
        <v>113</v>
      </c>
      <c r="BS4015" t="s">
        <v>113</v>
      </c>
      <c r="BT4015" t="s">
        <v>113</v>
      </c>
      <c r="BU4015" t="s">
        <v>113</v>
      </c>
      <c r="BV4015" t="s">
        <v>111</v>
      </c>
      <c r="BW4015" t="s">
        <v>111</v>
      </c>
      <c r="BX4015" t="s">
        <v>113</v>
      </c>
      <c r="BY4015" t="s">
        <v>113</v>
      </c>
      <c r="BZ4015" t="s">
        <v>113</v>
      </c>
      <c r="CA4015" t="s">
        <v>113</v>
      </c>
      <c r="CB4015" t="s">
        <v>113</v>
      </c>
      <c r="CC4015" t="s">
        <v>113</v>
      </c>
      <c r="CD4015" t="s">
        <v>113</v>
      </c>
      <c r="CE4015" t="s">
        <v>113</v>
      </c>
      <c r="CF4015" t="s">
        <v>113</v>
      </c>
      <c r="CG4015" t="s">
        <v>113</v>
      </c>
      <c r="CH4015" t="s">
        <v>113</v>
      </c>
      <c r="CI4015" t="s">
        <v>113</v>
      </c>
      <c r="CJ4015" t="s">
        <v>113</v>
      </c>
      <c r="CK4015" t="s">
        <v>113</v>
      </c>
      <c r="CL4015" t="s">
        <v>113</v>
      </c>
      <c r="CM4015" t="s">
        <v>113</v>
      </c>
      <c r="CN4015" t="s">
        <v>113</v>
      </c>
      <c r="CO4015" t="s">
        <v>113</v>
      </c>
      <c r="CP4015" t="s">
        <v>113</v>
      </c>
      <c r="CQ4015" t="s">
        <v>113</v>
      </c>
      <c r="CR4015" t="s">
        <v>113</v>
      </c>
      <c r="CS4015" t="s">
        <v>113</v>
      </c>
      <c r="CT4015" t="s">
        <v>113</v>
      </c>
      <c r="CU4015" t="s">
        <v>113</v>
      </c>
      <c r="CV4015" t="s">
        <v>113</v>
      </c>
      <c r="CW4015" t="s">
        <v>113</v>
      </c>
    </row>
    <row r="4016" spans="1:101" x14ac:dyDescent="0.25">
      <c r="A4016" t="s">
        <v>378</v>
      </c>
      <c r="B4016">
        <v>283211</v>
      </c>
      <c r="C4016" t="s">
        <v>24321</v>
      </c>
      <c r="D4016" t="s">
        <v>102</v>
      </c>
      <c r="E4016" t="s">
        <v>24322</v>
      </c>
      <c r="F4016" t="s">
        <v>24322</v>
      </c>
      <c r="G4016" t="s">
        <v>24323</v>
      </c>
      <c r="I4016" t="s">
        <v>384</v>
      </c>
      <c r="J4016" t="s">
        <v>180</v>
      </c>
      <c r="K4016" t="s">
        <v>108</v>
      </c>
      <c r="L4016">
        <v>90024</v>
      </c>
      <c r="M4016" t="s">
        <v>24324</v>
      </c>
      <c r="N4016" t="s">
        <v>24325</v>
      </c>
      <c r="O4016">
        <v>0</v>
      </c>
      <c r="V4016" t="s">
        <v>110</v>
      </c>
      <c r="W4016" s="1">
        <v>42704</v>
      </c>
      <c r="Y4016" s="1">
        <v>43868</v>
      </c>
      <c r="Z4016" s="2">
        <v>43009</v>
      </c>
      <c r="AA4016" t="s">
        <v>24326</v>
      </c>
      <c r="AB4016" t="s">
        <v>113</v>
      </c>
      <c r="AC4016" t="s">
        <v>113</v>
      </c>
      <c r="AD4016" t="s">
        <v>113</v>
      </c>
      <c r="AG4016" t="s">
        <v>111</v>
      </c>
      <c r="AH4016" t="s">
        <v>113</v>
      </c>
      <c r="AI4016" t="s">
        <v>113</v>
      </c>
      <c r="AJ4016" t="s">
        <v>114</v>
      </c>
      <c r="AL4016" t="s">
        <v>115</v>
      </c>
      <c r="AM4016" t="s">
        <v>180</v>
      </c>
      <c r="AN4016" t="s">
        <v>108</v>
      </c>
      <c r="AO4016" t="s">
        <v>113</v>
      </c>
      <c r="AP4016" t="s">
        <v>113</v>
      </c>
      <c r="AQ4016" t="s">
        <v>113</v>
      </c>
      <c r="AR4016" t="s">
        <v>113</v>
      </c>
      <c r="AS4016" t="s">
        <v>113</v>
      </c>
      <c r="AT4016" t="s">
        <v>113</v>
      </c>
      <c r="AU4016" t="s">
        <v>113</v>
      </c>
      <c r="AV4016" t="s">
        <v>113</v>
      </c>
      <c r="AW4016" t="s">
        <v>113</v>
      </c>
      <c r="AX4016" t="s">
        <v>113</v>
      </c>
      <c r="AY4016" t="s">
        <v>113</v>
      </c>
      <c r="AZ4016" t="s">
        <v>113</v>
      </c>
      <c r="BA4016" t="s">
        <v>113</v>
      </c>
      <c r="BB4016" t="s">
        <v>113</v>
      </c>
      <c r="BD4016" t="s">
        <v>113</v>
      </c>
      <c r="BF4016" t="s">
        <v>113</v>
      </c>
      <c r="BG4016" t="s">
        <v>113</v>
      </c>
      <c r="BH4016" t="s">
        <v>113</v>
      </c>
      <c r="BI4016" t="s">
        <v>113</v>
      </c>
      <c r="BJ4016" t="s">
        <v>113</v>
      </c>
      <c r="BK4016" t="s">
        <v>113</v>
      </c>
      <c r="BL4016" t="s">
        <v>113</v>
      </c>
      <c r="BM4016" t="s">
        <v>113</v>
      </c>
      <c r="BN4016" t="s">
        <v>113</v>
      </c>
      <c r="BO4016" t="s">
        <v>113</v>
      </c>
      <c r="BP4016" t="s">
        <v>113</v>
      </c>
      <c r="BQ4016" t="s">
        <v>113</v>
      </c>
      <c r="BR4016" t="s">
        <v>113</v>
      </c>
      <c r="BS4016" t="s">
        <v>113</v>
      </c>
      <c r="BT4016" t="s">
        <v>113</v>
      </c>
      <c r="BU4016" t="s">
        <v>113</v>
      </c>
      <c r="BV4016" t="s">
        <v>111</v>
      </c>
      <c r="BW4016" t="s">
        <v>111</v>
      </c>
      <c r="BX4016" t="s">
        <v>113</v>
      </c>
      <c r="BY4016" t="s">
        <v>113</v>
      </c>
      <c r="BZ4016" t="s">
        <v>113</v>
      </c>
      <c r="CA4016" t="s">
        <v>113</v>
      </c>
      <c r="CB4016" t="s">
        <v>113</v>
      </c>
      <c r="CC4016" t="s">
        <v>113</v>
      </c>
      <c r="CD4016" t="s">
        <v>113</v>
      </c>
      <c r="CE4016" t="s">
        <v>113</v>
      </c>
      <c r="CF4016" t="s">
        <v>113</v>
      </c>
      <c r="CG4016" t="s">
        <v>113</v>
      </c>
      <c r="CH4016" t="s">
        <v>113</v>
      </c>
      <c r="CI4016" t="s">
        <v>113</v>
      </c>
      <c r="CJ4016" t="s">
        <v>113</v>
      </c>
      <c r="CK4016" t="s">
        <v>113</v>
      </c>
      <c r="CL4016" t="s">
        <v>113</v>
      </c>
      <c r="CM4016" t="s">
        <v>113</v>
      </c>
      <c r="CN4016" t="s">
        <v>113</v>
      </c>
      <c r="CO4016" t="s">
        <v>113</v>
      </c>
      <c r="CP4016" t="s">
        <v>113</v>
      </c>
      <c r="CQ4016" t="s">
        <v>113</v>
      </c>
      <c r="CR4016" t="s">
        <v>113</v>
      </c>
      <c r="CS4016" t="s">
        <v>113</v>
      </c>
      <c r="CT4016" t="s">
        <v>113</v>
      </c>
      <c r="CU4016" t="s">
        <v>113</v>
      </c>
      <c r="CV4016" t="s">
        <v>113</v>
      </c>
      <c r="CW4016" t="s">
        <v>113</v>
      </c>
    </row>
    <row r="4017" spans="1:101" x14ac:dyDescent="0.25">
      <c r="A4017" t="s">
        <v>117</v>
      </c>
      <c r="B4017">
        <v>162275</v>
      </c>
      <c r="C4017" t="s">
        <v>24327</v>
      </c>
      <c r="D4017" t="s">
        <v>102</v>
      </c>
      <c r="E4017" t="s">
        <v>24328</v>
      </c>
      <c r="F4017" t="s">
        <v>24328</v>
      </c>
      <c r="G4017" t="s">
        <v>24329</v>
      </c>
      <c r="H4017" t="s">
        <v>24330</v>
      </c>
      <c r="I4017" t="s">
        <v>4954</v>
      </c>
      <c r="K4017" t="s">
        <v>466</v>
      </c>
      <c r="L4017">
        <v>400021</v>
      </c>
      <c r="M4017" t="s">
        <v>24331</v>
      </c>
      <c r="N4017" t="s">
        <v>24332</v>
      </c>
      <c r="O4017">
        <v>0</v>
      </c>
      <c r="V4017" t="s">
        <v>110</v>
      </c>
      <c r="W4017" s="1">
        <v>40995</v>
      </c>
      <c r="Y4017" s="1">
        <v>43623</v>
      </c>
      <c r="Z4017" s="2">
        <v>43009</v>
      </c>
      <c r="AA4017" t="s">
        <v>24333</v>
      </c>
      <c r="AB4017" t="s">
        <v>113</v>
      </c>
      <c r="AC4017" t="s">
        <v>113</v>
      </c>
      <c r="AD4017" t="s">
        <v>113</v>
      </c>
      <c r="AG4017" t="s">
        <v>113</v>
      </c>
      <c r="AH4017" t="s">
        <v>111</v>
      </c>
      <c r="AI4017" t="s">
        <v>113</v>
      </c>
      <c r="AJ4017" t="s">
        <v>173</v>
      </c>
      <c r="AK4017" t="s">
        <v>505</v>
      </c>
      <c r="AL4017" t="s">
        <v>199</v>
      </c>
      <c r="AN4017" t="s">
        <v>466</v>
      </c>
      <c r="AO4017" t="s">
        <v>113</v>
      </c>
      <c r="AP4017" t="s">
        <v>113</v>
      </c>
      <c r="AQ4017" t="s">
        <v>113</v>
      </c>
      <c r="AR4017" t="s">
        <v>113</v>
      </c>
      <c r="AS4017" t="s">
        <v>113</v>
      </c>
      <c r="AT4017" t="s">
        <v>113</v>
      </c>
      <c r="AU4017" t="s">
        <v>113</v>
      </c>
      <c r="AV4017" t="s">
        <v>113</v>
      </c>
      <c r="AW4017" t="s">
        <v>113</v>
      </c>
      <c r="AX4017" t="s">
        <v>113</v>
      </c>
      <c r="AY4017" t="s">
        <v>113</v>
      </c>
      <c r="AZ4017" t="s">
        <v>113</v>
      </c>
      <c r="BA4017" t="s">
        <v>113</v>
      </c>
      <c r="BB4017" t="s">
        <v>113</v>
      </c>
      <c r="BD4017" t="s">
        <v>113</v>
      </c>
      <c r="BF4017" t="s">
        <v>113</v>
      </c>
      <c r="BG4017" t="s">
        <v>113</v>
      </c>
      <c r="BH4017" t="s">
        <v>113</v>
      </c>
      <c r="BI4017" t="s">
        <v>113</v>
      </c>
      <c r="BJ4017" t="s">
        <v>113</v>
      </c>
      <c r="BK4017" t="s">
        <v>113</v>
      </c>
      <c r="BL4017" t="s">
        <v>113</v>
      </c>
      <c r="BM4017" t="s">
        <v>113</v>
      </c>
      <c r="BN4017" t="s">
        <v>113</v>
      </c>
      <c r="BO4017" t="s">
        <v>113</v>
      </c>
      <c r="BP4017" t="s">
        <v>113</v>
      </c>
      <c r="BQ4017" t="s">
        <v>113</v>
      </c>
      <c r="BR4017" t="s">
        <v>113</v>
      </c>
      <c r="BS4017" t="s">
        <v>113</v>
      </c>
      <c r="BT4017" t="s">
        <v>113</v>
      </c>
      <c r="BU4017" t="s">
        <v>113</v>
      </c>
      <c r="BV4017" t="s">
        <v>113</v>
      </c>
      <c r="BW4017" t="s">
        <v>111</v>
      </c>
      <c r="BX4017" t="s">
        <v>113</v>
      </c>
      <c r="BY4017" t="s">
        <v>113</v>
      </c>
      <c r="BZ4017" t="s">
        <v>113</v>
      </c>
      <c r="CA4017" t="s">
        <v>113</v>
      </c>
      <c r="CB4017" t="s">
        <v>113</v>
      </c>
      <c r="CC4017" t="s">
        <v>113</v>
      </c>
      <c r="CD4017" t="s">
        <v>113</v>
      </c>
      <c r="CE4017" t="s">
        <v>113</v>
      </c>
      <c r="CF4017" t="s">
        <v>113</v>
      </c>
      <c r="CG4017" t="s">
        <v>113</v>
      </c>
      <c r="CH4017" t="s">
        <v>113</v>
      </c>
      <c r="CI4017" t="s">
        <v>113</v>
      </c>
      <c r="CJ4017" t="s">
        <v>113</v>
      </c>
      <c r="CK4017" t="s">
        <v>113</v>
      </c>
      <c r="CL4017" t="s">
        <v>113</v>
      </c>
      <c r="CM4017" t="s">
        <v>113</v>
      </c>
      <c r="CN4017" t="s">
        <v>113</v>
      </c>
      <c r="CO4017" t="s">
        <v>113</v>
      </c>
      <c r="CP4017" t="s">
        <v>113</v>
      </c>
      <c r="CQ4017" t="s">
        <v>113</v>
      </c>
      <c r="CR4017" t="s">
        <v>113</v>
      </c>
      <c r="CS4017" t="s">
        <v>113</v>
      </c>
      <c r="CT4017" t="s">
        <v>113</v>
      </c>
      <c r="CU4017" t="s">
        <v>113</v>
      </c>
      <c r="CV4017" t="s">
        <v>113</v>
      </c>
      <c r="CW4017" t="s">
        <v>113</v>
      </c>
    </row>
    <row r="4018" spans="1:101" x14ac:dyDescent="0.25">
      <c r="A4018" t="s">
        <v>100</v>
      </c>
      <c r="B4018">
        <v>282257</v>
      </c>
      <c r="C4018" t="s">
        <v>24334</v>
      </c>
      <c r="D4018" t="s">
        <v>102</v>
      </c>
      <c r="E4018" t="s">
        <v>24335</v>
      </c>
      <c r="F4018" t="s">
        <v>24335</v>
      </c>
      <c r="G4018" t="s">
        <v>24336</v>
      </c>
      <c r="H4018" t="s">
        <v>24337</v>
      </c>
      <c r="I4018" t="s">
        <v>106</v>
      </c>
      <c r="J4018" t="s">
        <v>107</v>
      </c>
      <c r="K4018" t="s">
        <v>108</v>
      </c>
      <c r="L4018">
        <v>10018</v>
      </c>
      <c r="M4018" t="s">
        <v>24338</v>
      </c>
      <c r="O4018">
        <v>1</v>
      </c>
      <c r="V4018" t="s">
        <v>110</v>
      </c>
      <c r="W4018" s="1">
        <v>42359</v>
      </c>
      <c r="Y4018" s="1">
        <v>43920</v>
      </c>
      <c r="Z4018" s="2">
        <v>43009</v>
      </c>
      <c r="AA4018" t="s">
        <v>24339</v>
      </c>
      <c r="AB4018" t="s">
        <v>113</v>
      </c>
      <c r="AC4018" t="s">
        <v>113</v>
      </c>
      <c r="AD4018" t="s">
        <v>113</v>
      </c>
      <c r="AG4018" t="s">
        <v>111</v>
      </c>
      <c r="AH4018" t="s">
        <v>113</v>
      </c>
      <c r="AI4018" t="s">
        <v>113</v>
      </c>
      <c r="AJ4018" t="s">
        <v>114</v>
      </c>
      <c r="AL4018" t="s">
        <v>115</v>
      </c>
      <c r="AM4018" t="s">
        <v>116</v>
      </c>
      <c r="AN4018" t="s">
        <v>108</v>
      </c>
      <c r="AO4018" t="s">
        <v>113</v>
      </c>
      <c r="AP4018" t="s">
        <v>113</v>
      </c>
      <c r="AQ4018" t="s">
        <v>113</v>
      </c>
      <c r="AR4018" t="s">
        <v>113</v>
      </c>
      <c r="AS4018" t="s">
        <v>113</v>
      </c>
      <c r="AT4018" t="s">
        <v>113</v>
      </c>
      <c r="AU4018" t="s">
        <v>113</v>
      </c>
      <c r="AV4018" t="s">
        <v>113</v>
      </c>
      <c r="AW4018" t="s">
        <v>113</v>
      </c>
      <c r="AX4018" t="s">
        <v>113</v>
      </c>
      <c r="AY4018" t="s">
        <v>113</v>
      </c>
      <c r="AZ4018" t="s">
        <v>113</v>
      </c>
      <c r="BA4018" t="s">
        <v>113</v>
      </c>
      <c r="BB4018" t="s">
        <v>113</v>
      </c>
      <c r="BD4018" t="s">
        <v>113</v>
      </c>
      <c r="BF4018" t="s">
        <v>113</v>
      </c>
      <c r="BG4018" t="s">
        <v>113</v>
      </c>
      <c r="BH4018" t="s">
        <v>113</v>
      </c>
      <c r="BI4018" t="s">
        <v>113</v>
      </c>
      <c r="BJ4018" t="s">
        <v>113</v>
      </c>
      <c r="BK4018" t="s">
        <v>113</v>
      </c>
      <c r="BL4018" t="s">
        <v>113</v>
      </c>
      <c r="BM4018" t="s">
        <v>113</v>
      </c>
      <c r="BN4018" t="s">
        <v>113</v>
      </c>
      <c r="BO4018" t="s">
        <v>113</v>
      </c>
      <c r="BP4018" t="s">
        <v>113</v>
      </c>
      <c r="BQ4018" t="s">
        <v>113</v>
      </c>
      <c r="BR4018" t="s">
        <v>113</v>
      </c>
      <c r="BS4018" t="s">
        <v>113</v>
      </c>
      <c r="BT4018" t="s">
        <v>113</v>
      </c>
      <c r="BU4018" t="s">
        <v>113</v>
      </c>
      <c r="BV4018" t="s">
        <v>111</v>
      </c>
      <c r="BW4018" t="s">
        <v>111</v>
      </c>
      <c r="BX4018" t="s">
        <v>113</v>
      </c>
      <c r="BY4018" t="s">
        <v>113</v>
      </c>
      <c r="BZ4018" t="s">
        <v>113</v>
      </c>
      <c r="CA4018" t="s">
        <v>113</v>
      </c>
      <c r="CB4018" t="s">
        <v>113</v>
      </c>
      <c r="CC4018" t="s">
        <v>113</v>
      </c>
      <c r="CD4018" t="s">
        <v>113</v>
      </c>
      <c r="CE4018" t="s">
        <v>113</v>
      </c>
      <c r="CF4018" t="s">
        <v>113</v>
      </c>
      <c r="CG4018" t="s">
        <v>113</v>
      </c>
      <c r="CH4018" t="s">
        <v>113</v>
      </c>
      <c r="CI4018" t="s">
        <v>113</v>
      </c>
      <c r="CJ4018" t="s">
        <v>113</v>
      </c>
      <c r="CK4018" t="s">
        <v>113</v>
      </c>
      <c r="CL4018" t="s">
        <v>113</v>
      </c>
      <c r="CM4018" t="s">
        <v>113</v>
      </c>
      <c r="CN4018" t="s">
        <v>113</v>
      </c>
      <c r="CO4018" t="s">
        <v>113</v>
      </c>
      <c r="CP4018" t="s">
        <v>113</v>
      </c>
      <c r="CQ4018" t="s">
        <v>113</v>
      </c>
      <c r="CR4018" t="s">
        <v>113</v>
      </c>
      <c r="CS4018" t="s">
        <v>113</v>
      </c>
      <c r="CT4018" t="s">
        <v>113</v>
      </c>
      <c r="CU4018" t="s">
        <v>113</v>
      </c>
      <c r="CV4018" t="s">
        <v>113</v>
      </c>
      <c r="CW4018" t="s">
        <v>113</v>
      </c>
    </row>
    <row r="4019" spans="1:101" x14ac:dyDescent="0.25">
      <c r="A4019" t="s">
        <v>155</v>
      </c>
      <c r="B4019">
        <v>162437</v>
      </c>
      <c r="C4019" t="s">
        <v>24340</v>
      </c>
      <c r="D4019" t="s">
        <v>102</v>
      </c>
      <c r="E4019" t="s">
        <v>24341</v>
      </c>
      <c r="F4019" t="s">
        <v>24341</v>
      </c>
      <c r="G4019" t="s">
        <v>4387</v>
      </c>
      <c r="H4019" t="s">
        <v>754</v>
      </c>
      <c r="I4019" t="s">
        <v>2280</v>
      </c>
      <c r="J4019" t="s">
        <v>432</v>
      </c>
      <c r="K4019" t="s">
        <v>108</v>
      </c>
      <c r="L4019">
        <v>6830</v>
      </c>
      <c r="M4019" t="s">
        <v>24342</v>
      </c>
      <c r="N4019" t="s">
        <v>24343</v>
      </c>
      <c r="O4019">
        <v>0</v>
      </c>
      <c r="V4019" t="s">
        <v>110</v>
      </c>
      <c r="W4019" s="1">
        <v>40997</v>
      </c>
      <c r="Y4019" s="1">
        <v>43921</v>
      </c>
      <c r="Z4019" s="2">
        <v>43009</v>
      </c>
      <c r="AB4019" t="s">
        <v>113</v>
      </c>
      <c r="AC4019" t="s">
        <v>113</v>
      </c>
      <c r="AD4019" t="s">
        <v>113</v>
      </c>
      <c r="AG4019" t="s">
        <v>113</v>
      </c>
      <c r="AH4019" t="s">
        <v>111</v>
      </c>
      <c r="AI4019" t="s">
        <v>113</v>
      </c>
      <c r="AJ4019" t="s">
        <v>114</v>
      </c>
      <c r="AL4019" t="s">
        <v>115</v>
      </c>
      <c r="AM4019" t="s">
        <v>116</v>
      </c>
      <c r="AN4019" t="s">
        <v>108</v>
      </c>
      <c r="AO4019" t="s">
        <v>113</v>
      </c>
      <c r="AP4019" t="s">
        <v>113</v>
      </c>
      <c r="AQ4019" t="s">
        <v>111</v>
      </c>
      <c r="AR4019" t="s">
        <v>113</v>
      </c>
      <c r="AS4019" t="s">
        <v>113</v>
      </c>
      <c r="AT4019" t="s">
        <v>113</v>
      </c>
      <c r="AU4019" t="s">
        <v>113</v>
      </c>
      <c r="AV4019" t="s">
        <v>113</v>
      </c>
      <c r="AW4019" t="s">
        <v>113</v>
      </c>
      <c r="AX4019" t="s">
        <v>113</v>
      </c>
      <c r="AY4019" t="s">
        <v>113</v>
      </c>
      <c r="AZ4019" t="s">
        <v>113</v>
      </c>
      <c r="BA4019" t="s">
        <v>113</v>
      </c>
      <c r="BB4019" t="s">
        <v>113</v>
      </c>
      <c r="BD4019" t="s">
        <v>111</v>
      </c>
      <c r="BE4019" t="s">
        <v>111</v>
      </c>
      <c r="BF4019" t="s">
        <v>113</v>
      </c>
      <c r="BG4019" t="s">
        <v>113</v>
      </c>
      <c r="BH4019" t="s">
        <v>111</v>
      </c>
      <c r="BI4019" t="s">
        <v>113</v>
      </c>
      <c r="BJ4019" t="s">
        <v>113</v>
      </c>
      <c r="BK4019" t="s">
        <v>113</v>
      </c>
      <c r="BL4019" t="s">
        <v>113</v>
      </c>
      <c r="BM4019" t="s">
        <v>113</v>
      </c>
      <c r="BN4019" t="s">
        <v>113</v>
      </c>
      <c r="BO4019" t="s">
        <v>113</v>
      </c>
      <c r="BP4019" t="s">
        <v>113</v>
      </c>
      <c r="BQ4019" t="s">
        <v>113</v>
      </c>
      <c r="BR4019" t="s">
        <v>113</v>
      </c>
      <c r="BS4019" t="s">
        <v>113</v>
      </c>
      <c r="BT4019" t="s">
        <v>113</v>
      </c>
      <c r="BU4019" t="s">
        <v>113</v>
      </c>
      <c r="BV4019" t="s">
        <v>113</v>
      </c>
      <c r="BW4019" t="s">
        <v>111</v>
      </c>
      <c r="BX4019" t="s">
        <v>113</v>
      </c>
      <c r="BY4019" t="s">
        <v>113</v>
      </c>
      <c r="BZ4019" t="s">
        <v>113</v>
      </c>
      <c r="CA4019" t="s">
        <v>113</v>
      </c>
      <c r="CB4019" t="s">
        <v>113</v>
      </c>
      <c r="CC4019" t="s">
        <v>113</v>
      </c>
      <c r="CD4019" t="s">
        <v>113</v>
      </c>
      <c r="CE4019" t="s">
        <v>113</v>
      </c>
      <c r="CF4019" t="s">
        <v>113</v>
      </c>
      <c r="CG4019" t="s">
        <v>113</v>
      </c>
      <c r="CH4019" t="s">
        <v>113</v>
      </c>
      <c r="CI4019" t="s">
        <v>113</v>
      </c>
      <c r="CJ4019" t="s">
        <v>113</v>
      </c>
      <c r="CK4019" t="s">
        <v>113</v>
      </c>
      <c r="CL4019" t="s">
        <v>113</v>
      </c>
      <c r="CM4019" t="s">
        <v>113</v>
      </c>
      <c r="CN4019" t="s">
        <v>113</v>
      </c>
      <c r="CO4019" t="s">
        <v>113</v>
      </c>
      <c r="CP4019" t="s">
        <v>113</v>
      </c>
      <c r="CQ4019" t="s">
        <v>113</v>
      </c>
      <c r="CR4019" t="s">
        <v>113</v>
      </c>
      <c r="CS4019" t="s">
        <v>113</v>
      </c>
      <c r="CT4019" t="s">
        <v>113</v>
      </c>
      <c r="CU4019" t="s">
        <v>113</v>
      </c>
      <c r="CV4019" t="s">
        <v>113</v>
      </c>
      <c r="CW4019" t="s">
        <v>113</v>
      </c>
    </row>
    <row r="4020" spans="1:101" x14ac:dyDescent="0.25">
      <c r="A4020" t="s">
        <v>117</v>
      </c>
      <c r="B4020">
        <v>162420</v>
      </c>
      <c r="C4020" t="s">
        <v>24344</v>
      </c>
      <c r="D4020" t="s">
        <v>102</v>
      </c>
      <c r="E4020" t="s">
        <v>24345</v>
      </c>
      <c r="F4020" t="s">
        <v>24345</v>
      </c>
      <c r="M4020" t="s">
        <v>24346</v>
      </c>
      <c r="N4020" t="s">
        <v>24346</v>
      </c>
      <c r="O4020">
        <v>0</v>
      </c>
      <c r="V4020" t="s">
        <v>110</v>
      </c>
      <c r="W4020" s="1">
        <v>41012</v>
      </c>
      <c r="Y4020" s="1">
        <v>43894</v>
      </c>
      <c r="Z4020" s="2">
        <v>43009</v>
      </c>
      <c r="AA4020" t="s">
        <v>10332</v>
      </c>
      <c r="AB4020" t="s">
        <v>113</v>
      </c>
      <c r="AC4020" t="s">
        <v>113</v>
      </c>
      <c r="AD4020" t="s">
        <v>113</v>
      </c>
      <c r="AG4020" t="s">
        <v>111</v>
      </c>
      <c r="AH4020" t="s">
        <v>113</v>
      </c>
      <c r="AI4020" t="s">
        <v>113</v>
      </c>
      <c r="AJ4020" t="s">
        <v>131</v>
      </c>
      <c r="AL4020" t="s">
        <v>115</v>
      </c>
      <c r="AN4020" t="s">
        <v>122</v>
      </c>
      <c r="AO4020" t="s">
        <v>113</v>
      </c>
      <c r="AP4020" t="s">
        <v>113</v>
      </c>
      <c r="AQ4020" t="s">
        <v>113</v>
      </c>
      <c r="AR4020" t="s">
        <v>113</v>
      </c>
      <c r="AS4020" t="s">
        <v>113</v>
      </c>
      <c r="AT4020" t="s">
        <v>113</v>
      </c>
      <c r="AU4020" t="s">
        <v>113</v>
      </c>
      <c r="AV4020" t="s">
        <v>113</v>
      </c>
      <c r="AW4020" t="s">
        <v>113</v>
      </c>
      <c r="AX4020" t="s">
        <v>113</v>
      </c>
      <c r="AY4020" t="s">
        <v>113</v>
      </c>
      <c r="AZ4020" t="s">
        <v>113</v>
      </c>
      <c r="BA4020" t="s">
        <v>113</v>
      </c>
      <c r="BB4020" t="s">
        <v>111</v>
      </c>
      <c r="BC4020" t="s">
        <v>10050</v>
      </c>
      <c r="BD4020" t="s">
        <v>113</v>
      </c>
      <c r="BF4020" t="s">
        <v>113</v>
      </c>
      <c r="BG4020" t="s">
        <v>113</v>
      </c>
      <c r="BH4020" t="s">
        <v>113</v>
      </c>
      <c r="BI4020" t="s">
        <v>113</v>
      </c>
      <c r="BJ4020" t="s">
        <v>113</v>
      </c>
      <c r="BK4020" t="s">
        <v>113</v>
      </c>
      <c r="BL4020" t="s">
        <v>113</v>
      </c>
      <c r="BM4020" t="s">
        <v>113</v>
      </c>
      <c r="BN4020" t="s">
        <v>113</v>
      </c>
      <c r="BO4020" t="s">
        <v>113</v>
      </c>
      <c r="BP4020" t="s">
        <v>113</v>
      </c>
      <c r="BQ4020" t="s">
        <v>113</v>
      </c>
      <c r="BR4020" t="s">
        <v>113</v>
      </c>
      <c r="BS4020" t="s">
        <v>113</v>
      </c>
      <c r="BT4020" t="s">
        <v>113</v>
      </c>
      <c r="BU4020" t="s">
        <v>113</v>
      </c>
      <c r="BV4020" t="s">
        <v>113</v>
      </c>
      <c r="BW4020" t="s">
        <v>111</v>
      </c>
      <c r="BX4020" t="s">
        <v>113</v>
      </c>
      <c r="BY4020" t="s">
        <v>113</v>
      </c>
      <c r="BZ4020" t="s">
        <v>113</v>
      </c>
      <c r="CA4020" t="s">
        <v>113</v>
      </c>
      <c r="CB4020" t="s">
        <v>113</v>
      </c>
      <c r="CC4020" t="s">
        <v>113</v>
      </c>
      <c r="CD4020" t="s">
        <v>113</v>
      </c>
      <c r="CE4020" t="s">
        <v>113</v>
      </c>
      <c r="CF4020" t="s">
        <v>113</v>
      </c>
      <c r="CG4020" t="s">
        <v>113</v>
      </c>
      <c r="CH4020" t="s">
        <v>113</v>
      </c>
      <c r="CI4020" t="s">
        <v>113</v>
      </c>
      <c r="CJ4020" t="s">
        <v>113</v>
      </c>
      <c r="CK4020" t="s">
        <v>113</v>
      </c>
      <c r="CL4020" t="s">
        <v>113</v>
      </c>
      <c r="CM4020" t="s">
        <v>113</v>
      </c>
      <c r="CN4020" t="s">
        <v>113</v>
      </c>
      <c r="CO4020" t="s">
        <v>113</v>
      </c>
      <c r="CP4020" t="s">
        <v>113</v>
      </c>
      <c r="CQ4020" t="s">
        <v>113</v>
      </c>
      <c r="CR4020" t="s">
        <v>113</v>
      </c>
      <c r="CS4020" t="s">
        <v>113</v>
      </c>
      <c r="CT4020" t="s">
        <v>113</v>
      </c>
      <c r="CU4020" t="s">
        <v>113</v>
      </c>
      <c r="CV4020" t="s">
        <v>113</v>
      </c>
      <c r="CW4020" t="s">
        <v>113</v>
      </c>
    </row>
    <row r="4021" spans="1:101" x14ac:dyDescent="0.25">
      <c r="A4021" t="s">
        <v>100</v>
      </c>
      <c r="B4021">
        <v>299730</v>
      </c>
      <c r="C4021" t="s">
        <v>24347</v>
      </c>
      <c r="D4021" t="s">
        <v>102</v>
      </c>
      <c r="E4021" t="s">
        <v>24348</v>
      </c>
      <c r="F4021" t="s">
        <v>24348</v>
      </c>
      <c r="G4021" t="s">
        <v>24349</v>
      </c>
      <c r="I4021" t="s">
        <v>106</v>
      </c>
      <c r="J4021" t="s">
        <v>107</v>
      </c>
      <c r="K4021" t="s">
        <v>108</v>
      </c>
      <c r="L4021">
        <v>10022</v>
      </c>
      <c r="M4021" t="s">
        <v>24350</v>
      </c>
      <c r="O4021">
        <v>0</v>
      </c>
      <c r="V4021" t="s">
        <v>110</v>
      </c>
      <c r="W4021" s="1">
        <v>43467</v>
      </c>
      <c r="Y4021" s="1">
        <v>43908</v>
      </c>
      <c r="Z4021" s="2">
        <v>43009</v>
      </c>
      <c r="AA4021" t="s">
        <v>24351</v>
      </c>
      <c r="AB4021" t="s">
        <v>113</v>
      </c>
      <c r="AC4021" t="s">
        <v>113</v>
      </c>
      <c r="AD4021" t="s">
        <v>113</v>
      </c>
      <c r="AG4021" t="s">
        <v>113</v>
      </c>
      <c r="AH4021" t="s">
        <v>111</v>
      </c>
      <c r="AI4021" t="s">
        <v>113</v>
      </c>
      <c r="AJ4021" t="s">
        <v>114</v>
      </c>
      <c r="AL4021" t="s">
        <v>115</v>
      </c>
      <c r="AM4021" t="s">
        <v>116</v>
      </c>
      <c r="AN4021" t="s">
        <v>108</v>
      </c>
      <c r="AO4021" t="s">
        <v>113</v>
      </c>
      <c r="AP4021" t="s">
        <v>113</v>
      </c>
      <c r="AQ4021" t="s">
        <v>113</v>
      </c>
      <c r="AR4021" t="s">
        <v>113</v>
      </c>
      <c r="AS4021" t="s">
        <v>113</v>
      </c>
      <c r="AT4021" t="s">
        <v>113</v>
      </c>
      <c r="AU4021" t="s">
        <v>113</v>
      </c>
      <c r="AV4021" t="s">
        <v>113</v>
      </c>
      <c r="AW4021" t="s">
        <v>113</v>
      </c>
      <c r="AX4021" t="s">
        <v>113</v>
      </c>
      <c r="AY4021" t="s">
        <v>113</v>
      </c>
      <c r="AZ4021" t="s">
        <v>113</v>
      </c>
      <c r="BA4021" t="s">
        <v>113</v>
      </c>
      <c r="BB4021" t="s">
        <v>113</v>
      </c>
      <c r="BD4021" t="s">
        <v>113</v>
      </c>
      <c r="BF4021" t="s">
        <v>113</v>
      </c>
      <c r="BG4021" t="s">
        <v>113</v>
      </c>
      <c r="BH4021" t="s">
        <v>113</v>
      </c>
      <c r="BI4021" t="s">
        <v>113</v>
      </c>
      <c r="BJ4021" t="s">
        <v>113</v>
      </c>
      <c r="BK4021" t="s">
        <v>113</v>
      </c>
      <c r="BL4021" t="s">
        <v>111</v>
      </c>
      <c r="BM4021" t="s">
        <v>113</v>
      </c>
      <c r="BN4021" t="s">
        <v>113</v>
      </c>
      <c r="BO4021" t="s">
        <v>113</v>
      </c>
      <c r="BP4021" t="s">
        <v>113</v>
      </c>
      <c r="BQ4021" t="s">
        <v>113</v>
      </c>
      <c r="BR4021" t="s">
        <v>113</v>
      </c>
      <c r="BS4021" t="s">
        <v>113</v>
      </c>
      <c r="BT4021" t="s">
        <v>113</v>
      </c>
      <c r="BU4021" t="s">
        <v>113</v>
      </c>
      <c r="BV4021" t="s">
        <v>111</v>
      </c>
      <c r="BW4021" t="s">
        <v>111</v>
      </c>
      <c r="BX4021" t="s">
        <v>113</v>
      </c>
      <c r="BY4021" t="s">
        <v>113</v>
      </c>
      <c r="BZ4021" t="s">
        <v>113</v>
      </c>
      <c r="CA4021" t="s">
        <v>113</v>
      </c>
      <c r="CB4021" t="s">
        <v>113</v>
      </c>
      <c r="CC4021" t="s">
        <v>113</v>
      </c>
      <c r="CD4021" t="s">
        <v>113</v>
      </c>
      <c r="CE4021" t="s">
        <v>113</v>
      </c>
      <c r="CF4021" t="s">
        <v>113</v>
      </c>
      <c r="CG4021" t="s">
        <v>113</v>
      </c>
      <c r="CH4021" t="s">
        <v>113</v>
      </c>
      <c r="CI4021" t="s">
        <v>113</v>
      </c>
      <c r="CJ4021" t="s">
        <v>113</v>
      </c>
      <c r="CK4021" t="s">
        <v>113</v>
      </c>
      <c r="CL4021" t="s">
        <v>113</v>
      </c>
      <c r="CM4021" t="s">
        <v>113</v>
      </c>
      <c r="CN4021" t="s">
        <v>113</v>
      </c>
      <c r="CO4021" t="s">
        <v>113</v>
      </c>
      <c r="CP4021" t="s">
        <v>113</v>
      </c>
      <c r="CQ4021" t="s">
        <v>113</v>
      </c>
      <c r="CR4021" t="s">
        <v>113</v>
      </c>
      <c r="CS4021" t="s">
        <v>113</v>
      </c>
      <c r="CT4021" t="s">
        <v>113</v>
      </c>
      <c r="CU4021" t="s">
        <v>113</v>
      </c>
      <c r="CV4021" t="s">
        <v>113</v>
      </c>
      <c r="CW4021" t="s">
        <v>113</v>
      </c>
    </row>
    <row r="4022" spans="1:101" x14ac:dyDescent="0.25">
      <c r="A4022" t="s">
        <v>117</v>
      </c>
      <c r="B4022">
        <v>306995</v>
      </c>
      <c r="C4022" t="s">
        <v>24352</v>
      </c>
      <c r="D4022" t="s">
        <v>102</v>
      </c>
      <c r="E4022" t="s">
        <v>24353</v>
      </c>
      <c r="F4022" t="s">
        <v>24353</v>
      </c>
      <c r="G4022" t="s">
        <v>24354</v>
      </c>
      <c r="H4022" t="s">
        <v>24355</v>
      </c>
      <c r="I4022" t="s">
        <v>908</v>
      </c>
      <c r="K4022" t="s">
        <v>219</v>
      </c>
      <c r="M4022" t="s">
        <v>24356</v>
      </c>
      <c r="O4022">
        <v>0</v>
      </c>
      <c r="V4022" t="s">
        <v>110</v>
      </c>
      <c r="W4022" s="1">
        <v>43833</v>
      </c>
      <c r="Y4022" s="1">
        <v>43833</v>
      </c>
      <c r="Z4022" s="2">
        <v>43009</v>
      </c>
      <c r="AA4022" t="s">
        <v>24357</v>
      </c>
      <c r="AB4022" t="s">
        <v>111</v>
      </c>
      <c r="AC4022" t="s">
        <v>113</v>
      </c>
      <c r="AD4022" t="s">
        <v>113</v>
      </c>
      <c r="AG4022" t="s">
        <v>113</v>
      </c>
      <c r="AH4022" t="s">
        <v>111</v>
      </c>
      <c r="AI4022" t="s">
        <v>113</v>
      </c>
      <c r="AJ4022" t="s">
        <v>131</v>
      </c>
      <c r="AL4022" t="s">
        <v>115</v>
      </c>
      <c r="AN4022" t="s">
        <v>219</v>
      </c>
      <c r="AO4022" t="s">
        <v>113</v>
      </c>
      <c r="AP4022" t="s">
        <v>113</v>
      </c>
      <c r="AQ4022" t="s">
        <v>113</v>
      </c>
      <c r="AR4022" t="s">
        <v>113</v>
      </c>
      <c r="AS4022" t="s">
        <v>113</v>
      </c>
      <c r="AT4022" t="s">
        <v>113</v>
      </c>
      <c r="AU4022" t="s">
        <v>113</v>
      </c>
      <c r="AV4022" t="s">
        <v>113</v>
      </c>
      <c r="AW4022" t="s">
        <v>113</v>
      </c>
      <c r="AX4022" t="s">
        <v>113</v>
      </c>
      <c r="AY4022" t="s">
        <v>113</v>
      </c>
      <c r="AZ4022" t="s">
        <v>113</v>
      </c>
      <c r="BA4022" t="s">
        <v>113</v>
      </c>
      <c r="BB4022" t="s">
        <v>113</v>
      </c>
      <c r="BD4022" t="s">
        <v>113</v>
      </c>
      <c r="BF4022" t="s">
        <v>113</v>
      </c>
      <c r="BG4022" t="s">
        <v>113</v>
      </c>
      <c r="BH4022" t="s">
        <v>113</v>
      </c>
      <c r="BI4022" t="s">
        <v>113</v>
      </c>
      <c r="BJ4022" t="s">
        <v>113</v>
      </c>
      <c r="BK4022" t="s">
        <v>113</v>
      </c>
      <c r="BL4022" t="s">
        <v>113</v>
      </c>
      <c r="BM4022" t="s">
        <v>113</v>
      </c>
      <c r="BN4022" t="s">
        <v>113</v>
      </c>
      <c r="BO4022" t="s">
        <v>113</v>
      </c>
      <c r="BP4022" t="s">
        <v>113</v>
      </c>
      <c r="BQ4022" t="s">
        <v>113</v>
      </c>
      <c r="BR4022" t="s">
        <v>113</v>
      </c>
      <c r="BS4022" t="s">
        <v>113</v>
      </c>
      <c r="BT4022" t="s">
        <v>113</v>
      </c>
      <c r="BU4022" t="s">
        <v>113</v>
      </c>
      <c r="BV4022" t="s">
        <v>111</v>
      </c>
      <c r="BW4022" t="s">
        <v>111</v>
      </c>
      <c r="BX4022" t="s">
        <v>113</v>
      </c>
      <c r="BY4022" t="s">
        <v>113</v>
      </c>
      <c r="BZ4022" t="s">
        <v>113</v>
      </c>
      <c r="CA4022" t="s">
        <v>113</v>
      </c>
      <c r="CB4022" t="s">
        <v>113</v>
      </c>
      <c r="CC4022" t="s">
        <v>113</v>
      </c>
      <c r="CD4022" t="s">
        <v>113</v>
      </c>
      <c r="CE4022" t="s">
        <v>113</v>
      </c>
      <c r="CF4022" t="s">
        <v>113</v>
      </c>
      <c r="CG4022" t="s">
        <v>113</v>
      </c>
      <c r="CH4022" t="s">
        <v>113</v>
      </c>
      <c r="CI4022" t="s">
        <v>113</v>
      </c>
      <c r="CJ4022" t="s">
        <v>113</v>
      </c>
      <c r="CK4022" t="s">
        <v>113</v>
      </c>
      <c r="CL4022" t="s">
        <v>113</v>
      </c>
      <c r="CM4022" t="s">
        <v>113</v>
      </c>
      <c r="CN4022" t="s">
        <v>113</v>
      </c>
      <c r="CO4022" t="s">
        <v>113</v>
      </c>
      <c r="CP4022" t="s">
        <v>113</v>
      </c>
      <c r="CQ4022" t="s">
        <v>113</v>
      </c>
      <c r="CR4022" t="s">
        <v>113</v>
      </c>
      <c r="CS4022" t="s">
        <v>113</v>
      </c>
      <c r="CT4022" t="s">
        <v>113</v>
      </c>
      <c r="CU4022" t="s">
        <v>113</v>
      </c>
      <c r="CV4022" t="s">
        <v>113</v>
      </c>
      <c r="CW4022" t="s">
        <v>113</v>
      </c>
    </row>
    <row r="4023" spans="1:101" x14ac:dyDescent="0.25">
      <c r="A4023" t="s">
        <v>263</v>
      </c>
      <c r="B4023">
        <v>308415</v>
      </c>
      <c r="C4023" t="s">
        <v>24358</v>
      </c>
      <c r="D4023" t="s">
        <v>102</v>
      </c>
      <c r="E4023" t="s">
        <v>24359</v>
      </c>
      <c r="F4023" t="s">
        <v>24359</v>
      </c>
      <c r="G4023" t="s">
        <v>8768</v>
      </c>
      <c r="H4023" t="s">
        <v>8769</v>
      </c>
      <c r="I4023" t="s">
        <v>4641</v>
      </c>
      <c r="J4023" t="s">
        <v>801</v>
      </c>
      <c r="K4023" t="s">
        <v>108</v>
      </c>
      <c r="L4023">
        <v>45202</v>
      </c>
      <c r="M4023" t="s">
        <v>8770</v>
      </c>
      <c r="N4023" t="s">
        <v>8771</v>
      </c>
      <c r="O4023">
        <v>0</v>
      </c>
      <c r="V4023" t="s">
        <v>110</v>
      </c>
      <c r="W4023" s="1">
        <v>43914</v>
      </c>
      <c r="Y4023" s="1">
        <v>43914</v>
      </c>
      <c r="Z4023" s="2">
        <v>43009</v>
      </c>
      <c r="AA4023" t="s">
        <v>8772</v>
      </c>
      <c r="AB4023" t="s">
        <v>113</v>
      </c>
      <c r="AC4023" t="s">
        <v>113</v>
      </c>
      <c r="AD4023" t="s">
        <v>113</v>
      </c>
      <c r="AG4023" t="s">
        <v>111</v>
      </c>
      <c r="AH4023" t="s">
        <v>111</v>
      </c>
      <c r="AI4023" t="s">
        <v>113</v>
      </c>
      <c r="AJ4023" t="s">
        <v>114</v>
      </c>
      <c r="AL4023" t="s">
        <v>115</v>
      </c>
      <c r="AM4023" t="s">
        <v>801</v>
      </c>
      <c r="AN4023" t="s">
        <v>108</v>
      </c>
      <c r="AO4023" t="s">
        <v>113</v>
      </c>
      <c r="AP4023" t="s">
        <v>113</v>
      </c>
      <c r="AQ4023" t="s">
        <v>113</v>
      </c>
      <c r="AR4023" t="s">
        <v>113</v>
      </c>
      <c r="AS4023" t="s">
        <v>113</v>
      </c>
      <c r="AT4023" t="s">
        <v>113</v>
      </c>
      <c r="AU4023" t="s">
        <v>113</v>
      </c>
      <c r="AV4023" t="s">
        <v>113</v>
      </c>
      <c r="AW4023" t="s">
        <v>113</v>
      </c>
      <c r="AX4023" t="s">
        <v>113</v>
      </c>
      <c r="AY4023" t="s">
        <v>113</v>
      </c>
      <c r="AZ4023" t="s">
        <v>113</v>
      </c>
      <c r="BA4023" t="s">
        <v>113</v>
      </c>
      <c r="BB4023" t="s">
        <v>113</v>
      </c>
      <c r="BD4023" t="s">
        <v>113</v>
      </c>
      <c r="BF4023" t="s">
        <v>113</v>
      </c>
      <c r="BG4023" t="s">
        <v>113</v>
      </c>
      <c r="BH4023" t="s">
        <v>111</v>
      </c>
      <c r="BI4023" t="s">
        <v>113</v>
      </c>
      <c r="BJ4023" t="s">
        <v>113</v>
      </c>
      <c r="BK4023" t="s">
        <v>113</v>
      </c>
      <c r="BL4023" t="s">
        <v>113</v>
      </c>
      <c r="BM4023" t="s">
        <v>113</v>
      </c>
      <c r="BN4023" t="s">
        <v>113</v>
      </c>
      <c r="BO4023" t="s">
        <v>113</v>
      </c>
      <c r="BP4023" t="s">
        <v>113</v>
      </c>
      <c r="BQ4023" t="s">
        <v>113</v>
      </c>
      <c r="BR4023" t="s">
        <v>113</v>
      </c>
      <c r="BS4023" t="s">
        <v>113</v>
      </c>
      <c r="BT4023" t="s">
        <v>113</v>
      </c>
      <c r="BU4023" t="s">
        <v>113</v>
      </c>
      <c r="BV4023" t="s">
        <v>113</v>
      </c>
      <c r="BW4023" t="s">
        <v>111</v>
      </c>
      <c r="BX4023" t="s">
        <v>113</v>
      </c>
      <c r="BY4023" t="s">
        <v>113</v>
      </c>
      <c r="BZ4023" t="s">
        <v>113</v>
      </c>
      <c r="CA4023" t="s">
        <v>113</v>
      </c>
      <c r="CB4023" t="s">
        <v>113</v>
      </c>
      <c r="CC4023" t="s">
        <v>113</v>
      </c>
      <c r="CD4023" t="s">
        <v>113</v>
      </c>
      <c r="CE4023" t="s">
        <v>113</v>
      </c>
      <c r="CF4023" t="s">
        <v>113</v>
      </c>
      <c r="CG4023" t="s">
        <v>113</v>
      </c>
      <c r="CH4023" t="s">
        <v>113</v>
      </c>
      <c r="CI4023" t="s">
        <v>113</v>
      </c>
      <c r="CJ4023" t="s">
        <v>113</v>
      </c>
      <c r="CK4023" t="s">
        <v>113</v>
      </c>
      <c r="CL4023" t="s">
        <v>113</v>
      </c>
      <c r="CM4023" t="s">
        <v>113</v>
      </c>
      <c r="CN4023" t="s">
        <v>113</v>
      </c>
      <c r="CO4023" t="s">
        <v>113</v>
      </c>
      <c r="CP4023" t="s">
        <v>113</v>
      </c>
      <c r="CQ4023" t="s">
        <v>113</v>
      </c>
      <c r="CR4023" t="s">
        <v>113</v>
      </c>
      <c r="CS4023" t="s">
        <v>113</v>
      </c>
      <c r="CT4023" t="s">
        <v>113</v>
      </c>
      <c r="CU4023" t="s">
        <v>113</v>
      </c>
      <c r="CV4023" t="s">
        <v>113</v>
      </c>
      <c r="CW4023" t="s">
        <v>113</v>
      </c>
    </row>
    <row r="4024" spans="1:101" x14ac:dyDescent="0.25">
      <c r="A4024" t="s">
        <v>100</v>
      </c>
      <c r="B4024">
        <v>304234</v>
      </c>
      <c r="C4024" t="s">
        <v>24360</v>
      </c>
      <c r="D4024" t="s">
        <v>102</v>
      </c>
      <c r="E4024" t="s">
        <v>24361</v>
      </c>
      <c r="F4024" t="s">
        <v>24361</v>
      </c>
      <c r="G4024" t="s">
        <v>24362</v>
      </c>
      <c r="I4024" t="s">
        <v>24363</v>
      </c>
      <c r="J4024" t="s">
        <v>2371</v>
      </c>
      <c r="K4024" t="s">
        <v>108</v>
      </c>
      <c r="L4024">
        <v>7733</v>
      </c>
      <c r="M4024" t="s">
        <v>24364</v>
      </c>
      <c r="O4024">
        <v>0</v>
      </c>
      <c r="V4024" t="s">
        <v>110</v>
      </c>
      <c r="W4024" s="1">
        <v>43651</v>
      </c>
      <c r="Y4024" s="1">
        <v>43910</v>
      </c>
      <c r="Z4024" s="2">
        <v>43009</v>
      </c>
      <c r="AB4024" t="s">
        <v>113</v>
      </c>
      <c r="AC4024" t="s">
        <v>113</v>
      </c>
      <c r="AD4024" t="s">
        <v>113</v>
      </c>
      <c r="AF4024" t="s">
        <v>24365</v>
      </c>
      <c r="AG4024" t="s">
        <v>113</v>
      </c>
      <c r="AH4024" t="s">
        <v>113</v>
      </c>
      <c r="AI4024" t="s">
        <v>111</v>
      </c>
      <c r="AJ4024" t="s">
        <v>114</v>
      </c>
      <c r="AL4024" t="s">
        <v>115</v>
      </c>
      <c r="AM4024" t="s">
        <v>116</v>
      </c>
      <c r="AN4024" t="s">
        <v>108</v>
      </c>
      <c r="AO4024" t="s">
        <v>113</v>
      </c>
      <c r="AP4024" t="s">
        <v>113</v>
      </c>
      <c r="AQ4024" t="s">
        <v>113</v>
      </c>
      <c r="AR4024" t="s">
        <v>113</v>
      </c>
      <c r="AS4024" t="s">
        <v>113</v>
      </c>
      <c r="AT4024" t="s">
        <v>113</v>
      </c>
      <c r="AU4024" t="s">
        <v>113</v>
      </c>
      <c r="AV4024" t="s">
        <v>113</v>
      </c>
      <c r="AW4024" t="s">
        <v>113</v>
      </c>
      <c r="AX4024" t="s">
        <v>113</v>
      </c>
      <c r="AY4024" t="s">
        <v>113</v>
      </c>
      <c r="AZ4024" t="s">
        <v>113</v>
      </c>
      <c r="BA4024" t="s">
        <v>113</v>
      </c>
      <c r="BB4024" t="s">
        <v>113</v>
      </c>
      <c r="BD4024" t="s">
        <v>113</v>
      </c>
      <c r="BF4024" t="s">
        <v>113</v>
      </c>
      <c r="BG4024" t="s">
        <v>113</v>
      </c>
      <c r="BH4024" t="s">
        <v>113</v>
      </c>
      <c r="BI4024" t="s">
        <v>113</v>
      </c>
      <c r="BJ4024" t="s">
        <v>113</v>
      </c>
      <c r="BK4024" t="s">
        <v>113</v>
      </c>
      <c r="BL4024" t="s">
        <v>113</v>
      </c>
      <c r="BM4024" t="s">
        <v>113</v>
      </c>
      <c r="BN4024" t="s">
        <v>113</v>
      </c>
      <c r="BO4024" t="s">
        <v>113</v>
      </c>
      <c r="BP4024" t="s">
        <v>113</v>
      </c>
      <c r="BQ4024" t="s">
        <v>113</v>
      </c>
      <c r="BR4024" t="s">
        <v>113</v>
      </c>
      <c r="BS4024" t="s">
        <v>113</v>
      </c>
      <c r="BT4024" t="s">
        <v>113</v>
      </c>
      <c r="BU4024" t="s">
        <v>113</v>
      </c>
      <c r="BV4024" t="s">
        <v>113</v>
      </c>
      <c r="BW4024" t="s">
        <v>111</v>
      </c>
      <c r="BX4024" t="s">
        <v>113</v>
      </c>
      <c r="BY4024" t="s">
        <v>113</v>
      </c>
      <c r="BZ4024" t="s">
        <v>113</v>
      </c>
      <c r="CA4024" t="s">
        <v>113</v>
      </c>
      <c r="CB4024" t="s">
        <v>113</v>
      </c>
      <c r="CC4024" t="s">
        <v>113</v>
      </c>
      <c r="CD4024" t="s">
        <v>113</v>
      </c>
      <c r="CE4024" t="s">
        <v>113</v>
      </c>
      <c r="CF4024" t="s">
        <v>113</v>
      </c>
      <c r="CG4024" t="s">
        <v>113</v>
      </c>
      <c r="CH4024" t="s">
        <v>113</v>
      </c>
      <c r="CI4024" t="s">
        <v>113</v>
      </c>
      <c r="CJ4024" t="s">
        <v>113</v>
      </c>
      <c r="CK4024" t="s">
        <v>113</v>
      </c>
      <c r="CL4024" t="s">
        <v>113</v>
      </c>
      <c r="CM4024" t="s">
        <v>113</v>
      </c>
      <c r="CN4024" t="s">
        <v>113</v>
      </c>
      <c r="CO4024" t="s">
        <v>113</v>
      </c>
      <c r="CP4024" t="s">
        <v>113</v>
      </c>
      <c r="CQ4024" t="s">
        <v>113</v>
      </c>
      <c r="CR4024" t="s">
        <v>113</v>
      </c>
      <c r="CS4024" t="s">
        <v>113</v>
      </c>
      <c r="CT4024" t="s">
        <v>113</v>
      </c>
      <c r="CU4024" t="s">
        <v>113</v>
      </c>
      <c r="CV4024" t="s">
        <v>113</v>
      </c>
      <c r="CW4024" t="s">
        <v>113</v>
      </c>
    </row>
    <row r="4025" spans="1:101" x14ac:dyDescent="0.25">
      <c r="A4025" t="s">
        <v>117</v>
      </c>
      <c r="B4025">
        <v>285491</v>
      </c>
      <c r="C4025" t="s">
        <v>24366</v>
      </c>
      <c r="D4025" t="s">
        <v>102</v>
      </c>
      <c r="E4025" t="s">
        <v>24367</v>
      </c>
      <c r="F4025" t="s">
        <v>24367</v>
      </c>
      <c r="G4025" t="s">
        <v>24368</v>
      </c>
      <c r="I4025" t="s">
        <v>3110</v>
      </c>
      <c r="K4025" t="s">
        <v>3111</v>
      </c>
      <c r="L4025" t="s">
        <v>24369</v>
      </c>
      <c r="M4025" t="s">
        <v>24370</v>
      </c>
      <c r="N4025" t="s">
        <v>24371</v>
      </c>
      <c r="O4025">
        <v>0</v>
      </c>
      <c r="V4025" t="s">
        <v>110</v>
      </c>
      <c r="W4025" s="1">
        <v>42660</v>
      </c>
      <c r="Y4025" s="1">
        <v>43916</v>
      </c>
      <c r="Z4025" s="2">
        <v>43009</v>
      </c>
      <c r="AA4025" t="s">
        <v>24372</v>
      </c>
      <c r="AB4025" t="s">
        <v>111</v>
      </c>
      <c r="AC4025" t="s">
        <v>113</v>
      </c>
      <c r="AD4025" t="s">
        <v>113</v>
      </c>
      <c r="AG4025" t="s">
        <v>113</v>
      </c>
      <c r="AH4025" t="s">
        <v>111</v>
      </c>
      <c r="AI4025" t="s">
        <v>113</v>
      </c>
      <c r="AJ4025" t="s">
        <v>114</v>
      </c>
      <c r="AL4025" t="s">
        <v>115</v>
      </c>
      <c r="AN4025" t="s">
        <v>3111</v>
      </c>
      <c r="AO4025" t="s">
        <v>113</v>
      </c>
      <c r="AP4025" t="s">
        <v>113</v>
      </c>
      <c r="AQ4025" t="s">
        <v>113</v>
      </c>
      <c r="AR4025" t="s">
        <v>113</v>
      </c>
      <c r="AS4025" t="s">
        <v>113</v>
      </c>
      <c r="AT4025" t="s">
        <v>113</v>
      </c>
      <c r="AU4025" t="s">
        <v>113</v>
      </c>
      <c r="AV4025" t="s">
        <v>113</v>
      </c>
      <c r="AW4025" t="s">
        <v>113</v>
      </c>
      <c r="AX4025" t="s">
        <v>113</v>
      </c>
      <c r="AY4025" t="s">
        <v>113</v>
      </c>
      <c r="AZ4025" t="s">
        <v>113</v>
      </c>
      <c r="BA4025" t="s">
        <v>113</v>
      </c>
      <c r="BB4025" t="s">
        <v>113</v>
      </c>
      <c r="BD4025" t="s">
        <v>113</v>
      </c>
      <c r="BF4025" t="s">
        <v>113</v>
      </c>
      <c r="BG4025" t="s">
        <v>113</v>
      </c>
      <c r="BH4025" t="s">
        <v>111</v>
      </c>
      <c r="BI4025" t="s">
        <v>113</v>
      </c>
      <c r="BJ4025" t="s">
        <v>113</v>
      </c>
      <c r="BK4025" t="s">
        <v>113</v>
      </c>
      <c r="BL4025" t="s">
        <v>113</v>
      </c>
      <c r="BM4025" t="s">
        <v>113</v>
      </c>
      <c r="BN4025" t="s">
        <v>113</v>
      </c>
      <c r="BO4025" t="s">
        <v>113</v>
      </c>
      <c r="BP4025" t="s">
        <v>113</v>
      </c>
      <c r="BQ4025" t="s">
        <v>113</v>
      </c>
      <c r="BR4025" t="s">
        <v>113</v>
      </c>
      <c r="BS4025" t="s">
        <v>113</v>
      </c>
      <c r="BT4025" t="s">
        <v>113</v>
      </c>
      <c r="BU4025" t="s">
        <v>113</v>
      </c>
      <c r="BV4025" t="s">
        <v>111</v>
      </c>
      <c r="BW4025" t="s">
        <v>111</v>
      </c>
      <c r="BX4025" t="s">
        <v>113</v>
      </c>
      <c r="BY4025" t="s">
        <v>113</v>
      </c>
      <c r="BZ4025" t="s">
        <v>113</v>
      </c>
      <c r="CA4025" t="s">
        <v>113</v>
      </c>
      <c r="CB4025" t="s">
        <v>113</v>
      </c>
      <c r="CC4025" t="s">
        <v>113</v>
      </c>
      <c r="CD4025" t="s">
        <v>113</v>
      </c>
      <c r="CE4025" t="s">
        <v>113</v>
      </c>
      <c r="CF4025" t="s">
        <v>113</v>
      </c>
      <c r="CG4025" t="s">
        <v>113</v>
      </c>
      <c r="CH4025" t="s">
        <v>113</v>
      </c>
      <c r="CI4025" t="s">
        <v>113</v>
      </c>
      <c r="CJ4025" t="s">
        <v>113</v>
      </c>
      <c r="CK4025" t="s">
        <v>113</v>
      </c>
      <c r="CL4025" t="s">
        <v>113</v>
      </c>
      <c r="CM4025" t="s">
        <v>113</v>
      </c>
      <c r="CN4025" t="s">
        <v>113</v>
      </c>
      <c r="CO4025" t="s">
        <v>113</v>
      </c>
      <c r="CP4025" t="s">
        <v>113</v>
      </c>
      <c r="CQ4025" t="s">
        <v>113</v>
      </c>
      <c r="CR4025" t="s">
        <v>113</v>
      </c>
      <c r="CS4025" t="s">
        <v>113</v>
      </c>
      <c r="CT4025" t="s">
        <v>113</v>
      </c>
      <c r="CU4025" t="s">
        <v>113</v>
      </c>
      <c r="CV4025" t="s">
        <v>113</v>
      </c>
      <c r="CW4025" t="s">
        <v>113</v>
      </c>
    </row>
    <row r="4026" spans="1:101" x14ac:dyDescent="0.25">
      <c r="A4026" t="s">
        <v>117</v>
      </c>
      <c r="B4026">
        <v>161175</v>
      </c>
      <c r="C4026" t="s">
        <v>24373</v>
      </c>
      <c r="D4026" t="s">
        <v>102</v>
      </c>
      <c r="E4026" t="s">
        <v>24374</v>
      </c>
      <c r="F4026" t="s">
        <v>24374</v>
      </c>
      <c r="G4026" t="s">
        <v>24375</v>
      </c>
      <c r="I4026" t="s">
        <v>193</v>
      </c>
      <c r="K4026" t="s">
        <v>194</v>
      </c>
      <c r="L4026">
        <v>1207</v>
      </c>
      <c r="M4026" t="s">
        <v>24376</v>
      </c>
      <c r="N4026" t="s">
        <v>24377</v>
      </c>
      <c r="O4026">
        <v>0</v>
      </c>
      <c r="V4026" t="s">
        <v>110</v>
      </c>
      <c r="W4026" s="1">
        <v>40998</v>
      </c>
      <c r="Y4026" s="1">
        <v>43915</v>
      </c>
      <c r="Z4026" s="2">
        <v>43009</v>
      </c>
      <c r="AA4026" t="s">
        <v>24378</v>
      </c>
      <c r="AB4026" t="s">
        <v>113</v>
      </c>
      <c r="AC4026" t="s">
        <v>113</v>
      </c>
      <c r="AD4026" t="s">
        <v>113</v>
      </c>
      <c r="AG4026" t="s">
        <v>113</v>
      </c>
      <c r="AH4026" t="s">
        <v>111</v>
      </c>
      <c r="AI4026" t="s">
        <v>113</v>
      </c>
      <c r="AJ4026" t="s">
        <v>131</v>
      </c>
      <c r="AL4026" t="s">
        <v>115</v>
      </c>
      <c r="AN4026" t="s">
        <v>194</v>
      </c>
      <c r="AO4026" t="s">
        <v>113</v>
      </c>
      <c r="AP4026" t="s">
        <v>113</v>
      </c>
      <c r="AQ4026" t="s">
        <v>113</v>
      </c>
      <c r="AR4026" t="s">
        <v>113</v>
      </c>
      <c r="AS4026" t="s">
        <v>113</v>
      </c>
      <c r="AT4026" t="s">
        <v>113</v>
      </c>
      <c r="AU4026" t="s">
        <v>113</v>
      </c>
      <c r="AV4026" t="s">
        <v>113</v>
      </c>
      <c r="AW4026" t="s">
        <v>113</v>
      </c>
      <c r="AX4026" t="s">
        <v>113</v>
      </c>
      <c r="AY4026" t="s">
        <v>113</v>
      </c>
      <c r="AZ4026" t="s">
        <v>113</v>
      </c>
      <c r="BA4026" t="s">
        <v>113</v>
      </c>
      <c r="BB4026" t="s">
        <v>113</v>
      </c>
      <c r="BD4026" t="s">
        <v>113</v>
      </c>
      <c r="BF4026" t="s">
        <v>113</v>
      </c>
      <c r="BG4026" t="s">
        <v>113</v>
      </c>
      <c r="BH4026" t="s">
        <v>111</v>
      </c>
      <c r="BI4026" t="s">
        <v>113</v>
      </c>
      <c r="BJ4026" t="s">
        <v>113</v>
      </c>
      <c r="BK4026" t="s">
        <v>113</v>
      </c>
      <c r="BL4026" t="s">
        <v>113</v>
      </c>
      <c r="BM4026" t="s">
        <v>113</v>
      </c>
      <c r="BN4026" t="s">
        <v>113</v>
      </c>
      <c r="BO4026" t="s">
        <v>113</v>
      </c>
      <c r="BP4026" t="s">
        <v>113</v>
      </c>
      <c r="BQ4026" t="s">
        <v>113</v>
      </c>
      <c r="BR4026" t="s">
        <v>113</v>
      </c>
      <c r="BS4026" t="s">
        <v>113</v>
      </c>
      <c r="BT4026" t="s">
        <v>113</v>
      </c>
      <c r="BU4026" t="s">
        <v>113</v>
      </c>
      <c r="BV4026" t="s">
        <v>111</v>
      </c>
      <c r="BW4026" t="s">
        <v>111</v>
      </c>
      <c r="BX4026" t="s">
        <v>113</v>
      </c>
      <c r="BY4026" t="s">
        <v>113</v>
      </c>
      <c r="BZ4026" t="s">
        <v>113</v>
      </c>
      <c r="CA4026" t="s">
        <v>113</v>
      </c>
      <c r="CB4026" t="s">
        <v>113</v>
      </c>
      <c r="CC4026" t="s">
        <v>113</v>
      </c>
      <c r="CD4026" t="s">
        <v>113</v>
      </c>
      <c r="CE4026" t="s">
        <v>113</v>
      </c>
      <c r="CF4026" t="s">
        <v>113</v>
      </c>
      <c r="CG4026" t="s">
        <v>113</v>
      </c>
      <c r="CH4026" t="s">
        <v>113</v>
      </c>
      <c r="CI4026" t="s">
        <v>113</v>
      </c>
      <c r="CJ4026" t="s">
        <v>113</v>
      </c>
      <c r="CK4026" t="s">
        <v>113</v>
      </c>
      <c r="CL4026" t="s">
        <v>113</v>
      </c>
      <c r="CM4026" t="s">
        <v>113</v>
      </c>
      <c r="CN4026" t="s">
        <v>113</v>
      </c>
      <c r="CO4026" t="s">
        <v>113</v>
      </c>
      <c r="CP4026" t="s">
        <v>113</v>
      </c>
      <c r="CQ4026" t="s">
        <v>113</v>
      </c>
      <c r="CR4026" t="s">
        <v>113</v>
      </c>
      <c r="CS4026" t="s">
        <v>113</v>
      </c>
      <c r="CT4026" t="s">
        <v>113</v>
      </c>
      <c r="CU4026" t="s">
        <v>113</v>
      </c>
      <c r="CV4026" t="s">
        <v>113</v>
      </c>
      <c r="CW4026" t="s">
        <v>113</v>
      </c>
    </row>
    <row r="4027" spans="1:101" x14ac:dyDescent="0.25">
      <c r="A4027" t="s">
        <v>155</v>
      </c>
      <c r="B4027">
        <v>284706</v>
      </c>
      <c r="C4027" t="s">
        <v>24379</v>
      </c>
      <c r="D4027" t="s">
        <v>102</v>
      </c>
      <c r="E4027" t="s">
        <v>24380</v>
      </c>
      <c r="F4027" t="s">
        <v>24380</v>
      </c>
      <c r="G4027" t="s">
        <v>24381</v>
      </c>
      <c r="H4027" t="s">
        <v>647</v>
      </c>
      <c r="I4027" t="s">
        <v>1041</v>
      </c>
      <c r="J4027" t="s">
        <v>161</v>
      </c>
      <c r="K4027" t="s">
        <v>108</v>
      </c>
      <c r="L4027">
        <v>2116</v>
      </c>
      <c r="M4027" t="s">
        <v>24382</v>
      </c>
      <c r="O4027">
        <v>0</v>
      </c>
      <c r="V4027" t="s">
        <v>110</v>
      </c>
      <c r="W4027" s="1">
        <v>42608</v>
      </c>
      <c r="Y4027" s="1">
        <v>43875</v>
      </c>
      <c r="Z4027" s="2">
        <v>43009</v>
      </c>
      <c r="AA4027" t="s">
        <v>24383</v>
      </c>
      <c r="AB4027" t="s">
        <v>113</v>
      </c>
      <c r="AC4027" t="s">
        <v>113</v>
      </c>
      <c r="AD4027" t="s">
        <v>113</v>
      </c>
      <c r="AG4027" t="s">
        <v>111</v>
      </c>
      <c r="AH4027" t="s">
        <v>111</v>
      </c>
      <c r="AI4027" t="s">
        <v>113</v>
      </c>
      <c r="AJ4027" t="s">
        <v>114</v>
      </c>
      <c r="AL4027" t="s">
        <v>115</v>
      </c>
      <c r="AM4027" t="s">
        <v>116</v>
      </c>
      <c r="AN4027" t="s">
        <v>108</v>
      </c>
      <c r="AO4027" t="s">
        <v>113</v>
      </c>
      <c r="AP4027" t="s">
        <v>113</v>
      </c>
      <c r="AQ4027" t="s">
        <v>113</v>
      </c>
      <c r="AR4027" t="s">
        <v>113</v>
      </c>
      <c r="AS4027" t="s">
        <v>113</v>
      </c>
      <c r="AT4027" t="s">
        <v>113</v>
      </c>
      <c r="AU4027" t="s">
        <v>113</v>
      </c>
      <c r="AV4027" t="s">
        <v>113</v>
      </c>
      <c r="AW4027" t="s">
        <v>113</v>
      </c>
      <c r="AX4027" t="s">
        <v>113</v>
      </c>
      <c r="AY4027" t="s">
        <v>113</v>
      </c>
      <c r="AZ4027" t="s">
        <v>113</v>
      </c>
      <c r="BA4027" t="s">
        <v>113</v>
      </c>
      <c r="BB4027" t="s">
        <v>113</v>
      </c>
      <c r="BD4027" t="s">
        <v>113</v>
      </c>
      <c r="BF4027" t="s">
        <v>113</v>
      </c>
      <c r="BG4027" t="s">
        <v>113</v>
      </c>
      <c r="BH4027" t="s">
        <v>113</v>
      </c>
      <c r="BI4027" t="s">
        <v>113</v>
      </c>
      <c r="BJ4027" t="s">
        <v>113</v>
      </c>
      <c r="BK4027" t="s">
        <v>113</v>
      </c>
      <c r="BL4027" t="s">
        <v>113</v>
      </c>
      <c r="BM4027" t="s">
        <v>113</v>
      </c>
      <c r="BN4027" t="s">
        <v>113</v>
      </c>
      <c r="BO4027" t="s">
        <v>113</v>
      </c>
      <c r="BP4027" t="s">
        <v>113</v>
      </c>
      <c r="BQ4027" t="s">
        <v>113</v>
      </c>
      <c r="BR4027" t="s">
        <v>113</v>
      </c>
      <c r="BS4027" t="s">
        <v>113</v>
      </c>
      <c r="BT4027" t="s">
        <v>113</v>
      </c>
      <c r="BU4027" t="s">
        <v>113</v>
      </c>
      <c r="BV4027" t="s">
        <v>111</v>
      </c>
      <c r="BW4027" t="s">
        <v>111</v>
      </c>
      <c r="BX4027" t="s">
        <v>113</v>
      </c>
      <c r="BY4027" t="s">
        <v>113</v>
      </c>
      <c r="BZ4027" t="s">
        <v>113</v>
      </c>
      <c r="CA4027" t="s">
        <v>113</v>
      </c>
      <c r="CB4027" t="s">
        <v>113</v>
      </c>
      <c r="CC4027" t="s">
        <v>113</v>
      </c>
      <c r="CD4027" t="s">
        <v>113</v>
      </c>
      <c r="CE4027" t="s">
        <v>113</v>
      </c>
      <c r="CF4027" t="s">
        <v>113</v>
      </c>
      <c r="CG4027" t="s">
        <v>113</v>
      </c>
      <c r="CH4027" t="s">
        <v>113</v>
      </c>
      <c r="CI4027" t="s">
        <v>113</v>
      </c>
      <c r="CJ4027" t="s">
        <v>113</v>
      </c>
      <c r="CK4027" t="s">
        <v>113</v>
      </c>
      <c r="CL4027" t="s">
        <v>113</v>
      </c>
      <c r="CM4027" t="s">
        <v>113</v>
      </c>
      <c r="CN4027" t="s">
        <v>113</v>
      </c>
      <c r="CO4027" t="s">
        <v>113</v>
      </c>
      <c r="CP4027" t="s">
        <v>113</v>
      </c>
      <c r="CQ4027" t="s">
        <v>113</v>
      </c>
      <c r="CR4027" t="s">
        <v>113</v>
      </c>
      <c r="CS4027" t="s">
        <v>113</v>
      </c>
      <c r="CT4027" t="s">
        <v>113</v>
      </c>
      <c r="CU4027" t="s">
        <v>113</v>
      </c>
      <c r="CV4027" t="s">
        <v>113</v>
      </c>
      <c r="CW4027" t="s">
        <v>113</v>
      </c>
    </row>
    <row r="4028" spans="1:101" x14ac:dyDescent="0.25">
      <c r="A4028" t="s">
        <v>117</v>
      </c>
      <c r="B4028">
        <v>308933</v>
      </c>
      <c r="C4028" t="s">
        <v>24384</v>
      </c>
      <c r="D4028" t="s">
        <v>102</v>
      </c>
      <c r="E4028" t="s">
        <v>24385</v>
      </c>
      <c r="F4028" t="s">
        <v>24385</v>
      </c>
      <c r="G4028" t="s">
        <v>24386</v>
      </c>
      <c r="I4028" t="s">
        <v>1425</v>
      </c>
      <c r="K4028" t="s">
        <v>635</v>
      </c>
      <c r="L4028">
        <v>6473921</v>
      </c>
      <c r="M4028">
        <v>97239799400</v>
      </c>
      <c r="N4028">
        <v>97236396331</v>
      </c>
      <c r="O4028">
        <v>0</v>
      </c>
      <c r="V4028" t="s">
        <v>110</v>
      </c>
      <c r="W4028" s="1">
        <v>43938</v>
      </c>
      <c r="Y4028" s="1">
        <v>43938</v>
      </c>
      <c r="Z4028" s="2">
        <v>43891</v>
      </c>
      <c r="AA4028" t="s">
        <v>24387</v>
      </c>
      <c r="AB4028" t="s">
        <v>113</v>
      </c>
      <c r="AC4028" t="s">
        <v>113</v>
      </c>
      <c r="AD4028" t="s">
        <v>113</v>
      </c>
      <c r="AG4028" t="s">
        <v>111</v>
      </c>
      <c r="AH4028" t="s">
        <v>111</v>
      </c>
      <c r="AI4028" t="s">
        <v>113</v>
      </c>
      <c r="AJ4028" t="s">
        <v>131</v>
      </c>
      <c r="AL4028" t="s">
        <v>115</v>
      </c>
      <c r="AN4028" t="s">
        <v>635</v>
      </c>
      <c r="AO4028" t="s">
        <v>113</v>
      </c>
      <c r="AP4028" t="s">
        <v>113</v>
      </c>
      <c r="AQ4028" t="s">
        <v>113</v>
      </c>
      <c r="AR4028" t="s">
        <v>113</v>
      </c>
      <c r="AS4028" t="s">
        <v>113</v>
      </c>
      <c r="AT4028" t="s">
        <v>113</v>
      </c>
      <c r="AU4028" t="s">
        <v>113</v>
      </c>
      <c r="AV4028" t="s">
        <v>113</v>
      </c>
      <c r="AW4028" t="s">
        <v>113</v>
      </c>
      <c r="AX4028" t="s">
        <v>113</v>
      </c>
      <c r="AY4028" t="s">
        <v>113</v>
      </c>
      <c r="AZ4028" t="s">
        <v>113</v>
      </c>
      <c r="BA4028" t="s">
        <v>113</v>
      </c>
      <c r="BB4028" t="s">
        <v>113</v>
      </c>
      <c r="BD4028" t="s">
        <v>113</v>
      </c>
      <c r="BF4028" t="s">
        <v>113</v>
      </c>
      <c r="BG4028" t="s">
        <v>113</v>
      </c>
      <c r="BH4028" t="s">
        <v>111</v>
      </c>
      <c r="BI4028" t="s">
        <v>113</v>
      </c>
      <c r="BJ4028" t="s">
        <v>113</v>
      </c>
      <c r="BK4028" t="s">
        <v>113</v>
      </c>
      <c r="BL4028" t="s">
        <v>113</v>
      </c>
      <c r="BM4028" t="s">
        <v>113</v>
      </c>
      <c r="BN4028" t="s">
        <v>113</v>
      </c>
      <c r="BO4028" t="s">
        <v>113</v>
      </c>
      <c r="BP4028" t="s">
        <v>113</v>
      </c>
      <c r="BQ4028" t="s">
        <v>113</v>
      </c>
      <c r="BR4028" t="s">
        <v>113</v>
      </c>
      <c r="BS4028" t="s">
        <v>113</v>
      </c>
      <c r="BT4028" t="s">
        <v>113</v>
      </c>
      <c r="BU4028" t="s">
        <v>113</v>
      </c>
      <c r="BV4028" t="s">
        <v>111</v>
      </c>
      <c r="BW4028" t="s">
        <v>111</v>
      </c>
      <c r="BX4028" t="s">
        <v>113</v>
      </c>
      <c r="BY4028" t="s">
        <v>113</v>
      </c>
      <c r="BZ4028" t="s">
        <v>113</v>
      </c>
      <c r="CA4028" t="s">
        <v>113</v>
      </c>
      <c r="CB4028" t="s">
        <v>113</v>
      </c>
      <c r="CC4028" t="s">
        <v>113</v>
      </c>
      <c r="CD4028" t="s">
        <v>113</v>
      </c>
      <c r="CE4028" t="s">
        <v>113</v>
      </c>
      <c r="CF4028" t="s">
        <v>113</v>
      </c>
      <c r="CG4028" t="s">
        <v>113</v>
      </c>
      <c r="CH4028" t="s">
        <v>113</v>
      </c>
      <c r="CI4028" t="s">
        <v>113</v>
      </c>
      <c r="CJ4028" t="s">
        <v>113</v>
      </c>
      <c r="CK4028" t="s">
        <v>113</v>
      </c>
      <c r="CL4028" t="s">
        <v>113</v>
      </c>
      <c r="CM4028" t="s">
        <v>113</v>
      </c>
      <c r="CN4028" t="s">
        <v>113</v>
      </c>
      <c r="CO4028" t="s">
        <v>113</v>
      </c>
      <c r="CP4028" t="s">
        <v>113</v>
      </c>
      <c r="CQ4028" t="s">
        <v>113</v>
      </c>
      <c r="CR4028" t="s">
        <v>113</v>
      </c>
      <c r="CS4028" t="s">
        <v>113</v>
      </c>
      <c r="CT4028" t="s">
        <v>113</v>
      </c>
      <c r="CU4028" t="s">
        <v>113</v>
      </c>
      <c r="CV4028" t="s">
        <v>113</v>
      </c>
      <c r="CW4028" t="s">
        <v>113</v>
      </c>
    </row>
    <row r="4029" spans="1:101" x14ac:dyDescent="0.25">
      <c r="A4029" t="s">
        <v>155</v>
      </c>
      <c r="B4029">
        <v>164110</v>
      </c>
      <c r="C4029" t="s">
        <v>24388</v>
      </c>
      <c r="D4029" t="s">
        <v>102</v>
      </c>
      <c r="E4029" t="s">
        <v>24389</v>
      </c>
      <c r="F4029" t="s">
        <v>24389</v>
      </c>
      <c r="G4029" t="s">
        <v>24390</v>
      </c>
      <c r="I4029" t="s">
        <v>4257</v>
      </c>
      <c r="J4029" t="s">
        <v>432</v>
      </c>
      <c r="K4029" t="s">
        <v>108</v>
      </c>
      <c r="L4029" t="s">
        <v>24391</v>
      </c>
      <c r="M4029" t="s">
        <v>24392</v>
      </c>
      <c r="N4029" t="s">
        <v>24393</v>
      </c>
      <c r="O4029">
        <v>0</v>
      </c>
      <c r="V4029" t="s">
        <v>110</v>
      </c>
      <c r="W4029" s="1">
        <v>41068</v>
      </c>
      <c r="Y4029" s="1">
        <v>43920</v>
      </c>
      <c r="Z4029" s="2">
        <v>43009</v>
      </c>
      <c r="AA4029" t="s">
        <v>24394</v>
      </c>
      <c r="AB4029" t="s">
        <v>113</v>
      </c>
      <c r="AC4029" t="s">
        <v>113</v>
      </c>
      <c r="AD4029" t="s">
        <v>113</v>
      </c>
      <c r="AG4029" t="s">
        <v>113</v>
      </c>
      <c r="AH4029" t="s">
        <v>111</v>
      </c>
      <c r="AI4029" t="s">
        <v>113</v>
      </c>
      <c r="AJ4029" t="s">
        <v>114</v>
      </c>
      <c r="AL4029" t="s">
        <v>115</v>
      </c>
      <c r="AM4029" t="s">
        <v>116</v>
      </c>
      <c r="AN4029" t="s">
        <v>108</v>
      </c>
      <c r="AO4029" t="s">
        <v>113</v>
      </c>
      <c r="AP4029" t="s">
        <v>113</v>
      </c>
      <c r="AQ4029" t="s">
        <v>113</v>
      </c>
      <c r="AR4029" t="s">
        <v>113</v>
      </c>
      <c r="AS4029" t="s">
        <v>113</v>
      </c>
      <c r="AT4029" t="s">
        <v>113</v>
      </c>
      <c r="AU4029" t="s">
        <v>113</v>
      </c>
      <c r="AV4029" t="s">
        <v>113</v>
      </c>
      <c r="AW4029" t="s">
        <v>113</v>
      </c>
      <c r="AX4029" t="s">
        <v>113</v>
      </c>
      <c r="AY4029" t="s">
        <v>113</v>
      </c>
      <c r="AZ4029" t="s">
        <v>113</v>
      </c>
      <c r="BA4029" t="s">
        <v>113</v>
      </c>
      <c r="BB4029" t="s">
        <v>113</v>
      </c>
      <c r="BD4029" t="s">
        <v>111</v>
      </c>
      <c r="BE4029" t="s">
        <v>113</v>
      </c>
      <c r="BF4029" t="s">
        <v>111</v>
      </c>
      <c r="BG4029" t="s">
        <v>113</v>
      </c>
      <c r="BH4029" t="s">
        <v>113</v>
      </c>
      <c r="BI4029" t="s">
        <v>113</v>
      </c>
      <c r="BJ4029" t="s">
        <v>113</v>
      </c>
      <c r="BK4029" t="s">
        <v>113</v>
      </c>
      <c r="BL4029" t="s">
        <v>113</v>
      </c>
      <c r="BM4029" t="s">
        <v>113</v>
      </c>
      <c r="BN4029" t="s">
        <v>113</v>
      </c>
      <c r="BO4029" t="s">
        <v>113</v>
      </c>
      <c r="BP4029" t="s">
        <v>113</v>
      </c>
      <c r="BQ4029" t="s">
        <v>113</v>
      </c>
      <c r="BR4029" t="s">
        <v>113</v>
      </c>
      <c r="BS4029" t="s">
        <v>113</v>
      </c>
      <c r="BT4029" t="s">
        <v>113</v>
      </c>
      <c r="BU4029" t="s">
        <v>113</v>
      </c>
      <c r="BV4029" t="s">
        <v>111</v>
      </c>
      <c r="BW4029" t="s">
        <v>111</v>
      </c>
      <c r="BX4029" t="s">
        <v>113</v>
      </c>
      <c r="BY4029" t="s">
        <v>113</v>
      </c>
      <c r="BZ4029" t="s">
        <v>113</v>
      </c>
      <c r="CA4029" t="s">
        <v>113</v>
      </c>
      <c r="CB4029" t="s">
        <v>113</v>
      </c>
      <c r="CC4029" t="s">
        <v>113</v>
      </c>
      <c r="CD4029" t="s">
        <v>113</v>
      </c>
      <c r="CE4029" t="s">
        <v>113</v>
      </c>
      <c r="CF4029" t="s">
        <v>113</v>
      </c>
      <c r="CG4029" t="s">
        <v>113</v>
      </c>
      <c r="CH4029" t="s">
        <v>113</v>
      </c>
      <c r="CI4029" t="s">
        <v>113</v>
      </c>
      <c r="CJ4029" t="s">
        <v>113</v>
      </c>
      <c r="CK4029" t="s">
        <v>113</v>
      </c>
      <c r="CL4029" t="s">
        <v>113</v>
      </c>
      <c r="CM4029" t="s">
        <v>113</v>
      </c>
      <c r="CN4029" t="s">
        <v>113</v>
      </c>
      <c r="CO4029" t="s">
        <v>113</v>
      </c>
      <c r="CP4029" t="s">
        <v>113</v>
      </c>
      <c r="CQ4029" t="s">
        <v>113</v>
      </c>
      <c r="CR4029" t="s">
        <v>113</v>
      </c>
      <c r="CS4029" t="s">
        <v>113</v>
      </c>
      <c r="CT4029" t="s">
        <v>113</v>
      </c>
      <c r="CU4029" t="s">
        <v>113</v>
      </c>
      <c r="CV4029" t="s">
        <v>113</v>
      </c>
      <c r="CW4029" t="s">
        <v>113</v>
      </c>
    </row>
    <row r="4030" spans="1:101" x14ac:dyDescent="0.25">
      <c r="A4030" t="s">
        <v>117</v>
      </c>
      <c r="B4030">
        <v>293995</v>
      </c>
      <c r="C4030" t="s">
        <v>24395</v>
      </c>
      <c r="D4030" t="s">
        <v>102</v>
      </c>
      <c r="E4030" t="s">
        <v>24396</v>
      </c>
      <c r="F4030" t="s">
        <v>24396</v>
      </c>
      <c r="G4030" t="s">
        <v>24397</v>
      </c>
      <c r="H4030" t="s">
        <v>24398</v>
      </c>
      <c r="I4030" t="s">
        <v>128</v>
      </c>
      <c r="K4030" t="s">
        <v>219</v>
      </c>
      <c r="M4030" t="s">
        <v>24399</v>
      </c>
      <c r="N4030" t="s">
        <v>24400</v>
      </c>
      <c r="O4030">
        <v>0</v>
      </c>
      <c r="V4030" t="s">
        <v>110</v>
      </c>
      <c r="W4030" s="1">
        <v>43236</v>
      </c>
      <c r="Y4030" s="1">
        <v>43885</v>
      </c>
      <c r="Z4030" s="2">
        <v>43009</v>
      </c>
      <c r="AB4030" t="s">
        <v>111</v>
      </c>
      <c r="AC4030" t="s">
        <v>113</v>
      </c>
      <c r="AD4030" t="s">
        <v>113</v>
      </c>
      <c r="AF4030" t="s">
        <v>24401</v>
      </c>
      <c r="AG4030" t="s">
        <v>113</v>
      </c>
      <c r="AH4030" t="s">
        <v>111</v>
      </c>
      <c r="AI4030" t="s">
        <v>113</v>
      </c>
      <c r="AJ4030" t="s">
        <v>173</v>
      </c>
      <c r="AK4030" t="s">
        <v>742</v>
      </c>
      <c r="AL4030" t="s">
        <v>115</v>
      </c>
      <c r="AN4030" t="s">
        <v>219</v>
      </c>
      <c r="AO4030" t="s">
        <v>113</v>
      </c>
      <c r="AP4030" t="s">
        <v>113</v>
      </c>
      <c r="AQ4030" t="s">
        <v>111</v>
      </c>
      <c r="AR4030" t="s">
        <v>113</v>
      </c>
      <c r="AS4030" t="s">
        <v>113</v>
      </c>
      <c r="AT4030" t="s">
        <v>113</v>
      </c>
      <c r="AU4030" t="s">
        <v>113</v>
      </c>
      <c r="AV4030" t="s">
        <v>113</v>
      </c>
      <c r="AW4030" t="s">
        <v>113</v>
      </c>
      <c r="AX4030" t="s">
        <v>113</v>
      </c>
      <c r="AY4030" t="s">
        <v>113</v>
      </c>
      <c r="AZ4030" t="s">
        <v>113</v>
      </c>
      <c r="BA4030" t="s">
        <v>113</v>
      </c>
      <c r="BB4030" t="s">
        <v>113</v>
      </c>
      <c r="BD4030" t="s">
        <v>113</v>
      </c>
      <c r="BF4030" t="s">
        <v>113</v>
      </c>
      <c r="BG4030" t="s">
        <v>113</v>
      </c>
      <c r="BH4030" t="s">
        <v>113</v>
      </c>
      <c r="BI4030" t="s">
        <v>113</v>
      </c>
      <c r="BJ4030" t="s">
        <v>113</v>
      </c>
      <c r="BK4030" t="s">
        <v>113</v>
      </c>
      <c r="BL4030" t="s">
        <v>111</v>
      </c>
      <c r="BM4030" t="s">
        <v>113</v>
      </c>
      <c r="BN4030" t="s">
        <v>113</v>
      </c>
      <c r="BO4030" t="s">
        <v>113</v>
      </c>
      <c r="BP4030" t="s">
        <v>113</v>
      </c>
      <c r="BQ4030" t="s">
        <v>113</v>
      </c>
      <c r="BR4030" t="s">
        <v>113</v>
      </c>
      <c r="BS4030" t="s">
        <v>113</v>
      </c>
      <c r="BT4030" t="s">
        <v>113</v>
      </c>
      <c r="BU4030" t="s">
        <v>113</v>
      </c>
      <c r="BV4030" t="s">
        <v>111</v>
      </c>
      <c r="BW4030" t="s">
        <v>111</v>
      </c>
      <c r="BX4030" t="s">
        <v>113</v>
      </c>
      <c r="BY4030" t="s">
        <v>113</v>
      </c>
      <c r="BZ4030" t="s">
        <v>113</v>
      </c>
      <c r="CA4030" t="s">
        <v>113</v>
      </c>
      <c r="CB4030" t="s">
        <v>113</v>
      </c>
      <c r="CC4030" t="s">
        <v>113</v>
      </c>
      <c r="CD4030" t="s">
        <v>113</v>
      </c>
      <c r="CE4030" t="s">
        <v>113</v>
      </c>
      <c r="CF4030" t="s">
        <v>113</v>
      </c>
      <c r="CG4030" t="s">
        <v>113</v>
      </c>
      <c r="CH4030" t="s">
        <v>113</v>
      </c>
      <c r="CI4030" t="s">
        <v>113</v>
      </c>
      <c r="CJ4030" t="s">
        <v>113</v>
      </c>
      <c r="CK4030" t="s">
        <v>113</v>
      </c>
      <c r="CL4030" t="s">
        <v>113</v>
      </c>
      <c r="CM4030" t="s">
        <v>113</v>
      </c>
      <c r="CN4030" t="s">
        <v>113</v>
      </c>
      <c r="CO4030" t="s">
        <v>113</v>
      </c>
      <c r="CP4030" t="s">
        <v>113</v>
      </c>
      <c r="CQ4030" t="s">
        <v>113</v>
      </c>
      <c r="CR4030" t="s">
        <v>113</v>
      </c>
      <c r="CS4030" t="s">
        <v>113</v>
      </c>
      <c r="CT4030" t="s">
        <v>113</v>
      </c>
      <c r="CU4030" t="s">
        <v>113</v>
      </c>
      <c r="CV4030" t="s">
        <v>113</v>
      </c>
      <c r="CW4030" t="s">
        <v>113</v>
      </c>
    </row>
    <row r="4031" spans="1:101" x14ac:dyDescent="0.25">
      <c r="A4031" t="s">
        <v>117</v>
      </c>
      <c r="B4031">
        <v>165042</v>
      </c>
      <c r="C4031" t="s">
        <v>24402</v>
      </c>
      <c r="D4031" t="s">
        <v>102</v>
      </c>
      <c r="E4031" t="s">
        <v>24403</v>
      </c>
      <c r="F4031" t="s">
        <v>24403</v>
      </c>
      <c r="G4031" t="s">
        <v>24404</v>
      </c>
      <c r="H4031" t="s">
        <v>2763</v>
      </c>
      <c r="I4031" t="s">
        <v>121</v>
      </c>
      <c r="K4031" t="s">
        <v>122</v>
      </c>
      <c r="L4031" t="s">
        <v>7929</v>
      </c>
      <c r="M4031" t="s">
        <v>24405</v>
      </c>
      <c r="N4031" t="s">
        <v>24406</v>
      </c>
      <c r="O4031">
        <v>0</v>
      </c>
      <c r="V4031" t="s">
        <v>110</v>
      </c>
      <c r="W4031" s="1">
        <v>41193</v>
      </c>
      <c r="Y4031" s="1">
        <v>43888</v>
      </c>
      <c r="Z4031" s="2">
        <v>43009</v>
      </c>
      <c r="AB4031" t="s">
        <v>113</v>
      </c>
      <c r="AC4031" t="s">
        <v>113</v>
      </c>
      <c r="AD4031" t="s">
        <v>113</v>
      </c>
      <c r="AF4031" t="s">
        <v>24407</v>
      </c>
      <c r="AG4031" t="s">
        <v>113</v>
      </c>
      <c r="AH4031" t="s">
        <v>111</v>
      </c>
      <c r="AI4031" t="s">
        <v>113</v>
      </c>
      <c r="AJ4031" t="s">
        <v>114</v>
      </c>
      <c r="AL4031" t="s">
        <v>115</v>
      </c>
      <c r="AN4031" t="s">
        <v>122</v>
      </c>
      <c r="AO4031" t="s">
        <v>113</v>
      </c>
      <c r="AP4031" t="s">
        <v>113</v>
      </c>
      <c r="AQ4031" t="s">
        <v>113</v>
      </c>
      <c r="AR4031" t="s">
        <v>113</v>
      </c>
      <c r="AS4031" t="s">
        <v>113</v>
      </c>
      <c r="AT4031" t="s">
        <v>113</v>
      </c>
      <c r="AU4031" t="s">
        <v>113</v>
      </c>
      <c r="AV4031" t="s">
        <v>113</v>
      </c>
      <c r="AW4031" t="s">
        <v>113</v>
      </c>
      <c r="AX4031" t="s">
        <v>113</v>
      </c>
      <c r="AY4031" t="s">
        <v>113</v>
      </c>
      <c r="AZ4031" t="s">
        <v>113</v>
      </c>
      <c r="BA4031" t="s">
        <v>113</v>
      </c>
      <c r="BB4031" t="s">
        <v>113</v>
      </c>
      <c r="BD4031" t="s">
        <v>113</v>
      </c>
      <c r="BF4031" t="s">
        <v>113</v>
      </c>
      <c r="BG4031" t="s">
        <v>113</v>
      </c>
      <c r="BH4031" t="s">
        <v>111</v>
      </c>
      <c r="BI4031" t="s">
        <v>113</v>
      </c>
      <c r="BJ4031" t="s">
        <v>113</v>
      </c>
      <c r="BK4031" t="s">
        <v>113</v>
      </c>
      <c r="BL4031" t="s">
        <v>113</v>
      </c>
      <c r="BM4031" t="s">
        <v>113</v>
      </c>
      <c r="BN4031" t="s">
        <v>113</v>
      </c>
      <c r="BO4031" t="s">
        <v>113</v>
      </c>
      <c r="BP4031" t="s">
        <v>113</v>
      </c>
      <c r="BQ4031" t="s">
        <v>113</v>
      </c>
      <c r="BR4031" t="s">
        <v>113</v>
      </c>
      <c r="BS4031" t="s">
        <v>113</v>
      </c>
      <c r="BT4031" t="s">
        <v>113</v>
      </c>
      <c r="BU4031" t="s">
        <v>113</v>
      </c>
      <c r="BV4031" t="s">
        <v>113</v>
      </c>
      <c r="BW4031" t="s">
        <v>111</v>
      </c>
      <c r="BX4031" t="s">
        <v>113</v>
      </c>
      <c r="BY4031" t="s">
        <v>113</v>
      </c>
      <c r="BZ4031" t="s">
        <v>113</v>
      </c>
      <c r="CA4031" t="s">
        <v>113</v>
      </c>
      <c r="CB4031" t="s">
        <v>113</v>
      </c>
      <c r="CC4031" t="s">
        <v>113</v>
      </c>
      <c r="CD4031" t="s">
        <v>113</v>
      </c>
      <c r="CE4031" t="s">
        <v>113</v>
      </c>
      <c r="CF4031" t="s">
        <v>113</v>
      </c>
      <c r="CG4031" t="s">
        <v>113</v>
      </c>
      <c r="CH4031" t="s">
        <v>113</v>
      </c>
      <c r="CI4031" t="s">
        <v>113</v>
      </c>
      <c r="CJ4031" t="s">
        <v>113</v>
      </c>
      <c r="CK4031" t="s">
        <v>113</v>
      </c>
      <c r="CL4031" t="s">
        <v>113</v>
      </c>
      <c r="CM4031" t="s">
        <v>113</v>
      </c>
      <c r="CN4031" t="s">
        <v>113</v>
      </c>
      <c r="CO4031" t="s">
        <v>113</v>
      </c>
      <c r="CP4031" t="s">
        <v>113</v>
      </c>
      <c r="CQ4031" t="s">
        <v>113</v>
      </c>
      <c r="CR4031" t="s">
        <v>113</v>
      </c>
      <c r="CS4031" t="s">
        <v>113</v>
      </c>
      <c r="CT4031" t="s">
        <v>113</v>
      </c>
      <c r="CU4031" t="s">
        <v>113</v>
      </c>
      <c r="CV4031" t="s">
        <v>113</v>
      </c>
      <c r="CW4031" t="s">
        <v>113</v>
      </c>
    </row>
    <row r="4032" spans="1:101" x14ac:dyDescent="0.25">
      <c r="A4032" t="s">
        <v>117</v>
      </c>
      <c r="B4032">
        <v>298410</v>
      </c>
      <c r="C4032" t="s">
        <v>24408</v>
      </c>
      <c r="D4032" t="s">
        <v>102</v>
      </c>
      <c r="E4032" t="s">
        <v>24409</v>
      </c>
      <c r="F4032" t="s">
        <v>24409</v>
      </c>
      <c r="G4032" t="s">
        <v>24410</v>
      </c>
      <c r="H4032" t="s">
        <v>24411</v>
      </c>
      <c r="I4032" t="s">
        <v>128</v>
      </c>
      <c r="K4032" t="s">
        <v>219</v>
      </c>
      <c r="M4032" t="s">
        <v>15321</v>
      </c>
      <c r="N4032" t="s">
        <v>15322</v>
      </c>
      <c r="O4032">
        <v>6</v>
      </c>
      <c r="V4032" t="s">
        <v>110</v>
      </c>
      <c r="W4032" s="1">
        <v>43609</v>
      </c>
      <c r="Y4032" s="1">
        <v>43917</v>
      </c>
      <c r="Z4032" s="2">
        <v>43009</v>
      </c>
      <c r="AB4032" t="s">
        <v>111</v>
      </c>
      <c r="AC4032" t="s">
        <v>113</v>
      </c>
      <c r="AD4032" t="s">
        <v>113</v>
      </c>
      <c r="AG4032" t="s">
        <v>113</v>
      </c>
      <c r="AH4032" t="s">
        <v>111</v>
      </c>
      <c r="AI4032" t="s">
        <v>113</v>
      </c>
      <c r="AJ4032" t="s">
        <v>131</v>
      </c>
      <c r="AL4032" t="s">
        <v>115</v>
      </c>
      <c r="AN4032" t="s">
        <v>122</v>
      </c>
      <c r="AO4032" t="s">
        <v>113</v>
      </c>
      <c r="AP4032" t="s">
        <v>113</v>
      </c>
      <c r="AQ4032" t="s">
        <v>113</v>
      </c>
      <c r="AR4032" t="s">
        <v>113</v>
      </c>
      <c r="AS4032" t="s">
        <v>113</v>
      </c>
      <c r="AT4032" t="s">
        <v>113</v>
      </c>
      <c r="AU4032" t="s">
        <v>113</v>
      </c>
      <c r="AV4032" t="s">
        <v>113</v>
      </c>
      <c r="AW4032" t="s">
        <v>113</v>
      </c>
      <c r="AX4032" t="s">
        <v>113</v>
      </c>
      <c r="AY4032" t="s">
        <v>113</v>
      </c>
      <c r="AZ4032" t="s">
        <v>113</v>
      </c>
      <c r="BA4032" t="s">
        <v>113</v>
      </c>
      <c r="BB4032" t="s">
        <v>113</v>
      </c>
      <c r="BD4032" t="s">
        <v>113</v>
      </c>
      <c r="BF4032" t="s">
        <v>113</v>
      </c>
      <c r="BG4032" t="s">
        <v>113</v>
      </c>
      <c r="BH4032" t="s">
        <v>113</v>
      </c>
      <c r="BI4032" t="s">
        <v>113</v>
      </c>
      <c r="BJ4032" t="s">
        <v>113</v>
      </c>
      <c r="BK4032" t="s">
        <v>113</v>
      </c>
      <c r="BL4032" t="s">
        <v>113</v>
      </c>
      <c r="BM4032" t="s">
        <v>113</v>
      </c>
      <c r="BN4032" t="s">
        <v>113</v>
      </c>
      <c r="BO4032" t="s">
        <v>113</v>
      </c>
      <c r="BP4032" t="s">
        <v>113</v>
      </c>
      <c r="BQ4032" t="s">
        <v>113</v>
      </c>
      <c r="BR4032" t="s">
        <v>113</v>
      </c>
      <c r="BS4032" t="s">
        <v>113</v>
      </c>
      <c r="BT4032" t="s">
        <v>113</v>
      </c>
      <c r="BU4032" t="s">
        <v>113</v>
      </c>
      <c r="BV4032" t="s">
        <v>111</v>
      </c>
      <c r="BW4032" t="s">
        <v>111</v>
      </c>
      <c r="BX4032" t="s">
        <v>113</v>
      </c>
      <c r="BY4032" t="s">
        <v>113</v>
      </c>
      <c r="BZ4032" t="s">
        <v>113</v>
      </c>
      <c r="CA4032" t="s">
        <v>113</v>
      </c>
      <c r="CB4032" t="s">
        <v>113</v>
      </c>
      <c r="CC4032" t="s">
        <v>113</v>
      </c>
      <c r="CD4032" t="s">
        <v>113</v>
      </c>
      <c r="CE4032" t="s">
        <v>113</v>
      </c>
      <c r="CF4032" t="s">
        <v>113</v>
      </c>
      <c r="CG4032" t="s">
        <v>113</v>
      </c>
      <c r="CH4032" t="s">
        <v>113</v>
      </c>
      <c r="CI4032" t="s">
        <v>113</v>
      </c>
      <c r="CJ4032" t="s">
        <v>113</v>
      </c>
      <c r="CK4032" t="s">
        <v>113</v>
      </c>
      <c r="CL4032" t="s">
        <v>113</v>
      </c>
      <c r="CM4032" t="s">
        <v>113</v>
      </c>
      <c r="CN4032" t="s">
        <v>113</v>
      </c>
      <c r="CO4032" t="s">
        <v>113</v>
      </c>
      <c r="CP4032" t="s">
        <v>113</v>
      </c>
      <c r="CQ4032" t="s">
        <v>113</v>
      </c>
      <c r="CR4032" t="s">
        <v>113</v>
      </c>
      <c r="CS4032" t="s">
        <v>113</v>
      </c>
      <c r="CT4032" t="s">
        <v>113</v>
      </c>
      <c r="CU4032" t="s">
        <v>113</v>
      </c>
      <c r="CV4032" t="s">
        <v>113</v>
      </c>
      <c r="CW4032" t="s">
        <v>113</v>
      </c>
    </row>
    <row r="4033" spans="1:101" x14ac:dyDescent="0.25">
      <c r="A4033" t="s">
        <v>100</v>
      </c>
      <c r="B4033">
        <v>307745</v>
      </c>
      <c r="C4033" t="s">
        <v>24412</v>
      </c>
      <c r="D4033" t="s">
        <v>102</v>
      </c>
      <c r="E4033" t="s">
        <v>24413</v>
      </c>
      <c r="F4033" t="s">
        <v>24413</v>
      </c>
      <c r="G4033" t="s">
        <v>24414</v>
      </c>
      <c r="I4033" t="s">
        <v>5329</v>
      </c>
      <c r="J4033" t="s">
        <v>2371</v>
      </c>
      <c r="K4033" t="s">
        <v>108</v>
      </c>
      <c r="L4033">
        <v>7701</v>
      </c>
      <c r="M4033" t="s">
        <v>24415</v>
      </c>
      <c r="O4033">
        <v>0</v>
      </c>
      <c r="V4033" t="s">
        <v>110</v>
      </c>
      <c r="W4033" s="1">
        <v>43880</v>
      </c>
      <c r="Y4033" s="1">
        <v>43880</v>
      </c>
      <c r="Z4033" s="2">
        <v>43009</v>
      </c>
      <c r="AB4033" t="s">
        <v>113</v>
      </c>
      <c r="AC4033" t="s">
        <v>113</v>
      </c>
      <c r="AD4033" t="s">
        <v>113</v>
      </c>
      <c r="AG4033" t="s">
        <v>113</v>
      </c>
      <c r="AH4033" t="s">
        <v>111</v>
      </c>
      <c r="AI4033" t="s">
        <v>113</v>
      </c>
      <c r="AJ4033" t="s">
        <v>114</v>
      </c>
      <c r="AL4033" t="s">
        <v>115</v>
      </c>
      <c r="AM4033" t="s">
        <v>116</v>
      </c>
      <c r="AN4033" t="s">
        <v>108</v>
      </c>
      <c r="AO4033" t="s">
        <v>113</v>
      </c>
      <c r="AP4033" t="s">
        <v>113</v>
      </c>
      <c r="AQ4033" t="s">
        <v>113</v>
      </c>
      <c r="AR4033" t="s">
        <v>113</v>
      </c>
      <c r="AS4033" t="s">
        <v>113</v>
      </c>
      <c r="AT4033" t="s">
        <v>113</v>
      </c>
      <c r="AU4033" t="s">
        <v>113</v>
      </c>
      <c r="AV4033" t="s">
        <v>113</v>
      </c>
      <c r="AW4033" t="s">
        <v>113</v>
      </c>
      <c r="AX4033" t="s">
        <v>113</v>
      </c>
      <c r="AY4033" t="s">
        <v>113</v>
      </c>
      <c r="AZ4033" t="s">
        <v>113</v>
      </c>
      <c r="BA4033" t="s">
        <v>113</v>
      </c>
      <c r="BB4033" t="s">
        <v>113</v>
      </c>
      <c r="BD4033" t="s">
        <v>113</v>
      </c>
      <c r="BF4033" t="s">
        <v>113</v>
      </c>
      <c r="BG4033" t="s">
        <v>113</v>
      </c>
      <c r="BH4033" t="s">
        <v>113</v>
      </c>
      <c r="BI4033" t="s">
        <v>113</v>
      </c>
      <c r="BJ4033" t="s">
        <v>113</v>
      </c>
      <c r="BK4033" t="s">
        <v>113</v>
      </c>
      <c r="BL4033" t="s">
        <v>113</v>
      </c>
      <c r="BM4033" t="s">
        <v>113</v>
      </c>
      <c r="BN4033" t="s">
        <v>113</v>
      </c>
      <c r="BO4033" t="s">
        <v>113</v>
      </c>
      <c r="BP4033" t="s">
        <v>113</v>
      </c>
      <c r="BQ4033" t="s">
        <v>113</v>
      </c>
      <c r="BR4033" t="s">
        <v>113</v>
      </c>
      <c r="BS4033" t="s">
        <v>113</v>
      </c>
      <c r="BT4033" t="s">
        <v>113</v>
      </c>
      <c r="BU4033" t="s">
        <v>113</v>
      </c>
      <c r="BV4033" t="s">
        <v>111</v>
      </c>
      <c r="BW4033" t="s">
        <v>111</v>
      </c>
      <c r="BX4033" t="s">
        <v>113</v>
      </c>
      <c r="BY4033" t="s">
        <v>113</v>
      </c>
      <c r="BZ4033" t="s">
        <v>113</v>
      </c>
      <c r="CA4033" t="s">
        <v>113</v>
      </c>
      <c r="CB4033" t="s">
        <v>113</v>
      </c>
      <c r="CC4033" t="s">
        <v>113</v>
      </c>
      <c r="CD4033" t="s">
        <v>113</v>
      </c>
      <c r="CE4033" t="s">
        <v>113</v>
      </c>
      <c r="CF4033" t="s">
        <v>113</v>
      </c>
      <c r="CG4033" t="s">
        <v>113</v>
      </c>
      <c r="CH4033" t="s">
        <v>113</v>
      </c>
      <c r="CI4033" t="s">
        <v>113</v>
      </c>
      <c r="CJ4033" t="s">
        <v>113</v>
      </c>
      <c r="CK4033" t="s">
        <v>113</v>
      </c>
      <c r="CL4033" t="s">
        <v>113</v>
      </c>
      <c r="CM4033" t="s">
        <v>113</v>
      </c>
      <c r="CN4033" t="s">
        <v>113</v>
      </c>
      <c r="CO4033" t="s">
        <v>113</v>
      </c>
      <c r="CP4033" t="s">
        <v>113</v>
      </c>
      <c r="CQ4033" t="s">
        <v>113</v>
      </c>
      <c r="CR4033" t="s">
        <v>113</v>
      </c>
      <c r="CS4033" t="s">
        <v>113</v>
      </c>
      <c r="CT4033" t="s">
        <v>113</v>
      </c>
      <c r="CU4033" t="s">
        <v>113</v>
      </c>
      <c r="CV4033" t="s">
        <v>113</v>
      </c>
      <c r="CW4033" t="s">
        <v>113</v>
      </c>
    </row>
    <row r="4034" spans="1:101" x14ac:dyDescent="0.25">
      <c r="A4034" t="s">
        <v>155</v>
      </c>
      <c r="B4034">
        <v>298624</v>
      </c>
      <c r="C4034" t="s">
        <v>24416</v>
      </c>
      <c r="D4034" t="s">
        <v>102</v>
      </c>
      <c r="E4034" t="s">
        <v>24417</v>
      </c>
      <c r="F4034" t="s">
        <v>24417</v>
      </c>
      <c r="G4034" t="s">
        <v>24418</v>
      </c>
      <c r="H4034" t="s">
        <v>24419</v>
      </c>
      <c r="I4034" t="s">
        <v>431</v>
      </c>
      <c r="J4034" t="s">
        <v>432</v>
      </c>
      <c r="K4034" t="s">
        <v>108</v>
      </c>
      <c r="L4034">
        <v>6901</v>
      </c>
      <c r="M4034" t="s">
        <v>24420</v>
      </c>
      <c r="N4034" t="s">
        <v>24421</v>
      </c>
      <c r="O4034">
        <v>0</v>
      </c>
      <c r="V4034" t="s">
        <v>110</v>
      </c>
      <c r="W4034" s="1">
        <v>43371</v>
      </c>
      <c r="Y4034" s="1">
        <v>43874</v>
      </c>
      <c r="Z4034" s="2">
        <v>43009</v>
      </c>
      <c r="AA4034" t="s">
        <v>24422</v>
      </c>
      <c r="AB4034" t="s">
        <v>113</v>
      </c>
      <c r="AC4034" t="s">
        <v>113</v>
      </c>
      <c r="AD4034" t="s">
        <v>113</v>
      </c>
      <c r="AG4034" t="s">
        <v>113</v>
      </c>
      <c r="AH4034" t="s">
        <v>111</v>
      </c>
      <c r="AI4034" t="s">
        <v>113</v>
      </c>
      <c r="AJ4034" t="s">
        <v>293</v>
      </c>
      <c r="AL4034" t="s">
        <v>115</v>
      </c>
      <c r="AM4034" t="s">
        <v>116</v>
      </c>
      <c r="AN4034" t="s">
        <v>108</v>
      </c>
      <c r="AO4034" t="s">
        <v>113</v>
      </c>
      <c r="AP4034" t="s">
        <v>113</v>
      </c>
      <c r="AQ4034" t="s">
        <v>111</v>
      </c>
      <c r="AR4034" t="s">
        <v>113</v>
      </c>
      <c r="AS4034" t="s">
        <v>113</v>
      </c>
      <c r="AT4034" t="s">
        <v>113</v>
      </c>
      <c r="AU4034" t="s">
        <v>113</v>
      </c>
      <c r="AV4034" t="s">
        <v>113</v>
      </c>
      <c r="AW4034" t="s">
        <v>113</v>
      </c>
      <c r="AX4034" t="s">
        <v>113</v>
      </c>
      <c r="AY4034" t="s">
        <v>113</v>
      </c>
      <c r="AZ4034" t="s">
        <v>113</v>
      </c>
      <c r="BA4034" t="s">
        <v>113</v>
      </c>
      <c r="BB4034" t="s">
        <v>113</v>
      </c>
      <c r="BD4034" t="s">
        <v>113</v>
      </c>
      <c r="BF4034" t="s">
        <v>113</v>
      </c>
      <c r="BG4034" t="s">
        <v>113</v>
      </c>
      <c r="BH4034" t="s">
        <v>113</v>
      </c>
      <c r="BI4034" t="s">
        <v>113</v>
      </c>
      <c r="BJ4034" t="s">
        <v>113</v>
      </c>
      <c r="BK4034" t="s">
        <v>113</v>
      </c>
      <c r="BL4034" t="s">
        <v>111</v>
      </c>
      <c r="BM4034" t="s">
        <v>113</v>
      </c>
      <c r="BN4034" t="s">
        <v>113</v>
      </c>
      <c r="BO4034" t="s">
        <v>113</v>
      </c>
      <c r="BP4034" t="s">
        <v>113</v>
      </c>
      <c r="BQ4034" t="s">
        <v>113</v>
      </c>
      <c r="BR4034" t="s">
        <v>113</v>
      </c>
      <c r="BS4034" t="s">
        <v>113</v>
      </c>
      <c r="BT4034" t="s">
        <v>113</v>
      </c>
      <c r="BU4034" t="s">
        <v>113</v>
      </c>
      <c r="BV4034" t="s">
        <v>111</v>
      </c>
      <c r="BW4034" t="s">
        <v>111</v>
      </c>
      <c r="BX4034" t="s">
        <v>113</v>
      </c>
      <c r="BY4034" t="s">
        <v>113</v>
      </c>
      <c r="BZ4034" t="s">
        <v>113</v>
      </c>
      <c r="CA4034" t="s">
        <v>113</v>
      </c>
      <c r="CB4034" t="s">
        <v>113</v>
      </c>
      <c r="CC4034" t="s">
        <v>113</v>
      </c>
      <c r="CD4034" t="s">
        <v>113</v>
      </c>
      <c r="CE4034" t="s">
        <v>113</v>
      </c>
      <c r="CF4034" t="s">
        <v>113</v>
      </c>
      <c r="CG4034" t="s">
        <v>113</v>
      </c>
      <c r="CH4034" t="s">
        <v>113</v>
      </c>
      <c r="CI4034" t="s">
        <v>113</v>
      </c>
      <c r="CJ4034" t="s">
        <v>113</v>
      </c>
      <c r="CK4034" t="s">
        <v>113</v>
      </c>
      <c r="CL4034" t="s">
        <v>113</v>
      </c>
      <c r="CM4034" t="s">
        <v>113</v>
      </c>
      <c r="CN4034" t="s">
        <v>113</v>
      </c>
      <c r="CO4034" t="s">
        <v>113</v>
      </c>
      <c r="CP4034" t="s">
        <v>113</v>
      </c>
      <c r="CQ4034" t="s">
        <v>113</v>
      </c>
      <c r="CR4034" t="s">
        <v>113</v>
      </c>
      <c r="CS4034" t="s">
        <v>113</v>
      </c>
      <c r="CT4034" t="s">
        <v>113</v>
      </c>
      <c r="CU4034" t="s">
        <v>113</v>
      </c>
      <c r="CV4034" t="s">
        <v>113</v>
      </c>
      <c r="CW4034" t="s">
        <v>113</v>
      </c>
    </row>
    <row r="4035" spans="1:101" x14ac:dyDescent="0.25">
      <c r="A4035" t="s">
        <v>100</v>
      </c>
      <c r="B4035">
        <v>161634</v>
      </c>
      <c r="C4035" t="s">
        <v>24423</v>
      </c>
      <c r="D4035" t="s">
        <v>102</v>
      </c>
      <c r="E4035" t="s">
        <v>24424</v>
      </c>
      <c r="F4035" t="s">
        <v>24424</v>
      </c>
      <c r="G4035" t="s">
        <v>24425</v>
      </c>
      <c r="I4035" t="s">
        <v>106</v>
      </c>
      <c r="J4035" t="s">
        <v>107</v>
      </c>
      <c r="K4035" t="s">
        <v>108</v>
      </c>
      <c r="L4035" t="s">
        <v>24426</v>
      </c>
      <c r="M4035" t="s">
        <v>24427</v>
      </c>
      <c r="N4035" t="s">
        <v>24428</v>
      </c>
      <c r="O4035">
        <v>0</v>
      </c>
      <c r="V4035" t="s">
        <v>110</v>
      </c>
      <c r="W4035" s="1">
        <v>42291</v>
      </c>
      <c r="Y4035" s="1">
        <v>43920</v>
      </c>
      <c r="Z4035" s="2">
        <v>43009</v>
      </c>
      <c r="AA4035" t="s">
        <v>24429</v>
      </c>
      <c r="AB4035" t="s">
        <v>113</v>
      </c>
      <c r="AC4035" t="s">
        <v>113</v>
      </c>
      <c r="AD4035" t="s">
        <v>113</v>
      </c>
      <c r="AG4035" t="s">
        <v>113</v>
      </c>
      <c r="AH4035" t="s">
        <v>111</v>
      </c>
      <c r="AI4035" t="s">
        <v>113</v>
      </c>
      <c r="AJ4035" t="s">
        <v>131</v>
      </c>
      <c r="AL4035" t="s">
        <v>115</v>
      </c>
      <c r="AM4035" t="s">
        <v>107</v>
      </c>
      <c r="AN4035" t="s">
        <v>108</v>
      </c>
      <c r="AO4035" t="s">
        <v>113</v>
      </c>
      <c r="AP4035" t="s">
        <v>113</v>
      </c>
      <c r="AQ4035" t="s">
        <v>113</v>
      </c>
      <c r="AR4035" t="s">
        <v>113</v>
      </c>
      <c r="AS4035" t="s">
        <v>113</v>
      </c>
      <c r="AT4035" t="s">
        <v>113</v>
      </c>
      <c r="AU4035" t="s">
        <v>113</v>
      </c>
      <c r="AV4035" t="s">
        <v>113</v>
      </c>
      <c r="AW4035" t="s">
        <v>113</v>
      </c>
      <c r="AX4035" t="s">
        <v>113</v>
      </c>
      <c r="AY4035" t="s">
        <v>113</v>
      </c>
      <c r="AZ4035" t="s">
        <v>113</v>
      </c>
      <c r="BA4035" t="s">
        <v>113</v>
      </c>
      <c r="BB4035" t="s">
        <v>113</v>
      </c>
      <c r="BD4035" t="s">
        <v>113</v>
      </c>
      <c r="BF4035" t="s">
        <v>113</v>
      </c>
      <c r="BG4035" t="s">
        <v>113</v>
      </c>
      <c r="BH4035" t="s">
        <v>113</v>
      </c>
      <c r="BI4035" t="s">
        <v>113</v>
      </c>
      <c r="BJ4035" t="s">
        <v>113</v>
      </c>
      <c r="BK4035" t="s">
        <v>113</v>
      </c>
      <c r="BL4035" t="s">
        <v>113</v>
      </c>
      <c r="BM4035" t="s">
        <v>113</v>
      </c>
      <c r="BN4035" t="s">
        <v>113</v>
      </c>
      <c r="BO4035" t="s">
        <v>113</v>
      </c>
      <c r="BP4035" t="s">
        <v>113</v>
      </c>
      <c r="BQ4035" t="s">
        <v>113</v>
      </c>
      <c r="BR4035" t="s">
        <v>113</v>
      </c>
      <c r="BS4035" t="s">
        <v>113</v>
      </c>
      <c r="BT4035" t="s">
        <v>113</v>
      </c>
      <c r="BU4035" t="s">
        <v>113</v>
      </c>
      <c r="BV4035" t="s">
        <v>111</v>
      </c>
      <c r="BW4035" t="s">
        <v>111</v>
      </c>
      <c r="BX4035" t="s">
        <v>113</v>
      </c>
      <c r="BY4035" t="s">
        <v>111</v>
      </c>
      <c r="BZ4035" t="s">
        <v>113</v>
      </c>
      <c r="CA4035" t="s">
        <v>113</v>
      </c>
      <c r="CB4035" t="s">
        <v>113</v>
      </c>
      <c r="CC4035" t="s">
        <v>113</v>
      </c>
      <c r="CD4035" t="s">
        <v>113</v>
      </c>
      <c r="CE4035" t="s">
        <v>113</v>
      </c>
      <c r="CF4035" t="s">
        <v>113</v>
      </c>
      <c r="CG4035" t="s">
        <v>113</v>
      </c>
      <c r="CH4035" t="s">
        <v>113</v>
      </c>
      <c r="CI4035" t="s">
        <v>113</v>
      </c>
      <c r="CJ4035" t="s">
        <v>111</v>
      </c>
      <c r="CK4035" t="s">
        <v>113</v>
      </c>
      <c r="CL4035" t="s">
        <v>113</v>
      </c>
      <c r="CM4035" t="s">
        <v>113</v>
      </c>
      <c r="CN4035" t="s">
        <v>113</v>
      </c>
      <c r="CO4035" t="s">
        <v>113</v>
      </c>
      <c r="CP4035" t="s">
        <v>113</v>
      </c>
      <c r="CQ4035" t="s">
        <v>113</v>
      </c>
      <c r="CR4035" t="s">
        <v>113</v>
      </c>
      <c r="CS4035" t="s">
        <v>113</v>
      </c>
      <c r="CT4035" t="s">
        <v>113</v>
      </c>
      <c r="CU4035" t="s">
        <v>113</v>
      </c>
      <c r="CV4035" t="s">
        <v>113</v>
      </c>
      <c r="CW4035" t="s">
        <v>113</v>
      </c>
    </row>
    <row r="4036" spans="1:101" x14ac:dyDescent="0.25">
      <c r="A4036" t="s">
        <v>117</v>
      </c>
      <c r="B4036">
        <v>285524</v>
      </c>
      <c r="C4036" t="s">
        <v>24430</v>
      </c>
      <c r="D4036" t="s">
        <v>102</v>
      </c>
      <c r="E4036" t="s">
        <v>24431</v>
      </c>
      <c r="F4036" t="s">
        <v>24431</v>
      </c>
      <c r="G4036" t="s">
        <v>24432</v>
      </c>
      <c r="H4036" t="s">
        <v>7465</v>
      </c>
      <c r="I4036" t="s">
        <v>908</v>
      </c>
      <c r="K4036" t="s">
        <v>219</v>
      </c>
      <c r="L4036" t="s">
        <v>1070</v>
      </c>
      <c r="M4036" t="s">
        <v>24433</v>
      </c>
      <c r="N4036" t="s">
        <v>1070</v>
      </c>
      <c r="O4036">
        <v>0</v>
      </c>
      <c r="V4036" t="s">
        <v>110</v>
      </c>
      <c r="W4036" s="1">
        <v>42866</v>
      </c>
      <c r="Y4036" s="1">
        <v>43843</v>
      </c>
      <c r="Z4036" s="2">
        <v>43009</v>
      </c>
      <c r="AB4036" t="s">
        <v>111</v>
      </c>
      <c r="AC4036" t="s">
        <v>113</v>
      </c>
      <c r="AD4036" t="s">
        <v>113</v>
      </c>
      <c r="AF4036" t="s">
        <v>24434</v>
      </c>
      <c r="AG4036" t="s">
        <v>113</v>
      </c>
      <c r="AH4036" t="s">
        <v>111</v>
      </c>
      <c r="AI4036" t="s">
        <v>113</v>
      </c>
      <c r="AJ4036" t="s">
        <v>131</v>
      </c>
      <c r="AL4036" t="s">
        <v>115</v>
      </c>
      <c r="AN4036" t="s">
        <v>219</v>
      </c>
      <c r="AO4036" t="s">
        <v>113</v>
      </c>
      <c r="AP4036" t="s">
        <v>113</v>
      </c>
      <c r="AQ4036" t="s">
        <v>111</v>
      </c>
      <c r="AR4036" t="s">
        <v>113</v>
      </c>
      <c r="AS4036" t="s">
        <v>113</v>
      </c>
      <c r="AT4036" t="s">
        <v>113</v>
      </c>
      <c r="AU4036" t="s">
        <v>113</v>
      </c>
      <c r="AV4036" t="s">
        <v>113</v>
      </c>
      <c r="AW4036" t="s">
        <v>113</v>
      </c>
      <c r="AX4036" t="s">
        <v>113</v>
      </c>
      <c r="AY4036" t="s">
        <v>113</v>
      </c>
      <c r="AZ4036" t="s">
        <v>113</v>
      </c>
      <c r="BA4036" t="s">
        <v>113</v>
      </c>
      <c r="BB4036" t="s">
        <v>113</v>
      </c>
      <c r="BD4036" t="s">
        <v>113</v>
      </c>
      <c r="BF4036" t="s">
        <v>113</v>
      </c>
      <c r="BG4036" t="s">
        <v>113</v>
      </c>
      <c r="BH4036" t="s">
        <v>113</v>
      </c>
      <c r="BI4036" t="s">
        <v>113</v>
      </c>
      <c r="BJ4036" t="s">
        <v>113</v>
      </c>
      <c r="BK4036" t="s">
        <v>113</v>
      </c>
      <c r="BL4036" t="s">
        <v>113</v>
      </c>
      <c r="BM4036" t="s">
        <v>113</v>
      </c>
      <c r="BN4036" t="s">
        <v>113</v>
      </c>
      <c r="BO4036" t="s">
        <v>113</v>
      </c>
      <c r="BP4036" t="s">
        <v>113</v>
      </c>
      <c r="BQ4036" t="s">
        <v>113</v>
      </c>
      <c r="BR4036" t="s">
        <v>113</v>
      </c>
      <c r="BS4036" t="s">
        <v>113</v>
      </c>
      <c r="BT4036" t="s">
        <v>113</v>
      </c>
      <c r="BU4036" t="s">
        <v>113</v>
      </c>
      <c r="BV4036" t="s">
        <v>113</v>
      </c>
      <c r="BW4036" t="s">
        <v>111</v>
      </c>
      <c r="BX4036" t="s">
        <v>113</v>
      </c>
      <c r="BY4036" t="s">
        <v>113</v>
      </c>
      <c r="BZ4036" t="s">
        <v>113</v>
      </c>
      <c r="CA4036" t="s">
        <v>113</v>
      </c>
      <c r="CB4036" t="s">
        <v>113</v>
      </c>
      <c r="CC4036" t="s">
        <v>113</v>
      </c>
      <c r="CD4036" t="s">
        <v>113</v>
      </c>
      <c r="CE4036" t="s">
        <v>113</v>
      </c>
      <c r="CF4036" t="s">
        <v>113</v>
      </c>
      <c r="CG4036" t="s">
        <v>113</v>
      </c>
      <c r="CH4036" t="s">
        <v>113</v>
      </c>
      <c r="CI4036" t="s">
        <v>113</v>
      </c>
      <c r="CJ4036" t="s">
        <v>113</v>
      </c>
      <c r="CK4036" t="s">
        <v>113</v>
      </c>
      <c r="CL4036" t="s">
        <v>113</v>
      </c>
      <c r="CM4036" t="s">
        <v>113</v>
      </c>
      <c r="CN4036" t="s">
        <v>113</v>
      </c>
      <c r="CO4036" t="s">
        <v>113</v>
      </c>
      <c r="CP4036" t="s">
        <v>113</v>
      </c>
      <c r="CQ4036" t="s">
        <v>113</v>
      </c>
      <c r="CR4036" t="s">
        <v>113</v>
      </c>
      <c r="CS4036" t="s">
        <v>113</v>
      </c>
      <c r="CT4036" t="s">
        <v>113</v>
      </c>
      <c r="CU4036" t="s">
        <v>113</v>
      </c>
      <c r="CV4036" t="s">
        <v>113</v>
      </c>
      <c r="CW4036" t="s">
        <v>113</v>
      </c>
    </row>
    <row r="4037" spans="1:101" x14ac:dyDescent="0.25">
      <c r="A4037" t="s">
        <v>117</v>
      </c>
      <c r="B4037">
        <v>163605</v>
      </c>
      <c r="C4037" t="s">
        <v>24435</v>
      </c>
      <c r="D4037" t="s">
        <v>102</v>
      </c>
      <c r="E4037" t="s">
        <v>24436</v>
      </c>
      <c r="F4037" t="s">
        <v>24436</v>
      </c>
      <c r="G4037" t="s">
        <v>24437</v>
      </c>
      <c r="I4037" t="s">
        <v>1049</v>
      </c>
      <c r="K4037" t="s">
        <v>539</v>
      </c>
      <c r="L4037">
        <v>72201</v>
      </c>
      <c r="M4037" t="s">
        <v>8304</v>
      </c>
      <c r="N4037" t="s">
        <v>8305</v>
      </c>
      <c r="O4037">
        <v>0</v>
      </c>
      <c r="V4037" t="s">
        <v>110</v>
      </c>
      <c r="W4037" s="1">
        <v>40998</v>
      </c>
      <c r="Y4037" s="1">
        <v>43920</v>
      </c>
      <c r="Z4037" s="2">
        <v>43009</v>
      </c>
      <c r="AB4037" t="s">
        <v>111</v>
      </c>
      <c r="AC4037" t="s">
        <v>113</v>
      </c>
      <c r="AD4037" t="s">
        <v>113</v>
      </c>
      <c r="AG4037" t="s">
        <v>111</v>
      </c>
      <c r="AH4037" t="s">
        <v>113</v>
      </c>
      <c r="AI4037" t="s">
        <v>113</v>
      </c>
      <c r="AJ4037" t="s">
        <v>173</v>
      </c>
      <c r="AK4037" t="s">
        <v>3763</v>
      </c>
      <c r="AL4037" t="s">
        <v>115</v>
      </c>
      <c r="AN4037" t="s">
        <v>539</v>
      </c>
      <c r="AO4037" t="s">
        <v>113</v>
      </c>
      <c r="AP4037" t="s">
        <v>113</v>
      </c>
      <c r="AQ4037" t="s">
        <v>113</v>
      </c>
      <c r="AR4037" t="s">
        <v>113</v>
      </c>
      <c r="AS4037" t="s">
        <v>113</v>
      </c>
      <c r="AT4037" t="s">
        <v>113</v>
      </c>
      <c r="AU4037" t="s">
        <v>113</v>
      </c>
      <c r="AV4037" t="s">
        <v>113</v>
      </c>
      <c r="AW4037" t="s">
        <v>113</v>
      </c>
      <c r="AX4037" t="s">
        <v>113</v>
      </c>
      <c r="AY4037" t="s">
        <v>113</v>
      </c>
      <c r="AZ4037" t="s">
        <v>113</v>
      </c>
      <c r="BA4037" t="s">
        <v>113</v>
      </c>
      <c r="BB4037" t="s">
        <v>113</v>
      </c>
      <c r="BD4037" t="s">
        <v>113</v>
      </c>
      <c r="BF4037" t="s">
        <v>113</v>
      </c>
      <c r="BG4037" t="s">
        <v>113</v>
      </c>
      <c r="BH4037" t="s">
        <v>111</v>
      </c>
      <c r="BI4037" t="s">
        <v>113</v>
      </c>
      <c r="BJ4037" t="s">
        <v>113</v>
      </c>
      <c r="BK4037" t="s">
        <v>113</v>
      </c>
      <c r="BL4037" t="s">
        <v>113</v>
      </c>
      <c r="BM4037" t="s">
        <v>113</v>
      </c>
      <c r="BN4037" t="s">
        <v>113</v>
      </c>
      <c r="BO4037" t="s">
        <v>113</v>
      </c>
      <c r="BP4037" t="s">
        <v>113</v>
      </c>
      <c r="BQ4037" t="s">
        <v>113</v>
      </c>
      <c r="BR4037" t="s">
        <v>113</v>
      </c>
      <c r="BS4037" t="s">
        <v>113</v>
      </c>
      <c r="BT4037" t="s">
        <v>113</v>
      </c>
      <c r="BU4037" t="s">
        <v>113</v>
      </c>
      <c r="BV4037" t="s">
        <v>111</v>
      </c>
      <c r="BW4037" t="s">
        <v>111</v>
      </c>
      <c r="BX4037" t="s">
        <v>113</v>
      </c>
      <c r="BY4037" t="s">
        <v>113</v>
      </c>
      <c r="BZ4037" t="s">
        <v>113</v>
      </c>
      <c r="CA4037" t="s">
        <v>113</v>
      </c>
      <c r="CB4037" t="s">
        <v>113</v>
      </c>
      <c r="CC4037" t="s">
        <v>113</v>
      </c>
      <c r="CD4037" t="s">
        <v>113</v>
      </c>
      <c r="CE4037" t="s">
        <v>113</v>
      </c>
      <c r="CF4037" t="s">
        <v>113</v>
      </c>
      <c r="CG4037" t="s">
        <v>113</v>
      </c>
      <c r="CH4037" t="s">
        <v>113</v>
      </c>
      <c r="CI4037" t="s">
        <v>113</v>
      </c>
      <c r="CJ4037" t="s">
        <v>113</v>
      </c>
      <c r="CK4037" t="s">
        <v>113</v>
      </c>
      <c r="CL4037" t="s">
        <v>113</v>
      </c>
      <c r="CM4037" t="s">
        <v>113</v>
      </c>
      <c r="CN4037" t="s">
        <v>113</v>
      </c>
      <c r="CO4037" t="s">
        <v>113</v>
      </c>
      <c r="CP4037" t="s">
        <v>113</v>
      </c>
      <c r="CQ4037" t="s">
        <v>113</v>
      </c>
      <c r="CR4037" t="s">
        <v>113</v>
      </c>
      <c r="CS4037" t="s">
        <v>113</v>
      </c>
      <c r="CT4037" t="s">
        <v>113</v>
      </c>
      <c r="CU4037" t="s">
        <v>113</v>
      </c>
      <c r="CV4037" t="s">
        <v>113</v>
      </c>
      <c r="CW4037" t="s">
        <v>113</v>
      </c>
    </row>
    <row r="4038" spans="1:101" x14ac:dyDescent="0.25">
      <c r="A4038" t="s">
        <v>263</v>
      </c>
      <c r="B4038">
        <v>170439</v>
      </c>
      <c r="C4038" t="s">
        <v>24438</v>
      </c>
      <c r="D4038" t="s">
        <v>102</v>
      </c>
      <c r="E4038" t="s">
        <v>24439</v>
      </c>
      <c r="F4038" t="s">
        <v>24439</v>
      </c>
      <c r="G4038" t="s">
        <v>9802</v>
      </c>
      <c r="H4038" t="s">
        <v>1074</v>
      </c>
      <c r="I4038" t="s">
        <v>9803</v>
      </c>
      <c r="J4038" t="s">
        <v>801</v>
      </c>
      <c r="K4038" t="s">
        <v>108</v>
      </c>
      <c r="L4038" t="s">
        <v>18835</v>
      </c>
      <c r="M4038" t="s">
        <v>9804</v>
      </c>
      <c r="N4038" t="s">
        <v>18836</v>
      </c>
      <c r="O4038">
        <v>0</v>
      </c>
      <c r="V4038" t="s">
        <v>110</v>
      </c>
      <c r="W4038" s="1">
        <v>41722</v>
      </c>
      <c r="Y4038" s="1">
        <v>43907</v>
      </c>
      <c r="Z4038" s="2">
        <v>43009</v>
      </c>
      <c r="AA4038" t="s">
        <v>9806</v>
      </c>
      <c r="AB4038" t="s">
        <v>113</v>
      </c>
      <c r="AC4038" t="s">
        <v>113</v>
      </c>
      <c r="AD4038" t="s">
        <v>113</v>
      </c>
      <c r="AG4038" t="s">
        <v>111</v>
      </c>
      <c r="AH4038" t="s">
        <v>113</v>
      </c>
      <c r="AI4038" t="s">
        <v>113</v>
      </c>
      <c r="AJ4038" t="s">
        <v>114</v>
      </c>
      <c r="AL4038" t="s">
        <v>115</v>
      </c>
      <c r="AM4038" t="s">
        <v>801</v>
      </c>
      <c r="AN4038" t="s">
        <v>108</v>
      </c>
      <c r="AO4038" t="s">
        <v>113</v>
      </c>
      <c r="AP4038" t="s">
        <v>113</v>
      </c>
      <c r="AQ4038" t="s">
        <v>113</v>
      </c>
      <c r="AR4038" t="s">
        <v>113</v>
      </c>
      <c r="AS4038" t="s">
        <v>113</v>
      </c>
      <c r="AT4038" t="s">
        <v>113</v>
      </c>
      <c r="AU4038" t="s">
        <v>113</v>
      </c>
      <c r="AV4038" t="s">
        <v>113</v>
      </c>
      <c r="AW4038" t="s">
        <v>113</v>
      </c>
      <c r="AX4038" t="s">
        <v>113</v>
      </c>
      <c r="AY4038" t="s">
        <v>113</v>
      </c>
      <c r="AZ4038" t="s">
        <v>113</v>
      </c>
      <c r="BA4038" t="s">
        <v>113</v>
      </c>
      <c r="BB4038" t="s">
        <v>113</v>
      </c>
      <c r="BD4038" t="s">
        <v>113</v>
      </c>
      <c r="BF4038" t="s">
        <v>113</v>
      </c>
      <c r="BG4038" t="s">
        <v>113</v>
      </c>
      <c r="BH4038" t="s">
        <v>111</v>
      </c>
      <c r="BI4038" t="s">
        <v>113</v>
      </c>
      <c r="BJ4038" t="s">
        <v>113</v>
      </c>
      <c r="BK4038" t="s">
        <v>113</v>
      </c>
      <c r="BL4038" t="s">
        <v>113</v>
      </c>
      <c r="BM4038" t="s">
        <v>113</v>
      </c>
      <c r="BN4038" t="s">
        <v>113</v>
      </c>
      <c r="BO4038" t="s">
        <v>113</v>
      </c>
      <c r="BP4038" t="s">
        <v>113</v>
      </c>
      <c r="BQ4038" t="s">
        <v>113</v>
      </c>
      <c r="BR4038" t="s">
        <v>113</v>
      </c>
      <c r="BS4038" t="s">
        <v>113</v>
      </c>
      <c r="BT4038" t="s">
        <v>113</v>
      </c>
      <c r="BU4038" t="s">
        <v>113</v>
      </c>
      <c r="BV4038" t="s">
        <v>113</v>
      </c>
      <c r="BW4038" t="s">
        <v>111</v>
      </c>
      <c r="BX4038" t="s">
        <v>113</v>
      </c>
      <c r="BY4038" t="s">
        <v>113</v>
      </c>
      <c r="BZ4038" t="s">
        <v>113</v>
      </c>
      <c r="CA4038" t="s">
        <v>113</v>
      </c>
      <c r="CB4038" t="s">
        <v>113</v>
      </c>
      <c r="CC4038" t="s">
        <v>113</v>
      </c>
      <c r="CD4038" t="s">
        <v>113</v>
      </c>
      <c r="CE4038" t="s">
        <v>113</v>
      </c>
      <c r="CF4038" t="s">
        <v>113</v>
      </c>
      <c r="CG4038" t="s">
        <v>113</v>
      </c>
      <c r="CH4038" t="s">
        <v>113</v>
      </c>
      <c r="CI4038" t="s">
        <v>113</v>
      </c>
      <c r="CJ4038" t="s">
        <v>113</v>
      </c>
      <c r="CK4038" t="s">
        <v>113</v>
      </c>
      <c r="CL4038" t="s">
        <v>113</v>
      </c>
      <c r="CM4038" t="s">
        <v>113</v>
      </c>
      <c r="CN4038" t="s">
        <v>113</v>
      </c>
      <c r="CO4038" t="s">
        <v>113</v>
      </c>
      <c r="CP4038" t="s">
        <v>113</v>
      </c>
      <c r="CQ4038" t="s">
        <v>113</v>
      </c>
      <c r="CR4038" t="s">
        <v>113</v>
      </c>
      <c r="CS4038" t="s">
        <v>113</v>
      </c>
      <c r="CT4038" t="s">
        <v>113</v>
      </c>
      <c r="CU4038" t="s">
        <v>113</v>
      </c>
      <c r="CV4038" t="s">
        <v>113</v>
      </c>
      <c r="CW4038" t="s">
        <v>113</v>
      </c>
    </row>
    <row r="4039" spans="1:101" x14ac:dyDescent="0.25">
      <c r="A4039" t="s">
        <v>175</v>
      </c>
      <c r="B4039">
        <v>172513</v>
      </c>
      <c r="C4039" t="s">
        <v>24440</v>
      </c>
      <c r="D4039" t="s">
        <v>102</v>
      </c>
      <c r="E4039" t="s">
        <v>24441</v>
      </c>
      <c r="F4039" t="s">
        <v>24442</v>
      </c>
      <c r="G4039" t="s">
        <v>24443</v>
      </c>
      <c r="H4039" t="s">
        <v>705</v>
      </c>
      <c r="I4039" t="s">
        <v>234</v>
      </c>
      <c r="J4039" t="s">
        <v>180</v>
      </c>
      <c r="K4039" t="s">
        <v>108</v>
      </c>
      <c r="L4039">
        <v>94133</v>
      </c>
      <c r="M4039" t="s">
        <v>15617</v>
      </c>
      <c r="N4039" t="s">
        <v>15618</v>
      </c>
      <c r="O4039">
        <v>1</v>
      </c>
      <c r="V4039" t="s">
        <v>110</v>
      </c>
      <c r="W4039" s="1">
        <v>41873</v>
      </c>
      <c r="Y4039" s="1">
        <v>43913</v>
      </c>
      <c r="Z4039" s="2">
        <v>43009</v>
      </c>
      <c r="AA4039" t="s">
        <v>24444</v>
      </c>
      <c r="AB4039" t="s">
        <v>113</v>
      </c>
      <c r="AC4039" t="s">
        <v>113</v>
      </c>
      <c r="AD4039" t="s">
        <v>113</v>
      </c>
      <c r="AG4039" t="s">
        <v>111</v>
      </c>
      <c r="AH4039" t="s">
        <v>113</v>
      </c>
      <c r="AI4039" t="s">
        <v>113</v>
      </c>
      <c r="AJ4039" t="s">
        <v>114</v>
      </c>
      <c r="AL4039" t="s">
        <v>115</v>
      </c>
      <c r="AM4039" t="s">
        <v>116</v>
      </c>
      <c r="AN4039" t="s">
        <v>108</v>
      </c>
      <c r="AO4039" t="s">
        <v>113</v>
      </c>
      <c r="AP4039" t="s">
        <v>113</v>
      </c>
      <c r="AQ4039" t="s">
        <v>113</v>
      </c>
      <c r="AR4039" t="s">
        <v>113</v>
      </c>
      <c r="AS4039" t="s">
        <v>113</v>
      </c>
      <c r="AT4039" t="s">
        <v>113</v>
      </c>
      <c r="AU4039" t="s">
        <v>113</v>
      </c>
      <c r="AV4039" t="s">
        <v>113</v>
      </c>
      <c r="AW4039" t="s">
        <v>113</v>
      </c>
      <c r="AX4039" t="s">
        <v>113</v>
      </c>
      <c r="AY4039" t="s">
        <v>113</v>
      </c>
      <c r="AZ4039" t="s">
        <v>113</v>
      </c>
      <c r="BA4039" t="s">
        <v>113</v>
      </c>
      <c r="BB4039" t="s">
        <v>113</v>
      </c>
      <c r="BD4039" t="s">
        <v>113</v>
      </c>
      <c r="BF4039" t="s">
        <v>113</v>
      </c>
      <c r="BG4039" t="s">
        <v>113</v>
      </c>
      <c r="BH4039" t="s">
        <v>113</v>
      </c>
      <c r="BI4039" t="s">
        <v>113</v>
      </c>
      <c r="BJ4039" t="s">
        <v>113</v>
      </c>
      <c r="BK4039" t="s">
        <v>113</v>
      </c>
      <c r="BL4039" t="s">
        <v>113</v>
      </c>
      <c r="BM4039" t="s">
        <v>113</v>
      </c>
      <c r="BN4039" t="s">
        <v>113</v>
      </c>
      <c r="BO4039" t="s">
        <v>113</v>
      </c>
      <c r="BP4039" t="s">
        <v>113</v>
      </c>
      <c r="BQ4039" t="s">
        <v>113</v>
      </c>
      <c r="BR4039" t="s">
        <v>113</v>
      </c>
      <c r="BS4039" t="s">
        <v>113</v>
      </c>
      <c r="BT4039" t="s">
        <v>113</v>
      </c>
      <c r="BU4039" t="s">
        <v>113</v>
      </c>
      <c r="BV4039" t="s">
        <v>111</v>
      </c>
      <c r="BW4039" t="s">
        <v>111</v>
      </c>
      <c r="BX4039" t="s">
        <v>113</v>
      </c>
      <c r="BY4039" t="s">
        <v>113</v>
      </c>
      <c r="BZ4039" t="s">
        <v>113</v>
      </c>
      <c r="CA4039" t="s">
        <v>113</v>
      </c>
      <c r="CB4039" t="s">
        <v>113</v>
      </c>
      <c r="CC4039" t="s">
        <v>113</v>
      </c>
      <c r="CD4039" t="s">
        <v>113</v>
      </c>
      <c r="CE4039" t="s">
        <v>113</v>
      </c>
      <c r="CF4039" t="s">
        <v>113</v>
      </c>
      <c r="CG4039" t="s">
        <v>113</v>
      </c>
      <c r="CH4039" t="s">
        <v>113</v>
      </c>
      <c r="CI4039" t="s">
        <v>113</v>
      </c>
      <c r="CJ4039" t="s">
        <v>113</v>
      </c>
      <c r="CK4039" t="s">
        <v>113</v>
      </c>
      <c r="CL4039" t="s">
        <v>113</v>
      </c>
      <c r="CM4039" t="s">
        <v>113</v>
      </c>
      <c r="CN4039" t="s">
        <v>113</v>
      </c>
      <c r="CO4039" t="s">
        <v>113</v>
      </c>
      <c r="CP4039" t="s">
        <v>113</v>
      </c>
      <c r="CQ4039" t="s">
        <v>113</v>
      </c>
      <c r="CR4039" t="s">
        <v>113</v>
      </c>
      <c r="CS4039" t="s">
        <v>113</v>
      </c>
      <c r="CT4039" t="s">
        <v>113</v>
      </c>
      <c r="CU4039" t="s">
        <v>113</v>
      </c>
      <c r="CV4039" t="s">
        <v>113</v>
      </c>
      <c r="CW4039" t="s">
        <v>113</v>
      </c>
    </row>
    <row r="4040" spans="1:101" x14ac:dyDescent="0.25">
      <c r="A4040" t="s">
        <v>117</v>
      </c>
      <c r="B4040">
        <v>284542</v>
      </c>
      <c r="C4040" t="s">
        <v>24445</v>
      </c>
      <c r="D4040" t="s">
        <v>102</v>
      </c>
      <c r="E4040" t="s">
        <v>24446</v>
      </c>
      <c r="F4040" t="s">
        <v>24446</v>
      </c>
      <c r="G4040" t="s">
        <v>18884</v>
      </c>
      <c r="I4040" t="s">
        <v>121</v>
      </c>
      <c r="K4040" t="s">
        <v>122</v>
      </c>
      <c r="L4040" t="s">
        <v>123</v>
      </c>
      <c r="M4040" t="s">
        <v>18885</v>
      </c>
      <c r="N4040">
        <v>861051208206</v>
      </c>
      <c r="O4040">
        <v>5</v>
      </c>
      <c r="P4040" t="s">
        <v>18887</v>
      </c>
      <c r="Q4040" t="s">
        <v>24447</v>
      </c>
      <c r="R4040" t="s">
        <v>1912</v>
      </c>
      <c r="T4040" t="s">
        <v>129</v>
      </c>
      <c r="U4040">
        <v>100022</v>
      </c>
      <c r="V4040" t="s">
        <v>110</v>
      </c>
      <c r="W4040" s="1">
        <v>42576</v>
      </c>
      <c r="Y4040" s="1">
        <v>43920</v>
      </c>
      <c r="Z4040" s="2">
        <v>43009</v>
      </c>
      <c r="AA4040" t="s">
        <v>24448</v>
      </c>
      <c r="AB4040" t="s">
        <v>111</v>
      </c>
      <c r="AC4040" t="s">
        <v>113</v>
      </c>
      <c r="AD4040" t="s">
        <v>113</v>
      </c>
      <c r="AG4040" t="s">
        <v>113</v>
      </c>
      <c r="AH4040" t="s">
        <v>111</v>
      </c>
      <c r="AI4040" t="s">
        <v>113</v>
      </c>
      <c r="AJ4040" t="s">
        <v>173</v>
      </c>
      <c r="AK4040" t="s">
        <v>1152</v>
      </c>
      <c r="AL4040" t="s">
        <v>115</v>
      </c>
      <c r="AN4040" t="s">
        <v>122</v>
      </c>
      <c r="AO4040" t="s">
        <v>113</v>
      </c>
      <c r="AP4040" t="s">
        <v>113</v>
      </c>
      <c r="AQ4040" t="s">
        <v>113</v>
      </c>
      <c r="AR4040" t="s">
        <v>113</v>
      </c>
      <c r="AS4040" t="s">
        <v>113</v>
      </c>
      <c r="AT4040" t="s">
        <v>113</v>
      </c>
      <c r="AU4040" t="s">
        <v>113</v>
      </c>
      <c r="AV4040" t="s">
        <v>113</v>
      </c>
      <c r="AW4040" t="s">
        <v>113</v>
      </c>
      <c r="AX4040" t="s">
        <v>113</v>
      </c>
      <c r="AY4040" t="s">
        <v>113</v>
      </c>
      <c r="AZ4040" t="s">
        <v>113</v>
      </c>
      <c r="BA4040" t="s">
        <v>113</v>
      </c>
      <c r="BB4040" t="s">
        <v>113</v>
      </c>
      <c r="BD4040" t="s">
        <v>111</v>
      </c>
      <c r="BE4040" t="s">
        <v>113</v>
      </c>
      <c r="BF4040" t="s">
        <v>113</v>
      </c>
      <c r="BG4040" t="s">
        <v>113</v>
      </c>
      <c r="BH4040" t="s">
        <v>111</v>
      </c>
      <c r="BI4040" t="s">
        <v>113</v>
      </c>
      <c r="BJ4040" t="s">
        <v>113</v>
      </c>
      <c r="BK4040" t="s">
        <v>113</v>
      </c>
      <c r="BL4040" t="s">
        <v>113</v>
      </c>
      <c r="BM4040" t="s">
        <v>113</v>
      </c>
      <c r="BN4040" t="s">
        <v>113</v>
      </c>
      <c r="BO4040" t="s">
        <v>113</v>
      </c>
      <c r="BP4040" t="s">
        <v>113</v>
      </c>
      <c r="BQ4040" t="s">
        <v>113</v>
      </c>
      <c r="BR4040" t="s">
        <v>113</v>
      </c>
      <c r="BS4040" t="s">
        <v>113</v>
      </c>
      <c r="BT4040" t="s">
        <v>113</v>
      </c>
      <c r="BU4040" t="s">
        <v>113</v>
      </c>
      <c r="BV4040" t="s">
        <v>111</v>
      </c>
      <c r="BW4040" t="s">
        <v>111</v>
      </c>
      <c r="BX4040" t="s">
        <v>113</v>
      </c>
      <c r="BY4040" t="s">
        <v>113</v>
      </c>
      <c r="BZ4040" t="s">
        <v>113</v>
      </c>
      <c r="CA4040" t="s">
        <v>113</v>
      </c>
      <c r="CB4040" t="s">
        <v>113</v>
      </c>
      <c r="CC4040" t="s">
        <v>113</v>
      </c>
      <c r="CD4040" t="s">
        <v>113</v>
      </c>
      <c r="CE4040" t="s">
        <v>113</v>
      </c>
      <c r="CF4040" t="s">
        <v>113</v>
      </c>
      <c r="CG4040" t="s">
        <v>113</v>
      </c>
      <c r="CH4040" t="s">
        <v>113</v>
      </c>
      <c r="CI4040" t="s">
        <v>113</v>
      </c>
      <c r="CJ4040" t="s">
        <v>113</v>
      </c>
      <c r="CK4040" t="s">
        <v>113</v>
      </c>
      <c r="CL4040" t="s">
        <v>113</v>
      </c>
      <c r="CM4040" t="s">
        <v>113</v>
      </c>
      <c r="CN4040" t="s">
        <v>113</v>
      </c>
      <c r="CO4040" t="s">
        <v>113</v>
      </c>
      <c r="CP4040" t="s">
        <v>113</v>
      </c>
      <c r="CQ4040" t="s">
        <v>113</v>
      </c>
      <c r="CR4040" t="s">
        <v>113</v>
      </c>
      <c r="CS4040" t="s">
        <v>113</v>
      </c>
      <c r="CT4040" t="s">
        <v>113</v>
      </c>
      <c r="CU4040" t="s">
        <v>113</v>
      </c>
      <c r="CV4040" t="s">
        <v>113</v>
      </c>
      <c r="CW4040" t="s">
        <v>113</v>
      </c>
    </row>
    <row r="4041" spans="1:101" x14ac:dyDescent="0.25">
      <c r="A4041" t="s">
        <v>117</v>
      </c>
      <c r="B4041">
        <v>290615</v>
      </c>
      <c r="C4041" t="s">
        <v>24449</v>
      </c>
      <c r="D4041" t="s">
        <v>102</v>
      </c>
      <c r="E4041" t="s">
        <v>24450</v>
      </c>
      <c r="F4041" t="s">
        <v>24450</v>
      </c>
      <c r="G4041" t="s">
        <v>24451</v>
      </c>
      <c r="I4041" t="s">
        <v>169</v>
      </c>
      <c r="K4041" t="s">
        <v>170</v>
      </c>
      <c r="L4041">
        <v>68804</v>
      </c>
      <c r="M4041" t="s">
        <v>24452</v>
      </c>
      <c r="O4041">
        <v>0</v>
      </c>
      <c r="V4041" t="s">
        <v>110</v>
      </c>
      <c r="W4041" s="1">
        <v>43035</v>
      </c>
      <c r="Y4041" s="1">
        <v>43918</v>
      </c>
      <c r="Z4041" s="2">
        <v>43009</v>
      </c>
      <c r="AA4041" t="s">
        <v>24453</v>
      </c>
      <c r="AB4041" t="s">
        <v>111</v>
      </c>
      <c r="AC4041" t="s">
        <v>113</v>
      </c>
      <c r="AD4041" t="s">
        <v>113</v>
      </c>
      <c r="AG4041" t="s">
        <v>113</v>
      </c>
      <c r="AH4041" t="s">
        <v>111</v>
      </c>
      <c r="AI4041" t="s">
        <v>113</v>
      </c>
      <c r="AJ4041" t="s">
        <v>173</v>
      </c>
      <c r="AK4041" t="s">
        <v>7656</v>
      </c>
      <c r="AL4041" t="s">
        <v>115</v>
      </c>
      <c r="AN4041" t="s">
        <v>170</v>
      </c>
      <c r="AO4041" t="s">
        <v>113</v>
      </c>
      <c r="AP4041" t="s">
        <v>113</v>
      </c>
      <c r="AQ4041" t="s">
        <v>113</v>
      </c>
      <c r="AR4041" t="s">
        <v>113</v>
      </c>
      <c r="AS4041" t="s">
        <v>113</v>
      </c>
      <c r="AT4041" t="s">
        <v>113</v>
      </c>
      <c r="AU4041" t="s">
        <v>113</v>
      </c>
      <c r="AV4041" t="s">
        <v>113</v>
      </c>
      <c r="AW4041" t="s">
        <v>113</v>
      </c>
      <c r="AX4041" t="s">
        <v>113</v>
      </c>
      <c r="AY4041" t="s">
        <v>113</v>
      </c>
      <c r="AZ4041" t="s">
        <v>113</v>
      </c>
      <c r="BA4041" t="s">
        <v>113</v>
      </c>
      <c r="BB4041" t="s">
        <v>113</v>
      </c>
      <c r="BD4041" t="s">
        <v>113</v>
      </c>
      <c r="BF4041" t="s">
        <v>113</v>
      </c>
      <c r="BG4041" t="s">
        <v>113</v>
      </c>
      <c r="BH4041" t="s">
        <v>113</v>
      </c>
      <c r="BI4041" t="s">
        <v>113</v>
      </c>
      <c r="BJ4041" t="s">
        <v>113</v>
      </c>
      <c r="BK4041" t="s">
        <v>113</v>
      </c>
      <c r="BL4041" t="s">
        <v>113</v>
      </c>
      <c r="BM4041" t="s">
        <v>113</v>
      </c>
      <c r="BN4041" t="s">
        <v>113</v>
      </c>
      <c r="BO4041" t="s">
        <v>113</v>
      </c>
      <c r="BP4041" t="s">
        <v>113</v>
      </c>
      <c r="BQ4041" t="s">
        <v>113</v>
      </c>
      <c r="BR4041" t="s">
        <v>113</v>
      </c>
      <c r="BS4041" t="s">
        <v>113</v>
      </c>
      <c r="BT4041" t="s">
        <v>113</v>
      </c>
      <c r="BU4041" t="s">
        <v>113</v>
      </c>
      <c r="BV4041" t="s">
        <v>111</v>
      </c>
      <c r="BW4041" t="s">
        <v>111</v>
      </c>
      <c r="BX4041" t="s">
        <v>113</v>
      </c>
      <c r="BY4041" t="s">
        <v>113</v>
      </c>
      <c r="BZ4041" t="s">
        <v>113</v>
      </c>
      <c r="CA4041" t="s">
        <v>113</v>
      </c>
      <c r="CB4041" t="s">
        <v>113</v>
      </c>
      <c r="CC4041" t="s">
        <v>113</v>
      </c>
      <c r="CD4041" t="s">
        <v>113</v>
      </c>
      <c r="CE4041" t="s">
        <v>113</v>
      </c>
      <c r="CF4041" t="s">
        <v>113</v>
      </c>
      <c r="CG4041" t="s">
        <v>113</v>
      </c>
      <c r="CH4041" t="s">
        <v>113</v>
      </c>
      <c r="CI4041" t="s">
        <v>113</v>
      </c>
      <c r="CJ4041" t="s">
        <v>113</v>
      </c>
      <c r="CK4041" t="s">
        <v>113</v>
      </c>
      <c r="CL4041" t="s">
        <v>113</v>
      </c>
      <c r="CM4041" t="s">
        <v>113</v>
      </c>
      <c r="CN4041" t="s">
        <v>113</v>
      </c>
      <c r="CO4041" t="s">
        <v>113</v>
      </c>
      <c r="CP4041" t="s">
        <v>113</v>
      </c>
      <c r="CQ4041" t="s">
        <v>113</v>
      </c>
      <c r="CR4041" t="s">
        <v>113</v>
      </c>
      <c r="CS4041" t="s">
        <v>113</v>
      </c>
      <c r="CT4041" t="s">
        <v>113</v>
      </c>
      <c r="CU4041" t="s">
        <v>113</v>
      </c>
      <c r="CV4041" t="s">
        <v>113</v>
      </c>
      <c r="CW4041" t="s">
        <v>113</v>
      </c>
    </row>
    <row r="4042" spans="1:101" x14ac:dyDescent="0.25">
      <c r="A4042" t="s">
        <v>175</v>
      </c>
      <c r="B4042">
        <v>300070</v>
      </c>
      <c r="C4042" t="s">
        <v>24454</v>
      </c>
      <c r="D4042" t="s">
        <v>102</v>
      </c>
      <c r="E4042" t="s">
        <v>24455</v>
      </c>
      <c r="F4042" t="s">
        <v>24455</v>
      </c>
      <c r="M4042" t="s">
        <v>24456</v>
      </c>
      <c r="O4042">
        <v>0</v>
      </c>
      <c r="V4042" t="s">
        <v>110</v>
      </c>
      <c r="W4042" s="1">
        <v>43538</v>
      </c>
      <c r="Y4042" s="1">
        <v>43907</v>
      </c>
      <c r="Z4042" s="2">
        <v>43009</v>
      </c>
      <c r="AA4042" t="s">
        <v>24457</v>
      </c>
      <c r="AB4042" t="s">
        <v>113</v>
      </c>
      <c r="AC4042" t="s">
        <v>113</v>
      </c>
      <c r="AD4042" t="s">
        <v>113</v>
      </c>
      <c r="AG4042" t="s">
        <v>111</v>
      </c>
      <c r="AH4042" t="s">
        <v>113</v>
      </c>
      <c r="AI4042" t="s">
        <v>113</v>
      </c>
      <c r="AJ4042" t="s">
        <v>114</v>
      </c>
      <c r="AL4042" t="s">
        <v>115</v>
      </c>
      <c r="AM4042" t="s">
        <v>116</v>
      </c>
      <c r="AN4042" t="s">
        <v>108</v>
      </c>
      <c r="AO4042" t="s">
        <v>113</v>
      </c>
      <c r="AP4042" t="s">
        <v>113</v>
      </c>
      <c r="AQ4042" t="s">
        <v>113</v>
      </c>
      <c r="AR4042" t="s">
        <v>113</v>
      </c>
      <c r="AS4042" t="s">
        <v>113</v>
      </c>
      <c r="AT4042" t="s">
        <v>113</v>
      </c>
      <c r="AU4042" t="s">
        <v>113</v>
      </c>
      <c r="AV4042" t="s">
        <v>113</v>
      </c>
      <c r="AW4042" t="s">
        <v>113</v>
      </c>
      <c r="AX4042" t="s">
        <v>113</v>
      </c>
      <c r="AY4042" t="s">
        <v>113</v>
      </c>
      <c r="AZ4042" t="s">
        <v>113</v>
      </c>
      <c r="BA4042" t="s">
        <v>113</v>
      </c>
      <c r="BB4042" t="s">
        <v>113</v>
      </c>
      <c r="BD4042" t="s">
        <v>113</v>
      </c>
      <c r="BF4042" t="s">
        <v>113</v>
      </c>
      <c r="BG4042" t="s">
        <v>113</v>
      </c>
      <c r="BH4042" t="s">
        <v>113</v>
      </c>
      <c r="BI4042" t="s">
        <v>113</v>
      </c>
      <c r="BJ4042" t="s">
        <v>113</v>
      </c>
      <c r="BK4042" t="s">
        <v>113</v>
      </c>
      <c r="BL4042" t="s">
        <v>113</v>
      </c>
      <c r="BM4042" t="s">
        <v>113</v>
      </c>
      <c r="BN4042" t="s">
        <v>113</v>
      </c>
      <c r="BO4042" t="s">
        <v>113</v>
      </c>
      <c r="BP4042" t="s">
        <v>113</v>
      </c>
      <c r="BQ4042" t="s">
        <v>113</v>
      </c>
      <c r="BR4042" t="s">
        <v>113</v>
      </c>
      <c r="BS4042" t="s">
        <v>113</v>
      </c>
      <c r="BT4042" t="s">
        <v>113</v>
      </c>
      <c r="BU4042" t="s">
        <v>113</v>
      </c>
      <c r="BV4042" t="s">
        <v>111</v>
      </c>
      <c r="BW4042" t="s">
        <v>111</v>
      </c>
      <c r="BX4042" t="s">
        <v>113</v>
      </c>
      <c r="BY4042" t="s">
        <v>113</v>
      </c>
      <c r="BZ4042" t="s">
        <v>113</v>
      </c>
      <c r="CA4042" t="s">
        <v>113</v>
      </c>
      <c r="CB4042" t="s">
        <v>113</v>
      </c>
      <c r="CC4042" t="s">
        <v>113</v>
      </c>
      <c r="CD4042" t="s">
        <v>113</v>
      </c>
      <c r="CE4042" t="s">
        <v>113</v>
      </c>
      <c r="CF4042" t="s">
        <v>113</v>
      </c>
      <c r="CG4042" t="s">
        <v>113</v>
      </c>
      <c r="CH4042" t="s">
        <v>113</v>
      </c>
      <c r="CI4042" t="s">
        <v>113</v>
      </c>
      <c r="CJ4042" t="s">
        <v>113</v>
      </c>
      <c r="CK4042" t="s">
        <v>113</v>
      </c>
      <c r="CL4042" t="s">
        <v>113</v>
      </c>
      <c r="CM4042" t="s">
        <v>113</v>
      </c>
      <c r="CN4042" t="s">
        <v>113</v>
      </c>
      <c r="CO4042" t="s">
        <v>113</v>
      </c>
      <c r="CP4042" t="s">
        <v>113</v>
      </c>
      <c r="CQ4042" t="s">
        <v>113</v>
      </c>
      <c r="CR4042" t="s">
        <v>113</v>
      </c>
      <c r="CS4042" t="s">
        <v>113</v>
      </c>
      <c r="CT4042" t="s">
        <v>113</v>
      </c>
      <c r="CU4042" t="s">
        <v>113</v>
      </c>
      <c r="CV4042" t="s">
        <v>113</v>
      </c>
      <c r="CW4042" t="s">
        <v>113</v>
      </c>
    </row>
    <row r="4043" spans="1:101" x14ac:dyDescent="0.25">
      <c r="A4043" t="s">
        <v>263</v>
      </c>
      <c r="B4043">
        <v>173353</v>
      </c>
      <c r="C4043" t="s">
        <v>24458</v>
      </c>
      <c r="D4043" t="s">
        <v>102</v>
      </c>
      <c r="E4043" t="s">
        <v>24459</v>
      </c>
      <c r="F4043" t="s">
        <v>24459</v>
      </c>
      <c r="G4043" t="s">
        <v>24460</v>
      </c>
      <c r="I4043" t="s">
        <v>18011</v>
      </c>
      <c r="J4043" t="s">
        <v>801</v>
      </c>
      <c r="K4043" t="s">
        <v>108</v>
      </c>
      <c r="L4043">
        <v>45414</v>
      </c>
      <c r="M4043">
        <v>9374618833</v>
      </c>
      <c r="O4043">
        <v>1</v>
      </c>
      <c r="V4043" t="s">
        <v>110</v>
      </c>
      <c r="W4043" s="1">
        <v>41920</v>
      </c>
      <c r="Y4043" s="1">
        <v>43872</v>
      </c>
      <c r="Z4043" s="2">
        <v>43009</v>
      </c>
      <c r="AA4043" t="s">
        <v>24461</v>
      </c>
      <c r="AB4043" t="s">
        <v>113</v>
      </c>
      <c r="AC4043" t="s">
        <v>113</v>
      </c>
      <c r="AD4043" t="s">
        <v>113</v>
      </c>
      <c r="AG4043" t="s">
        <v>113</v>
      </c>
      <c r="AH4043" t="s">
        <v>111</v>
      </c>
      <c r="AI4043" t="s">
        <v>113</v>
      </c>
      <c r="AJ4043" t="s">
        <v>114</v>
      </c>
      <c r="AL4043" t="s">
        <v>115</v>
      </c>
      <c r="AM4043" t="s">
        <v>116</v>
      </c>
      <c r="AN4043" t="s">
        <v>108</v>
      </c>
      <c r="AO4043" t="s">
        <v>113</v>
      </c>
      <c r="AP4043" t="s">
        <v>113</v>
      </c>
      <c r="AQ4043" t="s">
        <v>113</v>
      </c>
      <c r="AR4043" t="s">
        <v>113</v>
      </c>
      <c r="AS4043" t="s">
        <v>113</v>
      </c>
      <c r="AT4043" t="s">
        <v>113</v>
      </c>
      <c r="AU4043" t="s">
        <v>113</v>
      </c>
      <c r="AV4043" t="s">
        <v>113</v>
      </c>
      <c r="AW4043" t="s">
        <v>113</v>
      </c>
      <c r="AX4043" t="s">
        <v>113</v>
      </c>
      <c r="AY4043" t="s">
        <v>113</v>
      </c>
      <c r="AZ4043" t="s">
        <v>113</v>
      </c>
      <c r="BA4043" t="s">
        <v>113</v>
      </c>
      <c r="BB4043" t="s">
        <v>113</v>
      </c>
      <c r="BD4043" t="s">
        <v>111</v>
      </c>
      <c r="BE4043" t="s">
        <v>111</v>
      </c>
      <c r="BF4043" t="s">
        <v>113</v>
      </c>
      <c r="BG4043" t="s">
        <v>113</v>
      </c>
      <c r="BH4043" t="s">
        <v>113</v>
      </c>
      <c r="BI4043" t="s">
        <v>113</v>
      </c>
      <c r="BJ4043" t="s">
        <v>113</v>
      </c>
      <c r="BK4043" t="s">
        <v>113</v>
      </c>
      <c r="BL4043" t="s">
        <v>113</v>
      </c>
      <c r="BM4043" t="s">
        <v>113</v>
      </c>
      <c r="BN4043" t="s">
        <v>113</v>
      </c>
      <c r="BO4043" t="s">
        <v>113</v>
      </c>
      <c r="BP4043" t="s">
        <v>113</v>
      </c>
      <c r="BQ4043" t="s">
        <v>113</v>
      </c>
      <c r="BR4043" t="s">
        <v>113</v>
      </c>
      <c r="BS4043" t="s">
        <v>113</v>
      </c>
      <c r="BT4043" t="s">
        <v>113</v>
      </c>
      <c r="BU4043" t="s">
        <v>113</v>
      </c>
      <c r="BV4043" t="s">
        <v>111</v>
      </c>
      <c r="BW4043" t="s">
        <v>111</v>
      </c>
      <c r="BX4043" t="s">
        <v>113</v>
      </c>
      <c r="BY4043" t="s">
        <v>113</v>
      </c>
      <c r="BZ4043" t="s">
        <v>113</v>
      </c>
      <c r="CA4043" t="s">
        <v>113</v>
      </c>
      <c r="CB4043" t="s">
        <v>113</v>
      </c>
      <c r="CC4043" t="s">
        <v>113</v>
      </c>
      <c r="CD4043" t="s">
        <v>113</v>
      </c>
      <c r="CE4043" t="s">
        <v>113</v>
      </c>
      <c r="CF4043" t="s">
        <v>113</v>
      </c>
      <c r="CG4043" t="s">
        <v>113</v>
      </c>
      <c r="CH4043" t="s">
        <v>113</v>
      </c>
      <c r="CI4043" t="s">
        <v>113</v>
      </c>
      <c r="CJ4043" t="s">
        <v>113</v>
      </c>
      <c r="CK4043" t="s">
        <v>113</v>
      </c>
      <c r="CL4043" t="s">
        <v>113</v>
      </c>
      <c r="CM4043" t="s">
        <v>113</v>
      </c>
      <c r="CN4043" t="s">
        <v>113</v>
      </c>
      <c r="CO4043" t="s">
        <v>113</v>
      </c>
      <c r="CP4043" t="s">
        <v>113</v>
      </c>
      <c r="CQ4043" t="s">
        <v>113</v>
      </c>
      <c r="CR4043" t="s">
        <v>113</v>
      </c>
      <c r="CS4043" t="s">
        <v>113</v>
      </c>
      <c r="CT4043" t="s">
        <v>113</v>
      </c>
      <c r="CU4043" t="s">
        <v>113</v>
      </c>
      <c r="CV4043" t="s">
        <v>113</v>
      </c>
      <c r="CW4043" t="s">
        <v>113</v>
      </c>
    </row>
    <row r="4044" spans="1:101" x14ac:dyDescent="0.25">
      <c r="A4044" t="s">
        <v>117</v>
      </c>
      <c r="B4044">
        <v>170637</v>
      </c>
      <c r="C4044" t="s">
        <v>24462</v>
      </c>
      <c r="D4044" t="s">
        <v>102</v>
      </c>
      <c r="E4044" t="s">
        <v>24463</v>
      </c>
      <c r="F4044" t="s">
        <v>24463</v>
      </c>
      <c r="G4044" t="s">
        <v>24464</v>
      </c>
      <c r="I4044" t="s">
        <v>925</v>
      </c>
      <c r="K4044" t="s">
        <v>926</v>
      </c>
      <c r="M4044" t="s">
        <v>24465</v>
      </c>
      <c r="N4044" t="s">
        <v>24466</v>
      </c>
      <c r="O4044">
        <v>0</v>
      </c>
      <c r="P4044" t="s">
        <v>24467</v>
      </c>
      <c r="Q4044" t="s">
        <v>24468</v>
      </c>
      <c r="R4044" t="s">
        <v>250</v>
      </c>
      <c r="T4044" t="s">
        <v>251</v>
      </c>
      <c r="U4044" t="s">
        <v>24469</v>
      </c>
      <c r="V4044" t="s">
        <v>110</v>
      </c>
      <c r="W4044" s="1">
        <v>41698</v>
      </c>
      <c r="Y4044" s="1">
        <v>43920</v>
      </c>
      <c r="Z4044" s="2">
        <v>43009</v>
      </c>
      <c r="AA4044" t="s">
        <v>24470</v>
      </c>
      <c r="AB4044" t="s">
        <v>111</v>
      </c>
      <c r="AC4044" t="s">
        <v>113</v>
      </c>
      <c r="AD4044" t="s">
        <v>113</v>
      </c>
      <c r="AG4044" t="s">
        <v>113</v>
      </c>
      <c r="AH4044" t="s">
        <v>111</v>
      </c>
      <c r="AI4044" t="s">
        <v>113</v>
      </c>
      <c r="AJ4044" t="s">
        <v>131</v>
      </c>
      <c r="AL4044" t="s">
        <v>115</v>
      </c>
      <c r="AN4044" t="s">
        <v>926</v>
      </c>
      <c r="AO4044" t="s">
        <v>113</v>
      </c>
      <c r="AP4044" t="s">
        <v>113</v>
      </c>
      <c r="AQ4044" t="s">
        <v>113</v>
      </c>
      <c r="AR4044" t="s">
        <v>113</v>
      </c>
      <c r="AS4044" t="s">
        <v>113</v>
      </c>
      <c r="AT4044" t="s">
        <v>113</v>
      </c>
      <c r="AU4044" t="s">
        <v>113</v>
      </c>
      <c r="AV4044" t="s">
        <v>113</v>
      </c>
      <c r="AW4044" t="s">
        <v>113</v>
      </c>
      <c r="AX4044" t="s">
        <v>113</v>
      </c>
      <c r="AY4044" t="s">
        <v>113</v>
      </c>
      <c r="AZ4044" t="s">
        <v>113</v>
      </c>
      <c r="BA4044" t="s">
        <v>113</v>
      </c>
      <c r="BB4044" t="s">
        <v>113</v>
      </c>
      <c r="BD4044" t="s">
        <v>113</v>
      </c>
      <c r="BF4044" t="s">
        <v>113</v>
      </c>
      <c r="BG4044" t="s">
        <v>113</v>
      </c>
      <c r="BH4044" t="s">
        <v>111</v>
      </c>
      <c r="BI4044" t="s">
        <v>113</v>
      </c>
      <c r="BJ4044" t="s">
        <v>113</v>
      </c>
      <c r="BK4044" t="s">
        <v>113</v>
      </c>
      <c r="BL4044" t="s">
        <v>113</v>
      </c>
      <c r="BM4044" t="s">
        <v>113</v>
      </c>
      <c r="BN4044" t="s">
        <v>113</v>
      </c>
      <c r="BO4044" t="s">
        <v>113</v>
      </c>
      <c r="BP4044" t="s">
        <v>113</v>
      </c>
      <c r="BQ4044" t="s">
        <v>113</v>
      </c>
      <c r="BR4044" t="s">
        <v>113</v>
      </c>
      <c r="BS4044" t="s">
        <v>113</v>
      </c>
      <c r="BT4044" t="s">
        <v>113</v>
      </c>
      <c r="BU4044" t="s">
        <v>113</v>
      </c>
      <c r="BV4044" t="s">
        <v>111</v>
      </c>
      <c r="BW4044" t="s">
        <v>111</v>
      </c>
      <c r="BX4044" t="s">
        <v>111</v>
      </c>
      <c r="BY4044" t="s">
        <v>113</v>
      </c>
      <c r="BZ4044" t="s">
        <v>113</v>
      </c>
      <c r="CA4044" t="s">
        <v>113</v>
      </c>
      <c r="CB4044" t="s">
        <v>113</v>
      </c>
      <c r="CC4044" t="s">
        <v>113</v>
      </c>
      <c r="CD4044" t="s">
        <v>113</v>
      </c>
      <c r="CE4044" t="s">
        <v>113</v>
      </c>
      <c r="CF4044" t="s">
        <v>113</v>
      </c>
      <c r="CG4044" t="s">
        <v>113</v>
      </c>
      <c r="CH4044" t="s">
        <v>113</v>
      </c>
      <c r="CI4044" t="s">
        <v>113</v>
      </c>
      <c r="CJ4044" t="s">
        <v>113</v>
      </c>
      <c r="CK4044" t="s">
        <v>113</v>
      </c>
      <c r="CL4044" t="s">
        <v>113</v>
      </c>
      <c r="CM4044" t="s">
        <v>113</v>
      </c>
      <c r="CN4044" t="s">
        <v>113</v>
      </c>
      <c r="CO4044" t="s">
        <v>113</v>
      </c>
      <c r="CP4044" t="s">
        <v>113</v>
      </c>
      <c r="CQ4044" t="s">
        <v>113</v>
      </c>
      <c r="CR4044" t="s">
        <v>113</v>
      </c>
      <c r="CS4044" t="s">
        <v>113</v>
      </c>
      <c r="CT4044" t="s">
        <v>113</v>
      </c>
      <c r="CU4044" t="s">
        <v>113</v>
      </c>
      <c r="CV4044" t="s">
        <v>113</v>
      </c>
      <c r="CW4044" t="s">
        <v>113</v>
      </c>
    </row>
    <row r="4045" spans="1:101" x14ac:dyDescent="0.25">
      <c r="A4045" t="s">
        <v>155</v>
      </c>
      <c r="B4045">
        <v>282073</v>
      </c>
      <c r="C4045" t="s">
        <v>24471</v>
      </c>
      <c r="D4045" t="s">
        <v>102</v>
      </c>
      <c r="E4045" t="s">
        <v>24472</v>
      </c>
      <c r="F4045" t="s">
        <v>24473</v>
      </c>
      <c r="M4045" t="s">
        <v>24474</v>
      </c>
      <c r="N4045" t="s">
        <v>24475</v>
      </c>
      <c r="O4045">
        <v>0</v>
      </c>
      <c r="V4045" t="s">
        <v>110</v>
      </c>
      <c r="W4045" s="1">
        <v>42366</v>
      </c>
      <c r="Y4045" s="1">
        <v>43924</v>
      </c>
      <c r="Z4045" s="2">
        <v>43009</v>
      </c>
      <c r="AA4045" t="s">
        <v>24476</v>
      </c>
      <c r="AB4045" t="s">
        <v>113</v>
      </c>
      <c r="AC4045" t="s">
        <v>113</v>
      </c>
      <c r="AD4045" t="s">
        <v>113</v>
      </c>
      <c r="AG4045" t="s">
        <v>113</v>
      </c>
      <c r="AH4045" t="s">
        <v>111</v>
      </c>
      <c r="AI4045" t="s">
        <v>113</v>
      </c>
      <c r="AJ4045" t="s">
        <v>114</v>
      </c>
      <c r="AL4045" t="s">
        <v>115</v>
      </c>
      <c r="AM4045" t="s">
        <v>116</v>
      </c>
      <c r="AN4045" t="s">
        <v>108</v>
      </c>
      <c r="AO4045" t="s">
        <v>113</v>
      </c>
      <c r="AP4045" t="s">
        <v>113</v>
      </c>
      <c r="AQ4045" t="s">
        <v>113</v>
      </c>
      <c r="AR4045" t="s">
        <v>113</v>
      </c>
      <c r="AS4045" t="s">
        <v>113</v>
      </c>
      <c r="AT4045" t="s">
        <v>113</v>
      </c>
      <c r="AU4045" t="s">
        <v>113</v>
      </c>
      <c r="AV4045" t="s">
        <v>113</v>
      </c>
      <c r="AW4045" t="s">
        <v>113</v>
      </c>
      <c r="AX4045" t="s">
        <v>113</v>
      </c>
      <c r="AY4045" t="s">
        <v>113</v>
      </c>
      <c r="AZ4045" t="s">
        <v>113</v>
      </c>
      <c r="BA4045" t="s">
        <v>113</v>
      </c>
      <c r="BB4045" t="s">
        <v>113</v>
      </c>
      <c r="BD4045" t="s">
        <v>113</v>
      </c>
      <c r="BF4045" t="s">
        <v>113</v>
      </c>
      <c r="BG4045" t="s">
        <v>113</v>
      </c>
      <c r="BH4045" t="s">
        <v>113</v>
      </c>
      <c r="BI4045" t="s">
        <v>113</v>
      </c>
      <c r="BJ4045" t="s">
        <v>113</v>
      </c>
      <c r="BK4045" t="s">
        <v>113</v>
      </c>
      <c r="BL4045" t="s">
        <v>113</v>
      </c>
      <c r="BM4045" t="s">
        <v>113</v>
      </c>
      <c r="BN4045" t="s">
        <v>113</v>
      </c>
      <c r="BO4045" t="s">
        <v>113</v>
      </c>
      <c r="BP4045" t="s">
        <v>113</v>
      </c>
      <c r="BQ4045" t="s">
        <v>113</v>
      </c>
      <c r="BR4045" t="s">
        <v>113</v>
      </c>
      <c r="BS4045" t="s">
        <v>113</v>
      </c>
      <c r="BT4045" t="s">
        <v>113</v>
      </c>
      <c r="BU4045" t="s">
        <v>113</v>
      </c>
      <c r="BV4045" t="s">
        <v>113</v>
      </c>
      <c r="BW4045" t="s">
        <v>111</v>
      </c>
      <c r="BX4045" t="s">
        <v>113</v>
      </c>
      <c r="BY4045" t="s">
        <v>113</v>
      </c>
      <c r="BZ4045" t="s">
        <v>113</v>
      </c>
      <c r="CA4045" t="s">
        <v>113</v>
      </c>
      <c r="CB4045" t="s">
        <v>113</v>
      </c>
      <c r="CC4045" t="s">
        <v>113</v>
      </c>
      <c r="CD4045" t="s">
        <v>113</v>
      </c>
      <c r="CE4045" t="s">
        <v>113</v>
      </c>
      <c r="CF4045" t="s">
        <v>113</v>
      </c>
      <c r="CG4045" t="s">
        <v>113</v>
      </c>
      <c r="CH4045" t="s">
        <v>113</v>
      </c>
      <c r="CI4045" t="s">
        <v>113</v>
      </c>
      <c r="CJ4045" t="s">
        <v>113</v>
      </c>
      <c r="CK4045" t="s">
        <v>113</v>
      </c>
      <c r="CL4045" t="s">
        <v>113</v>
      </c>
      <c r="CM4045" t="s">
        <v>113</v>
      </c>
      <c r="CN4045" t="s">
        <v>113</v>
      </c>
      <c r="CO4045" t="s">
        <v>113</v>
      </c>
      <c r="CP4045" t="s">
        <v>113</v>
      </c>
      <c r="CQ4045" t="s">
        <v>113</v>
      </c>
      <c r="CR4045" t="s">
        <v>113</v>
      </c>
      <c r="CS4045" t="s">
        <v>113</v>
      </c>
      <c r="CT4045" t="s">
        <v>113</v>
      </c>
      <c r="CU4045" t="s">
        <v>113</v>
      </c>
      <c r="CV4045" t="s">
        <v>113</v>
      </c>
      <c r="CW4045" t="s">
        <v>113</v>
      </c>
    </row>
    <row r="4046" spans="1:101" x14ac:dyDescent="0.25">
      <c r="A4046" t="s">
        <v>368</v>
      </c>
      <c r="B4046">
        <v>305260</v>
      </c>
      <c r="C4046" t="s">
        <v>24477</v>
      </c>
      <c r="D4046" t="s">
        <v>102</v>
      </c>
      <c r="E4046" t="s">
        <v>24478</v>
      </c>
      <c r="F4046" t="s">
        <v>24478</v>
      </c>
      <c r="G4046" t="s">
        <v>24479</v>
      </c>
      <c r="H4046" t="s">
        <v>5406</v>
      </c>
      <c r="I4046" t="s">
        <v>2312</v>
      </c>
      <c r="J4046" t="s">
        <v>373</v>
      </c>
      <c r="K4046" t="s">
        <v>108</v>
      </c>
      <c r="L4046">
        <v>78701</v>
      </c>
      <c r="M4046" t="s">
        <v>24480</v>
      </c>
      <c r="O4046">
        <v>0</v>
      </c>
      <c r="V4046" t="s">
        <v>110</v>
      </c>
      <c r="W4046" s="1">
        <v>43892</v>
      </c>
      <c r="Y4046" s="1">
        <v>43892</v>
      </c>
      <c r="Z4046" s="2">
        <v>43009</v>
      </c>
      <c r="AA4046" t="s">
        <v>24481</v>
      </c>
      <c r="AB4046" t="s">
        <v>113</v>
      </c>
      <c r="AC4046" t="s">
        <v>113</v>
      </c>
      <c r="AD4046" t="s">
        <v>113</v>
      </c>
      <c r="AG4046" t="s">
        <v>113</v>
      </c>
      <c r="AH4046" t="s">
        <v>111</v>
      </c>
      <c r="AI4046" t="s">
        <v>113</v>
      </c>
      <c r="AJ4046" t="s">
        <v>114</v>
      </c>
      <c r="AL4046" t="s">
        <v>115</v>
      </c>
      <c r="AM4046" t="s">
        <v>116</v>
      </c>
      <c r="AN4046" t="s">
        <v>108</v>
      </c>
      <c r="AO4046" t="s">
        <v>113</v>
      </c>
      <c r="AP4046" t="s">
        <v>113</v>
      </c>
      <c r="AQ4046" t="s">
        <v>111</v>
      </c>
      <c r="AR4046" t="s">
        <v>113</v>
      </c>
      <c r="AS4046" t="s">
        <v>113</v>
      </c>
      <c r="AT4046" t="s">
        <v>113</v>
      </c>
      <c r="AU4046" t="s">
        <v>113</v>
      </c>
      <c r="AV4046" t="s">
        <v>113</v>
      </c>
      <c r="AW4046" t="s">
        <v>113</v>
      </c>
      <c r="AX4046" t="s">
        <v>113</v>
      </c>
      <c r="AY4046" t="s">
        <v>113</v>
      </c>
      <c r="AZ4046" t="s">
        <v>113</v>
      </c>
      <c r="BA4046" t="s">
        <v>113</v>
      </c>
      <c r="BB4046" t="s">
        <v>113</v>
      </c>
      <c r="BD4046" t="s">
        <v>113</v>
      </c>
      <c r="BF4046" t="s">
        <v>113</v>
      </c>
      <c r="BG4046" t="s">
        <v>113</v>
      </c>
      <c r="BH4046" t="s">
        <v>113</v>
      </c>
      <c r="BI4046" t="s">
        <v>113</v>
      </c>
      <c r="BJ4046" t="s">
        <v>113</v>
      </c>
      <c r="BK4046" t="s">
        <v>113</v>
      </c>
      <c r="BL4046" t="s">
        <v>111</v>
      </c>
      <c r="BM4046" t="s">
        <v>113</v>
      </c>
      <c r="BN4046" t="s">
        <v>113</v>
      </c>
      <c r="BO4046" t="s">
        <v>113</v>
      </c>
      <c r="BP4046" t="s">
        <v>113</v>
      </c>
      <c r="BQ4046" t="s">
        <v>113</v>
      </c>
      <c r="BR4046" t="s">
        <v>113</v>
      </c>
      <c r="BS4046" t="s">
        <v>113</v>
      </c>
      <c r="BT4046" t="s">
        <v>113</v>
      </c>
      <c r="BU4046" t="s">
        <v>113</v>
      </c>
      <c r="BV4046" t="s">
        <v>111</v>
      </c>
      <c r="BW4046" t="s">
        <v>111</v>
      </c>
      <c r="BX4046" t="s">
        <v>113</v>
      </c>
      <c r="BY4046" t="s">
        <v>113</v>
      </c>
      <c r="BZ4046" t="s">
        <v>113</v>
      </c>
      <c r="CA4046" t="s">
        <v>113</v>
      </c>
      <c r="CB4046" t="s">
        <v>113</v>
      </c>
      <c r="CC4046" t="s">
        <v>113</v>
      </c>
      <c r="CD4046" t="s">
        <v>113</v>
      </c>
      <c r="CE4046" t="s">
        <v>113</v>
      </c>
      <c r="CF4046" t="s">
        <v>113</v>
      </c>
      <c r="CG4046" t="s">
        <v>113</v>
      </c>
      <c r="CH4046" t="s">
        <v>113</v>
      </c>
      <c r="CI4046" t="s">
        <v>113</v>
      </c>
      <c r="CJ4046" t="s">
        <v>113</v>
      </c>
      <c r="CK4046" t="s">
        <v>113</v>
      </c>
      <c r="CL4046" t="s">
        <v>113</v>
      </c>
      <c r="CM4046" t="s">
        <v>113</v>
      </c>
      <c r="CN4046" t="s">
        <v>113</v>
      </c>
      <c r="CO4046" t="s">
        <v>113</v>
      </c>
      <c r="CP4046" t="s">
        <v>113</v>
      </c>
      <c r="CQ4046" t="s">
        <v>113</v>
      </c>
      <c r="CR4046" t="s">
        <v>113</v>
      </c>
      <c r="CS4046" t="s">
        <v>113</v>
      </c>
      <c r="CT4046" t="s">
        <v>113</v>
      </c>
      <c r="CU4046" t="s">
        <v>113</v>
      </c>
      <c r="CV4046" t="s">
        <v>113</v>
      </c>
      <c r="CW4046" t="s">
        <v>113</v>
      </c>
    </row>
    <row r="4047" spans="1:101" x14ac:dyDescent="0.25">
      <c r="A4047" t="s">
        <v>117</v>
      </c>
      <c r="B4047">
        <v>283578</v>
      </c>
      <c r="C4047" t="s">
        <v>24482</v>
      </c>
      <c r="D4047" t="s">
        <v>102</v>
      </c>
      <c r="E4047" t="s">
        <v>24483</v>
      </c>
      <c r="F4047" t="s">
        <v>24483</v>
      </c>
      <c r="G4047" t="s">
        <v>24484</v>
      </c>
      <c r="H4047" t="s">
        <v>2603</v>
      </c>
      <c r="I4047" t="s">
        <v>128</v>
      </c>
      <c r="K4047" t="s">
        <v>219</v>
      </c>
      <c r="M4047" t="s">
        <v>24485</v>
      </c>
      <c r="N4047" t="s">
        <v>24486</v>
      </c>
      <c r="O4047">
        <v>0</v>
      </c>
      <c r="V4047" t="s">
        <v>110</v>
      </c>
      <c r="W4047" s="1">
        <v>42480</v>
      </c>
      <c r="Y4047" s="1">
        <v>43899</v>
      </c>
      <c r="Z4047" s="2">
        <v>43009</v>
      </c>
      <c r="AB4047" t="s">
        <v>111</v>
      </c>
      <c r="AC4047" t="s">
        <v>113</v>
      </c>
      <c r="AD4047" t="s">
        <v>113</v>
      </c>
      <c r="AF4047" t="s">
        <v>24487</v>
      </c>
      <c r="AG4047" t="s">
        <v>113</v>
      </c>
      <c r="AH4047" t="s">
        <v>111</v>
      </c>
      <c r="AI4047" t="s">
        <v>113</v>
      </c>
      <c r="AJ4047" t="s">
        <v>173</v>
      </c>
      <c r="AK4047" t="s">
        <v>742</v>
      </c>
      <c r="AL4047" t="s">
        <v>115</v>
      </c>
      <c r="AN4047" t="s">
        <v>219</v>
      </c>
      <c r="AO4047" t="s">
        <v>113</v>
      </c>
      <c r="AP4047" t="s">
        <v>113</v>
      </c>
      <c r="AQ4047" t="s">
        <v>111</v>
      </c>
      <c r="AR4047" t="s">
        <v>113</v>
      </c>
      <c r="AS4047" t="s">
        <v>113</v>
      </c>
      <c r="AT4047" t="s">
        <v>113</v>
      </c>
      <c r="AU4047" t="s">
        <v>113</v>
      </c>
      <c r="AV4047" t="s">
        <v>113</v>
      </c>
      <c r="AW4047" t="s">
        <v>113</v>
      </c>
      <c r="AX4047" t="s">
        <v>113</v>
      </c>
      <c r="AY4047" t="s">
        <v>113</v>
      </c>
      <c r="AZ4047" t="s">
        <v>113</v>
      </c>
      <c r="BA4047" t="s">
        <v>113</v>
      </c>
      <c r="BB4047" t="s">
        <v>113</v>
      </c>
      <c r="BD4047" t="s">
        <v>113</v>
      </c>
      <c r="BF4047" t="s">
        <v>113</v>
      </c>
      <c r="BG4047" t="s">
        <v>113</v>
      </c>
      <c r="BH4047" t="s">
        <v>111</v>
      </c>
      <c r="BI4047" t="s">
        <v>113</v>
      </c>
      <c r="BJ4047" t="s">
        <v>113</v>
      </c>
      <c r="BK4047" t="s">
        <v>113</v>
      </c>
      <c r="BL4047" t="s">
        <v>111</v>
      </c>
      <c r="BM4047" t="s">
        <v>113</v>
      </c>
      <c r="BN4047" t="s">
        <v>113</v>
      </c>
      <c r="BO4047" t="s">
        <v>113</v>
      </c>
      <c r="BP4047" t="s">
        <v>113</v>
      </c>
      <c r="BQ4047" t="s">
        <v>113</v>
      </c>
      <c r="BR4047" t="s">
        <v>113</v>
      </c>
      <c r="BS4047" t="s">
        <v>113</v>
      </c>
      <c r="BT4047" t="s">
        <v>113</v>
      </c>
      <c r="BU4047" t="s">
        <v>113</v>
      </c>
      <c r="BV4047" t="s">
        <v>111</v>
      </c>
      <c r="BW4047" t="s">
        <v>111</v>
      </c>
      <c r="BX4047" t="s">
        <v>113</v>
      </c>
      <c r="BY4047" t="s">
        <v>113</v>
      </c>
      <c r="BZ4047" t="s">
        <v>113</v>
      </c>
      <c r="CA4047" t="s">
        <v>113</v>
      </c>
      <c r="CB4047" t="s">
        <v>113</v>
      </c>
      <c r="CC4047" t="s">
        <v>113</v>
      </c>
      <c r="CD4047" t="s">
        <v>113</v>
      </c>
      <c r="CE4047" t="s">
        <v>113</v>
      </c>
      <c r="CF4047" t="s">
        <v>113</v>
      </c>
      <c r="CG4047" t="s">
        <v>113</v>
      </c>
      <c r="CH4047" t="s">
        <v>113</v>
      </c>
      <c r="CI4047" t="s">
        <v>113</v>
      </c>
      <c r="CJ4047" t="s">
        <v>113</v>
      </c>
      <c r="CK4047" t="s">
        <v>113</v>
      </c>
      <c r="CL4047" t="s">
        <v>113</v>
      </c>
      <c r="CM4047" t="s">
        <v>113</v>
      </c>
      <c r="CN4047" t="s">
        <v>113</v>
      </c>
      <c r="CO4047" t="s">
        <v>113</v>
      </c>
      <c r="CP4047" t="s">
        <v>113</v>
      </c>
      <c r="CQ4047" t="s">
        <v>113</v>
      </c>
      <c r="CR4047" t="s">
        <v>113</v>
      </c>
      <c r="CS4047" t="s">
        <v>113</v>
      </c>
      <c r="CT4047" t="s">
        <v>113</v>
      </c>
      <c r="CU4047" t="s">
        <v>113</v>
      </c>
      <c r="CV4047" t="s">
        <v>113</v>
      </c>
      <c r="CW4047" t="s">
        <v>113</v>
      </c>
    </row>
    <row r="4048" spans="1:101" x14ac:dyDescent="0.25">
      <c r="A4048" t="s">
        <v>368</v>
      </c>
      <c r="B4048">
        <v>298055</v>
      </c>
      <c r="C4048" t="s">
        <v>24488</v>
      </c>
      <c r="D4048" t="s">
        <v>102</v>
      </c>
      <c r="E4048" t="s">
        <v>24489</v>
      </c>
      <c r="F4048" t="s">
        <v>24489</v>
      </c>
      <c r="G4048" t="s">
        <v>24490</v>
      </c>
      <c r="I4048" t="s">
        <v>2312</v>
      </c>
      <c r="J4048" t="s">
        <v>373</v>
      </c>
      <c r="K4048" t="s">
        <v>108</v>
      </c>
      <c r="L4048">
        <v>78701</v>
      </c>
      <c r="M4048" t="s">
        <v>24491</v>
      </c>
      <c r="O4048">
        <v>0</v>
      </c>
      <c r="V4048" t="s">
        <v>110</v>
      </c>
      <c r="W4048" s="1">
        <v>43914</v>
      </c>
      <c r="Y4048" s="1">
        <v>43914</v>
      </c>
      <c r="Z4048" s="2">
        <v>43009</v>
      </c>
      <c r="AA4048" t="s">
        <v>24492</v>
      </c>
      <c r="AB4048" t="s">
        <v>113</v>
      </c>
      <c r="AC4048" t="s">
        <v>113</v>
      </c>
      <c r="AD4048" t="s">
        <v>113</v>
      </c>
      <c r="AG4048" t="s">
        <v>113</v>
      </c>
      <c r="AH4048" t="s">
        <v>111</v>
      </c>
      <c r="AI4048" t="s">
        <v>113</v>
      </c>
      <c r="AJ4048" t="s">
        <v>114</v>
      </c>
      <c r="AL4048" t="s">
        <v>115</v>
      </c>
      <c r="AM4048" t="s">
        <v>373</v>
      </c>
      <c r="AN4048" t="s">
        <v>108</v>
      </c>
      <c r="AO4048" t="s">
        <v>113</v>
      </c>
      <c r="AP4048" t="s">
        <v>113</v>
      </c>
      <c r="AQ4048" t="s">
        <v>111</v>
      </c>
      <c r="AR4048" t="s">
        <v>113</v>
      </c>
      <c r="AS4048" t="s">
        <v>113</v>
      </c>
      <c r="AT4048" t="s">
        <v>113</v>
      </c>
      <c r="AU4048" t="s">
        <v>113</v>
      </c>
      <c r="AV4048" t="s">
        <v>113</v>
      </c>
      <c r="AW4048" t="s">
        <v>113</v>
      </c>
      <c r="AX4048" t="s">
        <v>113</v>
      </c>
      <c r="AY4048" t="s">
        <v>113</v>
      </c>
      <c r="AZ4048" t="s">
        <v>113</v>
      </c>
      <c r="BA4048" t="s">
        <v>113</v>
      </c>
      <c r="BB4048" t="s">
        <v>113</v>
      </c>
      <c r="BD4048" t="s">
        <v>113</v>
      </c>
      <c r="BF4048" t="s">
        <v>113</v>
      </c>
      <c r="BG4048" t="s">
        <v>113</v>
      </c>
      <c r="BH4048" t="s">
        <v>113</v>
      </c>
      <c r="BI4048" t="s">
        <v>113</v>
      </c>
      <c r="BJ4048" t="s">
        <v>113</v>
      </c>
      <c r="BK4048" t="s">
        <v>113</v>
      </c>
      <c r="BL4048" t="s">
        <v>113</v>
      </c>
      <c r="BM4048" t="s">
        <v>113</v>
      </c>
      <c r="BN4048" t="s">
        <v>113</v>
      </c>
      <c r="BO4048" t="s">
        <v>113</v>
      </c>
      <c r="BP4048" t="s">
        <v>113</v>
      </c>
      <c r="BQ4048" t="s">
        <v>113</v>
      </c>
      <c r="BR4048" t="s">
        <v>113</v>
      </c>
      <c r="BS4048" t="s">
        <v>113</v>
      </c>
      <c r="BT4048" t="s">
        <v>113</v>
      </c>
      <c r="BU4048" t="s">
        <v>113</v>
      </c>
      <c r="BV4048" t="s">
        <v>111</v>
      </c>
      <c r="BW4048" t="s">
        <v>111</v>
      </c>
      <c r="BX4048" t="s">
        <v>113</v>
      </c>
      <c r="BY4048" t="s">
        <v>113</v>
      </c>
      <c r="BZ4048" t="s">
        <v>113</v>
      </c>
      <c r="CA4048" t="s">
        <v>113</v>
      </c>
      <c r="CB4048" t="s">
        <v>113</v>
      </c>
      <c r="CC4048" t="s">
        <v>113</v>
      </c>
      <c r="CD4048" t="s">
        <v>113</v>
      </c>
      <c r="CE4048" t="s">
        <v>113</v>
      </c>
      <c r="CF4048" t="s">
        <v>113</v>
      </c>
      <c r="CG4048" t="s">
        <v>113</v>
      </c>
      <c r="CH4048" t="s">
        <v>113</v>
      </c>
      <c r="CI4048" t="s">
        <v>113</v>
      </c>
      <c r="CJ4048" t="s">
        <v>113</v>
      </c>
      <c r="CK4048" t="s">
        <v>113</v>
      </c>
      <c r="CL4048" t="s">
        <v>113</v>
      </c>
      <c r="CM4048" t="s">
        <v>113</v>
      </c>
      <c r="CN4048" t="s">
        <v>113</v>
      </c>
      <c r="CO4048" t="s">
        <v>113</v>
      </c>
      <c r="CP4048" t="s">
        <v>113</v>
      </c>
      <c r="CQ4048" t="s">
        <v>113</v>
      </c>
      <c r="CR4048" t="s">
        <v>113</v>
      </c>
      <c r="CS4048" t="s">
        <v>113</v>
      </c>
      <c r="CT4048" t="s">
        <v>113</v>
      </c>
      <c r="CU4048" t="s">
        <v>113</v>
      </c>
      <c r="CV4048" t="s">
        <v>113</v>
      </c>
      <c r="CW4048" t="s">
        <v>113</v>
      </c>
    </row>
    <row r="4049" spans="1:101" x14ac:dyDescent="0.25">
      <c r="A4049" t="s">
        <v>117</v>
      </c>
      <c r="B4049">
        <v>300198</v>
      </c>
      <c r="C4049" t="s">
        <v>24493</v>
      </c>
      <c r="D4049" t="s">
        <v>102</v>
      </c>
      <c r="E4049" t="s">
        <v>24494</v>
      </c>
      <c r="F4049" t="s">
        <v>24494</v>
      </c>
      <c r="G4049" t="s">
        <v>17016</v>
      </c>
      <c r="I4049" t="s">
        <v>24495</v>
      </c>
      <c r="K4049" t="s">
        <v>365</v>
      </c>
      <c r="L4049" t="s">
        <v>11088</v>
      </c>
      <c r="M4049">
        <v>441481735856</v>
      </c>
      <c r="O4049">
        <v>0</v>
      </c>
      <c r="V4049" t="s">
        <v>110</v>
      </c>
      <c r="W4049" s="1">
        <v>43551</v>
      </c>
      <c r="Y4049" s="1">
        <v>43551</v>
      </c>
      <c r="Z4049" s="2">
        <v>43009</v>
      </c>
      <c r="AA4049" t="s">
        <v>24496</v>
      </c>
      <c r="AB4049" t="s">
        <v>111</v>
      </c>
      <c r="AC4049" t="s">
        <v>113</v>
      </c>
      <c r="AD4049" t="s">
        <v>113</v>
      </c>
      <c r="AG4049" t="s">
        <v>113</v>
      </c>
      <c r="AH4049" t="s">
        <v>111</v>
      </c>
      <c r="AI4049" t="s">
        <v>113</v>
      </c>
      <c r="AJ4049" t="s">
        <v>131</v>
      </c>
      <c r="AL4049" t="s">
        <v>115</v>
      </c>
      <c r="AN4049" t="s">
        <v>365</v>
      </c>
      <c r="AO4049" t="s">
        <v>113</v>
      </c>
      <c r="AP4049" t="s">
        <v>113</v>
      </c>
      <c r="AQ4049" t="s">
        <v>113</v>
      </c>
      <c r="AR4049" t="s">
        <v>113</v>
      </c>
      <c r="AS4049" t="s">
        <v>113</v>
      </c>
      <c r="AT4049" t="s">
        <v>113</v>
      </c>
      <c r="AU4049" t="s">
        <v>113</v>
      </c>
      <c r="AV4049" t="s">
        <v>113</v>
      </c>
      <c r="AW4049" t="s">
        <v>113</v>
      </c>
      <c r="AX4049" t="s">
        <v>113</v>
      </c>
      <c r="AY4049" t="s">
        <v>113</v>
      </c>
      <c r="AZ4049" t="s">
        <v>113</v>
      </c>
      <c r="BA4049" t="s">
        <v>113</v>
      </c>
      <c r="BB4049" t="s">
        <v>113</v>
      </c>
      <c r="BD4049" t="s">
        <v>113</v>
      </c>
      <c r="BF4049" t="s">
        <v>113</v>
      </c>
      <c r="BG4049" t="s">
        <v>113</v>
      </c>
      <c r="BH4049" t="s">
        <v>111</v>
      </c>
      <c r="BI4049" t="s">
        <v>113</v>
      </c>
      <c r="BJ4049" t="s">
        <v>113</v>
      </c>
      <c r="BK4049" t="s">
        <v>113</v>
      </c>
      <c r="BL4049" t="s">
        <v>113</v>
      </c>
      <c r="BM4049" t="s">
        <v>113</v>
      </c>
      <c r="BN4049" t="s">
        <v>113</v>
      </c>
      <c r="BO4049" t="s">
        <v>113</v>
      </c>
      <c r="BP4049" t="s">
        <v>113</v>
      </c>
      <c r="BQ4049" t="s">
        <v>113</v>
      </c>
      <c r="BR4049" t="s">
        <v>113</v>
      </c>
      <c r="BS4049" t="s">
        <v>113</v>
      </c>
      <c r="BT4049" t="s">
        <v>113</v>
      </c>
      <c r="BU4049" t="s">
        <v>113</v>
      </c>
      <c r="BV4049" t="s">
        <v>111</v>
      </c>
      <c r="BW4049" t="s">
        <v>111</v>
      </c>
      <c r="BX4049" t="s">
        <v>113</v>
      </c>
      <c r="BY4049" t="s">
        <v>113</v>
      </c>
      <c r="BZ4049" t="s">
        <v>113</v>
      </c>
      <c r="CA4049" t="s">
        <v>113</v>
      </c>
      <c r="CB4049" t="s">
        <v>113</v>
      </c>
      <c r="CC4049" t="s">
        <v>113</v>
      </c>
      <c r="CD4049" t="s">
        <v>113</v>
      </c>
      <c r="CE4049" t="s">
        <v>113</v>
      </c>
      <c r="CF4049" t="s">
        <v>113</v>
      </c>
      <c r="CG4049" t="s">
        <v>113</v>
      </c>
      <c r="CH4049" t="s">
        <v>113</v>
      </c>
      <c r="CI4049" t="s">
        <v>113</v>
      </c>
      <c r="CJ4049" t="s">
        <v>113</v>
      </c>
      <c r="CK4049" t="s">
        <v>113</v>
      </c>
      <c r="CL4049" t="s">
        <v>113</v>
      </c>
      <c r="CM4049" t="s">
        <v>113</v>
      </c>
      <c r="CN4049" t="s">
        <v>113</v>
      </c>
      <c r="CO4049" t="s">
        <v>113</v>
      </c>
      <c r="CP4049" t="s">
        <v>113</v>
      </c>
      <c r="CQ4049" t="s">
        <v>113</v>
      </c>
      <c r="CR4049" t="s">
        <v>113</v>
      </c>
      <c r="CS4049" t="s">
        <v>113</v>
      </c>
      <c r="CT4049" t="s">
        <v>113</v>
      </c>
      <c r="CU4049" t="s">
        <v>113</v>
      </c>
      <c r="CV4049" t="s">
        <v>113</v>
      </c>
      <c r="CW4049" t="s">
        <v>113</v>
      </c>
    </row>
    <row r="4050" spans="1:101" x14ac:dyDescent="0.25">
      <c r="A4050" t="s">
        <v>175</v>
      </c>
      <c r="B4050">
        <v>283782</v>
      </c>
      <c r="C4050" t="s">
        <v>24497</v>
      </c>
      <c r="D4050" t="s">
        <v>102</v>
      </c>
      <c r="E4050" t="s">
        <v>24498</v>
      </c>
      <c r="F4050" t="s">
        <v>24499</v>
      </c>
      <c r="G4050" t="s">
        <v>24500</v>
      </c>
      <c r="I4050" t="s">
        <v>7428</v>
      </c>
      <c r="J4050" t="s">
        <v>180</v>
      </c>
      <c r="K4050" t="s">
        <v>108</v>
      </c>
      <c r="L4050">
        <v>94404</v>
      </c>
      <c r="M4050" t="s">
        <v>24501</v>
      </c>
      <c r="O4050">
        <v>0</v>
      </c>
      <c r="V4050" t="s">
        <v>110</v>
      </c>
      <c r="W4050" s="1">
        <v>42514</v>
      </c>
      <c r="Y4050" s="1">
        <v>43917</v>
      </c>
      <c r="Z4050" s="2">
        <v>43009</v>
      </c>
      <c r="AA4050" t="s">
        <v>24502</v>
      </c>
      <c r="AB4050" t="s">
        <v>113</v>
      </c>
      <c r="AC4050" t="s">
        <v>113</v>
      </c>
      <c r="AD4050" t="s">
        <v>113</v>
      </c>
      <c r="AG4050" t="s">
        <v>111</v>
      </c>
      <c r="AH4050" t="s">
        <v>113</v>
      </c>
      <c r="AI4050" t="s">
        <v>113</v>
      </c>
      <c r="AJ4050" t="s">
        <v>114</v>
      </c>
      <c r="AL4050" t="s">
        <v>115</v>
      </c>
      <c r="AM4050" t="s">
        <v>116</v>
      </c>
      <c r="AN4050" t="s">
        <v>108</v>
      </c>
      <c r="AO4050" t="s">
        <v>113</v>
      </c>
      <c r="AP4050" t="s">
        <v>113</v>
      </c>
      <c r="AQ4050" t="s">
        <v>113</v>
      </c>
      <c r="AR4050" t="s">
        <v>113</v>
      </c>
      <c r="AS4050" t="s">
        <v>113</v>
      </c>
      <c r="AT4050" t="s">
        <v>113</v>
      </c>
      <c r="AU4050" t="s">
        <v>113</v>
      </c>
      <c r="AV4050" t="s">
        <v>113</v>
      </c>
      <c r="AW4050" t="s">
        <v>113</v>
      </c>
      <c r="AX4050" t="s">
        <v>113</v>
      </c>
      <c r="AY4050" t="s">
        <v>113</v>
      </c>
      <c r="AZ4050" t="s">
        <v>113</v>
      </c>
      <c r="BA4050" t="s">
        <v>113</v>
      </c>
      <c r="BB4050" t="s">
        <v>113</v>
      </c>
      <c r="BD4050" t="s">
        <v>113</v>
      </c>
      <c r="BF4050" t="s">
        <v>113</v>
      </c>
      <c r="BG4050" t="s">
        <v>113</v>
      </c>
      <c r="BH4050" t="s">
        <v>113</v>
      </c>
      <c r="BI4050" t="s">
        <v>113</v>
      </c>
      <c r="BJ4050" t="s">
        <v>113</v>
      </c>
      <c r="BK4050" t="s">
        <v>113</v>
      </c>
      <c r="BL4050" t="s">
        <v>113</v>
      </c>
      <c r="BM4050" t="s">
        <v>113</v>
      </c>
      <c r="BN4050" t="s">
        <v>113</v>
      </c>
      <c r="BO4050" t="s">
        <v>113</v>
      </c>
      <c r="BP4050" t="s">
        <v>113</v>
      </c>
      <c r="BQ4050" t="s">
        <v>113</v>
      </c>
      <c r="BR4050" t="s">
        <v>113</v>
      </c>
      <c r="BS4050" t="s">
        <v>113</v>
      </c>
      <c r="BT4050" t="s">
        <v>113</v>
      </c>
      <c r="BU4050" t="s">
        <v>113</v>
      </c>
      <c r="BV4050" t="s">
        <v>111</v>
      </c>
      <c r="BW4050" t="s">
        <v>111</v>
      </c>
      <c r="BX4050" t="s">
        <v>113</v>
      </c>
      <c r="BY4050" t="s">
        <v>113</v>
      </c>
      <c r="BZ4050" t="s">
        <v>113</v>
      </c>
      <c r="CA4050" t="s">
        <v>113</v>
      </c>
      <c r="CB4050" t="s">
        <v>113</v>
      </c>
      <c r="CC4050" t="s">
        <v>113</v>
      </c>
      <c r="CD4050" t="s">
        <v>113</v>
      </c>
      <c r="CE4050" t="s">
        <v>113</v>
      </c>
      <c r="CF4050" t="s">
        <v>113</v>
      </c>
      <c r="CG4050" t="s">
        <v>113</v>
      </c>
      <c r="CH4050" t="s">
        <v>113</v>
      </c>
      <c r="CI4050" t="s">
        <v>113</v>
      </c>
      <c r="CJ4050" t="s">
        <v>113</v>
      </c>
      <c r="CK4050" t="s">
        <v>113</v>
      </c>
      <c r="CL4050" t="s">
        <v>113</v>
      </c>
      <c r="CM4050" t="s">
        <v>113</v>
      </c>
      <c r="CN4050" t="s">
        <v>113</v>
      </c>
      <c r="CO4050" t="s">
        <v>113</v>
      </c>
      <c r="CP4050" t="s">
        <v>113</v>
      </c>
      <c r="CQ4050" t="s">
        <v>113</v>
      </c>
      <c r="CR4050" t="s">
        <v>113</v>
      </c>
      <c r="CS4050" t="s">
        <v>113</v>
      </c>
      <c r="CT4050" t="s">
        <v>113</v>
      </c>
      <c r="CU4050" t="s">
        <v>113</v>
      </c>
      <c r="CV4050" t="s">
        <v>113</v>
      </c>
      <c r="CW4050" t="s">
        <v>113</v>
      </c>
    </row>
    <row r="4051" spans="1:101" x14ac:dyDescent="0.25">
      <c r="A4051" t="s">
        <v>155</v>
      </c>
      <c r="B4051">
        <v>304396</v>
      </c>
      <c r="C4051" t="s">
        <v>24503</v>
      </c>
      <c r="D4051" t="s">
        <v>102</v>
      </c>
      <c r="E4051" t="s">
        <v>24504</v>
      </c>
      <c r="F4051" t="s">
        <v>24504</v>
      </c>
      <c r="G4051" t="s">
        <v>24505</v>
      </c>
      <c r="I4051" t="s">
        <v>1041</v>
      </c>
      <c r="J4051" t="s">
        <v>161</v>
      </c>
      <c r="K4051" t="s">
        <v>108</v>
      </c>
      <c r="L4051">
        <v>2109</v>
      </c>
      <c r="M4051" t="s">
        <v>10814</v>
      </c>
      <c r="O4051">
        <v>2</v>
      </c>
      <c r="V4051" t="s">
        <v>110</v>
      </c>
      <c r="W4051" s="1">
        <v>43823</v>
      </c>
      <c r="Y4051" s="1">
        <v>43908</v>
      </c>
      <c r="Z4051" s="2">
        <v>43009</v>
      </c>
      <c r="AA4051" t="s">
        <v>10815</v>
      </c>
      <c r="AB4051" t="s">
        <v>113</v>
      </c>
      <c r="AC4051" t="s">
        <v>113</v>
      </c>
      <c r="AD4051" t="s">
        <v>113</v>
      </c>
      <c r="AG4051" t="s">
        <v>111</v>
      </c>
      <c r="AH4051" t="s">
        <v>113</v>
      </c>
      <c r="AI4051" t="s">
        <v>113</v>
      </c>
      <c r="AJ4051" t="s">
        <v>114</v>
      </c>
      <c r="AL4051" t="s">
        <v>115</v>
      </c>
      <c r="AM4051" t="s">
        <v>116</v>
      </c>
      <c r="AN4051" t="s">
        <v>108</v>
      </c>
      <c r="AO4051" t="s">
        <v>113</v>
      </c>
      <c r="AP4051" t="s">
        <v>113</v>
      </c>
      <c r="AQ4051" t="s">
        <v>113</v>
      </c>
      <c r="AR4051" t="s">
        <v>113</v>
      </c>
      <c r="AS4051" t="s">
        <v>113</v>
      </c>
      <c r="AT4051" t="s">
        <v>113</v>
      </c>
      <c r="AU4051" t="s">
        <v>113</v>
      </c>
      <c r="AV4051" t="s">
        <v>113</v>
      </c>
      <c r="AW4051" t="s">
        <v>113</v>
      </c>
      <c r="AX4051" t="s">
        <v>113</v>
      </c>
      <c r="AY4051" t="s">
        <v>113</v>
      </c>
      <c r="AZ4051" t="s">
        <v>113</v>
      </c>
      <c r="BA4051" t="s">
        <v>113</v>
      </c>
      <c r="BB4051" t="s">
        <v>113</v>
      </c>
      <c r="BD4051" t="s">
        <v>113</v>
      </c>
      <c r="BF4051" t="s">
        <v>113</v>
      </c>
      <c r="BG4051" t="s">
        <v>113</v>
      </c>
      <c r="BH4051" t="s">
        <v>111</v>
      </c>
      <c r="BI4051" t="s">
        <v>113</v>
      </c>
      <c r="BJ4051" t="s">
        <v>113</v>
      </c>
      <c r="BK4051" t="s">
        <v>113</v>
      </c>
      <c r="BL4051" t="s">
        <v>113</v>
      </c>
      <c r="BM4051" t="s">
        <v>113</v>
      </c>
      <c r="BN4051" t="s">
        <v>113</v>
      </c>
      <c r="BO4051" t="s">
        <v>113</v>
      </c>
      <c r="BP4051" t="s">
        <v>113</v>
      </c>
      <c r="BQ4051" t="s">
        <v>113</v>
      </c>
      <c r="BR4051" t="s">
        <v>113</v>
      </c>
      <c r="BS4051" t="s">
        <v>113</v>
      </c>
      <c r="BT4051" t="s">
        <v>113</v>
      </c>
      <c r="BU4051" t="s">
        <v>113</v>
      </c>
      <c r="BV4051" t="s">
        <v>111</v>
      </c>
      <c r="BW4051" t="s">
        <v>111</v>
      </c>
      <c r="BX4051" t="s">
        <v>113</v>
      </c>
      <c r="BY4051" t="s">
        <v>113</v>
      </c>
      <c r="BZ4051" t="s">
        <v>113</v>
      </c>
      <c r="CA4051" t="s">
        <v>113</v>
      </c>
      <c r="CB4051" t="s">
        <v>113</v>
      </c>
      <c r="CC4051" t="s">
        <v>113</v>
      </c>
      <c r="CD4051" t="s">
        <v>113</v>
      </c>
      <c r="CE4051" t="s">
        <v>113</v>
      </c>
      <c r="CF4051" t="s">
        <v>113</v>
      </c>
      <c r="CG4051" t="s">
        <v>113</v>
      </c>
      <c r="CH4051" t="s">
        <v>113</v>
      </c>
      <c r="CI4051" t="s">
        <v>113</v>
      </c>
      <c r="CJ4051" t="s">
        <v>113</v>
      </c>
      <c r="CK4051" t="s">
        <v>113</v>
      </c>
      <c r="CL4051" t="s">
        <v>113</v>
      </c>
      <c r="CM4051" t="s">
        <v>113</v>
      </c>
      <c r="CN4051" t="s">
        <v>113</v>
      </c>
      <c r="CO4051" t="s">
        <v>113</v>
      </c>
      <c r="CP4051" t="s">
        <v>113</v>
      </c>
      <c r="CQ4051" t="s">
        <v>113</v>
      </c>
      <c r="CR4051" t="s">
        <v>113</v>
      </c>
      <c r="CS4051" t="s">
        <v>113</v>
      </c>
      <c r="CT4051" t="s">
        <v>113</v>
      </c>
      <c r="CU4051" t="s">
        <v>113</v>
      </c>
      <c r="CV4051" t="s">
        <v>113</v>
      </c>
      <c r="CW4051" t="s">
        <v>113</v>
      </c>
    </row>
    <row r="4052" spans="1:101" x14ac:dyDescent="0.25">
      <c r="A4052" t="s">
        <v>175</v>
      </c>
      <c r="B4052">
        <v>161233</v>
      </c>
      <c r="C4052" t="s">
        <v>24506</v>
      </c>
      <c r="D4052" t="s">
        <v>102</v>
      </c>
      <c r="E4052" t="s">
        <v>24507</v>
      </c>
      <c r="F4052" t="s">
        <v>24508</v>
      </c>
      <c r="G4052" t="s">
        <v>24509</v>
      </c>
      <c r="I4052" t="s">
        <v>179</v>
      </c>
      <c r="J4052" t="s">
        <v>180</v>
      </c>
      <c r="K4052" t="s">
        <v>108</v>
      </c>
      <c r="L4052">
        <v>94301</v>
      </c>
      <c r="M4052" t="s">
        <v>24510</v>
      </c>
      <c r="N4052" t="s">
        <v>24511</v>
      </c>
      <c r="O4052">
        <v>1</v>
      </c>
      <c r="V4052" t="s">
        <v>110</v>
      </c>
      <c r="W4052" s="1">
        <v>40998</v>
      </c>
      <c r="Y4052" s="1">
        <v>43921</v>
      </c>
      <c r="Z4052" s="2">
        <v>43009</v>
      </c>
      <c r="AA4052" t="s">
        <v>24512</v>
      </c>
      <c r="AB4052" t="s">
        <v>113</v>
      </c>
      <c r="AC4052" t="s">
        <v>113</v>
      </c>
      <c r="AD4052" t="s">
        <v>111</v>
      </c>
      <c r="AE4052" t="s">
        <v>1239</v>
      </c>
      <c r="AG4052" t="s">
        <v>111</v>
      </c>
      <c r="AH4052" t="s">
        <v>113</v>
      </c>
      <c r="AI4052" t="s">
        <v>113</v>
      </c>
      <c r="AJ4052" t="s">
        <v>131</v>
      </c>
      <c r="AL4052" t="s">
        <v>115</v>
      </c>
      <c r="AM4052" t="s">
        <v>116</v>
      </c>
      <c r="AN4052" t="s">
        <v>108</v>
      </c>
      <c r="AO4052" t="s">
        <v>113</v>
      </c>
      <c r="AP4052" t="s">
        <v>113</v>
      </c>
      <c r="AQ4052" t="s">
        <v>113</v>
      </c>
      <c r="AR4052" t="s">
        <v>113</v>
      </c>
      <c r="AS4052" t="s">
        <v>113</v>
      </c>
      <c r="AT4052" t="s">
        <v>113</v>
      </c>
      <c r="AU4052" t="s">
        <v>113</v>
      </c>
      <c r="AV4052" t="s">
        <v>113</v>
      </c>
      <c r="AW4052" t="s">
        <v>113</v>
      </c>
      <c r="AX4052" t="s">
        <v>113</v>
      </c>
      <c r="AY4052" t="s">
        <v>113</v>
      </c>
      <c r="AZ4052" t="s">
        <v>113</v>
      </c>
      <c r="BA4052" t="s">
        <v>113</v>
      </c>
      <c r="BB4052" t="s">
        <v>113</v>
      </c>
      <c r="BD4052" t="s">
        <v>113</v>
      </c>
      <c r="BF4052" t="s">
        <v>113</v>
      </c>
      <c r="BG4052" t="s">
        <v>113</v>
      </c>
      <c r="BH4052" t="s">
        <v>113</v>
      </c>
      <c r="BI4052" t="s">
        <v>113</v>
      </c>
      <c r="BJ4052" t="s">
        <v>113</v>
      </c>
      <c r="BK4052" t="s">
        <v>113</v>
      </c>
      <c r="BL4052" t="s">
        <v>113</v>
      </c>
      <c r="BM4052" t="s">
        <v>113</v>
      </c>
      <c r="BN4052" t="s">
        <v>113</v>
      </c>
      <c r="BO4052" t="s">
        <v>113</v>
      </c>
      <c r="BP4052" t="s">
        <v>113</v>
      </c>
      <c r="BQ4052" t="s">
        <v>113</v>
      </c>
      <c r="BR4052" t="s">
        <v>113</v>
      </c>
      <c r="BS4052" t="s">
        <v>113</v>
      </c>
      <c r="BT4052" t="s">
        <v>113</v>
      </c>
      <c r="BU4052" t="s">
        <v>113</v>
      </c>
      <c r="BV4052" t="s">
        <v>111</v>
      </c>
      <c r="BW4052" t="s">
        <v>111</v>
      </c>
      <c r="BX4052" t="s">
        <v>113</v>
      </c>
      <c r="BY4052" t="s">
        <v>113</v>
      </c>
      <c r="BZ4052" t="s">
        <v>113</v>
      </c>
      <c r="CA4052" t="s">
        <v>113</v>
      </c>
      <c r="CB4052" t="s">
        <v>113</v>
      </c>
      <c r="CC4052" t="s">
        <v>113</v>
      </c>
      <c r="CD4052" t="s">
        <v>113</v>
      </c>
      <c r="CE4052" t="s">
        <v>113</v>
      </c>
      <c r="CF4052" t="s">
        <v>113</v>
      </c>
      <c r="CG4052" t="s">
        <v>113</v>
      </c>
      <c r="CH4052" t="s">
        <v>113</v>
      </c>
      <c r="CI4052" t="s">
        <v>113</v>
      </c>
      <c r="CJ4052" t="s">
        <v>113</v>
      </c>
      <c r="CK4052" t="s">
        <v>113</v>
      </c>
      <c r="CL4052" t="s">
        <v>113</v>
      </c>
      <c r="CM4052" t="s">
        <v>113</v>
      </c>
      <c r="CN4052" t="s">
        <v>113</v>
      </c>
      <c r="CO4052" t="s">
        <v>113</v>
      </c>
      <c r="CP4052" t="s">
        <v>113</v>
      </c>
      <c r="CQ4052" t="s">
        <v>113</v>
      </c>
      <c r="CR4052" t="s">
        <v>113</v>
      </c>
      <c r="CS4052" t="s">
        <v>113</v>
      </c>
      <c r="CT4052" t="s">
        <v>113</v>
      </c>
      <c r="CU4052" t="s">
        <v>113</v>
      </c>
      <c r="CV4052" t="s">
        <v>113</v>
      </c>
      <c r="CW4052" t="s">
        <v>113</v>
      </c>
    </row>
    <row r="4053" spans="1:101" x14ac:dyDescent="0.25">
      <c r="A4053" t="s">
        <v>155</v>
      </c>
      <c r="B4053">
        <v>154538</v>
      </c>
      <c r="C4053" t="s">
        <v>24513</v>
      </c>
      <c r="D4053" t="s">
        <v>102</v>
      </c>
      <c r="E4053" t="s">
        <v>24514</v>
      </c>
      <c r="F4053" t="s">
        <v>24514</v>
      </c>
      <c r="M4053" t="s">
        <v>24515</v>
      </c>
      <c r="N4053" t="s">
        <v>24516</v>
      </c>
      <c r="O4053">
        <v>0</v>
      </c>
      <c r="V4053" t="s">
        <v>110</v>
      </c>
      <c r="W4053" s="1">
        <v>43593</v>
      </c>
      <c r="Y4053" s="1">
        <v>43919</v>
      </c>
      <c r="Z4053" s="2">
        <v>43009</v>
      </c>
      <c r="AB4053" t="s">
        <v>111</v>
      </c>
      <c r="AC4053" t="s">
        <v>113</v>
      </c>
      <c r="AD4053" t="s">
        <v>113</v>
      </c>
      <c r="AF4053" t="s">
        <v>24517</v>
      </c>
      <c r="AG4053" t="s">
        <v>113</v>
      </c>
      <c r="AH4053" t="s">
        <v>111</v>
      </c>
      <c r="AI4053" t="s">
        <v>113</v>
      </c>
      <c r="AJ4053" t="s">
        <v>114</v>
      </c>
      <c r="AL4053" t="s">
        <v>115</v>
      </c>
      <c r="AM4053" t="s">
        <v>432</v>
      </c>
      <c r="AN4053" t="s">
        <v>108</v>
      </c>
      <c r="AO4053" t="s">
        <v>113</v>
      </c>
      <c r="AP4053" t="s">
        <v>113</v>
      </c>
      <c r="AQ4053" t="s">
        <v>113</v>
      </c>
      <c r="AR4053" t="s">
        <v>113</v>
      </c>
      <c r="AS4053" t="s">
        <v>113</v>
      </c>
      <c r="AT4053" t="s">
        <v>113</v>
      </c>
      <c r="AU4053" t="s">
        <v>113</v>
      </c>
      <c r="AV4053" t="s">
        <v>113</v>
      </c>
      <c r="AW4053" t="s">
        <v>113</v>
      </c>
      <c r="AX4053" t="s">
        <v>113</v>
      </c>
      <c r="AY4053" t="s">
        <v>113</v>
      </c>
      <c r="AZ4053" t="s">
        <v>113</v>
      </c>
      <c r="BA4053" t="s">
        <v>113</v>
      </c>
      <c r="BB4053" t="s">
        <v>113</v>
      </c>
      <c r="BD4053" t="s">
        <v>113</v>
      </c>
      <c r="BF4053" t="s">
        <v>113</v>
      </c>
      <c r="BG4053" t="s">
        <v>113</v>
      </c>
      <c r="BH4053" t="s">
        <v>113</v>
      </c>
      <c r="BI4053" t="s">
        <v>113</v>
      </c>
      <c r="BJ4053" t="s">
        <v>113</v>
      </c>
      <c r="BK4053" t="s">
        <v>113</v>
      </c>
      <c r="BL4053" t="s">
        <v>113</v>
      </c>
      <c r="BM4053" t="s">
        <v>113</v>
      </c>
      <c r="BN4053" t="s">
        <v>113</v>
      </c>
      <c r="BO4053" t="s">
        <v>113</v>
      </c>
      <c r="BP4053" t="s">
        <v>113</v>
      </c>
      <c r="BQ4053" t="s">
        <v>113</v>
      </c>
      <c r="BR4053" t="s">
        <v>113</v>
      </c>
      <c r="BS4053" t="s">
        <v>113</v>
      </c>
      <c r="BT4053" t="s">
        <v>113</v>
      </c>
      <c r="BU4053" t="s">
        <v>113</v>
      </c>
      <c r="BV4053" t="s">
        <v>113</v>
      </c>
      <c r="BW4053" t="s">
        <v>111</v>
      </c>
      <c r="BX4053" t="s">
        <v>113</v>
      </c>
      <c r="BY4053" t="s">
        <v>113</v>
      </c>
      <c r="BZ4053" t="s">
        <v>113</v>
      </c>
      <c r="CA4053" t="s">
        <v>113</v>
      </c>
      <c r="CB4053" t="s">
        <v>113</v>
      </c>
      <c r="CC4053" t="s">
        <v>113</v>
      </c>
      <c r="CD4053" t="s">
        <v>113</v>
      </c>
      <c r="CE4053" t="s">
        <v>113</v>
      </c>
      <c r="CF4053" t="s">
        <v>113</v>
      </c>
      <c r="CG4053" t="s">
        <v>113</v>
      </c>
      <c r="CH4053" t="s">
        <v>113</v>
      </c>
      <c r="CI4053" t="s">
        <v>113</v>
      </c>
      <c r="CJ4053" t="s">
        <v>113</v>
      </c>
      <c r="CK4053" t="s">
        <v>113</v>
      </c>
      <c r="CL4053" t="s">
        <v>113</v>
      </c>
      <c r="CM4053" t="s">
        <v>113</v>
      </c>
      <c r="CN4053" t="s">
        <v>113</v>
      </c>
      <c r="CO4053" t="s">
        <v>113</v>
      </c>
      <c r="CP4053" t="s">
        <v>113</v>
      </c>
      <c r="CQ4053" t="s">
        <v>113</v>
      </c>
      <c r="CR4053" t="s">
        <v>113</v>
      </c>
      <c r="CS4053" t="s">
        <v>113</v>
      </c>
      <c r="CT4053" t="s">
        <v>113</v>
      </c>
      <c r="CU4053" t="s">
        <v>113</v>
      </c>
      <c r="CV4053" t="s">
        <v>113</v>
      </c>
      <c r="CW4053" t="s">
        <v>113</v>
      </c>
    </row>
    <row r="4054" spans="1:101" x14ac:dyDescent="0.25">
      <c r="A4054" t="s">
        <v>175</v>
      </c>
      <c r="B4054">
        <v>306091</v>
      </c>
      <c r="C4054" t="s">
        <v>24518</v>
      </c>
      <c r="D4054" t="s">
        <v>102</v>
      </c>
      <c r="E4054" t="s">
        <v>24519</v>
      </c>
      <c r="F4054" t="s">
        <v>24519</v>
      </c>
      <c r="G4054" t="s">
        <v>24520</v>
      </c>
      <c r="H4054" t="s">
        <v>11538</v>
      </c>
      <c r="I4054" t="s">
        <v>179</v>
      </c>
      <c r="J4054" t="s">
        <v>180</v>
      </c>
      <c r="K4054" t="s">
        <v>108</v>
      </c>
      <c r="L4054">
        <v>94301</v>
      </c>
      <c r="M4054" t="s">
        <v>16141</v>
      </c>
      <c r="O4054">
        <v>0</v>
      </c>
      <c r="V4054" t="s">
        <v>110</v>
      </c>
      <c r="W4054" s="1">
        <v>43832</v>
      </c>
      <c r="Y4054" s="1">
        <v>43832</v>
      </c>
      <c r="Z4054" s="2">
        <v>43009</v>
      </c>
      <c r="AA4054" t="s">
        <v>24521</v>
      </c>
      <c r="AB4054" t="s">
        <v>113</v>
      </c>
      <c r="AC4054" t="s">
        <v>113</v>
      </c>
      <c r="AD4054" t="s">
        <v>113</v>
      </c>
      <c r="AG4054" t="s">
        <v>111</v>
      </c>
      <c r="AH4054" t="s">
        <v>113</v>
      </c>
      <c r="AI4054" t="s">
        <v>113</v>
      </c>
      <c r="AJ4054" t="s">
        <v>114</v>
      </c>
      <c r="AL4054" t="s">
        <v>115</v>
      </c>
      <c r="AM4054" t="s">
        <v>116</v>
      </c>
      <c r="AN4054" t="s">
        <v>108</v>
      </c>
      <c r="AO4054" t="s">
        <v>113</v>
      </c>
      <c r="AP4054" t="s">
        <v>113</v>
      </c>
      <c r="AQ4054" t="s">
        <v>113</v>
      </c>
      <c r="AR4054" t="s">
        <v>113</v>
      </c>
      <c r="AS4054" t="s">
        <v>113</v>
      </c>
      <c r="AT4054" t="s">
        <v>113</v>
      </c>
      <c r="AU4054" t="s">
        <v>113</v>
      </c>
      <c r="AV4054" t="s">
        <v>113</v>
      </c>
      <c r="AW4054" t="s">
        <v>113</v>
      </c>
      <c r="AX4054" t="s">
        <v>113</v>
      </c>
      <c r="AY4054" t="s">
        <v>113</v>
      </c>
      <c r="AZ4054" t="s">
        <v>113</v>
      </c>
      <c r="BA4054" t="s">
        <v>113</v>
      </c>
      <c r="BB4054" t="s">
        <v>113</v>
      </c>
      <c r="BD4054" t="s">
        <v>113</v>
      </c>
      <c r="BF4054" t="s">
        <v>113</v>
      </c>
      <c r="BG4054" t="s">
        <v>113</v>
      </c>
      <c r="BH4054" t="s">
        <v>111</v>
      </c>
      <c r="BI4054" t="s">
        <v>113</v>
      </c>
      <c r="BJ4054" t="s">
        <v>113</v>
      </c>
      <c r="BK4054" t="s">
        <v>113</v>
      </c>
      <c r="BL4054" t="s">
        <v>113</v>
      </c>
      <c r="BM4054" t="s">
        <v>113</v>
      </c>
      <c r="BN4054" t="s">
        <v>113</v>
      </c>
      <c r="BO4054" t="s">
        <v>113</v>
      </c>
      <c r="BP4054" t="s">
        <v>113</v>
      </c>
      <c r="BQ4054" t="s">
        <v>113</v>
      </c>
      <c r="BR4054" t="s">
        <v>113</v>
      </c>
      <c r="BS4054" t="s">
        <v>113</v>
      </c>
      <c r="BT4054" t="s">
        <v>113</v>
      </c>
      <c r="BU4054" t="s">
        <v>113</v>
      </c>
      <c r="BV4054" t="s">
        <v>111</v>
      </c>
      <c r="BW4054" t="s">
        <v>111</v>
      </c>
      <c r="BX4054" t="s">
        <v>113</v>
      </c>
      <c r="BY4054" t="s">
        <v>113</v>
      </c>
      <c r="BZ4054" t="s">
        <v>113</v>
      </c>
      <c r="CA4054" t="s">
        <v>113</v>
      </c>
      <c r="CB4054" t="s">
        <v>113</v>
      </c>
      <c r="CC4054" t="s">
        <v>113</v>
      </c>
      <c r="CD4054" t="s">
        <v>113</v>
      </c>
      <c r="CE4054" t="s">
        <v>113</v>
      </c>
      <c r="CF4054" t="s">
        <v>113</v>
      </c>
      <c r="CG4054" t="s">
        <v>113</v>
      </c>
      <c r="CH4054" t="s">
        <v>113</v>
      </c>
      <c r="CI4054" t="s">
        <v>113</v>
      </c>
      <c r="CJ4054" t="s">
        <v>113</v>
      </c>
      <c r="CK4054" t="s">
        <v>113</v>
      </c>
      <c r="CL4054" t="s">
        <v>113</v>
      </c>
      <c r="CM4054" t="s">
        <v>113</v>
      </c>
      <c r="CN4054" t="s">
        <v>113</v>
      </c>
      <c r="CO4054" t="s">
        <v>113</v>
      </c>
      <c r="CP4054" t="s">
        <v>113</v>
      </c>
      <c r="CQ4054" t="s">
        <v>113</v>
      </c>
      <c r="CR4054" t="s">
        <v>113</v>
      </c>
      <c r="CS4054" t="s">
        <v>113</v>
      </c>
      <c r="CT4054" t="s">
        <v>113</v>
      </c>
      <c r="CU4054" t="s">
        <v>113</v>
      </c>
      <c r="CV4054" t="s">
        <v>113</v>
      </c>
      <c r="CW4054" t="s">
        <v>113</v>
      </c>
    </row>
    <row r="4055" spans="1:101" x14ac:dyDescent="0.25">
      <c r="A4055" t="s">
        <v>263</v>
      </c>
      <c r="B4055">
        <v>292623</v>
      </c>
      <c r="C4055" t="s">
        <v>24522</v>
      </c>
      <c r="D4055" t="s">
        <v>102</v>
      </c>
      <c r="E4055" t="s">
        <v>24523</v>
      </c>
      <c r="F4055" t="s">
        <v>24523</v>
      </c>
      <c r="G4055" t="s">
        <v>24524</v>
      </c>
      <c r="H4055" t="s">
        <v>24525</v>
      </c>
      <c r="I4055" t="s">
        <v>1020</v>
      </c>
      <c r="J4055" t="s">
        <v>422</v>
      </c>
      <c r="K4055" t="s">
        <v>108</v>
      </c>
      <c r="L4055">
        <v>60605</v>
      </c>
      <c r="M4055" t="s">
        <v>24526</v>
      </c>
      <c r="O4055">
        <v>1</v>
      </c>
      <c r="V4055" t="s">
        <v>110</v>
      </c>
      <c r="W4055" s="1">
        <v>43187</v>
      </c>
      <c r="Y4055" s="1">
        <v>43892</v>
      </c>
      <c r="Z4055" s="2">
        <v>43009</v>
      </c>
      <c r="AA4055" t="s">
        <v>24527</v>
      </c>
      <c r="AB4055" t="s">
        <v>113</v>
      </c>
      <c r="AC4055" t="s">
        <v>113</v>
      </c>
      <c r="AD4055" t="s">
        <v>113</v>
      </c>
      <c r="AG4055" t="s">
        <v>113</v>
      </c>
      <c r="AH4055" t="s">
        <v>111</v>
      </c>
      <c r="AI4055" t="s">
        <v>113</v>
      </c>
      <c r="AJ4055" t="s">
        <v>114</v>
      </c>
      <c r="AL4055" t="s">
        <v>115</v>
      </c>
      <c r="AM4055" t="s">
        <v>422</v>
      </c>
      <c r="AN4055" t="s">
        <v>108</v>
      </c>
      <c r="AO4055" t="s">
        <v>113</v>
      </c>
      <c r="AP4055" t="s">
        <v>113</v>
      </c>
      <c r="AQ4055" t="s">
        <v>111</v>
      </c>
      <c r="AR4055" t="s">
        <v>113</v>
      </c>
      <c r="AS4055" t="s">
        <v>113</v>
      </c>
      <c r="AT4055" t="s">
        <v>113</v>
      </c>
      <c r="AU4055" t="s">
        <v>113</v>
      </c>
      <c r="AV4055" t="s">
        <v>113</v>
      </c>
      <c r="AW4055" t="s">
        <v>113</v>
      </c>
      <c r="AX4055" t="s">
        <v>113</v>
      </c>
      <c r="AY4055" t="s">
        <v>113</v>
      </c>
      <c r="AZ4055" t="s">
        <v>113</v>
      </c>
      <c r="BA4055" t="s">
        <v>113</v>
      </c>
      <c r="BB4055" t="s">
        <v>113</v>
      </c>
      <c r="BD4055" t="s">
        <v>113</v>
      </c>
      <c r="BF4055" t="s">
        <v>113</v>
      </c>
      <c r="BG4055" t="s">
        <v>113</v>
      </c>
      <c r="BH4055" t="s">
        <v>113</v>
      </c>
      <c r="BI4055" t="s">
        <v>113</v>
      </c>
      <c r="BJ4055" t="s">
        <v>113</v>
      </c>
      <c r="BK4055" t="s">
        <v>113</v>
      </c>
      <c r="BL4055" t="s">
        <v>111</v>
      </c>
      <c r="BM4055" t="s">
        <v>113</v>
      </c>
      <c r="BN4055" t="s">
        <v>113</v>
      </c>
      <c r="BO4055" t="s">
        <v>113</v>
      </c>
      <c r="BP4055" t="s">
        <v>113</v>
      </c>
      <c r="BQ4055" t="s">
        <v>113</v>
      </c>
      <c r="BR4055" t="s">
        <v>113</v>
      </c>
      <c r="BS4055" t="s">
        <v>113</v>
      </c>
      <c r="BT4055" t="s">
        <v>113</v>
      </c>
      <c r="BU4055" t="s">
        <v>113</v>
      </c>
      <c r="BV4055" t="s">
        <v>113</v>
      </c>
      <c r="BW4055" t="s">
        <v>111</v>
      </c>
      <c r="BX4055" t="s">
        <v>113</v>
      </c>
      <c r="BY4055" t="s">
        <v>113</v>
      </c>
      <c r="BZ4055" t="s">
        <v>113</v>
      </c>
      <c r="CA4055" t="s">
        <v>113</v>
      </c>
      <c r="CB4055" t="s">
        <v>113</v>
      </c>
      <c r="CC4055" t="s">
        <v>113</v>
      </c>
      <c r="CD4055" t="s">
        <v>113</v>
      </c>
      <c r="CE4055" t="s">
        <v>113</v>
      </c>
      <c r="CF4055" t="s">
        <v>113</v>
      </c>
      <c r="CG4055" t="s">
        <v>113</v>
      </c>
      <c r="CH4055" t="s">
        <v>113</v>
      </c>
      <c r="CI4055" t="s">
        <v>113</v>
      </c>
      <c r="CJ4055" t="s">
        <v>113</v>
      </c>
      <c r="CK4055" t="s">
        <v>113</v>
      </c>
      <c r="CL4055" t="s">
        <v>113</v>
      </c>
      <c r="CM4055" t="s">
        <v>113</v>
      </c>
      <c r="CN4055" t="s">
        <v>113</v>
      </c>
      <c r="CO4055" t="s">
        <v>113</v>
      </c>
      <c r="CP4055" t="s">
        <v>113</v>
      </c>
      <c r="CQ4055" t="s">
        <v>113</v>
      </c>
      <c r="CR4055" t="s">
        <v>113</v>
      </c>
      <c r="CS4055" t="s">
        <v>113</v>
      </c>
      <c r="CT4055" t="s">
        <v>113</v>
      </c>
      <c r="CU4055" t="s">
        <v>113</v>
      </c>
      <c r="CV4055" t="s">
        <v>113</v>
      </c>
      <c r="CW4055" t="s">
        <v>113</v>
      </c>
    </row>
    <row r="4056" spans="1:101" x14ac:dyDescent="0.25">
      <c r="A4056" t="s">
        <v>117</v>
      </c>
      <c r="B4056">
        <v>161265</v>
      </c>
      <c r="C4056" t="s">
        <v>24528</v>
      </c>
      <c r="D4056" t="s">
        <v>102</v>
      </c>
      <c r="E4056" t="s">
        <v>24529</v>
      </c>
      <c r="F4056" t="s">
        <v>24529</v>
      </c>
      <c r="G4056" t="s">
        <v>24530</v>
      </c>
      <c r="H4056" t="s">
        <v>24531</v>
      </c>
      <c r="I4056" t="s">
        <v>5647</v>
      </c>
      <c r="K4056" t="s">
        <v>5648</v>
      </c>
      <c r="L4056" t="s">
        <v>5649</v>
      </c>
      <c r="M4056" t="s">
        <v>5650</v>
      </c>
      <c r="N4056" t="s">
        <v>5651</v>
      </c>
      <c r="O4056">
        <v>0</v>
      </c>
      <c r="V4056" t="s">
        <v>110</v>
      </c>
      <c r="W4056" s="1">
        <v>40953</v>
      </c>
      <c r="Y4056" s="1">
        <v>43915</v>
      </c>
      <c r="Z4056" s="2">
        <v>43009</v>
      </c>
      <c r="AA4056" t="s">
        <v>5652</v>
      </c>
      <c r="AB4056" t="s">
        <v>113</v>
      </c>
      <c r="AC4056" t="s">
        <v>113</v>
      </c>
      <c r="AD4056" t="s">
        <v>113</v>
      </c>
      <c r="AG4056" t="s">
        <v>113</v>
      </c>
      <c r="AH4056" t="s">
        <v>111</v>
      </c>
      <c r="AI4056" t="s">
        <v>113</v>
      </c>
      <c r="AJ4056" t="s">
        <v>131</v>
      </c>
      <c r="AL4056" t="s">
        <v>115</v>
      </c>
      <c r="AN4056" t="s">
        <v>122</v>
      </c>
      <c r="AO4056" t="s">
        <v>113</v>
      </c>
      <c r="AP4056" t="s">
        <v>113</v>
      </c>
      <c r="AQ4056" t="s">
        <v>113</v>
      </c>
      <c r="AR4056" t="s">
        <v>113</v>
      </c>
      <c r="AS4056" t="s">
        <v>113</v>
      </c>
      <c r="AT4056" t="s">
        <v>113</v>
      </c>
      <c r="AU4056" t="s">
        <v>113</v>
      </c>
      <c r="AV4056" t="s">
        <v>113</v>
      </c>
      <c r="AW4056" t="s">
        <v>113</v>
      </c>
      <c r="AX4056" t="s">
        <v>113</v>
      </c>
      <c r="AY4056" t="s">
        <v>113</v>
      </c>
      <c r="AZ4056" t="s">
        <v>113</v>
      </c>
      <c r="BA4056" t="s">
        <v>113</v>
      </c>
      <c r="BB4056" t="s">
        <v>113</v>
      </c>
      <c r="BD4056" t="s">
        <v>113</v>
      </c>
      <c r="BF4056" t="s">
        <v>113</v>
      </c>
      <c r="BG4056" t="s">
        <v>113</v>
      </c>
      <c r="BH4056" t="s">
        <v>111</v>
      </c>
      <c r="BI4056" t="s">
        <v>113</v>
      </c>
      <c r="BJ4056" t="s">
        <v>113</v>
      </c>
      <c r="BK4056" t="s">
        <v>113</v>
      </c>
      <c r="BL4056" t="s">
        <v>113</v>
      </c>
      <c r="BM4056" t="s">
        <v>113</v>
      </c>
      <c r="BN4056" t="s">
        <v>113</v>
      </c>
      <c r="BO4056" t="s">
        <v>113</v>
      </c>
      <c r="BP4056" t="s">
        <v>113</v>
      </c>
      <c r="BQ4056" t="s">
        <v>113</v>
      </c>
      <c r="BR4056" t="s">
        <v>113</v>
      </c>
      <c r="BS4056" t="s">
        <v>113</v>
      </c>
      <c r="BT4056" t="s">
        <v>113</v>
      </c>
      <c r="BU4056" t="s">
        <v>113</v>
      </c>
      <c r="BV4056" t="s">
        <v>111</v>
      </c>
      <c r="BW4056" t="s">
        <v>111</v>
      </c>
      <c r="BX4056" t="s">
        <v>113</v>
      </c>
      <c r="BY4056" t="s">
        <v>113</v>
      </c>
      <c r="BZ4056" t="s">
        <v>113</v>
      </c>
      <c r="CA4056" t="s">
        <v>113</v>
      </c>
      <c r="CB4056" t="s">
        <v>113</v>
      </c>
      <c r="CC4056" t="s">
        <v>113</v>
      </c>
      <c r="CD4056" t="s">
        <v>113</v>
      </c>
      <c r="CE4056" t="s">
        <v>113</v>
      </c>
      <c r="CF4056" t="s">
        <v>113</v>
      </c>
      <c r="CG4056" t="s">
        <v>113</v>
      </c>
      <c r="CH4056" t="s">
        <v>113</v>
      </c>
      <c r="CI4056" t="s">
        <v>113</v>
      </c>
      <c r="CJ4056" t="s">
        <v>113</v>
      </c>
      <c r="CK4056" t="s">
        <v>113</v>
      </c>
      <c r="CL4056" t="s">
        <v>113</v>
      </c>
      <c r="CM4056" t="s">
        <v>113</v>
      </c>
      <c r="CN4056" t="s">
        <v>113</v>
      </c>
      <c r="CO4056" t="s">
        <v>113</v>
      </c>
      <c r="CP4056" t="s">
        <v>113</v>
      </c>
      <c r="CQ4056" t="s">
        <v>113</v>
      </c>
      <c r="CR4056" t="s">
        <v>113</v>
      </c>
      <c r="CS4056" t="s">
        <v>113</v>
      </c>
      <c r="CT4056" t="s">
        <v>113</v>
      </c>
      <c r="CU4056" t="s">
        <v>113</v>
      </c>
      <c r="CV4056" t="s">
        <v>113</v>
      </c>
      <c r="CW4056" t="s">
        <v>113</v>
      </c>
    </row>
    <row r="4057" spans="1:101" x14ac:dyDescent="0.25">
      <c r="A4057" t="s">
        <v>100</v>
      </c>
      <c r="B4057">
        <v>305989</v>
      </c>
      <c r="C4057" t="s">
        <v>24532</v>
      </c>
      <c r="D4057" t="s">
        <v>102</v>
      </c>
      <c r="E4057" t="s">
        <v>24533</v>
      </c>
      <c r="F4057" t="s">
        <v>24533</v>
      </c>
      <c r="G4057" t="s">
        <v>595</v>
      </c>
      <c r="I4057" t="s">
        <v>106</v>
      </c>
      <c r="J4057" t="s">
        <v>107</v>
      </c>
      <c r="K4057" t="s">
        <v>108</v>
      </c>
      <c r="L4057">
        <v>10013</v>
      </c>
      <c r="M4057" t="s">
        <v>24534</v>
      </c>
      <c r="O4057">
        <v>0</v>
      </c>
      <c r="V4057" t="s">
        <v>110</v>
      </c>
      <c r="W4057" s="1">
        <v>43740</v>
      </c>
      <c r="Y4057" s="1">
        <v>43890</v>
      </c>
      <c r="Z4057" s="2">
        <v>43009</v>
      </c>
      <c r="AB4057" t="s">
        <v>113</v>
      </c>
      <c r="AC4057" t="s">
        <v>113</v>
      </c>
      <c r="AD4057" t="s">
        <v>113</v>
      </c>
      <c r="AG4057" t="s">
        <v>113</v>
      </c>
      <c r="AH4057" t="s">
        <v>111</v>
      </c>
      <c r="AI4057" t="s">
        <v>113</v>
      </c>
      <c r="AJ4057" t="s">
        <v>114</v>
      </c>
      <c r="AL4057" t="s">
        <v>115</v>
      </c>
      <c r="AM4057" t="s">
        <v>116</v>
      </c>
      <c r="AN4057" t="s">
        <v>108</v>
      </c>
      <c r="AO4057" t="s">
        <v>113</v>
      </c>
      <c r="AP4057" t="s">
        <v>113</v>
      </c>
      <c r="AQ4057" t="s">
        <v>113</v>
      </c>
      <c r="AR4057" t="s">
        <v>113</v>
      </c>
      <c r="AS4057" t="s">
        <v>113</v>
      </c>
      <c r="AT4057" t="s">
        <v>113</v>
      </c>
      <c r="AU4057" t="s">
        <v>113</v>
      </c>
      <c r="AV4057" t="s">
        <v>113</v>
      </c>
      <c r="AW4057" t="s">
        <v>113</v>
      </c>
      <c r="AX4057" t="s">
        <v>113</v>
      </c>
      <c r="AY4057" t="s">
        <v>113</v>
      </c>
      <c r="AZ4057" t="s">
        <v>113</v>
      </c>
      <c r="BA4057" t="s">
        <v>113</v>
      </c>
      <c r="BB4057" t="s">
        <v>113</v>
      </c>
      <c r="BD4057" t="s">
        <v>113</v>
      </c>
      <c r="BF4057" t="s">
        <v>113</v>
      </c>
      <c r="BG4057" t="s">
        <v>113</v>
      </c>
      <c r="BH4057" t="s">
        <v>113</v>
      </c>
      <c r="BI4057" t="s">
        <v>113</v>
      </c>
      <c r="BJ4057" t="s">
        <v>113</v>
      </c>
      <c r="BK4057" t="s">
        <v>113</v>
      </c>
      <c r="BL4057" t="s">
        <v>113</v>
      </c>
      <c r="BM4057" t="s">
        <v>113</v>
      </c>
      <c r="BN4057" t="s">
        <v>113</v>
      </c>
      <c r="BO4057" t="s">
        <v>113</v>
      </c>
      <c r="BP4057" t="s">
        <v>113</v>
      </c>
      <c r="BQ4057" t="s">
        <v>113</v>
      </c>
      <c r="BR4057" t="s">
        <v>113</v>
      </c>
      <c r="BS4057" t="s">
        <v>113</v>
      </c>
      <c r="BT4057" t="s">
        <v>113</v>
      </c>
      <c r="BU4057" t="s">
        <v>113</v>
      </c>
      <c r="BV4057" t="s">
        <v>113</v>
      </c>
      <c r="BW4057" t="s">
        <v>111</v>
      </c>
      <c r="BX4057" t="s">
        <v>113</v>
      </c>
      <c r="BY4057" t="s">
        <v>113</v>
      </c>
      <c r="BZ4057" t="s">
        <v>113</v>
      </c>
      <c r="CA4057" t="s">
        <v>113</v>
      </c>
      <c r="CB4057" t="s">
        <v>113</v>
      </c>
      <c r="CC4057" t="s">
        <v>113</v>
      </c>
      <c r="CD4057" t="s">
        <v>113</v>
      </c>
      <c r="CE4057" t="s">
        <v>113</v>
      </c>
      <c r="CF4057" t="s">
        <v>113</v>
      </c>
      <c r="CG4057" t="s">
        <v>113</v>
      </c>
      <c r="CH4057" t="s">
        <v>113</v>
      </c>
      <c r="CI4057" t="s">
        <v>113</v>
      </c>
      <c r="CJ4057" t="s">
        <v>113</v>
      </c>
      <c r="CK4057" t="s">
        <v>113</v>
      </c>
      <c r="CL4057" t="s">
        <v>113</v>
      </c>
      <c r="CM4057" t="s">
        <v>113</v>
      </c>
      <c r="CN4057" t="s">
        <v>113</v>
      </c>
      <c r="CO4057" t="s">
        <v>113</v>
      </c>
      <c r="CP4057" t="s">
        <v>113</v>
      </c>
      <c r="CQ4057" t="s">
        <v>113</v>
      </c>
      <c r="CR4057" t="s">
        <v>113</v>
      </c>
      <c r="CS4057" t="s">
        <v>113</v>
      </c>
      <c r="CT4057" t="s">
        <v>113</v>
      </c>
      <c r="CU4057" t="s">
        <v>113</v>
      </c>
      <c r="CV4057" t="s">
        <v>113</v>
      </c>
      <c r="CW4057" t="s">
        <v>113</v>
      </c>
    </row>
    <row r="4058" spans="1:101" x14ac:dyDescent="0.25">
      <c r="A4058" t="s">
        <v>175</v>
      </c>
      <c r="B4058">
        <v>299886</v>
      </c>
      <c r="C4058" t="s">
        <v>24535</v>
      </c>
      <c r="D4058" t="s">
        <v>102</v>
      </c>
      <c r="E4058" t="s">
        <v>24536</v>
      </c>
      <c r="F4058" t="s">
        <v>24536</v>
      </c>
      <c r="M4058" t="s">
        <v>24537</v>
      </c>
      <c r="O4058">
        <v>0</v>
      </c>
      <c r="V4058" t="s">
        <v>110</v>
      </c>
      <c r="W4058" s="1">
        <v>43437</v>
      </c>
      <c r="Y4058" s="1">
        <v>43908</v>
      </c>
      <c r="Z4058" s="2">
        <v>43009</v>
      </c>
      <c r="AB4058" t="s">
        <v>113</v>
      </c>
      <c r="AC4058" t="s">
        <v>113</v>
      </c>
      <c r="AD4058" t="s">
        <v>113</v>
      </c>
      <c r="AG4058" t="s">
        <v>111</v>
      </c>
      <c r="AH4058" t="s">
        <v>111</v>
      </c>
      <c r="AI4058" t="s">
        <v>113</v>
      </c>
      <c r="AJ4058" t="s">
        <v>114</v>
      </c>
      <c r="AL4058" t="s">
        <v>115</v>
      </c>
      <c r="AM4058" t="s">
        <v>180</v>
      </c>
      <c r="AN4058" t="s">
        <v>108</v>
      </c>
      <c r="AO4058" t="s">
        <v>113</v>
      </c>
      <c r="AP4058" t="s">
        <v>113</v>
      </c>
      <c r="AQ4058" t="s">
        <v>113</v>
      </c>
      <c r="AR4058" t="s">
        <v>113</v>
      </c>
      <c r="AS4058" t="s">
        <v>113</v>
      </c>
      <c r="AT4058" t="s">
        <v>113</v>
      </c>
      <c r="AU4058" t="s">
        <v>113</v>
      </c>
      <c r="AV4058" t="s">
        <v>113</v>
      </c>
      <c r="AW4058" t="s">
        <v>113</v>
      </c>
      <c r="AX4058" t="s">
        <v>113</v>
      </c>
      <c r="AY4058" t="s">
        <v>113</v>
      </c>
      <c r="AZ4058" t="s">
        <v>113</v>
      </c>
      <c r="BA4058" t="s">
        <v>113</v>
      </c>
      <c r="BB4058" t="s">
        <v>113</v>
      </c>
      <c r="BD4058" t="s">
        <v>113</v>
      </c>
      <c r="BF4058" t="s">
        <v>113</v>
      </c>
      <c r="BG4058" t="s">
        <v>113</v>
      </c>
      <c r="BH4058" t="s">
        <v>113</v>
      </c>
      <c r="BI4058" t="s">
        <v>113</v>
      </c>
      <c r="BJ4058" t="s">
        <v>113</v>
      </c>
      <c r="BK4058" t="s">
        <v>113</v>
      </c>
      <c r="BL4058" t="s">
        <v>113</v>
      </c>
      <c r="BM4058" t="s">
        <v>113</v>
      </c>
      <c r="BN4058" t="s">
        <v>113</v>
      </c>
      <c r="BO4058" t="s">
        <v>113</v>
      </c>
      <c r="BP4058" t="s">
        <v>113</v>
      </c>
      <c r="BQ4058" t="s">
        <v>113</v>
      </c>
      <c r="BR4058" t="s">
        <v>113</v>
      </c>
      <c r="BS4058" t="s">
        <v>113</v>
      </c>
      <c r="BT4058" t="s">
        <v>113</v>
      </c>
      <c r="BU4058" t="s">
        <v>113</v>
      </c>
      <c r="BV4058" t="s">
        <v>113</v>
      </c>
      <c r="BW4058" t="s">
        <v>111</v>
      </c>
      <c r="BX4058" t="s">
        <v>113</v>
      </c>
      <c r="BY4058" t="s">
        <v>113</v>
      </c>
      <c r="BZ4058" t="s">
        <v>113</v>
      </c>
      <c r="CA4058" t="s">
        <v>113</v>
      </c>
      <c r="CB4058" t="s">
        <v>113</v>
      </c>
      <c r="CC4058" t="s">
        <v>113</v>
      </c>
      <c r="CD4058" t="s">
        <v>113</v>
      </c>
      <c r="CE4058" t="s">
        <v>113</v>
      </c>
      <c r="CF4058" t="s">
        <v>113</v>
      </c>
      <c r="CG4058" t="s">
        <v>113</v>
      </c>
      <c r="CH4058" t="s">
        <v>113</v>
      </c>
      <c r="CI4058" t="s">
        <v>113</v>
      </c>
      <c r="CJ4058" t="s">
        <v>113</v>
      </c>
      <c r="CK4058" t="s">
        <v>113</v>
      </c>
      <c r="CL4058" t="s">
        <v>113</v>
      </c>
      <c r="CM4058" t="s">
        <v>113</v>
      </c>
      <c r="CN4058" t="s">
        <v>113</v>
      </c>
      <c r="CO4058" t="s">
        <v>113</v>
      </c>
      <c r="CP4058" t="s">
        <v>113</v>
      </c>
      <c r="CQ4058" t="s">
        <v>113</v>
      </c>
      <c r="CR4058" t="s">
        <v>113</v>
      </c>
      <c r="CS4058" t="s">
        <v>113</v>
      </c>
      <c r="CT4058" t="s">
        <v>113</v>
      </c>
      <c r="CU4058" t="s">
        <v>113</v>
      </c>
      <c r="CV4058" t="s">
        <v>113</v>
      </c>
      <c r="CW4058" t="s">
        <v>113</v>
      </c>
    </row>
    <row r="4059" spans="1:101" x14ac:dyDescent="0.25">
      <c r="A4059" t="s">
        <v>263</v>
      </c>
      <c r="B4059">
        <v>292259</v>
      </c>
      <c r="C4059" t="s">
        <v>24538</v>
      </c>
      <c r="D4059" t="s">
        <v>102</v>
      </c>
      <c r="E4059" t="s">
        <v>24539</v>
      </c>
      <c r="F4059" t="s">
        <v>24540</v>
      </c>
      <c r="G4059" t="s">
        <v>2571</v>
      </c>
      <c r="H4059" t="s">
        <v>2572</v>
      </c>
      <c r="I4059" t="s">
        <v>1020</v>
      </c>
      <c r="J4059" t="s">
        <v>422</v>
      </c>
      <c r="K4059" t="s">
        <v>108</v>
      </c>
      <c r="L4059">
        <v>60607</v>
      </c>
      <c r="M4059" t="s">
        <v>4514</v>
      </c>
      <c r="N4059" t="s">
        <v>4515</v>
      </c>
      <c r="O4059">
        <v>0</v>
      </c>
      <c r="V4059" t="s">
        <v>110</v>
      </c>
      <c r="W4059" s="1">
        <v>43119</v>
      </c>
      <c r="Y4059" s="1">
        <v>43914</v>
      </c>
      <c r="Z4059" s="2">
        <v>43009</v>
      </c>
      <c r="AA4059" t="s">
        <v>2574</v>
      </c>
      <c r="AB4059" t="s">
        <v>113</v>
      </c>
      <c r="AC4059" t="s">
        <v>113</v>
      </c>
      <c r="AD4059" t="s">
        <v>113</v>
      </c>
      <c r="AG4059" t="s">
        <v>111</v>
      </c>
      <c r="AH4059" t="s">
        <v>111</v>
      </c>
      <c r="AI4059" t="s">
        <v>113</v>
      </c>
      <c r="AJ4059" t="s">
        <v>114</v>
      </c>
      <c r="AL4059" t="s">
        <v>115</v>
      </c>
      <c r="AM4059" t="s">
        <v>116</v>
      </c>
      <c r="AN4059" t="s">
        <v>108</v>
      </c>
      <c r="AO4059" t="s">
        <v>113</v>
      </c>
      <c r="AP4059" t="s">
        <v>113</v>
      </c>
      <c r="AQ4059" t="s">
        <v>113</v>
      </c>
      <c r="AR4059" t="s">
        <v>113</v>
      </c>
      <c r="AS4059" t="s">
        <v>113</v>
      </c>
      <c r="AT4059" t="s">
        <v>113</v>
      </c>
      <c r="AU4059" t="s">
        <v>113</v>
      </c>
      <c r="AV4059" t="s">
        <v>113</v>
      </c>
      <c r="AW4059" t="s">
        <v>113</v>
      </c>
      <c r="AX4059" t="s">
        <v>113</v>
      </c>
      <c r="AY4059" t="s">
        <v>113</v>
      </c>
      <c r="AZ4059" t="s">
        <v>113</v>
      </c>
      <c r="BA4059" t="s">
        <v>113</v>
      </c>
      <c r="BB4059" t="s">
        <v>113</v>
      </c>
      <c r="BD4059" t="s">
        <v>113</v>
      </c>
      <c r="BF4059" t="s">
        <v>113</v>
      </c>
      <c r="BG4059" t="s">
        <v>113</v>
      </c>
      <c r="BH4059" t="s">
        <v>113</v>
      </c>
      <c r="BI4059" t="s">
        <v>113</v>
      </c>
      <c r="BJ4059" t="s">
        <v>113</v>
      </c>
      <c r="BK4059" t="s">
        <v>113</v>
      </c>
      <c r="BL4059" t="s">
        <v>113</v>
      </c>
      <c r="BM4059" t="s">
        <v>113</v>
      </c>
      <c r="BN4059" t="s">
        <v>113</v>
      </c>
      <c r="BO4059" t="s">
        <v>113</v>
      </c>
      <c r="BP4059" t="s">
        <v>113</v>
      </c>
      <c r="BQ4059" t="s">
        <v>113</v>
      </c>
      <c r="BR4059" t="s">
        <v>113</v>
      </c>
      <c r="BS4059" t="s">
        <v>113</v>
      </c>
      <c r="BT4059" t="s">
        <v>113</v>
      </c>
      <c r="BU4059" t="s">
        <v>113</v>
      </c>
      <c r="BV4059" t="s">
        <v>111</v>
      </c>
      <c r="BW4059" t="s">
        <v>111</v>
      </c>
      <c r="BX4059" t="s">
        <v>113</v>
      </c>
      <c r="BY4059" t="s">
        <v>113</v>
      </c>
      <c r="BZ4059" t="s">
        <v>113</v>
      </c>
      <c r="CA4059" t="s">
        <v>113</v>
      </c>
      <c r="CB4059" t="s">
        <v>113</v>
      </c>
      <c r="CC4059" t="s">
        <v>113</v>
      </c>
      <c r="CD4059" t="s">
        <v>113</v>
      </c>
      <c r="CE4059" t="s">
        <v>113</v>
      </c>
      <c r="CF4059" t="s">
        <v>113</v>
      </c>
      <c r="CG4059" t="s">
        <v>113</v>
      </c>
      <c r="CH4059" t="s">
        <v>113</v>
      </c>
      <c r="CI4059" t="s">
        <v>113</v>
      </c>
      <c r="CJ4059" t="s">
        <v>113</v>
      </c>
      <c r="CK4059" t="s">
        <v>113</v>
      </c>
      <c r="CL4059" t="s">
        <v>113</v>
      </c>
      <c r="CM4059" t="s">
        <v>113</v>
      </c>
      <c r="CN4059" t="s">
        <v>113</v>
      </c>
      <c r="CO4059" t="s">
        <v>113</v>
      </c>
      <c r="CP4059" t="s">
        <v>113</v>
      </c>
      <c r="CQ4059" t="s">
        <v>113</v>
      </c>
      <c r="CR4059" t="s">
        <v>113</v>
      </c>
      <c r="CS4059" t="s">
        <v>113</v>
      </c>
      <c r="CT4059" t="s">
        <v>113</v>
      </c>
      <c r="CU4059" t="s">
        <v>113</v>
      </c>
      <c r="CV4059" t="s">
        <v>113</v>
      </c>
      <c r="CW4059" t="s">
        <v>113</v>
      </c>
    </row>
    <row r="4060" spans="1:101" x14ac:dyDescent="0.25">
      <c r="A4060" t="s">
        <v>175</v>
      </c>
      <c r="B4060">
        <v>301859</v>
      </c>
      <c r="C4060" t="s">
        <v>24541</v>
      </c>
      <c r="D4060" t="s">
        <v>102</v>
      </c>
      <c r="E4060" t="s">
        <v>24542</v>
      </c>
      <c r="F4060" t="s">
        <v>24542</v>
      </c>
      <c r="G4060" t="s">
        <v>6953</v>
      </c>
      <c r="H4060" t="s">
        <v>6954</v>
      </c>
      <c r="I4060" t="s">
        <v>964</v>
      </c>
      <c r="J4060" t="s">
        <v>965</v>
      </c>
      <c r="K4060" t="s">
        <v>108</v>
      </c>
      <c r="L4060">
        <v>98105</v>
      </c>
      <c r="M4060" t="s">
        <v>6955</v>
      </c>
      <c r="N4060" t="s">
        <v>6956</v>
      </c>
      <c r="O4060">
        <v>0</v>
      </c>
      <c r="P4060" t="s">
        <v>6957</v>
      </c>
      <c r="Q4060" t="s">
        <v>6958</v>
      </c>
      <c r="R4060" t="s">
        <v>964</v>
      </c>
      <c r="S4060" t="s">
        <v>965</v>
      </c>
      <c r="T4060" t="s">
        <v>108</v>
      </c>
      <c r="U4060">
        <v>98195</v>
      </c>
      <c r="V4060" t="s">
        <v>110</v>
      </c>
      <c r="W4060" s="1">
        <v>43917</v>
      </c>
      <c r="Y4060" s="1">
        <v>43917</v>
      </c>
      <c r="Z4060" s="2">
        <v>43009</v>
      </c>
      <c r="AA4060" t="s">
        <v>6959</v>
      </c>
      <c r="AB4060" t="s">
        <v>113</v>
      </c>
      <c r="AC4060" t="s">
        <v>113</v>
      </c>
      <c r="AD4060" t="s">
        <v>113</v>
      </c>
      <c r="AG4060" t="s">
        <v>111</v>
      </c>
      <c r="AH4060" t="s">
        <v>111</v>
      </c>
      <c r="AI4060" t="s">
        <v>113</v>
      </c>
      <c r="AJ4060" t="s">
        <v>114</v>
      </c>
      <c r="AL4060" t="s">
        <v>115</v>
      </c>
      <c r="AM4060" t="s">
        <v>116</v>
      </c>
      <c r="AN4060" t="s">
        <v>108</v>
      </c>
      <c r="AO4060" t="s">
        <v>113</v>
      </c>
      <c r="AP4060" t="s">
        <v>113</v>
      </c>
      <c r="AQ4060" t="s">
        <v>113</v>
      </c>
      <c r="AR4060" t="s">
        <v>113</v>
      </c>
      <c r="AS4060" t="s">
        <v>113</v>
      </c>
      <c r="AT4060" t="s">
        <v>113</v>
      </c>
      <c r="AU4060" t="s">
        <v>113</v>
      </c>
      <c r="AV4060" t="s">
        <v>113</v>
      </c>
      <c r="AW4060" t="s">
        <v>113</v>
      </c>
      <c r="AX4060" t="s">
        <v>113</v>
      </c>
      <c r="AY4060" t="s">
        <v>113</v>
      </c>
      <c r="AZ4060" t="s">
        <v>113</v>
      </c>
      <c r="BA4060" t="s">
        <v>113</v>
      </c>
      <c r="BB4060" t="s">
        <v>113</v>
      </c>
      <c r="BD4060" t="s">
        <v>113</v>
      </c>
      <c r="BF4060" t="s">
        <v>113</v>
      </c>
      <c r="BG4060" t="s">
        <v>113</v>
      </c>
      <c r="BH4060" t="s">
        <v>111</v>
      </c>
      <c r="BI4060" t="s">
        <v>113</v>
      </c>
      <c r="BJ4060" t="s">
        <v>113</v>
      </c>
      <c r="BK4060" t="s">
        <v>113</v>
      </c>
      <c r="BL4060" t="s">
        <v>113</v>
      </c>
      <c r="BM4060" t="s">
        <v>113</v>
      </c>
      <c r="BN4060" t="s">
        <v>113</v>
      </c>
      <c r="BO4060" t="s">
        <v>113</v>
      </c>
      <c r="BP4060" t="s">
        <v>113</v>
      </c>
      <c r="BQ4060" t="s">
        <v>113</v>
      </c>
      <c r="BR4060" t="s">
        <v>113</v>
      </c>
      <c r="BS4060" t="s">
        <v>113</v>
      </c>
      <c r="BT4060" t="s">
        <v>113</v>
      </c>
      <c r="BU4060" t="s">
        <v>113</v>
      </c>
      <c r="BV4060" t="s">
        <v>111</v>
      </c>
      <c r="BW4060" t="s">
        <v>111</v>
      </c>
      <c r="BX4060" t="s">
        <v>113</v>
      </c>
      <c r="BY4060" t="s">
        <v>113</v>
      </c>
      <c r="BZ4060" t="s">
        <v>113</v>
      </c>
      <c r="CA4060" t="s">
        <v>113</v>
      </c>
      <c r="CB4060" t="s">
        <v>113</v>
      </c>
      <c r="CC4060" t="s">
        <v>113</v>
      </c>
      <c r="CD4060" t="s">
        <v>113</v>
      </c>
      <c r="CE4060" t="s">
        <v>113</v>
      </c>
      <c r="CF4060" t="s">
        <v>113</v>
      </c>
      <c r="CG4060" t="s">
        <v>113</v>
      </c>
      <c r="CH4060" t="s">
        <v>113</v>
      </c>
      <c r="CI4060" t="s">
        <v>113</v>
      </c>
      <c r="CJ4060" t="s">
        <v>113</v>
      </c>
      <c r="CK4060" t="s">
        <v>113</v>
      </c>
      <c r="CL4060" t="s">
        <v>113</v>
      </c>
      <c r="CM4060" t="s">
        <v>113</v>
      </c>
      <c r="CN4060" t="s">
        <v>113</v>
      </c>
      <c r="CO4060" t="s">
        <v>113</v>
      </c>
      <c r="CP4060" t="s">
        <v>113</v>
      </c>
      <c r="CQ4060" t="s">
        <v>113</v>
      </c>
      <c r="CR4060" t="s">
        <v>113</v>
      </c>
      <c r="CS4060" t="s">
        <v>113</v>
      </c>
      <c r="CT4060" t="s">
        <v>113</v>
      </c>
      <c r="CU4060" t="s">
        <v>113</v>
      </c>
      <c r="CV4060" t="s">
        <v>113</v>
      </c>
      <c r="CW4060" t="s">
        <v>113</v>
      </c>
    </row>
    <row r="4061" spans="1:101" x14ac:dyDescent="0.25">
      <c r="A4061" t="s">
        <v>117</v>
      </c>
      <c r="B4061">
        <v>304189</v>
      </c>
      <c r="C4061" t="s">
        <v>24543</v>
      </c>
      <c r="D4061" t="s">
        <v>102</v>
      </c>
      <c r="E4061" t="s">
        <v>24544</v>
      </c>
      <c r="F4061" t="s">
        <v>24544</v>
      </c>
      <c r="G4061" t="s">
        <v>24545</v>
      </c>
      <c r="I4061" t="s">
        <v>1687</v>
      </c>
      <c r="K4061" t="s">
        <v>926</v>
      </c>
      <c r="L4061" t="s">
        <v>24546</v>
      </c>
      <c r="M4061" t="s">
        <v>24547</v>
      </c>
      <c r="O4061">
        <v>4</v>
      </c>
      <c r="V4061" t="s">
        <v>110</v>
      </c>
      <c r="W4061" s="1">
        <v>43609</v>
      </c>
      <c r="Y4061" s="1">
        <v>43948</v>
      </c>
      <c r="Z4061" s="2">
        <v>43891</v>
      </c>
      <c r="AA4061" t="s">
        <v>24548</v>
      </c>
      <c r="AB4061" t="s">
        <v>111</v>
      </c>
      <c r="AC4061" t="s">
        <v>113</v>
      </c>
      <c r="AD4061" t="s">
        <v>113</v>
      </c>
      <c r="AF4061" t="s">
        <v>24549</v>
      </c>
      <c r="AG4061" t="s">
        <v>113</v>
      </c>
      <c r="AH4061" t="s">
        <v>111</v>
      </c>
      <c r="AI4061" t="s">
        <v>113</v>
      </c>
      <c r="AJ4061" t="s">
        <v>131</v>
      </c>
      <c r="AL4061" t="s">
        <v>115</v>
      </c>
      <c r="AN4061" t="s">
        <v>926</v>
      </c>
      <c r="AO4061" t="s">
        <v>113</v>
      </c>
      <c r="AP4061" t="s">
        <v>113</v>
      </c>
      <c r="AQ4061" t="s">
        <v>113</v>
      </c>
      <c r="AR4061" t="s">
        <v>113</v>
      </c>
      <c r="AS4061" t="s">
        <v>113</v>
      </c>
      <c r="AT4061" t="s">
        <v>113</v>
      </c>
      <c r="AU4061" t="s">
        <v>113</v>
      </c>
      <c r="AV4061" t="s">
        <v>113</v>
      </c>
      <c r="AW4061" t="s">
        <v>113</v>
      </c>
      <c r="AX4061" t="s">
        <v>113</v>
      </c>
      <c r="AY4061" t="s">
        <v>113</v>
      </c>
      <c r="AZ4061" t="s">
        <v>113</v>
      </c>
      <c r="BA4061" t="s">
        <v>113</v>
      </c>
      <c r="BB4061" t="s">
        <v>113</v>
      </c>
      <c r="BD4061" t="s">
        <v>113</v>
      </c>
      <c r="BF4061" t="s">
        <v>113</v>
      </c>
      <c r="BG4061" t="s">
        <v>111</v>
      </c>
      <c r="BH4061" t="s">
        <v>111</v>
      </c>
      <c r="BI4061" t="s">
        <v>113</v>
      </c>
      <c r="BJ4061" t="s">
        <v>113</v>
      </c>
      <c r="BK4061" t="s">
        <v>113</v>
      </c>
      <c r="BL4061" t="s">
        <v>111</v>
      </c>
      <c r="BM4061" t="s">
        <v>113</v>
      </c>
      <c r="BN4061" t="s">
        <v>113</v>
      </c>
      <c r="BO4061" t="s">
        <v>113</v>
      </c>
      <c r="BP4061" t="s">
        <v>113</v>
      </c>
      <c r="BQ4061" t="s">
        <v>113</v>
      </c>
      <c r="BR4061" t="s">
        <v>111</v>
      </c>
      <c r="BS4061" t="s">
        <v>113</v>
      </c>
      <c r="BT4061" t="s">
        <v>113</v>
      </c>
      <c r="BU4061" t="s">
        <v>113</v>
      </c>
      <c r="BV4061" t="s">
        <v>111</v>
      </c>
      <c r="BW4061" t="s">
        <v>111</v>
      </c>
      <c r="BX4061" t="s">
        <v>113</v>
      </c>
      <c r="BY4061" t="s">
        <v>113</v>
      </c>
      <c r="BZ4061" t="s">
        <v>113</v>
      </c>
      <c r="CA4061" t="s">
        <v>113</v>
      </c>
      <c r="CB4061" t="s">
        <v>113</v>
      </c>
      <c r="CC4061" t="s">
        <v>113</v>
      </c>
      <c r="CD4061" t="s">
        <v>113</v>
      </c>
      <c r="CE4061" t="s">
        <v>113</v>
      </c>
      <c r="CF4061" t="s">
        <v>113</v>
      </c>
      <c r="CG4061" t="s">
        <v>113</v>
      </c>
      <c r="CH4061" t="s">
        <v>113</v>
      </c>
      <c r="CI4061" t="s">
        <v>113</v>
      </c>
      <c r="CJ4061" t="s">
        <v>113</v>
      </c>
      <c r="CK4061" t="s">
        <v>113</v>
      </c>
      <c r="CL4061" t="s">
        <v>113</v>
      </c>
      <c r="CM4061" t="s">
        <v>113</v>
      </c>
      <c r="CN4061" t="s">
        <v>113</v>
      </c>
      <c r="CO4061" t="s">
        <v>113</v>
      </c>
      <c r="CP4061" t="s">
        <v>113</v>
      </c>
      <c r="CQ4061" t="s">
        <v>113</v>
      </c>
      <c r="CR4061" t="s">
        <v>113</v>
      </c>
      <c r="CS4061" t="s">
        <v>113</v>
      </c>
      <c r="CT4061" t="s">
        <v>113</v>
      </c>
      <c r="CU4061" t="s">
        <v>113</v>
      </c>
      <c r="CV4061" t="s">
        <v>113</v>
      </c>
      <c r="CW4061" t="s">
        <v>113</v>
      </c>
    </row>
    <row r="4062" spans="1:101" x14ac:dyDescent="0.25">
      <c r="A4062" t="s">
        <v>378</v>
      </c>
      <c r="B4062">
        <v>283905</v>
      </c>
      <c r="C4062" t="s">
        <v>24550</v>
      </c>
      <c r="D4062" t="s">
        <v>102</v>
      </c>
      <c r="E4062" t="s">
        <v>24551</v>
      </c>
      <c r="F4062" t="s">
        <v>24551</v>
      </c>
      <c r="G4062" t="s">
        <v>24552</v>
      </c>
      <c r="I4062" t="s">
        <v>5857</v>
      </c>
      <c r="J4062" t="s">
        <v>180</v>
      </c>
      <c r="K4062" t="s">
        <v>108</v>
      </c>
      <c r="L4062">
        <v>90210</v>
      </c>
      <c r="M4062" t="s">
        <v>24553</v>
      </c>
      <c r="O4062">
        <v>0</v>
      </c>
      <c r="P4062" t="s">
        <v>24552</v>
      </c>
      <c r="R4062" t="s">
        <v>5857</v>
      </c>
      <c r="S4062" t="s">
        <v>180</v>
      </c>
      <c r="T4062" t="s">
        <v>108</v>
      </c>
      <c r="U4062">
        <v>90210</v>
      </c>
      <c r="V4062" t="s">
        <v>110</v>
      </c>
      <c r="W4062" s="1">
        <v>42509</v>
      </c>
      <c r="Y4062" s="1">
        <v>43923</v>
      </c>
      <c r="Z4062" s="2">
        <v>43009</v>
      </c>
      <c r="AA4062" t="s">
        <v>24554</v>
      </c>
      <c r="AB4062" t="s">
        <v>113</v>
      </c>
      <c r="AC4062" t="s">
        <v>113</v>
      </c>
      <c r="AD4062" t="s">
        <v>113</v>
      </c>
      <c r="AG4062" t="s">
        <v>111</v>
      </c>
      <c r="AH4062" t="s">
        <v>111</v>
      </c>
      <c r="AI4062" t="s">
        <v>113</v>
      </c>
      <c r="AJ4062" t="s">
        <v>114</v>
      </c>
      <c r="AL4062" t="s">
        <v>115</v>
      </c>
      <c r="AM4062" t="s">
        <v>116</v>
      </c>
      <c r="AN4062" t="s">
        <v>108</v>
      </c>
      <c r="AO4062" t="s">
        <v>113</v>
      </c>
      <c r="AP4062" t="s">
        <v>113</v>
      </c>
      <c r="AQ4062" t="s">
        <v>113</v>
      </c>
      <c r="AR4062" t="s">
        <v>113</v>
      </c>
      <c r="AS4062" t="s">
        <v>113</v>
      </c>
      <c r="AT4062" t="s">
        <v>113</v>
      </c>
      <c r="AU4062" t="s">
        <v>113</v>
      </c>
      <c r="AV4062" t="s">
        <v>113</v>
      </c>
      <c r="AW4062" t="s">
        <v>113</v>
      </c>
      <c r="AX4062" t="s">
        <v>113</v>
      </c>
      <c r="AY4062" t="s">
        <v>113</v>
      </c>
      <c r="AZ4062" t="s">
        <v>113</v>
      </c>
      <c r="BA4062" t="s">
        <v>113</v>
      </c>
      <c r="BB4062" t="s">
        <v>113</v>
      </c>
      <c r="BD4062" t="s">
        <v>113</v>
      </c>
      <c r="BF4062" t="s">
        <v>113</v>
      </c>
      <c r="BG4062" t="s">
        <v>113</v>
      </c>
      <c r="BH4062" t="s">
        <v>113</v>
      </c>
      <c r="BI4062" t="s">
        <v>113</v>
      </c>
      <c r="BJ4062" t="s">
        <v>113</v>
      </c>
      <c r="BK4062" t="s">
        <v>113</v>
      </c>
      <c r="BL4062" t="s">
        <v>113</v>
      </c>
      <c r="BM4062" t="s">
        <v>113</v>
      </c>
      <c r="BN4062" t="s">
        <v>113</v>
      </c>
      <c r="BO4062" t="s">
        <v>113</v>
      </c>
      <c r="BP4062" t="s">
        <v>113</v>
      </c>
      <c r="BQ4062" t="s">
        <v>113</v>
      </c>
      <c r="BR4062" t="s">
        <v>113</v>
      </c>
      <c r="BS4062" t="s">
        <v>113</v>
      </c>
      <c r="BT4062" t="s">
        <v>113</v>
      </c>
      <c r="BU4062" t="s">
        <v>113</v>
      </c>
      <c r="BV4062" t="s">
        <v>111</v>
      </c>
      <c r="BW4062" t="s">
        <v>111</v>
      </c>
      <c r="BX4062" t="s">
        <v>113</v>
      </c>
      <c r="BY4062" t="s">
        <v>113</v>
      </c>
      <c r="BZ4062" t="s">
        <v>113</v>
      </c>
      <c r="CA4062" t="s">
        <v>113</v>
      </c>
      <c r="CB4062" t="s">
        <v>113</v>
      </c>
      <c r="CC4062" t="s">
        <v>113</v>
      </c>
      <c r="CD4062" t="s">
        <v>113</v>
      </c>
      <c r="CE4062" t="s">
        <v>113</v>
      </c>
      <c r="CF4062" t="s">
        <v>113</v>
      </c>
      <c r="CG4062" t="s">
        <v>113</v>
      </c>
      <c r="CH4062" t="s">
        <v>113</v>
      </c>
      <c r="CI4062" t="s">
        <v>113</v>
      </c>
      <c r="CJ4062" t="s">
        <v>113</v>
      </c>
      <c r="CK4062" t="s">
        <v>113</v>
      </c>
      <c r="CL4062" t="s">
        <v>113</v>
      </c>
      <c r="CM4062" t="s">
        <v>113</v>
      </c>
      <c r="CN4062" t="s">
        <v>113</v>
      </c>
      <c r="CO4062" t="s">
        <v>113</v>
      </c>
      <c r="CP4062" t="s">
        <v>113</v>
      </c>
      <c r="CQ4062" t="s">
        <v>113</v>
      </c>
      <c r="CR4062" t="s">
        <v>113</v>
      </c>
      <c r="CS4062" t="s">
        <v>113</v>
      </c>
      <c r="CT4062" t="s">
        <v>113</v>
      </c>
      <c r="CU4062" t="s">
        <v>113</v>
      </c>
      <c r="CV4062" t="s">
        <v>113</v>
      </c>
      <c r="CW4062" t="s">
        <v>113</v>
      </c>
    </row>
    <row r="4063" spans="1:101" x14ac:dyDescent="0.25">
      <c r="A4063" t="s">
        <v>117</v>
      </c>
      <c r="B4063">
        <v>289290</v>
      </c>
      <c r="C4063" t="s">
        <v>24555</v>
      </c>
      <c r="D4063" t="s">
        <v>102</v>
      </c>
      <c r="E4063" t="s">
        <v>24556</v>
      </c>
      <c r="F4063" t="s">
        <v>24557</v>
      </c>
      <c r="G4063" t="s">
        <v>20709</v>
      </c>
      <c r="I4063" t="s">
        <v>3110</v>
      </c>
      <c r="K4063" t="s">
        <v>3111</v>
      </c>
      <c r="L4063">
        <v>11153</v>
      </c>
      <c r="M4063" t="s">
        <v>24558</v>
      </c>
      <c r="O4063">
        <v>1</v>
      </c>
      <c r="V4063" t="s">
        <v>110</v>
      </c>
      <c r="W4063" s="1">
        <v>42937</v>
      </c>
      <c r="Y4063" s="1">
        <v>43552</v>
      </c>
      <c r="Z4063" s="2">
        <v>43009</v>
      </c>
      <c r="AA4063" t="s">
        <v>20711</v>
      </c>
      <c r="AB4063" t="s">
        <v>113</v>
      </c>
      <c r="AC4063" t="s">
        <v>113</v>
      </c>
      <c r="AD4063" t="s">
        <v>113</v>
      </c>
      <c r="AG4063" t="s">
        <v>113</v>
      </c>
      <c r="AH4063" t="s">
        <v>111</v>
      </c>
      <c r="AI4063" t="s">
        <v>113</v>
      </c>
      <c r="AJ4063" t="s">
        <v>173</v>
      </c>
      <c r="AK4063" t="s">
        <v>20712</v>
      </c>
      <c r="AL4063" t="s">
        <v>115</v>
      </c>
      <c r="AN4063" t="s">
        <v>3111</v>
      </c>
      <c r="AO4063" t="s">
        <v>113</v>
      </c>
      <c r="AP4063" t="s">
        <v>113</v>
      </c>
      <c r="AQ4063" t="s">
        <v>113</v>
      </c>
      <c r="AR4063" t="s">
        <v>113</v>
      </c>
      <c r="AS4063" t="s">
        <v>113</v>
      </c>
      <c r="AT4063" t="s">
        <v>113</v>
      </c>
      <c r="AU4063" t="s">
        <v>113</v>
      </c>
      <c r="AV4063" t="s">
        <v>113</v>
      </c>
      <c r="AW4063" t="s">
        <v>113</v>
      </c>
      <c r="AX4063" t="s">
        <v>113</v>
      </c>
      <c r="AY4063" t="s">
        <v>113</v>
      </c>
      <c r="AZ4063" t="s">
        <v>113</v>
      </c>
      <c r="BA4063" t="s">
        <v>113</v>
      </c>
      <c r="BB4063" t="s">
        <v>113</v>
      </c>
      <c r="BD4063" t="s">
        <v>113</v>
      </c>
      <c r="BF4063" t="s">
        <v>113</v>
      </c>
      <c r="BG4063" t="s">
        <v>113</v>
      </c>
      <c r="BH4063" t="s">
        <v>111</v>
      </c>
      <c r="BI4063" t="s">
        <v>113</v>
      </c>
      <c r="BJ4063" t="s">
        <v>113</v>
      </c>
      <c r="BK4063" t="s">
        <v>113</v>
      </c>
      <c r="BL4063" t="s">
        <v>113</v>
      </c>
      <c r="BM4063" t="s">
        <v>113</v>
      </c>
      <c r="BN4063" t="s">
        <v>113</v>
      </c>
      <c r="BO4063" t="s">
        <v>113</v>
      </c>
      <c r="BP4063" t="s">
        <v>113</v>
      </c>
      <c r="BQ4063" t="s">
        <v>113</v>
      </c>
      <c r="BR4063" t="s">
        <v>113</v>
      </c>
      <c r="BS4063" t="s">
        <v>113</v>
      </c>
      <c r="BT4063" t="s">
        <v>113</v>
      </c>
      <c r="BU4063" t="s">
        <v>113</v>
      </c>
      <c r="BV4063" t="s">
        <v>113</v>
      </c>
      <c r="BW4063" t="s">
        <v>111</v>
      </c>
      <c r="BX4063" t="s">
        <v>113</v>
      </c>
      <c r="BY4063" t="s">
        <v>113</v>
      </c>
      <c r="BZ4063" t="s">
        <v>113</v>
      </c>
      <c r="CA4063" t="s">
        <v>113</v>
      </c>
      <c r="CB4063" t="s">
        <v>113</v>
      </c>
      <c r="CC4063" t="s">
        <v>113</v>
      </c>
      <c r="CD4063" t="s">
        <v>113</v>
      </c>
      <c r="CE4063" t="s">
        <v>113</v>
      </c>
      <c r="CF4063" t="s">
        <v>113</v>
      </c>
      <c r="CG4063" t="s">
        <v>113</v>
      </c>
      <c r="CH4063" t="s">
        <v>113</v>
      </c>
      <c r="CI4063" t="s">
        <v>113</v>
      </c>
      <c r="CJ4063" t="s">
        <v>113</v>
      </c>
      <c r="CK4063" t="s">
        <v>113</v>
      </c>
      <c r="CL4063" t="s">
        <v>113</v>
      </c>
      <c r="CM4063" t="s">
        <v>113</v>
      </c>
      <c r="CN4063" t="s">
        <v>113</v>
      </c>
      <c r="CO4063" t="s">
        <v>113</v>
      </c>
      <c r="CP4063" t="s">
        <v>113</v>
      </c>
      <c r="CQ4063" t="s">
        <v>113</v>
      </c>
      <c r="CR4063" t="s">
        <v>113</v>
      </c>
      <c r="CS4063" t="s">
        <v>113</v>
      </c>
      <c r="CT4063" t="s">
        <v>113</v>
      </c>
      <c r="CU4063" t="s">
        <v>113</v>
      </c>
      <c r="CV4063" t="s">
        <v>113</v>
      </c>
      <c r="CW4063" t="s">
        <v>113</v>
      </c>
    </row>
    <row r="4064" spans="1:101" x14ac:dyDescent="0.25">
      <c r="A4064" t="s">
        <v>117</v>
      </c>
      <c r="B4064">
        <v>162161</v>
      </c>
      <c r="C4064" t="s">
        <v>24559</v>
      </c>
      <c r="D4064" t="s">
        <v>102</v>
      </c>
      <c r="E4064" t="s">
        <v>24560</v>
      </c>
      <c r="F4064" t="s">
        <v>24560</v>
      </c>
      <c r="G4064" t="s">
        <v>24561</v>
      </c>
      <c r="I4064" t="s">
        <v>4885</v>
      </c>
      <c r="K4064" t="s">
        <v>1633</v>
      </c>
      <c r="L4064" t="s">
        <v>24562</v>
      </c>
      <c r="M4064">
        <v>31882202600</v>
      </c>
      <c r="N4064">
        <v>31882202601</v>
      </c>
      <c r="O4064">
        <v>3</v>
      </c>
      <c r="V4064" t="s">
        <v>110</v>
      </c>
      <c r="W4064" s="1">
        <v>41001</v>
      </c>
      <c r="Y4064" s="1">
        <v>43916</v>
      </c>
      <c r="Z4064" s="2">
        <v>43009</v>
      </c>
      <c r="AA4064" t="s">
        <v>24563</v>
      </c>
      <c r="AB4064" t="s">
        <v>111</v>
      </c>
      <c r="AC4064" t="s">
        <v>113</v>
      </c>
      <c r="AD4064" t="s">
        <v>111</v>
      </c>
      <c r="AE4064" t="s">
        <v>1239</v>
      </c>
      <c r="AG4064" t="s">
        <v>113</v>
      </c>
      <c r="AH4064" t="s">
        <v>111</v>
      </c>
      <c r="AI4064" t="s">
        <v>113</v>
      </c>
      <c r="AJ4064" t="s">
        <v>131</v>
      </c>
      <c r="AL4064" t="s">
        <v>115</v>
      </c>
      <c r="AN4064" t="s">
        <v>1633</v>
      </c>
      <c r="AO4064" t="s">
        <v>113</v>
      </c>
      <c r="AP4064" t="s">
        <v>113</v>
      </c>
      <c r="AQ4064" t="s">
        <v>113</v>
      </c>
      <c r="AR4064" t="s">
        <v>113</v>
      </c>
      <c r="AS4064" t="s">
        <v>113</v>
      </c>
      <c r="AT4064" t="s">
        <v>113</v>
      </c>
      <c r="AU4064" t="s">
        <v>113</v>
      </c>
      <c r="AV4064" t="s">
        <v>113</v>
      </c>
      <c r="AW4064" t="s">
        <v>113</v>
      </c>
      <c r="AX4064" t="s">
        <v>113</v>
      </c>
      <c r="AY4064" t="s">
        <v>113</v>
      </c>
      <c r="AZ4064" t="s">
        <v>113</v>
      </c>
      <c r="BA4064" t="s">
        <v>113</v>
      </c>
      <c r="BB4064" t="s">
        <v>113</v>
      </c>
      <c r="BD4064" t="s">
        <v>113</v>
      </c>
      <c r="BF4064" t="s">
        <v>113</v>
      </c>
      <c r="BG4064" t="s">
        <v>113</v>
      </c>
      <c r="BH4064" t="s">
        <v>111</v>
      </c>
      <c r="BI4064" t="s">
        <v>113</v>
      </c>
      <c r="BJ4064" t="s">
        <v>113</v>
      </c>
      <c r="BK4064" t="s">
        <v>113</v>
      </c>
      <c r="BL4064" t="s">
        <v>113</v>
      </c>
      <c r="BM4064" t="s">
        <v>113</v>
      </c>
      <c r="BN4064" t="s">
        <v>113</v>
      </c>
      <c r="BO4064" t="s">
        <v>113</v>
      </c>
      <c r="BP4064" t="s">
        <v>113</v>
      </c>
      <c r="BQ4064" t="s">
        <v>113</v>
      </c>
      <c r="BR4064" t="s">
        <v>113</v>
      </c>
      <c r="BS4064" t="s">
        <v>113</v>
      </c>
      <c r="BT4064" t="s">
        <v>113</v>
      </c>
      <c r="BU4064" t="s">
        <v>113</v>
      </c>
      <c r="BV4064" t="s">
        <v>111</v>
      </c>
      <c r="BW4064" t="s">
        <v>111</v>
      </c>
      <c r="BX4064" t="s">
        <v>113</v>
      </c>
      <c r="BY4064" t="s">
        <v>113</v>
      </c>
      <c r="BZ4064" t="s">
        <v>113</v>
      </c>
      <c r="CA4064" t="s">
        <v>113</v>
      </c>
      <c r="CB4064" t="s">
        <v>113</v>
      </c>
      <c r="CC4064" t="s">
        <v>113</v>
      </c>
      <c r="CD4064" t="s">
        <v>113</v>
      </c>
      <c r="CE4064" t="s">
        <v>113</v>
      </c>
      <c r="CF4064" t="s">
        <v>113</v>
      </c>
      <c r="CG4064" t="s">
        <v>113</v>
      </c>
      <c r="CH4064" t="s">
        <v>113</v>
      </c>
      <c r="CI4064" t="s">
        <v>113</v>
      </c>
      <c r="CJ4064" t="s">
        <v>113</v>
      </c>
      <c r="CK4064" t="s">
        <v>113</v>
      </c>
      <c r="CL4064" t="s">
        <v>113</v>
      </c>
      <c r="CM4064" t="s">
        <v>113</v>
      </c>
      <c r="CN4064" t="s">
        <v>113</v>
      </c>
      <c r="CO4064" t="s">
        <v>113</v>
      </c>
      <c r="CP4064" t="s">
        <v>113</v>
      </c>
      <c r="CQ4064" t="s">
        <v>113</v>
      </c>
      <c r="CR4064" t="s">
        <v>113</v>
      </c>
      <c r="CS4064" t="s">
        <v>113</v>
      </c>
      <c r="CT4064" t="s">
        <v>113</v>
      </c>
      <c r="CU4064" t="s">
        <v>113</v>
      </c>
      <c r="CV4064" t="s">
        <v>113</v>
      </c>
      <c r="CW4064" t="s">
        <v>113</v>
      </c>
    </row>
    <row r="4065" spans="1:101" x14ac:dyDescent="0.25">
      <c r="A4065" t="s">
        <v>117</v>
      </c>
      <c r="B4065">
        <v>174972</v>
      </c>
      <c r="C4065" t="s">
        <v>24564</v>
      </c>
      <c r="D4065" t="s">
        <v>102</v>
      </c>
      <c r="E4065" t="s">
        <v>24565</v>
      </c>
      <c r="F4065" t="s">
        <v>24565</v>
      </c>
      <c r="G4065" t="s">
        <v>24566</v>
      </c>
      <c r="I4065" t="s">
        <v>1687</v>
      </c>
      <c r="K4065" t="s">
        <v>926</v>
      </c>
      <c r="M4065" t="s">
        <v>24567</v>
      </c>
      <c r="N4065" t="s">
        <v>24568</v>
      </c>
      <c r="O4065">
        <v>1</v>
      </c>
      <c r="V4065" t="s">
        <v>110</v>
      </c>
      <c r="W4065" s="1">
        <v>42082</v>
      </c>
      <c r="Y4065" s="1">
        <v>43923</v>
      </c>
      <c r="Z4065" s="2">
        <v>43009</v>
      </c>
      <c r="AA4065" t="s">
        <v>24569</v>
      </c>
      <c r="AB4065" t="s">
        <v>113</v>
      </c>
      <c r="AC4065" t="s">
        <v>113</v>
      </c>
      <c r="AD4065" t="s">
        <v>113</v>
      </c>
      <c r="AG4065" t="s">
        <v>111</v>
      </c>
      <c r="AH4065" t="s">
        <v>113</v>
      </c>
      <c r="AI4065" t="s">
        <v>113</v>
      </c>
      <c r="AJ4065" t="s">
        <v>131</v>
      </c>
      <c r="AL4065" t="s">
        <v>115</v>
      </c>
      <c r="AM4065" t="s">
        <v>116</v>
      </c>
      <c r="AN4065" t="s">
        <v>108</v>
      </c>
      <c r="AO4065" t="s">
        <v>113</v>
      </c>
      <c r="AP4065" t="s">
        <v>113</v>
      </c>
      <c r="AQ4065" t="s">
        <v>113</v>
      </c>
      <c r="AR4065" t="s">
        <v>113</v>
      </c>
      <c r="AS4065" t="s">
        <v>113</v>
      </c>
      <c r="AT4065" t="s">
        <v>113</v>
      </c>
      <c r="AU4065" t="s">
        <v>113</v>
      </c>
      <c r="AV4065" t="s">
        <v>113</v>
      </c>
      <c r="AW4065" t="s">
        <v>113</v>
      </c>
      <c r="AX4065" t="s">
        <v>113</v>
      </c>
      <c r="AY4065" t="s">
        <v>113</v>
      </c>
      <c r="AZ4065" t="s">
        <v>113</v>
      </c>
      <c r="BA4065" t="s">
        <v>113</v>
      </c>
      <c r="BB4065" t="s">
        <v>113</v>
      </c>
      <c r="BD4065" t="s">
        <v>113</v>
      </c>
      <c r="BF4065" t="s">
        <v>113</v>
      </c>
      <c r="BG4065" t="s">
        <v>113</v>
      </c>
      <c r="BH4065" t="s">
        <v>111</v>
      </c>
      <c r="BI4065" t="s">
        <v>113</v>
      </c>
      <c r="BJ4065" t="s">
        <v>113</v>
      </c>
      <c r="BK4065" t="s">
        <v>113</v>
      </c>
      <c r="BL4065" t="s">
        <v>113</v>
      </c>
      <c r="BM4065" t="s">
        <v>113</v>
      </c>
      <c r="BN4065" t="s">
        <v>113</v>
      </c>
      <c r="BO4065" t="s">
        <v>113</v>
      </c>
      <c r="BP4065" t="s">
        <v>113</v>
      </c>
      <c r="BQ4065" t="s">
        <v>113</v>
      </c>
      <c r="BR4065" t="s">
        <v>113</v>
      </c>
      <c r="BS4065" t="s">
        <v>113</v>
      </c>
      <c r="BT4065" t="s">
        <v>113</v>
      </c>
      <c r="BU4065" t="s">
        <v>113</v>
      </c>
      <c r="BV4065" t="s">
        <v>111</v>
      </c>
      <c r="BW4065" t="s">
        <v>111</v>
      </c>
      <c r="BX4065" t="s">
        <v>113</v>
      </c>
      <c r="BY4065" t="s">
        <v>113</v>
      </c>
      <c r="BZ4065" t="s">
        <v>113</v>
      </c>
      <c r="CA4065" t="s">
        <v>113</v>
      </c>
      <c r="CB4065" t="s">
        <v>113</v>
      </c>
      <c r="CC4065" t="s">
        <v>113</v>
      </c>
      <c r="CD4065" t="s">
        <v>113</v>
      </c>
      <c r="CE4065" t="s">
        <v>113</v>
      </c>
      <c r="CF4065" t="s">
        <v>113</v>
      </c>
      <c r="CG4065" t="s">
        <v>113</v>
      </c>
      <c r="CH4065" t="s">
        <v>113</v>
      </c>
      <c r="CI4065" t="s">
        <v>113</v>
      </c>
      <c r="CJ4065" t="s">
        <v>113</v>
      </c>
      <c r="CK4065" t="s">
        <v>113</v>
      </c>
      <c r="CL4065" t="s">
        <v>113</v>
      </c>
      <c r="CM4065" t="s">
        <v>113</v>
      </c>
      <c r="CN4065" t="s">
        <v>113</v>
      </c>
      <c r="CO4065" t="s">
        <v>113</v>
      </c>
      <c r="CP4065" t="s">
        <v>113</v>
      </c>
      <c r="CQ4065" t="s">
        <v>113</v>
      </c>
      <c r="CR4065" t="s">
        <v>113</v>
      </c>
      <c r="CS4065" t="s">
        <v>113</v>
      </c>
      <c r="CT4065" t="s">
        <v>113</v>
      </c>
      <c r="CU4065" t="s">
        <v>113</v>
      </c>
      <c r="CV4065" t="s">
        <v>113</v>
      </c>
      <c r="CW4065" t="s">
        <v>113</v>
      </c>
    </row>
    <row r="4066" spans="1:101" x14ac:dyDescent="0.25">
      <c r="A4066" t="s">
        <v>175</v>
      </c>
      <c r="B4066">
        <v>160245</v>
      </c>
      <c r="C4066" t="s">
        <v>24570</v>
      </c>
      <c r="D4066" t="s">
        <v>102</v>
      </c>
      <c r="E4066" t="s">
        <v>24571</v>
      </c>
      <c r="F4066" t="s">
        <v>24571</v>
      </c>
      <c r="G4066" t="s">
        <v>24572</v>
      </c>
      <c r="I4066" t="s">
        <v>6533</v>
      </c>
      <c r="J4066" t="s">
        <v>180</v>
      </c>
      <c r="K4066" t="s">
        <v>108</v>
      </c>
      <c r="L4066">
        <v>95050</v>
      </c>
      <c r="M4066" t="s">
        <v>24573</v>
      </c>
      <c r="O4066">
        <v>0</v>
      </c>
      <c r="P4066" t="s">
        <v>24574</v>
      </c>
      <c r="Q4066" t="s">
        <v>7686</v>
      </c>
      <c r="R4066" t="s">
        <v>582</v>
      </c>
      <c r="S4066" t="s">
        <v>180</v>
      </c>
      <c r="T4066" t="s">
        <v>108</v>
      </c>
      <c r="U4066">
        <v>94024</v>
      </c>
      <c r="V4066" t="s">
        <v>110</v>
      </c>
      <c r="W4066" s="1">
        <v>40997</v>
      </c>
      <c r="Y4066" s="1">
        <v>43924</v>
      </c>
      <c r="Z4066" s="2">
        <v>43009</v>
      </c>
      <c r="AA4066" t="s">
        <v>24575</v>
      </c>
      <c r="AB4066" t="s">
        <v>113</v>
      </c>
      <c r="AC4066" t="s">
        <v>113</v>
      </c>
      <c r="AD4066" t="s">
        <v>113</v>
      </c>
      <c r="AG4066" t="s">
        <v>111</v>
      </c>
      <c r="AH4066" t="s">
        <v>113</v>
      </c>
      <c r="AI4066" t="s">
        <v>113</v>
      </c>
      <c r="AJ4066" t="s">
        <v>114</v>
      </c>
      <c r="AL4066" t="s">
        <v>115</v>
      </c>
      <c r="AM4066" t="s">
        <v>116</v>
      </c>
      <c r="AN4066" t="s">
        <v>108</v>
      </c>
      <c r="AO4066" t="s">
        <v>113</v>
      </c>
      <c r="AP4066" t="s">
        <v>113</v>
      </c>
      <c r="AQ4066" t="s">
        <v>113</v>
      </c>
      <c r="AR4066" t="s">
        <v>113</v>
      </c>
      <c r="AS4066" t="s">
        <v>113</v>
      </c>
      <c r="AT4066" t="s">
        <v>113</v>
      </c>
      <c r="AU4066" t="s">
        <v>113</v>
      </c>
      <c r="AV4066" t="s">
        <v>113</v>
      </c>
      <c r="AW4066" t="s">
        <v>113</v>
      </c>
      <c r="AX4066" t="s">
        <v>113</v>
      </c>
      <c r="AY4066" t="s">
        <v>113</v>
      </c>
      <c r="AZ4066" t="s">
        <v>113</v>
      </c>
      <c r="BA4066" t="s">
        <v>113</v>
      </c>
      <c r="BB4066" t="s">
        <v>113</v>
      </c>
      <c r="BD4066" t="s">
        <v>113</v>
      </c>
      <c r="BF4066" t="s">
        <v>113</v>
      </c>
      <c r="BG4066" t="s">
        <v>113</v>
      </c>
      <c r="BH4066" t="s">
        <v>113</v>
      </c>
      <c r="BI4066" t="s">
        <v>113</v>
      </c>
      <c r="BJ4066" t="s">
        <v>113</v>
      </c>
      <c r="BK4066" t="s">
        <v>113</v>
      </c>
      <c r="BL4066" t="s">
        <v>113</v>
      </c>
      <c r="BM4066" t="s">
        <v>113</v>
      </c>
      <c r="BN4066" t="s">
        <v>113</v>
      </c>
      <c r="BO4066" t="s">
        <v>113</v>
      </c>
      <c r="BP4066" t="s">
        <v>113</v>
      </c>
      <c r="BQ4066" t="s">
        <v>113</v>
      </c>
      <c r="BR4066" t="s">
        <v>113</v>
      </c>
      <c r="BS4066" t="s">
        <v>113</v>
      </c>
      <c r="BT4066" t="s">
        <v>113</v>
      </c>
      <c r="BU4066" t="s">
        <v>113</v>
      </c>
      <c r="BV4066" t="s">
        <v>111</v>
      </c>
      <c r="BW4066" t="s">
        <v>111</v>
      </c>
      <c r="BX4066" t="s">
        <v>113</v>
      </c>
      <c r="BY4066" t="s">
        <v>113</v>
      </c>
      <c r="BZ4066" t="s">
        <v>113</v>
      </c>
      <c r="CA4066" t="s">
        <v>113</v>
      </c>
      <c r="CB4066" t="s">
        <v>113</v>
      </c>
      <c r="CC4066" t="s">
        <v>113</v>
      </c>
      <c r="CD4066" t="s">
        <v>113</v>
      </c>
      <c r="CE4066" t="s">
        <v>113</v>
      </c>
      <c r="CF4066" t="s">
        <v>113</v>
      </c>
      <c r="CG4066" t="s">
        <v>113</v>
      </c>
      <c r="CH4066" t="s">
        <v>113</v>
      </c>
      <c r="CI4066" t="s">
        <v>113</v>
      </c>
      <c r="CJ4066" t="s">
        <v>113</v>
      </c>
      <c r="CK4066" t="s">
        <v>113</v>
      </c>
      <c r="CL4066" t="s">
        <v>113</v>
      </c>
      <c r="CM4066" t="s">
        <v>113</v>
      </c>
      <c r="CN4066" t="s">
        <v>113</v>
      </c>
      <c r="CO4066" t="s">
        <v>113</v>
      </c>
      <c r="CP4066" t="s">
        <v>113</v>
      </c>
      <c r="CQ4066" t="s">
        <v>113</v>
      </c>
      <c r="CR4066" t="s">
        <v>113</v>
      </c>
      <c r="CS4066" t="s">
        <v>113</v>
      </c>
      <c r="CT4066" t="s">
        <v>113</v>
      </c>
      <c r="CU4066" t="s">
        <v>113</v>
      </c>
      <c r="CV4066" t="s">
        <v>113</v>
      </c>
      <c r="CW4066" t="s">
        <v>113</v>
      </c>
    </row>
    <row r="4067" spans="1:101" x14ac:dyDescent="0.25">
      <c r="A4067" t="s">
        <v>117</v>
      </c>
      <c r="B4067">
        <v>288561</v>
      </c>
      <c r="C4067" t="s">
        <v>24576</v>
      </c>
      <c r="D4067" t="s">
        <v>102</v>
      </c>
      <c r="E4067" t="s">
        <v>24577</v>
      </c>
      <c r="F4067" t="s">
        <v>24577</v>
      </c>
      <c r="G4067" t="s">
        <v>24578</v>
      </c>
      <c r="I4067" t="s">
        <v>250</v>
      </c>
      <c r="K4067" t="s">
        <v>251</v>
      </c>
      <c r="L4067" t="s">
        <v>24579</v>
      </c>
      <c r="M4067" t="s">
        <v>24580</v>
      </c>
      <c r="O4067">
        <v>2</v>
      </c>
      <c r="V4067" t="s">
        <v>110</v>
      </c>
      <c r="W4067" s="1">
        <v>42902</v>
      </c>
      <c r="Y4067" s="1">
        <v>43752</v>
      </c>
      <c r="Z4067" s="2">
        <v>43009</v>
      </c>
      <c r="AA4067" t="s">
        <v>24581</v>
      </c>
      <c r="AB4067" t="s">
        <v>111</v>
      </c>
      <c r="AC4067" t="s">
        <v>113</v>
      </c>
      <c r="AD4067" t="s">
        <v>113</v>
      </c>
      <c r="AG4067" t="s">
        <v>113</v>
      </c>
      <c r="AH4067" t="s">
        <v>111</v>
      </c>
      <c r="AI4067" t="s">
        <v>113</v>
      </c>
      <c r="AJ4067" t="s">
        <v>300</v>
      </c>
      <c r="AL4067" t="s">
        <v>16213</v>
      </c>
      <c r="AN4067" t="s">
        <v>251</v>
      </c>
      <c r="AO4067" t="s">
        <v>113</v>
      </c>
      <c r="AP4067" t="s">
        <v>113</v>
      </c>
      <c r="AQ4067" t="s">
        <v>113</v>
      </c>
      <c r="AR4067" t="s">
        <v>113</v>
      </c>
      <c r="AS4067" t="s">
        <v>113</v>
      </c>
      <c r="AT4067" t="s">
        <v>113</v>
      </c>
      <c r="AU4067" t="s">
        <v>113</v>
      </c>
      <c r="AV4067" t="s">
        <v>113</v>
      </c>
      <c r="AW4067" t="s">
        <v>113</v>
      </c>
      <c r="AX4067" t="s">
        <v>113</v>
      </c>
      <c r="AY4067" t="s">
        <v>113</v>
      </c>
      <c r="AZ4067" t="s">
        <v>113</v>
      </c>
      <c r="BA4067" t="s">
        <v>113</v>
      </c>
      <c r="BB4067" t="s">
        <v>113</v>
      </c>
      <c r="BD4067" t="s">
        <v>113</v>
      </c>
      <c r="BF4067" t="s">
        <v>113</v>
      </c>
      <c r="BG4067" t="s">
        <v>113</v>
      </c>
      <c r="BH4067" t="s">
        <v>113</v>
      </c>
      <c r="BI4067" t="s">
        <v>113</v>
      </c>
      <c r="BJ4067" t="s">
        <v>113</v>
      </c>
      <c r="BK4067" t="s">
        <v>113</v>
      </c>
      <c r="BL4067" t="s">
        <v>113</v>
      </c>
      <c r="BM4067" t="s">
        <v>113</v>
      </c>
      <c r="BN4067" t="s">
        <v>113</v>
      </c>
      <c r="BO4067" t="s">
        <v>113</v>
      </c>
      <c r="BP4067" t="s">
        <v>113</v>
      </c>
      <c r="BQ4067" t="s">
        <v>113</v>
      </c>
      <c r="BR4067" t="s">
        <v>113</v>
      </c>
      <c r="BS4067" t="s">
        <v>113</v>
      </c>
      <c r="BT4067" t="s">
        <v>113</v>
      </c>
      <c r="BU4067" t="s">
        <v>113</v>
      </c>
      <c r="BV4067" t="s">
        <v>113</v>
      </c>
      <c r="BW4067" t="s">
        <v>111</v>
      </c>
      <c r="BX4067" t="s">
        <v>113</v>
      </c>
      <c r="BY4067" t="s">
        <v>113</v>
      </c>
      <c r="BZ4067" t="s">
        <v>113</v>
      </c>
      <c r="CA4067" t="s">
        <v>113</v>
      </c>
      <c r="CB4067" t="s">
        <v>113</v>
      </c>
      <c r="CC4067" t="s">
        <v>113</v>
      </c>
      <c r="CD4067" t="s">
        <v>113</v>
      </c>
      <c r="CE4067" t="s">
        <v>113</v>
      </c>
      <c r="CF4067" t="s">
        <v>113</v>
      </c>
      <c r="CG4067" t="s">
        <v>113</v>
      </c>
      <c r="CH4067" t="s">
        <v>113</v>
      </c>
      <c r="CI4067" t="s">
        <v>113</v>
      </c>
      <c r="CJ4067" t="s">
        <v>113</v>
      </c>
      <c r="CK4067" t="s">
        <v>113</v>
      </c>
      <c r="CL4067" t="s">
        <v>113</v>
      </c>
      <c r="CM4067" t="s">
        <v>113</v>
      </c>
      <c r="CN4067" t="s">
        <v>113</v>
      </c>
      <c r="CO4067" t="s">
        <v>113</v>
      </c>
      <c r="CP4067" t="s">
        <v>113</v>
      </c>
      <c r="CQ4067" t="s">
        <v>113</v>
      </c>
      <c r="CR4067" t="s">
        <v>113</v>
      </c>
      <c r="CS4067" t="s">
        <v>113</v>
      </c>
      <c r="CT4067" t="s">
        <v>113</v>
      </c>
      <c r="CU4067" t="s">
        <v>113</v>
      </c>
      <c r="CV4067" t="s">
        <v>113</v>
      </c>
      <c r="CW4067" t="s">
        <v>113</v>
      </c>
    </row>
    <row r="4068" spans="1:101" x14ac:dyDescent="0.25">
      <c r="A4068" t="s">
        <v>263</v>
      </c>
      <c r="B4068">
        <v>299691</v>
      </c>
      <c r="C4068" t="s">
        <v>24582</v>
      </c>
      <c r="D4068" t="s">
        <v>102</v>
      </c>
      <c r="E4068" t="s">
        <v>24583</v>
      </c>
      <c r="F4068" t="s">
        <v>24583</v>
      </c>
      <c r="G4068" t="s">
        <v>24584</v>
      </c>
      <c r="H4068" t="s">
        <v>23683</v>
      </c>
      <c r="I4068" t="s">
        <v>435</v>
      </c>
      <c r="J4068" t="s">
        <v>436</v>
      </c>
      <c r="K4068" t="s">
        <v>108</v>
      </c>
      <c r="L4068" t="s">
        <v>24585</v>
      </c>
      <c r="M4068" t="s">
        <v>24586</v>
      </c>
      <c r="O4068">
        <v>0</v>
      </c>
      <c r="V4068" t="s">
        <v>110</v>
      </c>
      <c r="W4068" s="1">
        <v>43469</v>
      </c>
      <c r="Y4068" s="1">
        <v>43881</v>
      </c>
      <c r="Z4068" s="2">
        <v>43009</v>
      </c>
      <c r="AB4068" t="s">
        <v>113</v>
      </c>
      <c r="AC4068" t="s">
        <v>113</v>
      </c>
      <c r="AD4068" t="s">
        <v>113</v>
      </c>
      <c r="AG4068" t="s">
        <v>113</v>
      </c>
      <c r="AH4068" t="s">
        <v>111</v>
      </c>
      <c r="AI4068" t="s">
        <v>113</v>
      </c>
      <c r="AJ4068" t="s">
        <v>114</v>
      </c>
      <c r="AL4068" t="s">
        <v>115</v>
      </c>
      <c r="AM4068" t="s">
        <v>436</v>
      </c>
      <c r="AN4068" t="s">
        <v>108</v>
      </c>
      <c r="AO4068" t="s">
        <v>113</v>
      </c>
      <c r="AP4068" t="s">
        <v>113</v>
      </c>
      <c r="AQ4068" t="s">
        <v>113</v>
      </c>
      <c r="AR4068" t="s">
        <v>113</v>
      </c>
      <c r="AS4068" t="s">
        <v>113</v>
      </c>
      <c r="AT4068" t="s">
        <v>113</v>
      </c>
      <c r="AU4068" t="s">
        <v>113</v>
      </c>
      <c r="AV4068" t="s">
        <v>113</v>
      </c>
      <c r="AW4068" t="s">
        <v>113</v>
      </c>
      <c r="AX4068" t="s">
        <v>113</v>
      </c>
      <c r="AY4068" t="s">
        <v>113</v>
      </c>
      <c r="AZ4068" t="s">
        <v>113</v>
      </c>
      <c r="BA4068" t="s">
        <v>113</v>
      </c>
      <c r="BB4068" t="s">
        <v>113</v>
      </c>
      <c r="BD4068" t="s">
        <v>113</v>
      </c>
      <c r="BF4068" t="s">
        <v>113</v>
      </c>
      <c r="BG4068" t="s">
        <v>113</v>
      </c>
      <c r="BH4068" t="s">
        <v>113</v>
      </c>
      <c r="BI4068" t="s">
        <v>113</v>
      </c>
      <c r="BJ4068" t="s">
        <v>113</v>
      </c>
      <c r="BK4068" t="s">
        <v>113</v>
      </c>
      <c r="BL4068" t="s">
        <v>113</v>
      </c>
      <c r="BM4068" t="s">
        <v>113</v>
      </c>
      <c r="BN4068" t="s">
        <v>113</v>
      </c>
      <c r="BO4068" t="s">
        <v>113</v>
      </c>
      <c r="BP4068" t="s">
        <v>113</v>
      </c>
      <c r="BQ4068" t="s">
        <v>113</v>
      </c>
      <c r="BR4068" t="s">
        <v>113</v>
      </c>
      <c r="BS4068" t="s">
        <v>113</v>
      </c>
      <c r="BT4068" t="s">
        <v>113</v>
      </c>
      <c r="BU4068" t="s">
        <v>113</v>
      </c>
      <c r="BV4068" t="s">
        <v>113</v>
      </c>
      <c r="BW4068" t="s">
        <v>111</v>
      </c>
      <c r="BX4068" t="s">
        <v>113</v>
      </c>
      <c r="BY4068" t="s">
        <v>113</v>
      </c>
      <c r="BZ4068" t="s">
        <v>113</v>
      </c>
      <c r="CA4068" t="s">
        <v>113</v>
      </c>
      <c r="CB4068" t="s">
        <v>113</v>
      </c>
      <c r="CC4068" t="s">
        <v>113</v>
      </c>
      <c r="CD4068" t="s">
        <v>113</v>
      </c>
      <c r="CE4068" t="s">
        <v>113</v>
      </c>
      <c r="CF4068" t="s">
        <v>113</v>
      </c>
      <c r="CG4068" t="s">
        <v>113</v>
      </c>
      <c r="CH4068" t="s">
        <v>113</v>
      </c>
      <c r="CI4068" t="s">
        <v>113</v>
      </c>
      <c r="CJ4068" t="s">
        <v>113</v>
      </c>
      <c r="CK4068" t="s">
        <v>113</v>
      </c>
      <c r="CL4068" t="s">
        <v>113</v>
      </c>
      <c r="CM4068" t="s">
        <v>113</v>
      </c>
      <c r="CN4068" t="s">
        <v>113</v>
      </c>
      <c r="CO4068" t="s">
        <v>113</v>
      </c>
      <c r="CP4068" t="s">
        <v>113</v>
      </c>
      <c r="CQ4068" t="s">
        <v>113</v>
      </c>
      <c r="CR4068" t="s">
        <v>113</v>
      </c>
      <c r="CS4068" t="s">
        <v>113</v>
      </c>
      <c r="CT4068" t="s">
        <v>113</v>
      </c>
      <c r="CU4068" t="s">
        <v>113</v>
      </c>
      <c r="CV4068" t="s">
        <v>113</v>
      </c>
      <c r="CW4068" t="s">
        <v>113</v>
      </c>
    </row>
    <row r="4069" spans="1:101" x14ac:dyDescent="0.25">
      <c r="A4069" t="s">
        <v>175</v>
      </c>
      <c r="B4069">
        <v>301210</v>
      </c>
      <c r="C4069" t="s">
        <v>24587</v>
      </c>
      <c r="D4069" t="s">
        <v>102</v>
      </c>
      <c r="E4069" t="s">
        <v>24588</v>
      </c>
      <c r="F4069" t="s">
        <v>24589</v>
      </c>
      <c r="G4069" t="s">
        <v>24590</v>
      </c>
      <c r="I4069" t="s">
        <v>179</v>
      </c>
      <c r="J4069" t="s">
        <v>180</v>
      </c>
      <c r="K4069" t="s">
        <v>108</v>
      </c>
      <c r="L4069">
        <v>94301</v>
      </c>
      <c r="M4069" t="s">
        <v>24591</v>
      </c>
      <c r="O4069">
        <v>0</v>
      </c>
      <c r="V4069" t="s">
        <v>110</v>
      </c>
      <c r="W4069" s="1">
        <v>43552</v>
      </c>
      <c r="Y4069" s="1">
        <v>43920</v>
      </c>
      <c r="Z4069" s="2">
        <v>43009</v>
      </c>
      <c r="AA4069" t="s">
        <v>24592</v>
      </c>
      <c r="AB4069" t="s">
        <v>113</v>
      </c>
      <c r="AC4069" t="s">
        <v>113</v>
      </c>
      <c r="AD4069" t="s">
        <v>113</v>
      </c>
      <c r="AG4069" t="s">
        <v>111</v>
      </c>
      <c r="AH4069" t="s">
        <v>113</v>
      </c>
      <c r="AI4069" t="s">
        <v>113</v>
      </c>
      <c r="AJ4069" t="s">
        <v>114</v>
      </c>
      <c r="AL4069" t="s">
        <v>115</v>
      </c>
      <c r="AM4069" t="s">
        <v>116</v>
      </c>
      <c r="AN4069" t="s">
        <v>108</v>
      </c>
      <c r="AO4069" t="s">
        <v>113</v>
      </c>
      <c r="AP4069" t="s">
        <v>113</v>
      </c>
      <c r="AQ4069" t="s">
        <v>113</v>
      </c>
      <c r="AR4069" t="s">
        <v>113</v>
      </c>
      <c r="AS4069" t="s">
        <v>113</v>
      </c>
      <c r="AT4069" t="s">
        <v>113</v>
      </c>
      <c r="AU4069" t="s">
        <v>113</v>
      </c>
      <c r="AV4069" t="s">
        <v>113</v>
      </c>
      <c r="AW4069" t="s">
        <v>113</v>
      </c>
      <c r="AX4069" t="s">
        <v>113</v>
      </c>
      <c r="AY4069" t="s">
        <v>113</v>
      </c>
      <c r="AZ4069" t="s">
        <v>113</v>
      </c>
      <c r="BA4069" t="s">
        <v>113</v>
      </c>
      <c r="BB4069" t="s">
        <v>113</v>
      </c>
      <c r="BD4069" t="s">
        <v>113</v>
      </c>
      <c r="BF4069" t="s">
        <v>113</v>
      </c>
      <c r="BG4069" t="s">
        <v>113</v>
      </c>
      <c r="BH4069" t="s">
        <v>113</v>
      </c>
      <c r="BI4069" t="s">
        <v>113</v>
      </c>
      <c r="BJ4069" t="s">
        <v>113</v>
      </c>
      <c r="BK4069" t="s">
        <v>113</v>
      </c>
      <c r="BL4069" t="s">
        <v>113</v>
      </c>
      <c r="BM4069" t="s">
        <v>113</v>
      </c>
      <c r="BN4069" t="s">
        <v>113</v>
      </c>
      <c r="BO4069" t="s">
        <v>113</v>
      </c>
      <c r="BP4069" t="s">
        <v>113</v>
      </c>
      <c r="BQ4069" t="s">
        <v>113</v>
      </c>
      <c r="BR4069" t="s">
        <v>113</v>
      </c>
      <c r="BS4069" t="s">
        <v>113</v>
      </c>
      <c r="BT4069" t="s">
        <v>113</v>
      </c>
      <c r="BU4069" t="s">
        <v>113</v>
      </c>
      <c r="BV4069" t="s">
        <v>111</v>
      </c>
      <c r="BW4069" t="s">
        <v>111</v>
      </c>
      <c r="BX4069" t="s">
        <v>113</v>
      </c>
      <c r="BY4069" t="s">
        <v>113</v>
      </c>
      <c r="BZ4069" t="s">
        <v>113</v>
      </c>
      <c r="CA4069" t="s">
        <v>113</v>
      </c>
      <c r="CB4069" t="s">
        <v>113</v>
      </c>
      <c r="CC4069" t="s">
        <v>113</v>
      </c>
      <c r="CD4069" t="s">
        <v>113</v>
      </c>
      <c r="CE4069" t="s">
        <v>113</v>
      </c>
      <c r="CF4069" t="s">
        <v>113</v>
      </c>
      <c r="CG4069" t="s">
        <v>113</v>
      </c>
      <c r="CH4069" t="s">
        <v>113</v>
      </c>
      <c r="CI4069" t="s">
        <v>113</v>
      </c>
      <c r="CJ4069" t="s">
        <v>113</v>
      </c>
      <c r="CK4069" t="s">
        <v>113</v>
      </c>
      <c r="CL4069" t="s">
        <v>113</v>
      </c>
      <c r="CM4069" t="s">
        <v>113</v>
      </c>
      <c r="CN4069" t="s">
        <v>113</v>
      </c>
      <c r="CO4069" t="s">
        <v>113</v>
      </c>
      <c r="CP4069" t="s">
        <v>113</v>
      </c>
      <c r="CQ4069" t="s">
        <v>113</v>
      </c>
      <c r="CR4069" t="s">
        <v>113</v>
      </c>
      <c r="CS4069" t="s">
        <v>113</v>
      </c>
      <c r="CT4069" t="s">
        <v>113</v>
      </c>
      <c r="CU4069" t="s">
        <v>113</v>
      </c>
      <c r="CV4069" t="s">
        <v>113</v>
      </c>
      <c r="CW4069" t="s">
        <v>113</v>
      </c>
    </row>
    <row r="4070" spans="1:101" x14ac:dyDescent="0.25">
      <c r="A4070" t="s">
        <v>100</v>
      </c>
      <c r="B4070">
        <v>291242</v>
      </c>
      <c r="C4070" t="s">
        <v>24593</v>
      </c>
      <c r="D4070" t="s">
        <v>102</v>
      </c>
      <c r="E4070" t="s">
        <v>24594</v>
      </c>
      <c r="F4070" t="s">
        <v>24594</v>
      </c>
      <c r="G4070" t="s">
        <v>7421</v>
      </c>
      <c r="H4070" t="s">
        <v>24595</v>
      </c>
      <c r="I4070" t="s">
        <v>106</v>
      </c>
      <c r="J4070" t="s">
        <v>107</v>
      </c>
      <c r="K4070" t="s">
        <v>108</v>
      </c>
      <c r="L4070">
        <v>10152</v>
      </c>
      <c r="M4070" t="s">
        <v>24596</v>
      </c>
      <c r="O4070">
        <v>0</v>
      </c>
      <c r="V4070" t="s">
        <v>110</v>
      </c>
      <c r="W4070" s="1">
        <v>43126</v>
      </c>
      <c r="Y4070" s="1">
        <v>43910</v>
      </c>
      <c r="Z4070" s="2">
        <v>43009</v>
      </c>
      <c r="AA4070" t="s">
        <v>24597</v>
      </c>
      <c r="AB4070" t="s">
        <v>113</v>
      </c>
      <c r="AC4070" t="s">
        <v>113</v>
      </c>
      <c r="AD4070" t="s">
        <v>113</v>
      </c>
      <c r="AG4070" t="s">
        <v>113</v>
      </c>
      <c r="AH4070" t="s">
        <v>111</v>
      </c>
      <c r="AI4070" t="s">
        <v>113</v>
      </c>
      <c r="AJ4070" t="s">
        <v>114</v>
      </c>
      <c r="AL4070" t="s">
        <v>115</v>
      </c>
      <c r="AM4070" t="s">
        <v>116</v>
      </c>
      <c r="AN4070" t="s">
        <v>108</v>
      </c>
      <c r="AO4070" t="s">
        <v>113</v>
      </c>
      <c r="AP4070" t="s">
        <v>113</v>
      </c>
      <c r="AQ4070" t="s">
        <v>111</v>
      </c>
      <c r="AR4070" t="s">
        <v>113</v>
      </c>
      <c r="AS4070" t="s">
        <v>113</v>
      </c>
      <c r="AT4070" t="s">
        <v>113</v>
      </c>
      <c r="AU4070" t="s">
        <v>113</v>
      </c>
      <c r="AV4070" t="s">
        <v>113</v>
      </c>
      <c r="AW4070" t="s">
        <v>113</v>
      </c>
      <c r="AX4070" t="s">
        <v>113</v>
      </c>
      <c r="AY4070" t="s">
        <v>113</v>
      </c>
      <c r="AZ4070" t="s">
        <v>113</v>
      </c>
      <c r="BA4070" t="s">
        <v>113</v>
      </c>
      <c r="BB4070" t="s">
        <v>113</v>
      </c>
      <c r="BD4070" t="s">
        <v>113</v>
      </c>
      <c r="BF4070" t="s">
        <v>113</v>
      </c>
      <c r="BG4070" t="s">
        <v>113</v>
      </c>
      <c r="BH4070" t="s">
        <v>113</v>
      </c>
      <c r="BI4070" t="s">
        <v>113</v>
      </c>
      <c r="BJ4070" t="s">
        <v>113</v>
      </c>
      <c r="BK4070" t="s">
        <v>113</v>
      </c>
      <c r="BL4070" t="s">
        <v>111</v>
      </c>
      <c r="BM4070" t="s">
        <v>113</v>
      </c>
      <c r="BN4070" t="s">
        <v>113</v>
      </c>
      <c r="BO4070" t="s">
        <v>113</v>
      </c>
      <c r="BP4070" t="s">
        <v>113</v>
      </c>
      <c r="BQ4070" t="s">
        <v>113</v>
      </c>
      <c r="BR4070" t="s">
        <v>113</v>
      </c>
      <c r="BS4070" t="s">
        <v>113</v>
      </c>
      <c r="BT4070" t="s">
        <v>113</v>
      </c>
      <c r="BU4070" t="s">
        <v>113</v>
      </c>
      <c r="BV4070" t="s">
        <v>111</v>
      </c>
      <c r="BW4070" t="s">
        <v>111</v>
      </c>
      <c r="BX4070" t="s">
        <v>113</v>
      </c>
      <c r="BY4070" t="s">
        <v>113</v>
      </c>
      <c r="BZ4070" t="s">
        <v>113</v>
      </c>
      <c r="CA4070" t="s">
        <v>113</v>
      </c>
      <c r="CB4070" t="s">
        <v>113</v>
      </c>
      <c r="CC4070" t="s">
        <v>113</v>
      </c>
      <c r="CD4070" t="s">
        <v>113</v>
      </c>
      <c r="CE4070" t="s">
        <v>113</v>
      </c>
      <c r="CF4070" t="s">
        <v>113</v>
      </c>
      <c r="CG4070" t="s">
        <v>113</v>
      </c>
      <c r="CH4070" t="s">
        <v>113</v>
      </c>
      <c r="CI4070" t="s">
        <v>113</v>
      </c>
      <c r="CJ4070" t="s">
        <v>113</v>
      </c>
      <c r="CK4070" t="s">
        <v>113</v>
      </c>
      <c r="CL4070" t="s">
        <v>113</v>
      </c>
      <c r="CM4070" t="s">
        <v>113</v>
      </c>
      <c r="CN4070" t="s">
        <v>113</v>
      </c>
      <c r="CO4070" t="s">
        <v>113</v>
      </c>
      <c r="CP4070" t="s">
        <v>113</v>
      </c>
      <c r="CQ4070" t="s">
        <v>113</v>
      </c>
      <c r="CR4070" t="s">
        <v>113</v>
      </c>
      <c r="CS4070" t="s">
        <v>113</v>
      </c>
      <c r="CT4070" t="s">
        <v>113</v>
      </c>
      <c r="CU4070" t="s">
        <v>113</v>
      </c>
      <c r="CV4070" t="s">
        <v>113</v>
      </c>
      <c r="CW4070" t="s">
        <v>113</v>
      </c>
    </row>
    <row r="4071" spans="1:101" x14ac:dyDescent="0.25">
      <c r="A4071" t="s">
        <v>263</v>
      </c>
      <c r="B4071">
        <v>300492</v>
      </c>
      <c r="C4071" t="s">
        <v>24598</v>
      </c>
      <c r="D4071" t="s">
        <v>102</v>
      </c>
      <c r="E4071" t="s">
        <v>24599</v>
      </c>
      <c r="F4071" t="s">
        <v>24599</v>
      </c>
      <c r="G4071" t="s">
        <v>24600</v>
      </c>
      <c r="H4071" t="s">
        <v>729</v>
      </c>
      <c r="I4071" t="s">
        <v>12237</v>
      </c>
      <c r="J4071" t="s">
        <v>422</v>
      </c>
      <c r="K4071" t="s">
        <v>108</v>
      </c>
      <c r="L4071">
        <v>60523</v>
      </c>
      <c r="M4071" t="s">
        <v>12238</v>
      </c>
      <c r="O4071">
        <v>0</v>
      </c>
      <c r="V4071" t="s">
        <v>110</v>
      </c>
      <c r="W4071" s="1">
        <v>43619</v>
      </c>
      <c r="Y4071" s="1">
        <v>43913</v>
      </c>
      <c r="Z4071" s="2">
        <v>43009</v>
      </c>
      <c r="AA4071" t="s">
        <v>24601</v>
      </c>
      <c r="AB4071" t="s">
        <v>113</v>
      </c>
      <c r="AC4071" t="s">
        <v>113</v>
      </c>
      <c r="AD4071" t="s">
        <v>113</v>
      </c>
      <c r="AG4071" t="s">
        <v>113</v>
      </c>
      <c r="AH4071" t="s">
        <v>111</v>
      </c>
      <c r="AI4071" t="s">
        <v>113</v>
      </c>
      <c r="AJ4071" t="s">
        <v>114</v>
      </c>
      <c r="AL4071" t="s">
        <v>115</v>
      </c>
      <c r="AM4071" t="s">
        <v>422</v>
      </c>
      <c r="AN4071" t="s">
        <v>108</v>
      </c>
      <c r="AO4071" t="s">
        <v>113</v>
      </c>
      <c r="AP4071" t="s">
        <v>113</v>
      </c>
      <c r="AQ4071" t="s">
        <v>113</v>
      </c>
      <c r="AR4071" t="s">
        <v>113</v>
      </c>
      <c r="AS4071" t="s">
        <v>113</v>
      </c>
      <c r="AT4071" t="s">
        <v>113</v>
      </c>
      <c r="AU4071" t="s">
        <v>113</v>
      </c>
      <c r="AV4071" t="s">
        <v>113</v>
      </c>
      <c r="AW4071" t="s">
        <v>113</v>
      </c>
      <c r="AX4071" t="s">
        <v>113</v>
      </c>
      <c r="AY4071" t="s">
        <v>113</v>
      </c>
      <c r="AZ4071" t="s">
        <v>113</v>
      </c>
      <c r="BA4071" t="s">
        <v>113</v>
      </c>
      <c r="BB4071" t="s">
        <v>113</v>
      </c>
      <c r="BD4071" t="s">
        <v>113</v>
      </c>
      <c r="BF4071" t="s">
        <v>113</v>
      </c>
      <c r="BG4071" t="s">
        <v>113</v>
      </c>
      <c r="BH4071" t="s">
        <v>113</v>
      </c>
      <c r="BI4071" t="s">
        <v>113</v>
      </c>
      <c r="BJ4071" t="s">
        <v>113</v>
      </c>
      <c r="BK4071" t="s">
        <v>113</v>
      </c>
      <c r="BL4071" t="s">
        <v>113</v>
      </c>
      <c r="BM4071" t="s">
        <v>113</v>
      </c>
      <c r="BN4071" t="s">
        <v>113</v>
      </c>
      <c r="BO4071" t="s">
        <v>113</v>
      </c>
      <c r="BP4071" t="s">
        <v>113</v>
      </c>
      <c r="BQ4071" t="s">
        <v>113</v>
      </c>
      <c r="BR4071" t="s">
        <v>113</v>
      </c>
      <c r="BS4071" t="s">
        <v>113</v>
      </c>
      <c r="BT4071" t="s">
        <v>113</v>
      </c>
      <c r="BU4071" t="s">
        <v>113</v>
      </c>
      <c r="BV4071" t="s">
        <v>113</v>
      </c>
      <c r="BW4071" t="s">
        <v>111</v>
      </c>
      <c r="BX4071" t="s">
        <v>113</v>
      </c>
      <c r="BY4071" t="s">
        <v>113</v>
      </c>
      <c r="BZ4071" t="s">
        <v>113</v>
      </c>
      <c r="CA4071" t="s">
        <v>113</v>
      </c>
      <c r="CB4071" t="s">
        <v>113</v>
      </c>
      <c r="CC4071" t="s">
        <v>113</v>
      </c>
      <c r="CD4071" t="s">
        <v>113</v>
      </c>
      <c r="CE4071" t="s">
        <v>113</v>
      </c>
      <c r="CF4071" t="s">
        <v>113</v>
      </c>
      <c r="CG4071" t="s">
        <v>113</v>
      </c>
      <c r="CH4071" t="s">
        <v>113</v>
      </c>
      <c r="CI4071" t="s">
        <v>113</v>
      </c>
      <c r="CJ4071" t="s">
        <v>113</v>
      </c>
      <c r="CK4071" t="s">
        <v>113</v>
      </c>
      <c r="CL4071" t="s">
        <v>113</v>
      </c>
      <c r="CM4071" t="s">
        <v>113</v>
      </c>
      <c r="CN4071" t="s">
        <v>113</v>
      </c>
      <c r="CO4071" t="s">
        <v>113</v>
      </c>
      <c r="CP4071" t="s">
        <v>113</v>
      </c>
      <c r="CQ4071" t="s">
        <v>113</v>
      </c>
      <c r="CR4071" t="s">
        <v>113</v>
      </c>
      <c r="CS4071" t="s">
        <v>113</v>
      </c>
      <c r="CT4071" t="s">
        <v>113</v>
      </c>
      <c r="CU4071" t="s">
        <v>113</v>
      </c>
      <c r="CV4071" t="s">
        <v>113</v>
      </c>
      <c r="CW4071" t="s">
        <v>113</v>
      </c>
    </row>
    <row r="4072" spans="1:101" x14ac:dyDescent="0.25">
      <c r="A4072" t="s">
        <v>117</v>
      </c>
      <c r="B4072">
        <v>162691</v>
      </c>
      <c r="C4072" t="s">
        <v>24602</v>
      </c>
      <c r="D4072" t="s">
        <v>102</v>
      </c>
      <c r="E4072" t="s">
        <v>24603</v>
      </c>
      <c r="F4072" t="s">
        <v>24603</v>
      </c>
      <c r="G4072" t="s">
        <v>24604</v>
      </c>
      <c r="H4072" t="s">
        <v>1707</v>
      </c>
      <c r="I4072" t="s">
        <v>1049</v>
      </c>
      <c r="K4072" t="s">
        <v>539</v>
      </c>
      <c r="M4072" t="s">
        <v>24605</v>
      </c>
      <c r="N4072" t="s">
        <v>24606</v>
      </c>
      <c r="O4072">
        <v>0</v>
      </c>
      <c r="V4072" t="s">
        <v>110</v>
      </c>
      <c r="W4072" s="1">
        <v>40998</v>
      </c>
      <c r="Y4072" s="1">
        <v>43613</v>
      </c>
      <c r="Z4072" s="2">
        <v>43009</v>
      </c>
      <c r="AB4072" t="s">
        <v>111</v>
      </c>
      <c r="AC4072" t="s">
        <v>113</v>
      </c>
      <c r="AD4072" t="s">
        <v>113</v>
      </c>
      <c r="AG4072" t="s">
        <v>113</v>
      </c>
      <c r="AH4072" t="s">
        <v>111</v>
      </c>
      <c r="AI4072" t="s">
        <v>113</v>
      </c>
      <c r="AJ4072" t="s">
        <v>173</v>
      </c>
      <c r="AK4072" t="s">
        <v>22782</v>
      </c>
      <c r="AL4072" t="s">
        <v>199</v>
      </c>
      <c r="AN4072" t="s">
        <v>539</v>
      </c>
      <c r="AO4072" t="s">
        <v>113</v>
      </c>
      <c r="AP4072" t="s">
        <v>113</v>
      </c>
      <c r="AQ4072" t="s">
        <v>113</v>
      </c>
      <c r="AR4072" t="s">
        <v>113</v>
      </c>
      <c r="AS4072" t="s">
        <v>113</v>
      </c>
      <c r="AT4072" t="s">
        <v>113</v>
      </c>
      <c r="AU4072" t="s">
        <v>113</v>
      </c>
      <c r="AV4072" t="s">
        <v>113</v>
      </c>
      <c r="AW4072" t="s">
        <v>113</v>
      </c>
      <c r="AX4072" t="s">
        <v>113</v>
      </c>
      <c r="AY4072" t="s">
        <v>113</v>
      </c>
      <c r="AZ4072" t="s">
        <v>113</v>
      </c>
      <c r="BA4072" t="s">
        <v>113</v>
      </c>
      <c r="BB4072" t="s">
        <v>113</v>
      </c>
      <c r="BD4072" t="s">
        <v>113</v>
      </c>
      <c r="BF4072" t="s">
        <v>113</v>
      </c>
      <c r="BG4072" t="s">
        <v>113</v>
      </c>
      <c r="BH4072" t="s">
        <v>111</v>
      </c>
      <c r="BI4072" t="s">
        <v>113</v>
      </c>
      <c r="BJ4072" t="s">
        <v>113</v>
      </c>
      <c r="BK4072" t="s">
        <v>113</v>
      </c>
      <c r="BL4072" t="s">
        <v>113</v>
      </c>
      <c r="BM4072" t="s">
        <v>113</v>
      </c>
      <c r="BN4072" t="s">
        <v>113</v>
      </c>
      <c r="BO4072" t="s">
        <v>113</v>
      </c>
      <c r="BP4072" t="s">
        <v>113</v>
      </c>
      <c r="BQ4072" t="s">
        <v>113</v>
      </c>
      <c r="BR4072" t="s">
        <v>113</v>
      </c>
      <c r="BS4072" t="s">
        <v>113</v>
      </c>
      <c r="BT4072" t="s">
        <v>113</v>
      </c>
      <c r="BU4072" t="s">
        <v>113</v>
      </c>
      <c r="BV4072" t="s">
        <v>113</v>
      </c>
      <c r="BW4072" t="s">
        <v>111</v>
      </c>
      <c r="BX4072" t="s">
        <v>113</v>
      </c>
      <c r="BY4072" t="s">
        <v>113</v>
      </c>
      <c r="BZ4072" t="s">
        <v>113</v>
      </c>
      <c r="CA4072" t="s">
        <v>113</v>
      </c>
      <c r="CB4072" t="s">
        <v>113</v>
      </c>
      <c r="CC4072" t="s">
        <v>113</v>
      </c>
      <c r="CD4072" t="s">
        <v>113</v>
      </c>
      <c r="CE4072" t="s">
        <v>113</v>
      </c>
      <c r="CF4072" t="s">
        <v>113</v>
      </c>
      <c r="CG4072" t="s">
        <v>113</v>
      </c>
      <c r="CH4072" t="s">
        <v>113</v>
      </c>
      <c r="CI4072" t="s">
        <v>113</v>
      </c>
      <c r="CJ4072" t="s">
        <v>113</v>
      </c>
      <c r="CK4072" t="s">
        <v>113</v>
      </c>
      <c r="CL4072" t="s">
        <v>113</v>
      </c>
      <c r="CM4072" t="s">
        <v>113</v>
      </c>
      <c r="CN4072" t="s">
        <v>113</v>
      </c>
      <c r="CO4072" t="s">
        <v>113</v>
      </c>
      <c r="CP4072" t="s">
        <v>113</v>
      </c>
      <c r="CQ4072" t="s">
        <v>113</v>
      </c>
      <c r="CR4072" t="s">
        <v>113</v>
      </c>
      <c r="CS4072" t="s">
        <v>113</v>
      </c>
      <c r="CT4072" t="s">
        <v>113</v>
      </c>
      <c r="CU4072" t="s">
        <v>113</v>
      </c>
      <c r="CV4072" t="s">
        <v>113</v>
      </c>
      <c r="CW4072" t="s">
        <v>113</v>
      </c>
    </row>
    <row r="4073" spans="1:101" x14ac:dyDescent="0.25">
      <c r="A4073" t="s">
        <v>175</v>
      </c>
      <c r="B4073">
        <v>162440</v>
      </c>
      <c r="C4073" t="s">
        <v>24607</v>
      </c>
      <c r="D4073" t="s">
        <v>102</v>
      </c>
      <c r="E4073" t="s">
        <v>24608</v>
      </c>
      <c r="F4073" t="s">
        <v>24608</v>
      </c>
      <c r="G4073" t="s">
        <v>24609</v>
      </c>
      <c r="H4073" t="s">
        <v>23622</v>
      </c>
      <c r="I4073" t="s">
        <v>964</v>
      </c>
      <c r="J4073" t="s">
        <v>965</v>
      </c>
      <c r="K4073" t="s">
        <v>108</v>
      </c>
      <c r="L4073">
        <v>98104</v>
      </c>
      <c r="M4073" t="s">
        <v>24610</v>
      </c>
      <c r="N4073" t="s">
        <v>24611</v>
      </c>
      <c r="O4073">
        <v>1</v>
      </c>
      <c r="V4073" t="s">
        <v>110</v>
      </c>
      <c r="W4073" s="1">
        <v>40996</v>
      </c>
      <c r="Y4073" s="1">
        <v>43908</v>
      </c>
      <c r="Z4073" s="2">
        <v>43009</v>
      </c>
      <c r="AA4073" t="s">
        <v>24612</v>
      </c>
      <c r="AB4073" t="s">
        <v>113</v>
      </c>
      <c r="AC4073" t="s">
        <v>113</v>
      </c>
      <c r="AD4073" t="s">
        <v>113</v>
      </c>
      <c r="AG4073" t="s">
        <v>111</v>
      </c>
      <c r="AH4073" t="s">
        <v>113</v>
      </c>
      <c r="AI4073" t="s">
        <v>113</v>
      </c>
      <c r="AJ4073" t="s">
        <v>114</v>
      </c>
      <c r="AL4073" t="s">
        <v>115</v>
      </c>
      <c r="AM4073" t="s">
        <v>116</v>
      </c>
      <c r="AN4073" t="s">
        <v>108</v>
      </c>
      <c r="AO4073" t="s">
        <v>113</v>
      </c>
      <c r="AP4073" t="s">
        <v>113</v>
      </c>
      <c r="AQ4073" t="s">
        <v>113</v>
      </c>
      <c r="AR4073" t="s">
        <v>113</v>
      </c>
      <c r="AS4073" t="s">
        <v>113</v>
      </c>
      <c r="AT4073" t="s">
        <v>113</v>
      </c>
      <c r="AU4073" t="s">
        <v>113</v>
      </c>
      <c r="AV4073" t="s">
        <v>113</v>
      </c>
      <c r="AW4073" t="s">
        <v>113</v>
      </c>
      <c r="AX4073" t="s">
        <v>113</v>
      </c>
      <c r="AY4073" t="s">
        <v>113</v>
      </c>
      <c r="AZ4073" t="s">
        <v>113</v>
      </c>
      <c r="BA4073" t="s">
        <v>113</v>
      </c>
      <c r="BB4073" t="s">
        <v>113</v>
      </c>
      <c r="BD4073" t="s">
        <v>113</v>
      </c>
      <c r="BF4073" t="s">
        <v>113</v>
      </c>
      <c r="BG4073" t="s">
        <v>113</v>
      </c>
      <c r="BH4073" t="s">
        <v>113</v>
      </c>
      <c r="BI4073" t="s">
        <v>113</v>
      </c>
      <c r="BJ4073" t="s">
        <v>113</v>
      </c>
      <c r="BK4073" t="s">
        <v>113</v>
      </c>
      <c r="BL4073" t="s">
        <v>113</v>
      </c>
      <c r="BM4073" t="s">
        <v>113</v>
      </c>
      <c r="BN4073" t="s">
        <v>113</v>
      </c>
      <c r="BO4073" t="s">
        <v>113</v>
      </c>
      <c r="BP4073" t="s">
        <v>113</v>
      </c>
      <c r="BQ4073" t="s">
        <v>113</v>
      </c>
      <c r="BR4073" t="s">
        <v>113</v>
      </c>
      <c r="BS4073" t="s">
        <v>113</v>
      </c>
      <c r="BT4073" t="s">
        <v>113</v>
      </c>
      <c r="BU4073" t="s">
        <v>113</v>
      </c>
      <c r="BV4073" t="s">
        <v>111</v>
      </c>
      <c r="BW4073" t="s">
        <v>111</v>
      </c>
      <c r="BX4073" t="s">
        <v>113</v>
      </c>
      <c r="BY4073" t="s">
        <v>113</v>
      </c>
      <c r="BZ4073" t="s">
        <v>113</v>
      </c>
      <c r="CA4073" t="s">
        <v>113</v>
      </c>
      <c r="CB4073" t="s">
        <v>113</v>
      </c>
      <c r="CC4073" t="s">
        <v>113</v>
      </c>
      <c r="CD4073" t="s">
        <v>113</v>
      </c>
      <c r="CE4073" t="s">
        <v>113</v>
      </c>
      <c r="CF4073" t="s">
        <v>113</v>
      </c>
      <c r="CG4073" t="s">
        <v>113</v>
      </c>
      <c r="CH4073" t="s">
        <v>113</v>
      </c>
      <c r="CI4073" t="s">
        <v>113</v>
      </c>
      <c r="CJ4073" t="s">
        <v>113</v>
      </c>
      <c r="CK4073" t="s">
        <v>113</v>
      </c>
      <c r="CL4073" t="s">
        <v>113</v>
      </c>
      <c r="CM4073" t="s">
        <v>113</v>
      </c>
      <c r="CN4073" t="s">
        <v>113</v>
      </c>
      <c r="CO4073" t="s">
        <v>113</v>
      </c>
      <c r="CP4073" t="s">
        <v>113</v>
      </c>
      <c r="CQ4073" t="s">
        <v>113</v>
      </c>
      <c r="CR4073" t="s">
        <v>113</v>
      </c>
      <c r="CS4073" t="s">
        <v>113</v>
      </c>
      <c r="CT4073" t="s">
        <v>113</v>
      </c>
      <c r="CU4073" t="s">
        <v>113</v>
      </c>
      <c r="CV4073" t="s">
        <v>113</v>
      </c>
      <c r="CW4073" t="s">
        <v>113</v>
      </c>
    </row>
    <row r="4074" spans="1:101" x14ac:dyDescent="0.25">
      <c r="A4074" t="s">
        <v>175</v>
      </c>
      <c r="B4074">
        <v>163182</v>
      </c>
      <c r="C4074" t="s">
        <v>24613</v>
      </c>
      <c r="D4074" t="s">
        <v>102</v>
      </c>
      <c r="E4074" t="s">
        <v>24614</v>
      </c>
      <c r="F4074" t="s">
        <v>24615</v>
      </c>
      <c r="G4074" t="s">
        <v>24616</v>
      </c>
      <c r="H4074" t="s">
        <v>16454</v>
      </c>
      <c r="I4074" t="s">
        <v>187</v>
      </c>
      <c r="J4074" t="s">
        <v>180</v>
      </c>
      <c r="K4074" t="s">
        <v>108</v>
      </c>
      <c r="L4074">
        <v>94404</v>
      </c>
      <c r="M4074" t="s">
        <v>24617</v>
      </c>
      <c r="N4074" t="s">
        <v>11285</v>
      </c>
      <c r="O4074">
        <v>0</v>
      </c>
      <c r="V4074" t="s">
        <v>110</v>
      </c>
      <c r="W4074" s="1">
        <v>40997</v>
      </c>
      <c r="Y4074" s="1">
        <v>43920</v>
      </c>
      <c r="Z4074" s="2">
        <v>43009</v>
      </c>
      <c r="AA4074" t="s">
        <v>24618</v>
      </c>
      <c r="AB4074" t="s">
        <v>113</v>
      </c>
      <c r="AC4074" t="s">
        <v>113</v>
      </c>
      <c r="AD4074" t="s">
        <v>113</v>
      </c>
      <c r="AG4074" t="s">
        <v>111</v>
      </c>
      <c r="AH4074" t="s">
        <v>113</v>
      </c>
      <c r="AI4074" t="s">
        <v>111</v>
      </c>
      <c r="AJ4074" t="s">
        <v>114</v>
      </c>
      <c r="AL4074" t="s">
        <v>115</v>
      </c>
      <c r="AM4074" t="s">
        <v>116</v>
      </c>
      <c r="AN4074" t="s">
        <v>108</v>
      </c>
      <c r="AO4074" t="s">
        <v>113</v>
      </c>
      <c r="AP4074" t="s">
        <v>113</v>
      </c>
      <c r="AQ4074" t="s">
        <v>113</v>
      </c>
      <c r="AR4074" t="s">
        <v>113</v>
      </c>
      <c r="AS4074" t="s">
        <v>113</v>
      </c>
      <c r="AT4074" t="s">
        <v>113</v>
      </c>
      <c r="AU4074" t="s">
        <v>113</v>
      </c>
      <c r="AV4074" t="s">
        <v>113</v>
      </c>
      <c r="AW4074" t="s">
        <v>113</v>
      </c>
      <c r="AX4074" t="s">
        <v>113</v>
      </c>
      <c r="AY4074" t="s">
        <v>113</v>
      </c>
      <c r="AZ4074" t="s">
        <v>113</v>
      </c>
      <c r="BA4074" t="s">
        <v>113</v>
      </c>
      <c r="BB4074" t="s">
        <v>113</v>
      </c>
      <c r="BD4074" t="s">
        <v>113</v>
      </c>
      <c r="BF4074" t="s">
        <v>113</v>
      </c>
      <c r="BG4074" t="s">
        <v>113</v>
      </c>
      <c r="BH4074" t="s">
        <v>111</v>
      </c>
      <c r="BI4074" t="s">
        <v>113</v>
      </c>
      <c r="BJ4074" t="s">
        <v>113</v>
      </c>
      <c r="BK4074" t="s">
        <v>113</v>
      </c>
      <c r="BL4074" t="s">
        <v>113</v>
      </c>
      <c r="BM4074" t="s">
        <v>113</v>
      </c>
      <c r="BN4074" t="s">
        <v>113</v>
      </c>
      <c r="BO4074" t="s">
        <v>113</v>
      </c>
      <c r="BP4074" t="s">
        <v>113</v>
      </c>
      <c r="BQ4074" t="s">
        <v>113</v>
      </c>
      <c r="BR4074" t="s">
        <v>113</v>
      </c>
      <c r="BS4074" t="s">
        <v>113</v>
      </c>
      <c r="BT4074" t="s">
        <v>113</v>
      </c>
      <c r="BU4074" t="s">
        <v>113</v>
      </c>
      <c r="BV4074" t="s">
        <v>111</v>
      </c>
      <c r="BW4074" t="s">
        <v>111</v>
      </c>
      <c r="BX4074" t="s">
        <v>113</v>
      </c>
      <c r="BY4074" t="s">
        <v>113</v>
      </c>
      <c r="BZ4074" t="s">
        <v>113</v>
      </c>
      <c r="CA4074" t="s">
        <v>113</v>
      </c>
      <c r="CB4074" t="s">
        <v>113</v>
      </c>
      <c r="CC4074" t="s">
        <v>113</v>
      </c>
      <c r="CD4074" t="s">
        <v>113</v>
      </c>
      <c r="CE4074" t="s">
        <v>113</v>
      </c>
      <c r="CF4074" t="s">
        <v>113</v>
      </c>
      <c r="CG4074" t="s">
        <v>113</v>
      </c>
      <c r="CH4074" t="s">
        <v>113</v>
      </c>
      <c r="CI4074" t="s">
        <v>113</v>
      </c>
      <c r="CJ4074" t="s">
        <v>113</v>
      </c>
      <c r="CK4074" t="s">
        <v>113</v>
      </c>
      <c r="CL4074" t="s">
        <v>113</v>
      </c>
      <c r="CM4074" t="s">
        <v>113</v>
      </c>
      <c r="CN4074" t="s">
        <v>113</v>
      </c>
      <c r="CO4074" t="s">
        <v>113</v>
      </c>
      <c r="CP4074" t="s">
        <v>113</v>
      </c>
      <c r="CQ4074" t="s">
        <v>113</v>
      </c>
      <c r="CR4074" t="s">
        <v>113</v>
      </c>
      <c r="CS4074" t="s">
        <v>113</v>
      </c>
      <c r="CT4074" t="s">
        <v>113</v>
      </c>
      <c r="CU4074" t="s">
        <v>113</v>
      </c>
      <c r="CV4074" t="s">
        <v>113</v>
      </c>
      <c r="CW4074" t="s">
        <v>113</v>
      </c>
    </row>
    <row r="4075" spans="1:101" x14ac:dyDescent="0.25">
      <c r="A4075" t="s">
        <v>117</v>
      </c>
      <c r="B4075">
        <v>289441</v>
      </c>
      <c r="C4075" t="s">
        <v>24619</v>
      </c>
      <c r="D4075" t="s">
        <v>102</v>
      </c>
      <c r="E4075" t="s">
        <v>24620</v>
      </c>
      <c r="F4075" t="s">
        <v>24620</v>
      </c>
      <c r="G4075" t="s">
        <v>24621</v>
      </c>
      <c r="I4075" t="s">
        <v>1770</v>
      </c>
      <c r="K4075" t="s">
        <v>365</v>
      </c>
      <c r="L4075" t="s">
        <v>24622</v>
      </c>
      <c r="M4075" t="s">
        <v>24623</v>
      </c>
      <c r="O4075">
        <v>0</v>
      </c>
      <c r="V4075" t="s">
        <v>110</v>
      </c>
      <c r="W4075" s="1">
        <v>42965</v>
      </c>
      <c r="Y4075" s="1">
        <v>43935</v>
      </c>
      <c r="Z4075" s="2">
        <v>43891</v>
      </c>
      <c r="AA4075" t="s">
        <v>24624</v>
      </c>
      <c r="AB4075" t="s">
        <v>111</v>
      </c>
      <c r="AC4075" t="s">
        <v>113</v>
      </c>
      <c r="AD4075" t="s">
        <v>113</v>
      </c>
      <c r="AF4075" t="s">
        <v>24625</v>
      </c>
      <c r="AG4075" t="s">
        <v>113</v>
      </c>
      <c r="AH4075" t="s">
        <v>111</v>
      </c>
      <c r="AI4075" t="s">
        <v>113</v>
      </c>
      <c r="AJ4075" t="s">
        <v>173</v>
      </c>
      <c r="AK4075" t="s">
        <v>198</v>
      </c>
      <c r="AL4075" t="s">
        <v>115</v>
      </c>
      <c r="AN4075" t="s">
        <v>365</v>
      </c>
      <c r="AO4075" t="s">
        <v>113</v>
      </c>
      <c r="AP4075" t="s">
        <v>113</v>
      </c>
      <c r="AQ4075" t="s">
        <v>113</v>
      </c>
      <c r="AR4075" t="s">
        <v>113</v>
      </c>
      <c r="AS4075" t="s">
        <v>113</v>
      </c>
      <c r="AT4075" t="s">
        <v>113</v>
      </c>
      <c r="AU4075" t="s">
        <v>113</v>
      </c>
      <c r="AV4075" t="s">
        <v>113</v>
      </c>
      <c r="AW4075" t="s">
        <v>113</v>
      </c>
      <c r="AX4075" t="s">
        <v>113</v>
      </c>
      <c r="AY4075" t="s">
        <v>113</v>
      </c>
      <c r="AZ4075" t="s">
        <v>113</v>
      </c>
      <c r="BA4075" t="s">
        <v>113</v>
      </c>
      <c r="BB4075" t="s">
        <v>113</v>
      </c>
      <c r="BD4075" t="s">
        <v>113</v>
      </c>
      <c r="BF4075" t="s">
        <v>113</v>
      </c>
      <c r="BG4075" t="s">
        <v>113</v>
      </c>
      <c r="BH4075" t="s">
        <v>113</v>
      </c>
      <c r="BI4075" t="s">
        <v>113</v>
      </c>
      <c r="BJ4075" t="s">
        <v>113</v>
      </c>
      <c r="BK4075" t="s">
        <v>113</v>
      </c>
      <c r="BL4075" t="s">
        <v>113</v>
      </c>
      <c r="BM4075" t="s">
        <v>113</v>
      </c>
      <c r="BN4075" t="s">
        <v>113</v>
      </c>
      <c r="BO4075" t="s">
        <v>113</v>
      </c>
      <c r="BP4075" t="s">
        <v>113</v>
      </c>
      <c r="BQ4075" t="s">
        <v>113</v>
      </c>
      <c r="BR4075" t="s">
        <v>113</v>
      </c>
      <c r="BS4075" t="s">
        <v>113</v>
      </c>
      <c r="BT4075" t="s">
        <v>113</v>
      </c>
      <c r="BU4075" t="s">
        <v>113</v>
      </c>
      <c r="BV4075" t="s">
        <v>113</v>
      </c>
      <c r="BW4075" t="s">
        <v>111</v>
      </c>
      <c r="BX4075" t="s">
        <v>111</v>
      </c>
      <c r="BY4075" t="s">
        <v>113</v>
      </c>
      <c r="BZ4075" t="s">
        <v>113</v>
      </c>
      <c r="CA4075" t="s">
        <v>113</v>
      </c>
      <c r="CB4075" t="s">
        <v>113</v>
      </c>
      <c r="CC4075" t="s">
        <v>113</v>
      </c>
      <c r="CD4075" t="s">
        <v>113</v>
      </c>
      <c r="CE4075" t="s">
        <v>113</v>
      </c>
      <c r="CF4075" t="s">
        <v>113</v>
      </c>
      <c r="CG4075" t="s">
        <v>113</v>
      </c>
      <c r="CH4075" t="s">
        <v>113</v>
      </c>
      <c r="CI4075" t="s">
        <v>113</v>
      </c>
      <c r="CJ4075" t="s">
        <v>113</v>
      </c>
      <c r="CK4075" t="s">
        <v>113</v>
      </c>
      <c r="CL4075" t="s">
        <v>113</v>
      </c>
      <c r="CM4075" t="s">
        <v>113</v>
      </c>
      <c r="CN4075" t="s">
        <v>113</v>
      </c>
      <c r="CO4075" t="s">
        <v>113</v>
      </c>
      <c r="CP4075" t="s">
        <v>113</v>
      </c>
      <c r="CQ4075" t="s">
        <v>113</v>
      </c>
      <c r="CR4075" t="s">
        <v>113</v>
      </c>
      <c r="CS4075" t="s">
        <v>113</v>
      </c>
      <c r="CT4075" t="s">
        <v>113</v>
      </c>
      <c r="CU4075" t="s">
        <v>113</v>
      </c>
      <c r="CV4075" t="s">
        <v>113</v>
      </c>
      <c r="CW4075" t="s">
        <v>113</v>
      </c>
    </row>
    <row r="4076" spans="1:101" x14ac:dyDescent="0.25">
      <c r="A4076" t="s">
        <v>309</v>
      </c>
      <c r="B4076">
        <v>295030</v>
      </c>
      <c r="C4076" t="s">
        <v>24626</v>
      </c>
      <c r="D4076" t="s">
        <v>102</v>
      </c>
      <c r="E4076" t="s">
        <v>24627</v>
      </c>
      <c r="F4076" t="s">
        <v>24628</v>
      </c>
      <c r="G4076" t="s">
        <v>24629</v>
      </c>
      <c r="H4076" t="s">
        <v>24630</v>
      </c>
      <c r="I4076" t="s">
        <v>1096</v>
      </c>
      <c r="J4076" t="s">
        <v>731</v>
      </c>
      <c r="K4076" t="s">
        <v>108</v>
      </c>
      <c r="L4076">
        <v>19103</v>
      </c>
      <c r="M4076" t="s">
        <v>24631</v>
      </c>
      <c r="O4076">
        <v>1</v>
      </c>
      <c r="V4076" t="s">
        <v>110</v>
      </c>
      <c r="W4076" s="1">
        <v>43188</v>
      </c>
      <c r="Y4076" s="1">
        <v>43893</v>
      </c>
      <c r="Z4076" s="2">
        <v>43009</v>
      </c>
      <c r="AA4076" t="s">
        <v>24632</v>
      </c>
      <c r="AB4076" t="s">
        <v>113</v>
      </c>
      <c r="AC4076" t="s">
        <v>113</v>
      </c>
      <c r="AD4076" t="s">
        <v>113</v>
      </c>
      <c r="AG4076" t="s">
        <v>111</v>
      </c>
      <c r="AH4076" t="s">
        <v>111</v>
      </c>
      <c r="AI4076" t="s">
        <v>113</v>
      </c>
      <c r="AJ4076" t="s">
        <v>114</v>
      </c>
      <c r="AL4076" t="s">
        <v>115</v>
      </c>
      <c r="AM4076" t="s">
        <v>116</v>
      </c>
      <c r="AN4076" t="s">
        <v>108</v>
      </c>
      <c r="AO4076" t="s">
        <v>113</v>
      </c>
      <c r="AP4076" t="s">
        <v>113</v>
      </c>
      <c r="AQ4076" t="s">
        <v>113</v>
      </c>
      <c r="AR4076" t="s">
        <v>113</v>
      </c>
      <c r="AS4076" t="s">
        <v>113</v>
      </c>
      <c r="AT4076" t="s">
        <v>113</v>
      </c>
      <c r="AU4076" t="s">
        <v>113</v>
      </c>
      <c r="AV4076" t="s">
        <v>113</v>
      </c>
      <c r="AW4076" t="s">
        <v>113</v>
      </c>
      <c r="AX4076" t="s">
        <v>113</v>
      </c>
      <c r="AY4076" t="s">
        <v>113</v>
      </c>
      <c r="AZ4076" t="s">
        <v>113</v>
      </c>
      <c r="BA4076" t="s">
        <v>113</v>
      </c>
      <c r="BB4076" t="s">
        <v>113</v>
      </c>
      <c r="BD4076" t="s">
        <v>111</v>
      </c>
      <c r="BE4076" t="s">
        <v>111</v>
      </c>
      <c r="BF4076" t="s">
        <v>113</v>
      </c>
      <c r="BG4076" t="s">
        <v>113</v>
      </c>
      <c r="BH4076" t="s">
        <v>113</v>
      </c>
      <c r="BI4076" t="s">
        <v>113</v>
      </c>
      <c r="BJ4076" t="s">
        <v>113</v>
      </c>
      <c r="BK4076" t="s">
        <v>113</v>
      </c>
      <c r="BL4076" t="s">
        <v>113</v>
      </c>
      <c r="BM4076" t="s">
        <v>113</v>
      </c>
      <c r="BN4076" t="s">
        <v>113</v>
      </c>
      <c r="BO4076" t="s">
        <v>113</v>
      </c>
      <c r="BP4076" t="s">
        <v>113</v>
      </c>
      <c r="BQ4076" t="s">
        <v>113</v>
      </c>
      <c r="BR4076" t="s">
        <v>113</v>
      </c>
      <c r="BS4076" t="s">
        <v>113</v>
      </c>
      <c r="BT4076" t="s">
        <v>113</v>
      </c>
      <c r="BU4076" t="s">
        <v>113</v>
      </c>
      <c r="BV4076" t="s">
        <v>111</v>
      </c>
      <c r="BW4076" t="s">
        <v>111</v>
      </c>
      <c r="BX4076" t="s">
        <v>113</v>
      </c>
      <c r="BY4076" t="s">
        <v>113</v>
      </c>
      <c r="BZ4076" t="s">
        <v>113</v>
      </c>
      <c r="CA4076" t="s">
        <v>113</v>
      </c>
      <c r="CB4076" t="s">
        <v>113</v>
      </c>
      <c r="CC4076" t="s">
        <v>113</v>
      </c>
      <c r="CD4076" t="s">
        <v>113</v>
      </c>
      <c r="CE4076" t="s">
        <v>113</v>
      </c>
      <c r="CF4076" t="s">
        <v>113</v>
      </c>
      <c r="CG4076" t="s">
        <v>113</v>
      </c>
      <c r="CH4076" t="s">
        <v>113</v>
      </c>
      <c r="CI4076" t="s">
        <v>113</v>
      </c>
      <c r="CJ4076" t="s">
        <v>113</v>
      </c>
      <c r="CK4076" t="s">
        <v>113</v>
      </c>
      <c r="CL4076" t="s">
        <v>113</v>
      </c>
      <c r="CM4076" t="s">
        <v>113</v>
      </c>
      <c r="CN4076" t="s">
        <v>113</v>
      </c>
      <c r="CO4076" t="s">
        <v>113</v>
      </c>
      <c r="CP4076" t="s">
        <v>113</v>
      </c>
      <c r="CQ4076" t="s">
        <v>113</v>
      </c>
      <c r="CR4076" t="s">
        <v>113</v>
      </c>
      <c r="CS4076" t="s">
        <v>113</v>
      </c>
      <c r="CT4076" t="s">
        <v>113</v>
      </c>
      <c r="CU4076" t="s">
        <v>113</v>
      </c>
      <c r="CV4076" t="s">
        <v>113</v>
      </c>
      <c r="CW4076" t="s">
        <v>113</v>
      </c>
    </row>
    <row r="4077" spans="1:101" x14ac:dyDescent="0.25">
      <c r="A4077" t="s">
        <v>141</v>
      </c>
      <c r="B4077">
        <v>163867</v>
      </c>
      <c r="C4077" t="s">
        <v>24633</v>
      </c>
      <c r="D4077" t="s">
        <v>102</v>
      </c>
      <c r="E4077" t="s">
        <v>24634</v>
      </c>
      <c r="F4077" t="s">
        <v>24634</v>
      </c>
      <c r="G4077" t="s">
        <v>24635</v>
      </c>
      <c r="H4077" t="s">
        <v>24636</v>
      </c>
      <c r="I4077" t="s">
        <v>7495</v>
      </c>
      <c r="J4077" t="s">
        <v>548</v>
      </c>
      <c r="K4077" t="s">
        <v>108</v>
      </c>
      <c r="L4077">
        <v>84043</v>
      </c>
      <c r="M4077" t="s">
        <v>24637</v>
      </c>
      <c r="N4077" t="s">
        <v>5087</v>
      </c>
      <c r="O4077">
        <v>0</v>
      </c>
      <c r="V4077" t="s">
        <v>110</v>
      </c>
      <c r="W4077" s="1">
        <v>41011</v>
      </c>
      <c r="Y4077" s="1">
        <v>43893</v>
      </c>
      <c r="Z4077" s="2">
        <v>43009</v>
      </c>
      <c r="AA4077" t="s">
        <v>13217</v>
      </c>
      <c r="AB4077" t="s">
        <v>113</v>
      </c>
      <c r="AC4077" t="s">
        <v>113</v>
      </c>
      <c r="AD4077" t="s">
        <v>113</v>
      </c>
      <c r="AG4077" t="s">
        <v>111</v>
      </c>
      <c r="AH4077" t="s">
        <v>111</v>
      </c>
      <c r="AI4077" t="s">
        <v>113</v>
      </c>
      <c r="AJ4077" t="s">
        <v>293</v>
      </c>
      <c r="AL4077" t="s">
        <v>115</v>
      </c>
      <c r="AN4077" t="s">
        <v>150</v>
      </c>
      <c r="AO4077" t="s">
        <v>113</v>
      </c>
      <c r="AP4077" t="s">
        <v>113</v>
      </c>
      <c r="AQ4077" t="s">
        <v>113</v>
      </c>
      <c r="AR4077" t="s">
        <v>113</v>
      </c>
      <c r="AS4077" t="s">
        <v>113</v>
      </c>
      <c r="AT4077" t="s">
        <v>113</v>
      </c>
      <c r="AU4077" t="s">
        <v>113</v>
      </c>
      <c r="AV4077" t="s">
        <v>113</v>
      </c>
      <c r="AW4077" t="s">
        <v>113</v>
      </c>
      <c r="AX4077" t="s">
        <v>113</v>
      </c>
      <c r="AY4077" t="s">
        <v>113</v>
      </c>
      <c r="AZ4077" t="s">
        <v>113</v>
      </c>
      <c r="BA4077" t="s">
        <v>113</v>
      </c>
      <c r="BB4077" t="s">
        <v>113</v>
      </c>
      <c r="BD4077" t="s">
        <v>113</v>
      </c>
      <c r="BF4077" t="s">
        <v>113</v>
      </c>
      <c r="BG4077" t="s">
        <v>113</v>
      </c>
      <c r="BH4077" t="s">
        <v>111</v>
      </c>
      <c r="BI4077" t="s">
        <v>113</v>
      </c>
      <c r="BJ4077" t="s">
        <v>113</v>
      </c>
      <c r="BK4077" t="s">
        <v>113</v>
      </c>
      <c r="BL4077" t="s">
        <v>113</v>
      </c>
      <c r="BM4077" t="s">
        <v>113</v>
      </c>
      <c r="BN4077" t="s">
        <v>113</v>
      </c>
      <c r="BO4077" t="s">
        <v>113</v>
      </c>
      <c r="BP4077" t="s">
        <v>113</v>
      </c>
      <c r="BQ4077" t="s">
        <v>113</v>
      </c>
      <c r="BR4077" t="s">
        <v>113</v>
      </c>
      <c r="BS4077" t="s">
        <v>113</v>
      </c>
      <c r="BT4077" t="s">
        <v>113</v>
      </c>
      <c r="BU4077" t="s">
        <v>113</v>
      </c>
      <c r="BV4077" t="s">
        <v>113</v>
      </c>
      <c r="BW4077" t="s">
        <v>111</v>
      </c>
      <c r="BX4077" t="s">
        <v>113</v>
      </c>
      <c r="BY4077" t="s">
        <v>113</v>
      </c>
      <c r="BZ4077" t="s">
        <v>113</v>
      </c>
      <c r="CA4077" t="s">
        <v>113</v>
      </c>
      <c r="CB4077" t="s">
        <v>113</v>
      </c>
      <c r="CC4077" t="s">
        <v>113</v>
      </c>
      <c r="CD4077" t="s">
        <v>113</v>
      </c>
      <c r="CE4077" t="s">
        <v>113</v>
      </c>
      <c r="CF4077" t="s">
        <v>113</v>
      </c>
      <c r="CG4077" t="s">
        <v>113</v>
      </c>
      <c r="CH4077" t="s">
        <v>113</v>
      </c>
      <c r="CI4077" t="s">
        <v>113</v>
      </c>
      <c r="CJ4077" t="s">
        <v>113</v>
      </c>
      <c r="CK4077" t="s">
        <v>113</v>
      </c>
      <c r="CL4077" t="s">
        <v>113</v>
      </c>
      <c r="CM4077" t="s">
        <v>113</v>
      </c>
      <c r="CN4077" t="s">
        <v>113</v>
      </c>
      <c r="CO4077" t="s">
        <v>113</v>
      </c>
      <c r="CP4077" t="s">
        <v>113</v>
      </c>
      <c r="CQ4077" t="s">
        <v>113</v>
      </c>
      <c r="CR4077" t="s">
        <v>113</v>
      </c>
      <c r="CS4077" t="s">
        <v>113</v>
      </c>
      <c r="CT4077" t="s">
        <v>113</v>
      </c>
      <c r="CU4077" t="s">
        <v>113</v>
      </c>
      <c r="CV4077" t="s">
        <v>113</v>
      </c>
      <c r="CW4077" t="s">
        <v>113</v>
      </c>
    </row>
    <row r="4078" spans="1:101" x14ac:dyDescent="0.25">
      <c r="A4078" t="s">
        <v>117</v>
      </c>
      <c r="B4078">
        <v>289471</v>
      </c>
      <c r="C4078" t="s">
        <v>24638</v>
      </c>
      <c r="D4078" t="s">
        <v>102</v>
      </c>
      <c r="E4078" t="s">
        <v>24639</v>
      </c>
      <c r="F4078" t="s">
        <v>24639</v>
      </c>
      <c r="G4078" t="s">
        <v>24640</v>
      </c>
      <c r="H4078" t="s">
        <v>24641</v>
      </c>
      <c r="I4078" t="s">
        <v>250</v>
      </c>
      <c r="K4078" t="s">
        <v>251</v>
      </c>
      <c r="L4078" t="s">
        <v>24642</v>
      </c>
      <c r="M4078">
        <v>447378878181</v>
      </c>
      <c r="O4078">
        <v>0</v>
      </c>
      <c r="V4078" t="s">
        <v>110</v>
      </c>
      <c r="W4078" s="1">
        <v>43188</v>
      </c>
      <c r="Y4078" s="1">
        <v>43921</v>
      </c>
      <c r="Z4078" s="2">
        <v>43009</v>
      </c>
      <c r="AB4078" t="s">
        <v>111</v>
      </c>
      <c r="AC4078" t="s">
        <v>113</v>
      </c>
      <c r="AD4078" t="s">
        <v>113</v>
      </c>
      <c r="AG4078" t="s">
        <v>113</v>
      </c>
      <c r="AH4078" t="s">
        <v>111</v>
      </c>
      <c r="AI4078" t="s">
        <v>113</v>
      </c>
      <c r="AJ4078" t="s">
        <v>173</v>
      </c>
      <c r="AK4078" t="s">
        <v>4899</v>
      </c>
      <c r="AL4078" t="s">
        <v>115</v>
      </c>
      <c r="AN4078" t="s">
        <v>251</v>
      </c>
      <c r="AO4078" t="s">
        <v>113</v>
      </c>
      <c r="AP4078" t="s">
        <v>113</v>
      </c>
      <c r="AQ4078" t="s">
        <v>113</v>
      </c>
      <c r="AR4078" t="s">
        <v>113</v>
      </c>
      <c r="AS4078" t="s">
        <v>113</v>
      </c>
      <c r="AT4078" t="s">
        <v>113</v>
      </c>
      <c r="AU4078" t="s">
        <v>113</v>
      </c>
      <c r="AV4078" t="s">
        <v>113</v>
      </c>
      <c r="AW4078" t="s">
        <v>113</v>
      </c>
      <c r="AX4078" t="s">
        <v>113</v>
      </c>
      <c r="AY4078" t="s">
        <v>113</v>
      </c>
      <c r="AZ4078" t="s">
        <v>113</v>
      </c>
      <c r="BA4078" t="s">
        <v>113</v>
      </c>
      <c r="BB4078" t="s">
        <v>113</v>
      </c>
      <c r="BD4078" t="s">
        <v>113</v>
      </c>
      <c r="BF4078" t="s">
        <v>113</v>
      </c>
      <c r="BG4078" t="s">
        <v>113</v>
      </c>
      <c r="BH4078" t="s">
        <v>111</v>
      </c>
      <c r="BI4078" t="s">
        <v>113</v>
      </c>
      <c r="BJ4078" t="s">
        <v>113</v>
      </c>
      <c r="BK4078" t="s">
        <v>113</v>
      </c>
      <c r="BL4078" t="s">
        <v>113</v>
      </c>
      <c r="BM4078" t="s">
        <v>113</v>
      </c>
      <c r="BN4078" t="s">
        <v>113</v>
      </c>
      <c r="BO4078" t="s">
        <v>113</v>
      </c>
      <c r="BP4078" t="s">
        <v>113</v>
      </c>
      <c r="BQ4078" t="s">
        <v>113</v>
      </c>
      <c r="BR4078" t="s">
        <v>113</v>
      </c>
      <c r="BS4078" t="s">
        <v>113</v>
      </c>
      <c r="BT4078" t="s">
        <v>113</v>
      </c>
      <c r="BU4078" t="s">
        <v>113</v>
      </c>
      <c r="BV4078" t="s">
        <v>111</v>
      </c>
      <c r="BW4078" t="s">
        <v>111</v>
      </c>
      <c r="BX4078" t="s">
        <v>113</v>
      </c>
      <c r="BY4078" t="s">
        <v>113</v>
      </c>
      <c r="BZ4078" t="s">
        <v>113</v>
      </c>
      <c r="CA4078" t="s">
        <v>113</v>
      </c>
      <c r="CB4078" t="s">
        <v>113</v>
      </c>
      <c r="CC4078" t="s">
        <v>113</v>
      </c>
      <c r="CD4078" t="s">
        <v>113</v>
      </c>
      <c r="CE4078" t="s">
        <v>113</v>
      </c>
      <c r="CF4078" t="s">
        <v>113</v>
      </c>
      <c r="CG4078" t="s">
        <v>113</v>
      </c>
      <c r="CH4078" t="s">
        <v>113</v>
      </c>
      <c r="CI4078" t="s">
        <v>113</v>
      </c>
      <c r="CJ4078" t="s">
        <v>113</v>
      </c>
      <c r="CK4078" t="s">
        <v>113</v>
      </c>
      <c r="CL4078" t="s">
        <v>113</v>
      </c>
      <c r="CM4078" t="s">
        <v>113</v>
      </c>
      <c r="CN4078" t="s">
        <v>113</v>
      </c>
      <c r="CO4078" t="s">
        <v>113</v>
      </c>
      <c r="CP4078" t="s">
        <v>113</v>
      </c>
      <c r="CQ4078" t="s">
        <v>113</v>
      </c>
      <c r="CR4078" t="s">
        <v>113</v>
      </c>
      <c r="CS4078" t="s">
        <v>113</v>
      </c>
      <c r="CT4078" t="s">
        <v>113</v>
      </c>
      <c r="CU4078" t="s">
        <v>113</v>
      </c>
      <c r="CV4078" t="s">
        <v>113</v>
      </c>
      <c r="CW4078" t="s">
        <v>113</v>
      </c>
    </row>
    <row r="4079" spans="1:101" x14ac:dyDescent="0.25">
      <c r="A4079" t="s">
        <v>506</v>
      </c>
      <c r="B4079">
        <v>163159</v>
      </c>
      <c r="C4079" t="s">
        <v>24643</v>
      </c>
      <c r="D4079" t="s">
        <v>102</v>
      </c>
      <c r="E4079" t="s">
        <v>24644</v>
      </c>
      <c r="F4079" t="s">
        <v>24645</v>
      </c>
      <c r="G4079" t="s">
        <v>24646</v>
      </c>
      <c r="H4079" t="s">
        <v>9008</v>
      </c>
      <c r="I4079" t="s">
        <v>872</v>
      </c>
      <c r="J4079" t="s">
        <v>512</v>
      </c>
      <c r="K4079" t="s">
        <v>108</v>
      </c>
      <c r="L4079">
        <v>37203</v>
      </c>
      <c r="M4079" t="s">
        <v>24647</v>
      </c>
      <c r="N4079" t="s">
        <v>24648</v>
      </c>
      <c r="O4079">
        <v>0</v>
      </c>
      <c r="V4079" t="s">
        <v>110</v>
      </c>
      <c r="W4079" s="1">
        <v>40990</v>
      </c>
      <c r="Y4079" s="1">
        <v>43930</v>
      </c>
      <c r="Z4079" s="2">
        <v>43891</v>
      </c>
      <c r="AA4079" t="s">
        <v>24649</v>
      </c>
      <c r="AB4079" t="s">
        <v>113</v>
      </c>
      <c r="AC4079" t="s">
        <v>113</v>
      </c>
      <c r="AD4079" t="s">
        <v>113</v>
      </c>
      <c r="AG4079" t="s">
        <v>113</v>
      </c>
      <c r="AH4079" t="s">
        <v>113</v>
      </c>
      <c r="AI4079" t="s">
        <v>111</v>
      </c>
      <c r="AJ4079" t="s">
        <v>114</v>
      </c>
      <c r="AL4079" t="s">
        <v>115</v>
      </c>
      <c r="AM4079" t="s">
        <v>512</v>
      </c>
      <c r="AN4079" t="s">
        <v>108</v>
      </c>
      <c r="AO4079" t="s">
        <v>113</v>
      </c>
      <c r="AP4079" t="s">
        <v>113</v>
      </c>
      <c r="AQ4079" t="s">
        <v>113</v>
      </c>
      <c r="AR4079" t="s">
        <v>113</v>
      </c>
      <c r="AS4079" t="s">
        <v>113</v>
      </c>
      <c r="AT4079" t="s">
        <v>113</v>
      </c>
      <c r="AU4079" t="s">
        <v>113</v>
      </c>
      <c r="AV4079" t="s">
        <v>113</v>
      </c>
      <c r="AW4079" t="s">
        <v>113</v>
      </c>
      <c r="AX4079" t="s">
        <v>113</v>
      </c>
      <c r="AY4079" t="s">
        <v>113</v>
      </c>
      <c r="AZ4079" t="s">
        <v>113</v>
      </c>
      <c r="BA4079" t="s">
        <v>113</v>
      </c>
      <c r="BB4079" t="s">
        <v>113</v>
      </c>
      <c r="BD4079" t="s">
        <v>113</v>
      </c>
      <c r="BF4079" t="s">
        <v>113</v>
      </c>
      <c r="BG4079" t="s">
        <v>113</v>
      </c>
      <c r="BH4079" t="s">
        <v>113</v>
      </c>
      <c r="BI4079" t="s">
        <v>113</v>
      </c>
      <c r="BJ4079" t="s">
        <v>113</v>
      </c>
      <c r="BK4079" t="s">
        <v>113</v>
      </c>
      <c r="BL4079" t="s">
        <v>113</v>
      </c>
      <c r="BM4079" t="s">
        <v>113</v>
      </c>
      <c r="BN4079" t="s">
        <v>113</v>
      </c>
      <c r="BO4079" t="s">
        <v>113</v>
      </c>
      <c r="BP4079" t="s">
        <v>113</v>
      </c>
      <c r="BQ4079" t="s">
        <v>113</v>
      </c>
      <c r="BR4079" t="s">
        <v>113</v>
      </c>
      <c r="BS4079" t="s">
        <v>113</v>
      </c>
      <c r="BT4079" t="s">
        <v>113</v>
      </c>
      <c r="BU4079" t="s">
        <v>113</v>
      </c>
      <c r="BV4079" t="s">
        <v>111</v>
      </c>
      <c r="BW4079" t="s">
        <v>111</v>
      </c>
      <c r="BX4079" t="s">
        <v>111</v>
      </c>
      <c r="BY4079" t="s">
        <v>113</v>
      </c>
      <c r="BZ4079" t="s">
        <v>113</v>
      </c>
      <c r="CA4079" t="s">
        <v>113</v>
      </c>
      <c r="CB4079" t="s">
        <v>113</v>
      </c>
      <c r="CC4079" t="s">
        <v>113</v>
      </c>
      <c r="CD4079" t="s">
        <v>113</v>
      </c>
      <c r="CE4079" t="s">
        <v>113</v>
      </c>
      <c r="CF4079" t="s">
        <v>113</v>
      </c>
      <c r="CG4079" t="s">
        <v>113</v>
      </c>
      <c r="CH4079" t="s">
        <v>113</v>
      </c>
      <c r="CI4079" t="s">
        <v>113</v>
      </c>
      <c r="CJ4079" t="s">
        <v>113</v>
      </c>
      <c r="CK4079" t="s">
        <v>113</v>
      </c>
      <c r="CL4079" t="s">
        <v>113</v>
      </c>
      <c r="CM4079" t="s">
        <v>113</v>
      </c>
      <c r="CN4079" t="s">
        <v>113</v>
      </c>
      <c r="CO4079" t="s">
        <v>113</v>
      </c>
      <c r="CP4079" t="s">
        <v>113</v>
      </c>
      <c r="CQ4079" t="s">
        <v>113</v>
      </c>
      <c r="CR4079" t="s">
        <v>113</v>
      </c>
      <c r="CS4079" t="s">
        <v>113</v>
      </c>
      <c r="CT4079" t="s">
        <v>113</v>
      </c>
      <c r="CU4079" t="s">
        <v>113</v>
      </c>
      <c r="CV4079" t="s">
        <v>113</v>
      </c>
      <c r="CW4079" t="s">
        <v>113</v>
      </c>
    </row>
    <row r="4080" spans="1:101" x14ac:dyDescent="0.25">
      <c r="A4080" t="s">
        <v>117</v>
      </c>
      <c r="B4080">
        <v>161048</v>
      </c>
      <c r="C4080" t="s">
        <v>24650</v>
      </c>
      <c r="D4080" t="s">
        <v>102</v>
      </c>
      <c r="E4080" t="s">
        <v>24651</v>
      </c>
      <c r="F4080" t="s">
        <v>24651</v>
      </c>
      <c r="G4080" t="s">
        <v>342</v>
      </c>
      <c r="H4080" t="s">
        <v>24652</v>
      </c>
      <c r="I4080" t="s">
        <v>169</v>
      </c>
      <c r="K4080" t="s">
        <v>170</v>
      </c>
      <c r="L4080">
        <v>49145</v>
      </c>
      <c r="M4080" t="s">
        <v>24653</v>
      </c>
      <c r="N4080" t="s">
        <v>24654</v>
      </c>
      <c r="O4080">
        <v>1</v>
      </c>
      <c r="V4080" t="s">
        <v>110</v>
      </c>
      <c r="W4080" s="1">
        <v>40967</v>
      </c>
      <c r="Y4080" s="1">
        <v>43881</v>
      </c>
      <c r="Z4080" s="2">
        <v>43009</v>
      </c>
      <c r="AA4080" t="s">
        <v>24655</v>
      </c>
      <c r="AB4080" t="s">
        <v>111</v>
      </c>
      <c r="AC4080" t="s">
        <v>113</v>
      </c>
      <c r="AD4080" t="s">
        <v>113</v>
      </c>
      <c r="AG4080" t="s">
        <v>113</v>
      </c>
      <c r="AH4080" t="s">
        <v>111</v>
      </c>
      <c r="AI4080" t="s">
        <v>113</v>
      </c>
      <c r="AJ4080" t="s">
        <v>114</v>
      </c>
      <c r="AL4080" t="s">
        <v>115</v>
      </c>
      <c r="AN4080" t="s">
        <v>170</v>
      </c>
      <c r="AO4080" t="s">
        <v>113</v>
      </c>
      <c r="AP4080" t="s">
        <v>113</v>
      </c>
      <c r="AQ4080" t="s">
        <v>111</v>
      </c>
      <c r="AR4080" t="s">
        <v>113</v>
      </c>
      <c r="AS4080" t="s">
        <v>113</v>
      </c>
      <c r="AT4080" t="s">
        <v>113</v>
      </c>
      <c r="AU4080" t="s">
        <v>113</v>
      </c>
      <c r="AV4080" t="s">
        <v>113</v>
      </c>
      <c r="AW4080" t="s">
        <v>113</v>
      </c>
      <c r="AX4080" t="s">
        <v>113</v>
      </c>
      <c r="AY4080" t="s">
        <v>113</v>
      </c>
      <c r="AZ4080" t="s">
        <v>113</v>
      </c>
      <c r="BA4080" t="s">
        <v>113</v>
      </c>
      <c r="BB4080" t="s">
        <v>113</v>
      </c>
      <c r="BD4080" t="s">
        <v>113</v>
      </c>
      <c r="BF4080" t="s">
        <v>113</v>
      </c>
      <c r="BG4080" t="s">
        <v>113</v>
      </c>
      <c r="BH4080" t="s">
        <v>113</v>
      </c>
      <c r="BI4080" t="s">
        <v>113</v>
      </c>
      <c r="BJ4080" t="s">
        <v>113</v>
      </c>
      <c r="BK4080" t="s">
        <v>113</v>
      </c>
      <c r="BL4080" t="s">
        <v>113</v>
      </c>
      <c r="BM4080" t="s">
        <v>113</v>
      </c>
      <c r="BN4080" t="s">
        <v>113</v>
      </c>
      <c r="BO4080" t="s">
        <v>113</v>
      </c>
      <c r="BP4080" t="s">
        <v>113</v>
      </c>
      <c r="BQ4080" t="s">
        <v>113</v>
      </c>
      <c r="BR4080" t="s">
        <v>113</v>
      </c>
      <c r="BS4080" t="s">
        <v>113</v>
      </c>
      <c r="BT4080" t="s">
        <v>113</v>
      </c>
      <c r="BU4080" t="s">
        <v>113</v>
      </c>
      <c r="BV4080" t="s">
        <v>113</v>
      </c>
      <c r="BW4080" t="s">
        <v>111</v>
      </c>
      <c r="BX4080" t="s">
        <v>113</v>
      </c>
      <c r="BY4080" t="s">
        <v>113</v>
      </c>
      <c r="BZ4080" t="s">
        <v>113</v>
      </c>
      <c r="CA4080" t="s">
        <v>113</v>
      </c>
      <c r="CB4080" t="s">
        <v>113</v>
      </c>
      <c r="CC4080" t="s">
        <v>113</v>
      </c>
      <c r="CD4080" t="s">
        <v>113</v>
      </c>
      <c r="CE4080" t="s">
        <v>113</v>
      </c>
      <c r="CF4080" t="s">
        <v>113</v>
      </c>
      <c r="CG4080" t="s">
        <v>113</v>
      </c>
      <c r="CH4080" t="s">
        <v>113</v>
      </c>
      <c r="CI4080" t="s">
        <v>113</v>
      </c>
      <c r="CJ4080" t="s">
        <v>113</v>
      </c>
      <c r="CK4080" t="s">
        <v>113</v>
      </c>
      <c r="CL4080" t="s">
        <v>113</v>
      </c>
      <c r="CM4080" t="s">
        <v>113</v>
      </c>
      <c r="CN4080" t="s">
        <v>113</v>
      </c>
      <c r="CO4080" t="s">
        <v>113</v>
      </c>
      <c r="CP4080" t="s">
        <v>113</v>
      </c>
      <c r="CQ4080" t="s">
        <v>113</v>
      </c>
      <c r="CR4080" t="s">
        <v>113</v>
      </c>
      <c r="CS4080" t="s">
        <v>113</v>
      </c>
      <c r="CT4080" t="s">
        <v>113</v>
      </c>
      <c r="CU4080" t="s">
        <v>113</v>
      </c>
      <c r="CV4080" t="s">
        <v>113</v>
      </c>
      <c r="CW4080" t="s">
        <v>113</v>
      </c>
    </row>
    <row r="4081" spans="1:101" x14ac:dyDescent="0.25">
      <c r="A4081" t="s">
        <v>117</v>
      </c>
      <c r="B4081">
        <v>162135</v>
      </c>
      <c r="C4081" t="s">
        <v>24656</v>
      </c>
      <c r="D4081" t="s">
        <v>102</v>
      </c>
      <c r="E4081" t="s">
        <v>24657</v>
      </c>
      <c r="F4081" t="s">
        <v>24657</v>
      </c>
      <c r="G4081" t="s">
        <v>4601</v>
      </c>
      <c r="H4081" t="s">
        <v>1779</v>
      </c>
      <c r="I4081" t="s">
        <v>128</v>
      </c>
      <c r="K4081" t="s">
        <v>219</v>
      </c>
      <c r="M4081" t="s">
        <v>1780</v>
      </c>
      <c r="N4081" t="s">
        <v>1781</v>
      </c>
      <c r="O4081">
        <v>4</v>
      </c>
      <c r="V4081" t="s">
        <v>110</v>
      </c>
      <c r="W4081" s="1">
        <v>40996</v>
      </c>
      <c r="Y4081" s="1">
        <v>43907</v>
      </c>
      <c r="Z4081" s="2">
        <v>43009</v>
      </c>
      <c r="AA4081" t="s">
        <v>1782</v>
      </c>
      <c r="AB4081" t="s">
        <v>113</v>
      </c>
      <c r="AC4081" t="s">
        <v>113</v>
      </c>
      <c r="AD4081" t="s">
        <v>113</v>
      </c>
      <c r="AG4081" t="s">
        <v>113</v>
      </c>
      <c r="AH4081" t="s">
        <v>111</v>
      </c>
      <c r="AI4081" t="s">
        <v>113</v>
      </c>
      <c r="AJ4081" t="s">
        <v>131</v>
      </c>
      <c r="AL4081" t="s">
        <v>115</v>
      </c>
      <c r="AN4081" t="s">
        <v>122</v>
      </c>
      <c r="AO4081" t="s">
        <v>113</v>
      </c>
      <c r="AP4081" t="s">
        <v>113</v>
      </c>
      <c r="AQ4081" t="s">
        <v>113</v>
      </c>
      <c r="AR4081" t="s">
        <v>113</v>
      </c>
      <c r="AS4081" t="s">
        <v>113</v>
      </c>
      <c r="AT4081" t="s">
        <v>113</v>
      </c>
      <c r="AU4081" t="s">
        <v>113</v>
      </c>
      <c r="AV4081" t="s">
        <v>113</v>
      </c>
      <c r="AW4081" t="s">
        <v>113</v>
      </c>
      <c r="AX4081" t="s">
        <v>113</v>
      </c>
      <c r="AY4081" t="s">
        <v>113</v>
      </c>
      <c r="AZ4081" t="s">
        <v>113</v>
      </c>
      <c r="BA4081" t="s">
        <v>113</v>
      </c>
      <c r="BB4081" t="s">
        <v>113</v>
      </c>
      <c r="BD4081" t="s">
        <v>113</v>
      </c>
      <c r="BF4081" t="s">
        <v>113</v>
      </c>
      <c r="BG4081" t="s">
        <v>113</v>
      </c>
      <c r="BH4081" t="s">
        <v>111</v>
      </c>
      <c r="BI4081" t="s">
        <v>113</v>
      </c>
      <c r="BJ4081" t="s">
        <v>113</v>
      </c>
      <c r="BK4081" t="s">
        <v>113</v>
      </c>
      <c r="BL4081" t="s">
        <v>113</v>
      </c>
      <c r="BM4081" t="s">
        <v>113</v>
      </c>
      <c r="BN4081" t="s">
        <v>113</v>
      </c>
      <c r="BO4081" t="s">
        <v>113</v>
      </c>
      <c r="BP4081" t="s">
        <v>113</v>
      </c>
      <c r="BQ4081" t="s">
        <v>113</v>
      </c>
      <c r="BR4081" t="s">
        <v>113</v>
      </c>
      <c r="BS4081" t="s">
        <v>113</v>
      </c>
      <c r="BT4081" t="s">
        <v>113</v>
      </c>
      <c r="BU4081" t="s">
        <v>113</v>
      </c>
      <c r="BV4081" t="s">
        <v>111</v>
      </c>
      <c r="BW4081" t="s">
        <v>111</v>
      </c>
      <c r="BX4081" t="s">
        <v>111</v>
      </c>
      <c r="BY4081" t="s">
        <v>113</v>
      </c>
      <c r="BZ4081" t="s">
        <v>113</v>
      </c>
      <c r="CA4081" t="s">
        <v>113</v>
      </c>
      <c r="CB4081" t="s">
        <v>113</v>
      </c>
      <c r="CC4081" t="s">
        <v>113</v>
      </c>
      <c r="CD4081" t="s">
        <v>113</v>
      </c>
      <c r="CE4081" t="s">
        <v>113</v>
      </c>
      <c r="CF4081" t="s">
        <v>113</v>
      </c>
      <c r="CG4081" t="s">
        <v>113</v>
      </c>
      <c r="CH4081" t="s">
        <v>113</v>
      </c>
      <c r="CI4081" t="s">
        <v>113</v>
      </c>
      <c r="CJ4081" t="s">
        <v>113</v>
      </c>
      <c r="CK4081" t="s">
        <v>113</v>
      </c>
      <c r="CL4081" t="s">
        <v>113</v>
      </c>
      <c r="CM4081" t="s">
        <v>113</v>
      </c>
      <c r="CN4081" t="s">
        <v>113</v>
      </c>
      <c r="CO4081" t="s">
        <v>113</v>
      </c>
      <c r="CP4081" t="s">
        <v>113</v>
      </c>
      <c r="CQ4081" t="s">
        <v>113</v>
      </c>
      <c r="CR4081" t="s">
        <v>113</v>
      </c>
      <c r="CS4081" t="s">
        <v>113</v>
      </c>
      <c r="CT4081" t="s">
        <v>113</v>
      </c>
      <c r="CU4081" t="s">
        <v>113</v>
      </c>
      <c r="CV4081" t="s">
        <v>113</v>
      </c>
      <c r="CW4081" t="s">
        <v>113</v>
      </c>
    </row>
    <row r="4082" spans="1:101" x14ac:dyDescent="0.25">
      <c r="A4082" t="s">
        <v>263</v>
      </c>
      <c r="B4082">
        <v>162532</v>
      </c>
      <c r="C4082" t="s">
        <v>24658</v>
      </c>
      <c r="D4082" t="s">
        <v>102</v>
      </c>
      <c r="E4082" t="s">
        <v>24659</v>
      </c>
      <c r="F4082" t="s">
        <v>24659</v>
      </c>
      <c r="M4082" t="s">
        <v>24660</v>
      </c>
      <c r="O4082">
        <v>0</v>
      </c>
      <c r="V4082" t="s">
        <v>110</v>
      </c>
      <c r="W4082" s="1">
        <v>42319</v>
      </c>
      <c r="Y4082" s="1">
        <v>43917</v>
      </c>
      <c r="Z4082" s="2">
        <v>43009</v>
      </c>
      <c r="AA4082" t="s">
        <v>24661</v>
      </c>
      <c r="AB4082" t="s">
        <v>113</v>
      </c>
      <c r="AC4082" t="s">
        <v>113</v>
      </c>
      <c r="AD4082" t="s">
        <v>113</v>
      </c>
      <c r="AG4082" t="s">
        <v>113</v>
      </c>
      <c r="AH4082" t="s">
        <v>111</v>
      </c>
      <c r="AI4082" t="s">
        <v>113</v>
      </c>
      <c r="AJ4082" t="s">
        <v>114</v>
      </c>
      <c r="AL4082" t="s">
        <v>115</v>
      </c>
      <c r="AM4082" t="s">
        <v>116</v>
      </c>
      <c r="AN4082" t="s">
        <v>108</v>
      </c>
      <c r="AO4082" t="s">
        <v>113</v>
      </c>
      <c r="AP4082" t="s">
        <v>113</v>
      </c>
      <c r="AQ4082" t="s">
        <v>113</v>
      </c>
      <c r="AR4082" t="s">
        <v>113</v>
      </c>
      <c r="AS4082" t="s">
        <v>113</v>
      </c>
      <c r="AT4082" t="s">
        <v>113</v>
      </c>
      <c r="AU4082" t="s">
        <v>113</v>
      </c>
      <c r="AV4082" t="s">
        <v>113</v>
      </c>
      <c r="AW4082" t="s">
        <v>113</v>
      </c>
      <c r="AX4082" t="s">
        <v>113</v>
      </c>
      <c r="AY4082" t="s">
        <v>113</v>
      </c>
      <c r="AZ4082" t="s">
        <v>113</v>
      </c>
      <c r="BA4082" t="s">
        <v>113</v>
      </c>
      <c r="BB4082" t="s">
        <v>113</v>
      </c>
      <c r="BD4082" t="s">
        <v>113</v>
      </c>
      <c r="BF4082" t="s">
        <v>113</v>
      </c>
      <c r="BG4082" t="s">
        <v>113</v>
      </c>
      <c r="BH4082" t="s">
        <v>113</v>
      </c>
      <c r="BI4082" t="s">
        <v>113</v>
      </c>
      <c r="BJ4082" t="s">
        <v>113</v>
      </c>
      <c r="BK4082" t="s">
        <v>113</v>
      </c>
      <c r="BL4082" t="s">
        <v>113</v>
      </c>
      <c r="BM4082" t="s">
        <v>113</v>
      </c>
      <c r="BN4082" t="s">
        <v>113</v>
      </c>
      <c r="BO4082" t="s">
        <v>113</v>
      </c>
      <c r="BP4082" t="s">
        <v>113</v>
      </c>
      <c r="BQ4082" t="s">
        <v>113</v>
      </c>
      <c r="BR4082" t="s">
        <v>113</v>
      </c>
      <c r="BS4082" t="s">
        <v>113</v>
      </c>
      <c r="BT4082" t="s">
        <v>113</v>
      </c>
      <c r="BU4082" t="s">
        <v>113</v>
      </c>
      <c r="BV4082" t="s">
        <v>111</v>
      </c>
      <c r="BW4082" t="s">
        <v>111</v>
      </c>
      <c r="BX4082" t="s">
        <v>113</v>
      </c>
      <c r="BY4082" t="s">
        <v>113</v>
      </c>
      <c r="BZ4082" t="s">
        <v>113</v>
      </c>
      <c r="CA4082" t="s">
        <v>113</v>
      </c>
      <c r="CB4082" t="s">
        <v>113</v>
      </c>
      <c r="CC4082" t="s">
        <v>113</v>
      </c>
      <c r="CD4082" t="s">
        <v>113</v>
      </c>
      <c r="CE4082" t="s">
        <v>113</v>
      </c>
      <c r="CF4082" t="s">
        <v>113</v>
      </c>
      <c r="CG4082" t="s">
        <v>113</v>
      </c>
      <c r="CH4082" t="s">
        <v>113</v>
      </c>
      <c r="CI4082" t="s">
        <v>113</v>
      </c>
      <c r="CJ4082" t="s">
        <v>113</v>
      </c>
      <c r="CK4082" t="s">
        <v>113</v>
      </c>
      <c r="CL4082" t="s">
        <v>113</v>
      </c>
      <c r="CM4082" t="s">
        <v>113</v>
      </c>
      <c r="CN4082" t="s">
        <v>113</v>
      </c>
      <c r="CO4082" t="s">
        <v>113</v>
      </c>
      <c r="CP4082" t="s">
        <v>113</v>
      </c>
      <c r="CQ4082" t="s">
        <v>113</v>
      </c>
      <c r="CR4082" t="s">
        <v>113</v>
      </c>
      <c r="CS4082" t="s">
        <v>113</v>
      </c>
      <c r="CT4082" t="s">
        <v>113</v>
      </c>
      <c r="CU4082" t="s">
        <v>113</v>
      </c>
      <c r="CV4082" t="s">
        <v>113</v>
      </c>
      <c r="CW4082" t="s">
        <v>113</v>
      </c>
    </row>
    <row r="4083" spans="1:101" x14ac:dyDescent="0.25">
      <c r="A4083" t="s">
        <v>117</v>
      </c>
      <c r="B4083">
        <v>164505</v>
      </c>
      <c r="C4083" t="s">
        <v>24662</v>
      </c>
      <c r="D4083" t="s">
        <v>102</v>
      </c>
      <c r="E4083" t="s">
        <v>24663</v>
      </c>
      <c r="F4083" t="s">
        <v>24663</v>
      </c>
      <c r="G4083" t="s">
        <v>24664</v>
      </c>
      <c r="H4083" t="s">
        <v>24665</v>
      </c>
      <c r="I4083" t="s">
        <v>2465</v>
      </c>
      <c r="K4083" t="s">
        <v>2163</v>
      </c>
      <c r="L4083" t="s">
        <v>24666</v>
      </c>
      <c r="M4083" t="s">
        <v>24667</v>
      </c>
      <c r="N4083" t="s">
        <v>24668</v>
      </c>
      <c r="O4083">
        <v>1</v>
      </c>
      <c r="V4083" t="s">
        <v>110</v>
      </c>
      <c r="W4083" s="1">
        <v>41220</v>
      </c>
      <c r="Y4083" s="1">
        <v>43648</v>
      </c>
      <c r="Z4083" s="2">
        <v>43009</v>
      </c>
      <c r="AA4083" t="s">
        <v>24669</v>
      </c>
      <c r="AB4083" t="s">
        <v>111</v>
      </c>
      <c r="AC4083" t="s">
        <v>113</v>
      </c>
      <c r="AD4083" t="s">
        <v>113</v>
      </c>
      <c r="AF4083" t="s">
        <v>24670</v>
      </c>
      <c r="AG4083" t="s">
        <v>113</v>
      </c>
      <c r="AH4083" t="s">
        <v>111</v>
      </c>
      <c r="AI4083" t="s">
        <v>113</v>
      </c>
      <c r="AJ4083" t="s">
        <v>131</v>
      </c>
      <c r="AL4083" t="s">
        <v>199</v>
      </c>
      <c r="AN4083" t="s">
        <v>2163</v>
      </c>
      <c r="AO4083" t="s">
        <v>113</v>
      </c>
      <c r="AP4083" t="s">
        <v>113</v>
      </c>
      <c r="AQ4083" t="s">
        <v>111</v>
      </c>
      <c r="AR4083" t="s">
        <v>113</v>
      </c>
      <c r="AS4083" t="s">
        <v>113</v>
      </c>
      <c r="AT4083" t="s">
        <v>113</v>
      </c>
      <c r="AU4083" t="s">
        <v>113</v>
      </c>
      <c r="AV4083" t="s">
        <v>113</v>
      </c>
      <c r="AW4083" t="s">
        <v>113</v>
      </c>
      <c r="AX4083" t="s">
        <v>113</v>
      </c>
      <c r="AY4083" t="s">
        <v>113</v>
      </c>
      <c r="AZ4083" t="s">
        <v>113</v>
      </c>
      <c r="BA4083" t="s">
        <v>113</v>
      </c>
      <c r="BB4083" t="s">
        <v>113</v>
      </c>
      <c r="BD4083" t="s">
        <v>113</v>
      </c>
      <c r="BF4083" t="s">
        <v>113</v>
      </c>
      <c r="BG4083" t="s">
        <v>113</v>
      </c>
      <c r="BH4083" t="s">
        <v>111</v>
      </c>
      <c r="BI4083" t="s">
        <v>113</v>
      </c>
      <c r="BJ4083" t="s">
        <v>113</v>
      </c>
      <c r="BK4083" t="s">
        <v>113</v>
      </c>
      <c r="BL4083" t="s">
        <v>111</v>
      </c>
      <c r="BM4083" t="s">
        <v>113</v>
      </c>
      <c r="BN4083" t="s">
        <v>113</v>
      </c>
      <c r="BO4083" t="s">
        <v>113</v>
      </c>
      <c r="BP4083" t="s">
        <v>113</v>
      </c>
      <c r="BQ4083" t="s">
        <v>113</v>
      </c>
      <c r="BR4083" t="s">
        <v>113</v>
      </c>
      <c r="BS4083" t="s">
        <v>113</v>
      </c>
      <c r="BT4083" t="s">
        <v>113</v>
      </c>
      <c r="BU4083" t="s">
        <v>113</v>
      </c>
      <c r="BV4083" t="s">
        <v>111</v>
      </c>
      <c r="BW4083" t="s">
        <v>111</v>
      </c>
      <c r="BX4083" t="s">
        <v>113</v>
      </c>
      <c r="BY4083" t="s">
        <v>113</v>
      </c>
      <c r="BZ4083" t="s">
        <v>113</v>
      </c>
      <c r="CA4083" t="s">
        <v>113</v>
      </c>
      <c r="CB4083" t="s">
        <v>113</v>
      </c>
      <c r="CC4083" t="s">
        <v>113</v>
      </c>
      <c r="CD4083" t="s">
        <v>113</v>
      </c>
      <c r="CE4083" t="s">
        <v>113</v>
      </c>
      <c r="CF4083" t="s">
        <v>113</v>
      </c>
      <c r="CG4083" t="s">
        <v>113</v>
      </c>
      <c r="CH4083" t="s">
        <v>113</v>
      </c>
      <c r="CI4083" t="s">
        <v>113</v>
      </c>
      <c r="CJ4083" t="s">
        <v>113</v>
      </c>
      <c r="CK4083" t="s">
        <v>113</v>
      </c>
      <c r="CL4083" t="s">
        <v>113</v>
      </c>
      <c r="CM4083" t="s">
        <v>113</v>
      </c>
      <c r="CN4083" t="s">
        <v>113</v>
      </c>
      <c r="CO4083" t="s">
        <v>113</v>
      </c>
      <c r="CP4083" t="s">
        <v>113</v>
      </c>
      <c r="CQ4083" t="s">
        <v>113</v>
      </c>
      <c r="CR4083" t="s">
        <v>113</v>
      </c>
      <c r="CS4083" t="s">
        <v>113</v>
      </c>
      <c r="CT4083" t="s">
        <v>113</v>
      </c>
      <c r="CU4083" t="s">
        <v>113</v>
      </c>
      <c r="CV4083" t="s">
        <v>113</v>
      </c>
      <c r="CW4083" t="s">
        <v>113</v>
      </c>
    </row>
    <row r="4084" spans="1:101" x14ac:dyDescent="0.25">
      <c r="A4084" t="s">
        <v>141</v>
      </c>
      <c r="B4084">
        <v>289363</v>
      </c>
      <c r="C4084" t="s">
        <v>24671</v>
      </c>
      <c r="D4084" t="s">
        <v>102</v>
      </c>
      <c r="E4084" t="s">
        <v>24672</v>
      </c>
      <c r="F4084" t="s">
        <v>24672</v>
      </c>
      <c r="G4084" t="s">
        <v>5245</v>
      </c>
      <c r="H4084" t="s">
        <v>20210</v>
      </c>
      <c r="I4084" t="s">
        <v>4937</v>
      </c>
      <c r="J4084" t="s">
        <v>1158</v>
      </c>
      <c r="K4084" t="s">
        <v>108</v>
      </c>
      <c r="L4084" t="s">
        <v>24673</v>
      </c>
      <c r="M4084" t="s">
        <v>24674</v>
      </c>
      <c r="O4084">
        <v>0</v>
      </c>
      <c r="V4084" t="s">
        <v>110</v>
      </c>
      <c r="W4084" s="1">
        <v>42984</v>
      </c>
      <c r="Y4084" s="1">
        <v>43917</v>
      </c>
      <c r="Z4084" s="2">
        <v>43009</v>
      </c>
      <c r="AA4084" t="s">
        <v>24675</v>
      </c>
      <c r="AB4084" t="s">
        <v>113</v>
      </c>
      <c r="AC4084" t="s">
        <v>113</v>
      </c>
      <c r="AD4084" t="s">
        <v>113</v>
      </c>
      <c r="AG4084" t="s">
        <v>113</v>
      </c>
      <c r="AH4084" t="s">
        <v>111</v>
      </c>
      <c r="AI4084" t="s">
        <v>113</v>
      </c>
      <c r="AJ4084" t="s">
        <v>114</v>
      </c>
      <c r="AL4084" t="s">
        <v>115</v>
      </c>
      <c r="AM4084" t="s">
        <v>116</v>
      </c>
      <c r="AN4084" t="s">
        <v>108</v>
      </c>
      <c r="AO4084" t="s">
        <v>113</v>
      </c>
      <c r="AP4084" t="s">
        <v>113</v>
      </c>
      <c r="AQ4084" t="s">
        <v>113</v>
      </c>
      <c r="AR4084" t="s">
        <v>113</v>
      </c>
      <c r="AS4084" t="s">
        <v>113</v>
      </c>
      <c r="AT4084" t="s">
        <v>113</v>
      </c>
      <c r="AU4084" t="s">
        <v>113</v>
      </c>
      <c r="AV4084" t="s">
        <v>113</v>
      </c>
      <c r="AW4084" t="s">
        <v>113</v>
      </c>
      <c r="AX4084" t="s">
        <v>113</v>
      </c>
      <c r="AY4084" t="s">
        <v>113</v>
      </c>
      <c r="AZ4084" t="s">
        <v>113</v>
      </c>
      <c r="BA4084" t="s">
        <v>113</v>
      </c>
      <c r="BB4084" t="s">
        <v>113</v>
      </c>
      <c r="BD4084" t="s">
        <v>113</v>
      </c>
      <c r="BF4084" t="s">
        <v>113</v>
      </c>
      <c r="BG4084" t="s">
        <v>113</v>
      </c>
      <c r="BH4084" t="s">
        <v>113</v>
      </c>
      <c r="BI4084" t="s">
        <v>113</v>
      </c>
      <c r="BJ4084" t="s">
        <v>113</v>
      </c>
      <c r="BK4084" t="s">
        <v>113</v>
      </c>
      <c r="BL4084" t="s">
        <v>113</v>
      </c>
      <c r="BM4084" t="s">
        <v>113</v>
      </c>
      <c r="BN4084" t="s">
        <v>113</v>
      </c>
      <c r="BO4084" t="s">
        <v>113</v>
      </c>
      <c r="BP4084" t="s">
        <v>113</v>
      </c>
      <c r="BQ4084" t="s">
        <v>113</v>
      </c>
      <c r="BR4084" t="s">
        <v>113</v>
      </c>
      <c r="BS4084" t="s">
        <v>113</v>
      </c>
      <c r="BT4084" t="s">
        <v>113</v>
      </c>
      <c r="BU4084" t="s">
        <v>113</v>
      </c>
      <c r="BV4084" t="s">
        <v>111</v>
      </c>
      <c r="BW4084" t="s">
        <v>111</v>
      </c>
      <c r="BX4084" t="s">
        <v>113</v>
      </c>
      <c r="BY4084" t="s">
        <v>113</v>
      </c>
      <c r="BZ4084" t="s">
        <v>113</v>
      </c>
      <c r="CA4084" t="s">
        <v>113</v>
      </c>
      <c r="CB4084" t="s">
        <v>113</v>
      </c>
      <c r="CC4084" t="s">
        <v>113</v>
      </c>
      <c r="CD4084" t="s">
        <v>113</v>
      </c>
      <c r="CE4084" t="s">
        <v>113</v>
      </c>
      <c r="CF4084" t="s">
        <v>113</v>
      </c>
      <c r="CG4084" t="s">
        <v>113</v>
      </c>
      <c r="CH4084" t="s">
        <v>113</v>
      </c>
      <c r="CI4084" t="s">
        <v>113</v>
      </c>
      <c r="CJ4084" t="s">
        <v>113</v>
      </c>
      <c r="CK4084" t="s">
        <v>113</v>
      </c>
      <c r="CL4084" t="s">
        <v>113</v>
      </c>
      <c r="CM4084" t="s">
        <v>113</v>
      </c>
      <c r="CN4084" t="s">
        <v>113</v>
      </c>
      <c r="CO4084" t="s">
        <v>113</v>
      </c>
      <c r="CP4084" t="s">
        <v>113</v>
      </c>
      <c r="CQ4084" t="s">
        <v>113</v>
      </c>
      <c r="CR4084" t="s">
        <v>113</v>
      </c>
      <c r="CS4084" t="s">
        <v>113</v>
      </c>
      <c r="CT4084" t="s">
        <v>113</v>
      </c>
      <c r="CU4084" t="s">
        <v>113</v>
      </c>
      <c r="CV4084" t="s">
        <v>113</v>
      </c>
      <c r="CW4084" t="s">
        <v>113</v>
      </c>
    </row>
    <row r="4085" spans="1:101" x14ac:dyDescent="0.25">
      <c r="A4085" t="s">
        <v>117</v>
      </c>
      <c r="B4085">
        <v>297708</v>
      </c>
      <c r="C4085" t="s">
        <v>24676</v>
      </c>
      <c r="D4085" t="s">
        <v>102</v>
      </c>
      <c r="E4085" t="s">
        <v>12108</v>
      </c>
      <c r="F4085" t="s">
        <v>24677</v>
      </c>
      <c r="G4085" t="s">
        <v>14540</v>
      </c>
      <c r="H4085" t="s">
        <v>5934</v>
      </c>
      <c r="I4085" t="s">
        <v>169</v>
      </c>
      <c r="K4085" t="s">
        <v>170</v>
      </c>
      <c r="L4085">
        <v>38986</v>
      </c>
      <c r="M4085" t="s">
        <v>24678</v>
      </c>
      <c r="N4085" t="s">
        <v>24679</v>
      </c>
      <c r="O4085">
        <v>1</v>
      </c>
      <c r="V4085" t="s">
        <v>110</v>
      </c>
      <c r="W4085" s="1">
        <v>43319</v>
      </c>
      <c r="Y4085" s="1">
        <v>43920</v>
      </c>
      <c r="Z4085" s="2">
        <v>43009</v>
      </c>
      <c r="AA4085" t="s">
        <v>14541</v>
      </c>
      <c r="AB4085" t="s">
        <v>111</v>
      </c>
      <c r="AC4085" t="s">
        <v>113</v>
      </c>
      <c r="AD4085" t="s">
        <v>113</v>
      </c>
      <c r="AF4085" t="s">
        <v>24680</v>
      </c>
      <c r="AG4085" t="s">
        <v>113</v>
      </c>
      <c r="AH4085" t="s">
        <v>111</v>
      </c>
      <c r="AI4085" t="s">
        <v>113</v>
      </c>
      <c r="AJ4085" t="s">
        <v>131</v>
      </c>
      <c r="AL4085" t="s">
        <v>115</v>
      </c>
      <c r="AN4085" t="s">
        <v>170</v>
      </c>
      <c r="AO4085" t="s">
        <v>113</v>
      </c>
      <c r="AP4085" t="s">
        <v>113</v>
      </c>
      <c r="AQ4085" t="s">
        <v>111</v>
      </c>
      <c r="AR4085" t="s">
        <v>113</v>
      </c>
      <c r="AS4085" t="s">
        <v>113</v>
      </c>
      <c r="AT4085" t="s">
        <v>113</v>
      </c>
      <c r="AU4085" t="s">
        <v>113</v>
      </c>
      <c r="AV4085" t="s">
        <v>113</v>
      </c>
      <c r="AW4085" t="s">
        <v>113</v>
      </c>
      <c r="AX4085" t="s">
        <v>113</v>
      </c>
      <c r="AY4085" t="s">
        <v>113</v>
      </c>
      <c r="AZ4085" t="s">
        <v>113</v>
      </c>
      <c r="BA4085" t="s">
        <v>113</v>
      </c>
      <c r="BB4085" t="s">
        <v>113</v>
      </c>
      <c r="BD4085" t="s">
        <v>113</v>
      </c>
      <c r="BF4085" t="s">
        <v>113</v>
      </c>
      <c r="BG4085" t="s">
        <v>113</v>
      </c>
      <c r="BH4085" t="s">
        <v>111</v>
      </c>
      <c r="BI4085" t="s">
        <v>113</v>
      </c>
      <c r="BJ4085" t="s">
        <v>113</v>
      </c>
      <c r="BK4085" t="s">
        <v>113</v>
      </c>
      <c r="BL4085" t="s">
        <v>111</v>
      </c>
      <c r="BM4085" t="s">
        <v>113</v>
      </c>
      <c r="BN4085" t="s">
        <v>113</v>
      </c>
      <c r="BO4085" t="s">
        <v>113</v>
      </c>
      <c r="BP4085" t="s">
        <v>113</v>
      </c>
      <c r="BQ4085" t="s">
        <v>113</v>
      </c>
      <c r="BR4085" t="s">
        <v>113</v>
      </c>
      <c r="BS4085" t="s">
        <v>113</v>
      </c>
      <c r="BT4085" t="s">
        <v>113</v>
      </c>
      <c r="BU4085" t="s">
        <v>113</v>
      </c>
      <c r="BV4085" t="s">
        <v>111</v>
      </c>
      <c r="BW4085" t="s">
        <v>111</v>
      </c>
      <c r="BX4085" t="s">
        <v>113</v>
      </c>
      <c r="BY4085" t="s">
        <v>113</v>
      </c>
      <c r="BZ4085" t="s">
        <v>113</v>
      </c>
      <c r="CA4085" t="s">
        <v>113</v>
      </c>
      <c r="CB4085" t="s">
        <v>113</v>
      </c>
      <c r="CC4085" t="s">
        <v>113</v>
      </c>
      <c r="CD4085" t="s">
        <v>113</v>
      </c>
      <c r="CE4085" t="s">
        <v>113</v>
      </c>
      <c r="CF4085" t="s">
        <v>113</v>
      </c>
      <c r="CG4085" t="s">
        <v>113</v>
      </c>
      <c r="CH4085" t="s">
        <v>113</v>
      </c>
      <c r="CI4085" t="s">
        <v>113</v>
      </c>
      <c r="CJ4085" t="s">
        <v>113</v>
      </c>
      <c r="CK4085" t="s">
        <v>113</v>
      </c>
      <c r="CL4085" t="s">
        <v>113</v>
      </c>
      <c r="CM4085" t="s">
        <v>113</v>
      </c>
      <c r="CN4085" t="s">
        <v>113</v>
      </c>
      <c r="CO4085" t="s">
        <v>113</v>
      </c>
      <c r="CP4085" t="s">
        <v>113</v>
      </c>
      <c r="CQ4085" t="s">
        <v>113</v>
      </c>
      <c r="CR4085" t="s">
        <v>113</v>
      </c>
      <c r="CS4085" t="s">
        <v>113</v>
      </c>
      <c r="CT4085" t="s">
        <v>113</v>
      </c>
      <c r="CU4085" t="s">
        <v>113</v>
      </c>
      <c r="CV4085" t="s">
        <v>113</v>
      </c>
      <c r="CW4085" t="s">
        <v>113</v>
      </c>
    </row>
    <row r="4086" spans="1:101" x14ac:dyDescent="0.25">
      <c r="A4086" t="s">
        <v>155</v>
      </c>
      <c r="B4086">
        <v>299945</v>
      </c>
      <c r="C4086" t="s">
        <v>24681</v>
      </c>
      <c r="D4086" t="s">
        <v>102</v>
      </c>
      <c r="E4086" t="s">
        <v>24682</v>
      </c>
      <c r="F4086" t="s">
        <v>24682</v>
      </c>
      <c r="G4086" t="s">
        <v>20158</v>
      </c>
      <c r="I4086" t="s">
        <v>431</v>
      </c>
      <c r="J4086" t="s">
        <v>432</v>
      </c>
      <c r="K4086" t="s">
        <v>108</v>
      </c>
      <c r="L4086">
        <v>6902</v>
      </c>
      <c r="M4086" t="s">
        <v>20159</v>
      </c>
      <c r="O4086">
        <v>1</v>
      </c>
      <c r="V4086" t="s">
        <v>110</v>
      </c>
      <c r="W4086" s="1">
        <v>43558</v>
      </c>
      <c r="Y4086" s="1">
        <v>43894</v>
      </c>
      <c r="Z4086" s="2">
        <v>43009</v>
      </c>
      <c r="AA4086" t="s">
        <v>24683</v>
      </c>
      <c r="AB4086" t="s">
        <v>113</v>
      </c>
      <c r="AC4086" t="s">
        <v>113</v>
      </c>
      <c r="AD4086" t="s">
        <v>113</v>
      </c>
      <c r="AG4086" t="s">
        <v>113</v>
      </c>
      <c r="AH4086" t="s">
        <v>111</v>
      </c>
      <c r="AI4086" t="s">
        <v>113</v>
      </c>
      <c r="AJ4086" t="s">
        <v>114</v>
      </c>
      <c r="AL4086" t="s">
        <v>115</v>
      </c>
      <c r="AM4086" t="s">
        <v>116</v>
      </c>
      <c r="AN4086" t="s">
        <v>108</v>
      </c>
      <c r="AO4086" t="s">
        <v>113</v>
      </c>
      <c r="AP4086" t="s">
        <v>113</v>
      </c>
      <c r="AQ4086" t="s">
        <v>113</v>
      </c>
      <c r="AR4086" t="s">
        <v>113</v>
      </c>
      <c r="AS4086" t="s">
        <v>113</v>
      </c>
      <c r="AT4086" t="s">
        <v>113</v>
      </c>
      <c r="AU4086" t="s">
        <v>113</v>
      </c>
      <c r="AV4086" t="s">
        <v>113</v>
      </c>
      <c r="AW4086" t="s">
        <v>113</v>
      </c>
      <c r="AX4086" t="s">
        <v>113</v>
      </c>
      <c r="AY4086" t="s">
        <v>113</v>
      </c>
      <c r="AZ4086" t="s">
        <v>113</v>
      </c>
      <c r="BA4086" t="s">
        <v>113</v>
      </c>
      <c r="BB4086" t="s">
        <v>113</v>
      </c>
      <c r="BD4086" t="s">
        <v>113</v>
      </c>
      <c r="BF4086" t="s">
        <v>111</v>
      </c>
      <c r="BG4086" t="s">
        <v>113</v>
      </c>
      <c r="BH4086" t="s">
        <v>111</v>
      </c>
      <c r="BI4086" t="s">
        <v>113</v>
      </c>
      <c r="BJ4086" t="s">
        <v>113</v>
      </c>
      <c r="BK4086" t="s">
        <v>113</v>
      </c>
      <c r="BL4086" t="s">
        <v>113</v>
      </c>
      <c r="BM4086" t="s">
        <v>113</v>
      </c>
      <c r="BN4086" t="s">
        <v>113</v>
      </c>
      <c r="BO4086" t="s">
        <v>113</v>
      </c>
      <c r="BP4086" t="s">
        <v>113</v>
      </c>
      <c r="BQ4086" t="s">
        <v>113</v>
      </c>
      <c r="BR4086" t="s">
        <v>113</v>
      </c>
      <c r="BS4086" t="s">
        <v>113</v>
      </c>
      <c r="BT4086" t="s">
        <v>113</v>
      </c>
      <c r="BU4086" t="s">
        <v>113</v>
      </c>
      <c r="BV4086" t="s">
        <v>111</v>
      </c>
      <c r="BW4086" t="s">
        <v>111</v>
      </c>
      <c r="BX4086" t="s">
        <v>113</v>
      </c>
      <c r="BY4086" t="s">
        <v>113</v>
      </c>
      <c r="BZ4086" t="s">
        <v>113</v>
      </c>
      <c r="CA4086" t="s">
        <v>113</v>
      </c>
      <c r="CB4086" t="s">
        <v>113</v>
      </c>
      <c r="CC4086" t="s">
        <v>113</v>
      </c>
      <c r="CD4086" t="s">
        <v>113</v>
      </c>
      <c r="CE4086" t="s">
        <v>113</v>
      </c>
      <c r="CF4086" t="s">
        <v>113</v>
      </c>
      <c r="CG4086" t="s">
        <v>113</v>
      </c>
      <c r="CH4086" t="s">
        <v>113</v>
      </c>
      <c r="CI4086" t="s">
        <v>113</v>
      </c>
      <c r="CJ4086" t="s">
        <v>113</v>
      </c>
      <c r="CK4086" t="s">
        <v>113</v>
      </c>
      <c r="CL4086" t="s">
        <v>113</v>
      </c>
      <c r="CM4086" t="s">
        <v>113</v>
      </c>
      <c r="CN4086" t="s">
        <v>113</v>
      </c>
      <c r="CO4086" t="s">
        <v>113</v>
      </c>
      <c r="CP4086" t="s">
        <v>113</v>
      </c>
      <c r="CQ4086" t="s">
        <v>113</v>
      </c>
      <c r="CR4086" t="s">
        <v>113</v>
      </c>
      <c r="CS4086" t="s">
        <v>113</v>
      </c>
      <c r="CT4086" t="s">
        <v>113</v>
      </c>
      <c r="CU4086" t="s">
        <v>113</v>
      </c>
      <c r="CV4086" t="s">
        <v>113</v>
      </c>
      <c r="CW4086" t="s">
        <v>113</v>
      </c>
    </row>
    <row r="4087" spans="1:101" x14ac:dyDescent="0.25">
      <c r="A4087" t="s">
        <v>175</v>
      </c>
      <c r="B4087">
        <v>308528</v>
      </c>
      <c r="C4087" t="s">
        <v>24684</v>
      </c>
      <c r="D4087" t="s">
        <v>102</v>
      </c>
      <c r="E4087" t="s">
        <v>24685</v>
      </c>
      <c r="F4087" t="s">
        <v>24685</v>
      </c>
      <c r="G4087" t="s">
        <v>24686</v>
      </c>
      <c r="I4087" t="s">
        <v>234</v>
      </c>
      <c r="J4087" t="s">
        <v>180</v>
      </c>
      <c r="K4087" t="s">
        <v>108</v>
      </c>
      <c r="L4087">
        <v>94102</v>
      </c>
      <c r="M4087" t="s">
        <v>24687</v>
      </c>
      <c r="O4087">
        <v>0</v>
      </c>
      <c r="V4087" t="s">
        <v>110</v>
      </c>
      <c r="W4087" s="1">
        <v>43944</v>
      </c>
      <c r="Y4087" s="1">
        <v>43944</v>
      </c>
      <c r="Z4087" s="2">
        <v>43891</v>
      </c>
      <c r="AB4087" t="s">
        <v>113</v>
      </c>
      <c r="AC4087" t="s">
        <v>113</v>
      </c>
      <c r="AD4087" t="s">
        <v>113</v>
      </c>
      <c r="AG4087" t="s">
        <v>111</v>
      </c>
      <c r="AH4087" t="s">
        <v>113</v>
      </c>
      <c r="AI4087" t="s">
        <v>113</v>
      </c>
      <c r="AJ4087" t="s">
        <v>114</v>
      </c>
      <c r="AL4087" t="s">
        <v>115</v>
      </c>
      <c r="AM4087" t="s">
        <v>116</v>
      </c>
      <c r="AN4087" t="s">
        <v>108</v>
      </c>
      <c r="AO4087" t="s">
        <v>113</v>
      </c>
      <c r="AP4087" t="s">
        <v>113</v>
      </c>
      <c r="AQ4087" t="s">
        <v>113</v>
      </c>
      <c r="AR4087" t="s">
        <v>113</v>
      </c>
      <c r="AS4087" t="s">
        <v>113</v>
      </c>
      <c r="AT4087" t="s">
        <v>113</v>
      </c>
      <c r="AU4087" t="s">
        <v>113</v>
      </c>
      <c r="AV4087" t="s">
        <v>113</v>
      </c>
      <c r="AW4087" t="s">
        <v>113</v>
      </c>
      <c r="AX4087" t="s">
        <v>113</v>
      </c>
      <c r="AY4087" t="s">
        <v>113</v>
      </c>
      <c r="AZ4087" t="s">
        <v>113</v>
      </c>
      <c r="BA4087" t="s">
        <v>113</v>
      </c>
      <c r="BB4087" t="s">
        <v>113</v>
      </c>
      <c r="BD4087" t="s">
        <v>113</v>
      </c>
      <c r="BF4087" t="s">
        <v>113</v>
      </c>
      <c r="BG4087" t="s">
        <v>113</v>
      </c>
      <c r="BH4087" t="s">
        <v>113</v>
      </c>
      <c r="BI4087" t="s">
        <v>113</v>
      </c>
      <c r="BJ4087" t="s">
        <v>113</v>
      </c>
      <c r="BK4087" t="s">
        <v>113</v>
      </c>
      <c r="BL4087" t="s">
        <v>113</v>
      </c>
      <c r="BM4087" t="s">
        <v>113</v>
      </c>
      <c r="BN4087" t="s">
        <v>113</v>
      </c>
      <c r="BO4087" t="s">
        <v>113</v>
      </c>
      <c r="BP4087" t="s">
        <v>113</v>
      </c>
      <c r="BQ4087" t="s">
        <v>113</v>
      </c>
      <c r="BR4087" t="s">
        <v>113</v>
      </c>
      <c r="BS4087" t="s">
        <v>113</v>
      </c>
      <c r="BT4087" t="s">
        <v>113</v>
      </c>
      <c r="BU4087" t="s">
        <v>113</v>
      </c>
      <c r="BV4087" t="s">
        <v>111</v>
      </c>
      <c r="BW4087" t="s">
        <v>111</v>
      </c>
      <c r="BX4087" t="s">
        <v>113</v>
      </c>
      <c r="BY4087" t="s">
        <v>113</v>
      </c>
      <c r="BZ4087" t="s">
        <v>113</v>
      </c>
      <c r="CA4087" t="s">
        <v>113</v>
      </c>
      <c r="CB4087" t="s">
        <v>113</v>
      </c>
      <c r="CC4087" t="s">
        <v>113</v>
      </c>
      <c r="CD4087" t="s">
        <v>113</v>
      </c>
      <c r="CE4087" t="s">
        <v>113</v>
      </c>
      <c r="CF4087" t="s">
        <v>113</v>
      </c>
      <c r="CG4087" t="s">
        <v>113</v>
      </c>
      <c r="CH4087" t="s">
        <v>113</v>
      </c>
      <c r="CI4087" t="s">
        <v>113</v>
      </c>
      <c r="CJ4087" t="s">
        <v>113</v>
      </c>
      <c r="CK4087" t="s">
        <v>113</v>
      </c>
      <c r="CL4087" t="s">
        <v>113</v>
      </c>
      <c r="CM4087" t="s">
        <v>113</v>
      </c>
      <c r="CN4087" t="s">
        <v>113</v>
      </c>
      <c r="CO4087" t="s">
        <v>113</v>
      </c>
      <c r="CP4087" t="s">
        <v>113</v>
      </c>
      <c r="CQ4087" t="s">
        <v>113</v>
      </c>
      <c r="CR4087" t="s">
        <v>113</v>
      </c>
      <c r="CS4087" t="s">
        <v>113</v>
      </c>
      <c r="CT4087" t="s">
        <v>113</v>
      </c>
      <c r="CU4087" t="s">
        <v>113</v>
      </c>
      <c r="CV4087" t="s">
        <v>113</v>
      </c>
      <c r="CW4087" t="s">
        <v>113</v>
      </c>
    </row>
    <row r="4088" spans="1:101" x14ac:dyDescent="0.25">
      <c r="A4088" t="s">
        <v>910</v>
      </c>
      <c r="B4088">
        <v>298836</v>
      </c>
      <c r="C4088" t="s">
        <v>24688</v>
      </c>
      <c r="D4088" t="s">
        <v>102</v>
      </c>
      <c r="E4088" t="s">
        <v>24689</v>
      </c>
      <c r="F4088" t="s">
        <v>24689</v>
      </c>
      <c r="G4088" t="s">
        <v>24690</v>
      </c>
      <c r="H4088" t="s">
        <v>24691</v>
      </c>
      <c r="I4088" t="s">
        <v>1982</v>
      </c>
      <c r="J4088" t="s">
        <v>1983</v>
      </c>
      <c r="K4088" t="s">
        <v>108</v>
      </c>
      <c r="L4088">
        <v>32817</v>
      </c>
      <c r="M4088" t="s">
        <v>24692</v>
      </c>
      <c r="O4088">
        <v>0</v>
      </c>
      <c r="V4088" t="s">
        <v>110</v>
      </c>
      <c r="W4088" s="1">
        <v>43608</v>
      </c>
      <c r="Y4088" s="1">
        <v>43935</v>
      </c>
      <c r="Z4088" s="2">
        <v>43891</v>
      </c>
      <c r="AA4088" t="s">
        <v>24693</v>
      </c>
      <c r="AB4088" t="s">
        <v>113</v>
      </c>
      <c r="AC4088" t="s">
        <v>113</v>
      </c>
      <c r="AD4088" t="s">
        <v>113</v>
      </c>
      <c r="AG4088" t="s">
        <v>111</v>
      </c>
      <c r="AH4088" t="s">
        <v>111</v>
      </c>
      <c r="AI4088" t="s">
        <v>113</v>
      </c>
      <c r="AJ4088" t="s">
        <v>114</v>
      </c>
      <c r="AL4088" t="s">
        <v>115</v>
      </c>
      <c r="AM4088" t="s">
        <v>116</v>
      </c>
      <c r="AN4088" t="s">
        <v>108</v>
      </c>
      <c r="AO4088" t="s">
        <v>113</v>
      </c>
      <c r="AP4088" t="s">
        <v>113</v>
      </c>
      <c r="AQ4088" t="s">
        <v>113</v>
      </c>
      <c r="AR4088" t="s">
        <v>113</v>
      </c>
      <c r="AS4088" t="s">
        <v>113</v>
      </c>
      <c r="AT4088" t="s">
        <v>113</v>
      </c>
      <c r="AU4088" t="s">
        <v>113</v>
      </c>
      <c r="AV4088" t="s">
        <v>113</v>
      </c>
      <c r="AW4088" t="s">
        <v>113</v>
      </c>
      <c r="AX4088" t="s">
        <v>113</v>
      </c>
      <c r="AY4088" t="s">
        <v>113</v>
      </c>
      <c r="AZ4088" t="s">
        <v>113</v>
      </c>
      <c r="BA4088" t="s">
        <v>113</v>
      </c>
      <c r="BB4088" t="s">
        <v>113</v>
      </c>
      <c r="BD4088" t="s">
        <v>113</v>
      </c>
      <c r="BF4088" t="s">
        <v>113</v>
      </c>
      <c r="BG4088" t="s">
        <v>113</v>
      </c>
      <c r="BH4088" t="s">
        <v>113</v>
      </c>
      <c r="BI4088" t="s">
        <v>113</v>
      </c>
      <c r="BJ4088" t="s">
        <v>113</v>
      </c>
      <c r="BK4088" t="s">
        <v>113</v>
      </c>
      <c r="BL4088" t="s">
        <v>113</v>
      </c>
      <c r="BM4088" t="s">
        <v>113</v>
      </c>
      <c r="BN4088" t="s">
        <v>113</v>
      </c>
      <c r="BO4088" t="s">
        <v>113</v>
      </c>
      <c r="BP4088" t="s">
        <v>113</v>
      </c>
      <c r="BQ4088" t="s">
        <v>113</v>
      </c>
      <c r="BR4088" t="s">
        <v>113</v>
      </c>
      <c r="BS4088" t="s">
        <v>113</v>
      </c>
      <c r="BT4088" t="s">
        <v>113</v>
      </c>
      <c r="BU4088" t="s">
        <v>113</v>
      </c>
      <c r="BV4088" t="s">
        <v>111</v>
      </c>
      <c r="BW4088" t="s">
        <v>111</v>
      </c>
      <c r="BX4088" t="s">
        <v>113</v>
      </c>
      <c r="BY4088" t="s">
        <v>113</v>
      </c>
      <c r="BZ4088" t="s">
        <v>113</v>
      </c>
      <c r="CA4088" t="s">
        <v>113</v>
      </c>
      <c r="CB4088" t="s">
        <v>113</v>
      </c>
      <c r="CC4088" t="s">
        <v>113</v>
      </c>
      <c r="CD4088" t="s">
        <v>111</v>
      </c>
      <c r="CE4088" t="s">
        <v>111</v>
      </c>
      <c r="CF4088" t="s">
        <v>113</v>
      </c>
      <c r="CG4088" t="s">
        <v>113</v>
      </c>
      <c r="CH4088" t="s">
        <v>111</v>
      </c>
      <c r="CI4088" t="s">
        <v>113</v>
      </c>
      <c r="CJ4088" t="s">
        <v>113</v>
      </c>
      <c r="CK4088" t="s">
        <v>113</v>
      </c>
      <c r="CL4088" t="s">
        <v>113</v>
      </c>
      <c r="CM4088" t="s">
        <v>113</v>
      </c>
      <c r="CN4088" t="s">
        <v>113</v>
      </c>
      <c r="CO4088" t="s">
        <v>113</v>
      </c>
      <c r="CP4088" t="s">
        <v>113</v>
      </c>
      <c r="CQ4088" t="s">
        <v>113</v>
      </c>
      <c r="CR4088" t="s">
        <v>113</v>
      </c>
      <c r="CS4088" t="s">
        <v>113</v>
      </c>
      <c r="CT4088" t="s">
        <v>113</v>
      </c>
      <c r="CU4088" t="s">
        <v>113</v>
      </c>
      <c r="CV4088" t="s">
        <v>113</v>
      </c>
      <c r="CW4088" t="s">
        <v>113</v>
      </c>
    </row>
    <row r="4089" spans="1:101" x14ac:dyDescent="0.25">
      <c r="A4089" t="s">
        <v>117</v>
      </c>
      <c r="B4089">
        <v>300816</v>
      </c>
      <c r="C4089" t="s">
        <v>24694</v>
      </c>
      <c r="D4089" t="s">
        <v>102</v>
      </c>
      <c r="E4089" t="s">
        <v>24695</v>
      </c>
      <c r="F4089" t="s">
        <v>24695</v>
      </c>
      <c r="G4089" t="s">
        <v>24696</v>
      </c>
      <c r="I4089" t="s">
        <v>1599</v>
      </c>
      <c r="K4089" t="s">
        <v>1600</v>
      </c>
      <c r="L4089">
        <v>75001</v>
      </c>
      <c r="M4089" t="s">
        <v>24697</v>
      </c>
      <c r="O4089">
        <v>0</v>
      </c>
      <c r="V4089" t="s">
        <v>110</v>
      </c>
      <c r="W4089" s="1">
        <v>43537</v>
      </c>
      <c r="Y4089" s="1">
        <v>43916</v>
      </c>
      <c r="Z4089" s="2">
        <v>43009</v>
      </c>
      <c r="AA4089" t="s">
        <v>24698</v>
      </c>
      <c r="AB4089" t="s">
        <v>111</v>
      </c>
      <c r="AC4089" t="s">
        <v>113</v>
      </c>
      <c r="AD4089" t="s">
        <v>113</v>
      </c>
      <c r="AF4089" t="s">
        <v>24699</v>
      </c>
      <c r="AG4089" t="s">
        <v>113</v>
      </c>
      <c r="AH4089" t="s">
        <v>111</v>
      </c>
      <c r="AI4089" t="s">
        <v>113</v>
      </c>
      <c r="AJ4089" t="s">
        <v>173</v>
      </c>
      <c r="AK4089" t="s">
        <v>24700</v>
      </c>
      <c r="AL4089" t="s">
        <v>115</v>
      </c>
      <c r="AN4089" t="s">
        <v>1600</v>
      </c>
      <c r="AO4089" t="s">
        <v>113</v>
      </c>
      <c r="AP4089" t="s">
        <v>113</v>
      </c>
      <c r="AQ4089" t="s">
        <v>111</v>
      </c>
      <c r="AR4089" t="s">
        <v>113</v>
      </c>
      <c r="AS4089" t="s">
        <v>113</v>
      </c>
      <c r="AT4089" t="s">
        <v>113</v>
      </c>
      <c r="AU4089" t="s">
        <v>113</v>
      </c>
      <c r="AV4089" t="s">
        <v>113</v>
      </c>
      <c r="AW4089" t="s">
        <v>113</v>
      </c>
      <c r="AX4089" t="s">
        <v>113</v>
      </c>
      <c r="AY4089" t="s">
        <v>113</v>
      </c>
      <c r="AZ4089" t="s">
        <v>113</v>
      </c>
      <c r="BA4089" t="s">
        <v>113</v>
      </c>
      <c r="BB4089" t="s">
        <v>113</v>
      </c>
      <c r="BD4089" t="s">
        <v>113</v>
      </c>
      <c r="BF4089" t="s">
        <v>113</v>
      </c>
      <c r="BG4089" t="s">
        <v>113</v>
      </c>
      <c r="BH4089" t="s">
        <v>111</v>
      </c>
      <c r="BI4089" t="s">
        <v>113</v>
      </c>
      <c r="BJ4089" t="s">
        <v>113</v>
      </c>
      <c r="BK4089" t="s">
        <v>113</v>
      </c>
      <c r="BL4089" t="s">
        <v>111</v>
      </c>
      <c r="BM4089" t="s">
        <v>113</v>
      </c>
      <c r="BN4089" t="s">
        <v>113</v>
      </c>
      <c r="BO4089" t="s">
        <v>113</v>
      </c>
      <c r="BP4089" t="s">
        <v>113</v>
      </c>
      <c r="BQ4089" t="s">
        <v>113</v>
      </c>
      <c r="BR4089" t="s">
        <v>113</v>
      </c>
      <c r="BS4089" t="s">
        <v>113</v>
      </c>
      <c r="BT4089" t="s">
        <v>113</v>
      </c>
      <c r="BU4089" t="s">
        <v>113</v>
      </c>
      <c r="BV4089" t="s">
        <v>111</v>
      </c>
      <c r="BW4089" t="s">
        <v>111</v>
      </c>
      <c r="BX4089" t="s">
        <v>113</v>
      </c>
      <c r="BY4089" t="s">
        <v>113</v>
      </c>
      <c r="BZ4089" t="s">
        <v>113</v>
      </c>
      <c r="CA4089" t="s">
        <v>113</v>
      </c>
      <c r="CB4089" t="s">
        <v>113</v>
      </c>
      <c r="CC4089" t="s">
        <v>113</v>
      </c>
      <c r="CD4089" t="s">
        <v>113</v>
      </c>
      <c r="CE4089" t="s">
        <v>113</v>
      </c>
      <c r="CF4089" t="s">
        <v>113</v>
      </c>
      <c r="CG4089" t="s">
        <v>113</v>
      </c>
      <c r="CH4089" t="s">
        <v>113</v>
      </c>
      <c r="CI4089" t="s">
        <v>113</v>
      </c>
      <c r="CJ4089" t="s">
        <v>113</v>
      </c>
      <c r="CK4089" t="s">
        <v>113</v>
      </c>
      <c r="CL4089" t="s">
        <v>113</v>
      </c>
      <c r="CM4089" t="s">
        <v>113</v>
      </c>
      <c r="CN4089" t="s">
        <v>113</v>
      </c>
      <c r="CO4089" t="s">
        <v>113</v>
      </c>
      <c r="CP4089" t="s">
        <v>113</v>
      </c>
      <c r="CQ4089" t="s">
        <v>113</v>
      </c>
      <c r="CR4089" t="s">
        <v>113</v>
      </c>
      <c r="CS4089" t="s">
        <v>113</v>
      </c>
      <c r="CT4089" t="s">
        <v>113</v>
      </c>
      <c r="CU4089" t="s">
        <v>113</v>
      </c>
      <c r="CV4089" t="s">
        <v>113</v>
      </c>
      <c r="CW4089" t="s">
        <v>113</v>
      </c>
    </row>
    <row r="4090" spans="1:101" x14ac:dyDescent="0.25">
      <c r="A4090" t="s">
        <v>117</v>
      </c>
      <c r="B4090">
        <v>282922</v>
      </c>
      <c r="C4090" t="s">
        <v>24701</v>
      </c>
      <c r="D4090" t="s">
        <v>102</v>
      </c>
      <c r="E4090" t="s">
        <v>24702</v>
      </c>
      <c r="F4090" t="s">
        <v>24703</v>
      </c>
      <c r="G4090" t="s">
        <v>24704</v>
      </c>
      <c r="I4090" t="s">
        <v>414</v>
      </c>
      <c r="K4090" t="s">
        <v>415</v>
      </c>
      <c r="L4090">
        <v>10178</v>
      </c>
      <c r="M4090" t="s">
        <v>24705</v>
      </c>
      <c r="O4090">
        <v>0</v>
      </c>
      <c r="V4090" t="s">
        <v>110</v>
      </c>
      <c r="W4090" s="1">
        <v>42431</v>
      </c>
      <c r="Y4090" s="1">
        <v>43900</v>
      </c>
      <c r="Z4090" s="2">
        <v>43009</v>
      </c>
      <c r="AA4090" t="s">
        <v>24706</v>
      </c>
      <c r="AB4090" t="s">
        <v>111</v>
      </c>
      <c r="AC4090" t="s">
        <v>113</v>
      </c>
      <c r="AD4090" t="s">
        <v>113</v>
      </c>
      <c r="AG4090" t="s">
        <v>113</v>
      </c>
      <c r="AH4090" t="s">
        <v>111</v>
      </c>
      <c r="AI4090" t="s">
        <v>113</v>
      </c>
      <c r="AJ4090" t="s">
        <v>173</v>
      </c>
      <c r="AK4090" t="s">
        <v>10889</v>
      </c>
      <c r="AL4090" t="s">
        <v>115</v>
      </c>
      <c r="AN4090" t="s">
        <v>415</v>
      </c>
      <c r="AO4090" t="s">
        <v>113</v>
      </c>
      <c r="AP4090" t="s">
        <v>113</v>
      </c>
      <c r="AQ4090" t="s">
        <v>113</v>
      </c>
      <c r="AR4090" t="s">
        <v>113</v>
      </c>
      <c r="AS4090" t="s">
        <v>113</v>
      </c>
      <c r="AT4090" t="s">
        <v>113</v>
      </c>
      <c r="AU4090" t="s">
        <v>113</v>
      </c>
      <c r="AV4090" t="s">
        <v>113</v>
      </c>
      <c r="AW4090" t="s">
        <v>113</v>
      </c>
      <c r="AX4090" t="s">
        <v>113</v>
      </c>
      <c r="AY4090" t="s">
        <v>113</v>
      </c>
      <c r="AZ4090" t="s">
        <v>113</v>
      </c>
      <c r="BA4090" t="s">
        <v>113</v>
      </c>
      <c r="BB4090" t="s">
        <v>113</v>
      </c>
      <c r="BD4090" t="s">
        <v>113</v>
      </c>
      <c r="BF4090" t="s">
        <v>113</v>
      </c>
      <c r="BG4090" t="s">
        <v>113</v>
      </c>
      <c r="BH4090" t="s">
        <v>111</v>
      </c>
      <c r="BI4090" t="s">
        <v>113</v>
      </c>
      <c r="BJ4090" t="s">
        <v>113</v>
      </c>
      <c r="BK4090" t="s">
        <v>113</v>
      </c>
      <c r="BL4090" t="s">
        <v>113</v>
      </c>
      <c r="BM4090" t="s">
        <v>113</v>
      </c>
      <c r="BN4090" t="s">
        <v>113</v>
      </c>
      <c r="BO4090" t="s">
        <v>113</v>
      </c>
      <c r="BP4090" t="s">
        <v>113</v>
      </c>
      <c r="BQ4090" t="s">
        <v>113</v>
      </c>
      <c r="BR4090" t="s">
        <v>113</v>
      </c>
      <c r="BS4090" t="s">
        <v>113</v>
      </c>
      <c r="BT4090" t="s">
        <v>113</v>
      </c>
      <c r="BU4090" t="s">
        <v>113</v>
      </c>
      <c r="BV4090" t="s">
        <v>111</v>
      </c>
      <c r="BW4090" t="s">
        <v>111</v>
      </c>
      <c r="BX4090" t="s">
        <v>113</v>
      </c>
      <c r="BY4090" t="s">
        <v>113</v>
      </c>
      <c r="BZ4090" t="s">
        <v>113</v>
      </c>
      <c r="CA4090" t="s">
        <v>113</v>
      </c>
      <c r="CB4090" t="s">
        <v>113</v>
      </c>
      <c r="CC4090" t="s">
        <v>113</v>
      </c>
      <c r="CD4090" t="s">
        <v>113</v>
      </c>
      <c r="CE4090" t="s">
        <v>113</v>
      </c>
      <c r="CF4090" t="s">
        <v>113</v>
      </c>
      <c r="CG4090" t="s">
        <v>113</v>
      </c>
      <c r="CH4090" t="s">
        <v>113</v>
      </c>
      <c r="CI4090" t="s">
        <v>113</v>
      </c>
      <c r="CJ4090" t="s">
        <v>113</v>
      </c>
      <c r="CK4090" t="s">
        <v>113</v>
      </c>
      <c r="CL4090" t="s">
        <v>113</v>
      </c>
      <c r="CM4090" t="s">
        <v>113</v>
      </c>
      <c r="CN4090" t="s">
        <v>113</v>
      </c>
      <c r="CO4090" t="s">
        <v>113</v>
      </c>
      <c r="CP4090" t="s">
        <v>113</v>
      </c>
      <c r="CQ4090" t="s">
        <v>113</v>
      </c>
      <c r="CR4090" t="s">
        <v>113</v>
      </c>
      <c r="CS4090" t="s">
        <v>113</v>
      </c>
      <c r="CT4090" t="s">
        <v>113</v>
      </c>
      <c r="CU4090" t="s">
        <v>113</v>
      </c>
      <c r="CV4090" t="s">
        <v>113</v>
      </c>
      <c r="CW4090" t="s">
        <v>113</v>
      </c>
    </row>
    <row r="4091" spans="1:101" x14ac:dyDescent="0.25">
      <c r="A4091" t="s">
        <v>175</v>
      </c>
      <c r="B4091">
        <v>305917</v>
      </c>
      <c r="C4091" t="s">
        <v>24707</v>
      </c>
      <c r="D4091" t="s">
        <v>102</v>
      </c>
      <c r="E4091" t="s">
        <v>24708</v>
      </c>
      <c r="F4091" t="s">
        <v>24708</v>
      </c>
      <c r="M4091" t="s">
        <v>24709</v>
      </c>
      <c r="O4091">
        <v>0</v>
      </c>
      <c r="V4091" t="s">
        <v>110</v>
      </c>
      <c r="W4091" s="1">
        <v>43746</v>
      </c>
      <c r="Y4091" s="1">
        <v>43920</v>
      </c>
      <c r="Z4091" s="2">
        <v>43009</v>
      </c>
      <c r="AB4091" t="s">
        <v>113</v>
      </c>
      <c r="AC4091" t="s">
        <v>113</v>
      </c>
      <c r="AD4091" t="s">
        <v>113</v>
      </c>
      <c r="AG4091" t="s">
        <v>113</v>
      </c>
      <c r="AH4091" t="s">
        <v>111</v>
      </c>
      <c r="AI4091" t="s">
        <v>113</v>
      </c>
      <c r="AJ4091" t="s">
        <v>114</v>
      </c>
      <c r="AL4091" t="s">
        <v>115</v>
      </c>
      <c r="AM4091" t="s">
        <v>180</v>
      </c>
      <c r="AN4091" t="s">
        <v>108</v>
      </c>
      <c r="AO4091" t="s">
        <v>113</v>
      </c>
      <c r="AP4091" t="s">
        <v>113</v>
      </c>
      <c r="AQ4091" t="s">
        <v>113</v>
      </c>
      <c r="AR4091" t="s">
        <v>113</v>
      </c>
      <c r="AS4091" t="s">
        <v>113</v>
      </c>
      <c r="AT4091" t="s">
        <v>113</v>
      </c>
      <c r="AU4091" t="s">
        <v>113</v>
      </c>
      <c r="AV4091" t="s">
        <v>113</v>
      </c>
      <c r="AW4091" t="s">
        <v>113</v>
      </c>
      <c r="AX4091" t="s">
        <v>113</v>
      </c>
      <c r="AY4091" t="s">
        <v>113</v>
      </c>
      <c r="AZ4091" t="s">
        <v>113</v>
      </c>
      <c r="BA4091" t="s">
        <v>113</v>
      </c>
      <c r="BB4091" t="s">
        <v>113</v>
      </c>
      <c r="BD4091" t="s">
        <v>113</v>
      </c>
      <c r="BF4091" t="s">
        <v>113</v>
      </c>
      <c r="BG4091" t="s">
        <v>113</v>
      </c>
      <c r="BH4091" t="s">
        <v>113</v>
      </c>
      <c r="BI4091" t="s">
        <v>113</v>
      </c>
      <c r="BJ4091" t="s">
        <v>113</v>
      </c>
      <c r="BK4091" t="s">
        <v>113</v>
      </c>
      <c r="BL4091" t="s">
        <v>113</v>
      </c>
      <c r="BM4091" t="s">
        <v>113</v>
      </c>
      <c r="BN4091" t="s">
        <v>113</v>
      </c>
      <c r="BO4091" t="s">
        <v>113</v>
      </c>
      <c r="BP4091" t="s">
        <v>113</v>
      </c>
      <c r="BQ4091" t="s">
        <v>113</v>
      </c>
      <c r="BR4091" t="s">
        <v>113</v>
      </c>
      <c r="BS4091" t="s">
        <v>113</v>
      </c>
      <c r="BT4091" t="s">
        <v>113</v>
      </c>
      <c r="BU4091" t="s">
        <v>113</v>
      </c>
      <c r="BV4091" t="s">
        <v>111</v>
      </c>
      <c r="BW4091" t="s">
        <v>111</v>
      </c>
      <c r="BX4091" t="s">
        <v>113</v>
      </c>
      <c r="BY4091" t="s">
        <v>113</v>
      </c>
      <c r="BZ4091" t="s">
        <v>113</v>
      </c>
      <c r="CA4091" t="s">
        <v>113</v>
      </c>
      <c r="CB4091" t="s">
        <v>113</v>
      </c>
      <c r="CC4091" t="s">
        <v>113</v>
      </c>
      <c r="CD4091" t="s">
        <v>113</v>
      </c>
      <c r="CE4091" t="s">
        <v>113</v>
      </c>
      <c r="CF4091" t="s">
        <v>113</v>
      </c>
      <c r="CG4091" t="s">
        <v>113</v>
      </c>
      <c r="CH4091" t="s">
        <v>113</v>
      </c>
      <c r="CI4091" t="s">
        <v>113</v>
      </c>
      <c r="CJ4091" t="s">
        <v>113</v>
      </c>
      <c r="CK4091" t="s">
        <v>113</v>
      </c>
      <c r="CL4091" t="s">
        <v>113</v>
      </c>
      <c r="CM4091" t="s">
        <v>113</v>
      </c>
      <c r="CN4091" t="s">
        <v>113</v>
      </c>
      <c r="CO4091" t="s">
        <v>113</v>
      </c>
      <c r="CP4091" t="s">
        <v>113</v>
      </c>
      <c r="CQ4091" t="s">
        <v>113</v>
      </c>
      <c r="CR4091" t="s">
        <v>113</v>
      </c>
      <c r="CS4091" t="s">
        <v>113</v>
      </c>
      <c r="CT4091" t="s">
        <v>113</v>
      </c>
      <c r="CU4091" t="s">
        <v>113</v>
      </c>
      <c r="CV4091" t="s">
        <v>113</v>
      </c>
      <c r="CW4091" t="s">
        <v>113</v>
      </c>
    </row>
    <row r="4092" spans="1:101" x14ac:dyDescent="0.25">
      <c r="A4092" t="s">
        <v>117</v>
      </c>
      <c r="B4092">
        <v>170321</v>
      </c>
      <c r="C4092" t="s">
        <v>24710</v>
      </c>
      <c r="D4092" t="s">
        <v>102</v>
      </c>
      <c r="E4092" t="s">
        <v>24711</v>
      </c>
      <c r="F4092" t="s">
        <v>24712</v>
      </c>
      <c r="G4092" t="s">
        <v>17324</v>
      </c>
      <c r="H4092" t="s">
        <v>17325</v>
      </c>
      <c r="I4092" t="s">
        <v>250</v>
      </c>
      <c r="K4092" t="s">
        <v>251</v>
      </c>
      <c r="L4092" t="s">
        <v>24713</v>
      </c>
      <c r="M4092">
        <v>447956018175</v>
      </c>
      <c r="N4092" t="s">
        <v>24714</v>
      </c>
      <c r="O4092">
        <v>0</v>
      </c>
      <c r="V4092" t="s">
        <v>110</v>
      </c>
      <c r="W4092" s="1">
        <v>41886</v>
      </c>
      <c r="Y4092" s="1">
        <v>43887</v>
      </c>
      <c r="Z4092" s="2">
        <v>43009</v>
      </c>
      <c r="AA4092" t="s">
        <v>24715</v>
      </c>
      <c r="AB4092" t="s">
        <v>113</v>
      </c>
      <c r="AC4092" t="s">
        <v>113</v>
      </c>
      <c r="AD4092" t="s">
        <v>113</v>
      </c>
      <c r="AG4092" t="s">
        <v>111</v>
      </c>
      <c r="AH4092" t="s">
        <v>113</v>
      </c>
      <c r="AI4092" t="s">
        <v>113</v>
      </c>
      <c r="AJ4092" t="s">
        <v>131</v>
      </c>
      <c r="AL4092" t="s">
        <v>115</v>
      </c>
      <c r="AM4092" t="s">
        <v>116</v>
      </c>
      <c r="AN4092" t="s">
        <v>108</v>
      </c>
      <c r="AO4092" t="s">
        <v>113</v>
      </c>
      <c r="AP4092" t="s">
        <v>113</v>
      </c>
      <c r="AQ4092" t="s">
        <v>113</v>
      </c>
      <c r="AR4092" t="s">
        <v>113</v>
      </c>
      <c r="AS4092" t="s">
        <v>113</v>
      </c>
      <c r="AT4092" t="s">
        <v>113</v>
      </c>
      <c r="AU4092" t="s">
        <v>113</v>
      </c>
      <c r="AV4092" t="s">
        <v>113</v>
      </c>
      <c r="AW4092" t="s">
        <v>113</v>
      </c>
      <c r="AX4092" t="s">
        <v>113</v>
      </c>
      <c r="AY4092" t="s">
        <v>113</v>
      </c>
      <c r="AZ4092" t="s">
        <v>113</v>
      </c>
      <c r="BA4092" t="s">
        <v>113</v>
      </c>
      <c r="BB4092" t="s">
        <v>113</v>
      </c>
      <c r="BD4092" t="s">
        <v>113</v>
      </c>
      <c r="BF4092" t="s">
        <v>113</v>
      </c>
      <c r="BG4092" t="s">
        <v>113</v>
      </c>
      <c r="BH4092" t="s">
        <v>113</v>
      </c>
      <c r="BI4092" t="s">
        <v>113</v>
      </c>
      <c r="BJ4092" t="s">
        <v>113</v>
      </c>
      <c r="BK4092" t="s">
        <v>113</v>
      </c>
      <c r="BL4092" t="s">
        <v>113</v>
      </c>
      <c r="BM4092" t="s">
        <v>113</v>
      </c>
      <c r="BN4092" t="s">
        <v>113</v>
      </c>
      <c r="BO4092" t="s">
        <v>113</v>
      </c>
      <c r="BP4092" t="s">
        <v>113</v>
      </c>
      <c r="BQ4092" t="s">
        <v>113</v>
      </c>
      <c r="BR4092" t="s">
        <v>113</v>
      </c>
      <c r="BS4092" t="s">
        <v>113</v>
      </c>
      <c r="BT4092" t="s">
        <v>113</v>
      </c>
      <c r="BU4092" t="s">
        <v>113</v>
      </c>
      <c r="BV4092" t="s">
        <v>113</v>
      </c>
      <c r="BW4092" t="s">
        <v>111</v>
      </c>
      <c r="BX4092" t="s">
        <v>113</v>
      </c>
      <c r="BY4092" t="s">
        <v>113</v>
      </c>
      <c r="BZ4092" t="s">
        <v>113</v>
      </c>
      <c r="CA4092" t="s">
        <v>113</v>
      </c>
      <c r="CB4092" t="s">
        <v>113</v>
      </c>
      <c r="CC4092" t="s">
        <v>113</v>
      </c>
      <c r="CD4092" t="s">
        <v>113</v>
      </c>
      <c r="CE4092" t="s">
        <v>113</v>
      </c>
      <c r="CF4092" t="s">
        <v>113</v>
      </c>
      <c r="CG4092" t="s">
        <v>113</v>
      </c>
      <c r="CH4092" t="s">
        <v>113</v>
      </c>
      <c r="CI4092" t="s">
        <v>113</v>
      </c>
      <c r="CJ4092" t="s">
        <v>113</v>
      </c>
      <c r="CK4092" t="s">
        <v>113</v>
      </c>
      <c r="CL4092" t="s">
        <v>113</v>
      </c>
      <c r="CM4092" t="s">
        <v>113</v>
      </c>
      <c r="CN4092" t="s">
        <v>113</v>
      </c>
      <c r="CO4092" t="s">
        <v>113</v>
      </c>
      <c r="CP4092" t="s">
        <v>113</v>
      </c>
      <c r="CQ4092" t="s">
        <v>113</v>
      </c>
      <c r="CR4092" t="s">
        <v>113</v>
      </c>
      <c r="CS4092" t="s">
        <v>113</v>
      </c>
      <c r="CT4092" t="s">
        <v>113</v>
      </c>
      <c r="CU4092" t="s">
        <v>113</v>
      </c>
      <c r="CV4092" t="s">
        <v>113</v>
      </c>
      <c r="CW4092" t="s">
        <v>113</v>
      </c>
    </row>
    <row r="4093" spans="1:101" x14ac:dyDescent="0.25">
      <c r="A4093" t="s">
        <v>155</v>
      </c>
      <c r="B4093">
        <v>161805</v>
      </c>
      <c r="C4093" t="s">
        <v>24716</v>
      </c>
      <c r="D4093" t="s">
        <v>102</v>
      </c>
      <c r="E4093" t="s">
        <v>24717</v>
      </c>
      <c r="F4093" t="s">
        <v>24717</v>
      </c>
      <c r="G4093" t="s">
        <v>17083</v>
      </c>
      <c r="H4093" t="s">
        <v>24718</v>
      </c>
      <c r="I4093" t="s">
        <v>1041</v>
      </c>
      <c r="J4093" t="s">
        <v>161</v>
      </c>
      <c r="K4093" t="s">
        <v>108</v>
      </c>
      <c r="L4093">
        <v>2199</v>
      </c>
      <c r="M4093" t="s">
        <v>24719</v>
      </c>
      <c r="O4093">
        <v>0</v>
      </c>
      <c r="V4093" t="s">
        <v>110</v>
      </c>
      <c r="W4093" s="1">
        <v>40998</v>
      </c>
      <c r="Y4093" s="1">
        <v>43903</v>
      </c>
      <c r="Z4093" s="2">
        <v>43009</v>
      </c>
      <c r="AA4093" t="s">
        <v>24720</v>
      </c>
      <c r="AB4093" t="s">
        <v>113</v>
      </c>
      <c r="AC4093" t="s">
        <v>113</v>
      </c>
      <c r="AD4093" t="s">
        <v>113</v>
      </c>
      <c r="AG4093" t="s">
        <v>111</v>
      </c>
      <c r="AH4093" t="s">
        <v>113</v>
      </c>
      <c r="AI4093" t="s">
        <v>113</v>
      </c>
      <c r="AJ4093" t="s">
        <v>114</v>
      </c>
      <c r="AL4093" t="s">
        <v>115</v>
      </c>
      <c r="AM4093" t="s">
        <v>116</v>
      </c>
      <c r="AN4093" t="s">
        <v>108</v>
      </c>
      <c r="AO4093" t="s">
        <v>113</v>
      </c>
      <c r="AP4093" t="s">
        <v>113</v>
      </c>
      <c r="AQ4093" t="s">
        <v>113</v>
      </c>
      <c r="AR4093" t="s">
        <v>113</v>
      </c>
      <c r="AS4093" t="s">
        <v>113</v>
      </c>
      <c r="AT4093" t="s">
        <v>113</v>
      </c>
      <c r="AU4093" t="s">
        <v>113</v>
      </c>
      <c r="AV4093" t="s">
        <v>113</v>
      </c>
      <c r="AW4093" t="s">
        <v>113</v>
      </c>
      <c r="AX4093" t="s">
        <v>113</v>
      </c>
      <c r="AY4093" t="s">
        <v>113</v>
      </c>
      <c r="AZ4093" t="s">
        <v>113</v>
      </c>
      <c r="BA4093" t="s">
        <v>113</v>
      </c>
      <c r="BB4093" t="s">
        <v>113</v>
      </c>
      <c r="BD4093" t="s">
        <v>113</v>
      </c>
      <c r="BF4093" t="s">
        <v>113</v>
      </c>
      <c r="BG4093" t="s">
        <v>113</v>
      </c>
      <c r="BH4093" t="s">
        <v>113</v>
      </c>
      <c r="BI4093" t="s">
        <v>113</v>
      </c>
      <c r="BJ4093" t="s">
        <v>113</v>
      </c>
      <c r="BK4093" t="s">
        <v>113</v>
      </c>
      <c r="BL4093" t="s">
        <v>113</v>
      </c>
      <c r="BM4093" t="s">
        <v>113</v>
      </c>
      <c r="BN4093" t="s">
        <v>113</v>
      </c>
      <c r="BO4093" t="s">
        <v>113</v>
      </c>
      <c r="BP4093" t="s">
        <v>113</v>
      </c>
      <c r="BQ4093" t="s">
        <v>113</v>
      </c>
      <c r="BR4093" t="s">
        <v>113</v>
      </c>
      <c r="BS4093" t="s">
        <v>113</v>
      </c>
      <c r="BT4093" t="s">
        <v>113</v>
      </c>
      <c r="BU4093" t="s">
        <v>113</v>
      </c>
      <c r="BV4093" t="s">
        <v>111</v>
      </c>
      <c r="BW4093" t="s">
        <v>111</v>
      </c>
      <c r="BX4093" t="s">
        <v>113</v>
      </c>
      <c r="BY4093" t="s">
        <v>113</v>
      </c>
      <c r="BZ4093" t="s">
        <v>113</v>
      </c>
      <c r="CA4093" t="s">
        <v>113</v>
      </c>
      <c r="CB4093" t="s">
        <v>113</v>
      </c>
      <c r="CC4093" t="s">
        <v>113</v>
      </c>
      <c r="CD4093" t="s">
        <v>113</v>
      </c>
      <c r="CE4093" t="s">
        <v>113</v>
      </c>
      <c r="CF4093" t="s">
        <v>113</v>
      </c>
      <c r="CG4093" t="s">
        <v>113</v>
      </c>
      <c r="CH4093" t="s">
        <v>113</v>
      </c>
      <c r="CI4093" t="s">
        <v>113</v>
      </c>
      <c r="CJ4093" t="s">
        <v>113</v>
      </c>
      <c r="CK4093" t="s">
        <v>113</v>
      </c>
      <c r="CL4093" t="s">
        <v>113</v>
      </c>
      <c r="CM4093" t="s">
        <v>113</v>
      </c>
      <c r="CN4093" t="s">
        <v>113</v>
      </c>
      <c r="CO4093" t="s">
        <v>113</v>
      </c>
      <c r="CP4093" t="s">
        <v>113</v>
      </c>
      <c r="CQ4093" t="s">
        <v>113</v>
      </c>
      <c r="CR4093" t="s">
        <v>113</v>
      </c>
      <c r="CS4093" t="s">
        <v>113</v>
      </c>
      <c r="CT4093" t="s">
        <v>113</v>
      </c>
      <c r="CU4093" t="s">
        <v>113</v>
      </c>
      <c r="CV4093" t="s">
        <v>113</v>
      </c>
      <c r="CW4093" t="s">
        <v>113</v>
      </c>
    </row>
    <row r="4094" spans="1:101" x14ac:dyDescent="0.25">
      <c r="A4094" t="s">
        <v>506</v>
      </c>
      <c r="B4094">
        <v>163489</v>
      </c>
      <c r="C4094" t="s">
        <v>24721</v>
      </c>
      <c r="D4094" t="s">
        <v>102</v>
      </c>
      <c r="E4094" t="s">
        <v>24722</v>
      </c>
      <c r="F4094" t="s">
        <v>24722</v>
      </c>
      <c r="G4094" t="s">
        <v>24723</v>
      </c>
      <c r="H4094" t="s">
        <v>8261</v>
      </c>
      <c r="I4094" t="s">
        <v>1324</v>
      </c>
      <c r="J4094" t="s">
        <v>1325</v>
      </c>
      <c r="K4094" t="s">
        <v>108</v>
      </c>
      <c r="L4094">
        <v>30342</v>
      </c>
      <c r="M4094" t="s">
        <v>24724</v>
      </c>
      <c r="N4094" t="s">
        <v>24725</v>
      </c>
      <c r="O4094">
        <v>1</v>
      </c>
      <c r="V4094" t="s">
        <v>110</v>
      </c>
      <c r="W4094" s="1">
        <v>41003</v>
      </c>
      <c r="Y4094" s="1">
        <v>43915</v>
      </c>
      <c r="Z4094" s="2">
        <v>43009</v>
      </c>
      <c r="AA4094" t="s">
        <v>24726</v>
      </c>
      <c r="AB4094" t="s">
        <v>113</v>
      </c>
      <c r="AC4094" t="s">
        <v>113</v>
      </c>
      <c r="AD4094" t="s">
        <v>113</v>
      </c>
      <c r="AG4094" t="s">
        <v>111</v>
      </c>
      <c r="AH4094" t="s">
        <v>113</v>
      </c>
      <c r="AI4094" t="s">
        <v>113</v>
      </c>
      <c r="AJ4094" t="s">
        <v>173</v>
      </c>
      <c r="AK4094" t="s">
        <v>24727</v>
      </c>
      <c r="AL4094" t="s">
        <v>115</v>
      </c>
      <c r="AM4094" t="s">
        <v>1325</v>
      </c>
      <c r="AN4094" t="s">
        <v>108</v>
      </c>
      <c r="AO4094" t="s">
        <v>113</v>
      </c>
      <c r="AP4094" t="s">
        <v>113</v>
      </c>
      <c r="AQ4094" t="s">
        <v>113</v>
      </c>
      <c r="AR4094" t="s">
        <v>113</v>
      </c>
      <c r="AS4094" t="s">
        <v>113</v>
      </c>
      <c r="AT4094" t="s">
        <v>113</v>
      </c>
      <c r="AU4094" t="s">
        <v>113</v>
      </c>
      <c r="AV4094" t="s">
        <v>113</v>
      </c>
      <c r="AW4094" t="s">
        <v>113</v>
      </c>
      <c r="AX4094" t="s">
        <v>113</v>
      </c>
      <c r="AY4094" t="s">
        <v>113</v>
      </c>
      <c r="AZ4094" t="s">
        <v>113</v>
      </c>
      <c r="BA4094" t="s">
        <v>113</v>
      </c>
      <c r="BB4094" t="s">
        <v>113</v>
      </c>
      <c r="BD4094" t="s">
        <v>113</v>
      </c>
      <c r="BF4094" t="s">
        <v>113</v>
      </c>
      <c r="BG4094" t="s">
        <v>113</v>
      </c>
      <c r="BH4094" t="s">
        <v>113</v>
      </c>
      <c r="BI4094" t="s">
        <v>113</v>
      </c>
      <c r="BJ4094" t="s">
        <v>113</v>
      </c>
      <c r="BK4094" t="s">
        <v>113</v>
      </c>
      <c r="BL4094" t="s">
        <v>113</v>
      </c>
      <c r="BM4094" t="s">
        <v>113</v>
      </c>
      <c r="BN4094" t="s">
        <v>113</v>
      </c>
      <c r="BO4094" t="s">
        <v>113</v>
      </c>
      <c r="BP4094" t="s">
        <v>113</v>
      </c>
      <c r="BQ4094" t="s">
        <v>113</v>
      </c>
      <c r="BR4094" t="s">
        <v>113</v>
      </c>
      <c r="BS4094" t="s">
        <v>113</v>
      </c>
      <c r="BT4094" t="s">
        <v>113</v>
      </c>
      <c r="BU4094" t="s">
        <v>113</v>
      </c>
      <c r="BV4094" t="s">
        <v>113</v>
      </c>
      <c r="BW4094" t="s">
        <v>111</v>
      </c>
      <c r="BX4094" t="s">
        <v>113</v>
      </c>
      <c r="BY4094" t="s">
        <v>113</v>
      </c>
      <c r="BZ4094" t="s">
        <v>113</v>
      </c>
      <c r="CA4094" t="s">
        <v>113</v>
      </c>
      <c r="CB4094" t="s">
        <v>113</v>
      </c>
      <c r="CC4094" t="s">
        <v>113</v>
      </c>
      <c r="CD4094" t="s">
        <v>113</v>
      </c>
      <c r="CE4094" t="s">
        <v>113</v>
      </c>
      <c r="CF4094" t="s">
        <v>113</v>
      </c>
      <c r="CG4094" t="s">
        <v>113</v>
      </c>
      <c r="CH4094" t="s">
        <v>113</v>
      </c>
      <c r="CI4094" t="s">
        <v>113</v>
      </c>
      <c r="CJ4094" t="s">
        <v>113</v>
      </c>
      <c r="CK4094" t="s">
        <v>113</v>
      </c>
      <c r="CL4094" t="s">
        <v>113</v>
      </c>
      <c r="CM4094" t="s">
        <v>113</v>
      </c>
      <c r="CN4094" t="s">
        <v>113</v>
      </c>
      <c r="CO4094" t="s">
        <v>113</v>
      </c>
      <c r="CP4094" t="s">
        <v>113</v>
      </c>
      <c r="CQ4094" t="s">
        <v>113</v>
      </c>
      <c r="CR4094" t="s">
        <v>113</v>
      </c>
      <c r="CS4094" t="s">
        <v>113</v>
      </c>
      <c r="CT4094" t="s">
        <v>113</v>
      </c>
      <c r="CU4094" t="s">
        <v>113</v>
      </c>
      <c r="CV4094" t="s">
        <v>113</v>
      </c>
      <c r="CW4094" t="s">
        <v>113</v>
      </c>
    </row>
    <row r="4095" spans="1:101" x14ac:dyDescent="0.25">
      <c r="A4095" t="s">
        <v>117</v>
      </c>
      <c r="B4095">
        <v>160717</v>
      </c>
      <c r="C4095" t="s">
        <v>24728</v>
      </c>
      <c r="D4095" t="s">
        <v>102</v>
      </c>
      <c r="E4095" t="s">
        <v>24729</v>
      </c>
      <c r="F4095" t="s">
        <v>24729</v>
      </c>
      <c r="G4095" t="s">
        <v>24730</v>
      </c>
      <c r="I4095" t="s">
        <v>24731</v>
      </c>
      <c r="K4095" t="s">
        <v>194</v>
      </c>
      <c r="L4095" t="s">
        <v>24732</v>
      </c>
      <c r="M4095" t="s">
        <v>24733</v>
      </c>
      <c r="N4095" t="s">
        <v>24734</v>
      </c>
      <c r="O4095">
        <v>0</v>
      </c>
      <c r="V4095" t="s">
        <v>110</v>
      </c>
      <c r="W4095" s="1">
        <v>40948</v>
      </c>
      <c r="Y4095" s="1">
        <v>43917</v>
      </c>
      <c r="Z4095" s="2">
        <v>43009</v>
      </c>
      <c r="AB4095" t="s">
        <v>113</v>
      </c>
      <c r="AC4095" t="s">
        <v>113</v>
      </c>
      <c r="AD4095" t="s">
        <v>113</v>
      </c>
      <c r="AG4095" t="s">
        <v>113</v>
      </c>
      <c r="AH4095" t="s">
        <v>111</v>
      </c>
      <c r="AI4095" t="s">
        <v>113</v>
      </c>
      <c r="AJ4095" t="s">
        <v>173</v>
      </c>
      <c r="AK4095" t="s">
        <v>24735</v>
      </c>
      <c r="AL4095" t="s">
        <v>115</v>
      </c>
      <c r="AN4095" t="s">
        <v>194</v>
      </c>
      <c r="AO4095" t="s">
        <v>113</v>
      </c>
      <c r="AP4095" t="s">
        <v>113</v>
      </c>
      <c r="AQ4095" t="s">
        <v>113</v>
      </c>
      <c r="AR4095" t="s">
        <v>113</v>
      </c>
      <c r="AS4095" t="s">
        <v>113</v>
      </c>
      <c r="AT4095" t="s">
        <v>113</v>
      </c>
      <c r="AU4095" t="s">
        <v>113</v>
      </c>
      <c r="AV4095" t="s">
        <v>113</v>
      </c>
      <c r="AW4095" t="s">
        <v>113</v>
      </c>
      <c r="AX4095" t="s">
        <v>113</v>
      </c>
      <c r="AY4095" t="s">
        <v>113</v>
      </c>
      <c r="AZ4095" t="s">
        <v>113</v>
      </c>
      <c r="BA4095" t="s">
        <v>113</v>
      </c>
      <c r="BB4095" t="s">
        <v>113</v>
      </c>
      <c r="BD4095" t="s">
        <v>113</v>
      </c>
      <c r="BF4095" t="s">
        <v>113</v>
      </c>
      <c r="BG4095" t="s">
        <v>111</v>
      </c>
      <c r="BH4095" t="s">
        <v>111</v>
      </c>
      <c r="BI4095" t="s">
        <v>113</v>
      </c>
      <c r="BJ4095" t="s">
        <v>113</v>
      </c>
      <c r="BK4095" t="s">
        <v>113</v>
      </c>
      <c r="BL4095" t="s">
        <v>113</v>
      </c>
      <c r="BM4095" t="s">
        <v>113</v>
      </c>
      <c r="BN4095" t="s">
        <v>113</v>
      </c>
      <c r="BO4095" t="s">
        <v>113</v>
      </c>
      <c r="BP4095" t="s">
        <v>113</v>
      </c>
      <c r="BQ4095" t="s">
        <v>113</v>
      </c>
      <c r="BR4095" t="s">
        <v>113</v>
      </c>
      <c r="BS4095" t="s">
        <v>113</v>
      </c>
      <c r="BT4095" t="s">
        <v>113</v>
      </c>
      <c r="BU4095" t="s">
        <v>113</v>
      </c>
      <c r="BV4095" t="s">
        <v>111</v>
      </c>
      <c r="BW4095" t="s">
        <v>111</v>
      </c>
      <c r="BX4095" t="s">
        <v>113</v>
      </c>
      <c r="BY4095" t="s">
        <v>113</v>
      </c>
      <c r="BZ4095" t="s">
        <v>113</v>
      </c>
      <c r="CA4095" t="s">
        <v>113</v>
      </c>
      <c r="CB4095" t="s">
        <v>113</v>
      </c>
      <c r="CC4095" t="s">
        <v>113</v>
      </c>
      <c r="CD4095" t="s">
        <v>113</v>
      </c>
      <c r="CE4095" t="s">
        <v>113</v>
      </c>
      <c r="CF4095" t="s">
        <v>113</v>
      </c>
      <c r="CG4095" t="s">
        <v>113</v>
      </c>
      <c r="CH4095" t="s">
        <v>113</v>
      </c>
      <c r="CI4095" t="s">
        <v>113</v>
      </c>
      <c r="CJ4095" t="s">
        <v>113</v>
      </c>
      <c r="CK4095" t="s">
        <v>113</v>
      </c>
      <c r="CL4095" t="s">
        <v>113</v>
      </c>
      <c r="CM4095" t="s">
        <v>113</v>
      </c>
      <c r="CN4095" t="s">
        <v>113</v>
      </c>
      <c r="CO4095" t="s">
        <v>113</v>
      </c>
      <c r="CP4095" t="s">
        <v>113</v>
      </c>
      <c r="CQ4095" t="s">
        <v>113</v>
      </c>
      <c r="CR4095" t="s">
        <v>113</v>
      </c>
      <c r="CS4095" t="s">
        <v>113</v>
      </c>
      <c r="CT4095" t="s">
        <v>113</v>
      </c>
      <c r="CU4095" t="s">
        <v>113</v>
      </c>
      <c r="CV4095" t="s">
        <v>113</v>
      </c>
      <c r="CW4095" t="s">
        <v>113</v>
      </c>
    </row>
    <row r="4096" spans="1:101" x14ac:dyDescent="0.25">
      <c r="A4096" t="s">
        <v>175</v>
      </c>
      <c r="B4096">
        <v>285063</v>
      </c>
      <c r="C4096" t="s">
        <v>24736</v>
      </c>
      <c r="D4096" t="s">
        <v>102</v>
      </c>
      <c r="E4096" t="s">
        <v>24737</v>
      </c>
      <c r="F4096" t="s">
        <v>24737</v>
      </c>
      <c r="G4096" t="s">
        <v>24738</v>
      </c>
      <c r="H4096" t="s">
        <v>13194</v>
      </c>
      <c r="I4096" t="s">
        <v>7774</v>
      </c>
      <c r="J4096" t="s">
        <v>180</v>
      </c>
      <c r="K4096" t="s">
        <v>108</v>
      </c>
      <c r="L4096">
        <v>94063</v>
      </c>
      <c r="M4096" t="s">
        <v>24739</v>
      </c>
      <c r="O4096">
        <v>0</v>
      </c>
      <c r="V4096" t="s">
        <v>110</v>
      </c>
      <c r="W4096" s="1">
        <v>42612</v>
      </c>
      <c r="Y4096" s="1">
        <v>43917</v>
      </c>
      <c r="Z4096" s="2">
        <v>43009</v>
      </c>
      <c r="AA4096" t="s">
        <v>24740</v>
      </c>
      <c r="AB4096" t="s">
        <v>113</v>
      </c>
      <c r="AC4096" t="s">
        <v>113</v>
      </c>
      <c r="AD4096" t="s">
        <v>113</v>
      </c>
      <c r="AG4096" t="s">
        <v>111</v>
      </c>
      <c r="AH4096" t="s">
        <v>111</v>
      </c>
      <c r="AI4096" t="s">
        <v>113</v>
      </c>
      <c r="AJ4096" t="s">
        <v>114</v>
      </c>
      <c r="AL4096" t="s">
        <v>115</v>
      </c>
      <c r="AM4096" t="s">
        <v>116</v>
      </c>
      <c r="AN4096" t="s">
        <v>108</v>
      </c>
      <c r="AO4096" t="s">
        <v>113</v>
      </c>
      <c r="AP4096" t="s">
        <v>113</v>
      </c>
      <c r="AQ4096" t="s">
        <v>113</v>
      </c>
      <c r="AR4096" t="s">
        <v>113</v>
      </c>
      <c r="AS4096" t="s">
        <v>113</v>
      </c>
      <c r="AT4096" t="s">
        <v>113</v>
      </c>
      <c r="AU4096" t="s">
        <v>113</v>
      </c>
      <c r="AV4096" t="s">
        <v>113</v>
      </c>
      <c r="AW4096" t="s">
        <v>113</v>
      </c>
      <c r="AX4096" t="s">
        <v>113</v>
      </c>
      <c r="AY4096" t="s">
        <v>113</v>
      </c>
      <c r="AZ4096" t="s">
        <v>113</v>
      </c>
      <c r="BA4096" t="s">
        <v>113</v>
      </c>
      <c r="BB4096" t="s">
        <v>113</v>
      </c>
      <c r="BD4096" t="s">
        <v>113</v>
      </c>
      <c r="BF4096" t="s">
        <v>113</v>
      </c>
      <c r="BG4096" t="s">
        <v>113</v>
      </c>
      <c r="BH4096" t="s">
        <v>113</v>
      </c>
      <c r="BI4096" t="s">
        <v>113</v>
      </c>
      <c r="BJ4096" t="s">
        <v>113</v>
      </c>
      <c r="BK4096" t="s">
        <v>113</v>
      </c>
      <c r="BL4096" t="s">
        <v>113</v>
      </c>
      <c r="BM4096" t="s">
        <v>113</v>
      </c>
      <c r="BN4096" t="s">
        <v>113</v>
      </c>
      <c r="BO4096" t="s">
        <v>113</v>
      </c>
      <c r="BP4096" t="s">
        <v>113</v>
      </c>
      <c r="BQ4096" t="s">
        <v>113</v>
      </c>
      <c r="BR4096" t="s">
        <v>113</v>
      </c>
      <c r="BS4096" t="s">
        <v>113</v>
      </c>
      <c r="BT4096" t="s">
        <v>113</v>
      </c>
      <c r="BU4096" t="s">
        <v>113</v>
      </c>
      <c r="BV4096" t="s">
        <v>113</v>
      </c>
      <c r="BW4096" t="s">
        <v>111</v>
      </c>
      <c r="BX4096" t="s">
        <v>113</v>
      </c>
      <c r="BY4096" t="s">
        <v>113</v>
      </c>
      <c r="BZ4096" t="s">
        <v>113</v>
      </c>
      <c r="CA4096" t="s">
        <v>113</v>
      </c>
      <c r="CB4096" t="s">
        <v>113</v>
      </c>
      <c r="CC4096" t="s">
        <v>113</v>
      </c>
      <c r="CD4096" t="s">
        <v>113</v>
      </c>
      <c r="CE4096" t="s">
        <v>113</v>
      </c>
      <c r="CF4096" t="s">
        <v>113</v>
      </c>
      <c r="CG4096" t="s">
        <v>113</v>
      </c>
      <c r="CH4096" t="s">
        <v>113</v>
      </c>
      <c r="CI4096" t="s">
        <v>113</v>
      </c>
      <c r="CJ4096" t="s">
        <v>113</v>
      </c>
      <c r="CK4096" t="s">
        <v>113</v>
      </c>
      <c r="CL4096" t="s">
        <v>113</v>
      </c>
      <c r="CM4096" t="s">
        <v>113</v>
      </c>
      <c r="CN4096" t="s">
        <v>113</v>
      </c>
      <c r="CO4096" t="s">
        <v>113</v>
      </c>
      <c r="CP4096" t="s">
        <v>113</v>
      </c>
      <c r="CQ4096" t="s">
        <v>113</v>
      </c>
      <c r="CR4096" t="s">
        <v>113</v>
      </c>
      <c r="CS4096" t="s">
        <v>113</v>
      </c>
      <c r="CT4096" t="s">
        <v>113</v>
      </c>
      <c r="CU4096" t="s">
        <v>113</v>
      </c>
      <c r="CV4096" t="s">
        <v>113</v>
      </c>
      <c r="CW4096" t="s">
        <v>113</v>
      </c>
    </row>
    <row r="4097" spans="1:101" x14ac:dyDescent="0.25">
      <c r="A4097" t="s">
        <v>141</v>
      </c>
      <c r="B4097">
        <v>284956</v>
      </c>
      <c r="C4097" t="s">
        <v>24741</v>
      </c>
      <c r="D4097" t="s">
        <v>102</v>
      </c>
      <c r="E4097" t="s">
        <v>24742</v>
      </c>
      <c r="F4097" t="s">
        <v>24743</v>
      </c>
      <c r="G4097" t="s">
        <v>24744</v>
      </c>
      <c r="I4097" t="s">
        <v>4937</v>
      </c>
      <c r="J4097" t="s">
        <v>1158</v>
      </c>
      <c r="K4097" t="s">
        <v>108</v>
      </c>
      <c r="L4097">
        <v>80220</v>
      </c>
      <c r="M4097" t="s">
        <v>24745</v>
      </c>
      <c r="O4097">
        <v>0</v>
      </c>
      <c r="V4097" t="s">
        <v>110</v>
      </c>
      <c r="W4097" s="1">
        <v>42789</v>
      </c>
      <c r="Y4097" s="1">
        <v>43920</v>
      </c>
      <c r="Z4097" s="2">
        <v>43009</v>
      </c>
      <c r="AA4097" t="s">
        <v>24746</v>
      </c>
      <c r="AB4097" t="s">
        <v>113</v>
      </c>
      <c r="AC4097" t="s">
        <v>113</v>
      </c>
      <c r="AD4097" t="s">
        <v>113</v>
      </c>
      <c r="AG4097" t="s">
        <v>111</v>
      </c>
      <c r="AH4097" t="s">
        <v>113</v>
      </c>
      <c r="AI4097" t="s">
        <v>113</v>
      </c>
      <c r="AJ4097" t="s">
        <v>114</v>
      </c>
      <c r="AL4097" t="s">
        <v>115</v>
      </c>
      <c r="AM4097" t="s">
        <v>1158</v>
      </c>
      <c r="AN4097" t="s">
        <v>108</v>
      </c>
      <c r="AO4097" t="s">
        <v>113</v>
      </c>
      <c r="AP4097" t="s">
        <v>113</v>
      </c>
      <c r="AQ4097" t="s">
        <v>113</v>
      </c>
      <c r="AR4097" t="s">
        <v>113</v>
      </c>
      <c r="AS4097" t="s">
        <v>113</v>
      </c>
      <c r="AT4097" t="s">
        <v>113</v>
      </c>
      <c r="AU4097" t="s">
        <v>113</v>
      </c>
      <c r="AV4097" t="s">
        <v>113</v>
      </c>
      <c r="AW4097" t="s">
        <v>113</v>
      </c>
      <c r="AX4097" t="s">
        <v>113</v>
      </c>
      <c r="AY4097" t="s">
        <v>113</v>
      </c>
      <c r="AZ4097" t="s">
        <v>113</v>
      </c>
      <c r="BA4097" t="s">
        <v>113</v>
      </c>
      <c r="BB4097" t="s">
        <v>113</v>
      </c>
      <c r="BD4097" t="s">
        <v>113</v>
      </c>
      <c r="BF4097" t="s">
        <v>113</v>
      </c>
      <c r="BG4097" t="s">
        <v>113</v>
      </c>
      <c r="BH4097" t="s">
        <v>113</v>
      </c>
      <c r="BI4097" t="s">
        <v>113</v>
      </c>
      <c r="BJ4097" t="s">
        <v>113</v>
      </c>
      <c r="BK4097" t="s">
        <v>113</v>
      </c>
      <c r="BL4097" t="s">
        <v>113</v>
      </c>
      <c r="BM4097" t="s">
        <v>113</v>
      </c>
      <c r="BN4097" t="s">
        <v>113</v>
      </c>
      <c r="BO4097" t="s">
        <v>113</v>
      </c>
      <c r="BP4097" t="s">
        <v>113</v>
      </c>
      <c r="BQ4097" t="s">
        <v>113</v>
      </c>
      <c r="BR4097" t="s">
        <v>113</v>
      </c>
      <c r="BS4097" t="s">
        <v>113</v>
      </c>
      <c r="BT4097" t="s">
        <v>113</v>
      </c>
      <c r="BU4097" t="s">
        <v>113</v>
      </c>
      <c r="BV4097" t="s">
        <v>111</v>
      </c>
      <c r="BW4097" t="s">
        <v>111</v>
      </c>
      <c r="BX4097" t="s">
        <v>113</v>
      </c>
      <c r="BY4097" t="s">
        <v>113</v>
      </c>
      <c r="BZ4097" t="s">
        <v>113</v>
      </c>
      <c r="CA4097" t="s">
        <v>113</v>
      </c>
      <c r="CB4097" t="s">
        <v>113</v>
      </c>
      <c r="CC4097" t="s">
        <v>113</v>
      </c>
      <c r="CD4097" t="s">
        <v>113</v>
      </c>
      <c r="CE4097" t="s">
        <v>113</v>
      </c>
      <c r="CF4097" t="s">
        <v>113</v>
      </c>
      <c r="CG4097" t="s">
        <v>113</v>
      </c>
      <c r="CH4097" t="s">
        <v>113</v>
      </c>
      <c r="CI4097" t="s">
        <v>113</v>
      </c>
      <c r="CJ4097" t="s">
        <v>113</v>
      </c>
      <c r="CK4097" t="s">
        <v>113</v>
      </c>
      <c r="CL4097" t="s">
        <v>113</v>
      </c>
      <c r="CM4097" t="s">
        <v>113</v>
      </c>
      <c r="CN4097" t="s">
        <v>113</v>
      </c>
      <c r="CO4097" t="s">
        <v>113</v>
      </c>
      <c r="CP4097" t="s">
        <v>113</v>
      </c>
      <c r="CQ4097" t="s">
        <v>113</v>
      </c>
      <c r="CR4097" t="s">
        <v>113</v>
      </c>
      <c r="CS4097" t="s">
        <v>113</v>
      </c>
      <c r="CT4097" t="s">
        <v>113</v>
      </c>
      <c r="CU4097" t="s">
        <v>113</v>
      </c>
      <c r="CV4097" t="s">
        <v>113</v>
      </c>
      <c r="CW4097" t="s">
        <v>113</v>
      </c>
    </row>
    <row r="4098" spans="1:101" x14ac:dyDescent="0.25">
      <c r="A4098" t="s">
        <v>117</v>
      </c>
      <c r="B4098">
        <v>167637</v>
      </c>
      <c r="C4098" t="s">
        <v>24747</v>
      </c>
      <c r="D4098" t="s">
        <v>102</v>
      </c>
      <c r="E4098" t="s">
        <v>24748</v>
      </c>
      <c r="F4098" t="s">
        <v>24748</v>
      </c>
      <c r="G4098" t="s">
        <v>24749</v>
      </c>
      <c r="H4098" t="s">
        <v>729</v>
      </c>
      <c r="I4098" t="s">
        <v>1207</v>
      </c>
      <c r="K4098" t="s">
        <v>150</v>
      </c>
      <c r="L4098" t="s">
        <v>24750</v>
      </c>
      <c r="M4098" t="s">
        <v>24751</v>
      </c>
      <c r="O4098">
        <v>0</v>
      </c>
      <c r="V4098" t="s">
        <v>110</v>
      </c>
      <c r="W4098" s="1">
        <v>41424</v>
      </c>
      <c r="Y4098" s="1">
        <v>43888</v>
      </c>
      <c r="Z4098" s="2">
        <v>43009</v>
      </c>
      <c r="AA4098" t="s">
        <v>24752</v>
      </c>
      <c r="AB4098" t="s">
        <v>111</v>
      </c>
      <c r="AC4098" t="s">
        <v>113</v>
      </c>
      <c r="AD4098" t="s">
        <v>113</v>
      </c>
      <c r="AF4098" t="s">
        <v>24753</v>
      </c>
      <c r="AG4098" t="s">
        <v>113</v>
      </c>
      <c r="AH4098" t="s">
        <v>111</v>
      </c>
      <c r="AI4098" t="s">
        <v>113</v>
      </c>
      <c r="AJ4098" t="s">
        <v>131</v>
      </c>
      <c r="AL4098" t="s">
        <v>352</v>
      </c>
      <c r="AN4098" t="s">
        <v>150</v>
      </c>
      <c r="AO4098" t="s">
        <v>113</v>
      </c>
      <c r="AP4098" t="s">
        <v>113</v>
      </c>
      <c r="AQ4098" t="s">
        <v>111</v>
      </c>
      <c r="AR4098" t="s">
        <v>113</v>
      </c>
      <c r="AS4098" t="s">
        <v>113</v>
      </c>
      <c r="AT4098" t="s">
        <v>113</v>
      </c>
      <c r="AU4098" t="s">
        <v>113</v>
      </c>
      <c r="AV4098" t="s">
        <v>113</v>
      </c>
      <c r="AW4098" t="s">
        <v>113</v>
      </c>
      <c r="AX4098" t="s">
        <v>113</v>
      </c>
      <c r="AY4098" t="s">
        <v>113</v>
      </c>
      <c r="AZ4098" t="s">
        <v>113</v>
      </c>
      <c r="BA4098" t="s">
        <v>113</v>
      </c>
      <c r="BB4098" t="s">
        <v>113</v>
      </c>
      <c r="BD4098" t="s">
        <v>113</v>
      </c>
      <c r="BF4098" t="s">
        <v>113</v>
      </c>
      <c r="BG4098" t="s">
        <v>113</v>
      </c>
      <c r="BH4098" t="s">
        <v>113</v>
      </c>
      <c r="BI4098" t="s">
        <v>113</v>
      </c>
      <c r="BJ4098" t="s">
        <v>113</v>
      </c>
      <c r="BK4098" t="s">
        <v>113</v>
      </c>
      <c r="BL4098" t="s">
        <v>113</v>
      </c>
      <c r="BM4098" t="s">
        <v>113</v>
      </c>
      <c r="BN4098" t="s">
        <v>113</v>
      </c>
      <c r="BO4098" t="s">
        <v>113</v>
      </c>
      <c r="BP4098" t="s">
        <v>113</v>
      </c>
      <c r="BQ4098" t="s">
        <v>113</v>
      </c>
      <c r="BR4098" t="s">
        <v>113</v>
      </c>
      <c r="BS4098" t="s">
        <v>113</v>
      </c>
      <c r="BT4098" t="s">
        <v>113</v>
      </c>
      <c r="BU4098" t="s">
        <v>113</v>
      </c>
      <c r="BV4098" t="s">
        <v>113</v>
      </c>
      <c r="BW4098" t="s">
        <v>111</v>
      </c>
      <c r="BX4098" t="s">
        <v>113</v>
      </c>
      <c r="BY4098" t="s">
        <v>113</v>
      </c>
      <c r="BZ4098" t="s">
        <v>113</v>
      </c>
      <c r="CA4098" t="s">
        <v>113</v>
      </c>
      <c r="CB4098" t="s">
        <v>113</v>
      </c>
      <c r="CC4098" t="s">
        <v>113</v>
      </c>
      <c r="CD4098" t="s">
        <v>113</v>
      </c>
      <c r="CE4098" t="s">
        <v>113</v>
      </c>
      <c r="CF4098" t="s">
        <v>113</v>
      </c>
      <c r="CG4098" t="s">
        <v>113</v>
      </c>
      <c r="CH4098" t="s">
        <v>113</v>
      </c>
      <c r="CI4098" t="s">
        <v>113</v>
      </c>
      <c r="CJ4098" t="s">
        <v>113</v>
      </c>
      <c r="CK4098" t="s">
        <v>113</v>
      </c>
      <c r="CL4098" t="s">
        <v>113</v>
      </c>
      <c r="CM4098" t="s">
        <v>113</v>
      </c>
      <c r="CN4098" t="s">
        <v>113</v>
      </c>
      <c r="CO4098" t="s">
        <v>113</v>
      </c>
      <c r="CP4098" t="s">
        <v>113</v>
      </c>
      <c r="CQ4098" t="s">
        <v>113</v>
      </c>
      <c r="CR4098" t="s">
        <v>113</v>
      </c>
      <c r="CS4098" t="s">
        <v>113</v>
      </c>
      <c r="CT4098" t="s">
        <v>113</v>
      </c>
      <c r="CU4098" t="s">
        <v>113</v>
      </c>
      <c r="CV4098" t="s">
        <v>113</v>
      </c>
      <c r="CW4098" t="s">
        <v>113</v>
      </c>
    </row>
    <row r="4099" spans="1:101" x14ac:dyDescent="0.25">
      <c r="A4099" t="s">
        <v>117</v>
      </c>
      <c r="B4099">
        <v>162479</v>
      </c>
      <c r="C4099" t="s">
        <v>24754</v>
      </c>
      <c r="D4099" t="s">
        <v>102</v>
      </c>
      <c r="E4099" t="s">
        <v>24755</v>
      </c>
      <c r="F4099" t="s">
        <v>24756</v>
      </c>
      <c r="M4099">
        <v>862161414788</v>
      </c>
      <c r="N4099">
        <v>862161414789</v>
      </c>
      <c r="O4099">
        <v>2</v>
      </c>
      <c r="V4099" t="s">
        <v>110</v>
      </c>
      <c r="W4099" s="1">
        <v>40989</v>
      </c>
      <c r="Y4099" s="1">
        <v>43865</v>
      </c>
      <c r="Z4099" s="2">
        <v>43009</v>
      </c>
      <c r="AA4099" t="s">
        <v>24757</v>
      </c>
      <c r="AB4099" t="s">
        <v>113</v>
      </c>
      <c r="AC4099" t="s">
        <v>113</v>
      </c>
      <c r="AD4099" t="s">
        <v>113</v>
      </c>
      <c r="AG4099" t="s">
        <v>111</v>
      </c>
      <c r="AH4099" t="s">
        <v>113</v>
      </c>
      <c r="AI4099" t="s">
        <v>113</v>
      </c>
      <c r="AJ4099" t="s">
        <v>173</v>
      </c>
      <c r="AK4099" t="s">
        <v>24758</v>
      </c>
      <c r="AL4099" t="s">
        <v>115</v>
      </c>
      <c r="AN4099" t="s">
        <v>122</v>
      </c>
      <c r="AO4099" t="s">
        <v>113</v>
      </c>
      <c r="AP4099" t="s">
        <v>113</v>
      </c>
      <c r="AQ4099" t="s">
        <v>113</v>
      </c>
      <c r="AR4099" t="s">
        <v>113</v>
      </c>
      <c r="AS4099" t="s">
        <v>113</v>
      </c>
      <c r="AT4099" t="s">
        <v>113</v>
      </c>
      <c r="AU4099" t="s">
        <v>113</v>
      </c>
      <c r="AV4099" t="s">
        <v>113</v>
      </c>
      <c r="AW4099" t="s">
        <v>113</v>
      </c>
      <c r="AX4099" t="s">
        <v>113</v>
      </c>
      <c r="AY4099" t="s">
        <v>113</v>
      </c>
      <c r="AZ4099" t="s">
        <v>113</v>
      </c>
      <c r="BA4099" t="s">
        <v>113</v>
      </c>
      <c r="BB4099" t="s">
        <v>113</v>
      </c>
      <c r="BD4099" t="s">
        <v>113</v>
      </c>
      <c r="BF4099" t="s">
        <v>113</v>
      </c>
      <c r="BG4099" t="s">
        <v>113</v>
      </c>
      <c r="BH4099" t="s">
        <v>113</v>
      </c>
      <c r="BI4099" t="s">
        <v>113</v>
      </c>
      <c r="BJ4099" t="s">
        <v>113</v>
      </c>
      <c r="BK4099" t="s">
        <v>113</v>
      </c>
      <c r="BL4099" t="s">
        <v>113</v>
      </c>
      <c r="BM4099" t="s">
        <v>113</v>
      </c>
      <c r="BN4099" t="s">
        <v>113</v>
      </c>
      <c r="BO4099" t="s">
        <v>113</v>
      </c>
      <c r="BP4099" t="s">
        <v>113</v>
      </c>
      <c r="BQ4099" t="s">
        <v>113</v>
      </c>
      <c r="BR4099" t="s">
        <v>113</v>
      </c>
      <c r="BS4099" t="s">
        <v>113</v>
      </c>
      <c r="BT4099" t="s">
        <v>113</v>
      </c>
      <c r="BU4099" t="s">
        <v>113</v>
      </c>
      <c r="BV4099" t="s">
        <v>111</v>
      </c>
      <c r="BW4099" t="s">
        <v>111</v>
      </c>
      <c r="BX4099" t="s">
        <v>113</v>
      </c>
      <c r="BY4099" t="s">
        <v>113</v>
      </c>
      <c r="BZ4099" t="s">
        <v>113</v>
      </c>
      <c r="CA4099" t="s">
        <v>113</v>
      </c>
      <c r="CB4099" t="s">
        <v>113</v>
      </c>
      <c r="CC4099" t="s">
        <v>113</v>
      </c>
      <c r="CD4099" t="s">
        <v>113</v>
      </c>
      <c r="CE4099" t="s">
        <v>113</v>
      </c>
      <c r="CF4099" t="s">
        <v>113</v>
      </c>
      <c r="CG4099" t="s">
        <v>113</v>
      </c>
      <c r="CH4099" t="s">
        <v>113</v>
      </c>
      <c r="CI4099" t="s">
        <v>113</v>
      </c>
      <c r="CJ4099" t="s">
        <v>113</v>
      </c>
      <c r="CK4099" t="s">
        <v>113</v>
      </c>
      <c r="CL4099" t="s">
        <v>113</v>
      </c>
      <c r="CM4099" t="s">
        <v>113</v>
      </c>
      <c r="CN4099" t="s">
        <v>113</v>
      </c>
      <c r="CO4099" t="s">
        <v>113</v>
      </c>
      <c r="CP4099" t="s">
        <v>113</v>
      </c>
      <c r="CQ4099" t="s">
        <v>113</v>
      </c>
      <c r="CR4099" t="s">
        <v>113</v>
      </c>
      <c r="CS4099" t="s">
        <v>113</v>
      </c>
      <c r="CT4099" t="s">
        <v>113</v>
      </c>
      <c r="CU4099" t="s">
        <v>113</v>
      </c>
      <c r="CV4099" t="s">
        <v>113</v>
      </c>
      <c r="CW4099" t="s">
        <v>113</v>
      </c>
    </row>
    <row r="4100" spans="1:101" x14ac:dyDescent="0.25">
      <c r="A4100" t="s">
        <v>117</v>
      </c>
      <c r="B4100">
        <v>159873</v>
      </c>
      <c r="C4100" t="s">
        <v>24759</v>
      </c>
      <c r="D4100" t="s">
        <v>102</v>
      </c>
      <c r="E4100" t="s">
        <v>24760</v>
      </c>
      <c r="F4100" t="s">
        <v>24760</v>
      </c>
      <c r="G4100" t="s">
        <v>24761</v>
      </c>
      <c r="H4100" t="s">
        <v>24762</v>
      </c>
      <c r="I4100" t="s">
        <v>622</v>
      </c>
      <c r="K4100" t="s">
        <v>623</v>
      </c>
      <c r="L4100" t="s">
        <v>3244</v>
      </c>
      <c r="M4100">
        <v>12122934600</v>
      </c>
      <c r="N4100">
        <v>12122934609</v>
      </c>
      <c r="O4100">
        <v>0</v>
      </c>
      <c r="P4100" t="s">
        <v>24763</v>
      </c>
      <c r="Q4100" t="s">
        <v>24764</v>
      </c>
      <c r="R4100" t="s">
        <v>106</v>
      </c>
      <c r="S4100" t="s">
        <v>107</v>
      </c>
      <c r="T4100" t="s">
        <v>108</v>
      </c>
      <c r="U4100">
        <v>10022</v>
      </c>
      <c r="V4100" t="s">
        <v>110</v>
      </c>
      <c r="W4100" s="1">
        <v>42894</v>
      </c>
      <c r="Y4100" s="1">
        <v>43920</v>
      </c>
      <c r="Z4100" s="2">
        <v>43009</v>
      </c>
      <c r="AA4100" t="s">
        <v>11695</v>
      </c>
      <c r="AB4100" t="s">
        <v>113</v>
      </c>
      <c r="AC4100" t="s">
        <v>113</v>
      </c>
      <c r="AD4100" t="s">
        <v>113</v>
      </c>
      <c r="AF4100" t="s">
        <v>24765</v>
      </c>
      <c r="AG4100" t="s">
        <v>113</v>
      </c>
      <c r="AH4100" t="s">
        <v>111</v>
      </c>
      <c r="AI4100" t="s">
        <v>113</v>
      </c>
      <c r="AJ4100" t="s">
        <v>173</v>
      </c>
      <c r="AK4100" t="s">
        <v>1427</v>
      </c>
      <c r="AL4100" t="s">
        <v>115</v>
      </c>
      <c r="AN4100" t="s">
        <v>623</v>
      </c>
      <c r="AO4100" t="s">
        <v>113</v>
      </c>
      <c r="AP4100" t="s">
        <v>113</v>
      </c>
      <c r="AQ4100" t="s">
        <v>111</v>
      </c>
      <c r="AR4100" t="s">
        <v>113</v>
      </c>
      <c r="AS4100" t="s">
        <v>113</v>
      </c>
      <c r="AT4100" t="s">
        <v>113</v>
      </c>
      <c r="AU4100" t="s">
        <v>113</v>
      </c>
      <c r="AV4100" t="s">
        <v>113</v>
      </c>
      <c r="AW4100" t="s">
        <v>113</v>
      </c>
      <c r="AX4100" t="s">
        <v>113</v>
      </c>
      <c r="AY4100" t="s">
        <v>113</v>
      </c>
      <c r="AZ4100" t="s">
        <v>113</v>
      </c>
      <c r="BA4100" t="s">
        <v>113</v>
      </c>
      <c r="BB4100" t="s">
        <v>113</v>
      </c>
      <c r="BD4100" t="s">
        <v>113</v>
      </c>
      <c r="BF4100" t="s">
        <v>113</v>
      </c>
      <c r="BG4100" t="s">
        <v>111</v>
      </c>
      <c r="BH4100" t="s">
        <v>111</v>
      </c>
      <c r="BI4100" t="s">
        <v>113</v>
      </c>
      <c r="BJ4100" t="s">
        <v>113</v>
      </c>
      <c r="BK4100" t="s">
        <v>113</v>
      </c>
      <c r="BL4100" t="s">
        <v>111</v>
      </c>
      <c r="BM4100" t="s">
        <v>113</v>
      </c>
      <c r="BN4100" t="s">
        <v>111</v>
      </c>
      <c r="BO4100" t="s">
        <v>113</v>
      </c>
      <c r="BP4100" t="s">
        <v>113</v>
      </c>
      <c r="BQ4100" t="s">
        <v>113</v>
      </c>
      <c r="BR4100" t="s">
        <v>113</v>
      </c>
      <c r="BS4100" t="s">
        <v>113</v>
      </c>
      <c r="BT4100" t="s">
        <v>113</v>
      </c>
      <c r="BU4100" t="s">
        <v>113</v>
      </c>
      <c r="BV4100" t="s">
        <v>111</v>
      </c>
      <c r="BW4100" t="s">
        <v>111</v>
      </c>
      <c r="BX4100" t="s">
        <v>113</v>
      </c>
      <c r="BY4100" t="s">
        <v>113</v>
      </c>
      <c r="BZ4100" t="s">
        <v>113</v>
      </c>
      <c r="CA4100" t="s">
        <v>113</v>
      </c>
      <c r="CB4100" t="s">
        <v>113</v>
      </c>
      <c r="CC4100" t="s">
        <v>113</v>
      </c>
      <c r="CD4100" t="s">
        <v>113</v>
      </c>
      <c r="CE4100" t="s">
        <v>113</v>
      </c>
      <c r="CF4100" t="s">
        <v>113</v>
      </c>
      <c r="CG4100" t="s">
        <v>113</v>
      </c>
      <c r="CH4100" t="s">
        <v>113</v>
      </c>
      <c r="CI4100" t="s">
        <v>113</v>
      </c>
      <c r="CJ4100" t="s">
        <v>111</v>
      </c>
      <c r="CK4100" t="s">
        <v>113</v>
      </c>
      <c r="CL4100" t="s">
        <v>113</v>
      </c>
      <c r="CM4100" t="s">
        <v>113</v>
      </c>
      <c r="CN4100" t="s">
        <v>113</v>
      </c>
      <c r="CO4100" t="s">
        <v>111</v>
      </c>
      <c r="CP4100" t="s">
        <v>113</v>
      </c>
      <c r="CQ4100" t="s">
        <v>113</v>
      </c>
      <c r="CR4100" t="s">
        <v>113</v>
      </c>
      <c r="CS4100" t="s">
        <v>113</v>
      </c>
      <c r="CT4100" t="s">
        <v>113</v>
      </c>
      <c r="CU4100" t="s">
        <v>113</v>
      </c>
      <c r="CV4100" t="s">
        <v>113</v>
      </c>
      <c r="CW4100" t="s">
        <v>113</v>
      </c>
    </row>
    <row r="4101" spans="1:101" x14ac:dyDescent="0.25">
      <c r="A4101" t="s">
        <v>100</v>
      </c>
      <c r="B4101">
        <v>283347</v>
      </c>
      <c r="C4101" t="s">
        <v>24766</v>
      </c>
      <c r="D4101" t="s">
        <v>102</v>
      </c>
      <c r="E4101" t="s">
        <v>24767</v>
      </c>
      <c r="F4101" t="s">
        <v>24767</v>
      </c>
      <c r="G4101" t="s">
        <v>24768</v>
      </c>
      <c r="H4101" t="s">
        <v>24769</v>
      </c>
      <c r="I4101" t="s">
        <v>106</v>
      </c>
      <c r="J4101" t="s">
        <v>107</v>
      </c>
      <c r="K4101" t="s">
        <v>108</v>
      </c>
      <c r="L4101">
        <v>10036</v>
      </c>
      <c r="M4101" t="s">
        <v>24770</v>
      </c>
      <c r="O4101">
        <v>4</v>
      </c>
      <c r="V4101" t="s">
        <v>110</v>
      </c>
      <c r="W4101" s="1">
        <v>42446</v>
      </c>
      <c r="Y4101" s="1">
        <v>43917</v>
      </c>
      <c r="Z4101" s="2">
        <v>43009</v>
      </c>
      <c r="AA4101" t="s">
        <v>24771</v>
      </c>
      <c r="AB4101" t="s">
        <v>113</v>
      </c>
      <c r="AC4101" t="s">
        <v>113</v>
      </c>
      <c r="AD4101" t="s">
        <v>113</v>
      </c>
      <c r="AG4101" t="s">
        <v>111</v>
      </c>
      <c r="AH4101" t="s">
        <v>113</v>
      </c>
      <c r="AI4101" t="s">
        <v>113</v>
      </c>
      <c r="AJ4101" t="s">
        <v>114</v>
      </c>
      <c r="AL4101" t="s">
        <v>115</v>
      </c>
      <c r="AM4101" t="s">
        <v>116</v>
      </c>
      <c r="AN4101" t="s">
        <v>108</v>
      </c>
      <c r="AO4101" t="s">
        <v>113</v>
      </c>
      <c r="AP4101" t="s">
        <v>113</v>
      </c>
      <c r="AQ4101" t="s">
        <v>113</v>
      </c>
      <c r="AR4101" t="s">
        <v>113</v>
      </c>
      <c r="AS4101" t="s">
        <v>113</v>
      </c>
      <c r="AT4101" t="s">
        <v>113</v>
      </c>
      <c r="AU4101" t="s">
        <v>113</v>
      </c>
      <c r="AV4101" t="s">
        <v>113</v>
      </c>
      <c r="AW4101" t="s">
        <v>113</v>
      </c>
      <c r="AX4101" t="s">
        <v>113</v>
      </c>
      <c r="AY4101" t="s">
        <v>113</v>
      </c>
      <c r="AZ4101" t="s">
        <v>113</v>
      </c>
      <c r="BA4101" t="s">
        <v>113</v>
      </c>
      <c r="BB4101" t="s">
        <v>113</v>
      </c>
      <c r="BD4101" t="s">
        <v>113</v>
      </c>
      <c r="BF4101" t="s">
        <v>113</v>
      </c>
      <c r="BG4101" t="s">
        <v>113</v>
      </c>
      <c r="BH4101" t="s">
        <v>113</v>
      </c>
      <c r="BI4101" t="s">
        <v>113</v>
      </c>
      <c r="BJ4101" t="s">
        <v>113</v>
      </c>
      <c r="BK4101" t="s">
        <v>113</v>
      </c>
      <c r="BL4101" t="s">
        <v>113</v>
      </c>
      <c r="BM4101" t="s">
        <v>113</v>
      </c>
      <c r="BN4101" t="s">
        <v>113</v>
      </c>
      <c r="BO4101" t="s">
        <v>113</v>
      </c>
      <c r="BP4101" t="s">
        <v>113</v>
      </c>
      <c r="BQ4101" t="s">
        <v>113</v>
      </c>
      <c r="BR4101" t="s">
        <v>113</v>
      </c>
      <c r="BS4101" t="s">
        <v>113</v>
      </c>
      <c r="BT4101" t="s">
        <v>113</v>
      </c>
      <c r="BU4101" t="s">
        <v>113</v>
      </c>
      <c r="BV4101" t="s">
        <v>113</v>
      </c>
      <c r="BW4101" t="s">
        <v>111</v>
      </c>
      <c r="BX4101" t="s">
        <v>113</v>
      </c>
      <c r="BY4101" t="s">
        <v>113</v>
      </c>
      <c r="BZ4101" t="s">
        <v>113</v>
      </c>
      <c r="CA4101" t="s">
        <v>113</v>
      </c>
      <c r="CB4101" t="s">
        <v>113</v>
      </c>
      <c r="CC4101" t="s">
        <v>113</v>
      </c>
      <c r="CD4101" t="s">
        <v>113</v>
      </c>
      <c r="CE4101" t="s">
        <v>113</v>
      </c>
      <c r="CF4101" t="s">
        <v>113</v>
      </c>
      <c r="CG4101" t="s">
        <v>113</v>
      </c>
      <c r="CH4101" t="s">
        <v>113</v>
      </c>
      <c r="CI4101" t="s">
        <v>113</v>
      </c>
      <c r="CJ4101" t="s">
        <v>113</v>
      </c>
      <c r="CK4101" t="s">
        <v>113</v>
      </c>
      <c r="CL4101" t="s">
        <v>113</v>
      </c>
      <c r="CM4101" t="s">
        <v>113</v>
      </c>
      <c r="CN4101" t="s">
        <v>113</v>
      </c>
      <c r="CO4101" t="s">
        <v>113</v>
      </c>
      <c r="CP4101" t="s">
        <v>113</v>
      </c>
      <c r="CQ4101" t="s">
        <v>113</v>
      </c>
      <c r="CR4101" t="s">
        <v>113</v>
      </c>
      <c r="CS4101" t="s">
        <v>113</v>
      </c>
      <c r="CT4101" t="s">
        <v>113</v>
      </c>
      <c r="CU4101" t="s">
        <v>113</v>
      </c>
      <c r="CV4101" t="s">
        <v>113</v>
      </c>
      <c r="CW4101" t="s">
        <v>113</v>
      </c>
    </row>
    <row r="4102" spans="1:101" x14ac:dyDescent="0.25">
      <c r="A4102" t="s">
        <v>378</v>
      </c>
      <c r="B4102">
        <v>297365</v>
      </c>
      <c r="C4102" t="s">
        <v>24772</v>
      </c>
      <c r="D4102" t="s">
        <v>102</v>
      </c>
      <c r="E4102" t="s">
        <v>24773</v>
      </c>
      <c r="F4102" t="s">
        <v>24773</v>
      </c>
      <c r="M4102" t="s">
        <v>24774</v>
      </c>
      <c r="O4102">
        <v>2</v>
      </c>
      <c r="V4102" t="s">
        <v>110</v>
      </c>
      <c r="W4102" s="1">
        <v>43258</v>
      </c>
      <c r="Y4102" s="1">
        <v>43907</v>
      </c>
      <c r="Z4102" s="2">
        <v>43009</v>
      </c>
      <c r="AB4102" t="s">
        <v>113</v>
      </c>
      <c r="AC4102" t="s">
        <v>113</v>
      </c>
      <c r="AD4102" t="s">
        <v>113</v>
      </c>
      <c r="AG4102" t="s">
        <v>113</v>
      </c>
      <c r="AH4102" t="s">
        <v>111</v>
      </c>
      <c r="AI4102" t="s">
        <v>113</v>
      </c>
      <c r="AJ4102" t="s">
        <v>114</v>
      </c>
      <c r="AL4102" t="s">
        <v>115</v>
      </c>
      <c r="AM4102" t="s">
        <v>116</v>
      </c>
      <c r="AN4102" t="s">
        <v>108</v>
      </c>
      <c r="AO4102" t="s">
        <v>113</v>
      </c>
      <c r="AP4102" t="s">
        <v>113</v>
      </c>
      <c r="AQ4102" t="s">
        <v>113</v>
      </c>
      <c r="AR4102" t="s">
        <v>113</v>
      </c>
      <c r="AS4102" t="s">
        <v>113</v>
      </c>
      <c r="AT4102" t="s">
        <v>113</v>
      </c>
      <c r="AU4102" t="s">
        <v>113</v>
      </c>
      <c r="AV4102" t="s">
        <v>113</v>
      </c>
      <c r="AW4102" t="s">
        <v>113</v>
      </c>
      <c r="AX4102" t="s">
        <v>113</v>
      </c>
      <c r="AY4102" t="s">
        <v>113</v>
      </c>
      <c r="AZ4102" t="s">
        <v>113</v>
      </c>
      <c r="BA4102" t="s">
        <v>113</v>
      </c>
      <c r="BB4102" t="s">
        <v>113</v>
      </c>
      <c r="BD4102" t="s">
        <v>113</v>
      </c>
      <c r="BF4102" t="s">
        <v>113</v>
      </c>
      <c r="BG4102" t="s">
        <v>113</v>
      </c>
      <c r="BH4102" t="s">
        <v>111</v>
      </c>
      <c r="BI4102" t="s">
        <v>113</v>
      </c>
      <c r="BJ4102" t="s">
        <v>113</v>
      </c>
      <c r="BK4102" t="s">
        <v>113</v>
      </c>
      <c r="BL4102" t="s">
        <v>113</v>
      </c>
      <c r="BM4102" t="s">
        <v>113</v>
      </c>
      <c r="BN4102" t="s">
        <v>113</v>
      </c>
      <c r="BO4102" t="s">
        <v>113</v>
      </c>
      <c r="BP4102" t="s">
        <v>113</v>
      </c>
      <c r="BQ4102" t="s">
        <v>113</v>
      </c>
      <c r="BR4102" t="s">
        <v>113</v>
      </c>
      <c r="BS4102" t="s">
        <v>113</v>
      </c>
      <c r="BT4102" t="s">
        <v>113</v>
      </c>
      <c r="BU4102" t="s">
        <v>113</v>
      </c>
      <c r="BV4102" t="s">
        <v>111</v>
      </c>
      <c r="BW4102" t="s">
        <v>111</v>
      </c>
      <c r="BX4102" t="s">
        <v>113</v>
      </c>
      <c r="BY4102" t="s">
        <v>113</v>
      </c>
      <c r="BZ4102" t="s">
        <v>113</v>
      </c>
      <c r="CA4102" t="s">
        <v>113</v>
      </c>
      <c r="CB4102" t="s">
        <v>113</v>
      </c>
      <c r="CC4102" t="s">
        <v>113</v>
      </c>
      <c r="CD4102" t="s">
        <v>113</v>
      </c>
      <c r="CE4102" t="s">
        <v>113</v>
      </c>
      <c r="CF4102" t="s">
        <v>113</v>
      </c>
      <c r="CG4102" t="s">
        <v>113</v>
      </c>
      <c r="CH4102" t="s">
        <v>113</v>
      </c>
      <c r="CI4102" t="s">
        <v>113</v>
      </c>
      <c r="CJ4102" t="s">
        <v>113</v>
      </c>
      <c r="CK4102" t="s">
        <v>113</v>
      </c>
      <c r="CL4102" t="s">
        <v>113</v>
      </c>
      <c r="CM4102" t="s">
        <v>113</v>
      </c>
      <c r="CN4102" t="s">
        <v>113</v>
      </c>
      <c r="CO4102" t="s">
        <v>113</v>
      </c>
      <c r="CP4102" t="s">
        <v>113</v>
      </c>
      <c r="CQ4102" t="s">
        <v>113</v>
      </c>
      <c r="CR4102" t="s">
        <v>113</v>
      </c>
      <c r="CS4102" t="s">
        <v>113</v>
      </c>
      <c r="CT4102" t="s">
        <v>113</v>
      </c>
      <c r="CU4102" t="s">
        <v>113</v>
      </c>
      <c r="CV4102" t="s">
        <v>113</v>
      </c>
      <c r="CW4102" t="s">
        <v>113</v>
      </c>
    </row>
    <row r="4103" spans="1:101" x14ac:dyDescent="0.25">
      <c r="A4103" t="s">
        <v>368</v>
      </c>
      <c r="B4103">
        <v>291949</v>
      </c>
      <c r="C4103" t="s">
        <v>24775</v>
      </c>
      <c r="D4103" t="s">
        <v>102</v>
      </c>
      <c r="E4103" t="s">
        <v>24776</v>
      </c>
      <c r="F4103" t="s">
        <v>24776</v>
      </c>
      <c r="G4103" t="s">
        <v>24777</v>
      </c>
      <c r="H4103" t="s">
        <v>14128</v>
      </c>
      <c r="I4103" t="s">
        <v>2312</v>
      </c>
      <c r="J4103" t="s">
        <v>373</v>
      </c>
      <c r="K4103" t="s">
        <v>108</v>
      </c>
      <c r="L4103">
        <v>78746</v>
      </c>
      <c r="M4103" t="s">
        <v>24778</v>
      </c>
      <c r="O4103">
        <v>0</v>
      </c>
      <c r="V4103" t="s">
        <v>110</v>
      </c>
      <c r="W4103" s="1">
        <v>43796</v>
      </c>
      <c r="Y4103" s="1">
        <v>43914</v>
      </c>
      <c r="Z4103" s="2">
        <v>43009</v>
      </c>
      <c r="AA4103" t="s">
        <v>24779</v>
      </c>
      <c r="AB4103" t="s">
        <v>113</v>
      </c>
      <c r="AC4103" t="s">
        <v>113</v>
      </c>
      <c r="AD4103" t="s">
        <v>113</v>
      </c>
      <c r="AF4103" t="s">
        <v>24780</v>
      </c>
      <c r="AG4103" t="s">
        <v>113</v>
      </c>
      <c r="AH4103" t="s">
        <v>111</v>
      </c>
      <c r="AI4103" t="s">
        <v>113</v>
      </c>
      <c r="AJ4103" t="s">
        <v>114</v>
      </c>
      <c r="AL4103" t="s">
        <v>115</v>
      </c>
      <c r="AM4103" t="s">
        <v>116</v>
      </c>
      <c r="AN4103" t="s">
        <v>108</v>
      </c>
      <c r="AO4103" t="s">
        <v>113</v>
      </c>
      <c r="AP4103" t="s">
        <v>113</v>
      </c>
      <c r="AQ4103" t="s">
        <v>113</v>
      </c>
      <c r="AR4103" t="s">
        <v>113</v>
      </c>
      <c r="AS4103" t="s">
        <v>113</v>
      </c>
      <c r="AT4103" t="s">
        <v>113</v>
      </c>
      <c r="AU4103" t="s">
        <v>113</v>
      </c>
      <c r="AV4103" t="s">
        <v>113</v>
      </c>
      <c r="AW4103" t="s">
        <v>113</v>
      </c>
      <c r="AX4103" t="s">
        <v>113</v>
      </c>
      <c r="AY4103" t="s">
        <v>113</v>
      </c>
      <c r="AZ4103" t="s">
        <v>113</v>
      </c>
      <c r="BA4103" t="s">
        <v>113</v>
      </c>
      <c r="BB4103" t="s">
        <v>113</v>
      </c>
      <c r="BD4103" t="s">
        <v>113</v>
      </c>
      <c r="BF4103" t="s">
        <v>113</v>
      </c>
      <c r="BG4103" t="s">
        <v>113</v>
      </c>
      <c r="BH4103" t="s">
        <v>113</v>
      </c>
      <c r="BI4103" t="s">
        <v>113</v>
      </c>
      <c r="BJ4103" t="s">
        <v>113</v>
      </c>
      <c r="BK4103" t="s">
        <v>113</v>
      </c>
      <c r="BL4103" t="s">
        <v>113</v>
      </c>
      <c r="BM4103" t="s">
        <v>113</v>
      </c>
      <c r="BN4103" t="s">
        <v>113</v>
      </c>
      <c r="BO4103" t="s">
        <v>113</v>
      </c>
      <c r="BP4103" t="s">
        <v>113</v>
      </c>
      <c r="BQ4103" t="s">
        <v>113</v>
      </c>
      <c r="BR4103" t="s">
        <v>113</v>
      </c>
      <c r="BS4103" t="s">
        <v>113</v>
      </c>
      <c r="BT4103" t="s">
        <v>113</v>
      </c>
      <c r="BU4103" t="s">
        <v>113</v>
      </c>
      <c r="BV4103" t="s">
        <v>113</v>
      </c>
      <c r="BW4103" t="s">
        <v>111</v>
      </c>
      <c r="BX4103" t="s">
        <v>113</v>
      </c>
      <c r="BY4103" t="s">
        <v>113</v>
      </c>
      <c r="BZ4103" t="s">
        <v>113</v>
      </c>
      <c r="CA4103" t="s">
        <v>113</v>
      </c>
      <c r="CB4103" t="s">
        <v>113</v>
      </c>
      <c r="CC4103" t="s">
        <v>113</v>
      </c>
      <c r="CD4103" t="s">
        <v>113</v>
      </c>
      <c r="CE4103" t="s">
        <v>113</v>
      </c>
      <c r="CF4103" t="s">
        <v>113</v>
      </c>
      <c r="CG4103" t="s">
        <v>113</v>
      </c>
      <c r="CH4103" t="s">
        <v>113</v>
      </c>
      <c r="CI4103" t="s">
        <v>113</v>
      </c>
      <c r="CJ4103" t="s">
        <v>113</v>
      </c>
      <c r="CK4103" t="s">
        <v>113</v>
      </c>
      <c r="CL4103" t="s">
        <v>113</v>
      </c>
      <c r="CM4103" t="s">
        <v>113</v>
      </c>
      <c r="CN4103" t="s">
        <v>113</v>
      </c>
      <c r="CO4103" t="s">
        <v>113</v>
      </c>
      <c r="CP4103" t="s">
        <v>113</v>
      </c>
      <c r="CQ4103" t="s">
        <v>113</v>
      </c>
      <c r="CR4103" t="s">
        <v>113</v>
      </c>
      <c r="CS4103" t="s">
        <v>113</v>
      </c>
      <c r="CT4103" t="s">
        <v>113</v>
      </c>
      <c r="CU4103" t="s">
        <v>113</v>
      </c>
      <c r="CV4103" t="s">
        <v>113</v>
      </c>
      <c r="CW4103" t="s">
        <v>113</v>
      </c>
    </row>
    <row r="4104" spans="1:101" x14ac:dyDescent="0.25">
      <c r="A4104" t="s">
        <v>117</v>
      </c>
      <c r="B4104">
        <v>281557</v>
      </c>
      <c r="C4104" t="s">
        <v>24781</v>
      </c>
      <c r="D4104" t="s">
        <v>102</v>
      </c>
      <c r="E4104" t="s">
        <v>24782</v>
      </c>
      <c r="F4104" t="s">
        <v>24782</v>
      </c>
      <c r="G4104" t="s">
        <v>24783</v>
      </c>
      <c r="I4104" t="s">
        <v>250</v>
      </c>
      <c r="K4104" t="s">
        <v>251</v>
      </c>
      <c r="L4104" t="s">
        <v>24784</v>
      </c>
      <c r="M4104" t="s">
        <v>24785</v>
      </c>
      <c r="O4104">
        <v>0</v>
      </c>
      <c r="V4104" t="s">
        <v>110</v>
      </c>
      <c r="W4104" s="1">
        <v>42444</v>
      </c>
      <c r="Y4104" s="1">
        <v>43921</v>
      </c>
      <c r="Z4104" s="2">
        <v>43009</v>
      </c>
      <c r="AA4104" t="s">
        <v>10734</v>
      </c>
      <c r="AB4104" t="s">
        <v>111</v>
      </c>
      <c r="AC4104" t="s">
        <v>113</v>
      </c>
      <c r="AD4104" t="s">
        <v>113</v>
      </c>
      <c r="AF4104" t="s">
        <v>24786</v>
      </c>
      <c r="AG4104" t="s">
        <v>113</v>
      </c>
      <c r="AH4104" t="s">
        <v>111</v>
      </c>
      <c r="AI4104" t="s">
        <v>113</v>
      </c>
      <c r="AJ4104" t="s">
        <v>300</v>
      </c>
      <c r="AL4104" t="s">
        <v>115</v>
      </c>
      <c r="AN4104" t="s">
        <v>251</v>
      </c>
      <c r="AO4104" t="s">
        <v>113</v>
      </c>
      <c r="AP4104" t="s">
        <v>113</v>
      </c>
      <c r="AQ4104" t="s">
        <v>111</v>
      </c>
      <c r="AR4104" t="s">
        <v>113</v>
      </c>
      <c r="AS4104" t="s">
        <v>113</v>
      </c>
      <c r="AT4104" t="s">
        <v>113</v>
      </c>
      <c r="AU4104" t="s">
        <v>113</v>
      </c>
      <c r="AV4104" t="s">
        <v>113</v>
      </c>
      <c r="AW4104" t="s">
        <v>113</v>
      </c>
      <c r="AX4104" t="s">
        <v>113</v>
      </c>
      <c r="AY4104" t="s">
        <v>113</v>
      </c>
      <c r="AZ4104" t="s">
        <v>113</v>
      </c>
      <c r="BA4104" t="s">
        <v>113</v>
      </c>
      <c r="BB4104" t="s">
        <v>113</v>
      </c>
      <c r="BD4104" t="s">
        <v>113</v>
      </c>
      <c r="BF4104" t="s">
        <v>113</v>
      </c>
      <c r="BG4104" t="s">
        <v>111</v>
      </c>
      <c r="BH4104" t="s">
        <v>111</v>
      </c>
      <c r="BI4104" t="s">
        <v>113</v>
      </c>
      <c r="BJ4104" t="s">
        <v>113</v>
      </c>
      <c r="BK4104" t="s">
        <v>113</v>
      </c>
      <c r="BL4104" t="s">
        <v>111</v>
      </c>
      <c r="BM4104" t="s">
        <v>111</v>
      </c>
      <c r="BN4104" t="s">
        <v>111</v>
      </c>
      <c r="BO4104" t="s">
        <v>111</v>
      </c>
      <c r="BP4104" t="s">
        <v>113</v>
      </c>
      <c r="BQ4104" t="s">
        <v>113</v>
      </c>
      <c r="BR4104" t="s">
        <v>111</v>
      </c>
      <c r="BS4104" t="s">
        <v>113</v>
      </c>
      <c r="BT4104" t="s">
        <v>113</v>
      </c>
      <c r="BU4104" t="s">
        <v>111</v>
      </c>
      <c r="BV4104" t="s">
        <v>111</v>
      </c>
      <c r="BW4104" t="s">
        <v>111</v>
      </c>
      <c r="BX4104" t="s">
        <v>113</v>
      </c>
      <c r="BY4104" t="s">
        <v>113</v>
      </c>
      <c r="BZ4104" t="s">
        <v>111</v>
      </c>
      <c r="CA4104" t="s">
        <v>111</v>
      </c>
      <c r="CB4104" t="s">
        <v>113</v>
      </c>
      <c r="CC4104" t="s">
        <v>113</v>
      </c>
      <c r="CD4104" t="s">
        <v>111</v>
      </c>
      <c r="CE4104" t="s">
        <v>111</v>
      </c>
      <c r="CF4104" t="s">
        <v>113</v>
      </c>
      <c r="CG4104" t="s">
        <v>111</v>
      </c>
      <c r="CH4104" t="s">
        <v>111</v>
      </c>
      <c r="CI4104" t="s">
        <v>111</v>
      </c>
      <c r="CJ4104" t="s">
        <v>111</v>
      </c>
      <c r="CK4104" t="s">
        <v>113</v>
      </c>
      <c r="CL4104" t="s">
        <v>111</v>
      </c>
      <c r="CM4104" t="s">
        <v>113</v>
      </c>
      <c r="CN4104" t="s">
        <v>113</v>
      </c>
      <c r="CO4104" t="s">
        <v>111</v>
      </c>
      <c r="CP4104" t="s">
        <v>113</v>
      </c>
      <c r="CQ4104" t="s">
        <v>113</v>
      </c>
      <c r="CR4104" t="s">
        <v>113</v>
      </c>
      <c r="CS4104" t="s">
        <v>113</v>
      </c>
      <c r="CT4104" t="s">
        <v>113</v>
      </c>
      <c r="CU4104" t="s">
        <v>113</v>
      </c>
      <c r="CV4104" t="s">
        <v>113</v>
      </c>
      <c r="CW4104" t="s">
        <v>113</v>
      </c>
    </row>
    <row r="4105" spans="1:101" x14ac:dyDescent="0.25">
      <c r="A4105" t="s">
        <v>117</v>
      </c>
      <c r="B4105">
        <v>159839</v>
      </c>
      <c r="C4105" t="s">
        <v>24787</v>
      </c>
      <c r="D4105" t="s">
        <v>102</v>
      </c>
      <c r="E4105" t="s">
        <v>24788</v>
      </c>
      <c r="F4105" t="s">
        <v>24788</v>
      </c>
      <c r="G4105" t="s">
        <v>24789</v>
      </c>
      <c r="H4105" t="s">
        <v>24790</v>
      </c>
      <c r="I4105" t="s">
        <v>809</v>
      </c>
      <c r="K4105" t="s">
        <v>219</v>
      </c>
      <c r="L4105">
        <v>852</v>
      </c>
      <c r="M4105">
        <v>85231751700</v>
      </c>
      <c r="N4105">
        <v>85231751727</v>
      </c>
      <c r="O4105">
        <v>1</v>
      </c>
      <c r="V4105" t="s">
        <v>110</v>
      </c>
      <c r="W4105" s="1">
        <v>40998</v>
      </c>
      <c r="Y4105" s="1">
        <v>43917</v>
      </c>
      <c r="Z4105" s="2">
        <v>43009</v>
      </c>
      <c r="AA4105" t="s">
        <v>24791</v>
      </c>
      <c r="AB4105" t="s">
        <v>111</v>
      </c>
      <c r="AC4105" t="s">
        <v>113</v>
      </c>
      <c r="AD4105" t="s">
        <v>113</v>
      </c>
      <c r="AG4105" t="s">
        <v>113</v>
      </c>
      <c r="AH4105" t="s">
        <v>113</v>
      </c>
      <c r="AI4105" t="s">
        <v>111</v>
      </c>
      <c r="AJ4105" t="s">
        <v>173</v>
      </c>
      <c r="AK4105" t="s">
        <v>742</v>
      </c>
      <c r="AL4105" t="s">
        <v>115</v>
      </c>
      <c r="AN4105" t="s">
        <v>219</v>
      </c>
      <c r="AO4105" t="s">
        <v>113</v>
      </c>
      <c r="AP4105" t="s">
        <v>113</v>
      </c>
      <c r="AQ4105" t="s">
        <v>113</v>
      </c>
      <c r="AR4105" t="s">
        <v>113</v>
      </c>
      <c r="AS4105" t="s">
        <v>113</v>
      </c>
      <c r="AT4105" t="s">
        <v>113</v>
      </c>
      <c r="AU4105" t="s">
        <v>113</v>
      </c>
      <c r="AV4105" t="s">
        <v>113</v>
      </c>
      <c r="AW4105" t="s">
        <v>113</v>
      </c>
      <c r="AX4105" t="s">
        <v>113</v>
      </c>
      <c r="AY4105" t="s">
        <v>113</v>
      </c>
      <c r="AZ4105" t="s">
        <v>113</v>
      </c>
      <c r="BA4105" t="s">
        <v>113</v>
      </c>
      <c r="BB4105" t="s">
        <v>113</v>
      </c>
      <c r="BD4105" t="s">
        <v>113</v>
      </c>
      <c r="BF4105" t="s">
        <v>113</v>
      </c>
      <c r="BG4105" t="s">
        <v>113</v>
      </c>
      <c r="BH4105" t="s">
        <v>111</v>
      </c>
      <c r="BI4105" t="s">
        <v>113</v>
      </c>
      <c r="BJ4105" t="s">
        <v>113</v>
      </c>
      <c r="BK4105" t="s">
        <v>113</v>
      </c>
      <c r="BL4105" t="s">
        <v>113</v>
      </c>
      <c r="BM4105" t="s">
        <v>113</v>
      </c>
      <c r="BN4105" t="s">
        <v>113</v>
      </c>
      <c r="BO4105" t="s">
        <v>113</v>
      </c>
      <c r="BP4105" t="s">
        <v>113</v>
      </c>
      <c r="BQ4105" t="s">
        <v>113</v>
      </c>
      <c r="BR4105" t="s">
        <v>113</v>
      </c>
      <c r="BS4105" t="s">
        <v>113</v>
      </c>
      <c r="BT4105" t="s">
        <v>113</v>
      </c>
      <c r="BU4105" t="s">
        <v>113</v>
      </c>
      <c r="BV4105" t="s">
        <v>111</v>
      </c>
      <c r="BW4105" t="s">
        <v>111</v>
      </c>
      <c r="BX4105" t="s">
        <v>113</v>
      </c>
      <c r="BY4105" t="s">
        <v>113</v>
      </c>
      <c r="BZ4105" t="s">
        <v>113</v>
      </c>
      <c r="CA4105" t="s">
        <v>113</v>
      </c>
      <c r="CB4105" t="s">
        <v>113</v>
      </c>
      <c r="CC4105" t="s">
        <v>113</v>
      </c>
      <c r="CD4105" t="s">
        <v>113</v>
      </c>
      <c r="CE4105" t="s">
        <v>113</v>
      </c>
      <c r="CF4105" t="s">
        <v>113</v>
      </c>
      <c r="CG4105" t="s">
        <v>113</v>
      </c>
      <c r="CH4105" t="s">
        <v>113</v>
      </c>
      <c r="CI4105" t="s">
        <v>113</v>
      </c>
      <c r="CJ4105" t="s">
        <v>113</v>
      </c>
      <c r="CK4105" t="s">
        <v>113</v>
      </c>
      <c r="CL4105" t="s">
        <v>113</v>
      </c>
      <c r="CM4105" t="s">
        <v>113</v>
      </c>
      <c r="CN4105" t="s">
        <v>113</v>
      </c>
      <c r="CO4105" t="s">
        <v>113</v>
      </c>
      <c r="CP4105" t="s">
        <v>113</v>
      </c>
      <c r="CQ4105" t="s">
        <v>113</v>
      </c>
      <c r="CR4105" t="s">
        <v>113</v>
      </c>
      <c r="CS4105" t="s">
        <v>113</v>
      </c>
      <c r="CT4105" t="s">
        <v>113</v>
      </c>
      <c r="CU4105" t="s">
        <v>113</v>
      </c>
      <c r="CV4105" t="s">
        <v>113</v>
      </c>
      <c r="CW4105" t="s">
        <v>113</v>
      </c>
    </row>
    <row r="4106" spans="1:101" x14ac:dyDescent="0.25">
      <c r="A4106" t="s">
        <v>117</v>
      </c>
      <c r="B4106">
        <v>295635</v>
      </c>
      <c r="C4106" t="s">
        <v>24792</v>
      </c>
      <c r="D4106" t="s">
        <v>102</v>
      </c>
      <c r="E4106" t="s">
        <v>24793</v>
      </c>
      <c r="F4106" t="s">
        <v>24793</v>
      </c>
      <c r="G4106" t="s">
        <v>20621</v>
      </c>
      <c r="H4106" t="s">
        <v>20622</v>
      </c>
      <c r="I4106" t="s">
        <v>128</v>
      </c>
      <c r="K4106" t="s">
        <v>219</v>
      </c>
      <c r="M4106" t="s">
        <v>20623</v>
      </c>
      <c r="N4106" t="s">
        <v>20624</v>
      </c>
      <c r="O4106">
        <v>1</v>
      </c>
      <c r="V4106" t="s">
        <v>110</v>
      </c>
      <c r="W4106" s="1">
        <v>43188</v>
      </c>
      <c r="Y4106" s="1">
        <v>43950</v>
      </c>
      <c r="Z4106" s="2">
        <v>43891</v>
      </c>
      <c r="AA4106" t="s">
        <v>24794</v>
      </c>
      <c r="AB4106" t="s">
        <v>111</v>
      </c>
      <c r="AC4106" t="s">
        <v>113</v>
      </c>
      <c r="AD4106" t="s">
        <v>113</v>
      </c>
      <c r="AG4106" t="s">
        <v>111</v>
      </c>
      <c r="AH4106" t="s">
        <v>111</v>
      </c>
      <c r="AI4106" t="s">
        <v>113</v>
      </c>
      <c r="AJ4106" t="s">
        <v>131</v>
      </c>
      <c r="AL4106" t="s">
        <v>115</v>
      </c>
      <c r="AN4106" t="s">
        <v>122</v>
      </c>
      <c r="AO4106" t="s">
        <v>113</v>
      </c>
      <c r="AP4106" t="s">
        <v>113</v>
      </c>
      <c r="AQ4106" t="s">
        <v>113</v>
      </c>
      <c r="AR4106" t="s">
        <v>113</v>
      </c>
      <c r="AS4106" t="s">
        <v>113</v>
      </c>
      <c r="AT4106" t="s">
        <v>113</v>
      </c>
      <c r="AU4106" t="s">
        <v>113</v>
      </c>
      <c r="AV4106" t="s">
        <v>113</v>
      </c>
      <c r="AW4106" t="s">
        <v>113</v>
      </c>
      <c r="AX4106" t="s">
        <v>113</v>
      </c>
      <c r="AY4106" t="s">
        <v>113</v>
      </c>
      <c r="AZ4106" t="s">
        <v>113</v>
      </c>
      <c r="BA4106" t="s">
        <v>113</v>
      </c>
      <c r="BB4106" t="s">
        <v>113</v>
      </c>
      <c r="BD4106" t="s">
        <v>113</v>
      </c>
      <c r="BF4106" t="s">
        <v>113</v>
      </c>
      <c r="BG4106" t="s">
        <v>113</v>
      </c>
      <c r="BH4106" t="s">
        <v>111</v>
      </c>
      <c r="BI4106" t="s">
        <v>113</v>
      </c>
      <c r="BJ4106" t="s">
        <v>113</v>
      </c>
      <c r="BK4106" t="s">
        <v>113</v>
      </c>
      <c r="BL4106" t="s">
        <v>113</v>
      </c>
      <c r="BM4106" t="s">
        <v>113</v>
      </c>
      <c r="BN4106" t="s">
        <v>113</v>
      </c>
      <c r="BO4106" t="s">
        <v>113</v>
      </c>
      <c r="BP4106" t="s">
        <v>113</v>
      </c>
      <c r="BQ4106" t="s">
        <v>113</v>
      </c>
      <c r="BR4106" t="s">
        <v>113</v>
      </c>
      <c r="BS4106" t="s">
        <v>113</v>
      </c>
      <c r="BT4106" t="s">
        <v>113</v>
      </c>
      <c r="BU4106" t="s">
        <v>113</v>
      </c>
      <c r="BV4106" t="s">
        <v>111</v>
      </c>
      <c r="BW4106" t="s">
        <v>111</v>
      </c>
      <c r="BX4106" t="s">
        <v>113</v>
      </c>
      <c r="BY4106" t="s">
        <v>113</v>
      </c>
      <c r="BZ4106" t="s">
        <v>113</v>
      </c>
      <c r="CA4106" t="s">
        <v>113</v>
      </c>
      <c r="CB4106" t="s">
        <v>113</v>
      </c>
      <c r="CC4106" t="s">
        <v>113</v>
      </c>
      <c r="CD4106" t="s">
        <v>113</v>
      </c>
      <c r="CE4106" t="s">
        <v>113</v>
      </c>
      <c r="CF4106" t="s">
        <v>113</v>
      </c>
      <c r="CG4106" t="s">
        <v>113</v>
      </c>
      <c r="CH4106" t="s">
        <v>113</v>
      </c>
      <c r="CI4106" t="s">
        <v>113</v>
      </c>
      <c r="CJ4106" t="s">
        <v>113</v>
      </c>
      <c r="CK4106" t="s">
        <v>113</v>
      </c>
      <c r="CL4106" t="s">
        <v>113</v>
      </c>
      <c r="CM4106" t="s">
        <v>113</v>
      </c>
      <c r="CN4106" t="s">
        <v>113</v>
      </c>
      <c r="CO4106" t="s">
        <v>113</v>
      </c>
      <c r="CP4106" t="s">
        <v>113</v>
      </c>
      <c r="CQ4106" t="s">
        <v>113</v>
      </c>
      <c r="CR4106" t="s">
        <v>113</v>
      </c>
      <c r="CS4106" t="s">
        <v>113</v>
      </c>
      <c r="CT4106" t="s">
        <v>113</v>
      </c>
      <c r="CU4106" t="s">
        <v>113</v>
      </c>
      <c r="CV4106" t="s">
        <v>113</v>
      </c>
      <c r="CW4106" t="s">
        <v>113</v>
      </c>
    </row>
    <row r="4107" spans="1:101" x14ac:dyDescent="0.25">
      <c r="A4107" t="s">
        <v>117</v>
      </c>
      <c r="B4107">
        <v>170204</v>
      </c>
      <c r="C4107" t="s">
        <v>24795</v>
      </c>
      <c r="D4107" t="s">
        <v>102</v>
      </c>
      <c r="E4107" t="s">
        <v>24796</v>
      </c>
      <c r="F4107" t="s">
        <v>24796</v>
      </c>
      <c r="G4107" t="s">
        <v>8672</v>
      </c>
      <c r="I4107" t="s">
        <v>8673</v>
      </c>
      <c r="K4107" t="s">
        <v>328</v>
      </c>
      <c r="L4107" t="s">
        <v>24797</v>
      </c>
      <c r="M4107" t="s">
        <v>24798</v>
      </c>
      <c r="O4107">
        <v>2</v>
      </c>
      <c r="V4107" t="s">
        <v>110</v>
      </c>
      <c r="W4107" s="1">
        <v>41654</v>
      </c>
      <c r="Y4107" s="1">
        <v>43921</v>
      </c>
      <c r="Z4107" s="2">
        <v>43009</v>
      </c>
      <c r="AA4107" t="s">
        <v>24799</v>
      </c>
      <c r="AB4107" t="s">
        <v>111</v>
      </c>
      <c r="AC4107" t="s">
        <v>113</v>
      </c>
      <c r="AD4107" t="s">
        <v>113</v>
      </c>
      <c r="AG4107" t="s">
        <v>113</v>
      </c>
      <c r="AH4107" t="s">
        <v>111</v>
      </c>
      <c r="AI4107" t="s">
        <v>113</v>
      </c>
      <c r="AJ4107" t="s">
        <v>173</v>
      </c>
      <c r="AK4107" t="s">
        <v>24800</v>
      </c>
      <c r="AL4107" t="s">
        <v>115</v>
      </c>
      <c r="AN4107" t="s">
        <v>328</v>
      </c>
      <c r="AO4107" t="s">
        <v>113</v>
      </c>
      <c r="AP4107" t="s">
        <v>113</v>
      </c>
      <c r="AQ4107" t="s">
        <v>113</v>
      </c>
      <c r="AR4107" t="s">
        <v>113</v>
      </c>
      <c r="AS4107" t="s">
        <v>113</v>
      </c>
      <c r="AT4107" t="s">
        <v>113</v>
      </c>
      <c r="AU4107" t="s">
        <v>113</v>
      </c>
      <c r="AV4107" t="s">
        <v>113</v>
      </c>
      <c r="AW4107" t="s">
        <v>113</v>
      </c>
      <c r="AX4107" t="s">
        <v>113</v>
      </c>
      <c r="AY4107" t="s">
        <v>113</v>
      </c>
      <c r="AZ4107" t="s">
        <v>113</v>
      </c>
      <c r="BA4107" t="s">
        <v>113</v>
      </c>
      <c r="BB4107" t="s">
        <v>113</v>
      </c>
      <c r="BD4107" t="s">
        <v>113</v>
      </c>
      <c r="BF4107" t="s">
        <v>113</v>
      </c>
      <c r="BG4107" t="s">
        <v>113</v>
      </c>
      <c r="BH4107" t="s">
        <v>111</v>
      </c>
      <c r="BI4107" t="s">
        <v>113</v>
      </c>
      <c r="BJ4107" t="s">
        <v>113</v>
      </c>
      <c r="BK4107" t="s">
        <v>113</v>
      </c>
      <c r="BL4107" t="s">
        <v>113</v>
      </c>
      <c r="BM4107" t="s">
        <v>113</v>
      </c>
      <c r="BN4107" t="s">
        <v>113</v>
      </c>
      <c r="BO4107" t="s">
        <v>113</v>
      </c>
      <c r="BP4107" t="s">
        <v>113</v>
      </c>
      <c r="BQ4107" t="s">
        <v>113</v>
      </c>
      <c r="BR4107" t="s">
        <v>113</v>
      </c>
      <c r="BS4107" t="s">
        <v>113</v>
      </c>
      <c r="BT4107" t="s">
        <v>113</v>
      </c>
      <c r="BU4107" t="s">
        <v>113</v>
      </c>
      <c r="BV4107" t="s">
        <v>111</v>
      </c>
      <c r="BW4107" t="s">
        <v>111</v>
      </c>
      <c r="BX4107" t="s">
        <v>113</v>
      </c>
      <c r="BY4107" t="s">
        <v>113</v>
      </c>
      <c r="BZ4107" t="s">
        <v>113</v>
      </c>
      <c r="CA4107" t="s">
        <v>113</v>
      </c>
      <c r="CB4107" t="s">
        <v>113</v>
      </c>
      <c r="CC4107" t="s">
        <v>113</v>
      </c>
      <c r="CD4107" t="s">
        <v>113</v>
      </c>
      <c r="CE4107" t="s">
        <v>113</v>
      </c>
      <c r="CF4107" t="s">
        <v>113</v>
      </c>
      <c r="CG4107" t="s">
        <v>113</v>
      </c>
      <c r="CH4107" t="s">
        <v>113</v>
      </c>
      <c r="CI4107" t="s">
        <v>113</v>
      </c>
      <c r="CJ4107" t="s">
        <v>113</v>
      </c>
      <c r="CK4107" t="s">
        <v>113</v>
      </c>
      <c r="CL4107" t="s">
        <v>113</v>
      </c>
      <c r="CM4107" t="s">
        <v>113</v>
      </c>
      <c r="CN4107" t="s">
        <v>113</v>
      </c>
      <c r="CO4107" t="s">
        <v>113</v>
      </c>
      <c r="CP4107" t="s">
        <v>113</v>
      </c>
      <c r="CQ4107" t="s">
        <v>113</v>
      </c>
      <c r="CR4107" t="s">
        <v>113</v>
      </c>
      <c r="CS4107" t="s">
        <v>113</v>
      </c>
      <c r="CT4107" t="s">
        <v>113</v>
      </c>
      <c r="CU4107" t="s">
        <v>113</v>
      </c>
      <c r="CV4107" t="s">
        <v>113</v>
      </c>
      <c r="CW4107" t="s">
        <v>113</v>
      </c>
    </row>
    <row r="4108" spans="1:101" x14ac:dyDescent="0.25">
      <c r="A4108" t="s">
        <v>263</v>
      </c>
      <c r="B4108">
        <v>304629</v>
      </c>
      <c r="C4108" t="s">
        <v>24801</v>
      </c>
      <c r="D4108" t="s">
        <v>102</v>
      </c>
      <c r="E4108" t="s">
        <v>24802</v>
      </c>
      <c r="F4108" t="s">
        <v>24802</v>
      </c>
      <c r="M4108" t="s">
        <v>24803</v>
      </c>
      <c r="N4108" t="s">
        <v>1070</v>
      </c>
      <c r="O4108">
        <v>0</v>
      </c>
      <c r="P4108" t="s">
        <v>24804</v>
      </c>
      <c r="Q4108" t="s">
        <v>24805</v>
      </c>
      <c r="R4108" t="s">
        <v>24806</v>
      </c>
      <c r="S4108" t="s">
        <v>1347</v>
      </c>
      <c r="T4108" t="s">
        <v>108</v>
      </c>
      <c r="U4108">
        <v>66226</v>
      </c>
      <c r="V4108" t="s">
        <v>110</v>
      </c>
      <c r="W4108" s="1">
        <v>43635</v>
      </c>
      <c r="Y4108" s="1">
        <v>43913</v>
      </c>
      <c r="Z4108" s="2">
        <v>43009</v>
      </c>
      <c r="AA4108" t="s">
        <v>24807</v>
      </c>
      <c r="AB4108" t="s">
        <v>113</v>
      </c>
      <c r="AC4108" t="s">
        <v>113</v>
      </c>
      <c r="AD4108" t="s">
        <v>113</v>
      </c>
      <c r="AG4108" t="s">
        <v>111</v>
      </c>
      <c r="AH4108" t="s">
        <v>111</v>
      </c>
      <c r="AI4108" t="s">
        <v>113</v>
      </c>
      <c r="AJ4108" t="s">
        <v>114</v>
      </c>
      <c r="AL4108" t="s">
        <v>115</v>
      </c>
      <c r="AM4108" t="s">
        <v>116</v>
      </c>
      <c r="AN4108" t="s">
        <v>108</v>
      </c>
      <c r="AO4108" t="s">
        <v>113</v>
      </c>
      <c r="AP4108" t="s">
        <v>113</v>
      </c>
      <c r="AQ4108" t="s">
        <v>113</v>
      </c>
      <c r="AR4108" t="s">
        <v>113</v>
      </c>
      <c r="AS4108" t="s">
        <v>113</v>
      </c>
      <c r="AT4108" t="s">
        <v>113</v>
      </c>
      <c r="AU4108" t="s">
        <v>113</v>
      </c>
      <c r="AV4108" t="s">
        <v>113</v>
      </c>
      <c r="AW4108" t="s">
        <v>113</v>
      </c>
      <c r="AX4108" t="s">
        <v>113</v>
      </c>
      <c r="AY4108" t="s">
        <v>113</v>
      </c>
      <c r="AZ4108" t="s">
        <v>113</v>
      </c>
      <c r="BA4108" t="s">
        <v>113</v>
      </c>
      <c r="BB4108" t="s">
        <v>113</v>
      </c>
      <c r="BD4108" t="s">
        <v>113</v>
      </c>
      <c r="BF4108" t="s">
        <v>113</v>
      </c>
      <c r="BG4108" t="s">
        <v>113</v>
      </c>
      <c r="BH4108" t="s">
        <v>113</v>
      </c>
      <c r="BI4108" t="s">
        <v>113</v>
      </c>
      <c r="BJ4108" t="s">
        <v>113</v>
      </c>
      <c r="BK4108" t="s">
        <v>113</v>
      </c>
      <c r="BL4108" t="s">
        <v>113</v>
      </c>
      <c r="BM4108" t="s">
        <v>113</v>
      </c>
      <c r="BN4108" t="s">
        <v>113</v>
      </c>
      <c r="BO4108" t="s">
        <v>113</v>
      </c>
      <c r="BP4108" t="s">
        <v>113</v>
      </c>
      <c r="BQ4108" t="s">
        <v>113</v>
      </c>
      <c r="BR4108" t="s">
        <v>113</v>
      </c>
      <c r="BS4108" t="s">
        <v>113</v>
      </c>
      <c r="BT4108" t="s">
        <v>113</v>
      </c>
      <c r="BU4108" t="s">
        <v>113</v>
      </c>
      <c r="BV4108" t="s">
        <v>111</v>
      </c>
      <c r="BW4108" t="s">
        <v>111</v>
      </c>
      <c r="BX4108" t="s">
        <v>113</v>
      </c>
      <c r="BY4108" t="s">
        <v>113</v>
      </c>
      <c r="BZ4108" t="s">
        <v>113</v>
      </c>
      <c r="CA4108" t="s">
        <v>113</v>
      </c>
      <c r="CB4108" t="s">
        <v>113</v>
      </c>
      <c r="CC4108" t="s">
        <v>113</v>
      </c>
      <c r="CD4108" t="s">
        <v>113</v>
      </c>
      <c r="CE4108" t="s">
        <v>113</v>
      </c>
      <c r="CF4108" t="s">
        <v>113</v>
      </c>
      <c r="CG4108" t="s">
        <v>113</v>
      </c>
      <c r="CH4108" t="s">
        <v>113</v>
      </c>
      <c r="CI4108" t="s">
        <v>113</v>
      </c>
      <c r="CJ4108" t="s">
        <v>113</v>
      </c>
      <c r="CK4108" t="s">
        <v>113</v>
      </c>
      <c r="CL4108" t="s">
        <v>113</v>
      </c>
      <c r="CM4108" t="s">
        <v>113</v>
      </c>
      <c r="CN4108" t="s">
        <v>113</v>
      </c>
      <c r="CO4108" t="s">
        <v>113</v>
      </c>
      <c r="CP4108" t="s">
        <v>113</v>
      </c>
      <c r="CQ4108" t="s">
        <v>113</v>
      </c>
      <c r="CR4108" t="s">
        <v>113</v>
      </c>
      <c r="CS4108" t="s">
        <v>113</v>
      </c>
      <c r="CT4108" t="s">
        <v>113</v>
      </c>
      <c r="CU4108" t="s">
        <v>113</v>
      </c>
      <c r="CV4108" t="s">
        <v>113</v>
      </c>
      <c r="CW4108" t="s">
        <v>113</v>
      </c>
    </row>
    <row r="4109" spans="1:101" x14ac:dyDescent="0.25">
      <c r="A4109" t="s">
        <v>378</v>
      </c>
      <c r="B4109">
        <v>307763</v>
      </c>
      <c r="C4109" t="s">
        <v>24808</v>
      </c>
      <c r="D4109" t="s">
        <v>102</v>
      </c>
      <c r="E4109" t="s">
        <v>23972</v>
      </c>
      <c r="F4109" t="s">
        <v>24809</v>
      </c>
      <c r="G4109" t="s">
        <v>24810</v>
      </c>
      <c r="I4109" t="s">
        <v>691</v>
      </c>
      <c r="J4109" t="s">
        <v>180</v>
      </c>
      <c r="K4109" t="s">
        <v>108</v>
      </c>
      <c r="L4109">
        <v>90401</v>
      </c>
      <c r="M4109" t="s">
        <v>12694</v>
      </c>
      <c r="O4109">
        <v>0</v>
      </c>
      <c r="V4109" t="s">
        <v>110</v>
      </c>
      <c r="W4109" s="1">
        <v>43913</v>
      </c>
      <c r="Y4109" s="1">
        <v>43913</v>
      </c>
      <c r="Z4109" s="2">
        <v>43009</v>
      </c>
      <c r="AA4109" t="s">
        <v>24811</v>
      </c>
      <c r="AB4109" t="s">
        <v>113</v>
      </c>
      <c r="AC4109" t="s">
        <v>113</v>
      </c>
      <c r="AD4109" t="s">
        <v>113</v>
      </c>
      <c r="AG4109" t="s">
        <v>113</v>
      </c>
      <c r="AH4109" t="s">
        <v>111</v>
      </c>
      <c r="AI4109" t="s">
        <v>113</v>
      </c>
      <c r="AJ4109" t="s">
        <v>114</v>
      </c>
      <c r="AL4109" t="s">
        <v>115</v>
      </c>
      <c r="AM4109" t="s">
        <v>116</v>
      </c>
      <c r="AN4109" t="s">
        <v>108</v>
      </c>
      <c r="AO4109" t="s">
        <v>113</v>
      </c>
      <c r="AP4109" t="s">
        <v>113</v>
      </c>
      <c r="AQ4109" t="s">
        <v>113</v>
      </c>
      <c r="AR4109" t="s">
        <v>113</v>
      </c>
      <c r="AS4109" t="s">
        <v>113</v>
      </c>
      <c r="AT4109" t="s">
        <v>113</v>
      </c>
      <c r="AU4109" t="s">
        <v>113</v>
      </c>
      <c r="AV4109" t="s">
        <v>113</v>
      </c>
      <c r="AW4109" t="s">
        <v>113</v>
      </c>
      <c r="AX4109" t="s">
        <v>113</v>
      </c>
      <c r="AY4109" t="s">
        <v>113</v>
      </c>
      <c r="AZ4109" t="s">
        <v>113</v>
      </c>
      <c r="BA4109" t="s">
        <v>113</v>
      </c>
      <c r="BB4109" t="s">
        <v>113</v>
      </c>
      <c r="BD4109" t="s">
        <v>113</v>
      </c>
      <c r="BF4109" t="s">
        <v>113</v>
      </c>
      <c r="BG4109" t="s">
        <v>113</v>
      </c>
      <c r="BH4109" t="s">
        <v>111</v>
      </c>
      <c r="BI4109" t="s">
        <v>113</v>
      </c>
      <c r="BJ4109" t="s">
        <v>113</v>
      </c>
      <c r="BK4109" t="s">
        <v>113</v>
      </c>
      <c r="BL4109" t="s">
        <v>113</v>
      </c>
      <c r="BM4109" t="s">
        <v>113</v>
      </c>
      <c r="BN4109" t="s">
        <v>113</v>
      </c>
      <c r="BO4109" t="s">
        <v>113</v>
      </c>
      <c r="BP4109" t="s">
        <v>113</v>
      </c>
      <c r="BQ4109" t="s">
        <v>113</v>
      </c>
      <c r="BR4109" t="s">
        <v>113</v>
      </c>
      <c r="BS4109" t="s">
        <v>113</v>
      </c>
      <c r="BT4109" t="s">
        <v>113</v>
      </c>
      <c r="BU4109" t="s">
        <v>113</v>
      </c>
      <c r="BV4109" t="s">
        <v>111</v>
      </c>
      <c r="BW4109" t="s">
        <v>111</v>
      </c>
      <c r="BX4109" t="s">
        <v>113</v>
      </c>
      <c r="BY4109" t="s">
        <v>113</v>
      </c>
      <c r="BZ4109" t="s">
        <v>113</v>
      </c>
      <c r="CA4109" t="s">
        <v>113</v>
      </c>
      <c r="CB4109" t="s">
        <v>113</v>
      </c>
      <c r="CC4109" t="s">
        <v>113</v>
      </c>
      <c r="CD4109" t="s">
        <v>113</v>
      </c>
      <c r="CE4109" t="s">
        <v>113</v>
      </c>
      <c r="CF4109" t="s">
        <v>113</v>
      </c>
      <c r="CG4109" t="s">
        <v>113</v>
      </c>
      <c r="CH4109" t="s">
        <v>113</v>
      </c>
      <c r="CI4109" t="s">
        <v>113</v>
      </c>
      <c r="CJ4109" t="s">
        <v>113</v>
      </c>
      <c r="CK4109" t="s">
        <v>113</v>
      </c>
      <c r="CL4109" t="s">
        <v>113</v>
      </c>
      <c r="CM4109" t="s">
        <v>113</v>
      </c>
      <c r="CN4109" t="s">
        <v>113</v>
      </c>
      <c r="CO4109" t="s">
        <v>113</v>
      </c>
      <c r="CP4109" t="s">
        <v>113</v>
      </c>
      <c r="CQ4109" t="s">
        <v>113</v>
      </c>
      <c r="CR4109" t="s">
        <v>113</v>
      </c>
      <c r="CS4109" t="s">
        <v>113</v>
      </c>
      <c r="CT4109" t="s">
        <v>113</v>
      </c>
      <c r="CU4109" t="s">
        <v>113</v>
      </c>
      <c r="CV4109" t="s">
        <v>113</v>
      </c>
      <c r="CW4109" t="s">
        <v>113</v>
      </c>
    </row>
    <row r="4110" spans="1:101" x14ac:dyDescent="0.25">
      <c r="A4110" t="s">
        <v>117</v>
      </c>
      <c r="B4110">
        <v>163006</v>
      </c>
      <c r="C4110" t="s">
        <v>24812</v>
      </c>
      <c r="D4110" t="s">
        <v>102</v>
      </c>
      <c r="E4110" t="s">
        <v>24813</v>
      </c>
      <c r="F4110" t="s">
        <v>24813</v>
      </c>
      <c r="G4110" t="s">
        <v>24814</v>
      </c>
      <c r="I4110" t="s">
        <v>1148</v>
      </c>
      <c r="K4110" t="s">
        <v>1149</v>
      </c>
      <c r="L4110" t="s">
        <v>24815</v>
      </c>
      <c r="M4110" t="s">
        <v>24816</v>
      </c>
      <c r="O4110">
        <v>0</v>
      </c>
      <c r="V4110" t="s">
        <v>110</v>
      </c>
      <c r="W4110" s="1">
        <v>41001</v>
      </c>
      <c r="Y4110" s="1">
        <v>43920</v>
      </c>
      <c r="Z4110" s="2">
        <v>43009</v>
      </c>
      <c r="AA4110" t="s">
        <v>24817</v>
      </c>
      <c r="AB4110" t="s">
        <v>111</v>
      </c>
      <c r="AC4110" t="s">
        <v>113</v>
      </c>
      <c r="AD4110" t="s">
        <v>113</v>
      </c>
      <c r="AG4110" t="s">
        <v>113</v>
      </c>
      <c r="AH4110" t="s">
        <v>111</v>
      </c>
      <c r="AI4110" t="s">
        <v>113</v>
      </c>
      <c r="AJ4110" t="s">
        <v>173</v>
      </c>
      <c r="AK4110" t="s">
        <v>2006</v>
      </c>
      <c r="AL4110" t="s">
        <v>115</v>
      </c>
      <c r="AN4110" t="s">
        <v>1149</v>
      </c>
      <c r="AO4110" t="s">
        <v>113</v>
      </c>
      <c r="AP4110" t="s">
        <v>113</v>
      </c>
      <c r="AQ4110" t="s">
        <v>113</v>
      </c>
      <c r="AR4110" t="s">
        <v>113</v>
      </c>
      <c r="AS4110" t="s">
        <v>113</v>
      </c>
      <c r="AT4110" t="s">
        <v>113</v>
      </c>
      <c r="AU4110" t="s">
        <v>113</v>
      </c>
      <c r="AV4110" t="s">
        <v>113</v>
      </c>
      <c r="AW4110" t="s">
        <v>113</v>
      </c>
      <c r="AX4110" t="s">
        <v>113</v>
      </c>
      <c r="AY4110" t="s">
        <v>113</v>
      </c>
      <c r="AZ4110" t="s">
        <v>113</v>
      </c>
      <c r="BA4110" t="s">
        <v>113</v>
      </c>
      <c r="BB4110" t="s">
        <v>113</v>
      </c>
      <c r="BD4110" t="s">
        <v>113</v>
      </c>
      <c r="BF4110" t="s">
        <v>113</v>
      </c>
      <c r="BG4110" t="s">
        <v>111</v>
      </c>
      <c r="BH4110" t="s">
        <v>111</v>
      </c>
      <c r="BI4110" t="s">
        <v>113</v>
      </c>
      <c r="BJ4110" t="s">
        <v>113</v>
      </c>
      <c r="BK4110" t="s">
        <v>113</v>
      </c>
      <c r="BL4110" t="s">
        <v>113</v>
      </c>
      <c r="BM4110" t="s">
        <v>113</v>
      </c>
      <c r="BN4110" t="s">
        <v>111</v>
      </c>
      <c r="BO4110" t="s">
        <v>113</v>
      </c>
      <c r="BP4110" t="s">
        <v>113</v>
      </c>
      <c r="BQ4110" t="s">
        <v>113</v>
      </c>
      <c r="BR4110" t="s">
        <v>111</v>
      </c>
      <c r="BS4110" t="s">
        <v>113</v>
      </c>
      <c r="BT4110" t="s">
        <v>113</v>
      </c>
      <c r="BU4110" t="s">
        <v>113</v>
      </c>
      <c r="BV4110" t="s">
        <v>111</v>
      </c>
      <c r="BW4110" t="s">
        <v>111</v>
      </c>
      <c r="BX4110" t="s">
        <v>113</v>
      </c>
      <c r="BY4110" t="s">
        <v>111</v>
      </c>
      <c r="BZ4110" t="s">
        <v>113</v>
      </c>
      <c r="CA4110" t="s">
        <v>113</v>
      </c>
      <c r="CB4110" t="s">
        <v>113</v>
      </c>
      <c r="CC4110" t="s">
        <v>113</v>
      </c>
      <c r="CD4110" t="s">
        <v>113</v>
      </c>
      <c r="CE4110" t="s">
        <v>111</v>
      </c>
      <c r="CF4110" t="s">
        <v>113</v>
      </c>
      <c r="CG4110" t="s">
        <v>111</v>
      </c>
      <c r="CH4110" t="s">
        <v>111</v>
      </c>
      <c r="CI4110" t="s">
        <v>111</v>
      </c>
      <c r="CJ4110" t="s">
        <v>111</v>
      </c>
      <c r="CK4110" t="s">
        <v>113</v>
      </c>
      <c r="CL4110" t="s">
        <v>111</v>
      </c>
      <c r="CM4110" t="s">
        <v>113</v>
      </c>
      <c r="CN4110" t="s">
        <v>113</v>
      </c>
      <c r="CO4110" t="s">
        <v>113</v>
      </c>
      <c r="CP4110" t="s">
        <v>113</v>
      </c>
      <c r="CQ4110" t="s">
        <v>113</v>
      </c>
      <c r="CR4110" t="s">
        <v>113</v>
      </c>
      <c r="CS4110" t="s">
        <v>113</v>
      </c>
      <c r="CT4110" t="s">
        <v>113</v>
      </c>
      <c r="CU4110" t="s">
        <v>113</v>
      </c>
      <c r="CV4110" t="s">
        <v>113</v>
      </c>
      <c r="CW4110" t="s">
        <v>113</v>
      </c>
    </row>
    <row r="4111" spans="1:101" x14ac:dyDescent="0.25">
      <c r="A4111" t="s">
        <v>378</v>
      </c>
      <c r="B4111">
        <v>304492</v>
      </c>
      <c r="C4111" t="s">
        <v>24818</v>
      </c>
      <c r="D4111" t="s">
        <v>102</v>
      </c>
      <c r="E4111" t="s">
        <v>24819</v>
      </c>
      <c r="F4111" t="s">
        <v>24819</v>
      </c>
      <c r="G4111" t="s">
        <v>24820</v>
      </c>
      <c r="I4111" t="s">
        <v>14475</v>
      </c>
      <c r="J4111" t="s">
        <v>180</v>
      </c>
      <c r="K4111" t="s">
        <v>108</v>
      </c>
      <c r="L4111">
        <v>90069</v>
      </c>
      <c r="M4111" t="s">
        <v>24821</v>
      </c>
      <c r="O4111">
        <v>0</v>
      </c>
      <c r="P4111" t="s">
        <v>24822</v>
      </c>
      <c r="R4111" t="s">
        <v>5857</v>
      </c>
      <c r="S4111" t="s">
        <v>180</v>
      </c>
      <c r="T4111" t="s">
        <v>108</v>
      </c>
      <c r="U4111">
        <v>90210</v>
      </c>
      <c r="V4111" t="s">
        <v>110</v>
      </c>
      <c r="W4111" s="1">
        <v>43794</v>
      </c>
      <c r="Y4111" s="1">
        <v>43920</v>
      </c>
      <c r="Z4111" s="2">
        <v>43009</v>
      </c>
      <c r="AA4111" t="s">
        <v>24823</v>
      </c>
      <c r="AB4111" t="s">
        <v>113</v>
      </c>
      <c r="AC4111" t="s">
        <v>113</v>
      </c>
      <c r="AD4111" t="s">
        <v>113</v>
      </c>
      <c r="AG4111" t="s">
        <v>111</v>
      </c>
      <c r="AH4111" t="s">
        <v>113</v>
      </c>
      <c r="AI4111" t="s">
        <v>113</v>
      </c>
      <c r="AJ4111" t="s">
        <v>114</v>
      </c>
      <c r="AL4111" t="s">
        <v>115</v>
      </c>
      <c r="AM4111" t="s">
        <v>116</v>
      </c>
      <c r="AN4111" t="s">
        <v>108</v>
      </c>
      <c r="AO4111" t="s">
        <v>113</v>
      </c>
      <c r="AP4111" t="s">
        <v>113</v>
      </c>
      <c r="AQ4111" t="s">
        <v>113</v>
      </c>
      <c r="AR4111" t="s">
        <v>113</v>
      </c>
      <c r="AS4111" t="s">
        <v>113</v>
      </c>
      <c r="AT4111" t="s">
        <v>113</v>
      </c>
      <c r="AU4111" t="s">
        <v>113</v>
      </c>
      <c r="AV4111" t="s">
        <v>113</v>
      </c>
      <c r="AW4111" t="s">
        <v>113</v>
      </c>
      <c r="AX4111" t="s">
        <v>113</v>
      </c>
      <c r="AY4111" t="s">
        <v>113</v>
      </c>
      <c r="AZ4111" t="s">
        <v>113</v>
      </c>
      <c r="BA4111" t="s">
        <v>113</v>
      </c>
      <c r="BB4111" t="s">
        <v>113</v>
      </c>
      <c r="BD4111" t="s">
        <v>113</v>
      </c>
      <c r="BF4111" t="s">
        <v>113</v>
      </c>
      <c r="BG4111" t="s">
        <v>113</v>
      </c>
      <c r="BH4111" t="s">
        <v>113</v>
      </c>
      <c r="BI4111" t="s">
        <v>113</v>
      </c>
      <c r="BJ4111" t="s">
        <v>113</v>
      </c>
      <c r="BK4111" t="s">
        <v>113</v>
      </c>
      <c r="BL4111" t="s">
        <v>113</v>
      </c>
      <c r="BM4111" t="s">
        <v>113</v>
      </c>
      <c r="BN4111" t="s">
        <v>113</v>
      </c>
      <c r="BO4111" t="s">
        <v>113</v>
      </c>
      <c r="BP4111" t="s">
        <v>113</v>
      </c>
      <c r="BQ4111" t="s">
        <v>113</v>
      </c>
      <c r="BR4111" t="s">
        <v>113</v>
      </c>
      <c r="BS4111" t="s">
        <v>113</v>
      </c>
      <c r="BT4111" t="s">
        <v>113</v>
      </c>
      <c r="BU4111" t="s">
        <v>113</v>
      </c>
      <c r="BV4111" t="s">
        <v>111</v>
      </c>
      <c r="BW4111" t="s">
        <v>111</v>
      </c>
      <c r="BX4111" t="s">
        <v>113</v>
      </c>
      <c r="BY4111" t="s">
        <v>113</v>
      </c>
      <c r="BZ4111" t="s">
        <v>113</v>
      </c>
      <c r="CA4111" t="s">
        <v>113</v>
      </c>
      <c r="CB4111" t="s">
        <v>113</v>
      </c>
      <c r="CC4111" t="s">
        <v>113</v>
      </c>
      <c r="CD4111" t="s">
        <v>113</v>
      </c>
      <c r="CE4111" t="s">
        <v>113</v>
      </c>
      <c r="CF4111" t="s">
        <v>113</v>
      </c>
      <c r="CG4111" t="s">
        <v>113</v>
      </c>
      <c r="CH4111" t="s">
        <v>113</v>
      </c>
      <c r="CI4111" t="s">
        <v>113</v>
      </c>
      <c r="CJ4111" t="s">
        <v>113</v>
      </c>
      <c r="CK4111" t="s">
        <v>113</v>
      </c>
      <c r="CL4111" t="s">
        <v>113</v>
      </c>
      <c r="CM4111" t="s">
        <v>113</v>
      </c>
      <c r="CN4111" t="s">
        <v>113</v>
      </c>
      <c r="CO4111" t="s">
        <v>113</v>
      </c>
      <c r="CP4111" t="s">
        <v>113</v>
      </c>
      <c r="CQ4111" t="s">
        <v>113</v>
      </c>
      <c r="CR4111" t="s">
        <v>113</v>
      </c>
      <c r="CS4111" t="s">
        <v>113</v>
      </c>
      <c r="CT4111" t="s">
        <v>113</v>
      </c>
      <c r="CU4111" t="s">
        <v>113</v>
      </c>
      <c r="CV4111" t="s">
        <v>113</v>
      </c>
      <c r="CW4111" t="s">
        <v>113</v>
      </c>
    </row>
    <row r="4112" spans="1:101" x14ac:dyDescent="0.25">
      <c r="A4112" t="s">
        <v>100</v>
      </c>
      <c r="B4112">
        <v>297951</v>
      </c>
      <c r="C4112" t="s">
        <v>24824</v>
      </c>
      <c r="D4112" t="s">
        <v>102</v>
      </c>
      <c r="E4112" t="s">
        <v>24825</v>
      </c>
      <c r="F4112" t="s">
        <v>24825</v>
      </c>
      <c r="G4112" t="s">
        <v>24826</v>
      </c>
      <c r="H4112" t="s">
        <v>7642</v>
      </c>
      <c r="I4112" t="s">
        <v>106</v>
      </c>
      <c r="J4112" t="s">
        <v>107</v>
      </c>
      <c r="K4112" t="s">
        <v>108</v>
      </c>
      <c r="L4112">
        <v>10018</v>
      </c>
      <c r="M4112" t="s">
        <v>24827</v>
      </c>
      <c r="O4112">
        <v>0</v>
      </c>
      <c r="V4112" t="s">
        <v>110</v>
      </c>
      <c r="W4112" s="1">
        <v>43294</v>
      </c>
      <c r="Y4112" s="1">
        <v>43920</v>
      </c>
      <c r="Z4112" s="2">
        <v>43009</v>
      </c>
      <c r="AA4112" t="s">
        <v>24828</v>
      </c>
      <c r="AB4112" t="s">
        <v>113</v>
      </c>
      <c r="AC4112" t="s">
        <v>113</v>
      </c>
      <c r="AD4112" t="s">
        <v>113</v>
      </c>
      <c r="AG4112" t="s">
        <v>113</v>
      </c>
      <c r="AH4112" t="s">
        <v>111</v>
      </c>
      <c r="AI4112" t="s">
        <v>113</v>
      </c>
      <c r="AJ4112" t="s">
        <v>114</v>
      </c>
      <c r="AL4112" t="s">
        <v>115</v>
      </c>
      <c r="AM4112" t="s">
        <v>116</v>
      </c>
      <c r="AN4112" t="s">
        <v>108</v>
      </c>
      <c r="AO4112" t="s">
        <v>113</v>
      </c>
      <c r="AP4112" t="s">
        <v>113</v>
      </c>
      <c r="AQ4112" t="s">
        <v>113</v>
      </c>
      <c r="AR4112" t="s">
        <v>113</v>
      </c>
      <c r="AS4112" t="s">
        <v>113</v>
      </c>
      <c r="AT4112" t="s">
        <v>113</v>
      </c>
      <c r="AU4112" t="s">
        <v>113</v>
      </c>
      <c r="AV4112" t="s">
        <v>113</v>
      </c>
      <c r="AW4112" t="s">
        <v>113</v>
      </c>
      <c r="AX4112" t="s">
        <v>113</v>
      </c>
      <c r="AY4112" t="s">
        <v>113</v>
      </c>
      <c r="AZ4112" t="s">
        <v>113</v>
      </c>
      <c r="BA4112" t="s">
        <v>113</v>
      </c>
      <c r="BB4112" t="s">
        <v>113</v>
      </c>
      <c r="BD4112" t="s">
        <v>113</v>
      </c>
      <c r="BF4112" t="s">
        <v>113</v>
      </c>
      <c r="BG4112" t="s">
        <v>113</v>
      </c>
      <c r="BH4112" t="s">
        <v>113</v>
      </c>
      <c r="BI4112" t="s">
        <v>113</v>
      </c>
      <c r="BJ4112" t="s">
        <v>113</v>
      </c>
      <c r="BK4112" t="s">
        <v>113</v>
      </c>
      <c r="BL4112" t="s">
        <v>113</v>
      </c>
      <c r="BM4112" t="s">
        <v>113</v>
      </c>
      <c r="BN4112" t="s">
        <v>113</v>
      </c>
      <c r="BO4112" t="s">
        <v>113</v>
      </c>
      <c r="BP4112" t="s">
        <v>113</v>
      </c>
      <c r="BQ4112" t="s">
        <v>113</v>
      </c>
      <c r="BR4112" t="s">
        <v>113</v>
      </c>
      <c r="BS4112" t="s">
        <v>113</v>
      </c>
      <c r="BT4112" t="s">
        <v>113</v>
      </c>
      <c r="BU4112" t="s">
        <v>113</v>
      </c>
      <c r="BV4112" t="s">
        <v>113</v>
      </c>
      <c r="BW4112" t="s">
        <v>111</v>
      </c>
      <c r="BX4112" t="s">
        <v>113</v>
      </c>
      <c r="BY4112" t="s">
        <v>113</v>
      </c>
      <c r="BZ4112" t="s">
        <v>113</v>
      </c>
      <c r="CA4112" t="s">
        <v>113</v>
      </c>
      <c r="CB4112" t="s">
        <v>113</v>
      </c>
      <c r="CC4112" t="s">
        <v>113</v>
      </c>
      <c r="CD4112" t="s">
        <v>113</v>
      </c>
      <c r="CE4112" t="s">
        <v>113</v>
      </c>
      <c r="CF4112" t="s">
        <v>113</v>
      </c>
      <c r="CG4112" t="s">
        <v>113</v>
      </c>
      <c r="CH4112" t="s">
        <v>113</v>
      </c>
      <c r="CI4112" t="s">
        <v>113</v>
      </c>
      <c r="CJ4112" t="s">
        <v>113</v>
      </c>
      <c r="CK4112" t="s">
        <v>113</v>
      </c>
      <c r="CL4112" t="s">
        <v>113</v>
      </c>
      <c r="CM4112" t="s">
        <v>113</v>
      </c>
      <c r="CN4112" t="s">
        <v>113</v>
      </c>
      <c r="CO4112" t="s">
        <v>113</v>
      </c>
      <c r="CP4112" t="s">
        <v>113</v>
      </c>
      <c r="CQ4112" t="s">
        <v>113</v>
      </c>
      <c r="CR4112" t="s">
        <v>113</v>
      </c>
      <c r="CS4112" t="s">
        <v>113</v>
      </c>
      <c r="CT4112" t="s">
        <v>113</v>
      </c>
      <c r="CU4112" t="s">
        <v>113</v>
      </c>
      <c r="CV4112" t="s">
        <v>113</v>
      </c>
      <c r="CW4112" t="s">
        <v>113</v>
      </c>
    </row>
    <row r="4113" spans="1:101" x14ac:dyDescent="0.25">
      <c r="A4113" t="s">
        <v>117</v>
      </c>
      <c r="B4113">
        <v>285425</v>
      </c>
      <c r="C4113" t="s">
        <v>24829</v>
      </c>
      <c r="D4113" t="s">
        <v>102</v>
      </c>
      <c r="E4113" t="s">
        <v>24830</v>
      </c>
      <c r="F4113" t="s">
        <v>24831</v>
      </c>
      <c r="G4113" t="s">
        <v>10312</v>
      </c>
      <c r="H4113" t="s">
        <v>24832</v>
      </c>
      <c r="I4113" t="s">
        <v>169</v>
      </c>
      <c r="K4113" t="s">
        <v>170</v>
      </c>
      <c r="L4113">
        <v>59818</v>
      </c>
      <c r="M4113" t="s">
        <v>24833</v>
      </c>
      <c r="N4113" t="s">
        <v>24834</v>
      </c>
      <c r="O4113">
        <v>0</v>
      </c>
      <c r="V4113" t="s">
        <v>110</v>
      </c>
      <c r="W4113" s="1">
        <v>42662</v>
      </c>
      <c r="Y4113" s="1">
        <v>43731</v>
      </c>
      <c r="Z4113" s="2">
        <v>43009</v>
      </c>
      <c r="AA4113" t="s">
        <v>24835</v>
      </c>
      <c r="AB4113" t="s">
        <v>111</v>
      </c>
      <c r="AC4113" t="s">
        <v>113</v>
      </c>
      <c r="AD4113" t="s">
        <v>113</v>
      </c>
      <c r="AF4113" t="s">
        <v>24836</v>
      </c>
      <c r="AG4113" t="s">
        <v>113</v>
      </c>
      <c r="AH4113" t="s">
        <v>111</v>
      </c>
      <c r="AI4113" t="s">
        <v>113</v>
      </c>
      <c r="AJ4113" t="s">
        <v>114</v>
      </c>
      <c r="AL4113" t="s">
        <v>1060</v>
      </c>
      <c r="AN4113" t="s">
        <v>170</v>
      </c>
      <c r="AO4113" t="s">
        <v>113</v>
      </c>
      <c r="AP4113" t="s">
        <v>113</v>
      </c>
      <c r="AQ4113" t="s">
        <v>111</v>
      </c>
      <c r="AR4113" t="s">
        <v>113</v>
      </c>
      <c r="AS4113" t="s">
        <v>113</v>
      </c>
      <c r="AT4113" t="s">
        <v>113</v>
      </c>
      <c r="AU4113" t="s">
        <v>113</v>
      </c>
      <c r="AV4113" t="s">
        <v>113</v>
      </c>
      <c r="AW4113" t="s">
        <v>113</v>
      </c>
      <c r="AX4113" t="s">
        <v>113</v>
      </c>
      <c r="AY4113" t="s">
        <v>113</v>
      </c>
      <c r="AZ4113" t="s">
        <v>113</v>
      </c>
      <c r="BA4113" t="s">
        <v>113</v>
      </c>
      <c r="BB4113" t="s">
        <v>111</v>
      </c>
      <c r="BC4113" t="s">
        <v>12729</v>
      </c>
      <c r="BD4113" t="s">
        <v>113</v>
      </c>
      <c r="BF4113" t="s">
        <v>113</v>
      </c>
      <c r="BG4113" t="s">
        <v>113</v>
      </c>
      <c r="BH4113" t="s">
        <v>113</v>
      </c>
      <c r="BI4113" t="s">
        <v>113</v>
      </c>
      <c r="BJ4113" t="s">
        <v>113</v>
      </c>
      <c r="BK4113" t="s">
        <v>113</v>
      </c>
      <c r="BL4113" t="s">
        <v>113</v>
      </c>
      <c r="BM4113" t="s">
        <v>113</v>
      </c>
      <c r="BN4113" t="s">
        <v>113</v>
      </c>
      <c r="BO4113" t="s">
        <v>113</v>
      </c>
      <c r="BP4113" t="s">
        <v>113</v>
      </c>
      <c r="BQ4113" t="s">
        <v>113</v>
      </c>
      <c r="BR4113" t="s">
        <v>113</v>
      </c>
      <c r="BS4113" t="s">
        <v>113</v>
      </c>
      <c r="BT4113" t="s">
        <v>113</v>
      </c>
      <c r="BU4113" t="s">
        <v>113</v>
      </c>
      <c r="BV4113" t="s">
        <v>113</v>
      </c>
      <c r="BW4113" t="s">
        <v>111</v>
      </c>
      <c r="BX4113" t="s">
        <v>113</v>
      </c>
      <c r="BY4113" t="s">
        <v>113</v>
      </c>
      <c r="BZ4113" t="s">
        <v>113</v>
      </c>
      <c r="CA4113" t="s">
        <v>113</v>
      </c>
      <c r="CB4113" t="s">
        <v>113</v>
      </c>
      <c r="CC4113" t="s">
        <v>113</v>
      </c>
      <c r="CD4113" t="s">
        <v>113</v>
      </c>
      <c r="CE4113" t="s">
        <v>113</v>
      </c>
      <c r="CF4113" t="s">
        <v>113</v>
      </c>
      <c r="CG4113" t="s">
        <v>113</v>
      </c>
      <c r="CH4113" t="s">
        <v>113</v>
      </c>
      <c r="CI4113" t="s">
        <v>113</v>
      </c>
      <c r="CJ4113" t="s">
        <v>113</v>
      </c>
      <c r="CK4113" t="s">
        <v>113</v>
      </c>
      <c r="CL4113" t="s">
        <v>113</v>
      </c>
      <c r="CM4113" t="s">
        <v>113</v>
      </c>
      <c r="CN4113" t="s">
        <v>113</v>
      </c>
      <c r="CO4113" t="s">
        <v>113</v>
      </c>
      <c r="CP4113" t="s">
        <v>113</v>
      </c>
      <c r="CQ4113" t="s">
        <v>113</v>
      </c>
      <c r="CR4113" t="s">
        <v>113</v>
      </c>
      <c r="CS4113" t="s">
        <v>113</v>
      </c>
      <c r="CT4113" t="s">
        <v>113</v>
      </c>
      <c r="CU4113" t="s">
        <v>113</v>
      </c>
      <c r="CV4113" t="s">
        <v>113</v>
      </c>
      <c r="CW4113" t="s">
        <v>113</v>
      </c>
    </row>
    <row r="4114" spans="1:101" x14ac:dyDescent="0.25">
      <c r="A4114" t="s">
        <v>368</v>
      </c>
      <c r="B4114">
        <v>287753</v>
      </c>
      <c r="C4114" t="s">
        <v>24837</v>
      </c>
      <c r="D4114" t="s">
        <v>102</v>
      </c>
      <c r="E4114" t="s">
        <v>24838</v>
      </c>
      <c r="F4114" t="s">
        <v>24838</v>
      </c>
      <c r="G4114" t="s">
        <v>24839</v>
      </c>
      <c r="H4114" t="s">
        <v>24840</v>
      </c>
      <c r="I4114" t="s">
        <v>24841</v>
      </c>
      <c r="J4114" t="s">
        <v>373</v>
      </c>
      <c r="K4114" t="s">
        <v>108</v>
      </c>
      <c r="L4114">
        <v>77845</v>
      </c>
      <c r="M4114" t="s">
        <v>24842</v>
      </c>
      <c r="N4114" t="s">
        <v>24843</v>
      </c>
      <c r="O4114">
        <v>0</v>
      </c>
      <c r="V4114" t="s">
        <v>110</v>
      </c>
      <c r="W4114" s="1">
        <v>42795</v>
      </c>
      <c r="Y4114" s="1">
        <v>43894</v>
      </c>
      <c r="Z4114" s="2">
        <v>43009</v>
      </c>
      <c r="AB4114" t="s">
        <v>113</v>
      </c>
      <c r="AC4114" t="s">
        <v>113</v>
      </c>
      <c r="AD4114" t="s">
        <v>113</v>
      </c>
      <c r="AG4114" t="s">
        <v>113</v>
      </c>
      <c r="AH4114" t="s">
        <v>111</v>
      </c>
      <c r="AI4114" t="s">
        <v>113</v>
      </c>
      <c r="AJ4114" t="s">
        <v>114</v>
      </c>
      <c r="AL4114" t="s">
        <v>115</v>
      </c>
      <c r="AM4114" t="s">
        <v>373</v>
      </c>
      <c r="AN4114" t="s">
        <v>108</v>
      </c>
      <c r="AO4114" t="s">
        <v>113</v>
      </c>
      <c r="AP4114" t="s">
        <v>113</v>
      </c>
      <c r="AQ4114" t="s">
        <v>113</v>
      </c>
      <c r="AR4114" t="s">
        <v>113</v>
      </c>
      <c r="AS4114" t="s">
        <v>113</v>
      </c>
      <c r="AT4114" t="s">
        <v>113</v>
      </c>
      <c r="AU4114" t="s">
        <v>113</v>
      </c>
      <c r="AV4114" t="s">
        <v>113</v>
      </c>
      <c r="AW4114" t="s">
        <v>113</v>
      </c>
      <c r="AX4114" t="s">
        <v>113</v>
      </c>
      <c r="AY4114" t="s">
        <v>113</v>
      </c>
      <c r="AZ4114" t="s">
        <v>113</v>
      </c>
      <c r="BA4114" t="s">
        <v>113</v>
      </c>
      <c r="BB4114" t="s">
        <v>113</v>
      </c>
      <c r="BD4114" t="s">
        <v>113</v>
      </c>
      <c r="BF4114" t="s">
        <v>113</v>
      </c>
      <c r="BG4114" t="s">
        <v>113</v>
      </c>
      <c r="BH4114" t="s">
        <v>111</v>
      </c>
      <c r="BI4114" t="s">
        <v>113</v>
      </c>
      <c r="BJ4114" t="s">
        <v>113</v>
      </c>
      <c r="BK4114" t="s">
        <v>113</v>
      </c>
      <c r="BL4114" t="s">
        <v>111</v>
      </c>
      <c r="BM4114" t="s">
        <v>113</v>
      </c>
      <c r="BN4114" t="s">
        <v>113</v>
      </c>
      <c r="BO4114" t="s">
        <v>113</v>
      </c>
      <c r="BP4114" t="s">
        <v>113</v>
      </c>
      <c r="BQ4114" t="s">
        <v>113</v>
      </c>
      <c r="BR4114" t="s">
        <v>113</v>
      </c>
      <c r="BS4114" t="s">
        <v>113</v>
      </c>
      <c r="BT4114" t="s">
        <v>113</v>
      </c>
      <c r="BU4114" t="s">
        <v>113</v>
      </c>
      <c r="BV4114" t="s">
        <v>111</v>
      </c>
      <c r="BW4114" t="s">
        <v>111</v>
      </c>
      <c r="BX4114" t="s">
        <v>113</v>
      </c>
      <c r="BY4114" t="s">
        <v>113</v>
      </c>
      <c r="BZ4114" t="s">
        <v>113</v>
      </c>
      <c r="CA4114" t="s">
        <v>113</v>
      </c>
      <c r="CB4114" t="s">
        <v>113</v>
      </c>
      <c r="CC4114" t="s">
        <v>113</v>
      </c>
      <c r="CD4114" t="s">
        <v>113</v>
      </c>
      <c r="CE4114" t="s">
        <v>113</v>
      </c>
      <c r="CF4114" t="s">
        <v>113</v>
      </c>
      <c r="CG4114" t="s">
        <v>113</v>
      </c>
      <c r="CH4114" t="s">
        <v>113</v>
      </c>
      <c r="CI4114" t="s">
        <v>113</v>
      </c>
      <c r="CJ4114" t="s">
        <v>113</v>
      </c>
      <c r="CK4114" t="s">
        <v>113</v>
      </c>
      <c r="CL4114" t="s">
        <v>113</v>
      </c>
      <c r="CM4114" t="s">
        <v>113</v>
      </c>
      <c r="CN4114" t="s">
        <v>113</v>
      </c>
      <c r="CO4114" t="s">
        <v>113</v>
      </c>
      <c r="CP4114" t="s">
        <v>113</v>
      </c>
      <c r="CQ4114" t="s">
        <v>113</v>
      </c>
      <c r="CR4114" t="s">
        <v>113</v>
      </c>
      <c r="CS4114" t="s">
        <v>113</v>
      </c>
      <c r="CT4114" t="s">
        <v>113</v>
      </c>
      <c r="CU4114" t="s">
        <v>113</v>
      </c>
      <c r="CV4114" t="s">
        <v>113</v>
      </c>
      <c r="CW4114" t="s">
        <v>113</v>
      </c>
    </row>
    <row r="4115" spans="1:101" x14ac:dyDescent="0.25">
      <c r="A4115" t="s">
        <v>117</v>
      </c>
      <c r="B4115">
        <v>283925</v>
      </c>
      <c r="C4115" t="s">
        <v>24844</v>
      </c>
      <c r="D4115" t="s">
        <v>102</v>
      </c>
      <c r="E4115" t="s">
        <v>24845</v>
      </c>
      <c r="F4115" t="s">
        <v>24845</v>
      </c>
      <c r="G4115" t="s">
        <v>24846</v>
      </c>
      <c r="H4115" t="s">
        <v>24847</v>
      </c>
      <c r="I4115" t="s">
        <v>24848</v>
      </c>
      <c r="K4115" t="s">
        <v>219</v>
      </c>
      <c r="M4115" t="s">
        <v>24849</v>
      </c>
      <c r="N4115" t="s">
        <v>24850</v>
      </c>
      <c r="O4115">
        <v>0</v>
      </c>
      <c r="V4115" t="s">
        <v>110</v>
      </c>
      <c r="W4115" s="1">
        <v>42500</v>
      </c>
      <c r="Y4115" s="1">
        <v>43684</v>
      </c>
      <c r="Z4115" s="2">
        <v>43009</v>
      </c>
      <c r="AA4115" t="s">
        <v>24851</v>
      </c>
      <c r="AB4115" t="s">
        <v>111</v>
      </c>
      <c r="AC4115" t="s">
        <v>113</v>
      </c>
      <c r="AD4115" t="s">
        <v>113</v>
      </c>
      <c r="AF4115" t="s">
        <v>24852</v>
      </c>
      <c r="AG4115" t="s">
        <v>113</v>
      </c>
      <c r="AH4115" t="s">
        <v>111</v>
      </c>
      <c r="AI4115" t="s">
        <v>113</v>
      </c>
      <c r="AJ4115" t="s">
        <v>131</v>
      </c>
      <c r="AL4115" t="s">
        <v>1060</v>
      </c>
      <c r="AN4115" t="s">
        <v>1268</v>
      </c>
      <c r="AO4115" t="s">
        <v>113</v>
      </c>
      <c r="AP4115" t="s">
        <v>113</v>
      </c>
      <c r="AQ4115" t="s">
        <v>113</v>
      </c>
      <c r="AR4115" t="s">
        <v>113</v>
      </c>
      <c r="AS4115" t="s">
        <v>113</v>
      </c>
      <c r="AT4115" t="s">
        <v>113</v>
      </c>
      <c r="AU4115" t="s">
        <v>113</v>
      </c>
      <c r="AV4115" t="s">
        <v>113</v>
      </c>
      <c r="AW4115" t="s">
        <v>113</v>
      </c>
      <c r="AX4115" t="s">
        <v>113</v>
      </c>
      <c r="AY4115" t="s">
        <v>113</v>
      </c>
      <c r="AZ4115" t="s">
        <v>113</v>
      </c>
      <c r="BA4115" t="s">
        <v>113</v>
      </c>
      <c r="BB4115" t="s">
        <v>113</v>
      </c>
      <c r="BD4115" t="s">
        <v>113</v>
      </c>
      <c r="BF4115" t="s">
        <v>113</v>
      </c>
      <c r="BG4115" t="s">
        <v>113</v>
      </c>
      <c r="BH4115" t="s">
        <v>113</v>
      </c>
      <c r="BI4115" t="s">
        <v>113</v>
      </c>
      <c r="BJ4115" t="s">
        <v>113</v>
      </c>
      <c r="BK4115" t="s">
        <v>113</v>
      </c>
      <c r="BL4115" t="s">
        <v>111</v>
      </c>
      <c r="BM4115" t="s">
        <v>113</v>
      </c>
      <c r="BN4115" t="s">
        <v>113</v>
      </c>
      <c r="BO4115" t="s">
        <v>113</v>
      </c>
      <c r="BP4115" t="s">
        <v>113</v>
      </c>
      <c r="BQ4115" t="s">
        <v>113</v>
      </c>
      <c r="BR4115" t="s">
        <v>113</v>
      </c>
      <c r="BS4115" t="s">
        <v>113</v>
      </c>
      <c r="BT4115" t="s">
        <v>113</v>
      </c>
      <c r="BU4115" t="s">
        <v>113</v>
      </c>
      <c r="BV4115" t="s">
        <v>111</v>
      </c>
      <c r="BW4115" t="s">
        <v>111</v>
      </c>
      <c r="BX4115" t="s">
        <v>113</v>
      </c>
      <c r="BY4115" t="s">
        <v>113</v>
      </c>
      <c r="BZ4115" t="s">
        <v>113</v>
      </c>
      <c r="CA4115" t="s">
        <v>113</v>
      </c>
      <c r="CB4115" t="s">
        <v>113</v>
      </c>
      <c r="CC4115" t="s">
        <v>113</v>
      </c>
      <c r="CD4115" t="s">
        <v>113</v>
      </c>
      <c r="CE4115" t="s">
        <v>113</v>
      </c>
      <c r="CF4115" t="s">
        <v>113</v>
      </c>
      <c r="CG4115" t="s">
        <v>113</v>
      </c>
      <c r="CH4115" t="s">
        <v>113</v>
      </c>
      <c r="CI4115" t="s">
        <v>113</v>
      </c>
      <c r="CJ4115" t="s">
        <v>113</v>
      </c>
      <c r="CK4115" t="s">
        <v>113</v>
      </c>
      <c r="CL4115" t="s">
        <v>113</v>
      </c>
      <c r="CM4115" t="s">
        <v>113</v>
      </c>
      <c r="CN4115" t="s">
        <v>113</v>
      </c>
      <c r="CO4115" t="s">
        <v>113</v>
      </c>
      <c r="CP4115" t="s">
        <v>113</v>
      </c>
      <c r="CQ4115" t="s">
        <v>113</v>
      </c>
      <c r="CR4115" t="s">
        <v>113</v>
      </c>
      <c r="CS4115" t="s">
        <v>113</v>
      </c>
      <c r="CT4115" t="s">
        <v>113</v>
      </c>
      <c r="CU4115" t="s">
        <v>113</v>
      </c>
      <c r="CV4115" t="s">
        <v>113</v>
      </c>
      <c r="CW4115" t="s">
        <v>113</v>
      </c>
    </row>
    <row r="4116" spans="1:101" x14ac:dyDescent="0.25">
      <c r="A4116" t="s">
        <v>100</v>
      </c>
      <c r="B4116">
        <v>161360</v>
      </c>
      <c r="C4116" t="s">
        <v>24853</v>
      </c>
      <c r="D4116" t="s">
        <v>102</v>
      </c>
      <c r="E4116" t="s">
        <v>24854</v>
      </c>
      <c r="F4116" t="s">
        <v>24854</v>
      </c>
      <c r="G4116" t="s">
        <v>18587</v>
      </c>
      <c r="H4116" t="s">
        <v>24855</v>
      </c>
      <c r="I4116" t="s">
        <v>106</v>
      </c>
      <c r="J4116" t="s">
        <v>107</v>
      </c>
      <c r="K4116" t="s">
        <v>108</v>
      </c>
      <c r="L4116">
        <v>10177</v>
      </c>
      <c r="M4116" t="s">
        <v>24856</v>
      </c>
      <c r="N4116" t="s">
        <v>24857</v>
      </c>
      <c r="O4116">
        <v>0</v>
      </c>
      <c r="V4116" t="s">
        <v>110</v>
      </c>
      <c r="W4116" s="1">
        <v>40973</v>
      </c>
      <c r="Y4116" s="1">
        <v>43553</v>
      </c>
      <c r="Z4116" s="2">
        <v>43009</v>
      </c>
      <c r="AA4116" t="s">
        <v>24858</v>
      </c>
      <c r="AB4116" t="s">
        <v>113</v>
      </c>
      <c r="AC4116" t="s">
        <v>113</v>
      </c>
      <c r="AD4116" t="s">
        <v>113</v>
      </c>
      <c r="AG4116" t="s">
        <v>113</v>
      </c>
      <c r="AH4116" t="s">
        <v>111</v>
      </c>
      <c r="AI4116" t="s">
        <v>113</v>
      </c>
      <c r="AJ4116" t="s">
        <v>293</v>
      </c>
      <c r="AL4116" t="s">
        <v>115</v>
      </c>
      <c r="AM4116" t="s">
        <v>116</v>
      </c>
      <c r="AN4116" t="s">
        <v>108</v>
      </c>
      <c r="AO4116" t="s">
        <v>113</v>
      </c>
      <c r="AP4116" t="s">
        <v>113</v>
      </c>
      <c r="AQ4116" t="s">
        <v>113</v>
      </c>
      <c r="AR4116" t="s">
        <v>113</v>
      </c>
      <c r="AS4116" t="s">
        <v>113</v>
      </c>
      <c r="AT4116" t="s">
        <v>113</v>
      </c>
      <c r="AU4116" t="s">
        <v>113</v>
      </c>
      <c r="AV4116" t="s">
        <v>113</v>
      </c>
      <c r="AW4116" t="s">
        <v>113</v>
      </c>
      <c r="AX4116" t="s">
        <v>113</v>
      </c>
      <c r="AY4116" t="s">
        <v>113</v>
      </c>
      <c r="AZ4116" t="s">
        <v>113</v>
      </c>
      <c r="BA4116" t="s">
        <v>113</v>
      </c>
      <c r="BB4116" t="s">
        <v>113</v>
      </c>
      <c r="BD4116" t="s">
        <v>111</v>
      </c>
      <c r="BE4116" t="s">
        <v>113</v>
      </c>
      <c r="BF4116" t="s">
        <v>111</v>
      </c>
      <c r="BG4116" t="s">
        <v>113</v>
      </c>
      <c r="BH4116" t="s">
        <v>113</v>
      </c>
      <c r="BI4116" t="s">
        <v>113</v>
      </c>
      <c r="BJ4116" t="s">
        <v>113</v>
      </c>
      <c r="BK4116" t="s">
        <v>113</v>
      </c>
      <c r="BL4116" t="s">
        <v>113</v>
      </c>
      <c r="BM4116" t="s">
        <v>113</v>
      </c>
      <c r="BN4116" t="s">
        <v>113</v>
      </c>
      <c r="BO4116" t="s">
        <v>113</v>
      </c>
      <c r="BP4116" t="s">
        <v>113</v>
      </c>
      <c r="BQ4116" t="s">
        <v>113</v>
      </c>
      <c r="BR4116" t="s">
        <v>113</v>
      </c>
      <c r="BS4116" t="s">
        <v>113</v>
      </c>
      <c r="BT4116" t="s">
        <v>113</v>
      </c>
      <c r="BU4116" t="s">
        <v>113</v>
      </c>
      <c r="BV4116" t="s">
        <v>111</v>
      </c>
      <c r="BW4116" t="s">
        <v>111</v>
      </c>
      <c r="BX4116" t="s">
        <v>113</v>
      </c>
      <c r="BY4116" t="s">
        <v>113</v>
      </c>
      <c r="BZ4116" t="s">
        <v>113</v>
      </c>
      <c r="CA4116" t="s">
        <v>113</v>
      </c>
      <c r="CB4116" t="s">
        <v>113</v>
      </c>
      <c r="CC4116" t="s">
        <v>113</v>
      </c>
      <c r="CD4116" t="s">
        <v>113</v>
      </c>
      <c r="CE4116" t="s">
        <v>113</v>
      </c>
      <c r="CF4116" t="s">
        <v>113</v>
      </c>
      <c r="CG4116" t="s">
        <v>113</v>
      </c>
      <c r="CH4116" t="s">
        <v>113</v>
      </c>
      <c r="CI4116" t="s">
        <v>113</v>
      </c>
      <c r="CJ4116" t="s">
        <v>113</v>
      </c>
      <c r="CK4116" t="s">
        <v>113</v>
      </c>
      <c r="CL4116" t="s">
        <v>113</v>
      </c>
      <c r="CM4116" t="s">
        <v>113</v>
      </c>
      <c r="CN4116" t="s">
        <v>113</v>
      </c>
      <c r="CO4116" t="s">
        <v>113</v>
      </c>
      <c r="CP4116" t="s">
        <v>113</v>
      </c>
      <c r="CQ4116" t="s">
        <v>113</v>
      </c>
      <c r="CR4116" t="s">
        <v>113</v>
      </c>
      <c r="CS4116" t="s">
        <v>113</v>
      </c>
      <c r="CT4116" t="s">
        <v>113</v>
      </c>
      <c r="CU4116" t="s">
        <v>113</v>
      </c>
      <c r="CV4116" t="s">
        <v>113</v>
      </c>
      <c r="CW4116" t="s">
        <v>113</v>
      </c>
    </row>
    <row r="4117" spans="1:101" x14ac:dyDescent="0.25">
      <c r="A4117" t="s">
        <v>175</v>
      </c>
      <c r="B4117">
        <v>172667</v>
      </c>
      <c r="C4117" t="s">
        <v>24859</v>
      </c>
      <c r="D4117" t="s">
        <v>102</v>
      </c>
      <c r="E4117" t="s">
        <v>24860</v>
      </c>
      <c r="F4117" t="s">
        <v>24860</v>
      </c>
      <c r="G4117" t="s">
        <v>24861</v>
      </c>
      <c r="I4117" t="s">
        <v>234</v>
      </c>
      <c r="J4117" t="s">
        <v>180</v>
      </c>
      <c r="K4117" t="s">
        <v>108</v>
      </c>
      <c r="L4117">
        <v>94123</v>
      </c>
      <c r="M4117" t="s">
        <v>24862</v>
      </c>
      <c r="O4117">
        <v>0</v>
      </c>
      <c r="V4117" t="s">
        <v>110</v>
      </c>
      <c r="W4117" s="1">
        <v>43553</v>
      </c>
      <c r="Y4117" s="1">
        <v>43921</v>
      </c>
      <c r="Z4117" s="2">
        <v>43009</v>
      </c>
      <c r="AA4117" t="s">
        <v>24863</v>
      </c>
      <c r="AB4117" t="s">
        <v>113</v>
      </c>
      <c r="AC4117" t="s">
        <v>113</v>
      </c>
      <c r="AD4117" t="s">
        <v>113</v>
      </c>
      <c r="AG4117" t="s">
        <v>113</v>
      </c>
      <c r="AH4117" t="s">
        <v>111</v>
      </c>
      <c r="AI4117" t="s">
        <v>113</v>
      </c>
      <c r="AJ4117" t="s">
        <v>114</v>
      </c>
      <c r="AL4117" t="s">
        <v>115</v>
      </c>
      <c r="AM4117" t="s">
        <v>116</v>
      </c>
      <c r="AN4117" t="s">
        <v>108</v>
      </c>
      <c r="AO4117" t="s">
        <v>113</v>
      </c>
      <c r="AP4117" t="s">
        <v>113</v>
      </c>
      <c r="AQ4117" t="s">
        <v>113</v>
      </c>
      <c r="AR4117" t="s">
        <v>113</v>
      </c>
      <c r="AS4117" t="s">
        <v>113</v>
      </c>
      <c r="AT4117" t="s">
        <v>113</v>
      </c>
      <c r="AU4117" t="s">
        <v>113</v>
      </c>
      <c r="AV4117" t="s">
        <v>113</v>
      </c>
      <c r="AW4117" t="s">
        <v>113</v>
      </c>
      <c r="AX4117" t="s">
        <v>113</v>
      </c>
      <c r="AY4117" t="s">
        <v>113</v>
      </c>
      <c r="AZ4117" t="s">
        <v>113</v>
      </c>
      <c r="BA4117" t="s">
        <v>113</v>
      </c>
      <c r="BB4117" t="s">
        <v>113</v>
      </c>
      <c r="BD4117" t="s">
        <v>113</v>
      </c>
      <c r="BF4117" t="s">
        <v>113</v>
      </c>
      <c r="BG4117" t="s">
        <v>113</v>
      </c>
      <c r="BH4117" t="s">
        <v>113</v>
      </c>
      <c r="BI4117" t="s">
        <v>113</v>
      </c>
      <c r="BJ4117" t="s">
        <v>113</v>
      </c>
      <c r="BK4117" t="s">
        <v>113</v>
      </c>
      <c r="BL4117" t="s">
        <v>113</v>
      </c>
      <c r="BM4117" t="s">
        <v>113</v>
      </c>
      <c r="BN4117" t="s">
        <v>113</v>
      </c>
      <c r="BO4117" t="s">
        <v>113</v>
      </c>
      <c r="BP4117" t="s">
        <v>113</v>
      </c>
      <c r="BQ4117" t="s">
        <v>113</v>
      </c>
      <c r="BR4117" t="s">
        <v>113</v>
      </c>
      <c r="BS4117" t="s">
        <v>113</v>
      </c>
      <c r="BT4117" t="s">
        <v>113</v>
      </c>
      <c r="BU4117" t="s">
        <v>113</v>
      </c>
      <c r="BV4117" t="s">
        <v>111</v>
      </c>
      <c r="BW4117" t="s">
        <v>111</v>
      </c>
      <c r="BX4117" t="s">
        <v>113</v>
      </c>
      <c r="BY4117" t="s">
        <v>113</v>
      </c>
      <c r="BZ4117" t="s">
        <v>113</v>
      </c>
      <c r="CA4117" t="s">
        <v>113</v>
      </c>
      <c r="CB4117" t="s">
        <v>113</v>
      </c>
      <c r="CC4117" t="s">
        <v>113</v>
      </c>
      <c r="CD4117" t="s">
        <v>113</v>
      </c>
      <c r="CE4117" t="s">
        <v>113</v>
      </c>
      <c r="CF4117" t="s">
        <v>113</v>
      </c>
      <c r="CG4117" t="s">
        <v>113</v>
      </c>
      <c r="CH4117" t="s">
        <v>113</v>
      </c>
      <c r="CI4117" t="s">
        <v>113</v>
      </c>
      <c r="CJ4117" t="s">
        <v>113</v>
      </c>
      <c r="CK4117" t="s">
        <v>113</v>
      </c>
      <c r="CL4117" t="s">
        <v>113</v>
      </c>
      <c r="CM4117" t="s">
        <v>113</v>
      </c>
      <c r="CN4117" t="s">
        <v>113</v>
      </c>
      <c r="CO4117" t="s">
        <v>113</v>
      </c>
      <c r="CP4117" t="s">
        <v>113</v>
      </c>
      <c r="CQ4117" t="s">
        <v>113</v>
      </c>
      <c r="CR4117" t="s">
        <v>113</v>
      </c>
      <c r="CS4117" t="s">
        <v>113</v>
      </c>
      <c r="CT4117" t="s">
        <v>113</v>
      </c>
      <c r="CU4117" t="s">
        <v>113</v>
      </c>
      <c r="CV4117" t="s">
        <v>113</v>
      </c>
      <c r="CW4117" t="s">
        <v>113</v>
      </c>
    </row>
    <row r="4118" spans="1:101" x14ac:dyDescent="0.25">
      <c r="A4118" t="s">
        <v>117</v>
      </c>
      <c r="B4118">
        <v>306400</v>
      </c>
      <c r="C4118" t="s">
        <v>24864</v>
      </c>
      <c r="D4118" t="s">
        <v>102</v>
      </c>
      <c r="E4118" t="s">
        <v>24865</v>
      </c>
      <c r="F4118" t="s">
        <v>24865</v>
      </c>
      <c r="G4118" t="s">
        <v>22703</v>
      </c>
      <c r="H4118" t="s">
        <v>22704</v>
      </c>
      <c r="I4118" t="s">
        <v>831</v>
      </c>
      <c r="K4118" t="s">
        <v>129</v>
      </c>
      <c r="L4118">
        <v>200040</v>
      </c>
      <c r="M4118" t="s">
        <v>22705</v>
      </c>
      <c r="N4118" t="s">
        <v>22706</v>
      </c>
      <c r="O4118">
        <v>0</v>
      </c>
      <c r="V4118" t="s">
        <v>110</v>
      </c>
      <c r="W4118" s="1">
        <v>43795</v>
      </c>
      <c r="Y4118" s="1">
        <v>43915</v>
      </c>
      <c r="Z4118" s="2">
        <v>43009</v>
      </c>
      <c r="AA4118" t="s">
        <v>16279</v>
      </c>
      <c r="AB4118" t="s">
        <v>111</v>
      </c>
      <c r="AC4118" t="s">
        <v>113</v>
      </c>
      <c r="AD4118" t="s">
        <v>113</v>
      </c>
      <c r="AG4118" t="s">
        <v>111</v>
      </c>
      <c r="AH4118" t="s">
        <v>113</v>
      </c>
      <c r="AI4118" t="s">
        <v>113</v>
      </c>
      <c r="AJ4118" t="s">
        <v>131</v>
      </c>
      <c r="AL4118" t="s">
        <v>115</v>
      </c>
      <c r="AN4118" t="s">
        <v>122</v>
      </c>
      <c r="AO4118" t="s">
        <v>113</v>
      </c>
      <c r="AP4118" t="s">
        <v>113</v>
      </c>
      <c r="AQ4118" t="s">
        <v>113</v>
      </c>
      <c r="AR4118" t="s">
        <v>113</v>
      </c>
      <c r="AS4118" t="s">
        <v>113</v>
      </c>
      <c r="AT4118" t="s">
        <v>113</v>
      </c>
      <c r="AU4118" t="s">
        <v>113</v>
      </c>
      <c r="AV4118" t="s">
        <v>113</v>
      </c>
      <c r="AW4118" t="s">
        <v>113</v>
      </c>
      <c r="AX4118" t="s">
        <v>113</v>
      </c>
      <c r="AY4118" t="s">
        <v>113</v>
      </c>
      <c r="AZ4118" t="s">
        <v>113</v>
      </c>
      <c r="BA4118" t="s">
        <v>113</v>
      </c>
      <c r="BB4118" t="s">
        <v>113</v>
      </c>
      <c r="BD4118" t="s">
        <v>113</v>
      </c>
      <c r="BF4118" t="s">
        <v>113</v>
      </c>
      <c r="BG4118" t="s">
        <v>113</v>
      </c>
      <c r="BH4118" t="s">
        <v>111</v>
      </c>
      <c r="BI4118" t="s">
        <v>113</v>
      </c>
      <c r="BJ4118" t="s">
        <v>113</v>
      </c>
      <c r="BK4118" t="s">
        <v>113</v>
      </c>
      <c r="BL4118" t="s">
        <v>113</v>
      </c>
      <c r="BM4118" t="s">
        <v>113</v>
      </c>
      <c r="BN4118" t="s">
        <v>113</v>
      </c>
      <c r="BO4118" t="s">
        <v>113</v>
      </c>
      <c r="BP4118" t="s">
        <v>113</v>
      </c>
      <c r="BQ4118" t="s">
        <v>113</v>
      </c>
      <c r="BR4118" t="s">
        <v>113</v>
      </c>
      <c r="BS4118" t="s">
        <v>113</v>
      </c>
      <c r="BT4118" t="s">
        <v>113</v>
      </c>
      <c r="BU4118" t="s">
        <v>113</v>
      </c>
      <c r="BV4118" t="s">
        <v>111</v>
      </c>
      <c r="BW4118" t="s">
        <v>111</v>
      </c>
      <c r="BX4118" t="s">
        <v>113</v>
      </c>
      <c r="BY4118" t="s">
        <v>113</v>
      </c>
      <c r="BZ4118" t="s">
        <v>113</v>
      </c>
      <c r="CA4118" t="s">
        <v>113</v>
      </c>
      <c r="CB4118" t="s">
        <v>113</v>
      </c>
      <c r="CC4118" t="s">
        <v>113</v>
      </c>
      <c r="CD4118" t="s">
        <v>113</v>
      </c>
      <c r="CE4118" t="s">
        <v>113</v>
      </c>
      <c r="CF4118" t="s">
        <v>113</v>
      </c>
      <c r="CG4118" t="s">
        <v>113</v>
      </c>
      <c r="CH4118" t="s">
        <v>113</v>
      </c>
      <c r="CI4118" t="s">
        <v>113</v>
      </c>
      <c r="CJ4118" t="s">
        <v>113</v>
      </c>
      <c r="CK4118" t="s">
        <v>113</v>
      </c>
      <c r="CL4118" t="s">
        <v>113</v>
      </c>
      <c r="CM4118" t="s">
        <v>113</v>
      </c>
      <c r="CN4118" t="s">
        <v>113</v>
      </c>
      <c r="CO4118" t="s">
        <v>113</v>
      </c>
      <c r="CP4118" t="s">
        <v>113</v>
      </c>
      <c r="CQ4118" t="s">
        <v>113</v>
      </c>
      <c r="CR4118" t="s">
        <v>113</v>
      </c>
      <c r="CS4118" t="s">
        <v>113</v>
      </c>
      <c r="CT4118" t="s">
        <v>113</v>
      </c>
      <c r="CU4118" t="s">
        <v>113</v>
      </c>
      <c r="CV4118" t="s">
        <v>113</v>
      </c>
      <c r="CW4118" t="s">
        <v>113</v>
      </c>
    </row>
    <row r="4119" spans="1:101" x14ac:dyDescent="0.25">
      <c r="A4119" t="s">
        <v>117</v>
      </c>
      <c r="B4119">
        <v>161225</v>
      </c>
      <c r="C4119" t="s">
        <v>24866</v>
      </c>
      <c r="D4119" t="s">
        <v>102</v>
      </c>
      <c r="E4119" t="s">
        <v>24867</v>
      </c>
      <c r="F4119" t="s">
        <v>24867</v>
      </c>
      <c r="G4119" t="s">
        <v>24868</v>
      </c>
      <c r="I4119" t="s">
        <v>250</v>
      </c>
      <c r="K4119" t="s">
        <v>251</v>
      </c>
      <c r="L4119" t="s">
        <v>24869</v>
      </c>
      <c r="M4119">
        <v>442071544300</v>
      </c>
      <c r="N4119">
        <v>442071544301</v>
      </c>
      <c r="O4119">
        <v>0</v>
      </c>
      <c r="V4119" t="s">
        <v>110</v>
      </c>
      <c r="W4119" s="1">
        <v>40996</v>
      </c>
      <c r="Y4119" s="1">
        <v>43921</v>
      </c>
      <c r="Z4119" s="2">
        <v>43009</v>
      </c>
      <c r="AA4119" t="s">
        <v>9406</v>
      </c>
      <c r="AB4119" t="s">
        <v>111</v>
      </c>
      <c r="AC4119" t="s">
        <v>113</v>
      </c>
      <c r="AD4119" t="s">
        <v>113</v>
      </c>
      <c r="AG4119" t="s">
        <v>113</v>
      </c>
      <c r="AH4119" t="s">
        <v>111</v>
      </c>
      <c r="AI4119" t="s">
        <v>113</v>
      </c>
      <c r="AJ4119" t="s">
        <v>173</v>
      </c>
      <c r="AK4119" t="s">
        <v>198</v>
      </c>
      <c r="AL4119" t="s">
        <v>115</v>
      </c>
      <c r="AN4119" t="s">
        <v>251</v>
      </c>
      <c r="AO4119" t="s">
        <v>113</v>
      </c>
      <c r="AP4119" t="s">
        <v>113</v>
      </c>
      <c r="AQ4119" t="s">
        <v>113</v>
      </c>
      <c r="AR4119" t="s">
        <v>113</v>
      </c>
      <c r="AS4119" t="s">
        <v>113</v>
      </c>
      <c r="AT4119" t="s">
        <v>113</v>
      </c>
      <c r="AU4119" t="s">
        <v>113</v>
      </c>
      <c r="AV4119" t="s">
        <v>113</v>
      </c>
      <c r="AW4119" t="s">
        <v>113</v>
      </c>
      <c r="AX4119" t="s">
        <v>113</v>
      </c>
      <c r="AY4119" t="s">
        <v>113</v>
      </c>
      <c r="AZ4119" t="s">
        <v>113</v>
      </c>
      <c r="BA4119" t="s">
        <v>113</v>
      </c>
      <c r="BB4119" t="s">
        <v>113</v>
      </c>
      <c r="BD4119" t="s">
        <v>113</v>
      </c>
      <c r="BF4119" t="s">
        <v>113</v>
      </c>
      <c r="BG4119" t="s">
        <v>113</v>
      </c>
      <c r="BH4119" t="s">
        <v>111</v>
      </c>
      <c r="BI4119" t="s">
        <v>113</v>
      </c>
      <c r="BJ4119" t="s">
        <v>113</v>
      </c>
      <c r="BK4119" t="s">
        <v>113</v>
      </c>
      <c r="BL4119" t="s">
        <v>113</v>
      </c>
      <c r="BM4119" t="s">
        <v>113</v>
      </c>
      <c r="BN4119" t="s">
        <v>113</v>
      </c>
      <c r="BO4119" t="s">
        <v>113</v>
      </c>
      <c r="BP4119" t="s">
        <v>113</v>
      </c>
      <c r="BQ4119" t="s">
        <v>113</v>
      </c>
      <c r="BR4119" t="s">
        <v>113</v>
      </c>
      <c r="BS4119" t="s">
        <v>113</v>
      </c>
      <c r="BT4119" t="s">
        <v>113</v>
      </c>
      <c r="BU4119" t="s">
        <v>113</v>
      </c>
      <c r="BV4119" t="s">
        <v>111</v>
      </c>
      <c r="BW4119" t="s">
        <v>111</v>
      </c>
      <c r="BX4119" t="s">
        <v>113</v>
      </c>
      <c r="BY4119" t="s">
        <v>113</v>
      </c>
      <c r="BZ4119" t="s">
        <v>113</v>
      </c>
      <c r="CA4119" t="s">
        <v>113</v>
      </c>
      <c r="CB4119" t="s">
        <v>113</v>
      </c>
      <c r="CC4119" t="s">
        <v>113</v>
      </c>
      <c r="CD4119" t="s">
        <v>113</v>
      </c>
      <c r="CE4119" t="s">
        <v>113</v>
      </c>
      <c r="CF4119" t="s">
        <v>113</v>
      </c>
      <c r="CG4119" t="s">
        <v>113</v>
      </c>
      <c r="CH4119" t="s">
        <v>113</v>
      </c>
      <c r="CI4119" t="s">
        <v>113</v>
      </c>
      <c r="CJ4119" t="s">
        <v>113</v>
      </c>
      <c r="CK4119" t="s">
        <v>113</v>
      </c>
      <c r="CL4119" t="s">
        <v>113</v>
      </c>
      <c r="CM4119" t="s">
        <v>113</v>
      </c>
      <c r="CN4119" t="s">
        <v>113</v>
      </c>
      <c r="CO4119" t="s">
        <v>113</v>
      </c>
      <c r="CP4119" t="s">
        <v>113</v>
      </c>
      <c r="CQ4119" t="s">
        <v>113</v>
      </c>
      <c r="CR4119" t="s">
        <v>113</v>
      </c>
      <c r="CS4119" t="s">
        <v>113</v>
      </c>
      <c r="CT4119" t="s">
        <v>113</v>
      </c>
      <c r="CU4119" t="s">
        <v>113</v>
      </c>
      <c r="CV4119" t="s">
        <v>113</v>
      </c>
      <c r="CW4119" t="s">
        <v>113</v>
      </c>
    </row>
    <row r="4120" spans="1:101" x14ac:dyDescent="0.25">
      <c r="A4120" t="s">
        <v>100</v>
      </c>
      <c r="B4120">
        <v>170332</v>
      </c>
      <c r="C4120" t="s">
        <v>24870</v>
      </c>
      <c r="D4120" t="s">
        <v>102</v>
      </c>
      <c r="E4120" t="s">
        <v>24871</v>
      </c>
      <c r="F4120" t="s">
        <v>24871</v>
      </c>
      <c r="G4120" t="s">
        <v>24872</v>
      </c>
      <c r="I4120" t="s">
        <v>106</v>
      </c>
      <c r="J4120" t="s">
        <v>107</v>
      </c>
      <c r="K4120" t="s">
        <v>108</v>
      </c>
      <c r="L4120">
        <v>10019</v>
      </c>
      <c r="M4120" t="s">
        <v>24873</v>
      </c>
      <c r="N4120" t="s">
        <v>24874</v>
      </c>
      <c r="O4120">
        <v>2</v>
      </c>
      <c r="V4120" t="s">
        <v>110</v>
      </c>
      <c r="W4120" s="1">
        <v>41666</v>
      </c>
      <c r="Y4120" s="1">
        <v>43867</v>
      </c>
      <c r="Z4120" s="2">
        <v>43009</v>
      </c>
      <c r="AA4120" t="s">
        <v>24875</v>
      </c>
      <c r="AB4120" t="s">
        <v>113</v>
      </c>
      <c r="AC4120" t="s">
        <v>113</v>
      </c>
      <c r="AD4120" t="s">
        <v>113</v>
      </c>
      <c r="AG4120" t="s">
        <v>113</v>
      </c>
      <c r="AH4120" t="s">
        <v>111</v>
      </c>
      <c r="AI4120" t="s">
        <v>113</v>
      </c>
      <c r="AJ4120" t="s">
        <v>293</v>
      </c>
      <c r="AL4120" t="s">
        <v>115</v>
      </c>
      <c r="AM4120" t="s">
        <v>116</v>
      </c>
      <c r="AN4120" t="s">
        <v>108</v>
      </c>
      <c r="AO4120" t="s">
        <v>113</v>
      </c>
      <c r="AP4120" t="s">
        <v>113</v>
      </c>
      <c r="AQ4120" t="s">
        <v>113</v>
      </c>
      <c r="AR4120" t="s">
        <v>113</v>
      </c>
      <c r="AS4120" t="s">
        <v>113</v>
      </c>
      <c r="AT4120" t="s">
        <v>113</v>
      </c>
      <c r="AU4120" t="s">
        <v>113</v>
      </c>
      <c r="AV4120" t="s">
        <v>113</v>
      </c>
      <c r="AW4120" t="s">
        <v>113</v>
      </c>
      <c r="AX4120" t="s">
        <v>113</v>
      </c>
      <c r="AY4120" t="s">
        <v>113</v>
      </c>
      <c r="AZ4120" t="s">
        <v>113</v>
      </c>
      <c r="BA4120" t="s">
        <v>113</v>
      </c>
      <c r="BB4120" t="s">
        <v>111</v>
      </c>
      <c r="BC4120" t="s">
        <v>24876</v>
      </c>
      <c r="BD4120" t="s">
        <v>113</v>
      </c>
      <c r="BF4120" t="s">
        <v>113</v>
      </c>
      <c r="BG4120" t="s">
        <v>113</v>
      </c>
      <c r="BH4120" t="s">
        <v>113</v>
      </c>
      <c r="BI4120" t="s">
        <v>113</v>
      </c>
      <c r="BJ4120" t="s">
        <v>113</v>
      </c>
      <c r="BK4120" t="s">
        <v>113</v>
      </c>
      <c r="BL4120" t="s">
        <v>113</v>
      </c>
      <c r="BM4120" t="s">
        <v>113</v>
      </c>
      <c r="BN4120" t="s">
        <v>113</v>
      </c>
      <c r="BO4120" t="s">
        <v>113</v>
      </c>
      <c r="BP4120" t="s">
        <v>113</v>
      </c>
      <c r="BQ4120" t="s">
        <v>113</v>
      </c>
      <c r="BR4120" t="s">
        <v>113</v>
      </c>
      <c r="BS4120" t="s">
        <v>113</v>
      </c>
      <c r="BT4120" t="s">
        <v>113</v>
      </c>
      <c r="BU4120" t="s">
        <v>111</v>
      </c>
      <c r="BV4120" t="s">
        <v>111</v>
      </c>
      <c r="BW4120" t="s">
        <v>111</v>
      </c>
      <c r="BX4120" t="s">
        <v>111</v>
      </c>
      <c r="BY4120" t="s">
        <v>113</v>
      </c>
      <c r="BZ4120" t="s">
        <v>113</v>
      </c>
      <c r="CA4120" t="s">
        <v>113</v>
      </c>
      <c r="CB4120" t="s">
        <v>113</v>
      </c>
      <c r="CC4120" t="s">
        <v>113</v>
      </c>
      <c r="CD4120" t="s">
        <v>113</v>
      </c>
      <c r="CE4120" t="s">
        <v>113</v>
      </c>
      <c r="CF4120" t="s">
        <v>113</v>
      </c>
      <c r="CG4120" t="s">
        <v>113</v>
      </c>
      <c r="CH4120" t="s">
        <v>113</v>
      </c>
      <c r="CI4120" t="s">
        <v>113</v>
      </c>
      <c r="CJ4120" t="s">
        <v>113</v>
      </c>
      <c r="CK4120" t="s">
        <v>113</v>
      </c>
      <c r="CL4120" t="s">
        <v>113</v>
      </c>
      <c r="CM4120" t="s">
        <v>113</v>
      </c>
      <c r="CN4120" t="s">
        <v>113</v>
      </c>
      <c r="CO4120" t="s">
        <v>113</v>
      </c>
      <c r="CP4120" t="s">
        <v>113</v>
      </c>
      <c r="CQ4120" t="s">
        <v>113</v>
      </c>
      <c r="CR4120" t="s">
        <v>113</v>
      </c>
      <c r="CS4120" t="s">
        <v>113</v>
      </c>
      <c r="CT4120" t="s">
        <v>113</v>
      </c>
      <c r="CU4120" t="s">
        <v>113</v>
      </c>
      <c r="CV4120" t="s">
        <v>113</v>
      </c>
      <c r="CW4120" t="s">
        <v>113</v>
      </c>
    </row>
    <row r="4121" spans="1:101" x14ac:dyDescent="0.25">
      <c r="A4121" t="s">
        <v>117</v>
      </c>
      <c r="B4121">
        <v>163280</v>
      </c>
      <c r="C4121" t="s">
        <v>24877</v>
      </c>
      <c r="D4121" t="s">
        <v>102</v>
      </c>
      <c r="E4121" t="s">
        <v>24878</v>
      </c>
      <c r="F4121" t="s">
        <v>24878</v>
      </c>
      <c r="G4121" t="s">
        <v>1409</v>
      </c>
      <c r="I4121" t="s">
        <v>525</v>
      </c>
      <c r="K4121" t="s">
        <v>122</v>
      </c>
      <c r="L4121" t="s">
        <v>791</v>
      </c>
      <c r="M4121" t="s">
        <v>24879</v>
      </c>
      <c r="N4121" t="s">
        <v>24880</v>
      </c>
      <c r="O4121">
        <v>0</v>
      </c>
      <c r="V4121" t="s">
        <v>110</v>
      </c>
      <c r="W4121" s="1">
        <v>42831</v>
      </c>
      <c r="Y4121" s="1">
        <v>43920</v>
      </c>
      <c r="Z4121" s="2">
        <v>43009</v>
      </c>
      <c r="AB4121" t="s">
        <v>113</v>
      </c>
      <c r="AC4121" t="s">
        <v>113</v>
      </c>
      <c r="AD4121" t="s">
        <v>113</v>
      </c>
      <c r="AG4121" t="s">
        <v>113</v>
      </c>
      <c r="AH4121" t="s">
        <v>111</v>
      </c>
      <c r="AI4121" t="s">
        <v>113</v>
      </c>
      <c r="AJ4121" t="s">
        <v>114</v>
      </c>
      <c r="AL4121" t="s">
        <v>115</v>
      </c>
      <c r="AN4121" t="s">
        <v>122</v>
      </c>
      <c r="AO4121" t="s">
        <v>113</v>
      </c>
      <c r="AP4121" t="s">
        <v>113</v>
      </c>
      <c r="AQ4121" t="s">
        <v>113</v>
      </c>
      <c r="AR4121" t="s">
        <v>113</v>
      </c>
      <c r="AS4121" t="s">
        <v>113</v>
      </c>
      <c r="AT4121" t="s">
        <v>113</v>
      </c>
      <c r="AU4121" t="s">
        <v>113</v>
      </c>
      <c r="AV4121" t="s">
        <v>113</v>
      </c>
      <c r="AW4121" t="s">
        <v>113</v>
      </c>
      <c r="AX4121" t="s">
        <v>113</v>
      </c>
      <c r="AY4121" t="s">
        <v>113</v>
      </c>
      <c r="AZ4121" t="s">
        <v>113</v>
      </c>
      <c r="BA4121" t="s">
        <v>113</v>
      </c>
      <c r="BB4121" t="s">
        <v>113</v>
      </c>
      <c r="BD4121" t="s">
        <v>113</v>
      </c>
      <c r="BF4121" t="s">
        <v>113</v>
      </c>
      <c r="BG4121" t="s">
        <v>113</v>
      </c>
      <c r="BH4121" t="s">
        <v>113</v>
      </c>
      <c r="BI4121" t="s">
        <v>113</v>
      </c>
      <c r="BJ4121" t="s">
        <v>113</v>
      </c>
      <c r="BK4121" t="s">
        <v>113</v>
      </c>
      <c r="BL4121" t="s">
        <v>113</v>
      </c>
      <c r="BM4121" t="s">
        <v>113</v>
      </c>
      <c r="BN4121" t="s">
        <v>113</v>
      </c>
      <c r="BO4121" t="s">
        <v>113</v>
      </c>
      <c r="BP4121" t="s">
        <v>113</v>
      </c>
      <c r="BQ4121" t="s">
        <v>113</v>
      </c>
      <c r="BR4121" t="s">
        <v>113</v>
      </c>
      <c r="BS4121" t="s">
        <v>113</v>
      </c>
      <c r="BT4121" t="s">
        <v>113</v>
      </c>
      <c r="BU4121" t="s">
        <v>113</v>
      </c>
      <c r="BV4121" t="s">
        <v>111</v>
      </c>
      <c r="BW4121" t="s">
        <v>111</v>
      </c>
      <c r="BX4121" t="s">
        <v>113</v>
      </c>
      <c r="BY4121" t="s">
        <v>113</v>
      </c>
      <c r="BZ4121" t="s">
        <v>113</v>
      </c>
      <c r="CA4121" t="s">
        <v>113</v>
      </c>
      <c r="CB4121" t="s">
        <v>113</v>
      </c>
      <c r="CC4121" t="s">
        <v>113</v>
      </c>
      <c r="CD4121" t="s">
        <v>113</v>
      </c>
      <c r="CE4121" t="s">
        <v>113</v>
      </c>
      <c r="CF4121" t="s">
        <v>113</v>
      </c>
      <c r="CG4121" t="s">
        <v>113</v>
      </c>
      <c r="CH4121" t="s">
        <v>113</v>
      </c>
      <c r="CI4121" t="s">
        <v>113</v>
      </c>
      <c r="CJ4121" t="s">
        <v>113</v>
      </c>
      <c r="CK4121" t="s">
        <v>113</v>
      </c>
      <c r="CL4121" t="s">
        <v>113</v>
      </c>
      <c r="CM4121" t="s">
        <v>113</v>
      </c>
      <c r="CN4121" t="s">
        <v>113</v>
      </c>
      <c r="CO4121" t="s">
        <v>113</v>
      </c>
      <c r="CP4121" t="s">
        <v>113</v>
      </c>
      <c r="CQ4121" t="s">
        <v>113</v>
      </c>
      <c r="CR4121" t="s">
        <v>113</v>
      </c>
      <c r="CS4121" t="s">
        <v>113</v>
      </c>
      <c r="CT4121" t="s">
        <v>113</v>
      </c>
      <c r="CU4121" t="s">
        <v>113</v>
      </c>
      <c r="CV4121" t="s">
        <v>113</v>
      </c>
      <c r="CW4121" t="s">
        <v>113</v>
      </c>
    </row>
    <row r="4122" spans="1:101" x14ac:dyDescent="0.25">
      <c r="A4122" t="s">
        <v>910</v>
      </c>
      <c r="B4122">
        <v>307573</v>
      </c>
      <c r="C4122" t="s">
        <v>24881</v>
      </c>
      <c r="D4122" t="s">
        <v>102</v>
      </c>
      <c r="E4122" t="s">
        <v>24882</v>
      </c>
      <c r="F4122" t="s">
        <v>24882</v>
      </c>
      <c r="G4122" t="s">
        <v>24883</v>
      </c>
      <c r="I4122" t="s">
        <v>10917</v>
      </c>
      <c r="J4122" t="s">
        <v>1231</v>
      </c>
      <c r="K4122" t="s">
        <v>108</v>
      </c>
      <c r="L4122">
        <v>968</v>
      </c>
      <c r="M4122" t="s">
        <v>24884</v>
      </c>
      <c r="O4122">
        <v>0</v>
      </c>
      <c r="P4122" t="s">
        <v>24885</v>
      </c>
      <c r="R4122" t="s">
        <v>10917</v>
      </c>
      <c r="S4122" t="s">
        <v>1231</v>
      </c>
      <c r="T4122" t="s">
        <v>108</v>
      </c>
      <c r="U4122">
        <v>966</v>
      </c>
      <c r="V4122" t="s">
        <v>110</v>
      </c>
      <c r="W4122" s="1">
        <v>43868</v>
      </c>
      <c r="Y4122" s="1">
        <v>43868</v>
      </c>
      <c r="Z4122" s="2">
        <v>43009</v>
      </c>
      <c r="AB4122" t="s">
        <v>113</v>
      </c>
      <c r="AC4122" t="s">
        <v>113</v>
      </c>
      <c r="AD4122" t="s">
        <v>113</v>
      </c>
      <c r="AG4122" t="s">
        <v>113</v>
      </c>
      <c r="AH4122" t="s">
        <v>111</v>
      </c>
      <c r="AI4122" t="s">
        <v>113</v>
      </c>
      <c r="AJ4122" t="s">
        <v>114</v>
      </c>
      <c r="AL4122" t="s">
        <v>115</v>
      </c>
      <c r="AM4122" t="s">
        <v>1231</v>
      </c>
      <c r="AN4122" t="s">
        <v>108</v>
      </c>
      <c r="AO4122" t="s">
        <v>113</v>
      </c>
      <c r="AP4122" t="s">
        <v>113</v>
      </c>
      <c r="AQ4122" t="s">
        <v>113</v>
      </c>
      <c r="AR4122" t="s">
        <v>113</v>
      </c>
      <c r="AS4122" t="s">
        <v>113</v>
      </c>
      <c r="AT4122" t="s">
        <v>113</v>
      </c>
      <c r="AU4122" t="s">
        <v>113</v>
      </c>
      <c r="AV4122" t="s">
        <v>113</v>
      </c>
      <c r="AW4122" t="s">
        <v>113</v>
      </c>
      <c r="AX4122" t="s">
        <v>113</v>
      </c>
      <c r="AY4122" t="s">
        <v>113</v>
      </c>
      <c r="AZ4122" t="s">
        <v>113</v>
      </c>
      <c r="BA4122" t="s">
        <v>113</v>
      </c>
      <c r="BB4122" t="s">
        <v>111</v>
      </c>
      <c r="BC4122" t="s">
        <v>15457</v>
      </c>
      <c r="BD4122" t="s">
        <v>113</v>
      </c>
      <c r="BF4122" t="s">
        <v>113</v>
      </c>
      <c r="BG4122" t="s">
        <v>113</v>
      </c>
      <c r="BH4122" t="s">
        <v>113</v>
      </c>
      <c r="BI4122" t="s">
        <v>113</v>
      </c>
      <c r="BJ4122" t="s">
        <v>113</v>
      </c>
      <c r="BK4122" t="s">
        <v>113</v>
      </c>
      <c r="BL4122" t="s">
        <v>113</v>
      </c>
      <c r="BM4122" t="s">
        <v>113</v>
      </c>
      <c r="BN4122" t="s">
        <v>113</v>
      </c>
      <c r="BO4122" t="s">
        <v>113</v>
      </c>
      <c r="BP4122" t="s">
        <v>113</v>
      </c>
      <c r="BQ4122" t="s">
        <v>113</v>
      </c>
      <c r="BR4122" t="s">
        <v>113</v>
      </c>
      <c r="BS4122" t="s">
        <v>113</v>
      </c>
      <c r="BT4122" t="s">
        <v>113</v>
      </c>
      <c r="BU4122" t="s">
        <v>113</v>
      </c>
      <c r="BV4122" t="s">
        <v>113</v>
      </c>
      <c r="BW4122" t="s">
        <v>111</v>
      </c>
      <c r="BX4122" t="s">
        <v>113</v>
      </c>
      <c r="BY4122" t="s">
        <v>113</v>
      </c>
      <c r="BZ4122" t="s">
        <v>113</v>
      </c>
      <c r="CA4122" t="s">
        <v>113</v>
      </c>
      <c r="CB4122" t="s">
        <v>113</v>
      </c>
      <c r="CC4122" t="s">
        <v>113</v>
      </c>
      <c r="CD4122" t="s">
        <v>113</v>
      </c>
      <c r="CE4122" t="s">
        <v>113</v>
      </c>
      <c r="CF4122" t="s">
        <v>113</v>
      </c>
      <c r="CG4122" t="s">
        <v>113</v>
      </c>
      <c r="CH4122" t="s">
        <v>113</v>
      </c>
      <c r="CI4122" t="s">
        <v>113</v>
      </c>
      <c r="CJ4122" t="s">
        <v>113</v>
      </c>
      <c r="CK4122" t="s">
        <v>113</v>
      </c>
      <c r="CL4122" t="s">
        <v>113</v>
      </c>
      <c r="CM4122" t="s">
        <v>113</v>
      </c>
      <c r="CN4122" t="s">
        <v>113</v>
      </c>
      <c r="CO4122" t="s">
        <v>113</v>
      </c>
      <c r="CP4122" t="s">
        <v>113</v>
      </c>
      <c r="CQ4122" t="s">
        <v>113</v>
      </c>
      <c r="CR4122" t="s">
        <v>113</v>
      </c>
      <c r="CS4122" t="s">
        <v>113</v>
      </c>
      <c r="CT4122" t="s">
        <v>113</v>
      </c>
      <c r="CU4122" t="s">
        <v>113</v>
      </c>
      <c r="CV4122" t="s">
        <v>113</v>
      </c>
      <c r="CW4122" t="s">
        <v>113</v>
      </c>
    </row>
    <row r="4123" spans="1:101" x14ac:dyDescent="0.25">
      <c r="A4123" t="s">
        <v>368</v>
      </c>
      <c r="B4123">
        <v>163515</v>
      </c>
      <c r="C4123" t="s">
        <v>24886</v>
      </c>
      <c r="D4123" t="s">
        <v>102</v>
      </c>
      <c r="E4123" t="s">
        <v>24887</v>
      </c>
      <c r="F4123" t="s">
        <v>24887</v>
      </c>
      <c r="M4123">
        <v>4084066995</v>
      </c>
      <c r="O4123">
        <v>0</v>
      </c>
      <c r="V4123" t="s">
        <v>110</v>
      </c>
      <c r="W4123" s="1">
        <v>40998</v>
      </c>
      <c r="Y4123" s="1">
        <v>43926</v>
      </c>
      <c r="Z4123" s="2">
        <v>43891</v>
      </c>
      <c r="AB4123" t="s">
        <v>113</v>
      </c>
      <c r="AC4123" t="s">
        <v>113</v>
      </c>
      <c r="AD4123" t="s">
        <v>113</v>
      </c>
      <c r="AG4123" t="s">
        <v>111</v>
      </c>
      <c r="AH4123" t="s">
        <v>113</v>
      </c>
      <c r="AI4123" t="s">
        <v>113</v>
      </c>
      <c r="AJ4123" t="s">
        <v>114</v>
      </c>
      <c r="AL4123" t="s">
        <v>115</v>
      </c>
      <c r="AM4123" t="s">
        <v>180</v>
      </c>
      <c r="AN4123" t="s">
        <v>108</v>
      </c>
      <c r="AO4123" t="s">
        <v>113</v>
      </c>
      <c r="AP4123" t="s">
        <v>113</v>
      </c>
      <c r="AQ4123" t="s">
        <v>113</v>
      </c>
      <c r="AR4123" t="s">
        <v>113</v>
      </c>
      <c r="AS4123" t="s">
        <v>113</v>
      </c>
      <c r="AT4123" t="s">
        <v>113</v>
      </c>
      <c r="AU4123" t="s">
        <v>113</v>
      </c>
      <c r="AV4123" t="s">
        <v>113</v>
      </c>
      <c r="AW4123" t="s">
        <v>113</v>
      </c>
      <c r="AX4123" t="s">
        <v>113</v>
      </c>
      <c r="AY4123" t="s">
        <v>113</v>
      </c>
      <c r="AZ4123" t="s">
        <v>113</v>
      </c>
      <c r="BA4123" t="s">
        <v>113</v>
      </c>
      <c r="BB4123" t="s">
        <v>113</v>
      </c>
      <c r="BD4123" t="s">
        <v>113</v>
      </c>
      <c r="BF4123" t="s">
        <v>113</v>
      </c>
      <c r="BG4123" t="s">
        <v>113</v>
      </c>
      <c r="BH4123" t="s">
        <v>113</v>
      </c>
      <c r="BI4123" t="s">
        <v>113</v>
      </c>
      <c r="BJ4123" t="s">
        <v>113</v>
      </c>
      <c r="BK4123" t="s">
        <v>113</v>
      </c>
      <c r="BL4123" t="s">
        <v>113</v>
      </c>
      <c r="BM4123" t="s">
        <v>113</v>
      </c>
      <c r="BN4123" t="s">
        <v>113</v>
      </c>
      <c r="BO4123" t="s">
        <v>113</v>
      </c>
      <c r="BP4123" t="s">
        <v>113</v>
      </c>
      <c r="BQ4123" t="s">
        <v>113</v>
      </c>
      <c r="BR4123" t="s">
        <v>113</v>
      </c>
      <c r="BS4123" t="s">
        <v>113</v>
      </c>
      <c r="BT4123" t="s">
        <v>113</v>
      </c>
      <c r="BU4123" t="s">
        <v>113</v>
      </c>
      <c r="BV4123" t="s">
        <v>113</v>
      </c>
      <c r="BW4123" t="s">
        <v>111</v>
      </c>
      <c r="BX4123" t="s">
        <v>113</v>
      </c>
      <c r="BY4123" t="s">
        <v>113</v>
      </c>
      <c r="BZ4123" t="s">
        <v>113</v>
      </c>
      <c r="CA4123" t="s">
        <v>113</v>
      </c>
      <c r="CB4123" t="s">
        <v>113</v>
      </c>
      <c r="CC4123" t="s">
        <v>113</v>
      </c>
      <c r="CD4123" t="s">
        <v>113</v>
      </c>
      <c r="CE4123" t="s">
        <v>113</v>
      </c>
      <c r="CF4123" t="s">
        <v>113</v>
      </c>
      <c r="CG4123" t="s">
        <v>113</v>
      </c>
      <c r="CH4123" t="s">
        <v>113</v>
      </c>
      <c r="CI4123" t="s">
        <v>113</v>
      </c>
      <c r="CJ4123" t="s">
        <v>113</v>
      </c>
      <c r="CK4123" t="s">
        <v>113</v>
      </c>
      <c r="CL4123" t="s">
        <v>113</v>
      </c>
      <c r="CM4123" t="s">
        <v>113</v>
      </c>
      <c r="CN4123" t="s">
        <v>113</v>
      </c>
      <c r="CO4123" t="s">
        <v>113</v>
      </c>
      <c r="CP4123" t="s">
        <v>113</v>
      </c>
      <c r="CQ4123" t="s">
        <v>113</v>
      </c>
      <c r="CR4123" t="s">
        <v>113</v>
      </c>
      <c r="CS4123" t="s">
        <v>113</v>
      </c>
      <c r="CT4123" t="s">
        <v>113</v>
      </c>
      <c r="CU4123" t="s">
        <v>113</v>
      </c>
      <c r="CV4123" t="s">
        <v>113</v>
      </c>
      <c r="CW4123" t="s">
        <v>113</v>
      </c>
    </row>
    <row r="4124" spans="1:101" x14ac:dyDescent="0.25">
      <c r="A4124" t="s">
        <v>117</v>
      </c>
      <c r="B4124">
        <v>288090</v>
      </c>
      <c r="C4124" t="s">
        <v>24888</v>
      </c>
      <c r="D4124" t="s">
        <v>102</v>
      </c>
      <c r="E4124" t="s">
        <v>24889</v>
      </c>
      <c r="F4124" t="s">
        <v>24889</v>
      </c>
      <c r="G4124" t="s">
        <v>1395</v>
      </c>
      <c r="I4124" t="s">
        <v>250</v>
      </c>
      <c r="K4124" t="s">
        <v>251</v>
      </c>
      <c r="L4124" t="s">
        <v>1396</v>
      </c>
      <c r="M4124" t="s">
        <v>24890</v>
      </c>
      <c r="N4124" t="s">
        <v>24891</v>
      </c>
      <c r="O4124">
        <v>2</v>
      </c>
      <c r="V4124" t="s">
        <v>110</v>
      </c>
      <c r="W4124" s="1">
        <v>42825</v>
      </c>
      <c r="Y4124" s="1">
        <v>43920</v>
      </c>
      <c r="Z4124" s="2">
        <v>43009</v>
      </c>
      <c r="AA4124" t="s">
        <v>1399</v>
      </c>
      <c r="AB4124" t="s">
        <v>111</v>
      </c>
      <c r="AC4124" t="s">
        <v>113</v>
      </c>
      <c r="AD4124" t="s">
        <v>113</v>
      </c>
      <c r="AG4124" t="s">
        <v>113</v>
      </c>
      <c r="AH4124" t="s">
        <v>111</v>
      </c>
      <c r="AI4124" t="s">
        <v>113</v>
      </c>
      <c r="AJ4124" t="s">
        <v>173</v>
      </c>
      <c r="AK4124" t="s">
        <v>24892</v>
      </c>
      <c r="AL4124" t="s">
        <v>115</v>
      </c>
      <c r="AN4124" t="s">
        <v>251</v>
      </c>
      <c r="AO4124" t="s">
        <v>113</v>
      </c>
      <c r="AP4124" t="s">
        <v>113</v>
      </c>
      <c r="AQ4124" t="s">
        <v>113</v>
      </c>
      <c r="AR4124" t="s">
        <v>113</v>
      </c>
      <c r="AS4124" t="s">
        <v>113</v>
      </c>
      <c r="AT4124" t="s">
        <v>113</v>
      </c>
      <c r="AU4124" t="s">
        <v>113</v>
      </c>
      <c r="AV4124" t="s">
        <v>113</v>
      </c>
      <c r="AW4124" t="s">
        <v>113</v>
      </c>
      <c r="AX4124" t="s">
        <v>113</v>
      </c>
      <c r="AY4124" t="s">
        <v>113</v>
      </c>
      <c r="AZ4124" t="s">
        <v>113</v>
      </c>
      <c r="BA4124" t="s">
        <v>113</v>
      </c>
      <c r="BB4124" t="s">
        <v>113</v>
      </c>
      <c r="BD4124" t="s">
        <v>111</v>
      </c>
      <c r="BE4124" t="s">
        <v>113</v>
      </c>
      <c r="BF4124" t="s">
        <v>113</v>
      </c>
      <c r="BG4124" t="s">
        <v>113</v>
      </c>
      <c r="BH4124" t="s">
        <v>111</v>
      </c>
      <c r="BI4124" t="s">
        <v>113</v>
      </c>
      <c r="BJ4124" t="s">
        <v>113</v>
      </c>
      <c r="BK4124" t="s">
        <v>113</v>
      </c>
      <c r="BL4124" t="s">
        <v>113</v>
      </c>
      <c r="BM4124" t="s">
        <v>113</v>
      </c>
      <c r="BN4124" t="s">
        <v>113</v>
      </c>
      <c r="BO4124" t="s">
        <v>113</v>
      </c>
      <c r="BP4124" t="s">
        <v>113</v>
      </c>
      <c r="BQ4124" t="s">
        <v>113</v>
      </c>
      <c r="BR4124" t="s">
        <v>113</v>
      </c>
      <c r="BS4124" t="s">
        <v>113</v>
      </c>
      <c r="BT4124" t="s">
        <v>113</v>
      </c>
      <c r="BU4124" t="s">
        <v>113</v>
      </c>
      <c r="BV4124" t="s">
        <v>111</v>
      </c>
      <c r="BW4124" t="s">
        <v>111</v>
      </c>
      <c r="BX4124" t="s">
        <v>113</v>
      </c>
      <c r="BY4124" t="s">
        <v>113</v>
      </c>
      <c r="BZ4124" t="s">
        <v>113</v>
      </c>
      <c r="CA4124" t="s">
        <v>113</v>
      </c>
      <c r="CB4124" t="s">
        <v>113</v>
      </c>
      <c r="CC4124" t="s">
        <v>113</v>
      </c>
      <c r="CD4124" t="s">
        <v>113</v>
      </c>
      <c r="CE4124" t="s">
        <v>113</v>
      </c>
      <c r="CF4124" t="s">
        <v>113</v>
      </c>
      <c r="CG4124" t="s">
        <v>113</v>
      </c>
      <c r="CH4124" t="s">
        <v>113</v>
      </c>
      <c r="CI4124" t="s">
        <v>113</v>
      </c>
      <c r="CJ4124" t="s">
        <v>113</v>
      </c>
      <c r="CK4124" t="s">
        <v>113</v>
      </c>
      <c r="CL4124" t="s">
        <v>113</v>
      </c>
      <c r="CM4124" t="s">
        <v>113</v>
      </c>
      <c r="CN4124" t="s">
        <v>113</v>
      </c>
      <c r="CO4124" t="s">
        <v>113</v>
      </c>
      <c r="CP4124" t="s">
        <v>113</v>
      </c>
      <c r="CQ4124" t="s">
        <v>113</v>
      </c>
      <c r="CR4124" t="s">
        <v>113</v>
      </c>
      <c r="CS4124" t="s">
        <v>113</v>
      </c>
      <c r="CT4124" t="s">
        <v>113</v>
      </c>
      <c r="CU4124" t="s">
        <v>113</v>
      </c>
      <c r="CV4124" t="s">
        <v>113</v>
      </c>
      <c r="CW4124" t="s">
        <v>113</v>
      </c>
    </row>
    <row r="4125" spans="1:101" x14ac:dyDescent="0.25">
      <c r="A4125" t="s">
        <v>175</v>
      </c>
      <c r="B4125">
        <v>129769</v>
      </c>
      <c r="C4125" t="s">
        <v>24893</v>
      </c>
      <c r="D4125" t="s">
        <v>102</v>
      </c>
      <c r="E4125" t="s">
        <v>24894</v>
      </c>
      <c r="F4125" t="s">
        <v>24894</v>
      </c>
      <c r="G4125" t="s">
        <v>24895</v>
      </c>
      <c r="H4125" t="s">
        <v>16325</v>
      </c>
      <c r="I4125" t="s">
        <v>5719</v>
      </c>
      <c r="J4125" t="s">
        <v>180</v>
      </c>
      <c r="K4125" t="s">
        <v>108</v>
      </c>
      <c r="L4125">
        <v>94949</v>
      </c>
      <c r="M4125" t="s">
        <v>24896</v>
      </c>
      <c r="N4125" t="s">
        <v>24897</v>
      </c>
      <c r="O4125">
        <v>0</v>
      </c>
      <c r="V4125" t="s">
        <v>110</v>
      </c>
      <c r="W4125" s="1">
        <v>41654</v>
      </c>
      <c r="Y4125" s="1">
        <v>43864</v>
      </c>
      <c r="Z4125" s="2">
        <v>43009</v>
      </c>
      <c r="AA4125" t="s">
        <v>24898</v>
      </c>
      <c r="AB4125" t="s">
        <v>113</v>
      </c>
      <c r="AC4125" t="s">
        <v>113</v>
      </c>
      <c r="AD4125" t="s">
        <v>113</v>
      </c>
      <c r="AG4125" t="s">
        <v>113</v>
      </c>
      <c r="AH4125" t="s">
        <v>111</v>
      </c>
      <c r="AI4125" t="s">
        <v>113</v>
      </c>
      <c r="AJ4125" t="s">
        <v>114</v>
      </c>
      <c r="AL4125" t="s">
        <v>115</v>
      </c>
      <c r="AM4125" t="s">
        <v>116</v>
      </c>
      <c r="AN4125" t="s">
        <v>108</v>
      </c>
      <c r="AO4125" t="s">
        <v>113</v>
      </c>
      <c r="AP4125" t="s">
        <v>113</v>
      </c>
      <c r="AQ4125" t="s">
        <v>111</v>
      </c>
      <c r="AR4125" t="s">
        <v>113</v>
      </c>
      <c r="AS4125" t="s">
        <v>113</v>
      </c>
      <c r="AT4125" t="s">
        <v>113</v>
      </c>
      <c r="AU4125" t="s">
        <v>113</v>
      </c>
      <c r="AV4125" t="s">
        <v>113</v>
      </c>
      <c r="AW4125" t="s">
        <v>113</v>
      </c>
      <c r="AX4125" t="s">
        <v>113</v>
      </c>
      <c r="AY4125" t="s">
        <v>113</v>
      </c>
      <c r="AZ4125" t="s">
        <v>113</v>
      </c>
      <c r="BA4125" t="s">
        <v>113</v>
      </c>
      <c r="BB4125" t="s">
        <v>113</v>
      </c>
      <c r="BD4125" t="s">
        <v>113</v>
      </c>
      <c r="BF4125" t="s">
        <v>113</v>
      </c>
      <c r="BG4125" t="s">
        <v>113</v>
      </c>
      <c r="BH4125" t="s">
        <v>113</v>
      </c>
      <c r="BI4125" t="s">
        <v>113</v>
      </c>
      <c r="BJ4125" t="s">
        <v>113</v>
      </c>
      <c r="BK4125" t="s">
        <v>113</v>
      </c>
      <c r="BL4125" t="s">
        <v>113</v>
      </c>
      <c r="BM4125" t="s">
        <v>113</v>
      </c>
      <c r="BN4125" t="s">
        <v>113</v>
      </c>
      <c r="BO4125" t="s">
        <v>113</v>
      </c>
      <c r="BP4125" t="s">
        <v>113</v>
      </c>
      <c r="BQ4125" t="s">
        <v>113</v>
      </c>
      <c r="BR4125" t="s">
        <v>113</v>
      </c>
      <c r="BS4125" t="s">
        <v>113</v>
      </c>
      <c r="BT4125" t="s">
        <v>113</v>
      </c>
      <c r="BU4125" t="s">
        <v>113</v>
      </c>
      <c r="BV4125" t="s">
        <v>113</v>
      </c>
      <c r="BW4125" t="s">
        <v>111</v>
      </c>
      <c r="BX4125" t="s">
        <v>113</v>
      </c>
      <c r="BY4125" t="s">
        <v>113</v>
      </c>
      <c r="BZ4125" t="s">
        <v>113</v>
      </c>
      <c r="CA4125" t="s">
        <v>113</v>
      </c>
      <c r="CB4125" t="s">
        <v>113</v>
      </c>
      <c r="CC4125" t="s">
        <v>113</v>
      </c>
      <c r="CD4125" t="s">
        <v>113</v>
      </c>
      <c r="CE4125" t="s">
        <v>113</v>
      </c>
      <c r="CF4125" t="s">
        <v>113</v>
      </c>
      <c r="CG4125" t="s">
        <v>113</v>
      </c>
      <c r="CH4125" t="s">
        <v>113</v>
      </c>
      <c r="CI4125" t="s">
        <v>113</v>
      </c>
      <c r="CJ4125" t="s">
        <v>113</v>
      </c>
      <c r="CK4125" t="s">
        <v>113</v>
      </c>
      <c r="CL4125" t="s">
        <v>113</v>
      </c>
      <c r="CM4125" t="s">
        <v>113</v>
      </c>
      <c r="CN4125" t="s">
        <v>113</v>
      </c>
      <c r="CO4125" t="s">
        <v>113</v>
      </c>
      <c r="CP4125" t="s">
        <v>113</v>
      </c>
      <c r="CQ4125" t="s">
        <v>113</v>
      </c>
      <c r="CR4125" t="s">
        <v>113</v>
      </c>
      <c r="CS4125" t="s">
        <v>113</v>
      </c>
      <c r="CT4125" t="s">
        <v>113</v>
      </c>
      <c r="CU4125" t="s">
        <v>113</v>
      </c>
      <c r="CV4125" t="s">
        <v>113</v>
      </c>
      <c r="CW4125" t="s">
        <v>113</v>
      </c>
    </row>
    <row r="4126" spans="1:101" x14ac:dyDescent="0.25">
      <c r="A4126" t="s">
        <v>117</v>
      </c>
      <c r="B4126">
        <v>192519</v>
      </c>
      <c r="C4126" t="s">
        <v>24899</v>
      </c>
      <c r="D4126" t="s">
        <v>102</v>
      </c>
      <c r="E4126" t="s">
        <v>24900</v>
      </c>
      <c r="F4126" t="s">
        <v>24900</v>
      </c>
      <c r="G4126" t="s">
        <v>24901</v>
      </c>
      <c r="H4126" t="s">
        <v>24902</v>
      </c>
      <c r="I4126" t="s">
        <v>1912</v>
      </c>
      <c r="K4126" t="s">
        <v>129</v>
      </c>
      <c r="L4126">
        <v>100600</v>
      </c>
      <c r="M4126" t="s">
        <v>24903</v>
      </c>
      <c r="O4126">
        <v>0</v>
      </c>
      <c r="V4126" t="s">
        <v>110</v>
      </c>
      <c r="W4126" s="1">
        <v>42667</v>
      </c>
      <c r="Y4126" s="1">
        <v>43921</v>
      </c>
      <c r="Z4126" s="2">
        <v>43009</v>
      </c>
      <c r="AB4126" t="s">
        <v>113</v>
      </c>
      <c r="AC4126" t="s">
        <v>113</v>
      </c>
      <c r="AD4126" t="s">
        <v>113</v>
      </c>
      <c r="AG4126" t="s">
        <v>111</v>
      </c>
      <c r="AH4126" t="s">
        <v>111</v>
      </c>
      <c r="AI4126" t="s">
        <v>113</v>
      </c>
      <c r="AJ4126" t="s">
        <v>131</v>
      </c>
      <c r="AL4126" t="s">
        <v>115</v>
      </c>
      <c r="AN4126" t="s">
        <v>122</v>
      </c>
      <c r="AO4126" t="s">
        <v>113</v>
      </c>
      <c r="AP4126" t="s">
        <v>113</v>
      </c>
      <c r="AQ4126" t="s">
        <v>113</v>
      </c>
      <c r="AR4126" t="s">
        <v>113</v>
      </c>
      <c r="AS4126" t="s">
        <v>113</v>
      </c>
      <c r="AT4126" t="s">
        <v>113</v>
      </c>
      <c r="AU4126" t="s">
        <v>113</v>
      </c>
      <c r="AV4126" t="s">
        <v>113</v>
      </c>
      <c r="AW4126" t="s">
        <v>113</v>
      </c>
      <c r="AX4126" t="s">
        <v>113</v>
      </c>
      <c r="AY4126" t="s">
        <v>113</v>
      </c>
      <c r="AZ4126" t="s">
        <v>113</v>
      </c>
      <c r="BA4126" t="s">
        <v>113</v>
      </c>
      <c r="BB4126" t="s">
        <v>113</v>
      </c>
      <c r="BD4126" t="s">
        <v>113</v>
      </c>
      <c r="BF4126" t="s">
        <v>113</v>
      </c>
      <c r="BG4126" t="s">
        <v>113</v>
      </c>
      <c r="BH4126" t="s">
        <v>111</v>
      </c>
      <c r="BI4126" t="s">
        <v>113</v>
      </c>
      <c r="BJ4126" t="s">
        <v>113</v>
      </c>
      <c r="BK4126" t="s">
        <v>113</v>
      </c>
      <c r="BL4126" t="s">
        <v>113</v>
      </c>
      <c r="BM4126" t="s">
        <v>113</v>
      </c>
      <c r="BN4126" t="s">
        <v>113</v>
      </c>
      <c r="BO4126" t="s">
        <v>113</v>
      </c>
      <c r="BP4126" t="s">
        <v>113</v>
      </c>
      <c r="BQ4126" t="s">
        <v>113</v>
      </c>
      <c r="BR4126" t="s">
        <v>113</v>
      </c>
      <c r="BS4126" t="s">
        <v>113</v>
      </c>
      <c r="BT4126" t="s">
        <v>113</v>
      </c>
      <c r="BU4126" t="s">
        <v>113</v>
      </c>
      <c r="BV4126" t="s">
        <v>111</v>
      </c>
      <c r="BW4126" t="s">
        <v>111</v>
      </c>
      <c r="BX4126" t="s">
        <v>113</v>
      </c>
      <c r="BY4126" t="s">
        <v>113</v>
      </c>
      <c r="BZ4126" t="s">
        <v>113</v>
      </c>
      <c r="CA4126" t="s">
        <v>113</v>
      </c>
      <c r="CB4126" t="s">
        <v>113</v>
      </c>
      <c r="CC4126" t="s">
        <v>113</v>
      </c>
      <c r="CD4126" t="s">
        <v>113</v>
      </c>
      <c r="CE4126" t="s">
        <v>113</v>
      </c>
      <c r="CF4126" t="s">
        <v>113</v>
      </c>
      <c r="CG4126" t="s">
        <v>113</v>
      </c>
      <c r="CH4126" t="s">
        <v>113</v>
      </c>
      <c r="CI4126" t="s">
        <v>113</v>
      </c>
      <c r="CJ4126" t="s">
        <v>113</v>
      </c>
      <c r="CK4126" t="s">
        <v>113</v>
      </c>
      <c r="CL4126" t="s">
        <v>113</v>
      </c>
      <c r="CM4126" t="s">
        <v>113</v>
      </c>
      <c r="CN4126" t="s">
        <v>113</v>
      </c>
      <c r="CO4126" t="s">
        <v>113</v>
      </c>
      <c r="CP4126" t="s">
        <v>113</v>
      </c>
      <c r="CQ4126" t="s">
        <v>113</v>
      </c>
      <c r="CR4126" t="s">
        <v>113</v>
      </c>
      <c r="CS4126" t="s">
        <v>113</v>
      </c>
      <c r="CT4126" t="s">
        <v>113</v>
      </c>
      <c r="CU4126" t="s">
        <v>113</v>
      </c>
      <c r="CV4126" t="s">
        <v>113</v>
      </c>
      <c r="CW4126" t="s">
        <v>113</v>
      </c>
    </row>
    <row r="4127" spans="1:101" x14ac:dyDescent="0.25">
      <c r="A4127" t="s">
        <v>117</v>
      </c>
      <c r="B4127">
        <v>163318</v>
      </c>
      <c r="C4127" t="s">
        <v>24904</v>
      </c>
      <c r="D4127" t="s">
        <v>102</v>
      </c>
      <c r="E4127" t="s">
        <v>24905</v>
      </c>
      <c r="F4127" t="s">
        <v>24906</v>
      </c>
      <c r="G4127" t="s">
        <v>24907</v>
      </c>
      <c r="H4127" t="s">
        <v>24908</v>
      </c>
      <c r="I4127" t="s">
        <v>1770</v>
      </c>
      <c r="K4127" t="s">
        <v>365</v>
      </c>
      <c r="L4127" t="s">
        <v>24909</v>
      </c>
      <c r="M4127" t="s">
        <v>24910</v>
      </c>
      <c r="N4127" t="s">
        <v>24911</v>
      </c>
      <c r="O4127">
        <v>0</v>
      </c>
      <c r="V4127" t="s">
        <v>110</v>
      </c>
      <c r="W4127" s="1">
        <v>40998</v>
      </c>
      <c r="Y4127" s="1">
        <v>43552</v>
      </c>
      <c r="Z4127" s="2">
        <v>43009</v>
      </c>
      <c r="AA4127" t="s">
        <v>24912</v>
      </c>
      <c r="AB4127" t="s">
        <v>111</v>
      </c>
      <c r="AC4127" t="s">
        <v>113</v>
      </c>
      <c r="AD4127" t="s">
        <v>113</v>
      </c>
      <c r="AG4127" t="s">
        <v>113</v>
      </c>
      <c r="AH4127" t="s">
        <v>111</v>
      </c>
      <c r="AI4127" t="s">
        <v>113</v>
      </c>
      <c r="AJ4127" t="s">
        <v>131</v>
      </c>
      <c r="AL4127" t="s">
        <v>115</v>
      </c>
      <c r="AN4127" t="s">
        <v>365</v>
      </c>
      <c r="AO4127" t="s">
        <v>113</v>
      </c>
      <c r="AP4127" t="s">
        <v>113</v>
      </c>
      <c r="AQ4127" t="s">
        <v>113</v>
      </c>
      <c r="AR4127" t="s">
        <v>113</v>
      </c>
      <c r="AS4127" t="s">
        <v>113</v>
      </c>
      <c r="AT4127" t="s">
        <v>113</v>
      </c>
      <c r="AU4127" t="s">
        <v>113</v>
      </c>
      <c r="AV4127" t="s">
        <v>113</v>
      </c>
      <c r="AW4127" t="s">
        <v>113</v>
      </c>
      <c r="AX4127" t="s">
        <v>113</v>
      </c>
      <c r="AY4127" t="s">
        <v>113</v>
      </c>
      <c r="AZ4127" t="s">
        <v>113</v>
      </c>
      <c r="BA4127" t="s">
        <v>113</v>
      </c>
      <c r="BB4127" t="s">
        <v>113</v>
      </c>
      <c r="BD4127" t="s">
        <v>113</v>
      </c>
      <c r="BF4127" t="s">
        <v>113</v>
      </c>
      <c r="BG4127" t="s">
        <v>113</v>
      </c>
      <c r="BH4127" t="s">
        <v>111</v>
      </c>
      <c r="BI4127" t="s">
        <v>113</v>
      </c>
      <c r="BJ4127" t="s">
        <v>113</v>
      </c>
      <c r="BK4127" t="s">
        <v>113</v>
      </c>
      <c r="BL4127" t="s">
        <v>113</v>
      </c>
      <c r="BM4127" t="s">
        <v>113</v>
      </c>
      <c r="BN4127" t="s">
        <v>113</v>
      </c>
      <c r="BO4127" t="s">
        <v>113</v>
      </c>
      <c r="BP4127" t="s">
        <v>113</v>
      </c>
      <c r="BQ4127" t="s">
        <v>113</v>
      </c>
      <c r="BR4127" t="s">
        <v>113</v>
      </c>
      <c r="BS4127" t="s">
        <v>113</v>
      </c>
      <c r="BT4127" t="s">
        <v>113</v>
      </c>
      <c r="BU4127" t="s">
        <v>113</v>
      </c>
      <c r="BV4127" t="s">
        <v>111</v>
      </c>
      <c r="BW4127" t="s">
        <v>111</v>
      </c>
      <c r="BX4127" t="s">
        <v>113</v>
      </c>
      <c r="BY4127" t="s">
        <v>113</v>
      </c>
      <c r="BZ4127" t="s">
        <v>113</v>
      </c>
      <c r="CA4127" t="s">
        <v>113</v>
      </c>
      <c r="CB4127" t="s">
        <v>113</v>
      </c>
      <c r="CC4127" t="s">
        <v>113</v>
      </c>
      <c r="CD4127" t="s">
        <v>113</v>
      </c>
      <c r="CE4127" t="s">
        <v>113</v>
      </c>
      <c r="CF4127" t="s">
        <v>113</v>
      </c>
      <c r="CG4127" t="s">
        <v>113</v>
      </c>
      <c r="CH4127" t="s">
        <v>113</v>
      </c>
      <c r="CI4127" t="s">
        <v>113</v>
      </c>
      <c r="CJ4127" t="s">
        <v>113</v>
      </c>
      <c r="CK4127" t="s">
        <v>113</v>
      </c>
      <c r="CL4127" t="s">
        <v>113</v>
      </c>
      <c r="CM4127" t="s">
        <v>113</v>
      </c>
      <c r="CN4127" t="s">
        <v>113</v>
      </c>
      <c r="CO4127" t="s">
        <v>113</v>
      </c>
      <c r="CP4127" t="s">
        <v>113</v>
      </c>
      <c r="CQ4127" t="s">
        <v>113</v>
      </c>
      <c r="CR4127" t="s">
        <v>113</v>
      </c>
      <c r="CS4127" t="s">
        <v>113</v>
      </c>
      <c r="CT4127" t="s">
        <v>113</v>
      </c>
      <c r="CU4127" t="s">
        <v>113</v>
      </c>
      <c r="CV4127" t="s">
        <v>113</v>
      </c>
      <c r="CW4127" t="s">
        <v>113</v>
      </c>
    </row>
    <row r="4128" spans="1:101" x14ac:dyDescent="0.25">
      <c r="A4128" t="s">
        <v>506</v>
      </c>
      <c r="B4128">
        <v>162575</v>
      </c>
      <c r="C4128" t="s">
        <v>24913</v>
      </c>
      <c r="D4128" t="s">
        <v>102</v>
      </c>
      <c r="E4128" t="s">
        <v>24914</v>
      </c>
      <c r="F4128" t="s">
        <v>24915</v>
      </c>
      <c r="G4128" t="s">
        <v>18642</v>
      </c>
      <c r="I4128" t="s">
        <v>18643</v>
      </c>
      <c r="J4128" t="s">
        <v>17305</v>
      </c>
      <c r="K4128" t="s">
        <v>108</v>
      </c>
      <c r="L4128" t="s">
        <v>24916</v>
      </c>
      <c r="M4128" t="s">
        <v>18644</v>
      </c>
      <c r="N4128" t="s">
        <v>2782</v>
      </c>
      <c r="O4128">
        <v>1</v>
      </c>
      <c r="V4128" t="s">
        <v>110</v>
      </c>
      <c r="W4128" s="1">
        <v>40996</v>
      </c>
      <c r="Y4128" s="1">
        <v>43892</v>
      </c>
      <c r="Z4128" s="2">
        <v>43009</v>
      </c>
      <c r="AA4128" t="s">
        <v>18645</v>
      </c>
      <c r="AB4128" t="s">
        <v>113</v>
      </c>
      <c r="AC4128" t="s">
        <v>113</v>
      </c>
      <c r="AD4128" t="s">
        <v>113</v>
      </c>
      <c r="AG4128" t="s">
        <v>111</v>
      </c>
      <c r="AH4128" t="s">
        <v>111</v>
      </c>
      <c r="AI4128" t="s">
        <v>113</v>
      </c>
      <c r="AJ4128" t="s">
        <v>114</v>
      </c>
      <c r="AL4128" t="s">
        <v>115</v>
      </c>
      <c r="AM4128" t="s">
        <v>116</v>
      </c>
      <c r="AN4128" t="s">
        <v>108</v>
      </c>
      <c r="AO4128" t="s">
        <v>113</v>
      </c>
      <c r="AP4128" t="s">
        <v>113</v>
      </c>
      <c r="AQ4128" t="s">
        <v>113</v>
      </c>
      <c r="AR4128" t="s">
        <v>113</v>
      </c>
      <c r="AS4128" t="s">
        <v>113</v>
      </c>
      <c r="AT4128" t="s">
        <v>113</v>
      </c>
      <c r="AU4128" t="s">
        <v>113</v>
      </c>
      <c r="AV4128" t="s">
        <v>113</v>
      </c>
      <c r="AW4128" t="s">
        <v>113</v>
      </c>
      <c r="AX4128" t="s">
        <v>113</v>
      </c>
      <c r="AY4128" t="s">
        <v>113</v>
      </c>
      <c r="AZ4128" t="s">
        <v>113</v>
      </c>
      <c r="BA4128" t="s">
        <v>113</v>
      </c>
      <c r="BB4128" t="s">
        <v>113</v>
      </c>
      <c r="BD4128" t="s">
        <v>113</v>
      </c>
      <c r="BF4128" t="s">
        <v>113</v>
      </c>
      <c r="BG4128" t="s">
        <v>113</v>
      </c>
      <c r="BH4128" t="s">
        <v>111</v>
      </c>
      <c r="BI4128" t="s">
        <v>113</v>
      </c>
      <c r="BJ4128" t="s">
        <v>113</v>
      </c>
      <c r="BK4128" t="s">
        <v>113</v>
      </c>
      <c r="BL4128" t="s">
        <v>113</v>
      </c>
      <c r="BM4128" t="s">
        <v>113</v>
      </c>
      <c r="BN4128" t="s">
        <v>113</v>
      </c>
      <c r="BO4128" t="s">
        <v>113</v>
      </c>
      <c r="BP4128" t="s">
        <v>113</v>
      </c>
      <c r="BQ4128" t="s">
        <v>113</v>
      </c>
      <c r="BR4128" t="s">
        <v>113</v>
      </c>
      <c r="BS4128" t="s">
        <v>113</v>
      </c>
      <c r="BT4128" t="s">
        <v>113</v>
      </c>
      <c r="BU4128" t="s">
        <v>113</v>
      </c>
      <c r="BV4128" t="s">
        <v>113</v>
      </c>
      <c r="BW4128" t="s">
        <v>111</v>
      </c>
      <c r="BX4128" t="s">
        <v>113</v>
      </c>
      <c r="BY4128" t="s">
        <v>113</v>
      </c>
      <c r="BZ4128" t="s">
        <v>113</v>
      </c>
      <c r="CA4128" t="s">
        <v>113</v>
      </c>
      <c r="CB4128" t="s">
        <v>113</v>
      </c>
      <c r="CC4128" t="s">
        <v>113</v>
      </c>
      <c r="CD4128" t="s">
        <v>113</v>
      </c>
      <c r="CE4128" t="s">
        <v>113</v>
      </c>
      <c r="CF4128" t="s">
        <v>113</v>
      </c>
      <c r="CG4128" t="s">
        <v>113</v>
      </c>
      <c r="CH4128" t="s">
        <v>113</v>
      </c>
      <c r="CI4128" t="s">
        <v>113</v>
      </c>
      <c r="CJ4128" t="s">
        <v>113</v>
      </c>
      <c r="CK4128" t="s">
        <v>113</v>
      </c>
      <c r="CL4128" t="s">
        <v>113</v>
      </c>
      <c r="CM4128" t="s">
        <v>113</v>
      </c>
      <c r="CN4128" t="s">
        <v>113</v>
      </c>
      <c r="CO4128" t="s">
        <v>113</v>
      </c>
      <c r="CP4128" t="s">
        <v>113</v>
      </c>
      <c r="CQ4128" t="s">
        <v>113</v>
      </c>
      <c r="CR4128" t="s">
        <v>113</v>
      </c>
      <c r="CS4128" t="s">
        <v>113</v>
      </c>
      <c r="CT4128" t="s">
        <v>113</v>
      </c>
      <c r="CU4128" t="s">
        <v>113</v>
      </c>
      <c r="CV4128" t="s">
        <v>113</v>
      </c>
      <c r="CW4128" t="s">
        <v>113</v>
      </c>
    </row>
    <row r="4129" spans="1:101" x14ac:dyDescent="0.25">
      <c r="A4129" t="s">
        <v>175</v>
      </c>
      <c r="B4129">
        <v>297191</v>
      </c>
      <c r="C4129" t="s">
        <v>24917</v>
      </c>
      <c r="D4129" t="s">
        <v>102</v>
      </c>
      <c r="E4129" t="s">
        <v>24918</v>
      </c>
      <c r="F4129" t="s">
        <v>24919</v>
      </c>
      <c r="G4129" t="s">
        <v>24920</v>
      </c>
      <c r="H4129" t="s">
        <v>24921</v>
      </c>
      <c r="I4129" t="s">
        <v>234</v>
      </c>
      <c r="J4129" t="s">
        <v>180</v>
      </c>
      <c r="K4129" t="s">
        <v>108</v>
      </c>
      <c r="L4129">
        <v>94105</v>
      </c>
      <c r="M4129">
        <v>14158431389</v>
      </c>
      <c r="O4129">
        <v>0</v>
      </c>
      <c r="V4129" t="s">
        <v>110</v>
      </c>
      <c r="W4129" s="1">
        <v>43375</v>
      </c>
      <c r="Y4129" s="1">
        <v>43593</v>
      </c>
      <c r="Z4129" s="2">
        <v>43009</v>
      </c>
      <c r="AA4129" t="s">
        <v>24922</v>
      </c>
      <c r="AB4129" t="s">
        <v>113</v>
      </c>
      <c r="AC4129" t="s">
        <v>113</v>
      </c>
      <c r="AD4129" t="s">
        <v>113</v>
      </c>
      <c r="AG4129" t="s">
        <v>113</v>
      </c>
      <c r="AH4129" t="s">
        <v>111</v>
      </c>
      <c r="AI4129" t="s">
        <v>113</v>
      </c>
      <c r="AJ4129" t="s">
        <v>114</v>
      </c>
      <c r="AL4129" t="s">
        <v>115</v>
      </c>
      <c r="AM4129" t="s">
        <v>116</v>
      </c>
      <c r="AN4129" t="s">
        <v>108</v>
      </c>
      <c r="AO4129" t="s">
        <v>113</v>
      </c>
      <c r="AP4129" t="s">
        <v>113</v>
      </c>
      <c r="AQ4129" t="s">
        <v>113</v>
      </c>
      <c r="AR4129" t="s">
        <v>113</v>
      </c>
      <c r="AS4129" t="s">
        <v>113</v>
      </c>
      <c r="AT4129" t="s">
        <v>113</v>
      </c>
      <c r="AU4129" t="s">
        <v>113</v>
      </c>
      <c r="AV4129" t="s">
        <v>113</v>
      </c>
      <c r="AW4129" t="s">
        <v>113</v>
      </c>
      <c r="AX4129" t="s">
        <v>113</v>
      </c>
      <c r="AY4129" t="s">
        <v>113</v>
      </c>
      <c r="AZ4129" t="s">
        <v>113</v>
      </c>
      <c r="BA4129" t="s">
        <v>113</v>
      </c>
      <c r="BB4129" t="s">
        <v>113</v>
      </c>
      <c r="BD4129" t="s">
        <v>113</v>
      </c>
      <c r="BF4129" t="s">
        <v>113</v>
      </c>
      <c r="BG4129" t="s">
        <v>111</v>
      </c>
      <c r="BH4129" t="s">
        <v>111</v>
      </c>
      <c r="BI4129" t="s">
        <v>113</v>
      </c>
      <c r="BJ4129" t="s">
        <v>113</v>
      </c>
      <c r="BK4129" t="s">
        <v>113</v>
      </c>
      <c r="BL4129" t="s">
        <v>113</v>
      </c>
      <c r="BM4129" t="s">
        <v>113</v>
      </c>
      <c r="BN4129" t="s">
        <v>113</v>
      </c>
      <c r="BO4129" t="s">
        <v>113</v>
      </c>
      <c r="BP4129" t="s">
        <v>113</v>
      </c>
      <c r="BQ4129" t="s">
        <v>113</v>
      </c>
      <c r="BR4129" t="s">
        <v>113</v>
      </c>
      <c r="BS4129" t="s">
        <v>113</v>
      </c>
      <c r="BT4129" t="s">
        <v>113</v>
      </c>
      <c r="BU4129" t="s">
        <v>113</v>
      </c>
      <c r="BV4129" t="s">
        <v>113</v>
      </c>
      <c r="BW4129" t="s">
        <v>111</v>
      </c>
      <c r="BX4129" t="s">
        <v>113</v>
      </c>
      <c r="BY4129" t="s">
        <v>113</v>
      </c>
      <c r="BZ4129" t="s">
        <v>113</v>
      </c>
      <c r="CA4129" t="s">
        <v>113</v>
      </c>
      <c r="CB4129" t="s">
        <v>113</v>
      </c>
      <c r="CC4129" t="s">
        <v>113</v>
      </c>
      <c r="CD4129" t="s">
        <v>113</v>
      </c>
      <c r="CE4129" t="s">
        <v>113</v>
      </c>
      <c r="CF4129" t="s">
        <v>113</v>
      </c>
      <c r="CG4129" t="s">
        <v>113</v>
      </c>
      <c r="CH4129" t="s">
        <v>113</v>
      </c>
      <c r="CI4129" t="s">
        <v>113</v>
      </c>
      <c r="CJ4129" t="s">
        <v>113</v>
      </c>
      <c r="CK4129" t="s">
        <v>113</v>
      </c>
      <c r="CL4129" t="s">
        <v>113</v>
      </c>
      <c r="CM4129" t="s">
        <v>113</v>
      </c>
      <c r="CN4129" t="s">
        <v>113</v>
      </c>
      <c r="CO4129" t="s">
        <v>113</v>
      </c>
      <c r="CP4129" t="s">
        <v>113</v>
      </c>
      <c r="CQ4129" t="s">
        <v>113</v>
      </c>
      <c r="CR4129" t="s">
        <v>113</v>
      </c>
      <c r="CS4129" t="s">
        <v>113</v>
      </c>
      <c r="CT4129" t="s">
        <v>113</v>
      </c>
      <c r="CU4129" t="s">
        <v>113</v>
      </c>
      <c r="CV4129" t="s">
        <v>113</v>
      </c>
      <c r="CW4129" t="s">
        <v>113</v>
      </c>
    </row>
    <row r="4130" spans="1:101" x14ac:dyDescent="0.25">
      <c r="A4130" t="s">
        <v>263</v>
      </c>
      <c r="B4130">
        <v>290177</v>
      </c>
      <c r="C4130" t="s">
        <v>24923</v>
      </c>
      <c r="D4130" t="s">
        <v>102</v>
      </c>
      <c r="E4130" t="s">
        <v>24924</v>
      </c>
      <c r="F4130" t="s">
        <v>24924</v>
      </c>
      <c r="G4130" t="s">
        <v>24925</v>
      </c>
      <c r="H4130" t="s">
        <v>5795</v>
      </c>
      <c r="I4130" t="s">
        <v>7896</v>
      </c>
      <c r="J4130" t="s">
        <v>1668</v>
      </c>
      <c r="K4130" t="s">
        <v>108</v>
      </c>
      <c r="L4130">
        <v>49503</v>
      </c>
      <c r="M4130" t="s">
        <v>24926</v>
      </c>
      <c r="O4130">
        <v>1</v>
      </c>
      <c r="V4130" t="s">
        <v>110</v>
      </c>
      <c r="W4130" s="1">
        <v>43028</v>
      </c>
      <c r="Y4130" s="1">
        <v>43915</v>
      </c>
      <c r="Z4130" s="2">
        <v>43009</v>
      </c>
      <c r="AA4130" t="s">
        <v>24927</v>
      </c>
      <c r="AB4130" t="s">
        <v>113</v>
      </c>
      <c r="AC4130" t="s">
        <v>113</v>
      </c>
      <c r="AD4130" t="s">
        <v>113</v>
      </c>
      <c r="AG4130" t="s">
        <v>113</v>
      </c>
      <c r="AH4130" t="s">
        <v>111</v>
      </c>
      <c r="AI4130" t="s">
        <v>113</v>
      </c>
      <c r="AJ4130" t="s">
        <v>114</v>
      </c>
      <c r="AL4130" t="s">
        <v>115</v>
      </c>
      <c r="AM4130" t="s">
        <v>116</v>
      </c>
      <c r="AN4130" t="s">
        <v>108</v>
      </c>
      <c r="AO4130" t="s">
        <v>113</v>
      </c>
      <c r="AP4130" t="s">
        <v>113</v>
      </c>
      <c r="AQ4130" t="s">
        <v>113</v>
      </c>
      <c r="AR4130" t="s">
        <v>113</v>
      </c>
      <c r="AS4130" t="s">
        <v>113</v>
      </c>
      <c r="AT4130" t="s">
        <v>113</v>
      </c>
      <c r="AU4130" t="s">
        <v>113</v>
      </c>
      <c r="AV4130" t="s">
        <v>113</v>
      </c>
      <c r="AW4130" t="s">
        <v>113</v>
      </c>
      <c r="AX4130" t="s">
        <v>113</v>
      </c>
      <c r="AY4130" t="s">
        <v>113</v>
      </c>
      <c r="AZ4130" t="s">
        <v>113</v>
      </c>
      <c r="BA4130" t="s">
        <v>113</v>
      </c>
      <c r="BB4130" t="s">
        <v>113</v>
      </c>
      <c r="BD4130" t="s">
        <v>113</v>
      </c>
      <c r="BF4130" t="s">
        <v>113</v>
      </c>
      <c r="BG4130" t="s">
        <v>113</v>
      </c>
      <c r="BH4130" t="s">
        <v>113</v>
      </c>
      <c r="BI4130" t="s">
        <v>113</v>
      </c>
      <c r="BJ4130" t="s">
        <v>113</v>
      </c>
      <c r="BK4130" t="s">
        <v>113</v>
      </c>
      <c r="BL4130" t="s">
        <v>113</v>
      </c>
      <c r="BM4130" t="s">
        <v>113</v>
      </c>
      <c r="BN4130" t="s">
        <v>113</v>
      </c>
      <c r="BO4130" t="s">
        <v>113</v>
      </c>
      <c r="BP4130" t="s">
        <v>113</v>
      </c>
      <c r="BQ4130" t="s">
        <v>113</v>
      </c>
      <c r="BR4130" t="s">
        <v>113</v>
      </c>
      <c r="BS4130" t="s">
        <v>113</v>
      </c>
      <c r="BT4130" t="s">
        <v>113</v>
      </c>
      <c r="BU4130" t="s">
        <v>113</v>
      </c>
      <c r="BV4130" t="s">
        <v>111</v>
      </c>
      <c r="BW4130" t="s">
        <v>111</v>
      </c>
      <c r="BX4130" t="s">
        <v>113</v>
      </c>
      <c r="BY4130" t="s">
        <v>113</v>
      </c>
      <c r="BZ4130" t="s">
        <v>113</v>
      </c>
      <c r="CA4130" t="s">
        <v>113</v>
      </c>
      <c r="CB4130" t="s">
        <v>113</v>
      </c>
      <c r="CC4130" t="s">
        <v>113</v>
      </c>
      <c r="CD4130" t="s">
        <v>113</v>
      </c>
      <c r="CE4130" t="s">
        <v>113</v>
      </c>
      <c r="CF4130" t="s">
        <v>113</v>
      </c>
      <c r="CG4130" t="s">
        <v>113</v>
      </c>
      <c r="CH4130" t="s">
        <v>113</v>
      </c>
      <c r="CI4130" t="s">
        <v>113</v>
      </c>
      <c r="CJ4130" t="s">
        <v>113</v>
      </c>
      <c r="CK4130" t="s">
        <v>113</v>
      </c>
      <c r="CL4130" t="s">
        <v>113</v>
      </c>
      <c r="CM4130" t="s">
        <v>113</v>
      </c>
      <c r="CN4130" t="s">
        <v>113</v>
      </c>
      <c r="CO4130" t="s">
        <v>113</v>
      </c>
      <c r="CP4130" t="s">
        <v>113</v>
      </c>
      <c r="CQ4130" t="s">
        <v>113</v>
      </c>
      <c r="CR4130" t="s">
        <v>113</v>
      </c>
      <c r="CS4130" t="s">
        <v>113</v>
      </c>
      <c r="CT4130" t="s">
        <v>113</v>
      </c>
      <c r="CU4130" t="s">
        <v>113</v>
      </c>
      <c r="CV4130" t="s">
        <v>113</v>
      </c>
      <c r="CW4130" t="s">
        <v>113</v>
      </c>
    </row>
    <row r="4131" spans="1:101" x14ac:dyDescent="0.25">
      <c r="A4131" t="s">
        <v>100</v>
      </c>
      <c r="B4131">
        <v>284623</v>
      </c>
      <c r="C4131" t="s">
        <v>24928</v>
      </c>
      <c r="D4131" t="s">
        <v>102</v>
      </c>
      <c r="E4131" t="s">
        <v>24929</v>
      </c>
      <c r="F4131" t="s">
        <v>24929</v>
      </c>
      <c r="G4131" t="s">
        <v>24930</v>
      </c>
      <c r="H4131" t="s">
        <v>705</v>
      </c>
      <c r="I4131" t="s">
        <v>24931</v>
      </c>
      <c r="J4131" t="s">
        <v>107</v>
      </c>
      <c r="K4131" t="s">
        <v>108</v>
      </c>
      <c r="L4131">
        <v>10577</v>
      </c>
      <c r="M4131" t="s">
        <v>24932</v>
      </c>
      <c r="O4131">
        <v>0</v>
      </c>
      <c r="V4131" t="s">
        <v>110</v>
      </c>
      <c r="W4131" s="1">
        <v>42620</v>
      </c>
      <c r="Y4131" s="1">
        <v>43885</v>
      </c>
      <c r="Z4131" s="2">
        <v>43009</v>
      </c>
      <c r="AA4131" t="s">
        <v>24933</v>
      </c>
      <c r="AB4131" t="s">
        <v>113</v>
      </c>
      <c r="AC4131" t="s">
        <v>113</v>
      </c>
      <c r="AD4131" t="s">
        <v>113</v>
      </c>
      <c r="AG4131" t="s">
        <v>113</v>
      </c>
      <c r="AH4131" t="s">
        <v>111</v>
      </c>
      <c r="AI4131" t="s">
        <v>113</v>
      </c>
      <c r="AJ4131" t="s">
        <v>114</v>
      </c>
      <c r="AL4131" t="s">
        <v>115</v>
      </c>
      <c r="AM4131" t="s">
        <v>107</v>
      </c>
      <c r="AN4131" t="s">
        <v>108</v>
      </c>
      <c r="AO4131" t="s">
        <v>113</v>
      </c>
      <c r="AP4131" t="s">
        <v>113</v>
      </c>
      <c r="AQ4131" t="s">
        <v>113</v>
      </c>
      <c r="AR4131" t="s">
        <v>113</v>
      </c>
      <c r="AS4131" t="s">
        <v>113</v>
      </c>
      <c r="AT4131" t="s">
        <v>113</v>
      </c>
      <c r="AU4131" t="s">
        <v>113</v>
      </c>
      <c r="AV4131" t="s">
        <v>113</v>
      </c>
      <c r="AW4131" t="s">
        <v>113</v>
      </c>
      <c r="AX4131" t="s">
        <v>113</v>
      </c>
      <c r="AY4131" t="s">
        <v>113</v>
      </c>
      <c r="AZ4131" t="s">
        <v>113</v>
      </c>
      <c r="BA4131" t="s">
        <v>113</v>
      </c>
      <c r="BB4131" t="s">
        <v>113</v>
      </c>
      <c r="BD4131" t="s">
        <v>113</v>
      </c>
      <c r="BF4131" t="s">
        <v>113</v>
      </c>
      <c r="BG4131" t="s">
        <v>113</v>
      </c>
      <c r="BH4131" t="s">
        <v>113</v>
      </c>
      <c r="BI4131" t="s">
        <v>113</v>
      </c>
      <c r="BJ4131" t="s">
        <v>113</v>
      </c>
      <c r="BK4131" t="s">
        <v>113</v>
      </c>
      <c r="BL4131" t="s">
        <v>113</v>
      </c>
      <c r="BM4131" t="s">
        <v>113</v>
      </c>
      <c r="BN4131" t="s">
        <v>113</v>
      </c>
      <c r="BO4131" t="s">
        <v>113</v>
      </c>
      <c r="BP4131" t="s">
        <v>113</v>
      </c>
      <c r="BQ4131" t="s">
        <v>113</v>
      </c>
      <c r="BR4131" t="s">
        <v>113</v>
      </c>
      <c r="BS4131" t="s">
        <v>113</v>
      </c>
      <c r="BT4131" t="s">
        <v>113</v>
      </c>
      <c r="BU4131" t="s">
        <v>113</v>
      </c>
      <c r="BV4131" t="s">
        <v>111</v>
      </c>
      <c r="BW4131" t="s">
        <v>111</v>
      </c>
      <c r="BX4131" t="s">
        <v>113</v>
      </c>
      <c r="BY4131" t="s">
        <v>113</v>
      </c>
      <c r="BZ4131" t="s">
        <v>113</v>
      </c>
      <c r="CA4131" t="s">
        <v>113</v>
      </c>
      <c r="CB4131" t="s">
        <v>113</v>
      </c>
      <c r="CC4131" t="s">
        <v>113</v>
      </c>
      <c r="CD4131" t="s">
        <v>113</v>
      </c>
      <c r="CE4131" t="s">
        <v>113</v>
      </c>
      <c r="CF4131" t="s">
        <v>113</v>
      </c>
      <c r="CG4131" t="s">
        <v>113</v>
      </c>
      <c r="CH4131" t="s">
        <v>113</v>
      </c>
      <c r="CI4131" t="s">
        <v>113</v>
      </c>
      <c r="CJ4131" t="s">
        <v>113</v>
      </c>
      <c r="CK4131" t="s">
        <v>113</v>
      </c>
      <c r="CL4131" t="s">
        <v>113</v>
      </c>
      <c r="CM4131" t="s">
        <v>113</v>
      </c>
      <c r="CN4131" t="s">
        <v>113</v>
      </c>
      <c r="CO4131" t="s">
        <v>113</v>
      </c>
      <c r="CP4131" t="s">
        <v>113</v>
      </c>
      <c r="CQ4131" t="s">
        <v>113</v>
      </c>
      <c r="CR4131" t="s">
        <v>113</v>
      </c>
      <c r="CS4131" t="s">
        <v>113</v>
      </c>
      <c r="CT4131" t="s">
        <v>113</v>
      </c>
      <c r="CU4131" t="s">
        <v>113</v>
      </c>
      <c r="CV4131" t="s">
        <v>113</v>
      </c>
      <c r="CW4131" t="s">
        <v>113</v>
      </c>
    </row>
    <row r="4132" spans="1:101" x14ac:dyDescent="0.25">
      <c r="A4132" t="s">
        <v>155</v>
      </c>
      <c r="B4132">
        <v>288150</v>
      </c>
      <c r="C4132" t="s">
        <v>24934</v>
      </c>
      <c r="D4132" t="s">
        <v>102</v>
      </c>
      <c r="E4132" t="s">
        <v>24935</v>
      </c>
      <c r="F4132" t="s">
        <v>24935</v>
      </c>
      <c r="G4132" t="s">
        <v>24936</v>
      </c>
      <c r="H4132" t="s">
        <v>3208</v>
      </c>
      <c r="I4132" t="s">
        <v>1041</v>
      </c>
      <c r="J4132" t="s">
        <v>161</v>
      </c>
      <c r="K4132" t="s">
        <v>108</v>
      </c>
      <c r="L4132">
        <v>2116</v>
      </c>
      <c r="M4132" t="s">
        <v>24937</v>
      </c>
      <c r="N4132" t="s">
        <v>24938</v>
      </c>
      <c r="O4132">
        <v>0</v>
      </c>
      <c r="V4132" t="s">
        <v>110</v>
      </c>
      <c r="W4132" s="1">
        <v>42950</v>
      </c>
      <c r="Y4132" s="1">
        <v>43915</v>
      </c>
      <c r="Z4132" s="2">
        <v>43009</v>
      </c>
      <c r="AA4132" t="s">
        <v>24939</v>
      </c>
      <c r="AB4132" t="s">
        <v>113</v>
      </c>
      <c r="AC4132" t="s">
        <v>113</v>
      </c>
      <c r="AD4132" t="s">
        <v>113</v>
      </c>
      <c r="AF4132" t="s">
        <v>24940</v>
      </c>
      <c r="AG4132" t="s">
        <v>113</v>
      </c>
      <c r="AH4132" t="s">
        <v>111</v>
      </c>
      <c r="AI4132" t="s">
        <v>113</v>
      </c>
      <c r="AJ4132" t="s">
        <v>114</v>
      </c>
      <c r="AL4132" t="s">
        <v>115</v>
      </c>
      <c r="AM4132" t="s">
        <v>116</v>
      </c>
      <c r="AN4132" t="s">
        <v>108</v>
      </c>
      <c r="AO4132" t="s">
        <v>113</v>
      </c>
      <c r="AP4132" t="s">
        <v>113</v>
      </c>
      <c r="AQ4132" t="s">
        <v>111</v>
      </c>
      <c r="AR4132" t="s">
        <v>113</v>
      </c>
      <c r="AS4132" t="s">
        <v>113</v>
      </c>
      <c r="AT4132" t="s">
        <v>113</v>
      </c>
      <c r="AU4132" t="s">
        <v>113</v>
      </c>
      <c r="AV4132" t="s">
        <v>113</v>
      </c>
      <c r="AW4132" t="s">
        <v>113</v>
      </c>
      <c r="AX4132" t="s">
        <v>113</v>
      </c>
      <c r="AY4132" t="s">
        <v>113</v>
      </c>
      <c r="AZ4132" t="s">
        <v>113</v>
      </c>
      <c r="BA4132" t="s">
        <v>113</v>
      </c>
      <c r="BB4132" t="s">
        <v>113</v>
      </c>
      <c r="BD4132" t="s">
        <v>113</v>
      </c>
      <c r="BF4132" t="s">
        <v>113</v>
      </c>
      <c r="BG4132" t="s">
        <v>113</v>
      </c>
      <c r="BH4132" t="s">
        <v>113</v>
      </c>
      <c r="BI4132" t="s">
        <v>113</v>
      </c>
      <c r="BJ4132" t="s">
        <v>113</v>
      </c>
      <c r="BK4132" t="s">
        <v>113</v>
      </c>
      <c r="BL4132" t="s">
        <v>113</v>
      </c>
      <c r="BM4132" t="s">
        <v>113</v>
      </c>
      <c r="BN4132" t="s">
        <v>113</v>
      </c>
      <c r="BO4132" t="s">
        <v>113</v>
      </c>
      <c r="BP4132" t="s">
        <v>113</v>
      </c>
      <c r="BQ4132" t="s">
        <v>113</v>
      </c>
      <c r="BR4132" t="s">
        <v>113</v>
      </c>
      <c r="BS4132" t="s">
        <v>113</v>
      </c>
      <c r="BT4132" t="s">
        <v>113</v>
      </c>
      <c r="BU4132" t="s">
        <v>113</v>
      </c>
      <c r="BV4132" t="s">
        <v>113</v>
      </c>
      <c r="BW4132" t="s">
        <v>111</v>
      </c>
      <c r="BX4132" t="s">
        <v>113</v>
      </c>
      <c r="BY4132" t="s">
        <v>113</v>
      </c>
      <c r="BZ4132" t="s">
        <v>113</v>
      </c>
      <c r="CA4132" t="s">
        <v>113</v>
      </c>
      <c r="CB4132" t="s">
        <v>113</v>
      </c>
      <c r="CC4132" t="s">
        <v>113</v>
      </c>
      <c r="CD4132" t="s">
        <v>113</v>
      </c>
      <c r="CE4132" t="s">
        <v>113</v>
      </c>
      <c r="CF4132" t="s">
        <v>113</v>
      </c>
      <c r="CG4132" t="s">
        <v>113</v>
      </c>
      <c r="CH4132" t="s">
        <v>113</v>
      </c>
      <c r="CI4132" t="s">
        <v>113</v>
      </c>
      <c r="CJ4132" t="s">
        <v>113</v>
      </c>
      <c r="CK4132" t="s">
        <v>113</v>
      </c>
      <c r="CL4132" t="s">
        <v>113</v>
      </c>
      <c r="CM4132" t="s">
        <v>113</v>
      </c>
      <c r="CN4132" t="s">
        <v>113</v>
      </c>
      <c r="CO4132" t="s">
        <v>113</v>
      </c>
      <c r="CP4132" t="s">
        <v>113</v>
      </c>
      <c r="CQ4132" t="s">
        <v>113</v>
      </c>
      <c r="CR4132" t="s">
        <v>113</v>
      </c>
      <c r="CS4132" t="s">
        <v>113</v>
      </c>
      <c r="CT4132" t="s">
        <v>113</v>
      </c>
      <c r="CU4132" t="s">
        <v>113</v>
      </c>
      <c r="CV4132" t="s">
        <v>113</v>
      </c>
      <c r="CW4132" t="s">
        <v>113</v>
      </c>
    </row>
    <row r="4133" spans="1:101" x14ac:dyDescent="0.25">
      <c r="A4133" t="s">
        <v>117</v>
      </c>
      <c r="B4133">
        <v>292831</v>
      </c>
      <c r="C4133" t="s">
        <v>24941</v>
      </c>
      <c r="D4133" t="s">
        <v>102</v>
      </c>
      <c r="E4133" t="s">
        <v>24942</v>
      </c>
      <c r="F4133" t="s">
        <v>24942</v>
      </c>
      <c r="G4133" t="s">
        <v>24943</v>
      </c>
      <c r="H4133" t="s">
        <v>24944</v>
      </c>
      <c r="I4133" t="s">
        <v>525</v>
      </c>
      <c r="K4133" t="s">
        <v>122</v>
      </c>
      <c r="L4133" t="s">
        <v>24945</v>
      </c>
      <c r="M4133" t="s">
        <v>24946</v>
      </c>
      <c r="O4133">
        <v>0</v>
      </c>
      <c r="P4133" t="s">
        <v>24947</v>
      </c>
      <c r="R4133" t="s">
        <v>121</v>
      </c>
      <c r="T4133" t="s">
        <v>122</v>
      </c>
      <c r="U4133" t="s">
        <v>24945</v>
      </c>
      <c r="V4133" t="s">
        <v>110</v>
      </c>
      <c r="W4133" s="1">
        <v>43178</v>
      </c>
      <c r="Y4133" s="1">
        <v>43892</v>
      </c>
      <c r="Z4133" s="2">
        <v>43009</v>
      </c>
      <c r="AA4133" t="s">
        <v>24948</v>
      </c>
      <c r="AB4133" t="s">
        <v>111</v>
      </c>
      <c r="AC4133" t="s">
        <v>113</v>
      </c>
      <c r="AD4133" t="s">
        <v>113</v>
      </c>
      <c r="AG4133" t="s">
        <v>113</v>
      </c>
      <c r="AH4133" t="s">
        <v>111</v>
      </c>
      <c r="AI4133" t="s">
        <v>113</v>
      </c>
      <c r="AJ4133" t="s">
        <v>131</v>
      </c>
      <c r="AL4133" t="s">
        <v>115</v>
      </c>
      <c r="AN4133" t="s">
        <v>122</v>
      </c>
      <c r="AO4133" t="s">
        <v>113</v>
      </c>
      <c r="AP4133" t="s">
        <v>113</v>
      </c>
      <c r="AQ4133" t="s">
        <v>113</v>
      </c>
      <c r="AR4133" t="s">
        <v>113</v>
      </c>
      <c r="AS4133" t="s">
        <v>113</v>
      </c>
      <c r="AT4133" t="s">
        <v>113</v>
      </c>
      <c r="AU4133" t="s">
        <v>113</v>
      </c>
      <c r="AV4133" t="s">
        <v>113</v>
      </c>
      <c r="AW4133" t="s">
        <v>113</v>
      </c>
      <c r="AX4133" t="s">
        <v>113</v>
      </c>
      <c r="AY4133" t="s">
        <v>113</v>
      </c>
      <c r="AZ4133" t="s">
        <v>113</v>
      </c>
      <c r="BA4133" t="s">
        <v>113</v>
      </c>
      <c r="BB4133" t="s">
        <v>113</v>
      </c>
      <c r="BD4133" t="s">
        <v>113</v>
      </c>
      <c r="BF4133" t="s">
        <v>113</v>
      </c>
      <c r="BG4133" t="s">
        <v>113</v>
      </c>
      <c r="BH4133" t="s">
        <v>113</v>
      </c>
      <c r="BI4133" t="s">
        <v>113</v>
      </c>
      <c r="BJ4133" t="s">
        <v>113</v>
      </c>
      <c r="BK4133" t="s">
        <v>113</v>
      </c>
      <c r="BL4133" t="s">
        <v>113</v>
      </c>
      <c r="BM4133" t="s">
        <v>113</v>
      </c>
      <c r="BN4133" t="s">
        <v>113</v>
      </c>
      <c r="BO4133" t="s">
        <v>113</v>
      </c>
      <c r="BP4133" t="s">
        <v>113</v>
      </c>
      <c r="BQ4133" t="s">
        <v>113</v>
      </c>
      <c r="BR4133" t="s">
        <v>113</v>
      </c>
      <c r="BS4133" t="s">
        <v>113</v>
      </c>
      <c r="BT4133" t="s">
        <v>113</v>
      </c>
      <c r="BU4133" t="s">
        <v>113</v>
      </c>
      <c r="BV4133" t="s">
        <v>113</v>
      </c>
      <c r="BW4133" t="s">
        <v>111</v>
      </c>
      <c r="BX4133" t="s">
        <v>113</v>
      </c>
      <c r="BY4133" t="s">
        <v>113</v>
      </c>
      <c r="BZ4133" t="s">
        <v>113</v>
      </c>
      <c r="CA4133" t="s">
        <v>113</v>
      </c>
      <c r="CB4133" t="s">
        <v>113</v>
      </c>
      <c r="CC4133" t="s">
        <v>113</v>
      </c>
      <c r="CD4133" t="s">
        <v>113</v>
      </c>
      <c r="CE4133" t="s">
        <v>113</v>
      </c>
      <c r="CF4133" t="s">
        <v>113</v>
      </c>
      <c r="CG4133" t="s">
        <v>113</v>
      </c>
      <c r="CH4133" t="s">
        <v>113</v>
      </c>
      <c r="CI4133" t="s">
        <v>113</v>
      </c>
      <c r="CJ4133" t="s">
        <v>113</v>
      </c>
      <c r="CK4133" t="s">
        <v>113</v>
      </c>
      <c r="CL4133" t="s">
        <v>113</v>
      </c>
      <c r="CM4133" t="s">
        <v>113</v>
      </c>
      <c r="CN4133" t="s">
        <v>113</v>
      </c>
      <c r="CO4133" t="s">
        <v>113</v>
      </c>
      <c r="CP4133" t="s">
        <v>113</v>
      </c>
      <c r="CQ4133" t="s">
        <v>113</v>
      </c>
      <c r="CR4133" t="s">
        <v>113</v>
      </c>
      <c r="CS4133" t="s">
        <v>113</v>
      </c>
      <c r="CT4133" t="s">
        <v>113</v>
      </c>
      <c r="CU4133" t="s">
        <v>113</v>
      </c>
      <c r="CV4133" t="s">
        <v>113</v>
      </c>
      <c r="CW4133" t="s">
        <v>113</v>
      </c>
    </row>
    <row r="4134" spans="1:101" x14ac:dyDescent="0.25">
      <c r="A4134" t="s">
        <v>117</v>
      </c>
      <c r="B4134">
        <v>294883</v>
      </c>
      <c r="C4134" t="s">
        <v>24949</v>
      </c>
      <c r="D4134" t="s">
        <v>102</v>
      </c>
      <c r="E4134" t="s">
        <v>24950</v>
      </c>
      <c r="F4134" t="s">
        <v>24950</v>
      </c>
      <c r="G4134" t="s">
        <v>4964</v>
      </c>
      <c r="H4134" t="s">
        <v>1409</v>
      </c>
      <c r="I4134" t="s">
        <v>121</v>
      </c>
      <c r="K4134" t="s">
        <v>122</v>
      </c>
      <c r="L4134" t="s">
        <v>791</v>
      </c>
      <c r="M4134" t="s">
        <v>23326</v>
      </c>
      <c r="N4134" t="s">
        <v>23327</v>
      </c>
      <c r="O4134">
        <v>0</v>
      </c>
      <c r="P4134" t="s">
        <v>24951</v>
      </c>
      <c r="Q4134" t="s">
        <v>24952</v>
      </c>
      <c r="R4134" t="s">
        <v>908</v>
      </c>
      <c r="T4134" t="s">
        <v>219</v>
      </c>
      <c r="V4134" t="s">
        <v>110</v>
      </c>
      <c r="W4134" s="1">
        <v>43186</v>
      </c>
      <c r="Y4134" s="1">
        <v>43930</v>
      </c>
      <c r="Z4134" s="2">
        <v>43891</v>
      </c>
      <c r="AB4134" t="s">
        <v>111</v>
      </c>
      <c r="AC4134" t="s">
        <v>113</v>
      </c>
      <c r="AD4134" t="s">
        <v>113</v>
      </c>
      <c r="AG4134" t="s">
        <v>113</v>
      </c>
      <c r="AH4134" t="s">
        <v>111</v>
      </c>
      <c r="AI4134" t="s">
        <v>113</v>
      </c>
      <c r="AJ4134" t="s">
        <v>131</v>
      </c>
      <c r="AL4134" t="s">
        <v>115</v>
      </c>
      <c r="AN4134" t="s">
        <v>122</v>
      </c>
      <c r="AO4134" t="s">
        <v>113</v>
      </c>
      <c r="AP4134" t="s">
        <v>113</v>
      </c>
      <c r="AQ4134" t="s">
        <v>111</v>
      </c>
      <c r="AR4134" t="s">
        <v>113</v>
      </c>
      <c r="AS4134" t="s">
        <v>113</v>
      </c>
      <c r="AT4134" t="s">
        <v>113</v>
      </c>
      <c r="AU4134" t="s">
        <v>113</v>
      </c>
      <c r="AV4134" t="s">
        <v>113</v>
      </c>
      <c r="AW4134" t="s">
        <v>113</v>
      </c>
      <c r="AX4134" t="s">
        <v>113</v>
      </c>
      <c r="AY4134" t="s">
        <v>113</v>
      </c>
      <c r="AZ4134" t="s">
        <v>113</v>
      </c>
      <c r="BA4134" t="s">
        <v>113</v>
      </c>
      <c r="BB4134" t="s">
        <v>113</v>
      </c>
      <c r="BD4134" t="s">
        <v>113</v>
      </c>
      <c r="BF4134" t="s">
        <v>113</v>
      </c>
      <c r="BG4134" t="s">
        <v>113</v>
      </c>
      <c r="BH4134" t="s">
        <v>111</v>
      </c>
      <c r="BI4134" t="s">
        <v>113</v>
      </c>
      <c r="BJ4134" t="s">
        <v>113</v>
      </c>
      <c r="BK4134" t="s">
        <v>113</v>
      </c>
      <c r="BL4134" t="s">
        <v>111</v>
      </c>
      <c r="BM4134" t="s">
        <v>113</v>
      </c>
      <c r="BN4134" t="s">
        <v>113</v>
      </c>
      <c r="BO4134" t="s">
        <v>113</v>
      </c>
      <c r="BP4134" t="s">
        <v>113</v>
      </c>
      <c r="BQ4134" t="s">
        <v>113</v>
      </c>
      <c r="BR4134" t="s">
        <v>113</v>
      </c>
      <c r="BS4134" t="s">
        <v>113</v>
      </c>
      <c r="BT4134" t="s">
        <v>113</v>
      </c>
      <c r="BU4134" t="s">
        <v>113</v>
      </c>
      <c r="BV4134" t="s">
        <v>111</v>
      </c>
      <c r="BW4134" t="s">
        <v>111</v>
      </c>
      <c r="BX4134" t="s">
        <v>113</v>
      </c>
      <c r="BY4134" t="s">
        <v>113</v>
      </c>
      <c r="BZ4134" t="s">
        <v>113</v>
      </c>
      <c r="CA4134" t="s">
        <v>113</v>
      </c>
      <c r="CB4134" t="s">
        <v>113</v>
      </c>
      <c r="CC4134" t="s">
        <v>113</v>
      </c>
      <c r="CD4134" t="s">
        <v>113</v>
      </c>
      <c r="CE4134" t="s">
        <v>113</v>
      </c>
      <c r="CF4134" t="s">
        <v>113</v>
      </c>
      <c r="CG4134" t="s">
        <v>113</v>
      </c>
      <c r="CH4134" t="s">
        <v>113</v>
      </c>
      <c r="CI4134" t="s">
        <v>113</v>
      </c>
      <c r="CJ4134" t="s">
        <v>113</v>
      </c>
      <c r="CK4134" t="s">
        <v>113</v>
      </c>
      <c r="CL4134" t="s">
        <v>113</v>
      </c>
      <c r="CM4134" t="s">
        <v>113</v>
      </c>
      <c r="CN4134" t="s">
        <v>113</v>
      </c>
      <c r="CO4134" t="s">
        <v>113</v>
      </c>
      <c r="CP4134" t="s">
        <v>113</v>
      </c>
      <c r="CQ4134" t="s">
        <v>113</v>
      </c>
      <c r="CR4134" t="s">
        <v>113</v>
      </c>
      <c r="CS4134" t="s">
        <v>113</v>
      </c>
      <c r="CT4134" t="s">
        <v>113</v>
      </c>
      <c r="CU4134" t="s">
        <v>113</v>
      </c>
      <c r="CV4134" t="s">
        <v>113</v>
      </c>
      <c r="CW4134" t="s">
        <v>113</v>
      </c>
    </row>
    <row r="4135" spans="1:101" x14ac:dyDescent="0.25">
      <c r="A4135" t="s">
        <v>117</v>
      </c>
      <c r="B4135">
        <v>161831</v>
      </c>
      <c r="C4135" t="s">
        <v>24953</v>
      </c>
      <c r="D4135" t="s">
        <v>102</v>
      </c>
      <c r="E4135" t="s">
        <v>24954</v>
      </c>
      <c r="F4135" t="s">
        <v>24954</v>
      </c>
      <c r="G4135" t="s">
        <v>24955</v>
      </c>
      <c r="I4135" t="s">
        <v>1303</v>
      </c>
      <c r="K4135" t="s">
        <v>328</v>
      </c>
      <c r="L4135">
        <v>1855</v>
      </c>
      <c r="M4135">
        <v>35226433000</v>
      </c>
      <c r="N4135">
        <v>35226433097</v>
      </c>
      <c r="O4135">
        <v>0</v>
      </c>
      <c r="V4135" t="s">
        <v>110</v>
      </c>
      <c r="W4135" s="1">
        <v>40996</v>
      </c>
      <c r="Y4135" s="1">
        <v>43915</v>
      </c>
      <c r="Z4135" s="2">
        <v>43009</v>
      </c>
      <c r="AA4135" t="s">
        <v>24956</v>
      </c>
      <c r="AB4135" t="s">
        <v>111</v>
      </c>
      <c r="AC4135" t="s">
        <v>113</v>
      </c>
      <c r="AD4135" t="s">
        <v>113</v>
      </c>
      <c r="AF4135" t="s">
        <v>24957</v>
      </c>
      <c r="AG4135" t="s">
        <v>113</v>
      </c>
      <c r="AH4135" t="s">
        <v>111</v>
      </c>
      <c r="AI4135" t="s">
        <v>113</v>
      </c>
      <c r="AJ4135" t="s">
        <v>131</v>
      </c>
      <c r="AL4135" t="s">
        <v>115</v>
      </c>
      <c r="AN4135" t="s">
        <v>328</v>
      </c>
      <c r="AO4135" t="s">
        <v>113</v>
      </c>
      <c r="AP4135" t="s">
        <v>113</v>
      </c>
      <c r="AQ4135" t="s">
        <v>113</v>
      </c>
      <c r="AR4135" t="s">
        <v>113</v>
      </c>
      <c r="AS4135" t="s">
        <v>113</v>
      </c>
      <c r="AT4135" t="s">
        <v>113</v>
      </c>
      <c r="AU4135" t="s">
        <v>113</v>
      </c>
      <c r="AV4135" t="s">
        <v>113</v>
      </c>
      <c r="AW4135" t="s">
        <v>113</v>
      </c>
      <c r="AX4135" t="s">
        <v>113</v>
      </c>
      <c r="AY4135" t="s">
        <v>113</v>
      </c>
      <c r="AZ4135" t="s">
        <v>113</v>
      </c>
      <c r="BA4135" t="s">
        <v>113</v>
      </c>
      <c r="BB4135" t="s">
        <v>113</v>
      </c>
      <c r="BD4135" t="s">
        <v>111</v>
      </c>
      <c r="BE4135" t="s">
        <v>111</v>
      </c>
      <c r="BF4135" t="s">
        <v>111</v>
      </c>
      <c r="BG4135" t="s">
        <v>111</v>
      </c>
      <c r="BH4135" t="s">
        <v>111</v>
      </c>
      <c r="BI4135" t="s">
        <v>113</v>
      </c>
      <c r="BJ4135" t="s">
        <v>113</v>
      </c>
      <c r="BK4135" t="s">
        <v>113</v>
      </c>
      <c r="BL4135" t="s">
        <v>111</v>
      </c>
      <c r="BM4135" t="s">
        <v>113</v>
      </c>
      <c r="BN4135" t="s">
        <v>113</v>
      </c>
      <c r="BO4135" t="s">
        <v>111</v>
      </c>
      <c r="BP4135" t="s">
        <v>113</v>
      </c>
      <c r="BQ4135" t="s">
        <v>113</v>
      </c>
      <c r="BR4135" t="s">
        <v>111</v>
      </c>
      <c r="BS4135" t="s">
        <v>113</v>
      </c>
      <c r="BT4135" t="s">
        <v>113</v>
      </c>
      <c r="BU4135" t="s">
        <v>111</v>
      </c>
      <c r="BV4135" t="s">
        <v>111</v>
      </c>
      <c r="BW4135" t="s">
        <v>111</v>
      </c>
      <c r="BX4135" t="s">
        <v>113</v>
      </c>
      <c r="BY4135" t="s">
        <v>113</v>
      </c>
      <c r="BZ4135" t="s">
        <v>113</v>
      </c>
      <c r="CA4135" t="s">
        <v>113</v>
      </c>
      <c r="CB4135" t="s">
        <v>113</v>
      </c>
      <c r="CC4135" t="s">
        <v>113</v>
      </c>
      <c r="CD4135" t="s">
        <v>113</v>
      </c>
      <c r="CE4135" t="s">
        <v>113</v>
      </c>
      <c r="CF4135" t="s">
        <v>113</v>
      </c>
      <c r="CG4135" t="s">
        <v>113</v>
      </c>
      <c r="CH4135" t="s">
        <v>113</v>
      </c>
      <c r="CI4135" t="s">
        <v>113</v>
      </c>
      <c r="CJ4135" t="s">
        <v>113</v>
      </c>
      <c r="CK4135" t="s">
        <v>113</v>
      </c>
      <c r="CL4135" t="s">
        <v>113</v>
      </c>
      <c r="CM4135" t="s">
        <v>113</v>
      </c>
      <c r="CN4135" t="s">
        <v>113</v>
      </c>
      <c r="CO4135" t="s">
        <v>113</v>
      </c>
      <c r="CP4135" t="s">
        <v>113</v>
      </c>
      <c r="CQ4135" t="s">
        <v>113</v>
      </c>
      <c r="CR4135" t="s">
        <v>113</v>
      </c>
      <c r="CS4135" t="s">
        <v>113</v>
      </c>
      <c r="CT4135" t="s">
        <v>113</v>
      </c>
      <c r="CU4135" t="s">
        <v>113</v>
      </c>
      <c r="CV4135" t="s">
        <v>113</v>
      </c>
      <c r="CW4135" t="s">
        <v>113</v>
      </c>
    </row>
    <row r="4136" spans="1:101" x14ac:dyDescent="0.25">
      <c r="A4136" t="s">
        <v>117</v>
      </c>
      <c r="B4136">
        <v>283195</v>
      </c>
      <c r="C4136" t="s">
        <v>24958</v>
      </c>
      <c r="D4136" t="s">
        <v>102</v>
      </c>
      <c r="E4136" t="s">
        <v>24959</v>
      </c>
      <c r="F4136" t="s">
        <v>24959</v>
      </c>
      <c r="G4136" t="s">
        <v>24960</v>
      </c>
      <c r="H4136" t="s">
        <v>24961</v>
      </c>
      <c r="I4136" t="s">
        <v>128</v>
      </c>
      <c r="K4136" t="s">
        <v>219</v>
      </c>
      <c r="L4136" t="s">
        <v>1070</v>
      </c>
      <c r="M4136" t="s">
        <v>24962</v>
      </c>
      <c r="N4136" t="s">
        <v>24963</v>
      </c>
      <c r="O4136">
        <v>0</v>
      </c>
      <c r="V4136" t="s">
        <v>110</v>
      </c>
      <c r="W4136" s="1">
        <v>42444</v>
      </c>
      <c r="Y4136" s="1">
        <v>43920</v>
      </c>
      <c r="Z4136" s="2">
        <v>43009</v>
      </c>
      <c r="AB4136" t="s">
        <v>111</v>
      </c>
      <c r="AC4136" t="s">
        <v>113</v>
      </c>
      <c r="AD4136" t="s">
        <v>113</v>
      </c>
      <c r="AF4136" t="s">
        <v>24964</v>
      </c>
      <c r="AG4136" t="s">
        <v>113</v>
      </c>
      <c r="AH4136" t="s">
        <v>111</v>
      </c>
      <c r="AI4136" t="s">
        <v>113</v>
      </c>
      <c r="AJ4136" t="s">
        <v>173</v>
      </c>
      <c r="AK4136" t="s">
        <v>742</v>
      </c>
      <c r="AL4136" t="s">
        <v>115</v>
      </c>
      <c r="AN4136" t="s">
        <v>219</v>
      </c>
      <c r="AO4136" t="s">
        <v>113</v>
      </c>
      <c r="AP4136" t="s">
        <v>113</v>
      </c>
      <c r="AQ4136" t="s">
        <v>111</v>
      </c>
      <c r="AR4136" t="s">
        <v>113</v>
      </c>
      <c r="AS4136" t="s">
        <v>113</v>
      </c>
      <c r="AT4136" t="s">
        <v>113</v>
      </c>
      <c r="AU4136" t="s">
        <v>113</v>
      </c>
      <c r="AV4136" t="s">
        <v>113</v>
      </c>
      <c r="AW4136" t="s">
        <v>113</v>
      </c>
      <c r="AX4136" t="s">
        <v>113</v>
      </c>
      <c r="AY4136" t="s">
        <v>113</v>
      </c>
      <c r="AZ4136" t="s">
        <v>113</v>
      </c>
      <c r="BA4136" t="s">
        <v>113</v>
      </c>
      <c r="BB4136" t="s">
        <v>113</v>
      </c>
      <c r="BD4136" t="s">
        <v>113</v>
      </c>
      <c r="BF4136" t="s">
        <v>113</v>
      </c>
      <c r="BG4136" t="s">
        <v>113</v>
      </c>
      <c r="BH4136" t="s">
        <v>113</v>
      </c>
      <c r="BI4136" t="s">
        <v>113</v>
      </c>
      <c r="BJ4136" t="s">
        <v>113</v>
      </c>
      <c r="BK4136" t="s">
        <v>113</v>
      </c>
      <c r="BL4136" t="s">
        <v>111</v>
      </c>
      <c r="BM4136" t="s">
        <v>113</v>
      </c>
      <c r="BN4136" t="s">
        <v>113</v>
      </c>
      <c r="BO4136" t="s">
        <v>113</v>
      </c>
      <c r="BP4136" t="s">
        <v>113</v>
      </c>
      <c r="BQ4136" t="s">
        <v>113</v>
      </c>
      <c r="BR4136" t="s">
        <v>113</v>
      </c>
      <c r="BS4136" t="s">
        <v>113</v>
      </c>
      <c r="BT4136" t="s">
        <v>113</v>
      </c>
      <c r="BU4136" t="s">
        <v>113</v>
      </c>
      <c r="BV4136" t="s">
        <v>111</v>
      </c>
      <c r="BW4136" t="s">
        <v>111</v>
      </c>
      <c r="BX4136" t="s">
        <v>113</v>
      </c>
      <c r="BY4136" t="s">
        <v>113</v>
      </c>
      <c r="BZ4136" t="s">
        <v>113</v>
      </c>
      <c r="CA4136" t="s">
        <v>113</v>
      </c>
      <c r="CB4136" t="s">
        <v>113</v>
      </c>
      <c r="CC4136" t="s">
        <v>113</v>
      </c>
      <c r="CD4136" t="s">
        <v>113</v>
      </c>
      <c r="CE4136" t="s">
        <v>113</v>
      </c>
      <c r="CF4136" t="s">
        <v>113</v>
      </c>
      <c r="CG4136" t="s">
        <v>113</v>
      </c>
      <c r="CH4136" t="s">
        <v>113</v>
      </c>
      <c r="CI4136" t="s">
        <v>113</v>
      </c>
      <c r="CJ4136" t="s">
        <v>113</v>
      </c>
      <c r="CK4136" t="s">
        <v>113</v>
      </c>
      <c r="CL4136" t="s">
        <v>113</v>
      </c>
      <c r="CM4136" t="s">
        <v>113</v>
      </c>
      <c r="CN4136" t="s">
        <v>113</v>
      </c>
      <c r="CO4136" t="s">
        <v>113</v>
      </c>
      <c r="CP4136" t="s">
        <v>113</v>
      </c>
      <c r="CQ4136" t="s">
        <v>113</v>
      </c>
      <c r="CR4136" t="s">
        <v>113</v>
      </c>
      <c r="CS4136" t="s">
        <v>113</v>
      </c>
      <c r="CT4136" t="s">
        <v>113</v>
      </c>
      <c r="CU4136" t="s">
        <v>113</v>
      </c>
      <c r="CV4136" t="s">
        <v>113</v>
      </c>
      <c r="CW4136" t="s">
        <v>113</v>
      </c>
    </row>
    <row r="4137" spans="1:101" x14ac:dyDescent="0.25">
      <c r="A4137" t="s">
        <v>117</v>
      </c>
      <c r="B4137">
        <v>167586</v>
      </c>
      <c r="C4137" t="s">
        <v>24965</v>
      </c>
      <c r="D4137" t="s">
        <v>102</v>
      </c>
      <c r="E4137" t="s">
        <v>24966</v>
      </c>
      <c r="F4137" t="s">
        <v>24966</v>
      </c>
      <c r="G4137" t="s">
        <v>22816</v>
      </c>
      <c r="H4137" t="s">
        <v>2046</v>
      </c>
      <c r="I4137" t="s">
        <v>250</v>
      </c>
      <c r="K4137" t="s">
        <v>251</v>
      </c>
      <c r="L4137" t="s">
        <v>19169</v>
      </c>
      <c r="M4137" t="s">
        <v>24967</v>
      </c>
      <c r="O4137">
        <v>0</v>
      </c>
      <c r="V4137" t="s">
        <v>110</v>
      </c>
      <c r="W4137" s="1">
        <v>41379</v>
      </c>
      <c r="Y4137" s="1">
        <v>43907</v>
      </c>
      <c r="Z4137" s="2">
        <v>43009</v>
      </c>
      <c r="AA4137" t="s">
        <v>24968</v>
      </c>
      <c r="AB4137" t="s">
        <v>111</v>
      </c>
      <c r="AC4137" t="s">
        <v>113</v>
      </c>
      <c r="AD4137" t="s">
        <v>113</v>
      </c>
      <c r="AF4137" t="s">
        <v>24969</v>
      </c>
      <c r="AG4137" t="s">
        <v>113</v>
      </c>
      <c r="AH4137" t="s">
        <v>111</v>
      </c>
      <c r="AI4137" t="s">
        <v>113</v>
      </c>
      <c r="AJ4137" t="s">
        <v>300</v>
      </c>
      <c r="AL4137" t="s">
        <v>115</v>
      </c>
      <c r="AN4137" t="s">
        <v>251</v>
      </c>
      <c r="AO4137" t="s">
        <v>113</v>
      </c>
      <c r="AP4137" t="s">
        <v>113</v>
      </c>
      <c r="AQ4137" t="s">
        <v>113</v>
      </c>
      <c r="AR4137" t="s">
        <v>113</v>
      </c>
      <c r="AS4137" t="s">
        <v>113</v>
      </c>
      <c r="AT4137" t="s">
        <v>113</v>
      </c>
      <c r="AU4137" t="s">
        <v>113</v>
      </c>
      <c r="AV4137" t="s">
        <v>113</v>
      </c>
      <c r="AW4137" t="s">
        <v>113</v>
      </c>
      <c r="AX4137" t="s">
        <v>113</v>
      </c>
      <c r="AY4137" t="s">
        <v>113</v>
      </c>
      <c r="AZ4137" t="s">
        <v>113</v>
      </c>
      <c r="BA4137" t="s">
        <v>113</v>
      </c>
      <c r="BB4137" t="s">
        <v>113</v>
      </c>
      <c r="BD4137" t="s">
        <v>113</v>
      </c>
      <c r="BF4137" t="s">
        <v>113</v>
      </c>
      <c r="BG4137" t="s">
        <v>113</v>
      </c>
      <c r="BH4137" t="s">
        <v>111</v>
      </c>
      <c r="BI4137" t="s">
        <v>113</v>
      </c>
      <c r="BJ4137" t="s">
        <v>113</v>
      </c>
      <c r="BK4137" t="s">
        <v>113</v>
      </c>
      <c r="BL4137" t="s">
        <v>113</v>
      </c>
      <c r="BM4137" t="s">
        <v>113</v>
      </c>
      <c r="BN4137" t="s">
        <v>113</v>
      </c>
      <c r="BO4137" t="s">
        <v>113</v>
      </c>
      <c r="BP4137" t="s">
        <v>113</v>
      </c>
      <c r="BQ4137" t="s">
        <v>113</v>
      </c>
      <c r="BR4137" t="s">
        <v>113</v>
      </c>
      <c r="BS4137" t="s">
        <v>113</v>
      </c>
      <c r="BT4137" t="s">
        <v>113</v>
      </c>
      <c r="BU4137" t="s">
        <v>113</v>
      </c>
      <c r="BV4137" t="s">
        <v>111</v>
      </c>
      <c r="BW4137" t="s">
        <v>111</v>
      </c>
      <c r="BX4137" t="s">
        <v>113</v>
      </c>
      <c r="BY4137" t="s">
        <v>113</v>
      </c>
      <c r="BZ4137" t="s">
        <v>113</v>
      </c>
      <c r="CA4137" t="s">
        <v>113</v>
      </c>
      <c r="CB4137" t="s">
        <v>113</v>
      </c>
      <c r="CC4137" t="s">
        <v>113</v>
      </c>
      <c r="CD4137" t="s">
        <v>113</v>
      </c>
      <c r="CE4137" t="s">
        <v>113</v>
      </c>
      <c r="CF4137" t="s">
        <v>113</v>
      </c>
      <c r="CG4137" t="s">
        <v>113</v>
      </c>
      <c r="CH4137" t="s">
        <v>113</v>
      </c>
      <c r="CI4137" t="s">
        <v>113</v>
      </c>
      <c r="CJ4137" t="s">
        <v>113</v>
      </c>
      <c r="CK4137" t="s">
        <v>113</v>
      </c>
      <c r="CL4137" t="s">
        <v>113</v>
      </c>
      <c r="CM4137" t="s">
        <v>113</v>
      </c>
      <c r="CN4137" t="s">
        <v>113</v>
      </c>
      <c r="CO4137" t="s">
        <v>113</v>
      </c>
      <c r="CP4137" t="s">
        <v>113</v>
      </c>
      <c r="CQ4137" t="s">
        <v>113</v>
      </c>
      <c r="CR4137" t="s">
        <v>113</v>
      </c>
      <c r="CS4137" t="s">
        <v>113</v>
      </c>
      <c r="CT4137" t="s">
        <v>113</v>
      </c>
      <c r="CU4137" t="s">
        <v>113</v>
      </c>
      <c r="CV4137" t="s">
        <v>113</v>
      </c>
      <c r="CW4137" t="s">
        <v>113</v>
      </c>
    </row>
    <row r="4138" spans="1:101" x14ac:dyDescent="0.25">
      <c r="A4138" t="s">
        <v>117</v>
      </c>
      <c r="B4138">
        <v>167455</v>
      </c>
      <c r="C4138" t="s">
        <v>24970</v>
      </c>
      <c r="D4138" t="s">
        <v>102</v>
      </c>
      <c r="E4138" t="s">
        <v>24971</v>
      </c>
      <c r="F4138" t="s">
        <v>24971</v>
      </c>
      <c r="G4138" t="s">
        <v>24972</v>
      </c>
      <c r="H4138" t="s">
        <v>12117</v>
      </c>
      <c r="I4138" t="s">
        <v>908</v>
      </c>
      <c r="K4138" t="s">
        <v>219</v>
      </c>
      <c r="M4138" t="s">
        <v>24973</v>
      </c>
      <c r="N4138" t="s">
        <v>24974</v>
      </c>
      <c r="O4138">
        <v>0</v>
      </c>
      <c r="V4138" t="s">
        <v>110</v>
      </c>
      <c r="W4138" s="1">
        <v>41676</v>
      </c>
      <c r="Y4138" s="1">
        <v>43915</v>
      </c>
      <c r="Z4138" s="2">
        <v>43009</v>
      </c>
      <c r="AB4138" t="s">
        <v>111</v>
      </c>
      <c r="AC4138" t="s">
        <v>113</v>
      </c>
      <c r="AD4138" t="s">
        <v>113</v>
      </c>
      <c r="AF4138" t="s">
        <v>24975</v>
      </c>
      <c r="AG4138" t="s">
        <v>113</v>
      </c>
      <c r="AH4138" t="s">
        <v>111</v>
      </c>
      <c r="AI4138" t="s">
        <v>113</v>
      </c>
      <c r="AJ4138" t="s">
        <v>173</v>
      </c>
      <c r="AK4138" t="s">
        <v>742</v>
      </c>
      <c r="AL4138" t="s">
        <v>115</v>
      </c>
      <c r="AN4138" t="s">
        <v>219</v>
      </c>
      <c r="AO4138" t="s">
        <v>113</v>
      </c>
      <c r="AP4138" t="s">
        <v>113</v>
      </c>
      <c r="AQ4138" t="s">
        <v>111</v>
      </c>
      <c r="AR4138" t="s">
        <v>113</v>
      </c>
      <c r="AS4138" t="s">
        <v>113</v>
      </c>
      <c r="AT4138" t="s">
        <v>113</v>
      </c>
      <c r="AU4138" t="s">
        <v>113</v>
      </c>
      <c r="AV4138" t="s">
        <v>113</v>
      </c>
      <c r="AW4138" t="s">
        <v>113</v>
      </c>
      <c r="AX4138" t="s">
        <v>113</v>
      </c>
      <c r="AY4138" t="s">
        <v>113</v>
      </c>
      <c r="AZ4138" t="s">
        <v>113</v>
      </c>
      <c r="BA4138" t="s">
        <v>113</v>
      </c>
      <c r="BB4138" t="s">
        <v>113</v>
      </c>
      <c r="BD4138" t="s">
        <v>113</v>
      </c>
      <c r="BF4138" t="s">
        <v>113</v>
      </c>
      <c r="BG4138" t="s">
        <v>113</v>
      </c>
      <c r="BH4138" t="s">
        <v>113</v>
      </c>
      <c r="BI4138" t="s">
        <v>113</v>
      </c>
      <c r="BJ4138" t="s">
        <v>113</v>
      </c>
      <c r="BK4138" t="s">
        <v>113</v>
      </c>
      <c r="BL4138" t="s">
        <v>111</v>
      </c>
      <c r="BM4138" t="s">
        <v>113</v>
      </c>
      <c r="BN4138" t="s">
        <v>113</v>
      </c>
      <c r="BO4138" t="s">
        <v>113</v>
      </c>
      <c r="BP4138" t="s">
        <v>113</v>
      </c>
      <c r="BQ4138" t="s">
        <v>113</v>
      </c>
      <c r="BR4138" t="s">
        <v>113</v>
      </c>
      <c r="BS4138" t="s">
        <v>113</v>
      </c>
      <c r="BT4138" t="s">
        <v>113</v>
      </c>
      <c r="BU4138" t="s">
        <v>113</v>
      </c>
      <c r="BV4138" t="s">
        <v>111</v>
      </c>
      <c r="BW4138" t="s">
        <v>111</v>
      </c>
      <c r="BX4138" t="s">
        <v>113</v>
      </c>
      <c r="BY4138" t="s">
        <v>113</v>
      </c>
      <c r="BZ4138" t="s">
        <v>113</v>
      </c>
      <c r="CA4138" t="s">
        <v>113</v>
      </c>
      <c r="CB4138" t="s">
        <v>113</v>
      </c>
      <c r="CC4138" t="s">
        <v>113</v>
      </c>
      <c r="CD4138" t="s">
        <v>113</v>
      </c>
      <c r="CE4138" t="s">
        <v>113</v>
      </c>
      <c r="CF4138" t="s">
        <v>113</v>
      </c>
      <c r="CG4138" t="s">
        <v>113</v>
      </c>
      <c r="CH4138" t="s">
        <v>113</v>
      </c>
      <c r="CI4138" t="s">
        <v>113</v>
      </c>
      <c r="CJ4138" t="s">
        <v>113</v>
      </c>
      <c r="CK4138" t="s">
        <v>113</v>
      </c>
      <c r="CL4138" t="s">
        <v>113</v>
      </c>
      <c r="CM4138" t="s">
        <v>113</v>
      </c>
      <c r="CN4138" t="s">
        <v>113</v>
      </c>
      <c r="CO4138" t="s">
        <v>113</v>
      </c>
      <c r="CP4138" t="s">
        <v>113</v>
      </c>
      <c r="CQ4138" t="s">
        <v>113</v>
      </c>
      <c r="CR4138" t="s">
        <v>113</v>
      </c>
      <c r="CS4138" t="s">
        <v>113</v>
      </c>
      <c r="CT4138" t="s">
        <v>113</v>
      </c>
      <c r="CU4138" t="s">
        <v>113</v>
      </c>
      <c r="CV4138" t="s">
        <v>113</v>
      </c>
      <c r="CW4138" t="s">
        <v>113</v>
      </c>
    </row>
    <row r="4139" spans="1:101" x14ac:dyDescent="0.25">
      <c r="A4139" t="s">
        <v>100</v>
      </c>
      <c r="B4139">
        <v>305245</v>
      </c>
      <c r="C4139" t="s">
        <v>24976</v>
      </c>
      <c r="D4139" t="s">
        <v>102</v>
      </c>
      <c r="E4139" t="s">
        <v>24977</v>
      </c>
      <c r="F4139" t="s">
        <v>24978</v>
      </c>
      <c r="G4139" t="s">
        <v>24979</v>
      </c>
      <c r="I4139" t="s">
        <v>24980</v>
      </c>
      <c r="J4139" t="s">
        <v>2371</v>
      </c>
      <c r="K4139" t="s">
        <v>108</v>
      </c>
      <c r="L4139">
        <v>7030</v>
      </c>
      <c r="M4139" t="s">
        <v>24981</v>
      </c>
      <c r="O4139">
        <v>0</v>
      </c>
      <c r="V4139" t="s">
        <v>110</v>
      </c>
      <c r="W4139" s="1">
        <v>43693</v>
      </c>
      <c r="Y4139" s="1">
        <v>43920</v>
      </c>
      <c r="Z4139" s="2">
        <v>43009</v>
      </c>
      <c r="AB4139" t="s">
        <v>113</v>
      </c>
      <c r="AC4139" t="s">
        <v>113</v>
      </c>
      <c r="AD4139" t="s">
        <v>113</v>
      </c>
      <c r="AG4139" t="s">
        <v>113</v>
      </c>
      <c r="AH4139" t="s">
        <v>113</v>
      </c>
      <c r="AI4139" t="s">
        <v>111</v>
      </c>
      <c r="AJ4139" t="s">
        <v>293</v>
      </c>
      <c r="AL4139" t="s">
        <v>115</v>
      </c>
      <c r="AM4139" t="s">
        <v>116</v>
      </c>
      <c r="AN4139" t="s">
        <v>108</v>
      </c>
      <c r="AO4139" t="s">
        <v>113</v>
      </c>
      <c r="AP4139" t="s">
        <v>113</v>
      </c>
      <c r="AQ4139" t="s">
        <v>113</v>
      </c>
      <c r="AR4139" t="s">
        <v>113</v>
      </c>
      <c r="AS4139" t="s">
        <v>113</v>
      </c>
      <c r="AT4139" t="s">
        <v>113</v>
      </c>
      <c r="AU4139" t="s">
        <v>113</v>
      </c>
      <c r="AV4139" t="s">
        <v>113</v>
      </c>
      <c r="AW4139" t="s">
        <v>113</v>
      </c>
      <c r="AX4139" t="s">
        <v>113</v>
      </c>
      <c r="AY4139" t="s">
        <v>113</v>
      </c>
      <c r="AZ4139" t="s">
        <v>113</v>
      </c>
      <c r="BA4139" t="s">
        <v>113</v>
      </c>
      <c r="BB4139" t="s">
        <v>113</v>
      </c>
      <c r="BD4139" t="s">
        <v>113</v>
      </c>
      <c r="BF4139" t="s">
        <v>113</v>
      </c>
      <c r="BG4139" t="s">
        <v>113</v>
      </c>
      <c r="BH4139" t="s">
        <v>113</v>
      </c>
      <c r="BI4139" t="s">
        <v>113</v>
      </c>
      <c r="BJ4139" t="s">
        <v>113</v>
      </c>
      <c r="BK4139" t="s">
        <v>113</v>
      </c>
      <c r="BL4139" t="s">
        <v>113</v>
      </c>
      <c r="BM4139" t="s">
        <v>113</v>
      </c>
      <c r="BN4139" t="s">
        <v>113</v>
      </c>
      <c r="BO4139" t="s">
        <v>113</v>
      </c>
      <c r="BP4139" t="s">
        <v>113</v>
      </c>
      <c r="BQ4139" t="s">
        <v>113</v>
      </c>
      <c r="BR4139" t="s">
        <v>113</v>
      </c>
      <c r="BS4139" t="s">
        <v>113</v>
      </c>
      <c r="BT4139" t="s">
        <v>113</v>
      </c>
      <c r="BU4139" t="s">
        <v>113</v>
      </c>
      <c r="BV4139" t="s">
        <v>113</v>
      </c>
      <c r="BW4139" t="s">
        <v>111</v>
      </c>
      <c r="BX4139" t="s">
        <v>113</v>
      </c>
      <c r="BY4139" t="s">
        <v>113</v>
      </c>
      <c r="BZ4139" t="s">
        <v>113</v>
      </c>
      <c r="CA4139" t="s">
        <v>113</v>
      </c>
      <c r="CB4139" t="s">
        <v>113</v>
      </c>
      <c r="CC4139" t="s">
        <v>113</v>
      </c>
      <c r="CD4139" t="s">
        <v>113</v>
      </c>
      <c r="CE4139" t="s">
        <v>113</v>
      </c>
      <c r="CF4139" t="s">
        <v>113</v>
      </c>
      <c r="CG4139" t="s">
        <v>113</v>
      </c>
      <c r="CH4139" t="s">
        <v>113</v>
      </c>
      <c r="CI4139" t="s">
        <v>113</v>
      </c>
      <c r="CJ4139" t="s">
        <v>113</v>
      </c>
      <c r="CK4139" t="s">
        <v>113</v>
      </c>
      <c r="CL4139" t="s">
        <v>113</v>
      </c>
      <c r="CM4139" t="s">
        <v>113</v>
      </c>
      <c r="CN4139" t="s">
        <v>113</v>
      </c>
      <c r="CO4139" t="s">
        <v>113</v>
      </c>
      <c r="CP4139" t="s">
        <v>113</v>
      </c>
      <c r="CQ4139" t="s">
        <v>113</v>
      </c>
      <c r="CR4139" t="s">
        <v>113</v>
      </c>
      <c r="CS4139" t="s">
        <v>113</v>
      </c>
      <c r="CT4139" t="s">
        <v>113</v>
      </c>
      <c r="CU4139" t="s">
        <v>113</v>
      </c>
      <c r="CV4139" t="s">
        <v>113</v>
      </c>
      <c r="CW4139" t="s">
        <v>113</v>
      </c>
    </row>
    <row r="4140" spans="1:101" x14ac:dyDescent="0.25">
      <c r="A4140" t="s">
        <v>910</v>
      </c>
      <c r="B4140">
        <v>168160</v>
      </c>
      <c r="C4140" t="s">
        <v>24982</v>
      </c>
      <c r="D4140" t="s">
        <v>102</v>
      </c>
      <c r="E4140" t="s">
        <v>24983</v>
      </c>
      <c r="F4140" t="s">
        <v>24983</v>
      </c>
      <c r="G4140" t="s">
        <v>24984</v>
      </c>
      <c r="H4140" t="s">
        <v>24985</v>
      </c>
      <c r="I4140" t="s">
        <v>7317</v>
      </c>
      <c r="J4140" t="s">
        <v>1983</v>
      </c>
      <c r="K4140" t="s">
        <v>108</v>
      </c>
      <c r="L4140">
        <v>33140</v>
      </c>
      <c r="M4140" t="s">
        <v>24986</v>
      </c>
      <c r="N4140" t="s">
        <v>24987</v>
      </c>
      <c r="O4140">
        <v>3</v>
      </c>
      <c r="V4140" t="s">
        <v>110</v>
      </c>
      <c r="W4140" s="1">
        <v>43165</v>
      </c>
      <c r="Y4140" s="1">
        <v>43528</v>
      </c>
      <c r="Z4140" s="2">
        <v>43009</v>
      </c>
      <c r="AA4140" t="s">
        <v>24988</v>
      </c>
      <c r="AB4140" t="s">
        <v>113</v>
      </c>
      <c r="AC4140" t="s">
        <v>113</v>
      </c>
      <c r="AD4140" t="s">
        <v>113</v>
      </c>
      <c r="AG4140" t="s">
        <v>113</v>
      </c>
      <c r="AH4140" t="s">
        <v>111</v>
      </c>
      <c r="AI4140" t="s">
        <v>113</v>
      </c>
      <c r="AJ4140" t="s">
        <v>114</v>
      </c>
      <c r="AL4140" t="s">
        <v>115</v>
      </c>
      <c r="AM4140" t="s">
        <v>116</v>
      </c>
      <c r="AN4140" t="s">
        <v>108</v>
      </c>
      <c r="AO4140" t="s">
        <v>113</v>
      </c>
      <c r="AP4140" t="s">
        <v>113</v>
      </c>
      <c r="AQ4140" t="s">
        <v>113</v>
      </c>
      <c r="AR4140" t="s">
        <v>113</v>
      </c>
      <c r="AS4140" t="s">
        <v>113</v>
      </c>
      <c r="AT4140" t="s">
        <v>113</v>
      </c>
      <c r="AU4140" t="s">
        <v>113</v>
      </c>
      <c r="AV4140" t="s">
        <v>113</v>
      </c>
      <c r="AW4140" t="s">
        <v>113</v>
      </c>
      <c r="AX4140" t="s">
        <v>113</v>
      </c>
      <c r="AY4140" t="s">
        <v>113</v>
      </c>
      <c r="AZ4140" t="s">
        <v>113</v>
      </c>
      <c r="BA4140" t="s">
        <v>113</v>
      </c>
      <c r="BB4140" t="s">
        <v>111</v>
      </c>
      <c r="BC4140" t="s">
        <v>24989</v>
      </c>
      <c r="BD4140" t="s">
        <v>111</v>
      </c>
      <c r="BE4140" t="s">
        <v>111</v>
      </c>
      <c r="BF4140" t="s">
        <v>113</v>
      </c>
      <c r="BG4140" t="s">
        <v>113</v>
      </c>
      <c r="BH4140" t="s">
        <v>113</v>
      </c>
      <c r="BI4140" t="s">
        <v>113</v>
      </c>
      <c r="BJ4140" t="s">
        <v>113</v>
      </c>
      <c r="BK4140" t="s">
        <v>113</v>
      </c>
      <c r="BL4140" t="s">
        <v>113</v>
      </c>
      <c r="BM4140" t="s">
        <v>113</v>
      </c>
      <c r="BN4140" t="s">
        <v>113</v>
      </c>
      <c r="BO4140" t="s">
        <v>113</v>
      </c>
      <c r="BP4140" t="s">
        <v>113</v>
      </c>
      <c r="BQ4140" t="s">
        <v>113</v>
      </c>
      <c r="BR4140" t="s">
        <v>113</v>
      </c>
      <c r="BS4140" t="s">
        <v>113</v>
      </c>
      <c r="BT4140" t="s">
        <v>113</v>
      </c>
      <c r="BU4140" t="s">
        <v>113</v>
      </c>
      <c r="BV4140" t="s">
        <v>111</v>
      </c>
      <c r="BW4140" t="s">
        <v>111</v>
      </c>
      <c r="BX4140" t="s">
        <v>113</v>
      </c>
      <c r="BY4140" t="s">
        <v>113</v>
      </c>
      <c r="BZ4140" t="s">
        <v>113</v>
      </c>
      <c r="CA4140" t="s">
        <v>113</v>
      </c>
      <c r="CB4140" t="s">
        <v>113</v>
      </c>
      <c r="CC4140" t="s">
        <v>113</v>
      </c>
      <c r="CD4140" t="s">
        <v>113</v>
      </c>
      <c r="CE4140" t="s">
        <v>113</v>
      </c>
      <c r="CF4140" t="s">
        <v>113</v>
      </c>
      <c r="CG4140" t="s">
        <v>113</v>
      </c>
      <c r="CH4140" t="s">
        <v>113</v>
      </c>
      <c r="CI4140" t="s">
        <v>113</v>
      </c>
      <c r="CJ4140" t="s">
        <v>113</v>
      </c>
      <c r="CK4140" t="s">
        <v>113</v>
      </c>
      <c r="CL4140" t="s">
        <v>113</v>
      </c>
      <c r="CM4140" t="s">
        <v>113</v>
      </c>
      <c r="CN4140" t="s">
        <v>113</v>
      </c>
      <c r="CO4140" t="s">
        <v>113</v>
      </c>
      <c r="CP4140" t="s">
        <v>113</v>
      </c>
      <c r="CQ4140" t="s">
        <v>113</v>
      </c>
      <c r="CR4140" t="s">
        <v>113</v>
      </c>
      <c r="CS4140" t="s">
        <v>113</v>
      </c>
      <c r="CT4140" t="s">
        <v>113</v>
      </c>
      <c r="CU4140" t="s">
        <v>113</v>
      </c>
      <c r="CV4140" t="s">
        <v>113</v>
      </c>
      <c r="CW4140" t="s">
        <v>113</v>
      </c>
    </row>
    <row r="4141" spans="1:101" x14ac:dyDescent="0.25">
      <c r="A4141" t="s">
        <v>117</v>
      </c>
      <c r="B4141">
        <v>286601</v>
      </c>
      <c r="C4141" t="s">
        <v>24990</v>
      </c>
      <c r="D4141" t="s">
        <v>102</v>
      </c>
      <c r="E4141" t="s">
        <v>24991</v>
      </c>
      <c r="F4141" t="s">
        <v>24991</v>
      </c>
      <c r="G4141" t="s">
        <v>3242</v>
      </c>
      <c r="H4141" t="s">
        <v>3243</v>
      </c>
      <c r="I4141" t="s">
        <v>622</v>
      </c>
      <c r="K4141" t="s">
        <v>623</v>
      </c>
      <c r="L4141" t="s">
        <v>17867</v>
      </c>
      <c r="M4141" t="s">
        <v>24992</v>
      </c>
      <c r="N4141" t="s">
        <v>24993</v>
      </c>
      <c r="O4141">
        <v>2</v>
      </c>
      <c r="V4141" t="s">
        <v>110</v>
      </c>
      <c r="W4141" s="1">
        <v>42765</v>
      </c>
      <c r="Y4141" s="1">
        <v>43879</v>
      </c>
      <c r="Z4141" s="2">
        <v>43009</v>
      </c>
      <c r="AA4141" t="s">
        <v>24994</v>
      </c>
      <c r="AB4141" t="s">
        <v>113</v>
      </c>
      <c r="AC4141" t="s">
        <v>113</v>
      </c>
      <c r="AD4141" t="s">
        <v>113</v>
      </c>
      <c r="AG4141" t="s">
        <v>111</v>
      </c>
      <c r="AH4141" t="s">
        <v>113</v>
      </c>
      <c r="AI4141" t="s">
        <v>113</v>
      </c>
      <c r="AJ4141" t="s">
        <v>114</v>
      </c>
      <c r="AL4141" t="s">
        <v>115</v>
      </c>
      <c r="AN4141" t="s">
        <v>122</v>
      </c>
      <c r="AO4141" t="s">
        <v>113</v>
      </c>
      <c r="AP4141" t="s">
        <v>113</v>
      </c>
      <c r="AQ4141" t="s">
        <v>113</v>
      </c>
      <c r="AR4141" t="s">
        <v>113</v>
      </c>
      <c r="AS4141" t="s">
        <v>113</v>
      </c>
      <c r="AT4141" t="s">
        <v>113</v>
      </c>
      <c r="AU4141" t="s">
        <v>113</v>
      </c>
      <c r="AV4141" t="s">
        <v>113</v>
      </c>
      <c r="AW4141" t="s">
        <v>113</v>
      </c>
      <c r="AX4141" t="s">
        <v>113</v>
      </c>
      <c r="AY4141" t="s">
        <v>113</v>
      </c>
      <c r="AZ4141" t="s">
        <v>113</v>
      </c>
      <c r="BA4141" t="s">
        <v>113</v>
      </c>
      <c r="BB4141" t="s">
        <v>113</v>
      </c>
      <c r="BD4141" t="s">
        <v>113</v>
      </c>
      <c r="BF4141" t="s">
        <v>113</v>
      </c>
      <c r="BG4141" t="s">
        <v>113</v>
      </c>
      <c r="BH4141" t="s">
        <v>113</v>
      </c>
      <c r="BI4141" t="s">
        <v>113</v>
      </c>
      <c r="BJ4141" t="s">
        <v>113</v>
      </c>
      <c r="BK4141" t="s">
        <v>113</v>
      </c>
      <c r="BL4141" t="s">
        <v>113</v>
      </c>
      <c r="BM4141" t="s">
        <v>113</v>
      </c>
      <c r="BN4141" t="s">
        <v>113</v>
      </c>
      <c r="BO4141" t="s">
        <v>113</v>
      </c>
      <c r="BP4141" t="s">
        <v>113</v>
      </c>
      <c r="BQ4141" t="s">
        <v>113</v>
      </c>
      <c r="BR4141" t="s">
        <v>113</v>
      </c>
      <c r="BS4141" t="s">
        <v>113</v>
      </c>
      <c r="BT4141" t="s">
        <v>113</v>
      </c>
      <c r="BU4141" t="s">
        <v>113</v>
      </c>
      <c r="BV4141" t="s">
        <v>111</v>
      </c>
      <c r="BW4141" t="s">
        <v>111</v>
      </c>
      <c r="BX4141" t="s">
        <v>113</v>
      </c>
      <c r="BY4141" t="s">
        <v>113</v>
      </c>
      <c r="BZ4141" t="s">
        <v>113</v>
      </c>
      <c r="CA4141" t="s">
        <v>113</v>
      </c>
      <c r="CB4141" t="s">
        <v>113</v>
      </c>
      <c r="CC4141" t="s">
        <v>113</v>
      </c>
      <c r="CD4141" t="s">
        <v>113</v>
      </c>
      <c r="CE4141" t="s">
        <v>113</v>
      </c>
      <c r="CF4141" t="s">
        <v>113</v>
      </c>
      <c r="CG4141" t="s">
        <v>113</v>
      </c>
      <c r="CH4141" t="s">
        <v>113</v>
      </c>
      <c r="CI4141" t="s">
        <v>113</v>
      </c>
      <c r="CJ4141" t="s">
        <v>113</v>
      </c>
      <c r="CK4141" t="s">
        <v>113</v>
      </c>
      <c r="CL4141" t="s">
        <v>113</v>
      </c>
      <c r="CM4141" t="s">
        <v>113</v>
      </c>
      <c r="CN4141" t="s">
        <v>113</v>
      </c>
      <c r="CO4141" t="s">
        <v>113</v>
      </c>
      <c r="CP4141" t="s">
        <v>113</v>
      </c>
      <c r="CQ4141" t="s">
        <v>113</v>
      </c>
      <c r="CR4141" t="s">
        <v>113</v>
      </c>
      <c r="CS4141" t="s">
        <v>113</v>
      </c>
      <c r="CT4141" t="s">
        <v>113</v>
      </c>
      <c r="CU4141" t="s">
        <v>113</v>
      </c>
      <c r="CV4141" t="s">
        <v>113</v>
      </c>
      <c r="CW4141" t="s">
        <v>113</v>
      </c>
    </row>
    <row r="4142" spans="1:101" x14ac:dyDescent="0.25">
      <c r="A4142" t="s">
        <v>117</v>
      </c>
      <c r="B4142">
        <v>162630</v>
      </c>
      <c r="C4142" t="s">
        <v>24995</v>
      </c>
      <c r="D4142" t="s">
        <v>102</v>
      </c>
      <c r="E4142" t="s">
        <v>24996</v>
      </c>
      <c r="F4142" t="s">
        <v>24997</v>
      </c>
      <c r="G4142" t="s">
        <v>24998</v>
      </c>
      <c r="I4142" t="s">
        <v>3634</v>
      </c>
      <c r="K4142" t="s">
        <v>1149</v>
      </c>
      <c r="L4142" t="s">
        <v>24999</v>
      </c>
      <c r="M4142" t="s">
        <v>25000</v>
      </c>
      <c r="N4142" t="s">
        <v>25001</v>
      </c>
      <c r="O4142">
        <v>0</v>
      </c>
      <c r="V4142" t="s">
        <v>110</v>
      </c>
      <c r="W4142" s="1">
        <v>40996</v>
      </c>
      <c r="Y4142" s="1">
        <v>43738</v>
      </c>
      <c r="Z4142" s="2">
        <v>43009</v>
      </c>
      <c r="AA4142" t="s">
        <v>25002</v>
      </c>
      <c r="AB4142" t="s">
        <v>111</v>
      </c>
      <c r="AC4142" t="s">
        <v>113</v>
      </c>
      <c r="AD4142" t="s">
        <v>113</v>
      </c>
      <c r="AG4142" t="s">
        <v>113</v>
      </c>
      <c r="AH4142" t="s">
        <v>111</v>
      </c>
      <c r="AI4142" t="s">
        <v>113</v>
      </c>
      <c r="AJ4142" t="s">
        <v>173</v>
      </c>
      <c r="AK4142" t="s">
        <v>7676</v>
      </c>
      <c r="AL4142" t="s">
        <v>1060</v>
      </c>
      <c r="AN4142" t="s">
        <v>1149</v>
      </c>
      <c r="AO4142" t="s">
        <v>113</v>
      </c>
      <c r="AP4142" t="s">
        <v>113</v>
      </c>
      <c r="AQ4142" t="s">
        <v>113</v>
      </c>
      <c r="AR4142" t="s">
        <v>113</v>
      </c>
      <c r="AS4142" t="s">
        <v>113</v>
      </c>
      <c r="AT4142" t="s">
        <v>113</v>
      </c>
      <c r="AU4142" t="s">
        <v>113</v>
      </c>
      <c r="AV4142" t="s">
        <v>113</v>
      </c>
      <c r="AW4142" t="s">
        <v>113</v>
      </c>
      <c r="AX4142" t="s">
        <v>113</v>
      </c>
      <c r="AY4142" t="s">
        <v>113</v>
      </c>
      <c r="AZ4142" t="s">
        <v>113</v>
      </c>
      <c r="BA4142" t="s">
        <v>113</v>
      </c>
      <c r="BB4142" t="s">
        <v>113</v>
      </c>
      <c r="BD4142" t="s">
        <v>113</v>
      </c>
      <c r="BF4142" t="s">
        <v>113</v>
      </c>
      <c r="BG4142" t="s">
        <v>113</v>
      </c>
      <c r="BH4142" t="s">
        <v>111</v>
      </c>
      <c r="BI4142" t="s">
        <v>113</v>
      </c>
      <c r="BJ4142" t="s">
        <v>113</v>
      </c>
      <c r="BK4142" t="s">
        <v>113</v>
      </c>
      <c r="BL4142" t="s">
        <v>113</v>
      </c>
      <c r="BM4142" t="s">
        <v>113</v>
      </c>
      <c r="BN4142" t="s">
        <v>113</v>
      </c>
      <c r="BO4142" t="s">
        <v>113</v>
      </c>
      <c r="BP4142" t="s">
        <v>113</v>
      </c>
      <c r="BQ4142" t="s">
        <v>113</v>
      </c>
      <c r="BR4142" t="s">
        <v>113</v>
      </c>
      <c r="BS4142" t="s">
        <v>113</v>
      </c>
      <c r="BT4142" t="s">
        <v>113</v>
      </c>
      <c r="BU4142" t="s">
        <v>113</v>
      </c>
      <c r="BV4142" t="s">
        <v>113</v>
      </c>
      <c r="BW4142" t="s">
        <v>111</v>
      </c>
      <c r="BX4142" t="s">
        <v>113</v>
      </c>
      <c r="BY4142" t="s">
        <v>113</v>
      </c>
      <c r="BZ4142" t="s">
        <v>113</v>
      </c>
      <c r="CA4142" t="s">
        <v>113</v>
      </c>
      <c r="CB4142" t="s">
        <v>113</v>
      </c>
      <c r="CC4142" t="s">
        <v>113</v>
      </c>
      <c r="CD4142" t="s">
        <v>113</v>
      </c>
      <c r="CE4142" t="s">
        <v>113</v>
      </c>
      <c r="CF4142" t="s">
        <v>113</v>
      </c>
      <c r="CG4142" t="s">
        <v>113</v>
      </c>
      <c r="CH4142" t="s">
        <v>113</v>
      </c>
      <c r="CI4142" t="s">
        <v>113</v>
      </c>
      <c r="CJ4142" t="s">
        <v>113</v>
      </c>
      <c r="CK4142" t="s">
        <v>113</v>
      </c>
      <c r="CL4142" t="s">
        <v>113</v>
      </c>
      <c r="CM4142" t="s">
        <v>113</v>
      </c>
      <c r="CN4142" t="s">
        <v>113</v>
      </c>
      <c r="CO4142" t="s">
        <v>113</v>
      </c>
      <c r="CP4142" t="s">
        <v>113</v>
      </c>
      <c r="CQ4142" t="s">
        <v>113</v>
      </c>
      <c r="CR4142" t="s">
        <v>113</v>
      </c>
      <c r="CS4142" t="s">
        <v>113</v>
      </c>
      <c r="CT4142" t="s">
        <v>113</v>
      </c>
      <c r="CU4142" t="s">
        <v>113</v>
      </c>
      <c r="CV4142" t="s">
        <v>113</v>
      </c>
      <c r="CW4142" t="s">
        <v>113</v>
      </c>
    </row>
    <row r="4143" spans="1:101" x14ac:dyDescent="0.25">
      <c r="A4143" t="s">
        <v>117</v>
      </c>
      <c r="B4143">
        <v>161292</v>
      </c>
      <c r="C4143" t="s">
        <v>25003</v>
      </c>
      <c r="D4143" t="s">
        <v>102</v>
      </c>
      <c r="E4143" t="s">
        <v>25004</v>
      </c>
      <c r="F4143" t="s">
        <v>25004</v>
      </c>
      <c r="G4143" t="s">
        <v>25005</v>
      </c>
      <c r="I4143" t="s">
        <v>935</v>
      </c>
      <c r="K4143" t="s">
        <v>662</v>
      </c>
      <c r="L4143" t="s">
        <v>4381</v>
      </c>
      <c r="M4143" t="s">
        <v>17499</v>
      </c>
      <c r="N4143" t="s">
        <v>17500</v>
      </c>
      <c r="O4143">
        <v>0</v>
      </c>
      <c r="V4143" t="s">
        <v>110</v>
      </c>
      <c r="W4143" s="1">
        <v>40995</v>
      </c>
      <c r="Y4143" s="1">
        <v>43615</v>
      </c>
      <c r="Z4143" s="2">
        <v>43009</v>
      </c>
      <c r="AA4143" t="s">
        <v>9532</v>
      </c>
      <c r="AB4143" t="s">
        <v>111</v>
      </c>
      <c r="AC4143" t="s">
        <v>113</v>
      </c>
      <c r="AD4143" t="s">
        <v>113</v>
      </c>
      <c r="AF4143" t="s">
        <v>25006</v>
      </c>
      <c r="AG4143" t="s">
        <v>113</v>
      </c>
      <c r="AH4143" t="s">
        <v>111</v>
      </c>
      <c r="AI4143" t="s">
        <v>113</v>
      </c>
      <c r="AJ4143" t="s">
        <v>293</v>
      </c>
      <c r="AL4143" t="s">
        <v>199</v>
      </c>
      <c r="AN4143" t="s">
        <v>662</v>
      </c>
      <c r="AO4143" t="s">
        <v>113</v>
      </c>
      <c r="AP4143" t="s">
        <v>113</v>
      </c>
      <c r="AQ4143" t="s">
        <v>111</v>
      </c>
      <c r="AR4143" t="s">
        <v>113</v>
      </c>
      <c r="AS4143" t="s">
        <v>113</v>
      </c>
      <c r="AT4143" t="s">
        <v>113</v>
      </c>
      <c r="AU4143" t="s">
        <v>113</v>
      </c>
      <c r="AV4143" t="s">
        <v>113</v>
      </c>
      <c r="AW4143" t="s">
        <v>113</v>
      </c>
      <c r="AX4143" t="s">
        <v>113</v>
      </c>
      <c r="AY4143" t="s">
        <v>113</v>
      </c>
      <c r="AZ4143" t="s">
        <v>113</v>
      </c>
      <c r="BA4143" t="s">
        <v>113</v>
      </c>
      <c r="BB4143" t="s">
        <v>113</v>
      </c>
      <c r="BD4143" t="s">
        <v>113</v>
      </c>
      <c r="BF4143" t="s">
        <v>113</v>
      </c>
      <c r="BG4143" t="s">
        <v>111</v>
      </c>
      <c r="BH4143" t="s">
        <v>111</v>
      </c>
      <c r="BI4143" t="s">
        <v>113</v>
      </c>
      <c r="BJ4143" t="s">
        <v>113</v>
      </c>
      <c r="BK4143" t="s">
        <v>113</v>
      </c>
      <c r="BL4143" t="s">
        <v>111</v>
      </c>
      <c r="BM4143" t="s">
        <v>113</v>
      </c>
      <c r="BN4143" t="s">
        <v>113</v>
      </c>
      <c r="BO4143" t="s">
        <v>113</v>
      </c>
      <c r="BP4143" t="s">
        <v>113</v>
      </c>
      <c r="BQ4143" t="s">
        <v>113</v>
      </c>
      <c r="BR4143" t="s">
        <v>113</v>
      </c>
      <c r="BS4143" t="s">
        <v>113</v>
      </c>
      <c r="BT4143" t="s">
        <v>113</v>
      </c>
      <c r="BU4143" t="s">
        <v>113</v>
      </c>
      <c r="BV4143" t="s">
        <v>111</v>
      </c>
      <c r="BW4143" t="s">
        <v>111</v>
      </c>
      <c r="BX4143" t="s">
        <v>113</v>
      </c>
      <c r="BY4143" t="s">
        <v>113</v>
      </c>
      <c r="BZ4143" t="s">
        <v>113</v>
      </c>
      <c r="CA4143" t="s">
        <v>113</v>
      </c>
      <c r="CB4143" t="s">
        <v>113</v>
      </c>
      <c r="CC4143" t="s">
        <v>113</v>
      </c>
      <c r="CD4143" t="s">
        <v>113</v>
      </c>
      <c r="CE4143" t="s">
        <v>113</v>
      </c>
      <c r="CF4143" t="s">
        <v>113</v>
      </c>
      <c r="CG4143" t="s">
        <v>113</v>
      </c>
      <c r="CH4143" t="s">
        <v>113</v>
      </c>
      <c r="CI4143" t="s">
        <v>113</v>
      </c>
      <c r="CJ4143" t="s">
        <v>113</v>
      </c>
      <c r="CK4143" t="s">
        <v>113</v>
      </c>
      <c r="CL4143" t="s">
        <v>113</v>
      </c>
      <c r="CM4143" t="s">
        <v>113</v>
      </c>
      <c r="CN4143" t="s">
        <v>113</v>
      </c>
      <c r="CO4143" t="s">
        <v>113</v>
      </c>
      <c r="CP4143" t="s">
        <v>113</v>
      </c>
      <c r="CQ4143" t="s">
        <v>113</v>
      </c>
      <c r="CR4143" t="s">
        <v>113</v>
      </c>
      <c r="CS4143" t="s">
        <v>113</v>
      </c>
      <c r="CT4143" t="s">
        <v>113</v>
      </c>
      <c r="CU4143" t="s">
        <v>113</v>
      </c>
      <c r="CV4143" t="s">
        <v>113</v>
      </c>
      <c r="CW4143" t="s">
        <v>113</v>
      </c>
    </row>
    <row r="4144" spans="1:101" x14ac:dyDescent="0.25">
      <c r="A4144" t="s">
        <v>263</v>
      </c>
      <c r="B4144">
        <v>288544</v>
      </c>
      <c r="C4144" t="s">
        <v>25007</v>
      </c>
      <c r="D4144" t="s">
        <v>102</v>
      </c>
      <c r="E4144" t="s">
        <v>25008</v>
      </c>
      <c r="F4144" t="s">
        <v>25008</v>
      </c>
      <c r="G4144" t="s">
        <v>8768</v>
      </c>
      <c r="H4144" t="s">
        <v>8769</v>
      </c>
      <c r="I4144" t="s">
        <v>4641</v>
      </c>
      <c r="J4144" t="s">
        <v>801</v>
      </c>
      <c r="K4144" t="s">
        <v>108</v>
      </c>
      <c r="L4144">
        <v>45202</v>
      </c>
      <c r="M4144" t="s">
        <v>8770</v>
      </c>
      <c r="N4144" t="s">
        <v>8771</v>
      </c>
      <c r="O4144">
        <v>0</v>
      </c>
      <c r="V4144" t="s">
        <v>110</v>
      </c>
      <c r="W4144" s="1">
        <v>42870</v>
      </c>
      <c r="Y4144" s="1">
        <v>43895</v>
      </c>
      <c r="Z4144" s="2">
        <v>43009</v>
      </c>
      <c r="AA4144" t="s">
        <v>8772</v>
      </c>
      <c r="AB4144" t="s">
        <v>113</v>
      </c>
      <c r="AC4144" t="s">
        <v>113</v>
      </c>
      <c r="AD4144" t="s">
        <v>113</v>
      </c>
      <c r="AG4144" t="s">
        <v>111</v>
      </c>
      <c r="AH4144" t="s">
        <v>111</v>
      </c>
      <c r="AI4144" t="s">
        <v>113</v>
      </c>
      <c r="AJ4144" t="s">
        <v>114</v>
      </c>
      <c r="AL4144" t="s">
        <v>115</v>
      </c>
      <c r="AM4144" t="s">
        <v>801</v>
      </c>
      <c r="AN4144" t="s">
        <v>108</v>
      </c>
      <c r="AO4144" t="s">
        <v>113</v>
      </c>
      <c r="AP4144" t="s">
        <v>113</v>
      </c>
      <c r="AQ4144" t="s">
        <v>113</v>
      </c>
      <c r="AR4144" t="s">
        <v>113</v>
      </c>
      <c r="AS4144" t="s">
        <v>113</v>
      </c>
      <c r="AT4144" t="s">
        <v>113</v>
      </c>
      <c r="AU4144" t="s">
        <v>113</v>
      </c>
      <c r="AV4144" t="s">
        <v>113</v>
      </c>
      <c r="AW4144" t="s">
        <v>113</v>
      </c>
      <c r="AX4144" t="s">
        <v>113</v>
      </c>
      <c r="AY4144" t="s">
        <v>113</v>
      </c>
      <c r="AZ4144" t="s">
        <v>113</v>
      </c>
      <c r="BA4144" t="s">
        <v>113</v>
      </c>
      <c r="BB4144" t="s">
        <v>113</v>
      </c>
      <c r="BD4144" t="s">
        <v>113</v>
      </c>
      <c r="BF4144" t="s">
        <v>113</v>
      </c>
      <c r="BG4144" t="s">
        <v>113</v>
      </c>
      <c r="BH4144" t="s">
        <v>111</v>
      </c>
      <c r="BI4144" t="s">
        <v>113</v>
      </c>
      <c r="BJ4144" t="s">
        <v>113</v>
      </c>
      <c r="BK4144" t="s">
        <v>113</v>
      </c>
      <c r="BL4144" t="s">
        <v>113</v>
      </c>
      <c r="BM4144" t="s">
        <v>113</v>
      </c>
      <c r="BN4144" t="s">
        <v>113</v>
      </c>
      <c r="BO4144" t="s">
        <v>113</v>
      </c>
      <c r="BP4144" t="s">
        <v>113</v>
      </c>
      <c r="BQ4144" t="s">
        <v>113</v>
      </c>
      <c r="BR4144" t="s">
        <v>113</v>
      </c>
      <c r="BS4144" t="s">
        <v>113</v>
      </c>
      <c r="BT4144" t="s">
        <v>113</v>
      </c>
      <c r="BU4144" t="s">
        <v>113</v>
      </c>
      <c r="BV4144" t="s">
        <v>113</v>
      </c>
      <c r="BW4144" t="s">
        <v>111</v>
      </c>
      <c r="BX4144" t="s">
        <v>113</v>
      </c>
      <c r="BY4144" t="s">
        <v>113</v>
      </c>
      <c r="BZ4144" t="s">
        <v>113</v>
      </c>
      <c r="CA4144" t="s">
        <v>113</v>
      </c>
      <c r="CB4144" t="s">
        <v>113</v>
      </c>
      <c r="CC4144" t="s">
        <v>113</v>
      </c>
      <c r="CD4144" t="s">
        <v>113</v>
      </c>
      <c r="CE4144" t="s">
        <v>113</v>
      </c>
      <c r="CF4144" t="s">
        <v>113</v>
      </c>
      <c r="CG4144" t="s">
        <v>113</v>
      </c>
      <c r="CH4144" t="s">
        <v>113</v>
      </c>
      <c r="CI4144" t="s">
        <v>113</v>
      </c>
      <c r="CJ4144" t="s">
        <v>113</v>
      </c>
      <c r="CK4144" t="s">
        <v>113</v>
      </c>
      <c r="CL4144" t="s">
        <v>113</v>
      </c>
      <c r="CM4144" t="s">
        <v>113</v>
      </c>
      <c r="CN4144" t="s">
        <v>113</v>
      </c>
      <c r="CO4144" t="s">
        <v>113</v>
      </c>
      <c r="CP4144" t="s">
        <v>113</v>
      </c>
      <c r="CQ4144" t="s">
        <v>113</v>
      </c>
      <c r="CR4144" t="s">
        <v>113</v>
      </c>
      <c r="CS4144" t="s">
        <v>113</v>
      </c>
      <c r="CT4144" t="s">
        <v>113</v>
      </c>
      <c r="CU4144" t="s">
        <v>113</v>
      </c>
      <c r="CV4144" t="s">
        <v>113</v>
      </c>
      <c r="CW4144" t="s">
        <v>113</v>
      </c>
    </row>
    <row r="4145" spans="1:101" x14ac:dyDescent="0.25">
      <c r="A4145" t="s">
        <v>117</v>
      </c>
      <c r="B4145">
        <v>162998</v>
      </c>
      <c r="C4145" t="s">
        <v>25009</v>
      </c>
      <c r="D4145" t="s">
        <v>102</v>
      </c>
      <c r="E4145" t="s">
        <v>25010</v>
      </c>
      <c r="F4145" t="s">
        <v>25010</v>
      </c>
      <c r="G4145" t="s">
        <v>25011</v>
      </c>
      <c r="I4145" t="s">
        <v>3120</v>
      </c>
      <c r="K4145" t="s">
        <v>3121</v>
      </c>
      <c r="L4145">
        <v>28006</v>
      </c>
      <c r="M4145">
        <v>34917003880</v>
      </c>
      <c r="N4145">
        <v>34917003881</v>
      </c>
      <c r="O4145">
        <v>1</v>
      </c>
      <c r="V4145" t="s">
        <v>110</v>
      </c>
      <c r="W4145" s="1">
        <v>41001</v>
      </c>
      <c r="Y4145" s="1">
        <v>43916</v>
      </c>
      <c r="Z4145" s="2">
        <v>43009</v>
      </c>
      <c r="AA4145" t="s">
        <v>25012</v>
      </c>
      <c r="AB4145" t="s">
        <v>113</v>
      </c>
      <c r="AC4145" t="s">
        <v>113</v>
      </c>
      <c r="AD4145" t="s">
        <v>113</v>
      </c>
      <c r="AG4145" t="s">
        <v>113</v>
      </c>
      <c r="AH4145" t="s">
        <v>111</v>
      </c>
      <c r="AI4145" t="s">
        <v>113</v>
      </c>
      <c r="AJ4145" t="s">
        <v>131</v>
      </c>
      <c r="AL4145" t="s">
        <v>115</v>
      </c>
      <c r="AN4145" t="s">
        <v>3121</v>
      </c>
      <c r="AO4145" t="s">
        <v>113</v>
      </c>
      <c r="AP4145" t="s">
        <v>113</v>
      </c>
      <c r="AQ4145" t="s">
        <v>113</v>
      </c>
      <c r="AR4145" t="s">
        <v>113</v>
      </c>
      <c r="AS4145" t="s">
        <v>113</v>
      </c>
      <c r="AT4145" t="s">
        <v>113</v>
      </c>
      <c r="AU4145" t="s">
        <v>113</v>
      </c>
      <c r="AV4145" t="s">
        <v>113</v>
      </c>
      <c r="AW4145" t="s">
        <v>113</v>
      </c>
      <c r="AX4145" t="s">
        <v>113</v>
      </c>
      <c r="AY4145" t="s">
        <v>113</v>
      </c>
      <c r="AZ4145" t="s">
        <v>113</v>
      </c>
      <c r="BA4145" t="s">
        <v>113</v>
      </c>
      <c r="BB4145" t="s">
        <v>113</v>
      </c>
      <c r="BD4145" t="s">
        <v>113</v>
      </c>
      <c r="BF4145" t="s">
        <v>113</v>
      </c>
      <c r="BG4145" t="s">
        <v>111</v>
      </c>
      <c r="BH4145" t="s">
        <v>111</v>
      </c>
      <c r="BI4145" t="s">
        <v>113</v>
      </c>
      <c r="BJ4145" t="s">
        <v>113</v>
      </c>
      <c r="BK4145" t="s">
        <v>113</v>
      </c>
      <c r="BL4145" t="s">
        <v>113</v>
      </c>
      <c r="BM4145" t="s">
        <v>113</v>
      </c>
      <c r="BN4145" t="s">
        <v>113</v>
      </c>
      <c r="BO4145" t="s">
        <v>113</v>
      </c>
      <c r="BP4145" t="s">
        <v>113</v>
      </c>
      <c r="BQ4145" t="s">
        <v>113</v>
      </c>
      <c r="BR4145" t="s">
        <v>113</v>
      </c>
      <c r="BS4145" t="s">
        <v>113</v>
      </c>
      <c r="BT4145" t="s">
        <v>113</v>
      </c>
      <c r="BU4145" t="s">
        <v>113</v>
      </c>
      <c r="BV4145" t="s">
        <v>111</v>
      </c>
      <c r="BW4145" t="s">
        <v>111</v>
      </c>
      <c r="BX4145" t="s">
        <v>113</v>
      </c>
      <c r="BY4145" t="s">
        <v>113</v>
      </c>
      <c r="BZ4145" t="s">
        <v>113</v>
      </c>
      <c r="CA4145" t="s">
        <v>113</v>
      </c>
      <c r="CB4145" t="s">
        <v>113</v>
      </c>
      <c r="CC4145" t="s">
        <v>113</v>
      </c>
      <c r="CD4145" t="s">
        <v>113</v>
      </c>
      <c r="CE4145" t="s">
        <v>113</v>
      </c>
      <c r="CF4145" t="s">
        <v>113</v>
      </c>
      <c r="CG4145" t="s">
        <v>113</v>
      </c>
      <c r="CH4145" t="s">
        <v>113</v>
      </c>
      <c r="CI4145" t="s">
        <v>113</v>
      </c>
      <c r="CJ4145" t="s">
        <v>113</v>
      </c>
      <c r="CK4145" t="s">
        <v>113</v>
      </c>
      <c r="CL4145" t="s">
        <v>113</v>
      </c>
      <c r="CM4145" t="s">
        <v>113</v>
      </c>
      <c r="CN4145" t="s">
        <v>113</v>
      </c>
      <c r="CO4145" t="s">
        <v>113</v>
      </c>
      <c r="CP4145" t="s">
        <v>113</v>
      </c>
      <c r="CQ4145" t="s">
        <v>113</v>
      </c>
      <c r="CR4145" t="s">
        <v>113</v>
      </c>
      <c r="CS4145" t="s">
        <v>113</v>
      </c>
      <c r="CT4145" t="s">
        <v>113</v>
      </c>
      <c r="CU4145" t="s">
        <v>113</v>
      </c>
      <c r="CV4145" t="s">
        <v>113</v>
      </c>
      <c r="CW4145" t="s">
        <v>113</v>
      </c>
    </row>
    <row r="4146" spans="1:101" x14ac:dyDescent="0.25">
      <c r="A4146" t="s">
        <v>117</v>
      </c>
      <c r="B4146">
        <v>170221</v>
      </c>
      <c r="C4146" t="s">
        <v>25013</v>
      </c>
      <c r="D4146" t="s">
        <v>102</v>
      </c>
      <c r="E4146" t="s">
        <v>25014</v>
      </c>
      <c r="F4146" t="s">
        <v>25014</v>
      </c>
      <c r="G4146" t="s">
        <v>25015</v>
      </c>
      <c r="H4146" t="s">
        <v>4134</v>
      </c>
      <c r="I4146" t="s">
        <v>525</v>
      </c>
      <c r="K4146" t="s">
        <v>122</v>
      </c>
      <c r="L4146" t="s">
        <v>400</v>
      </c>
      <c r="M4146">
        <f>1-345-943-3100</f>
        <v>-4387</v>
      </c>
      <c r="N4146">
        <f>1-345-945-4757</f>
        <v>-6046</v>
      </c>
      <c r="O4146">
        <v>4</v>
      </c>
      <c r="P4146" t="s">
        <v>25016</v>
      </c>
      <c r="Q4146" t="s">
        <v>2603</v>
      </c>
      <c r="R4146" t="s">
        <v>128</v>
      </c>
      <c r="T4146" t="s">
        <v>219</v>
      </c>
      <c r="V4146" t="s">
        <v>110</v>
      </c>
      <c r="W4146" s="1">
        <v>41646</v>
      </c>
      <c r="Y4146" s="1">
        <v>43908</v>
      </c>
      <c r="Z4146" s="2">
        <v>43009</v>
      </c>
      <c r="AA4146" t="s">
        <v>25017</v>
      </c>
      <c r="AB4146" t="s">
        <v>111</v>
      </c>
      <c r="AC4146" t="s">
        <v>113</v>
      </c>
      <c r="AD4146" t="s">
        <v>113</v>
      </c>
      <c r="AG4146" t="s">
        <v>111</v>
      </c>
      <c r="AH4146" t="s">
        <v>111</v>
      </c>
      <c r="AI4146" t="s">
        <v>113</v>
      </c>
      <c r="AJ4146" t="s">
        <v>173</v>
      </c>
      <c r="AK4146" t="s">
        <v>795</v>
      </c>
      <c r="AL4146" t="s">
        <v>115</v>
      </c>
      <c r="AN4146" t="s">
        <v>122</v>
      </c>
      <c r="AO4146" t="s">
        <v>113</v>
      </c>
      <c r="AP4146" t="s">
        <v>113</v>
      </c>
      <c r="AQ4146" t="s">
        <v>113</v>
      </c>
      <c r="AR4146" t="s">
        <v>113</v>
      </c>
      <c r="AS4146" t="s">
        <v>113</v>
      </c>
      <c r="AT4146" t="s">
        <v>113</v>
      </c>
      <c r="AU4146" t="s">
        <v>113</v>
      </c>
      <c r="AV4146" t="s">
        <v>113</v>
      </c>
      <c r="AW4146" t="s">
        <v>113</v>
      </c>
      <c r="AX4146" t="s">
        <v>113</v>
      </c>
      <c r="AY4146" t="s">
        <v>113</v>
      </c>
      <c r="AZ4146" t="s">
        <v>113</v>
      </c>
      <c r="BA4146" t="s">
        <v>113</v>
      </c>
      <c r="BB4146" t="s">
        <v>113</v>
      </c>
      <c r="BD4146" t="s">
        <v>113</v>
      </c>
      <c r="BF4146" t="s">
        <v>113</v>
      </c>
      <c r="BG4146" t="s">
        <v>113</v>
      </c>
      <c r="BH4146" t="s">
        <v>113</v>
      </c>
      <c r="BI4146" t="s">
        <v>113</v>
      </c>
      <c r="BJ4146" t="s">
        <v>113</v>
      </c>
      <c r="BK4146" t="s">
        <v>113</v>
      </c>
      <c r="BL4146" t="s">
        <v>113</v>
      </c>
      <c r="BM4146" t="s">
        <v>113</v>
      </c>
      <c r="BN4146" t="s">
        <v>113</v>
      </c>
      <c r="BO4146" t="s">
        <v>113</v>
      </c>
      <c r="BP4146" t="s">
        <v>113</v>
      </c>
      <c r="BQ4146" t="s">
        <v>113</v>
      </c>
      <c r="BR4146" t="s">
        <v>113</v>
      </c>
      <c r="BS4146" t="s">
        <v>113</v>
      </c>
      <c r="BT4146" t="s">
        <v>113</v>
      </c>
      <c r="BU4146" t="s">
        <v>113</v>
      </c>
      <c r="BV4146" t="s">
        <v>111</v>
      </c>
      <c r="BW4146" t="s">
        <v>111</v>
      </c>
      <c r="BX4146" t="s">
        <v>113</v>
      </c>
      <c r="BY4146" t="s">
        <v>113</v>
      </c>
      <c r="BZ4146" t="s">
        <v>113</v>
      </c>
      <c r="CA4146" t="s">
        <v>113</v>
      </c>
      <c r="CB4146" t="s">
        <v>113</v>
      </c>
      <c r="CC4146" t="s">
        <v>113</v>
      </c>
      <c r="CD4146" t="s">
        <v>113</v>
      </c>
      <c r="CE4146" t="s">
        <v>113</v>
      </c>
      <c r="CF4146" t="s">
        <v>113</v>
      </c>
      <c r="CG4146" t="s">
        <v>113</v>
      </c>
      <c r="CH4146" t="s">
        <v>113</v>
      </c>
      <c r="CI4146" t="s">
        <v>113</v>
      </c>
      <c r="CJ4146" t="s">
        <v>113</v>
      </c>
      <c r="CK4146" t="s">
        <v>113</v>
      </c>
      <c r="CL4146" t="s">
        <v>113</v>
      </c>
      <c r="CM4146" t="s">
        <v>113</v>
      </c>
      <c r="CN4146" t="s">
        <v>113</v>
      </c>
      <c r="CO4146" t="s">
        <v>113</v>
      </c>
      <c r="CP4146" t="s">
        <v>113</v>
      </c>
      <c r="CQ4146" t="s">
        <v>113</v>
      </c>
      <c r="CR4146" t="s">
        <v>113</v>
      </c>
      <c r="CS4146" t="s">
        <v>113</v>
      </c>
      <c r="CT4146" t="s">
        <v>113</v>
      </c>
      <c r="CU4146" t="s">
        <v>113</v>
      </c>
      <c r="CV4146" t="s">
        <v>113</v>
      </c>
      <c r="CW4146" t="s">
        <v>113</v>
      </c>
    </row>
    <row r="4147" spans="1:101" x14ac:dyDescent="0.25">
      <c r="A4147" t="s">
        <v>117</v>
      </c>
      <c r="B4147">
        <v>304286</v>
      </c>
      <c r="C4147" t="s">
        <v>25018</v>
      </c>
      <c r="D4147" t="s">
        <v>102</v>
      </c>
      <c r="E4147" t="s">
        <v>25019</v>
      </c>
      <c r="F4147" t="s">
        <v>25019</v>
      </c>
      <c r="G4147" t="s">
        <v>25020</v>
      </c>
      <c r="H4147" t="s">
        <v>1747</v>
      </c>
      <c r="I4147" t="s">
        <v>305</v>
      </c>
      <c r="K4147" t="s">
        <v>150</v>
      </c>
      <c r="L4147" t="s">
        <v>25021</v>
      </c>
      <c r="M4147" t="s">
        <v>25022</v>
      </c>
      <c r="N4147" t="s">
        <v>25023</v>
      </c>
      <c r="O4147">
        <v>2</v>
      </c>
      <c r="V4147" t="s">
        <v>110</v>
      </c>
      <c r="W4147" s="1">
        <v>43615</v>
      </c>
      <c r="Y4147" s="1">
        <v>43922</v>
      </c>
      <c r="Z4147" s="2">
        <v>43009</v>
      </c>
      <c r="AA4147" t="s">
        <v>25024</v>
      </c>
      <c r="AB4147" t="s">
        <v>113</v>
      </c>
      <c r="AC4147" t="s">
        <v>113</v>
      </c>
      <c r="AD4147" t="s">
        <v>113</v>
      </c>
      <c r="AG4147" t="s">
        <v>113</v>
      </c>
      <c r="AH4147" t="s">
        <v>111</v>
      </c>
      <c r="AI4147" t="s">
        <v>113</v>
      </c>
      <c r="AJ4147" t="s">
        <v>131</v>
      </c>
      <c r="AL4147" t="s">
        <v>115</v>
      </c>
      <c r="AN4147" t="s">
        <v>150</v>
      </c>
      <c r="AO4147" t="s">
        <v>113</v>
      </c>
      <c r="AP4147" t="s">
        <v>113</v>
      </c>
      <c r="AQ4147" t="s">
        <v>113</v>
      </c>
      <c r="AR4147" t="s">
        <v>113</v>
      </c>
      <c r="AS4147" t="s">
        <v>113</v>
      </c>
      <c r="AT4147" t="s">
        <v>113</v>
      </c>
      <c r="AU4147" t="s">
        <v>113</v>
      </c>
      <c r="AV4147" t="s">
        <v>113</v>
      </c>
      <c r="AW4147" t="s">
        <v>113</v>
      </c>
      <c r="AX4147" t="s">
        <v>113</v>
      </c>
      <c r="AY4147" t="s">
        <v>113</v>
      </c>
      <c r="AZ4147" t="s">
        <v>113</v>
      </c>
      <c r="BA4147" t="s">
        <v>113</v>
      </c>
      <c r="BB4147" t="s">
        <v>113</v>
      </c>
      <c r="BD4147" t="s">
        <v>113</v>
      </c>
      <c r="BF4147" t="s">
        <v>113</v>
      </c>
      <c r="BG4147" t="s">
        <v>111</v>
      </c>
      <c r="BH4147" t="s">
        <v>111</v>
      </c>
      <c r="BI4147" t="s">
        <v>113</v>
      </c>
      <c r="BJ4147" t="s">
        <v>113</v>
      </c>
      <c r="BK4147" t="s">
        <v>113</v>
      </c>
      <c r="BL4147" t="s">
        <v>111</v>
      </c>
      <c r="BM4147" t="s">
        <v>113</v>
      </c>
      <c r="BN4147" t="s">
        <v>113</v>
      </c>
      <c r="BO4147" t="s">
        <v>113</v>
      </c>
      <c r="BP4147" t="s">
        <v>113</v>
      </c>
      <c r="BQ4147" t="s">
        <v>113</v>
      </c>
      <c r="BR4147" t="s">
        <v>113</v>
      </c>
      <c r="BS4147" t="s">
        <v>113</v>
      </c>
      <c r="BT4147" t="s">
        <v>113</v>
      </c>
      <c r="BU4147" t="s">
        <v>113</v>
      </c>
      <c r="BV4147" t="s">
        <v>111</v>
      </c>
      <c r="BW4147" t="s">
        <v>111</v>
      </c>
      <c r="BX4147" t="s">
        <v>113</v>
      </c>
      <c r="BY4147" t="s">
        <v>111</v>
      </c>
      <c r="BZ4147" t="s">
        <v>113</v>
      </c>
      <c r="CA4147" t="s">
        <v>113</v>
      </c>
      <c r="CB4147" t="s">
        <v>113</v>
      </c>
      <c r="CC4147" t="s">
        <v>113</v>
      </c>
      <c r="CD4147" t="s">
        <v>113</v>
      </c>
      <c r="CE4147" t="s">
        <v>113</v>
      </c>
      <c r="CF4147" t="s">
        <v>113</v>
      </c>
      <c r="CG4147" t="s">
        <v>113</v>
      </c>
      <c r="CH4147" t="s">
        <v>113</v>
      </c>
      <c r="CI4147" t="s">
        <v>113</v>
      </c>
      <c r="CJ4147" t="s">
        <v>113</v>
      </c>
      <c r="CK4147" t="s">
        <v>113</v>
      </c>
      <c r="CL4147" t="s">
        <v>113</v>
      </c>
      <c r="CM4147" t="s">
        <v>113</v>
      </c>
      <c r="CN4147" t="s">
        <v>113</v>
      </c>
      <c r="CO4147" t="s">
        <v>113</v>
      </c>
      <c r="CP4147" t="s">
        <v>113</v>
      </c>
      <c r="CQ4147" t="s">
        <v>113</v>
      </c>
      <c r="CR4147" t="s">
        <v>111</v>
      </c>
      <c r="CS4147" t="s">
        <v>113</v>
      </c>
      <c r="CT4147" t="s">
        <v>113</v>
      </c>
      <c r="CU4147" t="s">
        <v>113</v>
      </c>
      <c r="CV4147" t="s">
        <v>113</v>
      </c>
      <c r="CW4147" t="s">
        <v>113</v>
      </c>
    </row>
    <row r="4148" spans="1:101" x14ac:dyDescent="0.25">
      <c r="A4148" t="s">
        <v>100</v>
      </c>
      <c r="B4148">
        <v>283895</v>
      </c>
      <c r="C4148" t="s">
        <v>25025</v>
      </c>
      <c r="D4148" t="s">
        <v>102</v>
      </c>
      <c r="E4148" t="s">
        <v>25026</v>
      </c>
      <c r="F4148" t="s">
        <v>25026</v>
      </c>
      <c r="G4148" t="s">
        <v>1520</v>
      </c>
      <c r="H4148" t="s">
        <v>3587</v>
      </c>
      <c r="I4148" t="s">
        <v>106</v>
      </c>
      <c r="J4148" t="s">
        <v>107</v>
      </c>
      <c r="K4148" t="s">
        <v>108</v>
      </c>
      <c r="L4148">
        <v>10019</v>
      </c>
      <c r="M4148" t="s">
        <v>25027</v>
      </c>
      <c r="N4148" t="s">
        <v>25028</v>
      </c>
      <c r="O4148">
        <v>0</v>
      </c>
      <c r="V4148" t="s">
        <v>110</v>
      </c>
      <c r="W4148" s="1">
        <v>42614</v>
      </c>
      <c r="Y4148" s="1">
        <v>43854</v>
      </c>
      <c r="Z4148" s="2">
        <v>43009</v>
      </c>
      <c r="AA4148" t="s">
        <v>25029</v>
      </c>
      <c r="AB4148" t="s">
        <v>111</v>
      </c>
      <c r="AC4148" t="s">
        <v>113</v>
      </c>
      <c r="AD4148" t="s">
        <v>113</v>
      </c>
      <c r="AG4148" t="s">
        <v>113</v>
      </c>
      <c r="AH4148" t="s">
        <v>111</v>
      </c>
      <c r="AI4148" t="s">
        <v>113</v>
      </c>
      <c r="AJ4148" t="s">
        <v>131</v>
      </c>
      <c r="AL4148" t="s">
        <v>115</v>
      </c>
      <c r="AM4148" t="s">
        <v>116</v>
      </c>
      <c r="AN4148" t="s">
        <v>108</v>
      </c>
      <c r="AO4148" t="s">
        <v>113</v>
      </c>
      <c r="AP4148" t="s">
        <v>113</v>
      </c>
      <c r="AQ4148" t="s">
        <v>113</v>
      </c>
      <c r="AR4148" t="s">
        <v>113</v>
      </c>
      <c r="AS4148" t="s">
        <v>113</v>
      </c>
      <c r="AT4148" t="s">
        <v>113</v>
      </c>
      <c r="AU4148" t="s">
        <v>113</v>
      </c>
      <c r="AV4148" t="s">
        <v>113</v>
      </c>
      <c r="AW4148" t="s">
        <v>113</v>
      </c>
      <c r="AX4148" t="s">
        <v>113</v>
      </c>
      <c r="AY4148" t="s">
        <v>113</v>
      </c>
      <c r="AZ4148" t="s">
        <v>113</v>
      </c>
      <c r="BA4148" t="s">
        <v>113</v>
      </c>
      <c r="BB4148" t="s">
        <v>113</v>
      </c>
      <c r="BD4148" t="s">
        <v>113</v>
      </c>
      <c r="BF4148" t="s">
        <v>113</v>
      </c>
      <c r="BG4148" t="s">
        <v>113</v>
      </c>
      <c r="BH4148" t="s">
        <v>113</v>
      </c>
      <c r="BI4148" t="s">
        <v>113</v>
      </c>
      <c r="BJ4148" t="s">
        <v>113</v>
      </c>
      <c r="BK4148" t="s">
        <v>113</v>
      </c>
      <c r="BL4148" t="s">
        <v>113</v>
      </c>
      <c r="BM4148" t="s">
        <v>113</v>
      </c>
      <c r="BN4148" t="s">
        <v>113</v>
      </c>
      <c r="BO4148" t="s">
        <v>113</v>
      </c>
      <c r="BP4148" t="s">
        <v>113</v>
      </c>
      <c r="BQ4148" t="s">
        <v>113</v>
      </c>
      <c r="BR4148" t="s">
        <v>113</v>
      </c>
      <c r="BS4148" t="s">
        <v>113</v>
      </c>
      <c r="BT4148" t="s">
        <v>113</v>
      </c>
      <c r="BU4148" t="s">
        <v>113</v>
      </c>
      <c r="BV4148" t="s">
        <v>113</v>
      </c>
      <c r="BW4148" t="s">
        <v>111</v>
      </c>
      <c r="BX4148" t="s">
        <v>113</v>
      </c>
      <c r="BY4148" t="s">
        <v>113</v>
      </c>
      <c r="BZ4148" t="s">
        <v>113</v>
      </c>
      <c r="CA4148" t="s">
        <v>113</v>
      </c>
      <c r="CB4148" t="s">
        <v>113</v>
      </c>
      <c r="CC4148" t="s">
        <v>113</v>
      </c>
      <c r="CD4148" t="s">
        <v>113</v>
      </c>
      <c r="CE4148" t="s">
        <v>113</v>
      </c>
      <c r="CF4148" t="s">
        <v>113</v>
      </c>
      <c r="CG4148" t="s">
        <v>113</v>
      </c>
      <c r="CH4148" t="s">
        <v>113</v>
      </c>
      <c r="CI4148" t="s">
        <v>113</v>
      </c>
      <c r="CJ4148" t="s">
        <v>113</v>
      </c>
      <c r="CK4148" t="s">
        <v>113</v>
      </c>
      <c r="CL4148" t="s">
        <v>113</v>
      </c>
      <c r="CM4148" t="s">
        <v>113</v>
      </c>
      <c r="CN4148" t="s">
        <v>113</v>
      </c>
      <c r="CO4148" t="s">
        <v>113</v>
      </c>
      <c r="CP4148" t="s">
        <v>113</v>
      </c>
      <c r="CQ4148" t="s">
        <v>113</v>
      </c>
      <c r="CR4148" t="s">
        <v>113</v>
      </c>
      <c r="CS4148" t="s">
        <v>113</v>
      </c>
      <c r="CT4148" t="s">
        <v>113</v>
      </c>
      <c r="CU4148" t="s">
        <v>113</v>
      </c>
      <c r="CV4148" t="s">
        <v>113</v>
      </c>
      <c r="CW4148" t="s">
        <v>113</v>
      </c>
    </row>
    <row r="4149" spans="1:101" x14ac:dyDescent="0.25">
      <c r="A4149" t="s">
        <v>378</v>
      </c>
      <c r="B4149">
        <v>305020</v>
      </c>
      <c r="C4149" t="s">
        <v>25030</v>
      </c>
      <c r="D4149" t="s">
        <v>102</v>
      </c>
      <c r="E4149" t="s">
        <v>25031</v>
      </c>
      <c r="F4149" t="s">
        <v>25031</v>
      </c>
      <c r="G4149" t="s">
        <v>25032</v>
      </c>
      <c r="I4149" t="s">
        <v>691</v>
      </c>
      <c r="J4149" t="s">
        <v>180</v>
      </c>
      <c r="K4149" t="s">
        <v>108</v>
      </c>
      <c r="L4149">
        <v>90404</v>
      </c>
      <c r="M4149" t="s">
        <v>25033</v>
      </c>
      <c r="O4149">
        <v>0</v>
      </c>
      <c r="V4149" t="s">
        <v>110</v>
      </c>
      <c r="W4149" s="1">
        <v>43847</v>
      </c>
      <c r="Y4149" s="1">
        <v>43847</v>
      </c>
      <c r="Z4149" s="2">
        <v>43009</v>
      </c>
      <c r="AA4149" t="s">
        <v>25034</v>
      </c>
      <c r="AB4149" t="s">
        <v>113</v>
      </c>
      <c r="AC4149" t="s">
        <v>113</v>
      </c>
      <c r="AD4149" t="s">
        <v>113</v>
      </c>
      <c r="AG4149" t="s">
        <v>111</v>
      </c>
      <c r="AH4149" t="s">
        <v>113</v>
      </c>
      <c r="AI4149" t="s">
        <v>113</v>
      </c>
      <c r="AJ4149" t="s">
        <v>114</v>
      </c>
      <c r="AL4149" t="s">
        <v>115</v>
      </c>
      <c r="AM4149" t="s">
        <v>116</v>
      </c>
      <c r="AN4149" t="s">
        <v>108</v>
      </c>
      <c r="AO4149" t="s">
        <v>113</v>
      </c>
      <c r="AP4149" t="s">
        <v>113</v>
      </c>
      <c r="AQ4149" t="s">
        <v>113</v>
      </c>
      <c r="AR4149" t="s">
        <v>113</v>
      </c>
      <c r="AS4149" t="s">
        <v>113</v>
      </c>
      <c r="AT4149" t="s">
        <v>113</v>
      </c>
      <c r="AU4149" t="s">
        <v>113</v>
      </c>
      <c r="AV4149" t="s">
        <v>113</v>
      </c>
      <c r="AW4149" t="s">
        <v>113</v>
      </c>
      <c r="AX4149" t="s">
        <v>113</v>
      </c>
      <c r="AY4149" t="s">
        <v>113</v>
      </c>
      <c r="AZ4149" t="s">
        <v>113</v>
      </c>
      <c r="BA4149" t="s">
        <v>113</v>
      </c>
      <c r="BB4149" t="s">
        <v>113</v>
      </c>
      <c r="BD4149" t="s">
        <v>113</v>
      </c>
      <c r="BF4149" t="s">
        <v>113</v>
      </c>
      <c r="BG4149" t="s">
        <v>113</v>
      </c>
      <c r="BH4149" t="s">
        <v>111</v>
      </c>
      <c r="BI4149" t="s">
        <v>113</v>
      </c>
      <c r="BJ4149" t="s">
        <v>113</v>
      </c>
      <c r="BK4149" t="s">
        <v>113</v>
      </c>
      <c r="BL4149" t="s">
        <v>113</v>
      </c>
      <c r="BM4149" t="s">
        <v>113</v>
      </c>
      <c r="BN4149" t="s">
        <v>113</v>
      </c>
      <c r="BO4149" t="s">
        <v>113</v>
      </c>
      <c r="BP4149" t="s">
        <v>113</v>
      </c>
      <c r="BQ4149" t="s">
        <v>113</v>
      </c>
      <c r="BR4149" t="s">
        <v>113</v>
      </c>
      <c r="BS4149" t="s">
        <v>113</v>
      </c>
      <c r="BT4149" t="s">
        <v>113</v>
      </c>
      <c r="BU4149" t="s">
        <v>113</v>
      </c>
      <c r="BV4149" t="s">
        <v>111</v>
      </c>
      <c r="BW4149" t="s">
        <v>111</v>
      </c>
      <c r="BX4149" t="s">
        <v>113</v>
      </c>
      <c r="BY4149" t="s">
        <v>113</v>
      </c>
      <c r="BZ4149" t="s">
        <v>113</v>
      </c>
      <c r="CA4149" t="s">
        <v>113</v>
      </c>
      <c r="CB4149" t="s">
        <v>113</v>
      </c>
      <c r="CC4149" t="s">
        <v>113</v>
      </c>
      <c r="CD4149" t="s">
        <v>113</v>
      </c>
      <c r="CE4149" t="s">
        <v>113</v>
      </c>
      <c r="CF4149" t="s">
        <v>113</v>
      </c>
      <c r="CG4149" t="s">
        <v>113</v>
      </c>
      <c r="CH4149" t="s">
        <v>113</v>
      </c>
      <c r="CI4149" t="s">
        <v>113</v>
      </c>
      <c r="CJ4149" t="s">
        <v>113</v>
      </c>
      <c r="CK4149" t="s">
        <v>113</v>
      </c>
      <c r="CL4149" t="s">
        <v>113</v>
      </c>
      <c r="CM4149" t="s">
        <v>113</v>
      </c>
      <c r="CN4149" t="s">
        <v>113</v>
      </c>
      <c r="CO4149" t="s">
        <v>113</v>
      </c>
      <c r="CP4149" t="s">
        <v>113</v>
      </c>
      <c r="CQ4149" t="s">
        <v>113</v>
      </c>
      <c r="CR4149" t="s">
        <v>113</v>
      </c>
      <c r="CS4149" t="s">
        <v>113</v>
      </c>
      <c r="CT4149" t="s">
        <v>113</v>
      </c>
      <c r="CU4149" t="s">
        <v>113</v>
      </c>
      <c r="CV4149" t="s">
        <v>113</v>
      </c>
      <c r="CW4149" t="s">
        <v>113</v>
      </c>
    </row>
    <row r="4150" spans="1:101" x14ac:dyDescent="0.25">
      <c r="A4150" t="s">
        <v>117</v>
      </c>
      <c r="B4150">
        <v>294049</v>
      </c>
      <c r="C4150" t="s">
        <v>25035</v>
      </c>
      <c r="D4150" t="s">
        <v>102</v>
      </c>
      <c r="E4150" t="s">
        <v>25036</v>
      </c>
      <c r="F4150" t="s">
        <v>25036</v>
      </c>
      <c r="G4150" t="s">
        <v>25037</v>
      </c>
      <c r="H4150" t="s">
        <v>492</v>
      </c>
      <c r="I4150" t="s">
        <v>128</v>
      </c>
      <c r="K4150" t="s">
        <v>219</v>
      </c>
      <c r="M4150">
        <f>852-3998-4964</f>
        <v>-8110</v>
      </c>
      <c r="N4150">
        <f>852-3998-4961</f>
        <v>-8107</v>
      </c>
      <c r="O4150">
        <v>0</v>
      </c>
      <c r="V4150" t="s">
        <v>110</v>
      </c>
      <c r="W4150" s="1">
        <v>43171</v>
      </c>
      <c r="Y4150" s="1">
        <v>43927</v>
      </c>
      <c r="Z4150" s="2">
        <v>43891</v>
      </c>
      <c r="AA4150" t="s">
        <v>495</v>
      </c>
      <c r="AB4150" t="s">
        <v>113</v>
      </c>
      <c r="AC4150" t="s">
        <v>113</v>
      </c>
      <c r="AD4150" t="s">
        <v>113</v>
      </c>
      <c r="AG4150" t="s">
        <v>113</v>
      </c>
      <c r="AH4150" t="s">
        <v>111</v>
      </c>
      <c r="AI4150" t="s">
        <v>113</v>
      </c>
      <c r="AJ4150" t="s">
        <v>496</v>
      </c>
      <c r="AL4150" t="s">
        <v>115</v>
      </c>
      <c r="AN4150" t="s">
        <v>122</v>
      </c>
      <c r="AO4150" t="s">
        <v>113</v>
      </c>
      <c r="AP4150" t="s">
        <v>113</v>
      </c>
      <c r="AQ4150" t="s">
        <v>111</v>
      </c>
      <c r="AR4150" t="s">
        <v>113</v>
      </c>
      <c r="AS4150" t="s">
        <v>113</v>
      </c>
      <c r="AT4150" t="s">
        <v>113</v>
      </c>
      <c r="AU4150" t="s">
        <v>113</v>
      </c>
      <c r="AV4150" t="s">
        <v>113</v>
      </c>
      <c r="AW4150" t="s">
        <v>113</v>
      </c>
      <c r="AX4150" t="s">
        <v>113</v>
      </c>
      <c r="AY4150" t="s">
        <v>113</v>
      </c>
      <c r="AZ4150" t="s">
        <v>113</v>
      </c>
      <c r="BA4150" t="s">
        <v>113</v>
      </c>
      <c r="BB4150" t="s">
        <v>113</v>
      </c>
      <c r="BD4150" t="s">
        <v>111</v>
      </c>
      <c r="BE4150" t="s">
        <v>113</v>
      </c>
      <c r="BF4150" t="s">
        <v>113</v>
      </c>
      <c r="BG4150" t="s">
        <v>113</v>
      </c>
      <c r="BH4150" t="s">
        <v>111</v>
      </c>
      <c r="BI4150" t="s">
        <v>113</v>
      </c>
      <c r="BJ4150" t="s">
        <v>113</v>
      </c>
      <c r="BK4150" t="s">
        <v>113</v>
      </c>
      <c r="BL4150" t="s">
        <v>111</v>
      </c>
      <c r="BM4150" t="s">
        <v>113</v>
      </c>
      <c r="BN4150" t="s">
        <v>113</v>
      </c>
      <c r="BO4150" t="s">
        <v>113</v>
      </c>
      <c r="BP4150" t="s">
        <v>113</v>
      </c>
      <c r="BQ4150" t="s">
        <v>113</v>
      </c>
      <c r="BR4150" t="s">
        <v>113</v>
      </c>
      <c r="BS4150" t="s">
        <v>113</v>
      </c>
      <c r="BT4150" t="s">
        <v>113</v>
      </c>
      <c r="BU4150" t="s">
        <v>113</v>
      </c>
      <c r="BV4150" t="s">
        <v>111</v>
      </c>
      <c r="BW4150" t="s">
        <v>111</v>
      </c>
      <c r="BX4150" t="s">
        <v>113</v>
      </c>
      <c r="BY4150" t="s">
        <v>113</v>
      </c>
      <c r="BZ4150" t="s">
        <v>113</v>
      </c>
      <c r="CA4150" t="s">
        <v>113</v>
      </c>
      <c r="CB4150" t="s">
        <v>113</v>
      </c>
      <c r="CC4150" t="s">
        <v>113</v>
      </c>
      <c r="CD4150" t="s">
        <v>113</v>
      </c>
      <c r="CE4150" t="s">
        <v>113</v>
      </c>
      <c r="CF4150" t="s">
        <v>113</v>
      </c>
      <c r="CG4150" t="s">
        <v>113</v>
      </c>
      <c r="CH4150" t="s">
        <v>113</v>
      </c>
      <c r="CI4150" t="s">
        <v>113</v>
      </c>
      <c r="CJ4150" t="s">
        <v>113</v>
      </c>
      <c r="CK4150" t="s">
        <v>113</v>
      </c>
      <c r="CL4150" t="s">
        <v>113</v>
      </c>
      <c r="CM4150" t="s">
        <v>113</v>
      </c>
      <c r="CN4150" t="s">
        <v>113</v>
      </c>
      <c r="CO4150" t="s">
        <v>113</v>
      </c>
      <c r="CP4150" t="s">
        <v>113</v>
      </c>
      <c r="CQ4150" t="s">
        <v>113</v>
      </c>
      <c r="CR4150" t="s">
        <v>113</v>
      </c>
      <c r="CS4150" t="s">
        <v>113</v>
      </c>
      <c r="CT4150" t="s">
        <v>113</v>
      </c>
      <c r="CU4150" t="s">
        <v>113</v>
      </c>
      <c r="CV4150" t="s">
        <v>113</v>
      </c>
      <c r="CW4150" t="s">
        <v>113</v>
      </c>
    </row>
    <row r="4151" spans="1:101" x14ac:dyDescent="0.25">
      <c r="A4151" t="s">
        <v>141</v>
      </c>
      <c r="B4151">
        <v>165934</v>
      </c>
      <c r="C4151" t="s">
        <v>25038</v>
      </c>
      <c r="D4151" t="s">
        <v>102</v>
      </c>
      <c r="E4151" t="s">
        <v>25039</v>
      </c>
      <c r="F4151" t="s">
        <v>25040</v>
      </c>
      <c r="G4151" t="s">
        <v>25041</v>
      </c>
      <c r="H4151" t="s">
        <v>5406</v>
      </c>
      <c r="I4151" t="s">
        <v>25042</v>
      </c>
      <c r="J4151" t="s">
        <v>1347</v>
      </c>
      <c r="K4151" t="s">
        <v>108</v>
      </c>
      <c r="L4151">
        <v>66208</v>
      </c>
      <c r="M4151" t="s">
        <v>25043</v>
      </c>
      <c r="N4151" t="s">
        <v>25044</v>
      </c>
      <c r="O4151">
        <v>0</v>
      </c>
      <c r="V4151" t="s">
        <v>110</v>
      </c>
      <c r="W4151" s="1">
        <v>41213</v>
      </c>
      <c r="Y4151" s="1">
        <v>43616</v>
      </c>
      <c r="Z4151" s="2">
        <v>43009</v>
      </c>
      <c r="AA4151" t="s">
        <v>25045</v>
      </c>
      <c r="AB4151" t="s">
        <v>113</v>
      </c>
      <c r="AC4151" t="s">
        <v>113</v>
      </c>
      <c r="AD4151" t="s">
        <v>113</v>
      </c>
      <c r="AG4151" t="s">
        <v>113</v>
      </c>
      <c r="AH4151" t="s">
        <v>111</v>
      </c>
      <c r="AI4151" t="s">
        <v>113</v>
      </c>
      <c r="AJ4151" t="s">
        <v>131</v>
      </c>
      <c r="AL4151" t="s">
        <v>115</v>
      </c>
      <c r="AM4151" t="s">
        <v>116</v>
      </c>
      <c r="AN4151" t="s">
        <v>108</v>
      </c>
      <c r="AO4151" t="s">
        <v>113</v>
      </c>
      <c r="AP4151" t="s">
        <v>113</v>
      </c>
      <c r="AQ4151" t="s">
        <v>113</v>
      </c>
      <c r="AR4151" t="s">
        <v>113</v>
      </c>
      <c r="AS4151" t="s">
        <v>113</v>
      </c>
      <c r="AT4151" t="s">
        <v>113</v>
      </c>
      <c r="AU4151" t="s">
        <v>113</v>
      </c>
      <c r="AV4151" t="s">
        <v>113</v>
      </c>
      <c r="AW4151" t="s">
        <v>113</v>
      </c>
      <c r="AX4151" t="s">
        <v>113</v>
      </c>
      <c r="AY4151" t="s">
        <v>113</v>
      </c>
      <c r="AZ4151" t="s">
        <v>113</v>
      </c>
      <c r="BA4151" t="s">
        <v>113</v>
      </c>
      <c r="BB4151" t="s">
        <v>113</v>
      </c>
      <c r="BD4151" t="s">
        <v>113</v>
      </c>
      <c r="BF4151" t="s">
        <v>113</v>
      </c>
      <c r="BG4151" t="s">
        <v>113</v>
      </c>
      <c r="BH4151" t="s">
        <v>113</v>
      </c>
      <c r="BI4151" t="s">
        <v>113</v>
      </c>
      <c r="BJ4151" t="s">
        <v>113</v>
      </c>
      <c r="BK4151" t="s">
        <v>113</v>
      </c>
      <c r="BL4151" t="s">
        <v>113</v>
      </c>
      <c r="BM4151" t="s">
        <v>113</v>
      </c>
      <c r="BN4151" t="s">
        <v>113</v>
      </c>
      <c r="BO4151" t="s">
        <v>113</v>
      </c>
      <c r="BP4151" t="s">
        <v>113</v>
      </c>
      <c r="BQ4151" t="s">
        <v>113</v>
      </c>
      <c r="BR4151" t="s">
        <v>113</v>
      </c>
      <c r="BS4151" t="s">
        <v>113</v>
      </c>
      <c r="BT4151" t="s">
        <v>113</v>
      </c>
      <c r="BU4151" t="s">
        <v>113</v>
      </c>
      <c r="BV4151" t="s">
        <v>111</v>
      </c>
      <c r="BW4151" t="s">
        <v>111</v>
      </c>
      <c r="BX4151" t="s">
        <v>113</v>
      </c>
      <c r="BY4151" t="s">
        <v>113</v>
      </c>
      <c r="BZ4151" t="s">
        <v>113</v>
      </c>
      <c r="CA4151" t="s">
        <v>113</v>
      </c>
      <c r="CB4151" t="s">
        <v>113</v>
      </c>
      <c r="CC4151" t="s">
        <v>113</v>
      </c>
      <c r="CD4151" t="s">
        <v>113</v>
      </c>
      <c r="CE4151" t="s">
        <v>113</v>
      </c>
      <c r="CF4151" t="s">
        <v>113</v>
      </c>
      <c r="CG4151" t="s">
        <v>113</v>
      </c>
      <c r="CH4151" t="s">
        <v>113</v>
      </c>
      <c r="CI4151" t="s">
        <v>113</v>
      </c>
      <c r="CJ4151" t="s">
        <v>113</v>
      </c>
      <c r="CK4151" t="s">
        <v>113</v>
      </c>
      <c r="CL4151" t="s">
        <v>113</v>
      </c>
      <c r="CM4151" t="s">
        <v>113</v>
      </c>
      <c r="CN4151" t="s">
        <v>113</v>
      </c>
      <c r="CO4151" t="s">
        <v>113</v>
      </c>
      <c r="CP4151" t="s">
        <v>113</v>
      </c>
      <c r="CQ4151" t="s">
        <v>113</v>
      </c>
      <c r="CR4151" t="s">
        <v>113</v>
      </c>
      <c r="CS4151" t="s">
        <v>113</v>
      </c>
      <c r="CT4151" t="s">
        <v>113</v>
      </c>
      <c r="CU4151" t="s">
        <v>113</v>
      </c>
      <c r="CV4151" t="s">
        <v>113</v>
      </c>
      <c r="CW4151" t="s">
        <v>113</v>
      </c>
    </row>
    <row r="4152" spans="1:101" x14ac:dyDescent="0.25">
      <c r="A4152" t="s">
        <v>117</v>
      </c>
      <c r="B4152">
        <v>161592</v>
      </c>
      <c r="C4152" t="s">
        <v>25046</v>
      </c>
      <c r="D4152" t="s">
        <v>102</v>
      </c>
      <c r="E4152" t="s">
        <v>25047</v>
      </c>
      <c r="F4152" t="s">
        <v>25048</v>
      </c>
      <c r="G4152" t="s">
        <v>25049</v>
      </c>
      <c r="I4152" t="s">
        <v>4076</v>
      </c>
      <c r="K4152" t="s">
        <v>4077</v>
      </c>
      <c r="L4152">
        <v>250</v>
      </c>
      <c r="M4152" t="s">
        <v>25050</v>
      </c>
      <c r="N4152" t="s">
        <v>25051</v>
      </c>
      <c r="O4152">
        <v>3</v>
      </c>
      <c r="V4152" t="s">
        <v>110</v>
      </c>
      <c r="W4152" s="1">
        <v>40995</v>
      </c>
      <c r="Y4152" s="1">
        <v>43921</v>
      </c>
      <c r="Z4152" s="2">
        <v>43009</v>
      </c>
      <c r="AA4152" t="s">
        <v>25052</v>
      </c>
      <c r="AB4152" t="s">
        <v>113</v>
      </c>
      <c r="AC4152" t="s">
        <v>113</v>
      </c>
      <c r="AD4152" t="s">
        <v>113</v>
      </c>
      <c r="AG4152" t="s">
        <v>113</v>
      </c>
      <c r="AH4152" t="s">
        <v>111</v>
      </c>
      <c r="AI4152" t="s">
        <v>113</v>
      </c>
      <c r="AJ4152" t="s">
        <v>131</v>
      </c>
      <c r="AL4152" t="s">
        <v>115</v>
      </c>
      <c r="AN4152" t="s">
        <v>4077</v>
      </c>
      <c r="AO4152" t="s">
        <v>113</v>
      </c>
      <c r="AP4152" t="s">
        <v>113</v>
      </c>
      <c r="AQ4152" t="s">
        <v>113</v>
      </c>
      <c r="AR4152" t="s">
        <v>113</v>
      </c>
      <c r="AS4152" t="s">
        <v>113</v>
      </c>
      <c r="AT4152" t="s">
        <v>113</v>
      </c>
      <c r="AU4152" t="s">
        <v>113</v>
      </c>
      <c r="AV4152" t="s">
        <v>113</v>
      </c>
      <c r="AW4152" t="s">
        <v>113</v>
      </c>
      <c r="AX4152" t="s">
        <v>113</v>
      </c>
      <c r="AY4152" t="s">
        <v>113</v>
      </c>
      <c r="AZ4152" t="s">
        <v>113</v>
      </c>
      <c r="BA4152" t="s">
        <v>113</v>
      </c>
      <c r="BB4152" t="s">
        <v>113</v>
      </c>
      <c r="BD4152" t="s">
        <v>113</v>
      </c>
      <c r="BF4152" t="s">
        <v>113</v>
      </c>
      <c r="BG4152" t="s">
        <v>113</v>
      </c>
      <c r="BH4152" t="s">
        <v>113</v>
      </c>
      <c r="BI4152" t="s">
        <v>113</v>
      </c>
      <c r="BJ4152" t="s">
        <v>113</v>
      </c>
      <c r="BK4152" t="s">
        <v>113</v>
      </c>
      <c r="BL4152" t="s">
        <v>113</v>
      </c>
      <c r="BM4152" t="s">
        <v>113</v>
      </c>
      <c r="BN4152" t="s">
        <v>113</v>
      </c>
      <c r="BO4152" t="s">
        <v>113</v>
      </c>
      <c r="BP4152" t="s">
        <v>113</v>
      </c>
      <c r="BQ4152" t="s">
        <v>113</v>
      </c>
      <c r="BR4152" t="s">
        <v>113</v>
      </c>
      <c r="BS4152" t="s">
        <v>113</v>
      </c>
      <c r="BT4152" t="s">
        <v>113</v>
      </c>
      <c r="BU4152" t="s">
        <v>113</v>
      </c>
      <c r="BV4152" t="s">
        <v>111</v>
      </c>
      <c r="BW4152" t="s">
        <v>111</v>
      </c>
      <c r="BX4152" t="s">
        <v>113</v>
      </c>
      <c r="BY4152" t="s">
        <v>113</v>
      </c>
      <c r="BZ4152" t="s">
        <v>113</v>
      </c>
      <c r="CA4152" t="s">
        <v>113</v>
      </c>
      <c r="CB4152" t="s">
        <v>113</v>
      </c>
      <c r="CC4152" t="s">
        <v>113</v>
      </c>
      <c r="CD4152" t="s">
        <v>113</v>
      </c>
      <c r="CE4152" t="s">
        <v>113</v>
      </c>
      <c r="CF4152" t="s">
        <v>113</v>
      </c>
      <c r="CG4152" t="s">
        <v>113</v>
      </c>
      <c r="CH4152" t="s">
        <v>113</v>
      </c>
      <c r="CI4152" t="s">
        <v>113</v>
      </c>
      <c r="CJ4152" t="s">
        <v>113</v>
      </c>
      <c r="CK4152" t="s">
        <v>113</v>
      </c>
      <c r="CL4152" t="s">
        <v>113</v>
      </c>
      <c r="CM4152" t="s">
        <v>113</v>
      </c>
      <c r="CN4152" t="s">
        <v>113</v>
      </c>
      <c r="CO4152" t="s">
        <v>113</v>
      </c>
      <c r="CP4152" t="s">
        <v>113</v>
      </c>
      <c r="CQ4152" t="s">
        <v>113</v>
      </c>
      <c r="CR4152" t="s">
        <v>113</v>
      </c>
      <c r="CS4152" t="s">
        <v>113</v>
      </c>
      <c r="CT4152" t="s">
        <v>113</v>
      </c>
      <c r="CU4152" t="s">
        <v>113</v>
      </c>
      <c r="CV4152" t="s">
        <v>113</v>
      </c>
      <c r="CW4152" t="s">
        <v>113</v>
      </c>
    </row>
    <row r="4153" spans="1:101" x14ac:dyDescent="0.25">
      <c r="A4153" t="s">
        <v>117</v>
      </c>
      <c r="B4153">
        <v>301255</v>
      </c>
      <c r="C4153" t="s">
        <v>25053</v>
      </c>
      <c r="D4153" t="s">
        <v>102</v>
      </c>
      <c r="E4153" t="s">
        <v>25054</v>
      </c>
      <c r="F4153" t="s">
        <v>25054</v>
      </c>
      <c r="G4153" t="s">
        <v>25055</v>
      </c>
      <c r="I4153" t="s">
        <v>1049</v>
      </c>
      <c r="K4153" t="s">
        <v>539</v>
      </c>
      <c r="L4153">
        <v>72201</v>
      </c>
      <c r="M4153" t="s">
        <v>25056</v>
      </c>
      <c r="N4153" t="s">
        <v>25057</v>
      </c>
      <c r="O4153">
        <v>1</v>
      </c>
      <c r="V4153" t="s">
        <v>110</v>
      </c>
      <c r="W4153" s="1">
        <v>43690</v>
      </c>
      <c r="Y4153" s="1">
        <v>43690</v>
      </c>
      <c r="Z4153" s="2">
        <v>43009</v>
      </c>
      <c r="AA4153" t="s">
        <v>25058</v>
      </c>
      <c r="AB4153" t="s">
        <v>111</v>
      </c>
      <c r="AC4153" t="s">
        <v>113</v>
      </c>
      <c r="AD4153" t="s">
        <v>113</v>
      </c>
      <c r="AF4153" t="s">
        <v>25059</v>
      </c>
      <c r="AG4153" t="s">
        <v>113</v>
      </c>
      <c r="AH4153" t="s">
        <v>111</v>
      </c>
      <c r="AI4153" t="s">
        <v>113</v>
      </c>
      <c r="AJ4153" t="s">
        <v>173</v>
      </c>
      <c r="AK4153" t="s">
        <v>25060</v>
      </c>
      <c r="AL4153" t="s">
        <v>199</v>
      </c>
      <c r="AN4153" t="s">
        <v>539</v>
      </c>
      <c r="AO4153" t="s">
        <v>113</v>
      </c>
      <c r="AP4153" t="s">
        <v>113</v>
      </c>
      <c r="AQ4153" t="s">
        <v>111</v>
      </c>
      <c r="AR4153" t="s">
        <v>113</v>
      </c>
      <c r="AS4153" t="s">
        <v>113</v>
      </c>
      <c r="AT4153" t="s">
        <v>113</v>
      </c>
      <c r="AU4153" t="s">
        <v>113</v>
      </c>
      <c r="AV4153" t="s">
        <v>113</v>
      </c>
      <c r="AW4153" t="s">
        <v>113</v>
      </c>
      <c r="AX4153" t="s">
        <v>113</v>
      </c>
      <c r="AY4153" t="s">
        <v>113</v>
      </c>
      <c r="AZ4153" t="s">
        <v>113</v>
      </c>
      <c r="BA4153" t="s">
        <v>113</v>
      </c>
      <c r="BB4153" t="s">
        <v>113</v>
      </c>
      <c r="BD4153" t="s">
        <v>113</v>
      </c>
      <c r="BF4153" t="s">
        <v>113</v>
      </c>
      <c r="BG4153" t="s">
        <v>113</v>
      </c>
      <c r="BH4153" t="s">
        <v>113</v>
      </c>
      <c r="BI4153" t="s">
        <v>113</v>
      </c>
      <c r="BJ4153" t="s">
        <v>113</v>
      </c>
      <c r="BK4153" t="s">
        <v>113</v>
      </c>
      <c r="BL4153" t="s">
        <v>113</v>
      </c>
      <c r="BM4153" t="s">
        <v>113</v>
      </c>
      <c r="BN4153" t="s">
        <v>113</v>
      </c>
      <c r="BO4153" t="s">
        <v>113</v>
      </c>
      <c r="BP4153" t="s">
        <v>113</v>
      </c>
      <c r="BQ4153" t="s">
        <v>113</v>
      </c>
      <c r="BR4153" t="s">
        <v>113</v>
      </c>
      <c r="BS4153" t="s">
        <v>113</v>
      </c>
      <c r="BT4153" t="s">
        <v>113</v>
      </c>
      <c r="BU4153" t="s">
        <v>113</v>
      </c>
      <c r="BV4153" t="s">
        <v>111</v>
      </c>
      <c r="BW4153" t="s">
        <v>111</v>
      </c>
      <c r="BX4153" t="s">
        <v>113</v>
      </c>
      <c r="BY4153" t="s">
        <v>113</v>
      </c>
      <c r="BZ4153" t="s">
        <v>113</v>
      </c>
      <c r="CA4153" t="s">
        <v>113</v>
      </c>
      <c r="CB4153" t="s">
        <v>113</v>
      </c>
      <c r="CC4153" t="s">
        <v>113</v>
      </c>
      <c r="CD4153" t="s">
        <v>113</v>
      </c>
      <c r="CE4153" t="s">
        <v>113</v>
      </c>
      <c r="CF4153" t="s">
        <v>113</v>
      </c>
      <c r="CG4153" t="s">
        <v>113</v>
      </c>
      <c r="CH4153" t="s">
        <v>113</v>
      </c>
      <c r="CI4153" t="s">
        <v>113</v>
      </c>
      <c r="CJ4153" t="s">
        <v>113</v>
      </c>
      <c r="CK4153" t="s">
        <v>113</v>
      </c>
      <c r="CL4153" t="s">
        <v>113</v>
      </c>
      <c r="CM4153" t="s">
        <v>113</v>
      </c>
      <c r="CN4153" t="s">
        <v>113</v>
      </c>
      <c r="CO4153" t="s">
        <v>113</v>
      </c>
      <c r="CP4153" t="s">
        <v>113</v>
      </c>
      <c r="CQ4153" t="s">
        <v>113</v>
      </c>
      <c r="CR4153" t="s">
        <v>113</v>
      </c>
      <c r="CS4153" t="s">
        <v>113</v>
      </c>
      <c r="CT4153" t="s">
        <v>113</v>
      </c>
      <c r="CU4153" t="s">
        <v>113</v>
      </c>
      <c r="CV4153" t="s">
        <v>113</v>
      </c>
      <c r="CW4153" t="s">
        <v>113</v>
      </c>
    </row>
    <row r="4154" spans="1:101" x14ac:dyDescent="0.25">
      <c r="A4154" t="s">
        <v>117</v>
      </c>
      <c r="B4154">
        <v>163739</v>
      </c>
      <c r="C4154" t="s">
        <v>25061</v>
      </c>
      <c r="D4154" t="s">
        <v>102</v>
      </c>
      <c r="E4154" t="s">
        <v>6424</v>
      </c>
      <c r="F4154" t="s">
        <v>25062</v>
      </c>
      <c r="G4154" t="s">
        <v>25063</v>
      </c>
      <c r="I4154" t="s">
        <v>5022</v>
      </c>
      <c r="K4154" t="s">
        <v>1268</v>
      </c>
      <c r="M4154" t="s">
        <v>25064</v>
      </c>
      <c r="N4154" t="s">
        <v>25065</v>
      </c>
      <c r="O4154">
        <v>2</v>
      </c>
      <c r="P4154" t="s">
        <v>632</v>
      </c>
      <c r="Q4154" t="s">
        <v>633</v>
      </c>
      <c r="R4154" t="s">
        <v>634</v>
      </c>
      <c r="T4154" t="s">
        <v>635</v>
      </c>
      <c r="V4154" t="s">
        <v>110</v>
      </c>
      <c r="W4154" s="1">
        <v>42851</v>
      </c>
      <c r="Y4154" s="1">
        <v>43920</v>
      </c>
      <c r="Z4154" s="2">
        <v>43009</v>
      </c>
      <c r="AA4154" t="s">
        <v>6426</v>
      </c>
      <c r="AB4154" t="s">
        <v>113</v>
      </c>
      <c r="AC4154" t="s">
        <v>113</v>
      </c>
      <c r="AD4154" t="s">
        <v>113</v>
      </c>
      <c r="AG4154" t="s">
        <v>111</v>
      </c>
      <c r="AH4154" t="s">
        <v>111</v>
      </c>
      <c r="AI4154" t="s">
        <v>113</v>
      </c>
      <c r="AJ4154" t="s">
        <v>131</v>
      </c>
      <c r="AL4154" t="s">
        <v>115</v>
      </c>
      <c r="AN4154" t="s">
        <v>1268</v>
      </c>
      <c r="AO4154" t="s">
        <v>113</v>
      </c>
      <c r="AP4154" t="s">
        <v>113</v>
      </c>
      <c r="AQ4154" t="s">
        <v>113</v>
      </c>
      <c r="AR4154" t="s">
        <v>113</v>
      </c>
      <c r="AS4154" t="s">
        <v>113</v>
      </c>
      <c r="AT4154" t="s">
        <v>113</v>
      </c>
      <c r="AU4154" t="s">
        <v>113</v>
      </c>
      <c r="AV4154" t="s">
        <v>113</v>
      </c>
      <c r="AW4154" t="s">
        <v>113</v>
      </c>
      <c r="AX4154" t="s">
        <v>113</v>
      </c>
      <c r="AY4154" t="s">
        <v>113</v>
      </c>
      <c r="AZ4154" t="s">
        <v>113</v>
      </c>
      <c r="BA4154" t="s">
        <v>113</v>
      </c>
      <c r="BB4154" t="s">
        <v>113</v>
      </c>
      <c r="BD4154" t="s">
        <v>113</v>
      </c>
      <c r="BF4154" t="s">
        <v>113</v>
      </c>
      <c r="BG4154" t="s">
        <v>113</v>
      </c>
      <c r="BH4154" t="s">
        <v>111</v>
      </c>
      <c r="BI4154" t="s">
        <v>113</v>
      </c>
      <c r="BJ4154" t="s">
        <v>113</v>
      </c>
      <c r="BK4154" t="s">
        <v>113</v>
      </c>
      <c r="BL4154" t="s">
        <v>113</v>
      </c>
      <c r="BM4154" t="s">
        <v>113</v>
      </c>
      <c r="BN4154" t="s">
        <v>113</v>
      </c>
      <c r="BO4154" t="s">
        <v>113</v>
      </c>
      <c r="BP4154" t="s">
        <v>113</v>
      </c>
      <c r="BQ4154" t="s">
        <v>113</v>
      </c>
      <c r="BR4154" t="s">
        <v>113</v>
      </c>
      <c r="BS4154" t="s">
        <v>113</v>
      </c>
      <c r="BT4154" t="s">
        <v>113</v>
      </c>
      <c r="BU4154" t="s">
        <v>113</v>
      </c>
      <c r="BV4154" t="s">
        <v>111</v>
      </c>
      <c r="BW4154" t="s">
        <v>111</v>
      </c>
      <c r="BX4154" t="s">
        <v>113</v>
      </c>
      <c r="BY4154" t="s">
        <v>113</v>
      </c>
      <c r="BZ4154" t="s">
        <v>113</v>
      </c>
      <c r="CA4154" t="s">
        <v>113</v>
      </c>
      <c r="CB4154" t="s">
        <v>113</v>
      </c>
      <c r="CC4154" t="s">
        <v>113</v>
      </c>
      <c r="CD4154" t="s">
        <v>113</v>
      </c>
      <c r="CE4154" t="s">
        <v>113</v>
      </c>
      <c r="CF4154" t="s">
        <v>113</v>
      </c>
      <c r="CG4154" t="s">
        <v>113</v>
      </c>
      <c r="CH4154" t="s">
        <v>113</v>
      </c>
      <c r="CI4154" t="s">
        <v>113</v>
      </c>
      <c r="CJ4154" t="s">
        <v>113</v>
      </c>
      <c r="CK4154" t="s">
        <v>113</v>
      </c>
      <c r="CL4154" t="s">
        <v>113</v>
      </c>
      <c r="CM4154" t="s">
        <v>113</v>
      </c>
      <c r="CN4154" t="s">
        <v>113</v>
      </c>
      <c r="CO4154" t="s">
        <v>113</v>
      </c>
      <c r="CP4154" t="s">
        <v>113</v>
      </c>
      <c r="CQ4154" t="s">
        <v>113</v>
      </c>
      <c r="CR4154" t="s">
        <v>113</v>
      </c>
      <c r="CS4154" t="s">
        <v>113</v>
      </c>
      <c r="CT4154" t="s">
        <v>113</v>
      </c>
      <c r="CU4154" t="s">
        <v>113</v>
      </c>
      <c r="CV4154" t="s">
        <v>113</v>
      </c>
      <c r="CW4154" t="s">
        <v>113</v>
      </c>
    </row>
    <row r="4155" spans="1:101" x14ac:dyDescent="0.25">
      <c r="A4155" t="s">
        <v>117</v>
      </c>
      <c r="B4155">
        <v>160741</v>
      </c>
      <c r="C4155" t="s">
        <v>25066</v>
      </c>
      <c r="D4155" t="s">
        <v>102</v>
      </c>
      <c r="E4155" t="s">
        <v>25067</v>
      </c>
      <c r="F4155" t="s">
        <v>25067</v>
      </c>
      <c r="G4155" t="s">
        <v>25068</v>
      </c>
      <c r="I4155" t="s">
        <v>250</v>
      </c>
      <c r="K4155" t="s">
        <v>251</v>
      </c>
      <c r="L4155" t="s">
        <v>25069</v>
      </c>
      <c r="M4155" t="s">
        <v>25070</v>
      </c>
      <c r="N4155" t="s">
        <v>25071</v>
      </c>
      <c r="O4155">
        <v>0</v>
      </c>
      <c r="V4155" t="s">
        <v>110</v>
      </c>
      <c r="W4155" s="1">
        <v>40996</v>
      </c>
      <c r="Y4155" s="1">
        <v>43917</v>
      </c>
      <c r="Z4155" s="2">
        <v>43009</v>
      </c>
      <c r="AA4155" t="s">
        <v>25072</v>
      </c>
      <c r="AB4155" t="s">
        <v>111</v>
      </c>
      <c r="AC4155" t="s">
        <v>113</v>
      </c>
      <c r="AD4155" t="s">
        <v>113</v>
      </c>
      <c r="AG4155" t="s">
        <v>113</v>
      </c>
      <c r="AH4155" t="s">
        <v>111</v>
      </c>
      <c r="AI4155" t="s">
        <v>113</v>
      </c>
      <c r="AJ4155" t="s">
        <v>300</v>
      </c>
      <c r="AL4155" t="s">
        <v>115</v>
      </c>
      <c r="AN4155" t="s">
        <v>251</v>
      </c>
      <c r="AO4155" t="s">
        <v>113</v>
      </c>
      <c r="AP4155" t="s">
        <v>113</v>
      </c>
      <c r="AQ4155" t="s">
        <v>111</v>
      </c>
      <c r="AR4155" t="s">
        <v>113</v>
      </c>
      <c r="AS4155" t="s">
        <v>113</v>
      </c>
      <c r="AT4155" t="s">
        <v>113</v>
      </c>
      <c r="AU4155" t="s">
        <v>113</v>
      </c>
      <c r="AV4155" t="s">
        <v>113</v>
      </c>
      <c r="AW4155" t="s">
        <v>113</v>
      </c>
      <c r="AX4155" t="s">
        <v>113</v>
      </c>
      <c r="AY4155" t="s">
        <v>113</v>
      </c>
      <c r="AZ4155" t="s">
        <v>113</v>
      </c>
      <c r="BA4155" t="s">
        <v>113</v>
      </c>
      <c r="BB4155" t="s">
        <v>113</v>
      </c>
      <c r="BD4155" t="s">
        <v>113</v>
      </c>
      <c r="BF4155" t="s">
        <v>113</v>
      </c>
      <c r="BG4155" t="s">
        <v>113</v>
      </c>
      <c r="BH4155" t="s">
        <v>111</v>
      </c>
      <c r="BI4155" t="s">
        <v>113</v>
      </c>
      <c r="BJ4155" t="s">
        <v>113</v>
      </c>
      <c r="BK4155" t="s">
        <v>113</v>
      </c>
      <c r="BL4155" t="s">
        <v>113</v>
      </c>
      <c r="BM4155" t="s">
        <v>113</v>
      </c>
      <c r="BN4155" t="s">
        <v>113</v>
      </c>
      <c r="BO4155" t="s">
        <v>113</v>
      </c>
      <c r="BP4155" t="s">
        <v>113</v>
      </c>
      <c r="BQ4155" t="s">
        <v>113</v>
      </c>
      <c r="BR4155" t="s">
        <v>113</v>
      </c>
      <c r="BS4155" t="s">
        <v>113</v>
      </c>
      <c r="BT4155" t="s">
        <v>113</v>
      </c>
      <c r="BU4155" t="s">
        <v>113</v>
      </c>
      <c r="BV4155" t="s">
        <v>111</v>
      </c>
      <c r="BW4155" t="s">
        <v>111</v>
      </c>
      <c r="BX4155" t="s">
        <v>113</v>
      </c>
      <c r="BY4155" t="s">
        <v>113</v>
      </c>
      <c r="BZ4155" t="s">
        <v>113</v>
      </c>
      <c r="CA4155" t="s">
        <v>113</v>
      </c>
      <c r="CB4155" t="s">
        <v>113</v>
      </c>
      <c r="CC4155" t="s">
        <v>113</v>
      </c>
      <c r="CD4155" t="s">
        <v>113</v>
      </c>
      <c r="CE4155" t="s">
        <v>113</v>
      </c>
      <c r="CF4155" t="s">
        <v>113</v>
      </c>
      <c r="CG4155" t="s">
        <v>113</v>
      </c>
      <c r="CH4155" t="s">
        <v>113</v>
      </c>
      <c r="CI4155" t="s">
        <v>113</v>
      </c>
      <c r="CJ4155" t="s">
        <v>113</v>
      </c>
      <c r="CK4155" t="s">
        <v>113</v>
      </c>
      <c r="CL4155" t="s">
        <v>113</v>
      </c>
      <c r="CM4155" t="s">
        <v>113</v>
      </c>
      <c r="CN4155" t="s">
        <v>113</v>
      </c>
      <c r="CO4155" t="s">
        <v>113</v>
      </c>
      <c r="CP4155" t="s">
        <v>113</v>
      </c>
      <c r="CQ4155" t="s">
        <v>113</v>
      </c>
      <c r="CR4155" t="s">
        <v>113</v>
      </c>
      <c r="CS4155" t="s">
        <v>113</v>
      </c>
      <c r="CT4155" t="s">
        <v>113</v>
      </c>
      <c r="CU4155" t="s">
        <v>113</v>
      </c>
      <c r="CV4155" t="s">
        <v>113</v>
      </c>
      <c r="CW4155" t="s">
        <v>113</v>
      </c>
    </row>
    <row r="4156" spans="1:101" x14ac:dyDescent="0.25">
      <c r="A4156" t="s">
        <v>100</v>
      </c>
      <c r="B4156">
        <v>296291</v>
      </c>
      <c r="C4156" t="s">
        <v>25073</v>
      </c>
      <c r="D4156" t="s">
        <v>102</v>
      </c>
      <c r="E4156" t="s">
        <v>25074</v>
      </c>
      <c r="F4156" t="s">
        <v>25074</v>
      </c>
      <c r="M4156" t="s">
        <v>25075</v>
      </c>
      <c r="O4156">
        <v>0</v>
      </c>
      <c r="V4156" t="s">
        <v>110</v>
      </c>
      <c r="W4156" s="1">
        <v>43190</v>
      </c>
      <c r="Y4156" s="1">
        <v>43889</v>
      </c>
      <c r="Z4156" s="2">
        <v>43009</v>
      </c>
      <c r="AA4156" t="s">
        <v>25076</v>
      </c>
      <c r="AB4156" t="s">
        <v>113</v>
      </c>
      <c r="AC4156" t="s">
        <v>113</v>
      </c>
      <c r="AD4156" t="s">
        <v>113</v>
      </c>
      <c r="AG4156" t="s">
        <v>113</v>
      </c>
      <c r="AH4156" t="s">
        <v>111</v>
      </c>
      <c r="AI4156" t="s">
        <v>113</v>
      </c>
      <c r="AJ4156" t="s">
        <v>114</v>
      </c>
      <c r="AL4156" t="s">
        <v>115</v>
      </c>
      <c r="AM4156" t="s">
        <v>116</v>
      </c>
      <c r="AN4156" t="s">
        <v>108</v>
      </c>
      <c r="AO4156" t="s">
        <v>113</v>
      </c>
      <c r="AP4156" t="s">
        <v>113</v>
      </c>
      <c r="AQ4156" t="s">
        <v>113</v>
      </c>
      <c r="AR4156" t="s">
        <v>113</v>
      </c>
      <c r="AS4156" t="s">
        <v>113</v>
      </c>
      <c r="AT4156" t="s">
        <v>113</v>
      </c>
      <c r="AU4156" t="s">
        <v>113</v>
      </c>
      <c r="AV4156" t="s">
        <v>113</v>
      </c>
      <c r="AW4156" t="s">
        <v>113</v>
      </c>
      <c r="AX4156" t="s">
        <v>113</v>
      </c>
      <c r="AY4156" t="s">
        <v>113</v>
      </c>
      <c r="AZ4156" t="s">
        <v>113</v>
      </c>
      <c r="BA4156" t="s">
        <v>113</v>
      </c>
      <c r="BB4156" t="s">
        <v>113</v>
      </c>
      <c r="BD4156" t="s">
        <v>113</v>
      </c>
      <c r="BF4156" t="s">
        <v>113</v>
      </c>
      <c r="BG4156" t="s">
        <v>113</v>
      </c>
      <c r="BH4156" t="s">
        <v>113</v>
      </c>
      <c r="BI4156" t="s">
        <v>113</v>
      </c>
      <c r="BJ4156" t="s">
        <v>113</v>
      </c>
      <c r="BK4156" t="s">
        <v>113</v>
      </c>
      <c r="BL4156" t="s">
        <v>113</v>
      </c>
      <c r="BM4156" t="s">
        <v>113</v>
      </c>
      <c r="BN4156" t="s">
        <v>113</v>
      </c>
      <c r="BO4156" t="s">
        <v>113</v>
      </c>
      <c r="BP4156" t="s">
        <v>113</v>
      </c>
      <c r="BQ4156" t="s">
        <v>113</v>
      </c>
      <c r="BR4156" t="s">
        <v>113</v>
      </c>
      <c r="BS4156" t="s">
        <v>113</v>
      </c>
      <c r="BT4156" t="s">
        <v>113</v>
      </c>
      <c r="BU4156" t="s">
        <v>113</v>
      </c>
      <c r="BV4156" t="s">
        <v>111</v>
      </c>
      <c r="BW4156" t="s">
        <v>111</v>
      </c>
      <c r="BX4156" t="s">
        <v>113</v>
      </c>
      <c r="BY4156" t="s">
        <v>113</v>
      </c>
      <c r="BZ4156" t="s">
        <v>113</v>
      </c>
      <c r="CA4156" t="s">
        <v>113</v>
      </c>
      <c r="CB4156" t="s">
        <v>113</v>
      </c>
      <c r="CC4156" t="s">
        <v>113</v>
      </c>
      <c r="CD4156" t="s">
        <v>113</v>
      </c>
      <c r="CE4156" t="s">
        <v>113</v>
      </c>
      <c r="CF4156" t="s">
        <v>113</v>
      </c>
      <c r="CG4156" t="s">
        <v>113</v>
      </c>
      <c r="CH4156" t="s">
        <v>113</v>
      </c>
      <c r="CI4156" t="s">
        <v>113</v>
      </c>
      <c r="CJ4156" t="s">
        <v>113</v>
      </c>
      <c r="CK4156" t="s">
        <v>113</v>
      </c>
      <c r="CL4156" t="s">
        <v>113</v>
      </c>
      <c r="CM4156" t="s">
        <v>113</v>
      </c>
      <c r="CN4156" t="s">
        <v>113</v>
      </c>
      <c r="CO4156" t="s">
        <v>113</v>
      </c>
      <c r="CP4156" t="s">
        <v>113</v>
      </c>
      <c r="CQ4156" t="s">
        <v>113</v>
      </c>
      <c r="CR4156" t="s">
        <v>113</v>
      </c>
      <c r="CS4156" t="s">
        <v>113</v>
      </c>
      <c r="CT4156" t="s">
        <v>113</v>
      </c>
      <c r="CU4156" t="s">
        <v>113</v>
      </c>
      <c r="CV4156" t="s">
        <v>113</v>
      </c>
      <c r="CW4156" t="s">
        <v>113</v>
      </c>
    </row>
    <row r="4157" spans="1:101" x14ac:dyDescent="0.25">
      <c r="A4157" t="s">
        <v>100</v>
      </c>
      <c r="B4157">
        <v>297788</v>
      </c>
      <c r="C4157" t="s">
        <v>25077</v>
      </c>
      <c r="D4157" t="s">
        <v>102</v>
      </c>
      <c r="E4157" t="s">
        <v>25078</v>
      </c>
      <c r="F4157" t="s">
        <v>25079</v>
      </c>
      <c r="G4157" t="s">
        <v>21815</v>
      </c>
      <c r="H4157" t="s">
        <v>1753</v>
      </c>
      <c r="I4157" t="s">
        <v>106</v>
      </c>
      <c r="J4157" t="s">
        <v>107</v>
      </c>
      <c r="K4157" t="s">
        <v>108</v>
      </c>
      <c r="L4157">
        <v>10022</v>
      </c>
      <c r="M4157" t="s">
        <v>25080</v>
      </c>
      <c r="N4157" t="s">
        <v>25081</v>
      </c>
      <c r="O4157">
        <v>0</v>
      </c>
      <c r="V4157" t="s">
        <v>110</v>
      </c>
      <c r="W4157" s="1">
        <v>43298</v>
      </c>
      <c r="Y4157" s="1">
        <v>43551</v>
      </c>
      <c r="Z4157" s="2">
        <v>43009</v>
      </c>
      <c r="AA4157" t="s">
        <v>25082</v>
      </c>
      <c r="AB4157" t="s">
        <v>113</v>
      </c>
      <c r="AC4157" t="s">
        <v>113</v>
      </c>
      <c r="AD4157" t="s">
        <v>113</v>
      </c>
      <c r="AG4157" t="s">
        <v>113</v>
      </c>
      <c r="AH4157" t="s">
        <v>111</v>
      </c>
      <c r="AI4157" t="s">
        <v>113</v>
      </c>
      <c r="AJ4157" t="s">
        <v>496</v>
      </c>
      <c r="AL4157" t="s">
        <v>115</v>
      </c>
      <c r="AM4157" t="s">
        <v>116</v>
      </c>
      <c r="AN4157" t="s">
        <v>108</v>
      </c>
      <c r="AO4157" t="s">
        <v>113</v>
      </c>
      <c r="AP4157" t="s">
        <v>113</v>
      </c>
      <c r="AQ4157" t="s">
        <v>111</v>
      </c>
      <c r="AR4157" t="s">
        <v>113</v>
      </c>
      <c r="AS4157" t="s">
        <v>113</v>
      </c>
      <c r="AT4157" t="s">
        <v>113</v>
      </c>
      <c r="AU4157" t="s">
        <v>113</v>
      </c>
      <c r="AV4157" t="s">
        <v>113</v>
      </c>
      <c r="AW4157" t="s">
        <v>113</v>
      </c>
      <c r="AX4157" t="s">
        <v>113</v>
      </c>
      <c r="AY4157" t="s">
        <v>113</v>
      </c>
      <c r="AZ4157" t="s">
        <v>113</v>
      </c>
      <c r="BA4157" t="s">
        <v>113</v>
      </c>
      <c r="BB4157" t="s">
        <v>113</v>
      </c>
      <c r="BD4157" t="s">
        <v>113</v>
      </c>
      <c r="BF4157" t="s">
        <v>113</v>
      </c>
      <c r="BG4157" t="s">
        <v>113</v>
      </c>
      <c r="BH4157" t="s">
        <v>111</v>
      </c>
      <c r="BI4157" t="s">
        <v>113</v>
      </c>
      <c r="BJ4157" t="s">
        <v>113</v>
      </c>
      <c r="BK4157" t="s">
        <v>113</v>
      </c>
      <c r="BL4157" t="s">
        <v>111</v>
      </c>
      <c r="BM4157" t="s">
        <v>113</v>
      </c>
      <c r="BN4157" t="s">
        <v>113</v>
      </c>
      <c r="BO4157" t="s">
        <v>113</v>
      </c>
      <c r="BP4157" t="s">
        <v>113</v>
      </c>
      <c r="BQ4157" t="s">
        <v>113</v>
      </c>
      <c r="BR4157" t="s">
        <v>113</v>
      </c>
      <c r="BS4157" t="s">
        <v>113</v>
      </c>
      <c r="BT4157" t="s">
        <v>113</v>
      </c>
      <c r="BU4157" t="s">
        <v>113</v>
      </c>
      <c r="BV4157" t="s">
        <v>111</v>
      </c>
      <c r="BW4157" t="s">
        <v>111</v>
      </c>
      <c r="BX4157" t="s">
        <v>113</v>
      </c>
      <c r="BY4157" t="s">
        <v>113</v>
      </c>
      <c r="BZ4157" t="s">
        <v>113</v>
      </c>
      <c r="CA4157" t="s">
        <v>113</v>
      </c>
      <c r="CB4157" t="s">
        <v>113</v>
      </c>
      <c r="CC4157" t="s">
        <v>113</v>
      </c>
      <c r="CD4157" t="s">
        <v>113</v>
      </c>
      <c r="CE4157" t="s">
        <v>113</v>
      </c>
      <c r="CF4157" t="s">
        <v>113</v>
      </c>
      <c r="CG4157" t="s">
        <v>113</v>
      </c>
      <c r="CH4157" t="s">
        <v>113</v>
      </c>
      <c r="CI4157" t="s">
        <v>113</v>
      </c>
      <c r="CJ4157" t="s">
        <v>113</v>
      </c>
      <c r="CK4157" t="s">
        <v>113</v>
      </c>
      <c r="CL4157" t="s">
        <v>113</v>
      </c>
      <c r="CM4157" t="s">
        <v>113</v>
      </c>
      <c r="CN4157" t="s">
        <v>113</v>
      </c>
      <c r="CO4157" t="s">
        <v>113</v>
      </c>
      <c r="CP4157" t="s">
        <v>113</v>
      </c>
      <c r="CQ4157" t="s">
        <v>113</v>
      </c>
      <c r="CR4157" t="s">
        <v>113</v>
      </c>
      <c r="CS4157" t="s">
        <v>113</v>
      </c>
      <c r="CT4157" t="s">
        <v>113</v>
      </c>
      <c r="CU4157" t="s">
        <v>113</v>
      </c>
      <c r="CV4157" t="s">
        <v>113</v>
      </c>
      <c r="CW4157" t="s">
        <v>113</v>
      </c>
    </row>
    <row r="4158" spans="1:101" x14ac:dyDescent="0.25">
      <c r="A4158" t="s">
        <v>117</v>
      </c>
      <c r="B4158">
        <v>163019</v>
      </c>
      <c r="C4158" t="s">
        <v>25083</v>
      </c>
      <c r="D4158" t="s">
        <v>102</v>
      </c>
      <c r="E4158" t="s">
        <v>25084</v>
      </c>
      <c r="F4158" t="s">
        <v>25084</v>
      </c>
      <c r="G4158" t="s">
        <v>6775</v>
      </c>
      <c r="H4158" t="s">
        <v>1409</v>
      </c>
      <c r="I4158" t="s">
        <v>525</v>
      </c>
      <c r="K4158" t="s">
        <v>122</v>
      </c>
      <c r="L4158" t="s">
        <v>791</v>
      </c>
      <c r="M4158" t="s">
        <v>4965</v>
      </c>
      <c r="N4158" t="s">
        <v>20246</v>
      </c>
      <c r="O4158">
        <v>2</v>
      </c>
      <c r="P4158" t="s">
        <v>25085</v>
      </c>
      <c r="Q4158" t="s">
        <v>20248</v>
      </c>
      <c r="R4158" t="s">
        <v>179</v>
      </c>
      <c r="S4158" t="s">
        <v>180</v>
      </c>
      <c r="T4158" t="s">
        <v>108</v>
      </c>
      <c r="U4158" t="s">
        <v>20249</v>
      </c>
      <c r="V4158" t="s">
        <v>110</v>
      </c>
      <c r="W4158" s="1">
        <v>41003</v>
      </c>
      <c r="Y4158" s="1">
        <v>43937</v>
      </c>
      <c r="Z4158" s="2">
        <v>43891</v>
      </c>
      <c r="AA4158" t="s">
        <v>20250</v>
      </c>
      <c r="AB4158" t="s">
        <v>113</v>
      </c>
      <c r="AC4158" t="s">
        <v>113</v>
      </c>
      <c r="AD4158" t="s">
        <v>113</v>
      </c>
      <c r="AF4158" t="s">
        <v>2782</v>
      </c>
      <c r="AG4158" t="s">
        <v>111</v>
      </c>
      <c r="AH4158" t="s">
        <v>113</v>
      </c>
      <c r="AI4158" t="s">
        <v>113</v>
      </c>
      <c r="AJ4158" t="s">
        <v>131</v>
      </c>
      <c r="AL4158" t="s">
        <v>115</v>
      </c>
      <c r="AN4158" t="s">
        <v>122</v>
      </c>
      <c r="AO4158" t="s">
        <v>113</v>
      </c>
      <c r="AP4158" t="s">
        <v>113</v>
      </c>
      <c r="AQ4158" t="s">
        <v>113</v>
      </c>
      <c r="AR4158" t="s">
        <v>113</v>
      </c>
      <c r="AS4158" t="s">
        <v>113</v>
      </c>
      <c r="AT4158" t="s">
        <v>113</v>
      </c>
      <c r="AU4158" t="s">
        <v>113</v>
      </c>
      <c r="AV4158" t="s">
        <v>113</v>
      </c>
      <c r="AW4158" t="s">
        <v>113</v>
      </c>
      <c r="AX4158" t="s">
        <v>113</v>
      </c>
      <c r="AY4158" t="s">
        <v>113</v>
      </c>
      <c r="AZ4158" t="s">
        <v>113</v>
      </c>
      <c r="BA4158" t="s">
        <v>113</v>
      </c>
      <c r="BB4158" t="s">
        <v>113</v>
      </c>
      <c r="BD4158" t="s">
        <v>113</v>
      </c>
      <c r="BF4158" t="s">
        <v>113</v>
      </c>
      <c r="BG4158" t="s">
        <v>113</v>
      </c>
      <c r="BH4158" t="s">
        <v>113</v>
      </c>
      <c r="BI4158" t="s">
        <v>113</v>
      </c>
      <c r="BJ4158" t="s">
        <v>113</v>
      </c>
      <c r="BK4158" t="s">
        <v>113</v>
      </c>
      <c r="BL4158" t="s">
        <v>113</v>
      </c>
      <c r="BM4158" t="s">
        <v>113</v>
      </c>
      <c r="BN4158" t="s">
        <v>113</v>
      </c>
      <c r="BO4158" t="s">
        <v>113</v>
      </c>
      <c r="BP4158" t="s">
        <v>113</v>
      </c>
      <c r="BQ4158" t="s">
        <v>113</v>
      </c>
      <c r="BR4158" t="s">
        <v>113</v>
      </c>
      <c r="BS4158" t="s">
        <v>113</v>
      </c>
      <c r="BT4158" t="s">
        <v>113</v>
      </c>
      <c r="BU4158" t="s">
        <v>113</v>
      </c>
      <c r="BV4158" t="s">
        <v>113</v>
      </c>
      <c r="BW4158" t="s">
        <v>111</v>
      </c>
      <c r="BX4158" t="s">
        <v>113</v>
      </c>
      <c r="BY4158" t="s">
        <v>113</v>
      </c>
      <c r="BZ4158" t="s">
        <v>113</v>
      </c>
      <c r="CA4158" t="s">
        <v>113</v>
      </c>
      <c r="CB4158" t="s">
        <v>113</v>
      </c>
      <c r="CC4158" t="s">
        <v>113</v>
      </c>
      <c r="CD4158" t="s">
        <v>113</v>
      </c>
      <c r="CE4158" t="s">
        <v>113</v>
      </c>
      <c r="CF4158" t="s">
        <v>113</v>
      </c>
      <c r="CG4158" t="s">
        <v>113</v>
      </c>
      <c r="CH4158" t="s">
        <v>113</v>
      </c>
      <c r="CI4158" t="s">
        <v>113</v>
      </c>
      <c r="CJ4158" t="s">
        <v>113</v>
      </c>
      <c r="CK4158" t="s">
        <v>113</v>
      </c>
      <c r="CL4158" t="s">
        <v>113</v>
      </c>
      <c r="CM4158" t="s">
        <v>113</v>
      </c>
      <c r="CN4158" t="s">
        <v>113</v>
      </c>
      <c r="CO4158" t="s">
        <v>113</v>
      </c>
      <c r="CP4158" t="s">
        <v>113</v>
      </c>
      <c r="CQ4158" t="s">
        <v>113</v>
      </c>
      <c r="CR4158" t="s">
        <v>113</v>
      </c>
      <c r="CS4158" t="s">
        <v>113</v>
      </c>
      <c r="CT4158" t="s">
        <v>113</v>
      </c>
      <c r="CU4158" t="s">
        <v>113</v>
      </c>
      <c r="CV4158" t="s">
        <v>113</v>
      </c>
      <c r="CW4158" t="s">
        <v>113</v>
      </c>
    </row>
    <row r="4159" spans="1:101" x14ac:dyDescent="0.25">
      <c r="A4159" t="s">
        <v>175</v>
      </c>
      <c r="B4159">
        <v>163685</v>
      </c>
      <c r="C4159" t="s">
        <v>25086</v>
      </c>
      <c r="D4159" t="s">
        <v>102</v>
      </c>
      <c r="E4159" t="s">
        <v>25087</v>
      </c>
      <c r="F4159" t="s">
        <v>25087</v>
      </c>
      <c r="G4159" t="s">
        <v>25088</v>
      </c>
      <c r="I4159" t="s">
        <v>234</v>
      </c>
      <c r="J4159" t="s">
        <v>180</v>
      </c>
      <c r="K4159" t="s">
        <v>108</v>
      </c>
      <c r="L4159">
        <v>94107</v>
      </c>
      <c r="M4159" t="s">
        <v>25089</v>
      </c>
      <c r="O4159">
        <v>0</v>
      </c>
      <c r="V4159" t="s">
        <v>110</v>
      </c>
      <c r="W4159" s="1">
        <v>40998</v>
      </c>
      <c r="Y4159" s="1">
        <v>43906</v>
      </c>
      <c r="Z4159" s="2">
        <v>43009</v>
      </c>
      <c r="AA4159" t="s">
        <v>25090</v>
      </c>
      <c r="AB4159" t="s">
        <v>113</v>
      </c>
      <c r="AC4159" t="s">
        <v>113</v>
      </c>
      <c r="AD4159" t="s">
        <v>113</v>
      </c>
      <c r="AG4159" t="s">
        <v>111</v>
      </c>
      <c r="AH4159" t="s">
        <v>111</v>
      </c>
      <c r="AI4159" t="s">
        <v>113</v>
      </c>
      <c r="AJ4159" t="s">
        <v>131</v>
      </c>
      <c r="AL4159" t="s">
        <v>115</v>
      </c>
      <c r="AM4159" t="s">
        <v>116</v>
      </c>
      <c r="AN4159" t="s">
        <v>108</v>
      </c>
      <c r="AO4159" t="s">
        <v>113</v>
      </c>
      <c r="AP4159" t="s">
        <v>113</v>
      </c>
      <c r="AQ4159" t="s">
        <v>113</v>
      </c>
      <c r="AR4159" t="s">
        <v>113</v>
      </c>
      <c r="AS4159" t="s">
        <v>113</v>
      </c>
      <c r="AT4159" t="s">
        <v>113</v>
      </c>
      <c r="AU4159" t="s">
        <v>113</v>
      </c>
      <c r="AV4159" t="s">
        <v>113</v>
      </c>
      <c r="AW4159" t="s">
        <v>113</v>
      </c>
      <c r="AX4159" t="s">
        <v>113</v>
      </c>
      <c r="AY4159" t="s">
        <v>113</v>
      </c>
      <c r="AZ4159" t="s">
        <v>113</v>
      </c>
      <c r="BA4159" t="s">
        <v>113</v>
      </c>
      <c r="BB4159" t="s">
        <v>113</v>
      </c>
      <c r="BD4159" t="s">
        <v>113</v>
      </c>
      <c r="BF4159" t="s">
        <v>113</v>
      </c>
      <c r="BG4159" t="s">
        <v>113</v>
      </c>
      <c r="BH4159" t="s">
        <v>113</v>
      </c>
      <c r="BI4159" t="s">
        <v>113</v>
      </c>
      <c r="BJ4159" t="s">
        <v>113</v>
      </c>
      <c r="BK4159" t="s">
        <v>113</v>
      </c>
      <c r="BL4159" t="s">
        <v>113</v>
      </c>
      <c r="BM4159" t="s">
        <v>113</v>
      </c>
      <c r="BN4159" t="s">
        <v>113</v>
      </c>
      <c r="BO4159" t="s">
        <v>113</v>
      </c>
      <c r="BP4159" t="s">
        <v>113</v>
      </c>
      <c r="BQ4159" t="s">
        <v>113</v>
      </c>
      <c r="BR4159" t="s">
        <v>113</v>
      </c>
      <c r="BS4159" t="s">
        <v>113</v>
      </c>
      <c r="BT4159" t="s">
        <v>113</v>
      </c>
      <c r="BU4159" t="s">
        <v>113</v>
      </c>
      <c r="BV4159" t="s">
        <v>111</v>
      </c>
      <c r="BW4159" t="s">
        <v>111</v>
      </c>
      <c r="BX4159" t="s">
        <v>113</v>
      </c>
      <c r="BY4159" t="s">
        <v>113</v>
      </c>
      <c r="BZ4159" t="s">
        <v>113</v>
      </c>
      <c r="CA4159" t="s">
        <v>113</v>
      </c>
      <c r="CB4159" t="s">
        <v>113</v>
      </c>
      <c r="CC4159" t="s">
        <v>113</v>
      </c>
      <c r="CD4159" t="s">
        <v>113</v>
      </c>
      <c r="CE4159" t="s">
        <v>113</v>
      </c>
      <c r="CF4159" t="s">
        <v>113</v>
      </c>
      <c r="CG4159" t="s">
        <v>113</v>
      </c>
      <c r="CH4159" t="s">
        <v>113</v>
      </c>
      <c r="CI4159" t="s">
        <v>113</v>
      </c>
      <c r="CJ4159" t="s">
        <v>113</v>
      </c>
      <c r="CK4159" t="s">
        <v>113</v>
      </c>
      <c r="CL4159" t="s">
        <v>113</v>
      </c>
      <c r="CM4159" t="s">
        <v>113</v>
      </c>
      <c r="CN4159" t="s">
        <v>113</v>
      </c>
      <c r="CO4159" t="s">
        <v>113</v>
      </c>
      <c r="CP4159" t="s">
        <v>113</v>
      </c>
      <c r="CQ4159" t="s">
        <v>113</v>
      </c>
      <c r="CR4159" t="s">
        <v>113</v>
      </c>
      <c r="CS4159" t="s">
        <v>113</v>
      </c>
      <c r="CT4159" t="s">
        <v>113</v>
      </c>
      <c r="CU4159" t="s">
        <v>113</v>
      </c>
      <c r="CV4159" t="s">
        <v>113</v>
      </c>
      <c r="CW4159" t="s">
        <v>113</v>
      </c>
    </row>
    <row r="4160" spans="1:101" x14ac:dyDescent="0.25">
      <c r="A4160" t="s">
        <v>368</v>
      </c>
      <c r="B4160">
        <v>283699</v>
      </c>
      <c r="C4160" t="s">
        <v>25091</v>
      </c>
      <c r="D4160" t="s">
        <v>102</v>
      </c>
      <c r="E4160" t="s">
        <v>25092</v>
      </c>
      <c r="F4160" t="s">
        <v>25092</v>
      </c>
      <c r="G4160" t="s">
        <v>25093</v>
      </c>
      <c r="I4160" t="s">
        <v>2312</v>
      </c>
      <c r="J4160" t="s">
        <v>373</v>
      </c>
      <c r="K4160" t="s">
        <v>108</v>
      </c>
      <c r="L4160">
        <v>78701</v>
      </c>
      <c r="M4160" t="s">
        <v>25094</v>
      </c>
      <c r="O4160">
        <v>0</v>
      </c>
      <c r="V4160" t="s">
        <v>110</v>
      </c>
      <c r="W4160" s="1">
        <v>42516</v>
      </c>
      <c r="Y4160" s="1">
        <v>43917</v>
      </c>
      <c r="Z4160" s="2">
        <v>43009</v>
      </c>
      <c r="AA4160" t="s">
        <v>25095</v>
      </c>
      <c r="AB4160" t="s">
        <v>113</v>
      </c>
      <c r="AC4160" t="s">
        <v>113</v>
      </c>
      <c r="AD4160" t="s">
        <v>113</v>
      </c>
      <c r="AG4160" t="s">
        <v>111</v>
      </c>
      <c r="AH4160" t="s">
        <v>113</v>
      </c>
      <c r="AI4160" t="s">
        <v>113</v>
      </c>
      <c r="AJ4160" t="s">
        <v>114</v>
      </c>
      <c r="AL4160" t="s">
        <v>115</v>
      </c>
      <c r="AM4160" t="s">
        <v>116</v>
      </c>
      <c r="AN4160" t="s">
        <v>108</v>
      </c>
      <c r="AO4160" t="s">
        <v>113</v>
      </c>
      <c r="AP4160" t="s">
        <v>113</v>
      </c>
      <c r="AQ4160" t="s">
        <v>113</v>
      </c>
      <c r="AR4160" t="s">
        <v>113</v>
      </c>
      <c r="AS4160" t="s">
        <v>113</v>
      </c>
      <c r="AT4160" t="s">
        <v>113</v>
      </c>
      <c r="AU4160" t="s">
        <v>113</v>
      </c>
      <c r="AV4160" t="s">
        <v>113</v>
      </c>
      <c r="AW4160" t="s">
        <v>113</v>
      </c>
      <c r="AX4160" t="s">
        <v>113</v>
      </c>
      <c r="AY4160" t="s">
        <v>113</v>
      </c>
      <c r="AZ4160" t="s">
        <v>113</v>
      </c>
      <c r="BA4160" t="s">
        <v>113</v>
      </c>
      <c r="BB4160" t="s">
        <v>113</v>
      </c>
      <c r="BD4160" t="s">
        <v>113</v>
      </c>
      <c r="BF4160" t="s">
        <v>113</v>
      </c>
      <c r="BG4160" t="s">
        <v>113</v>
      </c>
      <c r="BH4160" t="s">
        <v>113</v>
      </c>
      <c r="BI4160" t="s">
        <v>113</v>
      </c>
      <c r="BJ4160" t="s">
        <v>113</v>
      </c>
      <c r="BK4160" t="s">
        <v>113</v>
      </c>
      <c r="BL4160" t="s">
        <v>113</v>
      </c>
      <c r="BM4160" t="s">
        <v>113</v>
      </c>
      <c r="BN4160" t="s">
        <v>113</v>
      </c>
      <c r="BO4160" t="s">
        <v>113</v>
      </c>
      <c r="BP4160" t="s">
        <v>113</v>
      </c>
      <c r="BQ4160" t="s">
        <v>113</v>
      </c>
      <c r="BR4160" t="s">
        <v>113</v>
      </c>
      <c r="BS4160" t="s">
        <v>113</v>
      </c>
      <c r="BT4160" t="s">
        <v>113</v>
      </c>
      <c r="BU4160" t="s">
        <v>113</v>
      </c>
      <c r="BV4160" t="s">
        <v>111</v>
      </c>
      <c r="BW4160" t="s">
        <v>111</v>
      </c>
      <c r="BX4160" t="s">
        <v>113</v>
      </c>
      <c r="BY4160" t="s">
        <v>113</v>
      </c>
      <c r="BZ4160" t="s">
        <v>113</v>
      </c>
      <c r="CA4160" t="s">
        <v>113</v>
      </c>
      <c r="CB4160" t="s">
        <v>113</v>
      </c>
      <c r="CC4160" t="s">
        <v>113</v>
      </c>
      <c r="CD4160" t="s">
        <v>113</v>
      </c>
      <c r="CE4160" t="s">
        <v>113</v>
      </c>
      <c r="CF4160" t="s">
        <v>113</v>
      </c>
      <c r="CG4160" t="s">
        <v>113</v>
      </c>
      <c r="CH4160" t="s">
        <v>113</v>
      </c>
      <c r="CI4160" t="s">
        <v>113</v>
      </c>
      <c r="CJ4160" t="s">
        <v>113</v>
      </c>
      <c r="CK4160" t="s">
        <v>113</v>
      </c>
      <c r="CL4160" t="s">
        <v>113</v>
      </c>
      <c r="CM4160" t="s">
        <v>113</v>
      </c>
      <c r="CN4160" t="s">
        <v>113</v>
      </c>
      <c r="CO4160" t="s">
        <v>113</v>
      </c>
      <c r="CP4160" t="s">
        <v>113</v>
      </c>
      <c r="CQ4160" t="s">
        <v>113</v>
      </c>
      <c r="CR4160" t="s">
        <v>113</v>
      </c>
      <c r="CS4160" t="s">
        <v>113</v>
      </c>
      <c r="CT4160" t="s">
        <v>113</v>
      </c>
      <c r="CU4160" t="s">
        <v>113</v>
      </c>
      <c r="CV4160" t="s">
        <v>113</v>
      </c>
      <c r="CW4160" t="s">
        <v>113</v>
      </c>
    </row>
    <row r="4161" spans="1:101" x14ac:dyDescent="0.25">
      <c r="A4161" t="s">
        <v>506</v>
      </c>
      <c r="B4161">
        <v>161533</v>
      </c>
      <c r="C4161" t="s">
        <v>25096</v>
      </c>
      <c r="D4161" t="s">
        <v>102</v>
      </c>
      <c r="E4161" t="s">
        <v>25097</v>
      </c>
      <c r="F4161" t="s">
        <v>25098</v>
      </c>
      <c r="G4161" t="s">
        <v>25099</v>
      </c>
      <c r="H4161" t="s">
        <v>12265</v>
      </c>
      <c r="I4161" t="s">
        <v>511</v>
      </c>
      <c r="J4161" t="s">
        <v>512</v>
      </c>
      <c r="K4161" t="s">
        <v>108</v>
      </c>
      <c r="L4161">
        <v>38119</v>
      </c>
      <c r="M4161" t="s">
        <v>25100</v>
      </c>
      <c r="N4161" t="s">
        <v>25101</v>
      </c>
      <c r="O4161">
        <v>0</v>
      </c>
      <c r="V4161" t="s">
        <v>110</v>
      </c>
      <c r="W4161" s="1">
        <v>40997</v>
      </c>
      <c r="Y4161" s="1">
        <v>43920</v>
      </c>
      <c r="Z4161" s="2">
        <v>43009</v>
      </c>
      <c r="AA4161" t="s">
        <v>25102</v>
      </c>
      <c r="AB4161" t="s">
        <v>113</v>
      </c>
      <c r="AC4161" t="s">
        <v>113</v>
      </c>
      <c r="AD4161" t="s">
        <v>113</v>
      </c>
      <c r="AG4161" t="s">
        <v>111</v>
      </c>
      <c r="AH4161" t="s">
        <v>113</v>
      </c>
      <c r="AI4161" t="s">
        <v>113</v>
      </c>
      <c r="AJ4161" t="s">
        <v>114</v>
      </c>
      <c r="AL4161" t="s">
        <v>115</v>
      </c>
      <c r="AM4161" t="s">
        <v>116</v>
      </c>
      <c r="AN4161" t="s">
        <v>108</v>
      </c>
      <c r="AO4161" t="s">
        <v>113</v>
      </c>
      <c r="AP4161" t="s">
        <v>113</v>
      </c>
      <c r="AQ4161" t="s">
        <v>113</v>
      </c>
      <c r="AR4161" t="s">
        <v>113</v>
      </c>
      <c r="AS4161" t="s">
        <v>113</v>
      </c>
      <c r="AT4161" t="s">
        <v>113</v>
      </c>
      <c r="AU4161" t="s">
        <v>113</v>
      </c>
      <c r="AV4161" t="s">
        <v>113</v>
      </c>
      <c r="AW4161" t="s">
        <v>113</v>
      </c>
      <c r="AX4161" t="s">
        <v>113</v>
      </c>
      <c r="AY4161" t="s">
        <v>113</v>
      </c>
      <c r="AZ4161" t="s">
        <v>113</v>
      </c>
      <c r="BA4161" t="s">
        <v>113</v>
      </c>
      <c r="BB4161" t="s">
        <v>113</v>
      </c>
      <c r="BD4161" t="s">
        <v>113</v>
      </c>
      <c r="BF4161" t="s">
        <v>113</v>
      </c>
      <c r="BG4161" t="s">
        <v>113</v>
      </c>
      <c r="BH4161" t="s">
        <v>111</v>
      </c>
      <c r="BI4161" t="s">
        <v>113</v>
      </c>
      <c r="BJ4161" t="s">
        <v>113</v>
      </c>
      <c r="BK4161" t="s">
        <v>113</v>
      </c>
      <c r="BL4161" t="s">
        <v>113</v>
      </c>
      <c r="BM4161" t="s">
        <v>113</v>
      </c>
      <c r="BN4161" t="s">
        <v>113</v>
      </c>
      <c r="BO4161" t="s">
        <v>113</v>
      </c>
      <c r="BP4161" t="s">
        <v>113</v>
      </c>
      <c r="BQ4161" t="s">
        <v>113</v>
      </c>
      <c r="BR4161" t="s">
        <v>113</v>
      </c>
      <c r="BS4161" t="s">
        <v>113</v>
      </c>
      <c r="BT4161" t="s">
        <v>113</v>
      </c>
      <c r="BU4161" t="s">
        <v>113</v>
      </c>
      <c r="BV4161" t="s">
        <v>111</v>
      </c>
      <c r="BW4161" t="s">
        <v>111</v>
      </c>
      <c r="BX4161" t="s">
        <v>113</v>
      </c>
      <c r="BY4161" t="s">
        <v>113</v>
      </c>
      <c r="BZ4161" t="s">
        <v>113</v>
      </c>
      <c r="CA4161" t="s">
        <v>113</v>
      </c>
      <c r="CB4161" t="s">
        <v>113</v>
      </c>
      <c r="CC4161" t="s">
        <v>113</v>
      </c>
      <c r="CD4161" t="s">
        <v>113</v>
      </c>
      <c r="CE4161" t="s">
        <v>113</v>
      </c>
      <c r="CF4161" t="s">
        <v>113</v>
      </c>
      <c r="CG4161" t="s">
        <v>113</v>
      </c>
      <c r="CH4161" t="s">
        <v>113</v>
      </c>
      <c r="CI4161" t="s">
        <v>113</v>
      </c>
      <c r="CJ4161" t="s">
        <v>113</v>
      </c>
      <c r="CK4161" t="s">
        <v>113</v>
      </c>
      <c r="CL4161" t="s">
        <v>113</v>
      </c>
      <c r="CM4161" t="s">
        <v>113</v>
      </c>
      <c r="CN4161" t="s">
        <v>113</v>
      </c>
      <c r="CO4161" t="s">
        <v>113</v>
      </c>
      <c r="CP4161" t="s">
        <v>113</v>
      </c>
      <c r="CQ4161" t="s">
        <v>113</v>
      </c>
      <c r="CR4161" t="s">
        <v>113</v>
      </c>
      <c r="CS4161" t="s">
        <v>113</v>
      </c>
      <c r="CT4161" t="s">
        <v>113</v>
      </c>
      <c r="CU4161" t="s">
        <v>113</v>
      </c>
      <c r="CV4161" t="s">
        <v>113</v>
      </c>
      <c r="CW4161" t="s">
        <v>113</v>
      </c>
    </row>
    <row r="4162" spans="1:101" x14ac:dyDescent="0.25">
      <c r="A4162" t="s">
        <v>263</v>
      </c>
      <c r="B4162">
        <v>298213</v>
      </c>
      <c r="C4162" t="s">
        <v>25103</v>
      </c>
      <c r="D4162" t="s">
        <v>102</v>
      </c>
      <c r="E4162" t="s">
        <v>25104</v>
      </c>
      <c r="F4162" t="s">
        <v>25104</v>
      </c>
      <c r="G4162" t="s">
        <v>13587</v>
      </c>
      <c r="I4162" t="s">
        <v>4641</v>
      </c>
      <c r="J4162" t="s">
        <v>801</v>
      </c>
      <c r="K4162" t="s">
        <v>108</v>
      </c>
      <c r="L4162">
        <v>45202</v>
      </c>
      <c r="M4162" t="s">
        <v>13588</v>
      </c>
      <c r="O4162">
        <v>3</v>
      </c>
      <c r="V4162" t="s">
        <v>110</v>
      </c>
      <c r="W4162" s="1">
        <v>43313</v>
      </c>
      <c r="Y4162" s="1">
        <v>43901</v>
      </c>
      <c r="Z4162" s="2">
        <v>43009</v>
      </c>
      <c r="AA4162" t="s">
        <v>13589</v>
      </c>
      <c r="AB4162" t="s">
        <v>113</v>
      </c>
      <c r="AC4162" t="s">
        <v>113</v>
      </c>
      <c r="AD4162" t="s">
        <v>113</v>
      </c>
      <c r="AG4162" t="s">
        <v>113</v>
      </c>
      <c r="AH4162" t="s">
        <v>111</v>
      </c>
      <c r="AI4162" t="s">
        <v>113</v>
      </c>
      <c r="AJ4162" t="s">
        <v>114</v>
      </c>
      <c r="AL4162" t="s">
        <v>115</v>
      </c>
      <c r="AM4162" t="s">
        <v>116</v>
      </c>
      <c r="AN4162" t="s">
        <v>108</v>
      </c>
      <c r="AO4162" t="s">
        <v>113</v>
      </c>
      <c r="AP4162" t="s">
        <v>113</v>
      </c>
      <c r="AQ4162" t="s">
        <v>113</v>
      </c>
      <c r="AR4162" t="s">
        <v>113</v>
      </c>
      <c r="AS4162" t="s">
        <v>113</v>
      </c>
      <c r="AT4162" t="s">
        <v>113</v>
      </c>
      <c r="AU4162" t="s">
        <v>113</v>
      </c>
      <c r="AV4162" t="s">
        <v>113</v>
      </c>
      <c r="AW4162" t="s">
        <v>113</v>
      </c>
      <c r="AX4162" t="s">
        <v>113</v>
      </c>
      <c r="AY4162" t="s">
        <v>113</v>
      </c>
      <c r="AZ4162" t="s">
        <v>113</v>
      </c>
      <c r="BA4162" t="s">
        <v>113</v>
      </c>
      <c r="BB4162" t="s">
        <v>113</v>
      </c>
      <c r="BD4162" t="s">
        <v>113</v>
      </c>
      <c r="BF4162" t="s">
        <v>113</v>
      </c>
      <c r="BG4162" t="s">
        <v>113</v>
      </c>
      <c r="BH4162" t="s">
        <v>111</v>
      </c>
      <c r="BI4162" t="s">
        <v>113</v>
      </c>
      <c r="BJ4162" t="s">
        <v>113</v>
      </c>
      <c r="BK4162" t="s">
        <v>113</v>
      </c>
      <c r="BL4162" t="s">
        <v>113</v>
      </c>
      <c r="BM4162" t="s">
        <v>113</v>
      </c>
      <c r="BN4162" t="s">
        <v>113</v>
      </c>
      <c r="BO4162" t="s">
        <v>113</v>
      </c>
      <c r="BP4162" t="s">
        <v>113</v>
      </c>
      <c r="BQ4162" t="s">
        <v>113</v>
      </c>
      <c r="BR4162" t="s">
        <v>113</v>
      </c>
      <c r="BS4162" t="s">
        <v>113</v>
      </c>
      <c r="BT4162" t="s">
        <v>113</v>
      </c>
      <c r="BU4162" t="s">
        <v>113</v>
      </c>
      <c r="BV4162" t="s">
        <v>111</v>
      </c>
      <c r="BW4162" t="s">
        <v>111</v>
      </c>
      <c r="BX4162" t="s">
        <v>113</v>
      </c>
      <c r="BY4162" t="s">
        <v>113</v>
      </c>
      <c r="BZ4162" t="s">
        <v>113</v>
      </c>
      <c r="CA4162" t="s">
        <v>113</v>
      </c>
      <c r="CB4162" t="s">
        <v>113</v>
      </c>
      <c r="CC4162" t="s">
        <v>113</v>
      </c>
      <c r="CD4162" t="s">
        <v>113</v>
      </c>
      <c r="CE4162" t="s">
        <v>113</v>
      </c>
      <c r="CF4162" t="s">
        <v>113</v>
      </c>
      <c r="CG4162" t="s">
        <v>113</v>
      </c>
      <c r="CH4162" t="s">
        <v>113</v>
      </c>
      <c r="CI4162" t="s">
        <v>113</v>
      </c>
      <c r="CJ4162" t="s">
        <v>113</v>
      </c>
      <c r="CK4162" t="s">
        <v>113</v>
      </c>
      <c r="CL4162" t="s">
        <v>113</v>
      </c>
      <c r="CM4162" t="s">
        <v>113</v>
      </c>
      <c r="CN4162" t="s">
        <v>113</v>
      </c>
      <c r="CO4162" t="s">
        <v>113</v>
      </c>
      <c r="CP4162" t="s">
        <v>113</v>
      </c>
      <c r="CQ4162" t="s">
        <v>113</v>
      </c>
      <c r="CR4162" t="s">
        <v>113</v>
      </c>
      <c r="CS4162" t="s">
        <v>113</v>
      </c>
      <c r="CT4162" t="s">
        <v>113</v>
      </c>
      <c r="CU4162" t="s">
        <v>113</v>
      </c>
      <c r="CV4162" t="s">
        <v>113</v>
      </c>
      <c r="CW4162" t="s">
        <v>113</v>
      </c>
    </row>
    <row r="4163" spans="1:101" x14ac:dyDescent="0.25">
      <c r="A4163" t="s">
        <v>368</v>
      </c>
      <c r="B4163">
        <v>155133</v>
      </c>
      <c r="C4163" t="s">
        <v>25105</v>
      </c>
      <c r="D4163" t="s">
        <v>102</v>
      </c>
      <c r="E4163" t="s">
        <v>25106</v>
      </c>
      <c r="F4163" t="s">
        <v>25106</v>
      </c>
      <c r="G4163" t="s">
        <v>25107</v>
      </c>
      <c r="H4163" t="s">
        <v>568</v>
      </c>
      <c r="I4163" t="s">
        <v>372</v>
      </c>
      <c r="J4163" t="s">
        <v>373</v>
      </c>
      <c r="K4163" t="s">
        <v>108</v>
      </c>
      <c r="L4163">
        <v>75230</v>
      </c>
      <c r="M4163" t="s">
        <v>25108</v>
      </c>
      <c r="N4163" t="s">
        <v>25109</v>
      </c>
      <c r="O4163">
        <v>0</v>
      </c>
      <c r="V4163" t="s">
        <v>110</v>
      </c>
      <c r="W4163" s="1">
        <v>41744</v>
      </c>
      <c r="Y4163" s="1">
        <v>43920</v>
      </c>
      <c r="Z4163" s="2">
        <v>43009</v>
      </c>
      <c r="AB4163" t="s">
        <v>113</v>
      </c>
      <c r="AC4163" t="s">
        <v>113</v>
      </c>
      <c r="AD4163" t="s">
        <v>113</v>
      </c>
      <c r="AG4163" t="s">
        <v>113</v>
      </c>
      <c r="AH4163" t="s">
        <v>111</v>
      </c>
      <c r="AI4163" t="s">
        <v>113</v>
      </c>
      <c r="AJ4163" t="s">
        <v>293</v>
      </c>
      <c r="AL4163" t="s">
        <v>115</v>
      </c>
      <c r="AM4163" t="s">
        <v>116</v>
      </c>
      <c r="AN4163" t="s">
        <v>108</v>
      </c>
      <c r="AO4163" t="s">
        <v>113</v>
      </c>
      <c r="AP4163" t="s">
        <v>113</v>
      </c>
      <c r="AQ4163" t="s">
        <v>113</v>
      </c>
      <c r="AR4163" t="s">
        <v>113</v>
      </c>
      <c r="AS4163" t="s">
        <v>113</v>
      </c>
      <c r="AT4163" t="s">
        <v>113</v>
      </c>
      <c r="AU4163" t="s">
        <v>113</v>
      </c>
      <c r="AV4163" t="s">
        <v>113</v>
      </c>
      <c r="AW4163" t="s">
        <v>113</v>
      </c>
      <c r="AX4163" t="s">
        <v>113</v>
      </c>
      <c r="AY4163" t="s">
        <v>113</v>
      </c>
      <c r="AZ4163" t="s">
        <v>113</v>
      </c>
      <c r="BA4163" t="s">
        <v>113</v>
      </c>
      <c r="BB4163" t="s">
        <v>113</v>
      </c>
      <c r="BD4163" t="s">
        <v>113</v>
      </c>
      <c r="BF4163" t="s">
        <v>113</v>
      </c>
      <c r="BG4163" t="s">
        <v>113</v>
      </c>
      <c r="BH4163" t="s">
        <v>113</v>
      </c>
      <c r="BI4163" t="s">
        <v>113</v>
      </c>
      <c r="BJ4163" t="s">
        <v>113</v>
      </c>
      <c r="BK4163" t="s">
        <v>113</v>
      </c>
      <c r="BL4163" t="s">
        <v>113</v>
      </c>
      <c r="BM4163" t="s">
        <v>113</v>
      </c>
      <c r="BN4163" t="s">
        <v>113</v>
      </c>
      <c r="BO4163" t="s">
        <v>113</v>
      </c>
      <c r="BP4163" t="s">
        <v>113</v>
      </c>
      <c r="BQ4163" t="s">
        <v>113</v>
      </c>
      <c r="BR4163" t="s">
        <v>113</v>
      </c>
      <c r="BS4163" t="s">
        <v>113</v>
      </c>
      <c r="BT4163" t="s">
        <v>113</v>
      </c>
      <c r="BU4163" t="s">
        <v>111</v>
      </c>
      <c r="BV4163" t="s">
        <v>113</v>
      </c>
      <c r="BW4163" t="s">
        <v>111</v>
      </c>
      <c r="BX4163" t="s">
        <v>113</v>
      </c>
      <c r="BY4163" t="s">
        <v>113</v>
      </c>
      <c r="BZ4163" t="s">
        <v>113</v>
      </c>
      <c r="CA4163" t="s">
        <v>113</v>
      </c>
      <c r="CB4163" t="s">
        <v>113</v>
      </c>
      <c r="CC4163" t="s">
        <v>113</v>
      </c>
      <c r="CD4163" t="s">
        <v>113</v>
      </c>
      <c r="CE4163" t="s">
        <v>113</v>
      </c>
      <c r="CF4163" t="s">
        <v>113</v>
      </c>
      <c r="CG4163" t="s">
        <v>113</v>
      </c>
      <c r="CH4163" t="s">
        <v>113</v>
      </c>
      <c r="CI4163" t="s">
        <v>113</v>
      </c>
      <c r="CJ4163" t="s">
        <v>113</v>
      </c>
      <c r="CK4163" t="s">
        <v>113</v>
      </c>
      <c r="CL4163" t="s">
        <v>113</v>
      </c>
      <c r="CM4163" t="s">
        <v>113</v>
      </c>
      <c r="CN4163" t="s">
        <v>113</v>
      </c>
      <c r="CO4163" t="s">
        <v>113</v>
      </c>
      <c r="CP4163" t="s">
        <v>113</v>
      </c>
      <c r="CQ4163" t="s">
        <v>113</v>
      </c>
      <c r="CR4163" t="s">
        <v>113</v>
      </c>
      <c r="CS4163" t="s">
        <v>113</v>
      </c>
      <c r="CT4163" t="s">
        <v>113</v>
      </c>
      <c r="CU4163" t="s">
        <v>113</v>
      </c>
      <c r="CV4163" t="s">
        <v>113</v>
      </c>
      <c r="CW4163" t="s">
        <v>113</v>
      </c>
    </row>
    <row r="4164" spans="1:101" x14ac:dyDescent="0.25">
      <c r="A4164" t="s">
        <v>368</v>
      </c>
      <c r="B4164">
        <v>307683</v>
      </c>
      <c r="C4164" t="s">
        <v>25110</v>
      </c>
      <c r="D4164" t="s">
        <v>102</v>
      </c>
      <c r="E4164" t="s">
        <v>25111</v>
      </c>
      <c r="F4164" t="s">
        <v>25111</v>
      </c>
      <c r="G4164" t="s">
        <v>25112</v>
      </c>
      <c r="I4164" t="s">
        <v>372</v>
      </c>
      <c r="J4164" t="s">
        <v>373</v>
      </c>
      <c r="K4164" t="s">
        <v>108</v>
      </c>
      <c r="L4164">
        <v>75219</v>
      </c>
      <c r="M4164" t="s">
        <v>25113</v>
      </c>
      <c r="O4164">
        <v>0</v>
      </c>
      <c r="V4164" t="s">
        <v>110</v>
      </c>
      <c r="W4164" s="1">
        <v>43902</v>
      </c>
      <c r="Y4164" s="1">
        <v>43902</v>
      </c>
      <c r="Z4164" s="2">
        <v>43009</v>
      </c>
      <c r="AA4164" t="s">
        <v>25114</v>
      </c>
      <c r="AB4164" t="s">
        <v>113</v>
      </c>
      <c r="AC4164" t="s">
        <v>113</v>
      </c>
      <c r="AD4164" t="s">
        <v>113</v>
      </c>
      <c r="AG4164" t="s">
        <v>113</v>
      </c>
      <c r="AH4164" t="s">
        <v>111</v>
      </c>
      <c r="AI4164" t="s">
        <v>113</v>
      </c>
      <c r="AJ4164" t="s">
        <v>114</v>
      </c>
      <c r="AL4164" t="s">
        <v>115</v>
      </c>
      <c r="AM4164" t="s">
        <v>116</v>
      </c>
      <c r="AN4164" t="s">
        <v>108</v>
      </c>
      <c r="AO4164" t="s">
        <v>113</v>
      </c>
      <c r="AP4164" t="s">
        <v>113</v>
      </c>
      <c r="AQ4164" t="s">
        <v>113</v>
      </c>
      <c r="AR4164" t="s">
        <v>113</v>
      </c>
      <c r="AS4164" t="s">
        <v>113</v>
      </c>
      <c r="AT4164" t="s">
        <v>113</v>
      </c>
      <c r="AU4164" t="s">
        <v>113</v>
      </c>
      <c r="AV4164" t="s">
        <v>113</v>
      </c>
      <c r="AW4164" t="s">
        <v>113</v>
      </c>
      <c r="AX4164" t="s">
        <v>113</v>
      </c>
      <c r="AY4164" t="s">
        <v>113</v>
      </c>
      <c r="AZ4164" t="s">
        <v>113</v>
      </c>
      <c r="BA4164" t="s">
        <v>113</v>
      </c>
      <c r="BB4164" t="s">
        <v>113</v>
      </c>
      <c r="BD4164" t="s">
        <v>113</v>
      </c>
      <c r="BF4164" t="s">
        <v>113</v>
      </c>
      <c r="BG4164" t="s">
        <v>113</v>
      </c>
      <c r="BH4164" t="s">
        <v>113</v>
      </c>
      <c r="BI4164" t="s">
        <v>113</v>
      </c>
      <c r="BJ4164" t="s">
        <v>113</v>
      </c>
      <c r="BK4164" t="s">
        <v>113</v>
      </c>
      <c r="BL4164" t="s">
        <v>113</v>
      </c>
      <c r="BM4164" t="s">
        <v>113</v>
      </c>
      <c r="BN4164" t="s">
        <v>113</v>
      </c>
      <c r="BO4164" t="s">
        <v>113</v>
      </c>
      <c r="BP4164" t="s">
        <v>113</v>
      </c>
      <c r="BQ4164" t="s">
        <v>113</v>
      </c>
      <c r="BR4164" t="s">
        <v>113</v>
      </c>
      <c r="BS4164" t="s">
        <v>113</v>
      </c>
      <c r="BT4164" t="s">
        <v>113</v>
      </c>
      <c r="BU4164" t="s">
        <v>113</v>
      </c>
      <c r="BV4164" t="s">
        <v>111</v>
      </c>
      <c r="BW4164" t="s">
        <v>111</v>
      </c>
      <c r="BX4164" t="s">
        <v>113</v>
      </c>
      <c r="BY4164" t="s">
        <v>113</v>
      </c>
      <c r="BZ4164" t="s">
        <v>113</v>
      </c>
      <c r="CA4164" t="s">
        <v>113</v>
      </c>
      <c r="CB4164" t="s">
        <v>113</v>
      </c>
      <c r="CC4164" t="s">
        <v>113</v>
      </c>
      <c r="CD4164" t="s">
        <v>113</v>
      </c>
      <c r="CE4164" t="s">
        <v>113</v>
      </c>
      <c r="CF4164" t="s">
        <v>113</v>
      </c>
      <c r="CG4164" t="s">
        <v>113</v>
      </c>
      <c r="CH4164" t="s">
        <v>113</v>
      </c>
      <c r="CI4164" t="s">
        <v>113</v>
      </c>
      <c r="CJ4164" t="s">
        <v>113</v>
      </c>
      <c r="CK4164" t="s">
        <v>113</v>
      </c>
      <c r="CL4164" t="s">
        <v>113</v>
      </c>
      <c r="CM4164" t="s">
        <v>113</v>
      </c>
      <c r="CN4164" t="s">
        <v>113</v>
      </c>
      <c r="CO4164" t="s">
        <v>113</v>
      </c>
      <c r="CP4164" t="s">
        <v>113</v>
      </c>
      <c r="CQ4164" t="s">
        <v>113</v>
      </c>
      <c r="CR4164" t="s">
        <v>113</v>
      </c>
      <c r="CS4164" t="s">
        <v>113</v>
      </c>
      <c r="CT4164" t="s">
        <v>113</v>
      </c>
      <c r="CU4164" t="s">
        <v>113</v>
      </c>
      <c r="CV4164" t="s">
        <v>113</v>
      </c>
      <c r="CW4164" t="s">
        <v>113</v>
      </c>
    </row>
    <row r="4165" spans="1:101" x14ac:dyDescent="0.25">
      <c r="A4165" t="s">
        <v>117</v>
      </c>
      <c r="B4165">
        <v>162739</v>
      </c>
      <c r="C4165" t="s">
        <v>25115</v>
      </c>
      <c r="D4165" t="s">
        <v>102</v>
      </c>
      <c r="E4165" t="s">
        <v>25116</v>
      </c>
      <c r="F4165" t="s">
        <v>25116</v>
      </c>
      <c r="G4165" t="s">
        <v>25117</v>
      </c>
      <c r="I4165" t="s">
        <v>250</v>
      </c>
      <c r="K4165" t="s">
        <v>251</v>
      </c>
      <c r="L4165" t="s">
        <v>25118</v>
      </c>
      <c r="M4165" t="s">
        <v>25119</v>
      </c>
      <c r="N4165" t="s">
        <v>25120</v>
      </c>
      <c r="O4165">
        <v>0</v>
      </c>
      <c r="V4165" t="s">
        <v>110</v>
      </c>
      <c r="W4165" s="1">
        <v>40998</v>
      </c>
      <c r="Y4165" s="1">
        <v>43920</v>
      </c>
      <c r="Z4165" s="2">
        <v>43009</v>
      </c>
      <c r="AA4165" t="s">
        <v>25121</v>
      </c>
      <c r="AB4165" t="s">
        <v>111</v>
      </c>
      <c r="AC4165" t="s">
        <v>113</v>
      </c>
      <c r="AD4165" t="s">
        <v>113</v>
      </c>
      <c r="AG4165" t="s">
        <v>113</v>
      </c>
      <c r="AH4165" t="s">
        <v>111</v>
      </c>
      <c r="AI4165" t="s">
        <v>113</v>
      </c>
      <c r="AJ4165" t="s">
        <v>300</v>
      </c>
      <c r="AL4165" t="s">
        <v>115</v>
      </c>
      <c r="AN4165" t="s">
        <v>251</v>
      </c>
      <c r="AO4165" t="s">
        <v>113</v>
      </c>
      <c r="AP4165" t="s">
        <v>113</v>
      </c>
      <c r="AQ4165" t="s">
        <v>113</v>
      </c>
      <c r="AR4165" t="s">
        <v>113</v>
      </c>
      <c r="AS4165" t="s">
        <v>113</v>
      </c>
      <c r="AT4165" t="s">
        <v>113</v>
      </c>
      <c r="AU4165" t="s">
        <v>113</v>
      </c>
      <c r="AV4165" t="s">
        <v>113</v>
      </c>
      <c r="AW4165" t="s">
        <v>113</v>
      </c>
      <c r="AX4165" t="s">
        <v>113</v>
      </c>
      <c r="AY4165" t="s">
        <v>113</v>
      </c>
      <c r="AZ4165" t="s">
        <v>113</v>
      </c>
      <c r="BA4165" t="s">
        <v>113</v>
      </c>
      <c r="BB4165" t="s">
        <v>113</v>
      </c>
      <c r="BD4165" t="s">
        <v>113</v>
      </c>
      <c r="BF4165" t="s">
        <v>113</v>
      </c>
      <c r="BG4165" t="s">
        <v>113</v>
      </c>
      <c r="BH4165" t="s">
        <v>111</v>
      </c>
      <c r="BI4165" t="s">
        <v>113</v>
      </c>
      <c r="BJ4165" t="s">
        <v>113</v>
      </c>
      <c r="BK4165" t="s">
        <v>113</v>
      </c>
      <c r="BL4165" t="s">
        <v>113</v>
      </c>
      <c r="BM4165" t="s">
        <v>113</v>
      </c>
      <c r="BN4165" t="s">
        <v>113</v>
      </c>
      <c r="BO4165" t="s">
        <v>113</v>
      </c>
      <c r="BP4165" t="s">
        <v>113</v>
      </c>
      <c r="BQ4165" t="s">
        <v>113</v>
      </c>
      <c r="BR4165" t="s">
        <v>113</v>
      </c>
      <c r="BS4165" t="s">
        <v>113</v>
      </c>
      <c r="BT4165" t="s">
        <v>113</v>
      </c>
      <c r="BU4165" t="s">
        <v>113</v>
      </c>
      <c r="BV4165" t="s">
        <v>111</v>
      </c>
      <c r="BW4165" t="s">
        <v>111</v>
      </c>
      <c r="BX4165" t="s">
        <v>113</v>
      </c>
      <c r="BY4165" t="s">
        <v>113</v>
      </c>
      <c r="BZ4165" t="s">
        <v>113</v>
      </c>
      <c r="CA4165" t="s">
        <v>113</v>
      </c>
      <c r="CB4165" t="s">
        <v>113</v>
      </c>
      <c r="CC4165" t="s">
        <v>113</v>
      </c>
      <c r="CD4165" t="s">
        <v>113</v>
      </c>
      <c r="CE4165" t="s">
        <v>113</v>
      </c>
      <c r="CF4165" t="s">
        <v>113</v>
      </c>
      <c r="CG4165" t="s">
        <v>113</v>
      </c>
      <c r="CH4165" t="s">
        <v>113</v>
      </c>
      <c r="CI4165" t="s">
        <v>113</v>
      </c>
      <c r="CJ4165" t="s">
        <v>113</v>
      </c>
      <c r="CK4165" t="s">
        <v>113</v>
      </c>
      <c r="CL4165" t="s">
        <v>113</v>
      </c>
      <c r="CM4165" t="s">
        <v>113</v>
      </c>
      <c r="CN4165" t="s">
        <v>113</v>
      </c>
      <c r="CO4165" t="s">
        <v>113</v>
      </c>
      <c r="CP4165" t="s">
        <v>113</v>
      </c>
      <c r="CQ4165" t="s">
        <v>113</v>
      </c>
      <c r="CR4165" t="s">
        <v>113</v>
      </c>
      <c r="CS4165" t="s">
        <v>113</v>
      </c>
      <c r="CT4165" t="s">
        <v>113</v>
      </c>
      <c r="CU4165" t="s">
        <v>113</v>
      </c>
      <c r="CV4165" t="s">
        <v>113</v>
      </c>
      <c r="CW4165" t="s">
        <v>113</v>
      </c>
    </row>
    <row r="4166" spans="1:101" x14ac:dyDescent="0.25">
      <c r="A4166" t="s">
        <v>155</v>
      </c>
      <c r="B4166">
        <v>162590</v>
      </c>
      <c r="C4166" t="s">
        <v>25122</v>
      </c>
      <c r="D4166" t="s">
        <v>102</v>
      </c>
      <c r="E4166" t="s">
        <v>25123</v>
      </c>
      <c r="F4166" t="s">
        <v>25123</v>
      </c>
      <c r="G4166" t="s">
        <v>25124</v>
      </c>
      <c r="H4166" t="s">
        <v>25125</v>
      </c>
      <c r="I4166" t="s">
        <v>431</v>
      </c>
      <c r="J4166" t="s">
        <v>432</v>
      </c>
      <c r="K4166" t="s">
        <v>108</v>
      </c>
      <c r="L4166">
        <v>6901</v>
      </c>
      <c r="M4166" t="s">
        <v>25126</v>
      </c>
      <c r="N4166" t="s">
        <v>25127</v>
      </c>
      <c r="O4166">
        <v>0</v>
      </c>
      <c r="V4166" t="s">
        <v>110</v>
      </c>
      <c r="W4166" s="1">
        <v>42338</v>
      </c>
      <c r="Y4166" s="1">
        <v>43920</v>
      </c>
      <c r="Z4166" s="2">
        <v>43009</v>
      </c>
      <c r="AA4166" t="s">
        <v>25128</v>
      </c>
      <c r="AB4166" t="s">
        <v>113</v>
      </c>
      <c r="AC4166" t="s">
        <v>113</v>
      </c>
      <c r="AD4166" t="s">
        <v>113</v>
      </c>
      <c r="AG4166" t="s">
        <v>113</v>
      </c>
      <c r="AH4166" t="s">
        <v>111</v>
      </c>
      <c r="AI4166" t="s">
        <v>113</v>
      </c>
      <c r="AJ4166" t="s">
        <v>114</v>
      </c>
      <c r="AL4166" t="s">
        <v>115</v>
      </c>
      <c r="AM4166" t="s">
        <v>116</v>
      </c>
      <c r="AN4166" t="s">
        <v>108</v>
      </c>
      <c r="AO4166" t="s">
        <v>113</v>
      </c>
      <c r="AP4166" t="s">
        <v>113</v>
      </c>
      <c r="AQ4166" t="s">
        <v>113</v>
      </c>
      <c r="AR4166" t="s">
        <v>113</v>
      </c>
      <c r="AS4166" t="s">
        <v>113</v>
      </c>
      <c r="AT4166" t="s">
        <v>113</v>
      </c>
      <c r="AU4166" t="s">
        <v>113</v>
      </c>
      <c r="AV4166" t="s">
        <v>113</v>
      </c>
      <c r="AW4166" t="s">
        <v>113</v>
      </c>
      <c r="AX4166" t="s">
        <v>113</v>
      </c>
      <c r="AY4166" t="s">
        <v>113</v>
      </c>
      <c r="AZ4166" t="s">
        <v>113</v>
      </c>
      <c r="BA4166" t="s">
        <v>113</v>
      </c>
      <c r="BB4166" t="s">
        <v>113</v>
      </c>
      <c r="BD4166" t="s">
        <v>113</v>
      </c>
      <c r="BF4166" t="s">
        <v>113</v>
      </c>
      <c r="BG4166" t="s">
        <v>113</v>
      </c>
      <c r="BH4166" t="s">
        <v>111</v>
      </c>
      <c r="BI4166" t="s">
        <v>113</v>
      </c>
      <c r="BJ4166" t="s">
        <v>113</v>
      </c>
      <c r="BK4166" t="s">
        <v>113</v>
      </c>
      <c r="BL4166" t="s">
        <v>113</v>
      </c>
      <c r="BM4166" t="s">
        <v>113</v>
      </c>
      <c r="BN4166" t="s">
        <v>113</v>
      </c>
      <c r="BO4166" t="s">
        <v>113</v>
      </c>
      <c r="BP4166" t="s">
        <v>113</v>
      </c>
      <c r="BQ4166" t="s">
        <v>113</v>
      </c>
      <c r="BR4166" t="s">
        <v>113</v>
      </c>
      <c r="BS4166" t="s">
        <v>113</v>
      </c>
      <c r="BT4166" t="s">
        <v>113</v>
      </c>
      <c r="BU4166" t="s">
        <v>113</v>
      </c>
      <c r="BV4166" t="s">
        <v>111</v>
      </c>
      <c r="BW4166" t="s">
        <v>111</v>
      </c>
      <c r="BX4166" t="s">
        <v>113</v>
      </c>
      <c r="BY4166" t="s">
        <v>113</v>
      </c>
      <c r="BZ4166" t="s">
        <v>113</v>
      </c>
      <c r="CA4166" t="s">
        <v>113</v>
      </c>
      <c r="CB4166" t="s">
        <v>113</v>
      </c>
      <c r="CC4166" t="s">
        <v>113</v>
      </c>
      <c r="CD4166" t="s">
        <v>113</v>
      </c>
      <c r="CE4166" t="s">
        <v>113</v>
      </c>
      <c r="CF4166" t="s">
        <v>113</v>
      </c>
      <c r="CG4166" t="s">
        <v>113</v>
      </c>
      <c r="CH4166" t="s">
        <v>113</v>
      </c>
      <c r="CI4166" t="s">
        <v>113</v>
      </c>
      <c r="CJ4166" t="s">
        <v>113</v>
      </c>
      <c r="CK4166" t="s">
        <v>113</v>
      </c>
      <c r="CL4166" t="s">
        <v>113</v>
      </c>
      <c r="CM4166" t="s">
        <v>113</v>
      </c>
      <c r="CN4166" t="s">
        <v>113</v>
      </c>
      <c r="CO4166" t="s">
        <v>113</v>
      </c>
      <c r="CP4166" t="s">
        <v>113</v>
      </c>
      <c r="CQ4166" t="s">
        <v>113</v>
      </c>
      <c r="CR4166" t="s">
        <v>113</v>
      </c>
      <c r="CS4166" t="s">
        <v>113</v>
      </c>
      <c r="CT4166" t="s">
        <v>113</v>
      </c>
      <c r="CU4166" t="s">
        <v>113</v>
      </c>
      <c r="CV4166" t="s">
        <v>113</v>
      </c>
      <c r="CW4166" t="s">
        <v>113</v>
      </c>
    </row>
    <row r="4167" spans="1:101" x14ac:dyDescent="0.25">
      <c r="A4167" t="s">
        <v>117</v>
      </c>
      <c r="B4167">
        <v>163478</v>
      </c>
      <c r="C4167" t="s">
        <v>25129</v>
      </c>
      <c r="D4167" t="s">
        <v>102</v>
      </c>
      <c r="E4167" t="s">
        <v>25130</v>
      </c>
      <c r="F4167" t="s">
        <v>25130</v>
      </c>
      <c r="G4167" t="s">
        <v>7569</v>
      </c>
      <c r="I4167" t="s">
        <v>935</v>
      </c>
      <c r="K4167" t="s">
        <v>662</v>
      </c>
      <c r="L4167" t="s">
        <v>7570</v>
      </c>
      <c r="M4167" t="s">
        <v>7571</v>
      </c>
      <c r="N4167" t="s">
        <v>7572</v>
      </c>
      <c r="O4167">
        <v>0</v>
      </c>
      <c r="V4167" t="s">
        <v>110</v>
      </c>
      <c r="W4167" s="1">
        <v>40997</v>
      </c>
      <c r="Y4167" s="1">
        <v>43920</v>
      </c>
      <c r="Z4167" s="2">
        <v>43009</v>
      </c>
      <c r="AA4167" t="s">
        <v>7573</v>
      </c>
      <c r="AB4167" t="s">
        <v>111</v>
      </c>
      <c r="AC4167" t="s">
        <v>113</v>
      </c>
      <c r="AD4167" t="s">
        <v>113</v>
      </c>
      <c r="AF4167" t="s">
        <v>25131</v>
      </c>
      <c r="AG4167" t="s">
        <v>113</v>
      </c>
      <c r="AH4167" t="s">
        <v>111</v>
      </c>
      <c r="AI4167" t="s">
        <v>113</v>
      </c>
      <c r="AJ4167" t="s">
        <v>131</v>
      </c>
      <c r="AL4167" t="s">
        <v>115</v>
      </c>
      <c r="AN4167" t="s">
        <v>662</v>
      </c>
      <c r="AO4167" t="s">
        <v>113</v>
      </c>
      <c r="AP4167" t="s">
        <v>113</v>
      </c>
      <c r="AQ4167" t="s">
        <v>113</v>
      </c>
      <c r="AR4167" t="s">
        <v>113</v>
      </c>
      <c r="AS4167" t="s">
        <v>113</v>
      </c>
      <c r="AT4167" t="s">
        <v>113</v>
      </c>
      <c r="AU4167" t="s">
        <v>113</v>
      </c>
      <c r="AV4167" t="s">
        <v>113</v>
      </c>
      <c r="AW4167" t="s">
        <v>113</v>
      </c>
      <c r="AX4167" t="s">
        <v>113</v>
      </c>
      <c r="AY4167" t="s">
        <v>113</v>
      </c>
      <c r="AZ4167" t="s">
        <v>113</v>
      </c>
      <c r="BA4167" t="s">
        <v>113</v>
      </c>
      <c r="BB4167" t="s">
        <v>113</v>
      </c>
      <c r="BD4167" t="s">
        <v>113</v>
      </c>
      <c r="BF4167" t="s">
        <v>113</v>
      </c>
      <c r="BG4167" t="s">
        <v>113</v>
      </c>
      <c r="BH4167" t="s">
        <v>111</v>
      </c>
      <c r="BI4167" t="s">
        <v>113</v>
      </c>
      <c r="BJ4167" t="s">
        <v>113</v>
      </c>
      <c r="BK4167" t="s">
        <v>113</v>
      </c>
      <c r="BL4167" t="s">
        <v>113</v>
      </c>
      <c r="BM4167" t="s">
        <v>113</v>
      </c>
      <c r="BN4167" t="s">
        <v>113</v>
      </c>
      <c r="BO4167" t="s">
        <v>113</v>
      </c>
      <c r="BP4167" t="s">
        <v>113</v>
      </c>
      <c r="BQ4167" t="s">
        <v>113</v>
      </c>
      <c r="BR4167" t="s">
        <v>113</v>
      </c>
      <c r="BS4167" t="s">
        <v>113</v>
      </c>
      <c r="BT4167" t="s">
        <v>113</v>
      </c>
      <c r="BU4167" t="s">
        <v>113</v>
      </c>
      <c r="BV4167" t="s">
        <v>111</v>
      </c>
      <c r="BW4167" t="s">
        <v>111</v>
      </c>
      <c r="BX4167" t="s">
        <v>113</v>
      </c>
      <c r="BY4167" t="s">
        <v>113</v>
      </c>
      <c r="BZ4167" t="s">
        <v>113</v>
      </c>
      <c r="CA4167" t="s">
        <v>113</v>
      </c>
      <c r="CB4167" t="s">
        <v>113</v>
      </c>
      <c r="CC4167" t="s">
        <v>113</v>
      </c>
      <c r="CD4167" t="s">
        <v>113</v>
      </c>
      <c r="CE4167" t="s">
        <v>113</v>
      </c>
      <c r="CF4167" t="s">
        <v>113</v>
      </c>
      <c r="CG4167" t="s">
        <v>113</v>
      </c>
      <c r="CH4167" t="s">
        <v>113</v>
      </c>
      <c r="CI4167" t="s">
        <v>113</v>
      </c>
      <c r="CJ4167" t="s">
        <v>113</v>
      </c>
      <c r="CK4167" t="s">
        <v>113</v>
      </c>
      <c r="CL4167" t="s">
        <v>113</v>
      </c>
      <c r="CM4167" t="s">
        <v>113</v>
      </c>
      <c r="CN4167" t="s">
        <v>113</v>
      </c>
      <c r="CO4167" t="s">
        <v>113</v>
      </c>
      <c r="CP4167" t="s">
        <v>113</v>
      </c>
      <c r="CQ4167" t="s">
        <v>113</v>
      </c>
      <c r="CR4167" t="s">
        <v>113</v>
      </c>
      <c r="CS4167" t="s">
        <v>113</v>
      </c>
      <c r="CT4167" t="s">
        <v>113</v>
      </c>
      <c r="CU4167" t="s">
        <v>113</v>
      </c>
      <c r="CV4167" t="s">
        <v>113</v>
      </c>
      <c r="CW4167" t="s">
        <v>113</v>
      </c>
    </row>
    <row r="4168" spans="1:101" x14ac:dyDescent="0.25">
      <c r="A4168" t="s">
        <v>100</v>
      </c>
      <c r="B4168">
        <v>294013</v>
      </c>
      <c r="C4168" t="s">
        <v>25132</v>
      </c>
      <c r="D4168" t="s">
        <v>102</v>
      </c>
      <c r="E4168" t="s">
        <v>25133</v>
      </c>
      <c r="F4168" t="s">
        <v>25133</v>
      </c>
      <c r="G4168" t="s">
        <v>7421</v>
      </c>
      <c r="H4168" t="s">
        <v>5908</v>
      </c>
      <c r="I4168" t="s">
        <v>106</v>
      </c>
      <c r="J4168" t="s">
        <v>107</v>
      </c>
      <c r="K4168" t="s">
        <v>108</v>
      </c>
      <c r="L4168">
        <v>10152</v>
      </c>
      <c r="M4168" t="s">
        <v>7422</v>
      </c>
      <c r="O4168">
        <v>2</v>
      </c>
      <c r="V4168" t="s">
        <v>110</v>
      </c>
      <c r="W4168" s="1">
        <v>43188</v>
      </c>
      <c r="Y4168" s="1">
        <v>43942</v>
      </c>
      <c r="Z4168" s="2">
        <v>43891</v>
      </c>
      <c r="AA4168" t="s">
        <v>7423</v>
      </c>
      <c r="AB4168" t="s">
        <v>113</v>
      </c>
      <c r="AC4168" t="s">
        <v>113</v>
      </c>
      <c r="AD4168" t="s">
        <v>113</v>
      </c>
      <c r="AG4168" t="s">
        <v>113</v>
      </c>
      <c r="AH4168" t="s">
        <v>111</v>
      </c>
      <c r="AI4168" t="s">
        <v>113</v>
      </c>
      <c r="AJ4168" t="s">
        <v>114</v>
      </c>
      <c r="AL4168" t="s">
        <v>115</v>
      </c>
      <c r="AM4168" t="s">
        <v>116</v>
      </c>
      <c r="AN4168" t="s">
        <v>108</v>
      </c>
      <c r="AO4168" t="s">
        <v>113</v>
      </c>
      <c r="AP4168" t="s">
        <v>113</v>
      </c>
      <c r="AQ4168" t="s">
        <v>113</v>
      </c>
      <c r="AR4168" t="s">
        <v>113</v>
      </c>
      <c r="AS4168" t="s">
        <v>113</v>
      </c>
      <c r="AT4168" t="s">
        <v>113</v>
      </c>
      <c r="AU4168" t="s">
        <v>113</v>
      </c>
      <c r="AV4168" t="s">
        <v>113</v>
      </c>
      <c r="AW4168" t="s">
        <v>113</v>
      </c>
      <c r="AX4168" t="s">
        <v>113</v>
      </c>
      <c r="AY4168" t="s">
        <v>113</v>
      </c>
      <c r="AZ4168" t="s">
        <v>113</v>
      </c>
      <c r="BA4168" t="s">
        <v>113</v>
      </c>
      <c r="BB4168" t="s">
        <v>111</v>
      </c>
      <c r="BC4168" t="s">
        <v>7424</v>
      </c>
      <c r="BD4168" t="s">
        <v>113</v>
      </c>
      <c r="BF4168" t="s">
        <v>113</v>
      </c>
      <c r="BG4168" t="s">
        <v>113</v>
      </c>
      <c r="BH4168" t="s">
        <v>111</v>
      </c>
      <c r="BI4168" t="s">
        <v>113</v>
      </c>
      <c r="BJ4168" t="s">
        <v>113</v>
      </c>
      <c r="BK4168" t="s">
        <v>113</v>
      </c>
      <c r="BL4168" t="s">
        <v>111</v>
      </c>
      <c r="BM4168" t="s">
        <v>113</v>
      </c>
      <c r="BN4168" t="s">
        <v>113</v>
      </c>
      <c r="BO4168" t="s">
        <v>113</v>
      </c>
      <c r="BP4168" t="s">
        <v>113</v>
      </c>
      <c r="BQ4168" t="s">
        <v>113</v>
      </c>
      <c r="BR4168" t="s">
        <v>113</v>
      </c>
      <c r="BS4168" t="s">
        <v>113</v>
      </c>
      <c r="BT4168" t="s">
        <v>113</v>
      </c>
      <c r="BU4168" t="s">
        <v>113</v>
      </c>
      <c r="BV4168" t="s">
        <v>111</v>
      </c>
      <c r="BW4168" t="s">
        <v>111</v>
      </c>
      <c r="BX4168" t="s">
        <v>113</v>
      </c>
      <c r="BY4168" t="s">
        <v>113</v>
      </c>
      <c r="BZ4168" t="s">
        <v>113</v>
      </c>
      <c r="CA4168" t="s">
        <v>113</v>
      </c>
      <c r="CB4168" t="s">
        <v>113</v>
      </c>
      <c r="CC4168" t="s">
        <v>113</v>
      </c>
      <c r="CD4168" t="s">
        <v>113</v>
      </c>
      <c r="CE4168" t="s">
        <v>113</v>
      </c>
      <c r="CF4168" t="s">
        <v>113</v>
      </c>
      <c r="CG4168" t="s">
        <v>113</v>
      </c>
      <c r="CH4168" t="s">
        <v>113</v>
      </c>
      <c r="CI4168" t="s">
        <v>113</v>
      </c>
      <c r="CJ4168" t="s">
        <v>113</v>
      </c>
      <c r="CK4168" t="s">
        <v>113</v>
      </c>
      <c r="CL4168" t="s">
        <v>113</v>
      </c>
      <c r="CM4168" t="s">
        <v>113</v>
      </c>
      <c r="CN4168" t="s">
        <v>113</v>
      </c>
      <c r="CO4168" t="s">
        <v>113</v>
      </c>
      <c r="CP4168" t="s">
        <v>113</v>
      </c>
      <c r="CQ4168" t="s">
        <v>113</v>
      </c>
      <c r="CR4168" t="s">
        <v>113</v>
      </c>
      <c r="CS4168" t="s">
        <v>113</v>
      </c>
      <c r="CT4168" t="s">
        <v>113</v>
      </c>
      <c r="CU4168" t="s">
        <v>113</v>
      </c>
      <c r="CV4168" t="s">
        <v>113</v>
      </c>
      <c r="CW4168" t="s">
        <v>113</v>
      </c>
    </row>
    <row r="4169" spans="1:101" x14ac:dyDescent="0.25">
      <c r="A4169" t="s">
        <v>175</v>
      </c>
      <c r="B4169">
        <v>288111</v>
      </c>
      <c r="C4169" t="s">
        <v>25134</v>
      </c>
      <c r="D4169" t="s">
        <v>102</v>
      </c>
      <c r="E4169" t="s">
        <v>25135</v>
      </c>
      <c r="F4169" t="s">
        <v>25135</v>
      </c>
      <c r="G4169" t="s">
        <v>25136</v>
      </c>
      <c r="H4169" t="s">
        <v>21404</v>
      </c>
      <c r="I4169" t="s">
        <v>234</v>
      </c>
      <c r="J4169" t="s">
        <v>180</v>
      </c>
      <c r="K4169" t="s">
        <v>108</v>
      </c>
      <c r="L4169">
        <v>94108</v>
      </c>
      <c r="M4169" t="s">
        <v>25137</v>
      </c>
      <c r="O4169">
        <v>0</v>
      </c>
      <c r="V4169" t="s">
        <v>110</v>
      </c>
      <c r="W4169" s="1">
        <v>43370</v>
      </c>
      <c r="Y4169" s="1">
        <v>43880</v>
      </c>
      <c r="Z4169" s="2">
        <v>43009</v>
      </c>
      <c r="AA4169" t="s">
        <v>25138</v>
      </c>
      <c r="AB4169" t="s">
        <v>113</v>
      </c>
      <c r="AC4169" t="s">
        <v>113</v>
      </c>
      <c r="AD4169" t="s">
        <v>113</v>
      </c>
      <c r="AG4169" t="s">
        <v>113</v>
      </c>
      <c r="AH4169" t="s">
        <v>111</v>
      </c>
      <c r="AI4169" t="s">
        <v>113</v>
      </c>
      <c r="AJ4169" t="s">
        <v>114</v>
      </c>
      <c r="AL4169" t="s">
        <v>115</v>
      </c>
      <c r="AM4169" t="s">
        <v>116</v>
      </c>
      <c r="AN4169" t="s">
        <v>108</v>
      </c>
      <c r="AO4169" t="s">
        <v>113</v>
      </c>
      <c r="AP4169" t="s">
        <v>113</v>
      </c>
      <c r="AQ4169" t="s">
        <v>113</v>
      </c>
      <c r="AR4169" t="s">
        <v>113</v>
      </c>
      <c r="AS4169" t="s">
        <v>113</v>
      </c>
      <c r="AT4169" t="s">
        <v>113</v>
      </c>
      <c r="AU4169" t="s">
        <v>113</v>
      </c>
      <c r="AV4169" t="s">
        <v>113</v>
      </c>
      <c r="AW4169" t="s">
        <v>113</v>
      </c>
      <c r="AX4169" t="s">
        <v>113</v>
      </c>
      <c r="AY4169" t="s">
        <v>113</v>
      </c>
      <c r="AZ4169" t="s">
        <v>113</v>
      </c>
      <c r="BA4169" t="s">
        <v>113</v>
      </c>
      <c r="BB4169" t="s">
        <v>113</v>
      </c>
      <c r="BD4169" t="s">
        <v>113</v>
      </c>
      <c r="BF4169" t="s">
        <v>113</v>
      </c>
      <c r="BG4169" t="s">
        <v>113</v>
      </c>
      <c r="BH4169" t="s">
        <v>111</v>
      </c>
      <c r="BI4169" t="s">
        <v>113</v>
      </c>
      <c r="BJ4169" t="s">
        <v>113</v>
      </c>
      <c r="BK4169" t="s">
        <v>113</v>
      </c>
      <c r="BL4169" t="s">
        <v>113</v>
      </c>
      <c r="BM4169" t="s">
        <v>113</v>
      </c>
      <c r="BN4169" t="s">
        <v>113</v>
      </c>
      <c r="BO4169" t="s">
        <v>113</v>
      </c>
      <c r="BP4169" t="s">
        <v>113</v>
      </c>
      <c r="BQ4169" t="s">
        <v>113</v>
      </c>
      <c r="BR4169" t="s">
        <v>113</v>
      </c>
      <c r="BS4169" t="s">
        <v>113</v>
      </c>
      <c r="BT4169" t="s">
        <v>113</v>
      </c>
      <c r="BU4169" t="s">
        <v>113</v>
      </c>
      <c r="BV4169" t="s">
        <v>111</v>
      </c>
      <c r="BW4169" t="s">
        <v>111</v>
      </c>
      <c r="BX4169" t="s">
        <v>113</v>
      </c>
      <c r="BY4169" t="s">
        <v>113</v>
      </c>
      <c r="BZ4169" t="s">
        <v>113</v>
      </c>
      <c r="CA4169" t="s">
        <v>113</v>
      </c>
      <c r="CB4169" t="s">
        <v>113</v>
      </c>
      <c r="CC4169" t="s">
        <v>113</v>
      </c>
      <c r="CD4169" t="s">
        <v>113</v>
      </c>
      <c r="CE4169" t="s">
        <v>113</v>
      </c>
      <c r="CF4169" t="s">
        <v>113</v>
      </c>
      <c r="CG4169" t="s">
        <v>113</v>
      </c>
      <c r="CH4169" t="s">
        <v>113</v>
      </c>
      <c r="CI4169" t="s">
        <v>113</v>
      </c>
      <c r="CJ4169" t="s">
        <v>113</v>
      </c>
      <c r="CK4169" t="s">
        <v>113</v>
      </c>
      <c r="CL4169" t="s">
        <v>113</v>
      </c>
      <c r="CM4169" t="s">
        <v>113</v>
      </c>
      <c r="CN4169" t="s">
        <v>113</v>
      </c>
      <c r="CO4169" t="s">
        <v>113</v>
      </c>
      <c r="CP4169" t="s">
        <v>113</v>
      </c>
      <c r="CQ4169" t="s">
        <v>113</v>
      </c>
      <c r="CR4169" t="s">
        <v>113</v>
      </c>
      <c r="CS4169" t="s">
        <v>113</v>
      </c>
      <c r="CT4169" t="s">
        <v>113</v>
      </c>
      <c r="CU4169" t="s">
        <v>113</v>
      </c>
      <c r="CV4169" t="s">
        <v>113</v>
      </c>
      <c r="CW4169" t="s">
        <v>113</v>
      </c>
    </row>
    <row r="4170" spans="1:101" x14ac:dyDescent="0.25">
      <c r="A4170" t="s">
        <v>100</v>
      </c>
      <c r="B4170">
        <v>163033</v>
      </c>
      <c r="C4170" t="s">
        <v>25139</v>
      </c>
      <c r="D4170" t="s">
        <v>102</v>
      </c>
      <c r="E4170" t="s">
        <v>25140</v>
      </c>
      <c r="F4170" t="s">
        <v>25140</v>
      </c>
      <c r="G4170" t="s">
        <v>25141</v>
      </c>
      <c r="H4170" t="s">
        <v>705</v>
      </c>
      <c r="I4170" t="s">
        <v>24931</v>
      </c>
      <c r="J4170" t="s">
        <v>107</v>
      </c>
      <c r="K4170" t="s">
        <v>108</v>
      </c>
      <c r="L4170">
        <v>10577</v>
      </c>
      <c r="M4170" t="s">
        <v>25142</v>
      </c>
      <c r="N4170" t="s">
        <v>25143</v>
      </c>
      <c r="O4170">
        <v>1</v>
      </c>
      <c r="V4170" t="s">
        <v>110</v>
      </c>
      <c r="W4170" s="1">
        <v>40996</v>
      </c>
      <c r="Y4170" s="1">
        <v>43921</v>
      </c>
      <c r="Z4170" s="2">
        <v>43009</v>
      </c>
      <c r="AB4170" t="s">
        <v>113</v>
      </c>
      <c r="AC4170" t="s">
        <v>113</v>
      </c>
      <c r="AD4170" t="s">
        <v>113</v>
      </c>
      <c r="AG4170" t="s">
        <v>113</v>
      </c>
      <c r="AH4170" t="s">
        <v>111</v>
      </c>
      <c r="AI4170" t="s">
        <v>113</v>
      </c>
      <c r="AJ4170" t="s">
        <v>114</v>
      </c>
      <c r="AL4170" t="s">
        <v>115</v>
      </c>
      <c r="AM4170" t="s">
        <v>116</v>
      </c>
      <c r="AN4170" t="s">
        <v>108</v>
      </c>
      <c r="AO4170" t="s">
        <v>113</v>
      </c>
      <c r="AP4170" t="s">
        <v>113</v>
      </c>
      <c r="AQ4170" t="s">
        <v>113</v>
      </c>
      <c r="AR4170" t="s">
        <v>113</v>
      </c>
      <c r="AS4170" t="s">
        <v>113</v>
      </c>
      <c r="AT4170" t="s">
        <v>113</v>
      </c>
      <c r="AU4170" t="s">
        <v>113</v>
      </c>
      <c r="AV4170" t="s">
        <v>113</v>
      </c>
      <c r="AW4170" t="s">
        <v>113</v>
      </c>
      <c r="AX4170" t="s">
        <v>113</v>
      </c>
      <c r="AY4170" t="s">
        <v>113</v>
      </c>
      <c r="AZ4170" t="s">
        <v>113</v>
      </c>
      <c r="BA4170" t="s">
        <v>113</v>
      </c>
      <c r="BB4170" t="s">
        <v>113</v>
      </c>
      <c r="BD4170" t="s">
        <v>113</v>
      </c>
      <c r="BF4170" t="s">
        <v>113</v>
      </c>
      <c r="BG4170" t="s">
        <v>113</v>
      </c>
      <c r="BH4170" t="s">
        <v>113</v>
      </c>
      <c r="BI4170" t="s">
        <v>113</v>
      </c>
      <c r="BJ4170" t="s">
        <v>113</v>
      </c>
      <c r="BK4170" t="s">
        <v>113</v>
      </c>
      <c r="BL4170" t="s">
        <v>113</v>
      </c>
      <c r="BM4170" t="s">
        <v>113</v>
      </c>
      <c r="BN4170" t="s">
        <v>113</v>
      </c>
      <c r="BO4170" t="s">
        <v>113</v>
      </c>
      <c r="BP4170" t="s">
        <v>113</v>
      </c>
      <c r="BQ4170" t="s">
        <v>113</v>
      </c>
      <c r="BR4170" t="s">
        <v>113</v>
      </c>
      <c r="BS4170" t="s">
        <v>113</v>
      </c>
      <c r="BT4170" t="s">
        <v>113</v>
      </c>
      <c r="BU4170" t="s">
        <v>113</v>
      </c>
      <c r="BV4170" t="s">
        <v>113</v>
      </c>
      <c r="BW4170" t="s">
        <v>111</v>
      </c>
      <c r="BX4170" t="s">
        <v>113</v>
      </c>
      <c r="BY4170" t="s">
        <v>113</v>
      </c>
      <c r="BZ4170" t="s">
        <v>113</v>
      </c>
      <c r="CA4170" t="s">
        <v>113</v>
      </c>
      <c r="CB4170" t="s">
        <v>113</v>
      </c>
      <c r="CC4170" t="s">
        <v>113</v>
      </c>
      <c r="CD4170" t="s">
        <v>113</v>
      </c>
      <c r="CE4170" t="s">
        <v>113</v>
      </c>
      <c r="CF4170" t="s">
        <v>113</v>
      </c>
      <c r="CG4170" t="s">
        <v>113</v>
      </c>
      <c r="CH4170" t="s">
        <v>113</v>
      </c>
      <c r="CI4170" t="s">
        <v>113</v>
      </c>
      <c r="CJ4170" t="s">
        <v>113</v>
      </c>
      <c r="CK4170" t="s">
        <v>113</v>
      </c>
      <c r="CL4170" t="s">
        <v>113</v>
      </c>
      <c r="CM4170" t="s">
        <v>113</v>
      </c>
      <c r="CN4170" t="s">
        <v>113</v>
      </c>
      <c r="CO4170" t="s">
        <v>113</v>
      </c>
      <c r="CP4170" t="s">
        <v>113</v>
      </c>
      <c r="CQ4170" t="s">
        <v>113</v>
      </c>
      <c r="CR4170" t="s">
        <v>113</v>
      </c>
      <c r="CS4170" t="s">
        <v>113</v>
      </c>
      <c r="CT4170" t="s">
        <v>113</v>
      </c>
      <c r="CU4170" t="s">
        <v>113</v>
      </c>
      <c r="CV4170" t="s">
        <v>113</v>
      </c>
      <c r="CW4170" t="s">
        <v>113</v>
      </c>
    </row>
    <row r="4171" spans="1:101" x14ac:dyDescent="0.25">
      <c r="A4171" t="s">
        <v>100</v>
      </c>
      <c r="B4171">
        <v>286375</v>
      </c>
      <c r="C4171" t="s">
        <v>25144</v>
      </c>
      <c r="D4171" t="s">
        <v>102</v>
      </c>
      <c r="E4171" t="s">
        <v>25145</v>
      </c>
      <c r="F4171" t="s">
        <v>25145</v>
      </c>
      <c r="G4171" t="s">
        <v>25146</v>
      </c>
      <c r="H4171" t="s">
        <v>3208</v>
      </c>
      <c r="I4171" t="s">
        <v>106</v>
      </c>
      <c r="J4171" t="s">
        <v>107</v>
      </c>
      <c r="K4171" t="s">
        <v>108</v>
      </c>
      <c r="L4171">
        <v>10022</v>
      </c>
      <c r="M4171" t="s">
        <v>25147</v>
      </c>
      <c r="O4171">
        <v>0</v>
      </c>
      <c r="V4171" t="s">
        <v>110</v>
      </c>
      <c r="W4171" s="1">
        <v>42739</v>
      </c>
      <c r="Y4171" s="1">
        <v>43906</v>
      </c>
      <c r="Z4171" s="2">
        <v>43009</v>
      </c>
      <c r="AA4171" t="s">
        <v>25148</v>
      </c>
      <c r="AB4171" t="s">
        <v>113</v>
      </c>
      <c r="AC4171" t="s">
        <v>113</v>
      </c>
      <c r="AD4171" t="s">
        <v>113</v>
      </c>
      <c r="AG4171" t="s">
        <v>111</v>
      </c>
      <c r="AH4171" t="s">
        <v>111</v>
      </c>
      <c r="AI4171" t="s">
        <v>113</v>
      </c>
      <c r="AJ4171" t="s">
        <v>114</v>
      </c>
      <c r="AL4171" t="s">
        <v>115</v>
      </c>
      <c r="AM4171" t="s">
        <v>116</v>
      </c>
      <c r="AN4171" t="s">
        <v>108</v>
      </c>
      <c r="AO4171" t="s">
        <v>113</v>
      </c>
      <c r="AP4171" t="s">
        <v>113</v>
      </c>
      <c r="AQ4171" t="s">
        <v>113</v>
      </c>
      <c r="AR4171" t="s">
        <v>113</v>
      </c>
      <c r="AS4171" t="s">
        <v>113</v>
      </c>
      <c r="AT4171" t="s">
        <v>113</v>
      </c>
      <c r="AU4171" t="s">
        <v>113</v>
      </c>
      <c r="AV4171" t="s">
        <v>113</v>
      </c>
      <c r="AW4171" t="s">
        <v>113</v>
      </c>
      <c r="AX4171" t="s">
        <v>113</v>
      </c>
      <c r="AY4171" t="s">
        <v>113</v>
      </c>
      <c r="AZ4171" t="s">
        <v>113</v>
      </c>
      <c r="BA4171" t="s">
        <v>113</v>
      </c>
      <c r="BB4171" t="s">
        <v>113</v>
      </c>
      <c r="BD4171" t="s">
        <v>113</v>
      </c>
      <c r="BF4171" t="s">
        <v>113</v>
      </c>
      <c r="BG4171" t="s">
        <v>113</v>
      </c>
      <c r="BH4171" t="s">
        <v>113</v>
      </c>
      <c r="BI4171" t="s">
        <v>113</v>
      </c>
      <c r="BJ4171" t="s">
        <v>113</v>
      </c>
      <c r="BK4171" t="s">
        <v>113</v>
      </c>
      <c r="BL4171" t="s">
        <v>113</v>
      </c>
      <c r="BM4171" t="s">
        <v>113</v>
      </c>
      <c r="BN4171" t="s">
        <v>113</v>
      </c>
      <c r="BO4171" t="s">
        <v>113</v>
      </c>
      <c r="BP4171" t="s">
        <v>113</v>
      </c>
      <c r="BQ4171" t="s">
        <v>113</v>
      </c>
      <c r="BR4171" t="s">
        <v>113</v>
      </c>
      <c r="BS4171" t="s">
        <v>113</v>
      </c>
      <c r="BT4171" t="s">
        <v>113</v>
      </c>
      <c r="BU4171" t="s">
        <v>113</v>
      </c>
      <c r="BV4171" t="s">
        <v>111</v>
      </c>
      <c r="BW4171" t="s">
        <v>111</v>
      </c>
      <c r="BX4171" t="s">
        <v>113</v>
      </c>
      <c r="BY4171" t="s">
        <v>113</v>
      </c>
      <c r="BZ4171" t="s">
        <v>113</v>
      </c>
      <c r="CA4171" t="s">
        <v>113</v>
      </c>
      <c r="CB4171" t="s">
        <v>113</v>
      </c>
      <c r="CC4171" t="s">
        <v>113</v>
      </c>
      <c r="CD4171" t="s">
        <v>113</v>
      </c>
      <c r="CE4171" t="s">
        <v>113</v>
      </c>
      <c r="CF4171" t="s">
        <v>113</v>
      </c>
      <c r="CG4171" t="s">
        <v>113</v>
      </c>
      <c r="CH4171" t="s">
        <v>113</v>
      </c>
      <c r="CI4171" t="s">
        <v>113</v>
      </c>
      <c r="CJ4171" t="s">
        <v>113</v>
      </c>
      <c r="CK4171" t="s">
        <v>113</v>
      </c>
      <c r="CL4171" t="s">
        <v>113</v>
      </c>
      <c r="CM4171" t="s">
        <v>113</v>
      </c>
      <c r="CN4171" t="s">
        <v>113</v>
      </c>
      <c r="CO4171" t="s">
        <v>113</v>
      </c>
      <c r="CP4171" t="s">
        <v>113</v>
      </c>
      <c r="CQ4171" t="s">
        <v>113</v>
      </c>
      <c r="CR4171" t="s">
        <v>113</v>
      </c>
      <c r="CS4171" t="s">
        <v>113</v>
      </c>
      <c r="CT4171" t="s">
        <v>113</v>
      </c>
      <c r="CU4171" t="s">
        <v>113</v>
      </c>
      <c r="CV4171" t="s">
        <v>113</v>
      </c>
      <c r="CW4171" t="s">
        <v>113</v>
      </c>
    </row>
    <row r="4172" spans="1:101" x14ac:dyDescent="0.25">
      <c r="A4172" t="s">
        <v>117</v>
      </c>
      <c r="B4172">
        <v>172817</v>
      </c>
      <c r="C4172" t="s">
        <v>25149</v>
      </c>
      <c r="D4172" t="s">
        <v>102</v>
      </c>
      <c r="E4172" t="s">
        <v>25150</v>
      </c>
      <c r="F4172" t="s">
        <v>25151</v>
      </c>
      <c r="G4172" t="s">
        <v>25152</v>
      </c>
      <c r="I4172" t="s">
        <v>250</v>
      </c>
      <c r="K4172" t="s">
        <v>251</v>
      </c>
      <c r="L4172" t="s">
        <v>25153</v>
      </c>
      <c r="M4172" t="s">
        <v>25154</v>
      </c>
      <c r="N4172" t="s">
        <v>25155</v>
      </c>
      <c r="O4172">
        <v>0</v>
      </c>
      <c r="V4172" t="s">
        <v>110</v>
      </c>
      <c r="W4172" s="1">
        <v>42069</v>
      </c>
      <c r="Y4172" s="1">
        <v>43879</v>
      </c>
      <c r="Z4172" s="2">
        <v>43009</v>
      </c>
      <c r="AA4172" t="s">
        <v>25156</v>
      </c>
      <c r="AB4172" t="s">
        <v>111</v>
      </c>
      <c r="AC4172" t="s">
        <v>113</v>
      </c>
      <c r="AD4172" t="s">
        <v>113</v>
      </c>
      <c r="AG4172" t="s">
        <v>113</v>
      </c>
      <c r="AH4172" t="s">
        <v>111</v>
      </c>
      <c r="AI4172" t="s">
        <v>113</v>
      </c>
      <c r="AJ4172" t="s">
        <v>300</v>
      </c>
      <c r="AL4172" t="s">
        <v>115</v>
      </c>
      <c r="AN4172" t="s">
        <v>251</v>
      </c>
      <c r="AO4172" t="s">
        <v>113</v>
      </c>
      <c r="AP4172" t="s">
        <v>113</v>
      </c>
      <c r="AQ4172" t="s">
        <v>113</v>
      </c>
      <c r="AR4172" t="s">
        <v>113</v>
      </c>
      <c r="AS4172" t="s">
        <v>113</v>
      </c>
      <c r="AT4172" t="s">
        <v>113</v>
      </c>
      <c r="AU4172" t="s">
        <v>113</v>
      </c>
      <c r="AV4172" t="s">
        <v>113</v>
      </c>
      <c r="AW4172" t="s">
        <v>113</v>
      </c>
      <c r="AX4172" t="s">
        <v>113</v>
      </c>
      <c r="AY4172" t="s">
        <v>113</v>
      </c>
      <c r="AZ4172" t="s">
        <v>113</v>
      </c>
      <c r="BA4172" t="s">
        <v>113</v>
      </c>
      <c r="BB4172" t="s">
        <v>113</v>
      </c>
      <c r="BD4172" t="s">
        <v>113</v>
      </c>
      <c r="BF4172" t="s">
        <v>113</v>
      </c>
      <c r="BG4172" t="s">
        <v>113</v>
      </c>
      <c r="BH4172" t="s">
        <v>113</v>
      </c>
      <c r="BI4172" t="s">
        <v>113</v>
      </c>
      <c r="BJ4172" t="s">
        <v>113</v>
      </c>
      <c r="BK4172" t="s">
        <v>113</v>
      </c>
      <c r="BL4172" t="s">
        <v>113</v>
      </c>
      <c r="BM4172" t="s">
        <v>113</v>
      </c>
      <c r="BN4172" t="s">
        <v>113</v>
      </c>
      <c r="BO4172" t="s">
        <v>113</v>
      </c>
      <c r="BP4172" t="s">
        <v>113</v>
      </c>
      <c r="BQ4172" t="s">
        <v>113</v>
      </c>
      <c r="BR4172" t="s">
        <v>113</v>
      </c>
      <c r="BS4172" t="s">
        <v>113</v>
      </c>
      <c r="BT4172" t="s">
        <v>113</v>
      </c>
      <c r="BU4172" t="s">
        <v>113</v>
      </c>
      <c r="BV4172" t="s">
        <v>111</v>
      </c>
      <c r="BW4172" t="s">
        <v>111</v>
      </c>
      <c r="BX4172" t="s">
        <v>113</v>
      </c>
      <c r="BY4172" t="s">
        <v>113</v>
      </c>
      <c r="BZ4172" t="s">
        <v>113</v>
      </c>
      <c r="CA4172" t="s">
        <v>113</v>
      </c>
      <c r="CB4172" t="s">
        <v>113</v>
      </c>
      <c r="CC4172" t="s">
        <v>113</v>
      </c>
      <c r="CD4172" t="s">
        <v>113</v>
      </c>
      <c r="CE4172" t="s">
        <v>113</v>
      </c>
      <c r="CF4172" t="s">
        <v>113</v>
      </c>
      <c r="CG4172" t="s">
        <v>113</v>
      </c>
      <c r="CH4172" t="s">
        <v>113</v>
      </c>
      <c r="CI4172" t="s">
        <v>113</v>
      </c>
      <c r="CJ4172" t="s">
        <v>113</v>
      </c>
      <c r="CK4172" t="s">
        <v>113</v>
      </c>
      <c r="CL4172" t="s">
        <v>113</v>
      </c>
      <c r="CM4172" t="s">
        <v>113</v>
      </c>
      <c r="CN4172" t="s">
        <v>113</v>
      </c>
      <c r="CO4172" t="s">
        <v>113</v>
      </c>
      <c r="CP4172" t="s">
        <v>113</v>
      </c>
      <c r="CQ4172" t="s">
        <v>113</v>
      </c>
      <c r="CR4172" t="s">
        <v>113</v>
      </c>
      <c r="CS4172" t="s">
        <v>113</v>
      </c>
      <c r="CT4172" t="s">
        <v>113</v>
      </c>
      <c r="CU4172" t="s">
        <v>113</v>
      </c>
      <c r="CV4172" t="s">
        <v>113</v>
      </c>
      <c r="CW4172" t="s">
        <v>113</v>
      </c>
    </row>
    <row r="4173" spans="1:101" x14ac:dyDescent="0.25">
      <c r="A4173" t="s">
        <v>117</v>
      </c>
      <c r="B4173">
        <v>167487</v>
      </c>
      <c r="C4173" t="s">
        <v>25157</v>
      </c>
      <c r="D4173" t="s">
        <v>102</v>
      </c>
      <c r="E4173" t="s">
        <v>25158</v>
      </c>
      <c r="F4173" t="s">
        <v>25158</v>
      </c>
      <c r="G4173" t="s">
        <v>25159</v>
      </c>
      <c r="I4173" t="s">
        <v>250</v>
      </c>
      <c r="K4173" t="s">
        <v>251</v>
      </c>
      <c r="L4173" t="s">
        <v>13799</v>
      </c>
      <c r="M4173" t="s">
        <v>25160</v>
      </c>
      <c r="N4173" t="s">
        <v>25161</v>
      </c>
      <c r="O4173">
        <v>1</v>
      </c>
      <c r="V4173" t="s">
        <v>110</v>
      </c>
      <c r="W4173" s="1">
        <v>41417</v>
      </c>
      <c r="Y4173" s="1">
        <v>43917</v>
      </c>
      <c r="Z4173" s="2">
        <v>43009</v>
      </c>
      <c r="AA4173" t="s">
        <v>13802</v>
      </c>
      <c r="AB4173" t="s">
        <v>111</v>
      </c>
      <c r="AC4173" t="s">
        <v>113</v>
      </c>
      <c r="AD4173" t="s">
        <v>113</v>
      </c>
      <c r="AG4173" t="s">
        <v>113</v>
      </c>
      <c r="AH4173" t="s">
        <v>111</v>
      </c>
      <c r="AI4173" t="s">
        <v>113</v>
      </c>
      <c r="AJ4173" t="s">
        <v>300</v>
      </c>
      <c r="AL4173" t="s">
        <v>115</v>
      </c>
      <c r="AN4173" t="s">
        <v>251</v>
      </c>
      <c r="AO4173" t="s">
        <v>113</v>
      </c>
      <c r="AP4173" t="s">
        <v>113</v>
      </c>
      <c r="AQ4173" t="s">
        <v>113</v>
      </c>
      <c r="AR4173" t="s">
        <v>113</v>
      </c>
      <c r="AS4173" t="s">
        <v>113</v>
      </c>
      <c r="AT4173" t="s">
        <v>113</v>
      </c>
      <c r="AU4173" t="s">
        <v>113</v>
      </c>
      <c r="AV4173" t="s">
        <v>113</v>
      </c>
      <c r="AW4173" t="s">
        <v>113</v>
      </c>
      <c r="AX4173" t="s">
        <v>113</v>
      </c>
      <c r="AY4173" t="s">
        <v>113</v>
      </c>
      <c r="AZ4173" t="s">
        <v>113</v>
      </c>
      <c r="BA4173" t="s">
        <v>113</v>
      </c>
      <c r="BB4173" t="s">
        <v>113</v>
      </c>
      <c r="BD4173" t="s">
        <v>113</v>
      </c>
      <c r="BF4173" t="s">
        <v>113</v>
      </c>
      <c r="BG4173" t="s">
        <v>111</v>
      </c>
      <c r="BH4173" t="s">
        <v>111</v>
      </c>
      <c r="BI4173" t="s">
        <v>113</v>
      </c>
      <c r="BJ4173" t="s">
        <v>113</v>
      </c>
      <c r="BK4173" t="s">
        <v>113</v>
      </c>
      <c r="BL4173" t="s">
        <v>111</v>
      </c>
      <c r="BM4173" t="s">
        <v>113</v>
      </c>
      <c r="BN4173" t="s">
        <v>113</v>
      </c>
      <c r="BO4173" t="s">
        <v>113</v>
      </c>
      <c r="BP4173" t="s">
        <v>113</v>
      </c>
      <c r="BQ4173" t="s">
        <v>113</v>
      </c>
      <c r="BR4173" t="s">
        <v>113</v>
      </c>
      <c r="BS4173" t="s">
        <v>113</v>
      </c>
      <c r="BT4173" t="s">
        <v>113</v>
      </c>
      <c r="BU4173" t="s">
        <v>113</v>
      </c>
      <c r="BV4173" t="s">
        <v>111</v>
      </c>
      <c r="BW4173" t="s">
        <v>111</v>
      </c>
      <c r="BX4173" t="s">
        <v>113</v>
      </c>
      <c r="BY4173" t="s">
        <v>113</v>
      </c>
      <c r="BZ4173" t="s">
        <v>113</v>
      </c>
      <c r="CA4173" t="s">
        <v>113</v>
      </c>
      <c r="CB4173" t="s">
        <v>113</v>
      </c>
      <c r="CC4173" t="s">
        <v>113</v>
      </c>
      <c r="CD4173" t="s">
        <v>113</v>
      </c>
      <c r="CE4173" t="s">
        <v>113</v>
      </c>
      <c r="CF4173" t="s">
        <v>113</v>
      </c>
      <c r="CG4173" t="s">
        <v>113</v>
      </c>
      <c r="CH4173" t="s">
        <v>113</v>
      </c>
      <c r="CI4173" t="s">
        <v>113</v>
      </c>
      <c r="CJ4173" t="s">
        <v>113</v>
      </c>
      <c r="CK4173" t="s">
        <v>113</v>
      </c>
      <c r="CL4173" t="s">
        <v>113</v>
      </c>
      <c r="CM4173" t="s">
        <v>113</v>
      </c>
      <c r="CN4173" t="s">
        <v>113</v>
      </c>
      <c r="CO4173" t="s">
        <v>113</v>
      </c>
      <c r="CP4173" t="s">
        <v>113</v>
      </c>
      <c r="CQ4173" t="s">
        <v>113</v>
      </c>
      <c r="CR4173" t="s">
        <v>113</v>
      </c>
      <c r="CS4173" t="s">
        <v>113</v>
      </c>
      <c r="CT4173" t="s">
        <v>113</v>
      </c>
      <c r="CU4173" t="s">
        <v>113</v>
      </c>
      <c r="CV4173" t="s">
        <v>113</v>
      </c>
      <c r="CW4173" t="s">
        <v>113</v>
      </c>
    </row>
    <row r="4174" spans="1:101" x14ac:dyDescent="0.25">
      <c r="A4174" t="s">
        <v>117</v>
      </c>
      <c r="B4174">
        <v>284121</v>
      </c>
      <c r="C4174" t="s">
        <v>25162</v>
      </c>
      <c r="D4174" t="s">
        <v>102</v>
      </c>
      <c r="E4174" t="s">
        <v>25163</v>
      </c>
      <c r="F4174" t="s">
        <v>25163</v>
      </c>
      <c r="M4174" t="s">
        <v>25164</v>
      </c>
      <c r="O4174">
        <v>4</v>
      </c>
      <c r="P4174" t="s">
        <v>25165</v>
      </c>
      <c r="Q4174" t="s">
        <v>647</v>
      </c>
      <c r="R4174" t="s">
        <v>1289</v>
      </c>
      <c r="S4174" t="s">
        <v>1290</v>
      </c>
      <c r="T4174" t="s">
        <v>108</v>
      </c>
      <c r="U4174">
        <v>20001</v>
      </c>
      <c r="V4174" t="s">
        <v>110</v>
      </c>
      <c r="W4174" s="1">
        <v>42704</v>
      </c>
      <c r="Y4174" s="1">
        <v>43720</v>
      </c>
      <c r="Z4174" s="2">
        <v>43009</v>
      </c>
      <c r="AA4174" t="s">
        <v>25166</v>
      </c>
      <c r="AB4174" t="s">
        <v>111</v>
      </c>
      <c r="AC4174" t="s">
        <v>113</v>
      </c>
      <c r="AD4174" t="s">
        <v>113</v>
      </c>
      <c r="AG4174" t="s">
        <v>113</v>
      </c>
      <c r="AH4174" t="s">
        <v>111</v>
      </c>
      <c r="AI4174" t="s">
        <v>113</v>
      </c>
      <c r="AJ4174" t="s">
        <v>173</v>
      </c>
      <c r="AK4174" t="s">
        <v>25167</v>
      </c>
      <c r="AL4174" t="s">
        <v>1060</v>
      </c>
      <c r="AN4174" t="s">
        <v>194</v>
      </c>
      <c r="AO4174" t="s">
        <v>113</v>
      </c>
      <c r="AP4174" t="s">
        <v>113</v>
      </c>
      <c r="AQ4174" t="s">
        <v>113</v>
      </c>
      <c r="AR4174" t="s">
        <v>113</v>
      </c>
      <c r="AS4174" t="s">
        <v>113</v>
      </c>
      <c r="AT4174" t="s">
        <v>113</v>
      </c>
      <c r="AU4174" t="s">
        <v>113</v>
      </c>
      <c r="AV4174" t="s">
        <v>113</v>
      </c>
      <c r="AW4174" t="s">
        <v>113</v>
      </c>
      <c r="AX4174" t="s">
        <v>113</v>
      </c>
      <c r="AY4174" t="s">
        <v>113</v>
      </c>
      <c r="AZ4174" t="s">
        <v>113</v>
      </c>
      <c r="BA4174" t="s">
        <v>113</v>
      </c>
      <c r="BB4174" t="s">
        <v>113</v>
      </c>
      <c r="BD4174" t="s">
        <v>113</v>
      </c>
      <c r="BF4174" t="s">
        <v>113</v>
      </c>
      <c r="BG4174" t="s">
        <v>113</v>
      </c>
      <c r="BH4174" t="s">
        <v>111</v>
      </c>
      <c r="BI4174" t="s">
        <v>113</v>
      </c>
      <c r="BJ4174" t="s">
        <v>113</v>
      </c>
      <c r="BK4174" t="s">
        <v>113</v>
      </c>
      <c r="BL4174" t="s">
        <v>113</v>
      </c>
      <c r="BM4174" t="s">
        <v>113</v>
      </c>
      <c r="BN4174" t="s">
        <v>113</v>
      </c>
      <c r="BO4174" t="s">
        <v>113</v>
      </c>
      <c r="BP4174" t="s">
        <v>113</v>
      </c>
      <c r="BQ4174" t="s">
        <v>113</v>
      </c>
      <c r="BR4174" t="s">
        <v>113</v>
      </c>
      <c r="BS4174" t="s">
        <v>113</v>
      </c>
      <c r="BT4174" t="s">
        <v>113</v>
      </c>
      <c r="BU4174" t="s">
        <v>113</v>
      </c>
      <c r="BV4174" t="s">
        <v>111</v>
      </c>
      <c r="BW4174" t="s">
        <v>111</v>
      </c>
      <c r="BX4174" t="s">
        <v>113</v>
      </c>
      <c r="BY4174" t="s">
        <v>113</v>
      </c>
      <c r="BZ4174" t="s">
        <v>113</v>
      </c>
      <c r="CA4174" t="s">
        <v>113</v>
      </c>
      <c r="CB4174" t="s">
        <v>113</v>
      </c>
      <c r="CC4174" t="s">
        <v>113</v>
      </c>
      <c r="CD4174" t="s">
        <v>113</v>
      </c>
      <c r="CE4174" t="s">
        <v>113</v>
      </c>
      <c r="CF4174" t="s">
        <v>113</v>
      </c>
      <c r="CG4174" t="s">
        <v>113</v>
      </c>
      <c r="CH4174" t="s">
        <v>113</v>
      </c>
      <c r="CI4174" t="s">
        <v>113</v>
      </c>
      <c r="CJ4174" t="s">
        <v>113</v>
      </c>
      <c r="CK4174" t="s">
        <v>113</v>
      </c>
      <c r="CL4174" t="s">
        <v>113</v>
      </c>
      <c r="CM4174" t="s">
        <v>113</v>
      </c>
      <c r="CN4174" t="s">
        <v>113</v>
      </c>
      <c r="CO4174" t="s">
        <v>113</v>
      </c>
      <c r="CP4174" t="s">
        <v>113</v>
      </c>
      <c r="CQ4174" t="s">
        <v>113</v>
      </c>
      <c r="CR4174" t="s">
        <v>113</v>
      </c>
      <c r="CS4174" t="s">
        <v>113</v>
      </c>
      <c r="CT4174" t="s">
        <v>113</v>
      </c>
      <c r="CU4174" t="s">
        <v>113</v>
      </c>
      <c r="CV4174" t="s">
        <v>113</v>
      </c>
      <c r="CW4174" t="s">
        <v>113</v>
      </c>
    </row>
    <row r="4175" spans="1:101" x14ac:dyDescent="0.25">
      <c r="A4175" t="s">
        <v>155</v>
      </c>
      <c r="B4175">
        <v>170538</v>
      </c>
      <c r="C4175" t="s">
        <v>25168</v>
      </c>
      <c r="D4175" t="s">
        <v>102</v>
      </c>
      <c r="E4175" t="s">
        <v>25169</v>
      </c>
      <c r="F4175" t="s">
        <v>25169</v>
      </c>
      <c r="G4175" t="s">
        <v>25170</v>
      </c>
      <c r="H4175" t="s">
        <v>19372</v>
      </c>
      <c r="I4175" t="s">
        <v>1041</v>
      </c>
      <c r="J4175" t="s">
        <v>161</v>
      </c>
      <c r="K4175" t="s">
        <v>108</v>
      </c>
      <c r="L4175">
        <v>2116</v>
      </c>
      <c r="M4175" t="s">
        <v>25171</v>
      </c>
      <c r="O4175">
        <v>0</v>
      </c>
      <c r="V4175" t="s">
        <v>110</v>
      </c>
      <c r="W4175" s="1">
        <v>43189</v>
      </c>
      <c r="Y4175" s="1">
        <v>43917</v>
      </c>
      <c r="Z4175" s="2">
        <v>43009</v>
      </c>
      <c r="AA4175" t="s">
        <v>25172</v>
      </c>
      <c r="AB4175" t="s">
        <v>111</v>
      </c>
      <c r="AC4175" t="s">
        <v>113</v>
      </c>
      <c r="AD4175" t="s">
        <v>113</v>
      </c>
      <c r="AG4175" t="s">
        <v>111</v>
      </c>
      <c r="AH4175" t="s">
        <v>111</v>
      </c>
      <c r="AI4175" t="s">
        <v>113</v>
      </c>
      <c r="AJ4175" t="s">
        <v>114</v>
      </c>
      <c r="AL4175" t="s">
        <v>115</v>
      </c>
      <c r="AM4175" t="s">
        <v>116</v>
      </c>
      <c r="AN4175" t="s">
        <v>108</v>
      </c>
      <c r="AO4175" t="s">
        <v>113</v>
      </c>
      <c r="AP4175" t="s">
        <v>113</v>
      </c>
      <c r="AQ4175" t="s">
        <v>113</v>
      </c>
      <c r="AR4175" t="s">
        <v>113</v>
      </c>
      <c r="AS4175" t="s">
        <v>113</v>
      </c>
      <c r="AT4175" t="s">
        <v>113</v>
      </c>
      <c r="AU4175" t="s">
        <v>113</v>
      </c>
      <c r="AV4175" t="s">
        <v>113</v>
      </c>
      <c r="AW4175" t="s">
        <v>113</v>
      </c>
      <c r="AX4175" t="s">
        <v>113</v>
      </c>
      <c r="AY4175" t="s">
        <v>113</v>
      </c>
      <c r="AZ4175" t="s">
        <v>113</v>
      </c>
      <c r="BA4175" t="s">
        <v>113</v>
      </c>
      <c r="BB4175" t="s">
        <v>113</v>
      </c>
      <c r="BD4175" t="s">
        <v>113</v>
      </c>
      <c r="BF4175" t="s">
        <v>113</v>
      </c>
      <c r="BG4175" t="s">
        <v>113</v>
      </c>
      <c r="BH4175" t="s">
        <v>111</v>
      </c>
      <c r="BI4175" t="s">
        <v>113</v>
      </c>
      <c r="BJ4175" t="s">
        <v>113</v>
      </c>
      <c r="BK4175" t="s">
        <v>113</v>
      </c>
      <c r="BL4175" t="s">
        <v>113</v>
      </c>
      <c r="BM4175" t="s">
        <v>113</v>
      </c>
      <c r="BN4175" t="s">
        <v>113</v>
      </c>
      <c r="BO4175" t="s">
        <v>113</v>
      </c>
      <c r="BP4175" t="s">
        <v>113</v>
      </c>
      <c r="BQ4175" t="s">
        <v>113</v>
      </c>
      <c r="BR4175" t="s">
        <v>113</v>
      </c>
      <c r="BS4175" t="s">
        <v>113</v>
      </c>
      <c r="BT4175" t="s">
        <v>113</v>
      </c>
      <c r="BU4175" t="s">
        <v>113</v>
      </c>
      <c r="BV4175" t="s">
        <v>111</v>
      </c>
      <c r="BW4175" t="s">
        <v>111</v>
      </c>
      <c r="BX4175" t="s">
        <v>113</v>
      </c>
      <c r="BY4175" t="s">
        <v>113</v>
      </c>
      <c r="BZ4175" t="s">
        <v>113</v>
      </c>
      <c r="CA4175" t="s">
        <v>113</v>
      </c>
      <c r="CB4175" t="s">
        <v>113</v>
      </c>
      <c r="CC4175" t="s">
        <v>113</v>
      </c>
      <c r="CD4175" t="s">
        <v>113</v>
      </c>
      <c r="CE4175" t="s">
        <v>113</v>
      </c>
      <c r="CF4175" t="s">
        <v>113</v>
      </c>
      <c r="CG4175" t="s">
        <v>113</v>
      </c>
      <c r="CH4175" t="s">
        <v>113</v>
      </c>
      <c r="CI4175" t="s">
        <v>113</v>
      </c>
      <c r="CJ4175" t="s">
        <v>113</v>
      </c>
      <c r="CK4175" t="s">
        <v>113</v>
      </c>
      <c r="CL4175" t="s">
        <v>113</v>
      </c>
      <c r="CM4175" t="s">
        <v>113</v>
      </c>
      <c r="CN4175" t="s">
        <v>113</v>
      </c>
      <c r="CO4175" t="s">
        <v>113</v>
      </c>
      <c r="CP4175" t="s">
        <v>113</v>
      </c>
      <c r="CQ4175" t="s">
        <v>113</v>
      </c>
      <c r="CR4175" t="s">
        <v>113</v>
      </c>
      <c r="CS4175" t="s">
        <v>113</v>
      </c>
      <c r="CT4175" t="s">
        <v>113</v>
      </c>
      <c r="CU4175" t="s">
        <v>113</v>
      </c>
      <c r="CV4175" t="s">
        <v>113</v>
      </c>
      <c r="CW4175" t="s">
        <v>113</v>
      </c>
    </row>
    <row r="4176" spans="1:101" x14ac:dyDescent="0.25">
      <c r="A4176" t="s">
        <v>117</v>
      </c>
      <c r="B4176">
        <v>297821</v>
      </c>
      <c r="C4176" t="s">
        <v>25173</v>
      </c>
      <c r="D4176" t="s">
        <v>102</v>
      </c>
      <c r="E4176" t="s">
        <v>25174</v>
      </c>
      <c r="F4176" t="s">
        <v>25174</v>
      </c>
      <c r="G4176" t="s">
        <v>11930</v>
      </c>
      <c r="I4176" t="s">
        <v>250</v>
      </c>
      <c r="K4176" t="s">
        <v>251</v>
      </c>
      <c r="L4176" t="s">
        <v>11931</v>
      </c>
      <c r="M4176" t="s">
        <v>11932</v>
      </c>
      <c r="O4176">
        <v>1</v>
      </c>
      <c r="V4176" t="s">
        <v>110</v>
      </c>
      <c r="W4176" s="1">
        <v>43278</v>
      </c>
      <c r="Y4176" s="1">
        <v>43914</v>
      </c>
      <c r="Z4176" s="2">
        <v>43009</v>
      </c>
      <c r="AA4176" t="s">
        <v>11933</v>
      </c>
      <c r="AB4176" t="s">
        <v>113</v>
      </c>
      <c r="AC4176" t="s">
        <v>113</v>
      </c>
      <c r="AD4176" t="s">
        <v>113</v>
      </c>
      <c r="AG4176" t="s">
        <v>113</v>
      </c>
      <c r="AH4176" t="s">
        <v>111</v>
      </c>
      <c r="AI4176" t="s">
        <v>113</v>
      </c>
      <c r="AJ4176" t="s">
        <v>131</v>
      </c>
      <c r="AL4176" t="s">
        <v>115</v>
      </c>
      <c r="AM4176" t="s">
        <v>116</v>
      </c>
      <c r="AN4176" t="s">
        <v>108</v>
      </c>
      <c r="AO4176" t="s">
        <v>113</v>
      </c>
      <c r="AP4176" t="s">
        <v>113</v>
      </c>
      <c r="AQ4176" t="s">
        <v>113</v>
      </c>
      <c r="AR4176" t="s">
        <v>113</v>
      </c>
      <c r="AS4176" t="s">
        <v>113</v>
      </c>
      <c r="AT4176" t="s">
        <v>113</v>
      </c>
      <c r="AU4176" t="s">
        <v>113</v>
      </c>
      <c r="AV4176" t="s">
        <v>113</v>
      </c>
      <c r="AW4176" t="s">
        <v>113</v>
      </c>
      <c r="AX4176" t="s">
        <v>113</v>
      </c>
      <c r="AY4176" t="s">
        <v>113</v>
      </c>
      <c r="AZ4176" t="s">
        <v>113</v>
      </c>
      <c r="BA4176" t="s">
        <v>113</v>
      </c>
      <c r="BB4176" t="s">
        <v>113</v>
      </c>
      <c r="BD4176" t="s">
        <v>113</v>
      </c>
      <c r="BF4176" t="s">
        <v>113</v>
      </c>
      <c r="BG4176" t="s">
        <v>113</v>
      </c>
      <c r="BH4176" t="s">
        <v>111</v>
      </c>
      <c r="BI4176" t="s">
        <v>113</v>
      </c>
      <c r="BJ4176" t="s">
        <v>113</v>
      </c>
      <c r="BK4176" t="s">
        <v>113</v>
      </c>
      <c r="BL4176" t="s">
        <v>113</v>
      </c>
      <c r="BM4176" t="s">
        <v>113</v>
      </c>
      <c r="BN4176" t="s">
        <v>113</v>
      </c>
      <c r="BO4176" t="s">
        <v>113</v>
      </c>
      <c r="BP4176" t="s">
        <v>113</v>
      </c>
      <c r="BQ4176" t="s">
        <v>113</v>
      </c>
      <c r="BR4176" t="s">
        <v>113</v>
      </c>
      <c r="BS4176" t="s">
        <v>113</v>
      </c>
      <c r="BT4176" t="s">
        <v>113</v>
      </c>
      <c r="BU4176" t="s">
        <v>113</v>
      </c>
      <c r="BV4176" t="s">
        <v>111</v>
      </c>
      <c r="BW4176" t="s">
        <v>111</v>
      </c>
      <c r="BX4176" t="s">
        <v>113</v>
      </c>
      <c r="BY4176" t="s">
        <v>113</v>
      </c>
      <c r="BZ4176" t="s">
        <v>113</v>
      </c>
      <c r="CA4176" t="s">
        <v>113</v>
      </c>
      <c r="CB4176" t="s">
        <v>113</v>
      </c>
      <c r="CC4176" t="s">
        <v>113</v>
      </c>
      <c r="CD4176" t="s">
        <v>113</v>
      </c>
      <c r="CE4176" t="s">
        <v>113</v>
      </c>
      <c r="CF4176" t="s">
        <v>113</v>
      </c>
      <c r="CG4176" t="s">
        <v>113</v>
      </c>
      <c r="CH4176" t="s">
        <v>113</v>
      </c>
      <c r="CI4176" t="s">
        <v>113</v>
      </c>
      <c r="CJ4176" t="s">
        <v>113</v>
      </c>
      <c r="CK4176" t="s">
        <v>113</v>
      </c>
      <c r="CL4176" t="s">
        <v>113</v>
      </c>
      <c r="CM4176" t="s">
        <v>113</v>
      </c>
      <c r="CN4176" t="s">
        <v>113</v>
      </c>
      <c r="CO4176" t="s">
        <v>113</v>
      </c>
      <c r="CP4176" t="s">
        <v>113</v>
      </c>
      <c r="CQ4176" t="s">
        <v>113</v>
      </c>
      <c r="CR4176" t="s">
        <v>113</v>
      </c>
      <c r="CS4176" t="s">
        <v>113</v>
      </c>
      <c r="CT4176" t="s">
        <v>113</v>
      </c>
      <c r="CU4176" t="s">
        <v>113</v>
      </c>
      <c r="CV4176" t="s">
        <v>113</v>
      </c>
      <c r="CW4176" t="s">
        <v>113</v>
      </c>
    </row>
    <row r="4177" spans="1:101" x14ac:dyDescent="0.25">
      <c r="A4177" t="s">
        <v>117</v>
      </c>
      <c r="B4177">
        <v>301364</v>
      </c>
      <c r="C4177" t="s">
        <v>25175</v>
      </c>
      <c r="D4177" t="s">
        <v>102</v>
      </c>
      <c r="E4177" t="s">
        <v>25176</v>
      </c>
      <c r="F4177" t="s">
        <v>25176</v>
      </c>
      <c r="G4177" t="s">
        <v>25177</v>
      </c>
      <c r="H4177" t="s">
        <v>2357</v>
      </c>
      <c r="I4177" t="s">
        <v>7913</v>
      </c>
      <c r="K4177" t="s">
        <v>7914</v>
      </c>
      <c r="L4177">
        <v>1065</v>
      </c>
      <c r="M4177" t="s">
        <v>25178</v>
      </c>
      <c r="O4177">
        <v>0</v>
      </c>
      <c r="P4177" t="s">
        <v>25179</v>
      </c>
      <c r="Q4177" t="s">
        <v>25180</v>
      </c>
      <c r="R4177" t="s">
        <v>25181</v>
      </c>
      <c r="T4177" t="s">
        <v>25182</v>
      </c>
      <c r="V4177" t="s">
        <v>110</v>
      </c>
      <c r="W4177" s="1">
        <v>43553</v>
      </c>
      <c r="Y4177" s="1">
        <v>43553</v>
      </c>
      <c r="Z4177" s="2">
        <v>43009</v>
      </c>
      <c r="AA4177" t="s">
        <v>25183</v>
      </c>
      <c r="AB4177" t="s">
        <v>113</v>
      </c>
      <c r="AC4177" t="s">
        <v>113</v>
      </c>
      <c r="AD4177" t="s">
        <v>113</v>
      </c>
      <c r="AG4177" t="s">
        <v>111</v>
      </c>
      <c r="AH4177" t="s">
        <v>113</v>
      </c>
      <c r="AI4177" t="s">
        <v>113</v>
      </c>
      <c r="AJ4177" t="s">
        <v>114</v>
      </c>
      <c r="AL4177" t="s">
        <v>115</v>
      </c>
      <c r="AN4177" t="s">
        <v>7914</v>
      </c>
      <c r="AO4177" t="s">
        <v>113</v>
      </c>
      <c r="AP4177" t="s">
        <v>113</v>
      </c>
      <c r="AQ4177" t="s">
        <v>113</v>
      </c>
      <c r="AR4177" t="s">
        <v>113</v>
      </c>
      <c r="AS4177" t="s">
        <v>113</v>
      </c>
      <c r="AT4177" t="s">
        <v>113</v>
      </c>
      <c r="AU4177" t="s">
        <v>113</v>
      </c>
      <c r="AV4177" t="s">
        <v>113</v>
      </c>
      <c r="AW4177" t="s">
        <v>113</v>
      </c>
      <c r="AX4177" t="s">
        <v>113</v>
      </c>
      <c r="AY4177" t="s">
        <v>113</v>
      </c>
      <c r="AZ4177" t="s">
        <v>113</v>
      </c>
      <c r="BA4177" t="s">
        <v>113</v>
      </c>
      <c r="BB4177" t="s">
        <v>113</v>
      </c>
      <c r="BD4177" t="s">
        <v>111</v>
      </c>
      <c r="BE4177" t="s">
        <v>113</v>
      </c>
      <c r="BF4177" t="s">
        <v>113</v>
      </c>
      <c r="BG4177" t="s">
        <v>113</v>
      </c>
      <c r="BH4177" t="s">
        <v>113</v>
      </c>
      <c r="BI4177" t="s">
        <v>113</v>
      </c>
      <c r="BJ4177" t="s">
        <v>113</v>
      </c>
      <c r="BK4177" t="s">
        <v>113</v>
      </c>
      <c r="BL4177" t="s">
        <v>113</v>
      </c>
      <c r="BM4177" t="s">
        <v>113</v>
      </c>
      <c r="BN4177" t="s">
        <v>113</v>
      </c>
      <c r="BO4177" t="s">
        <v>113</v>
      </c>
      <c r="BP4177" t="s">
        <v>113</v>
      </c>
      <c r="BQ4177" t="s">
        <v>113</v>
      </c>
      <c r="BR4177" t="s">
        <v>113</v>
      </c>
      <c r="BS4177" t="s">
        <v>113</v>
      </c>
      <c r="BT4177" t="s">
        <v>113</v>
      </c>
      <c r="BU4177" t="s">
        <v>113</v>
      </c>
      <c r="BV4177" t="s">
        <v>113</v>
      </c>
      <c r="BW4177" t="s">
        <v>111</v>
      </c>
      <c r="BX4177" t="s">
        <v>111</v>
      </c>
      <c r="BY4177" t="s">
        <v>113</v>
      </c>
      <c r="BZ4177" t="s">
        <v>113</v>
      </c>
      <c r="CA4177" t="s">
        <v>113</v>
      </c>
      <c r="CB4177" t="s">
        <v>113</v>
      </c>
      <c r="CC4177" t="s">
        <v>113</v>
      </c>
      <c r="CD4177" t="s">
        <v>113</v>
      </c>
      <c r="CE4177" t="s">
        <v>113</v>
      </c>
      <c r="CF4177" t="s">
        <v>113</v>
      </c>
      <c r="CG4177" t="s">
        <v>113</v>
      </c>
      <c r="CH4177" t="s">
        <v>113</v>
      </c>
      <c r="CI4177" t="s">
        <v>113</v>
      </c>
      <c r="CJ4177" t="s">
        <v>113</v>
      </c>
      <c r="CK4177" t="s">
        <v>113</v>
      </c>
      <c r="CL4177" t="s">
        <v>113</v>
      </c>
      <c r="CM4177" t="s">
        <v>113</v>
      </c>
      <c r="CN4177" t="s">
        <v>113</v>
      </c>
      <c r="CO4177" t="s">
        <v>113</v>
      </c>
      <c r="CP4177" t="s">
        <v>113</v>
      </c>
      <c r="CQ4177" t="s">
        <v>113</v>
      </c>
      <c r="CR4177" t="s">
        <v>113</v>
      </c>
      <c r="CS4177" t="s">
        <v>113</v>
      </c>
      <c r="CT4177" t="s">
        <v>113</v>
      </c>
      <c r="CU4177" t="s">
        <v>113</v>
      </c>
      <c r="CV4177" t="s">
        <v>113</v>
      </c>
      <c r="CW4177" t="s">
        <v>113</v>
      </c>
    </row>
    <row r="4178" spans="1:101" x14ac:dyDescent="0.25">
      <c r="A4178" t="s">
        <v>309</v>
      </c>
      <c r="B4178">
        <v>297779</v>
      </c>
      <c r="C4178" t="s">
        <v>25184</v>
      </c>
      <c r="D4178" t="s">
        <v>102</v>
      </c>
      <c r="E4178" t="s">
        <v>25185</v>
      </c>
      <c r="F4178" t="s">
        <v>25185</v>
      </c>
      <c r="G4178" t="s">
        <v>25186</v>
      </c>
      <c r="H4178" t="s">
        <v>16506</v>
      </c>
      <c r="I4178" t="s">
        <v>3043</v>
      </c>
      <c r="J4178" t="s">
        <v>315</v>
      </c>
      <c r="K4178" t="s">
        <v>108</v>
      </c>
      <c r="L4178">
        <v>23226</v>
      </c>
      <c r="M4178" t="s">
        <v>25187</v>
      </c>
      <c r="O4178">
        <v>0</v>
      </c>
      <c r="V4178" t="s">
        <v>110</v>
      </c>
      <c r="W4178" s="1">
        <v>43325</v>
      </c>
      <c r="Y4178" s="1">
        <v>43919</v>
      </c>
      <c r="Z4178" s="2">
        <v>43009</v>
      </c>
      <c r="AA4178" t="s">
        <v>25188</v>
      </c>
      <c r="AB4178" t="s">
        <v>113</v>
      </c>
      <c r="AC4178" t="s">
        <v>113</v>
      </c>
      <c r="AD4178" t="s">
        <v>113</v>
      </c>
      <c r="AG4178" t="s">
        <v>113</v>
      </c>
      <c r="AH4178" t="s">
        <v>111</v>
      </c>
      <c r="AI4178" t="s">
        <v>113</v>
      </c>
      <c r="AJ4178" t="s">
        <v>114</v>
      </c>
      <c r="AL4178" t="s">
        <v>115</v>
      </c>
      <c r="AM4178" t="s">
        <v>116</v>
      </c>
      <c r="AN4178" t="s">
        <v>108</v>
      </c>
      <c r="AO4178" t="s">
        <v>113</v>
      </c>
      <c r="AP4178" t="s">
        <v>113</v>
      </c>
      <c r="AQ4178" t="s">
        <v>113</v>
      </c>
      <c r="AR4178" t="s">
        <v>113</v>
      </c>
      <c r="AS4178" t="s">
        <v>113</v>
      </c>
      <c r="AT4178" t="s">
        <v>113</v>
      </c>
      <c r="AU4178" t="s">
        <v>113</v>
      </c>
      <c r="AV4178" t="s">
        <v>113</v>
      </c>
      <c r="AW4178" t="s">
        <v>113</v>
      </c>
      <c r="AX4178" t="s">
        <v>113</v>
      </c>
      <c r="AY4178" t="s">
        <v>113</v>
      </c>
      <c r="AZ4178" t="s">
        <v>113</v>
      </c>
      <c r="BA4178" t="s">
        <v>113</v>
      </c>
      <c r="BB4178" t="s">
        <v>113</v>
      </c>
      <c r="BD4178" t="s">
        <v>113</v>
      </c>
      <c r="BF4178" t="s">
        <v>113</v>
      </c>
      <c r="BG4178" t="s">
        <v>113</v>
      </c>
      <c r="BH4178" t="s">
        <v>113</v>
      </c>
      <c r="BI4178" t="s">
        <v>113</v>
      </c>
      <c r="BJ4178" t="s">
        <v>113</v>
      </c>
      <c r="BK4178" t="s">
        <v>113</v>
      </c>
      <c r="BL4178" t="s">
        <v>113</v>
      </c>
      <c r="BM4178" t="s">
        <v>113</v>
      </c>
      <c r="BN4178" t="s">
        <v>113</v>
      </c>
      <c r="BO4178" t="s">
        <v>113</v>
      </c>
      <c r="BP4178" t="s">
        <v>113</v>
      </c>
      <c r="BQ4178" t="s">
        <v>113</v>
      </c>
      <c r="BR4178" t="s">
        <v>113</v>
      </c>
      <c r="BS4178" t="s">
        <v>113</v>
      </c>
      <c r="BT4178" t="s">
        <v>113</v>
      </c>
      <c r="BU4178" t="s">
        <v>113</v>
      </c>
      <c r="BV4178" t="s">
        <v>111</v>
      </c>
      <c r="BW4178" t="s">
        <v>111</v>
      </c>
      <c r="BX4178" t="s">
        <v>113</v>
      </c>
      <c r="BY4178" t="s">
        <v>113</v>
      </c>
      <c r="BZ4178" t="s">
        <v>113</v>
      </c>
      <c r="CA4178" t="s">
        <v>113</v>
      </c>
      <c r="CB4178" t="s">
        <v>113</v>
      </c>
      <c r="CC4178" t="s">
        <v>113</v>
      </c>
      <c r="CD4178" t="s">
        <v>113</v>
      </c>
      <c r="CE4178" t="s">
        <v>113</v>
      </c>
      <c r="CF4178" t="s">
        <v>113</v>
      </c>
      <c r="CG4178" t="s">
        <v>113</v>
      </c>
      <c r="CH4178" t="s">
        <v>113</v>
      </c>
      <c r="CI4178" t="s">
        <v>113</v>
      </c>
      <c r="CJ4178" t="s">
        <v>113</v>
      </c>
      <c r="CK4178" t="s">
        <v>113</v>
      </c>
      <c r="CL4178" t="s">
        <v>113</v>
      </c>
      <c r="CM4178" t="s">
        <v>113</v>
      </c>
      <c r="CN4178" t="s">
        <v>113</v>
      </c>
      <c r="CO4178" t="s">
        <v>113</v>
      </c>
      <c r="CP4178" t="s">
        <v>113</v>
      </c>
      <c r="CQ4178" t="s">
        <v>113</v>
      </c>
      <c r="CR4178" t="s">
        <v>113</v>
      </c>
      <c r="CS4178" t="s">
        <v>113</v>
      </c>
      <c r="CT4178" t="s">
        <v>113</v>
      </c>
      <c r="CU4178" t="s">
        <v>113</v>
      </c>
      <c r="CV4178" t="s">
        <v>113</v>
      </c>
      <c r="CW4178" t="s">
        <v>113</v>
      </c>
    </row>
    <row r="4179" spans="1:101" x14ac:dyDescent="0.25">
      <c r="A4179" t="s">
        <v>100</v>
      </c>
      <c r="B4179">
        <v>306142</v>
      </c>
      <c r="C4179" t="s">
        <v>25189</v>
      </c>
      <c r="D4179" t="s">
        <v>102</v>
      </c>
      <c r="E4179" t="s">
        <v>25190</v>
      </c>
      <c r="F4179" t="s">
        <v>25190</v>
      </c>
      <c r="M4179" t="s">
        <v>25191</v>
      </c>
      <c r="O4179">
        <v>0</v>
      </c>
      <c r="V4179" t="s">
        <v>110</v>
      </c>
      <c r="W4179" s="1">
        <v>43749</v>
      </c>
      <c r="Y4179" s="1">
        <v>43917</v>
      </c>
      <c r="Z4179" s="2">
        <v>43009</v>
      </c>
      <c r="AB4179" t="s">
        <v>113</v>
      </c>
      <c r="AC4179" t="s">
        <v>113</v>
      </c>
      <c r="AD4179" t="s">
        <v>113</v>
      </c>
      <c r="AG4179" t="s">
        <v>113</v>
      </c>
      <c r="AH4179" t="s">
        <v>111</v>
      </c>
      <c r="AI4179" t="s">
        <v>113</v>
      </c>
      <c r="AJ4179" t="s">
        <v>293</v>
      </c>
      <c r="AL4179" t="s">
        <v>115</v>
      </c>
      <c r="AM4179" t="s">
        <v>116</v>
      </c>
      <c r="AN4179" t="s">
        <v>108</v>
      </c>
      <c r="AO4179" t="s">
        <v>113</v>
      </c>
      <c r="AP4179" t="s">
        <v>113</v>
      </c>
      <c r="AQ4179" t="s">
        <v>113</v>
      </c>
      <c r="AR4179" t="s">
        <v>113</v>
      </c>
      <c r="AS4179" t="s">
        <v>113</v>
      </c>
      <c r="AT4179" t="s">
        <v>113</v>
      </c>
      <c r="AU4179" t="s">
        <v>113</v>
      </c>
      <c r="AV4179" t="s">
        <v>113</v>
      </c>
      <c r="AW4179" t="s">
        <v>113</v>
      </c>
      <c r="AX4179" t="s">
        <v>113</v>
      </c>
      <c r="AY4179" t="s">
        <v>113</v>
      </c>
      <c r="AZ4179" t="s">
        <v>113</v>
      </c>
      <c r="BA4179" t="s">
        <v>113</v>
      </c>
      <c r="BB4179" t="s">
        <v>113</v>
      </c>
      <c r="BD4179" t="s">
        <v>113</v>
      </c>
      <c r="BF4179" t="s">
        <v>113</v>
      </c>
      <c r="BG4179" t="s">
        <v>113</v>
      </c>
      <c r="BH4179" t="s">
        <v>113</v>
      </c>
      <c r="BI4179" t="s">
        <v>113</v>
      </c>
      <c r="BJ4179" t="s">
        <v>113</v>
      </c>
      <c r="BK4179" t="s">
        <v>113</v>
      </c>
      <c r="BL4179" t="s">
        <v>113</v>
      </c>
      <c r="BM4179" t="s">
        <v>113</v>
      </c>
      <c r="BN4179" t="s">
        <v>113</v>
      </c>
      <c r="BO4179" t="s">
        <v>113</v>
      </c>
      <c r="BP4179" t="s">
        <v>113</v>
      </c>
      <c r="BQ4179" t="s">
        <v>113</v>
      </c>
      <c r="BR4179" t="s">
        <v>113</v>
      </c>
      <c r="BS4179" t="s">
        <v>113</v>
      </c>
      <c r="BT4179" t="s">
        <v>113</v>
      </c>
      <c r="BU4179" t="s">
        <v>113</v>
      </c>
      <c r="BV4179" t="s">
        <v>111</v>
      </c>
      <c r="BW4179" t="s">
        <v>111</v>
      </c>
      <c r="BX4179" t="s">
        <v>113</v>
      </c>
      <c r="BY4179" t="s">
        <v>113</v>
      </c>
      <c r="BZ4179" t="s">
        <v>113</v>
      </c>
      <c r="CA4179" t="s">
        <v>113</v>
      </c>
      <c r="CB4179" t="s">
        <v>113</v>
      </c>
      <c r="CC4179" t="s">
        <v>113</v>
      </c>
      <c r="CD4179" t="s">
        <v>113</v>
      </c>
      <c r="CE4179" t="s">
        <v>113</v>
      </c>
      <c r="CF4179" t="s">
        <v>113</v>
      </c>
      <c r="CG4179" t="s">
        <v>113</v>
      </c>
      <c r="CH4179" t="s">
        <v>113</v>
      </c>
      <c r="CI4179" t="s">
        <v>113</v>
      </c>
      <c r="CJ4179" t="s">
        <v>113</v>
      </c>
      <c r="CK4179" t="s">
        <v>113</v>
      </c>
      <c r="CL4179" t="s">
        <v>113</v>
      </c>
      <c r="CM4179" t="s">
        <v>113</v>
      </c>
      <c r="CN4179" t="s">
        <v>113</v>
      </c>
      <c r="CO4179" t="s">
        <v>113</v>
      </c>
      <c r="CP4179" t="s">
        <v>113</v>
      </c>
      <c r="CQ4179" t="s">
        <v>113</v>
      </c>
      <c r="CR4179" t="s">
        <v>113</v>
      </c>
      <c r="CS4179" t="s">
        <v>113</v>
      </c>
      <c r="CT4179" t="s">
        <v>113</v>
      </c>
      <c r="CU4179" t="s">
        <v>113</v>
      </c>
      <c r="CV4179" t="s">
        <v>113</v>
      </c>
      <c r="CW4179" t="s">
        <v>113</v>
      </c>
    </row>
    <row r="4180" spans="1:101" x14ac:dyDescent="0.25">
      <c r="A4180" t="s">
        <v>506</v>
      </c>
      <c r="B4180">
        <v>289601</v>
      </c>
      <c r="C4180" t="s">
        <v>25192</v>
      </c>
      <c r="D4180" t="s">
        <v>102</v>
      </c>
      <c r="E4180" t="s">
        <v>25193</v>
      </c>
      <c r="F4180" t="s">
        <v>25193</v>
      </c>
      <c r="G4180" t="s">
        <v>25194</v>
      </c>
      <c r="H4180" t="s">
        <v>568</v>
      </c>
      <c r="I4180" t="s">
        <v>872</v>
      </c>
      <c r="J4180" t="s">
        <v>512</v>
      </c>
      <c r="K4180" t="s">
        <v>108</v>
      </c>
      <c r="L4180">
        <v>37215</v>
      </c>
      <c r="M4180" t="s">
        <v>25195</v>
      </c>
      <c r="O4180">
        <v>0</v>
      </c>
      <c r="V4180" t="s">
        <v>110</v>
      </c>
      <c r="W4180" s="1">
        <v>42958</v>
      </c>
      <c r="Y4180" s="1">
        <v>43867</v>
      </c>
      <c r="Z4180" s="2">
        <v>43009</v>
      </c>
      <c r="AB4180" t="s">
        <v>113</v>
      </c>
      <c r="AC4180" t="s">
        <v>113</v>
      </c>
      <c r="AD4180" t="s">
        <v>113</v>
      </c>
      <c r="AG4180" t="s">
        <v>111</v>
      </c>
      <c r="AH4180" t="s">
        <v>113</v>
      </c>
      <c r="AI4180" t="s">
        <v>113</v>
      </c>
      <c r="AJ4180" t="s">
        <v>114</v>
      </c>
      <c r="AL4180" t="s">
        <v>115</v>
      </c>
      <c r="AM4180" t="s">
        <v>116</v>
      </c>
      <c r="AN4180" t="s">
        <v>108</v>
      </c>
      <c r="AO4180" t="s">
        <v>113</v>
      </c>
      <c r="AP4180" t="s">
        <v>113</v>
      </c>
      <c r="AQ4180" t="s">
        <v>113</v>
      </c>
      <c r="AR4180" t="s">
        <v>113</v>
      </c>
      <c r="AS4180" t="s">
        <v>113</v>
      </c>
      <c r="AT4180" t="s">
        <v>113</v>
      </c>
      <c r="AU4180" t="s">
        <v>113</v>
      </c>
      <c r="AV4180" t="s">
        <v>113</v>
      </c>
      <c r="AW4180" t="s">
        <v>113</v>
      </c>
      <c r="AX4180" t="s">
        <v>113</v>
      </c>
      <c r="AY4180" t="s">
        <v>113</v>
      </c>
      <c r="AZ4180" t="s">
        <v>113</v>
      </c>
      <c r="BA4180" t="s">
        <v>113</v>
      </c>
      <c r="BB4180" t="s">
        <v>113</v>
      </c>
      <c r="BD4180" t="s">
        <v>113</v>
      </c>
      <c r="BF4180" t="s">
        <v>113</v>
      </c>
      <c r="BG4180" t="s">
        <v>113</v>
      </c>
      <c r="BH4180" t="s">
        <v>113</v>
      </c>
      <c r="BI4180" t="s">
        <v>113</v>
      </c>
      <c r="BJ4180" t="s">
        <v>113</v>
      </c>
      <c r="BK4180" t="s">
        <v>113</v>
      </c>
      <c r="BL4180" t="s">
        <v>113</v>
      </c>
      <c r="BM4180" t="s">
        <v>113</v>
      </c>
      <c r="BN4180" t="s">
        <v>113</v>
      </c>
      <c r="BO4180" t="s">
        <v>113</v>
      </c>
      <c r="BP4180" t="s">
        <v>113</v>
      </c>
      <c r="BQ4180" t="s">
        <v>113</v>
      </c>
      <c r="BR4180" t="s">
        <v>113</v>
      </c>
      <c r="BS4180" t="s">
        <v>113</v>
      </c>
      <c r="BT4180" t="s">
        <v>113</v>
      </c>
      <c r="BU4180" t="s">
        <v>113</v>
      </c>
      <c r="BV4180" t="s">
        <v>111</v>
      </c>
      <c r="BW4180" t="s">
        <v>111</v>
      </c>
      <c r="BX4180" t="s">
        <v>113</v>
      </c>
      <c r="BY4180" t="s">
        <v>113</v>
      </c>
      <c r="BZ4180" t="s">
        <v>113</v>
      </c>
      <c r="CA4180" t="s">
        <v>113</v>
      </c>
      <c r="CB4180" t="s">
        <v>113</v>
      </c>
      <c r="CC4180" t="s">
        <v>113</v>
      </c>
      <c r="CD4180" t="s">
        <v>113</v>
      </c>
      <c r="CE4180" t="s">
        <v>113</v>
      </c>
      <c r="CF4180" t="s">
        <v>113</v>
      </c>
      <c r="CG4180" t="s">
        <v>113</v>
      </c>
      <c r="CH4180" t="s">
        <v>113</v>
      </c>
      <c r="CI4180" t="s">
        <v>113</v>
      </c>
      <c r="CJ4180" t="s">
        <v>113</v>
      </c>
      <c r="CK4180" t="s">
        <v>113</v>
      </c>
      <c r="CL4180" t="s">
        <v>113</v>
      </c>
      <c r="CM4180" t="s">
        <v>113</v>
      </c>
      <c r="CN4180" t="s">
        <v>113</v>
      </c>
      <c r="CO4180" t="s">
        <v>113</v>
      </c>
      <c r="CP4180" t="s">
        <v>113</v>
      </c>
      <c r="CQ4180" t="s">
        <v>113</v>
      </c>
      <c r="CR4180" t="s">
        <v>113</v>
      </c>
      <c r="CS4180" t="s">
        <v>113</v>
      </c>
      <c r="CT4180" t="s">
        <v>113</v>
      </c>
      <c r="CU4180" t="s">
        <v>113</v>
      </c>
      <c r="CV4180" t="s">
        <v>113</v>
      </c>
      <c r="CW4180" t="s">
        <v>113</v>
      </c>
    </row>
    <row r="4181" spans="1:101" x14ac:dyDescent="0.25">
      <c r="A4181" t="s">
        <v>117</v>
      </c>
      <c r="B4181">
        <v>166348</v>
      </c>
      <c r="C4181" t="s">
        <v>25196</v>
      </c>
      <c r="D4181" t="s">
        <v>102</v>
      </c>
      <c r="E4181" t="s">
        <v>25197</v>
      </c>
      <c r="F4181" t="s">
        <v>25197</v>
      </c>
      <c r="G4181" t="s">
        <v>11445</v>
      </c>
      <c r="I4181" t="s">
        <v>250</v>
      </c>
      <c r="K4181" t="s">
        <v>251</v>
      </c>
      <c r="L4181" t="s">
        <v>11446</v>
      </c>
      <c r="M4181" t="s">
        <v>25198</v>
      </c>
      <c r="N4181" t="s">
        <v>25199</v>
      </c>
      <c r="O4181">
        <v>0</v>
      </c>
      <c r="V4181" t="s">
        <v>110</v>
      </c>
      <c r="W4181" s="1">
        <v>41344</v>
      </c>
      <c r="Y4181" s="1">
        <v>43670</v>
      </c>
      <c r="Z4181" s="2">
        <v>43009</v>
      </c>
      <c r="AA4181" t="s">
        <v>25200</v>
      </c>
      <c r="AB4181" t="s">
        <v>111</v>
      </c>
      <c r="AC4181" t="s">
        <v>113</v>
      </c>
      <c r="AD4181" t="s">
        <v>113</v>
      </c>
      <c r="AF4181" t="s">
        <v>25201</v>
      </c>
      <c r="AG4181" t="s">
        <v>113</v>
      </c>
      <c r="AH4181" t="s">
        <v>111</v>
      </c>
      <c r="AI4181" t="s">
        <v>113</v>
      </c>
      <c r="AJ4181" t="s">
        <v>173</v>
      </c>
      <c r="AK4181" t="s">
        <v>25202</v>
      </c>
      <c r="AL4181" t="s">
        <v>2869</v>
      </c>
      <c r="AN4181" t="s">
        <v>251</v>
      </c>
      <c r="AO4181" t="s">
        <v>113</v>
      </c>
      <c r="AP4181" t="s">
        <v>113</v>
      </c>
      <c r="AQ4181" t="s">
        <v>113</v>
      </c>
      <c r="AR4181" t="s">
        <v>113</v>
      </c>
      <c r="AS4181" t="s">
        <v>113</v>
      </c>
      <c r="AT4181" t="s">
        <v>113</v>
      </c>
      <c r="AU4181" t="s">
        <v>113</v>
      </c>
      <c r="AV4181" t="s">
        <v>113</v>
      </c>
      <c r="AW4181" t="s">
        <v>113</v>
      </c>
      <c r="AX4181" t="s">
        <v>113</v>
      </c>
      <c r="AY4181" t="s">
        <v>113</v>
      </c>
      <c r="AZ4181" t="s">
        <v>113</v>
      </c>
      <c r="BA4181" t="s">
        <v>113</v>
      </c>
      <c r="BB4181" t="s">
        <v>113</v>
      </c>
      <c r="BD4181" t="s">
        <v>111</v>
      </c>
      <c r="BE4181" t="s">
        <v>113</v>
      </c>
      <c r="BF4181" t="s">
        <v>111</v>
      </c>
      <c r="BG4181" t="s">
        <v>113</v>
      </c>
      <c r="BH4181" t="s">
        <v>113</v>
      </c>
      <c r="BI4181" t="s">
        <v>113</v>
      </c>
      <c r="BJ4181" t="s">
        <v>113</v>
      </c>
      <c r="BK4181" t="s">
        <v>113</v>
      </c>
      <c r="BL4181" t="s">
        <v>113</v>
      </c>
      <c r="BM4181" t="s">
        <v>113</v>
      </c>
      <c r="BN4181" t="s">
        <v>113</v>
      </c>
      <c r="BO4181" t="s">
        <v>113</v>
      </c>
      <c r="BP4181" t="s">
        <v>113</v>
      </c>
      <c r="BQ4181" t="s">
        <v>113</v>
      </c>
      <c r="BR4181" t="s">
        <v>113</v>
      </c>
      <c r="BS4181" t="s">
        <v>113</v>
      </c>
      <c r="BT4181" t="s">
        <v>113</v>
      </c>
      <c r="BU4181" t="s">
        <v>113</v>
      </c>
      <c r="BV4181" t="s">
        <v>111</v>
      </c>
      <c r="BW4181" t="s">
        <v>111</v>
      </c>
      <c r="BX4181" t="s">
        <v>113</v>
      </c>
      <c r="BY4181" t="s">
        <v>113</v>
      </c>
      <c r="BZ4181" t="s">
        <v>113</v>
      </c>
      <c r="CA4181" t="s">
        <v>113</v>
      </c>
      <c r="CB4181" t="s">
        <v>113</v>
      </c>
      <c r="CC4181" t="s">
        <v>113</v>
      </c>
      <c r="CD4181" t="s">
        <v>113</v>
      </c>
      <c r="CE4181" t="s">
        <v>113</v>
      </c>
      <c r="CF4181" t="s">
        <v>113</v>
      </c>
      <c r="CG4181" t="s">
        <v>113</v>
      </c>
      <c r="CH4181" t="s">
        <v>113</v>
      </c>
      <c r="CI4181" t="s">
        <v>113</v>
      </c>
      <c r="CJ4181" t="s">
        <v>113</v>
      </c>
      <c r="CK4181" t="s">
        <v>113</v>
      </c>
      <c r="CL4181" t="s">
        <v>113</v>
      </c>
      <c r="CM4181" t="s">
        <v>113</v>
      </c>
      <c r="CN4181" t="s">
        <v>113</v>
      </c>
      <c r="CO4181" t="s">
        <v>113</v>
      </c>
      <c r="CP4181" t="s">
        <v>113</v>
      </c>
      <c r="CQ4181" t="s">
        <v>113</v>
      </c>
      <c r="CR4181" t="s">
        <v>113</v>
      </c>
      <c r="CS4181" t="s">
        <v>113</v>
      </c>
      <c r="CT4181" t="s">
        <v>113</v>
      </c>
      <c r="CU4181" t="s">
        <v>113</v>
      </c>
      <c r="CV4181" t="s">
        <v>113</v>
      </c>
      <c r="CW4181" t="s">
        <v>113</v>
      </c>
    </row>
    <row r="4182" spans="1:101" x14ac:dyDescent="0.25">
      <c r="A4182" t="s">
        <v>368</v>
      </c>
      <c r="B4182">
        <v>171081</v>
      </c>
      <c r="C4182" t="s">
        <v>25203</v>
      </c>
      <c r="D4182" t="s">
        <v>102</v>
      </c>
      <c r="E4182" t="s">
        <v>25204</v>
      </c>
      <c r="F4182" t="s">
        <v>25205</v>
      </c>
      <c r="G4182" t="s">
        <v>25206</v>
      </c>
      <c r="H4182" t="s">
        <v>835</v>
      </c>
      <c r="I4182" t="s">
        <v>857</v>
      </c>
      <c r="J4182" t="s">
        <v>373</v>
      </c>
      <c r="K4182" t="s">
        <v>108</v>
      </c>
      <c r="L4182">
        <v>77018</v>
      </c>
      <c r="M4182" t="s">
        <v>25207</v>
      </c>
      <c r="O4182">
        <v>0</v>
      </c>
      <c r="P4182" t="s">
        <v>25208</v>
      </c>
      <c r="R4182" t="s">
        <v>857</v>
      </c>
      <c r="S4182" t="s">
        <v>373</v>
      </c>
      <c r="T4182" t="s">
        <v>108</v>
      </c>
      <c r="U4182">
        <v>77219</v>
      </c>
      <c r="V4182" t="s">
        <v>110</v>
      </c>
      <c r="W4182" s="1">
        <v>41869</v>
      </c>
      <c r="Y4182" s="1">
        <v>43916</v>
      </c>
      <c r="Z4182" s="2">
        <v>43009</v>
      </c>
      <c r="AA4182" t="s">
        <v>25209</v>
      </c>
      <c r="AB4182" t="s">
        <v>113</v>
      </c>
      <c r="AC4182" t="s">
        <v>113</v>
      </c>
      <c r="AD4182" t="s">
        <v>113</v>
      </c>
      <c r="AG4182" t="s">
        <v>111</v>
      </c>
      <c r="AH4182" t="s">
        <v>113</v>
      </c>
      <c r="AI4182" t="s">
        <v>113</v>
      </c>
      <c r="AJ4182" t="s">
        <v>114</v>
      </c>
      <c r="AL4182" t="s">
        <v>115</v>
      </c>
      <c r="AM4182" t="s">
        <v>373</v>
      </c>
      <c r="AN4182" t="s">
        <v>108</v>
      </c>
      <c r="AO4182" t="s">
        <v>113</v>
      </c>
      <c r="AP4182" t="s">
        <v>113</v>
      </c>
      <c r="AQ4182" t="s">
        <v>113</v>
      </c>
      <c r="AR4182" t="s">
        <v>113</v>
      </c>
      <c r="AS4182" t="s">
        <v>113</v>
      </c>
      <c r="AT4182" t="s">
        <v>113</v>
      </c>
      <c r="AU4182" t="s">
        <v>113</v>
      </c>
      <c r="AV4182" t="s">
        <v>113</v>
      </c>
      <c r="AW4182" t="s">
        <v>113</v>
      </c>
      <c r="AX4182" t="s">
        <v>113</v>
      </c>
      <c r="AY4182" t="s">
        <v>113</v>
      </c>
      <c r="AZ4182" t="s">
        <v>113</v>
      </c>
      <c r="BA4182" t="s">
        <v>113</v>
      </c>
      <c r="BB4182" t="s">
        <v>113</v>
      </c>
      <c r="BD4182" t="s">
        <v>113</v>
      </c>
      <c r="BF4182" t="s">
        <v>113</v>
      </c>
      <c r="BG4182" t="s">
        <v>113</v>
      </c>
      <c r="BH4182" t="s">
        <v>113</v>
      </c>
      <c r="BI4182" t="s">
        <v>113</v>
      </c>
      <c r="BJ4182" t="s">
        <v>113</v>
      </c>
      <c r="BK4182" t="s">
        <v>113</v>
      </c>
      <c r="BL4182" t="s">
        <v>113</v>
      </c>
      <c r="BM4182" t="s">
        <v>113</v>
      </c>
      <c r="BN4182" t="s">
        <v>113</v>
      </c>
      <c r="BO4182" t="s">
        <v>113</v>
      </c>
      <c r="BP4182" t="s">
        <v>113</v>
      </c>
      <c r="BQ4182" t="s">
        <v>111</v>
      </c>
      <c r="BR4182" t="s">
        <v>113</v>
      </c>
      <c r="BS4182" t="s">
        <v>113</v>
      </c>
      <c r="BT4182" t="s">
        <v>113</v>
      </c>
      <c r="BU4182" t="s">
        <v>113</v>
      </c>
      <c r="BV4182" t="s">
        <v>113</v>
      </c>
      <c r="BW4182" t="s">
        <v>111</v>
      </c>
      <c r="BX4182" t="s">
        <v>113</v>
      </c>
      <c r="BY4182" t="s">
        <v>113</v>
      </c>
      <c r="BZ4182" t="s">
        <v>113</v>
      </c>
      <c r="CA4182" t="s">
        <v>113</v>
      </c>
      <c r="CB4182" t="s">
        <v>113</v>
      </c>
      <c r="CC4182" t="s">
        <v>113</v>
      </c>
      <c r="CD4182" t="s">
        <v>113</v>
      </c>
      <c r="CE4182" t="s">
        <v>113</v>
      </c>
      <c r="CF4182" t="s">
        <v>113</v>
      </c>
      <c r="CG4182" t="s">
        <v>113</v>
      </c>
      <c r="CH4182" t="s">
        <v>113</v>
      </c>
      <c r="CI4182" t="s">
        <v>113</v>
      </c>
      <c r="CJ4182" t="s">
        <v>113</v>
      </c>
      <c r="CK4182" t="s">
        <v>113</v>
      </c>
      <c r="CL4182" t="s">
        <v>113</v>
      </c>
      <c r="CM4182" t="s">
        <v>113</v>
      </c>
      <c r="CN4182" t="s">
        <v>113</v>
      </c>
      <c r="CO4182" t="s">
        <v>113</v>
      </c>
      <c r="CP4182" t="s">
        <v>113</v>
      </c>
      <c r="CQ4182" t="s">
        <v>113</v>
      </c>
      <c r="CR4182" t="s">
        <v>113</v>
      </c>
      <c r="CS4182" t="s">
        <v>113</v>
      </c>
      <c r="CT4182" t="s">
        <v>113</v>
      </c>
      <c r="CU4182" t="s">
        <v>113</v>
      </c>
      <c r="CV4182" t="s">
        <v>113</v>
      </c>
      <c r="CW4182" t="s">
        <v>113</v>
      </c>
    </row>
    <row r="4183" spans="1:101" x14ac:dyDescent="0.25">
      <c r="A4183" t="s">
        <v>100</v>
      </c>
      <c r="B4183">
        <v>158131</v>
      </c>
      <c r="C4183" t="s">
        <v>25210</v>
      </c>
      <c r="D4183" t="s">
        <v>102</v>
      </c>
      <c r="E4183" t="s">
        <v>25211</v>
      </c>
      <c r="F4183" t="s">
        <v>25211</v>
      </c>
      <c r="G4183" t="s">
        <v>25212</v>
      </c>
      <c r="H4183" t="s">
        <v>6095</v>
      </c>
      <c r="I4183" t="s">
        <v>106</v>
      </c>
      <c r="J4183" t="s">
        <v>107</v>
      </c>
      <c r="K4183" t="s">
        <v>108</v>
      </c>
      <c r="L4183" t="s">
        <v>25213</v>
      </c>
      <c r="M4183" t="s">
        <v>25214</v>
      </c>
      <c r="N4183" t="s">
        <v>25215</v>
      </c>
      <c r="O4183">
        <v>0</v>
      </c>
      <c r="V4183" t="s">
        <v>110</v>
      </c>
      <c r="W4183" s="1">
        <v>43563</v>
      </c>
      <c r="Y4183" s="1">
        <v>43894</v>
      </c>
      <c r="Z4183" s="2">
        <v>43009</v>
      </c>
      <c r="AB4183" t="s">
        <v>113</v>
      </c>
      <c r="AC4183" t="s">
        <v>113</v>
      </c>
      <c r="AD4183" t="s">
        <v>113</v>
      </c>
      <c r="AG4183" t="s">
        <v>113</v>
      </c>
      <c r="AH4183" t="s">
        <v>111</v>
      </c>
      <c r="AI4183" t="s">
        <v>113</v>
      </c>
      <c r="AJ4183" t="s">
        <v>293</v>
      </c>
      <c r="AL4183" t="s">
        <v>115</v>
      </c>
      <c r="AM4183" t="s">
        <v>116</v>
      </c>
      <c r="AN4183" t="s">
        <v>108</v>
      </c>
      <c r="AO4183" t="s">
        <v>113</v>
      </c>
      <c r="AP4183" t="s">
        <v>113</v>
      </c>
      <c r="AQ4183" t="s">
        <v>111</v>
      </c>
      <c r="AR4183" t="s">
        <v>113</v>
      </c>
      <c r="AS4183" t="s">
        <v>113</v>
      </c>
      <c r="AT4183" t="s">
        <v>113</v>
      </c>
      <c r="AU4183" t="s">
        <v>113</v>
      </c>
      <c r="AV4183" t="s">
        <v>113</v>
      </c>
      <c r="AW4183" t="s">
        <v>113</v>
      </c>
      <c r="AX4183" t="s">
        <v>113</v>
      </c>
      <c r="AY4183" t="s">
        <v>113</v>
      </c>
      <c r="AZ4183" t="s">
        <v>113</v>
      </c>
      <c r="BA4183" t="s">
        <v>113</v>
      </c>
      <c r="BB4183" t="s">
        <v>113</v>
      </c>
      <c r="BD4183" t="s">
        <v>113</v>
      </c>
      <c r="BF4183" t="s">
        <v>113</v>
      </c>
      <c r="BG4183" t="s">
        <v>113</v>
      </c>
      <c r="BH4183" t="s">
        <v>111</v>
      </c>
      <c r="BI4183" t="s">
        <v>113</v>
      </c>
      <c r="BJ4183" t="s">
        <v>113</v>
      </c>
      <c r="BK4183" t="s">
        <v>113</v>
      </c>
      <c r="BL4183" t="s">
        <v>113</v>
      </c>
      <c r="BM4183" t="s">
        <v>113</v>
      </c>
      <c r="BN4183" t="s">
        <v>113</v>
      </c>
      <c r="BO4183" t="s">
        <v>113</v>
      </c>
      <c r="BP4183" t="s">
        <v>113</v>
      </c>
      <c r="BQ4183" t="s">
        <v>113</v>
      </c>
      <c r="BR4183" t="s">
        <v>113</v>
      </c>
      <c r="BS4183" t="s">
        <v>113</v>
      </c>
      <c r="BT4183" t="s">
        <v>113</v>
      </c>
      <c r="BU4183" t="s">
        <v>113</v>
      </c>
      <c r="BV4183" t="s">
        <v>111</v>
      </c>
      <c r="BW4183" t="s">
        <v>111</v>
      </c>
      <c r="BX4183" t="s">
        <v>113</v>
      </c>
      <c r="BY4183" t="s">
        <v>113</v>
      </c>
      <c r="BZ4183" t="s">
        <v>113</v>
      </c>
      <c r="CA4183" t="s">
        <v>113</v>
      </c>
      <c r="CB4183" t="s">
        <v>113</v>
      </c>
      <c r="CC4183" t="s">
        <v>113</v>
      </c>
      <c r="CD4183" t="s">
        <v>113</v>
      </c>
      <c r="CE4183" t="s">
        <v>113</v>
      </c>
      <c r="CF4183" t="s">
        <v>113</v>
      </c>
      <c r="CG4183" t="s">
        <v>113</v>
      </c>
      <c r="CH4183" t="s">
        <v>113</v>
      </c>
      <c r="CI4183" t="s">
        <v>113</v>
      </c>
      <c r="CJ4183" t="s">
        <v>113</v>
      </c>
      <c r="CK4183" t="s">
        <v>113</v>
      </c>
      <c r="CL4183" t="s">
        <v>113</v>
      </c>
      <c r="CM4183" t="s">
        <v>113</v>
      </c>
      <c r="CN4183" t="s">
        <v>113</v>
      </c>
      <c r="CO4183" t="s">
        <v>113</v>
      </c>
      <c r="CP4183" t="s">
        <v>113</v>
      </c>
      <c r="CQ4183" t="s">
        <v>113</v>
      </c>
      <c r="CR4183" t="s">
        <v>113</v>
      </c>
      <c r="CS4183" t="s">
        <v>113</v>
      </c>
      <c r="CT4183" t="s">
        <v>113</v>
      </c>
      <c r="CU4183" t="s">
        <v>113</v>
      </c>
      <c r="CV4183" t="s">
        <v>113</v>
      </c>
      <c r="CW4183" t="s">
        <v>113</v>
      </c>
    </row>
    <row r="4184" spans="1:101" x14ac:dyDescent="0.25">
      <c r="A4184" t="s">
        <v>155</v>
      </c>
      <c r="B4184">
        <v>287754</v>
      </c>
      <c r="C4184" t="s">
        <v>25216</v>
      </c>
      <c r="D4184" t="s">
        <v>102</v>
      </c>
      <c r="E4184" t="s">
        <v>25217</v>
      </c>
      <c r="F4184" t="s">
        <v>25217</v>
      </c>
      <c r="G4184" t="s">
        <v>2332</v>
      </c>
      <c r="H4184" t="s">
        <v>18664</v>
      </c>
      <c r="I4184" t="s">
        <v>1041</v>
      </c>
      <c r="J4184" t="s">
        <v>161</v>
      </c>
      <c r="K4184" t="s">
        <v>108</v>
      </c>
      <c r="L4184">
        <v>2108</v>
      </c>
      <c r="M4184" t="s">
        <v>25218</v>
      </c>
      <c r="O4184">
        <v>0</v>
      </c>
      <c r="V4184" t="s">
        <v>110</v>
      </c>
      <c r="W4184" s="1">
        <v>42795</v>
      </c>
      <c r="Y4184" s="1">
        <v>43879</v>
      </c>
      <c r="Z4184" s="2">
        <v>43009</v>
      </c>
      <c r="AA4184" t="s">
        <v>25219</v>
      </c>
      <c r="AB4184" t="s">
        <v>113</v>
      </c>
      <c r="AC4184" t="s">
        <v>113</v>
      </c>
      <c r="AD4184" t="s">
        <v>113</v>
      </c>
      <c r="AG4184" t="s">
        <v>113</v>
      </c>
      <c r="AH4184" t="s">
        <v>111</v>
      </c>
      <c r="AI4184" t="s">
        <v>113</v>
      </c>
      <c r="AJ4184" t="s">
        <v>293</v>
      </c>
      <c r="AL4184" t="s">
        <v>115</v>
      </c>
      <c r="AM4184" t="s">
        <v>161</v>
      </c>
      <c r="AN4184" t="s">
        <v>108</v>
      </c>
      <c r="AO4184" t="s">
        <v>113</v>
      </c>
      <c r="AP4184" t="s">
        <v>113</v>
      </c>
      <c r="AQ4184" t="s">
        <v>111</v>
      </c>
      <c r="AR4184" t="s">
        <v>113</v>
      </c>
      <c r="AS4184" t="s">
        <v>113</v>
      </c>
      <c r="AT4184" t="s">
        <v>113</v>
      </c>
      <c r="AU4184" t="s">
        <v>113</v>
      </c>
      <c r="AV4184" t="s">
        <v>113</v>
      </c>
      <c r="AW4184" t="s">
        <v>113</v>
      </c>
      <c r="AX4184" t="s">
        <v>113</v>
      </c>
      <c r="AY4184" t="s">
        <v>113</v>
      </c>
      <c r="AZ4184" t="s">
        <v>113</v>
      </c>
      <c r="BA4184" t="s">
        <v>113</v>
      </c>
      <c r="BB4184" t="s">
        <v>113</v>
      </c>
      <c r="BD4184" t="s">
        <v>113</v>
      </c>
      <c r="BF4184" t="s">
        <v>113</v>
      </c>
      <c r="BG4184" t="s">
        <v>113</v>
      </c>
      <c r="BH4184" t="s">
        <v>111</v>
      </c>
      <c r="BI4184" t="s">
        <v>113</v>
      </c>
      <c r="BJ4184" t="s">
        <v>113</v>
      </c>
      <c r="BK4184" t="s">
        <v>113</v>
      </c>
      <c r="BL4184" t="s">
        <v>111</v>
      </c>
      <c r="BM4184" t="s">
        <v>113</v>
      </c>
      <c r="BN4184" t="s">
        <v>113</v>
      </c>
      <c r="BO4184" t="s">
        <v>113</v>
      </c>
      <c r="BP4184" t="s">
        <v>113</v>
      </c>
      <c r="BQ4184" t="s">
        <v>113</v>
      </c>
      <c r="BR4184" t="s">
        <v>113</v>
      </c>
      <c r="BS4184" t="s">
        <v>113</v>
      </c>
      <c r="BT4184" t="s">
        <v>113</v>
      </c>
      <c r="BU4184" t="s">
        <v>113</v>
      </c>
      <c r="BV4184" t="s">
        <v>111</v>
      </c>
      <c r="BW4184" t="s">
        <v>111</v>
      </c>
      <c r="BX4184" t="s">
        <v>113</v>
      </c>
      <c r="BY4184" t="s">
        <v>113</v>
      </c>
      <c r="BZ4184" t="s">
        <v>113</v>
      </c>
      <c r="CA4184" t="s">
        <v>113</v>
      </c>
      <c r="CB4184" t="s">
        <v>113</v>
      </c>
      <c r="CC4184" t="s">
        <v>113</v>
      </c>
      <c r="CD4184" t="s">
        <v>113</v>
      </c>
      <c r="CE4184" t="s">
        <v>113</v>
      </c>
      <c r="CF4184" t="s">
        <v>113</v>
      </c>
      <c r="CG4184" t="s">
        <v>113</v>
      </c>
      <c r="CH4184" t="s">
        <v>113</v>
      </c>
      <c r="CI4184" t="s">
        <v>113</v>
      </c>
      <c r="CJ4184" t="s">
        <v>113</v>
      </c>
      <c r="CK4184" t="s">
        <v>113</v>
      </c>
      <c r="CL4184" t="s">
        <v>113</v>
      </c>
      <c r="CM4184" t="s">
        <v>113</v>
      </c>
      <c r="CN4184" t="s">
        <v>113</v>
      </c>
      <c r="CO4184" t="s">
        <v>113</v>
      </c>
      <c r="CP4184" t="s">
        <v>113</v>
      </c>
      <c r="CQ4184" t="s">
        <v>113</v>
      </c>
      <c r="CR4184" t="s">
        <v>113</v>
      </c>
      <c r="CS4184" t="s">
        <v>113</v>
      </c>
      <c r="CT4184" t="s">
        <v>113</v>
      </c>
      <c r="CU4184" t="s">
        <v>113</v>
      </c>
      <c r="CV4184" t="s">
        <v>113</v>
      </c>
      <c r="CW4184" t="s">
        <v>113</v>
      </c>
    </row>
    <row r="4185" spans="1:101" x14ac:dyDescent="0.25">
      <c r="A4185" t="s">
        <v>117</v>
      </c>
      <c r="B4185">
        <v>268814</v>
      </c>
      <c r="C4185" t="s">
        <v>25220</v>
      </c>
      <c r="D4185" t="s">
        <v>102</v>
      </c>
      <c r="E4185" t="s">
        <v>25221</v>
      </c>
      <c r="F4185" t="s">
        <v>25221</v>
      </c>
      <c r="G4185" t="s">
        <v>25222</v>
      </c>
      <c r="I4185" t="s">
        <v>169</v>
      </c>
      <c r="K4185" t="s">
        <v>170</v>
      </c>
      <c r="L4185">
        <v>68898</v>
      </c>
      <c r="M4185">
        <v>6562363333</v>
      </c>
      <c r="N4185">
        <v>6562364399</v>
      </c>
      <c r="O4185">
        <v>0</v>
      </c>
      <c r="V4185" t="s">
        <v>110</v>
      </c>
      <c r="W4185" s="1">
        <v>42171</v>
      </c>
      <c r="Y4185" s="1">
        <v>43754</v>
      </c>
      <c r="Z4185" s="2">
        <v>43009</v>
      </c>
      <c r="AB4185" t="s">
        <v>113</v>
      </c>
      <c r="AC4185" t="s">
        <v>113</v>
      </c>
      <c r="AD4185" t="s">
        <v>113</v>
      </c>
      <c r="AF4185" t="s">
        <v>25223</v>
      </c>
      <c r="AG4185" t="s">
        <v>113</v>
      </c>
      <c r="AH4185" t="s">
        <v>111</v>
      </c>
      <c r="AI4185" t="s">
        <v>113</v>
      </c>
      <c r="AJ4185" t="s">
        <v>114</v>
      </c>
      <c r="AL4185" t="s">
        <v>1060</v>
      </c>
      <c r="AN4185" t="s">
        <v>170</v>
      </c>
      <c r="AO4185" t="s">
        <v>113</v>
      </c>
      <c r="AP4185" t="s">
        <v>113</v>
      </c>
      <c r="AQ4185" t="s">
        <v>113</v>
      </c>
      <c r="AR4185" t="s">
        <v>113</v>
      </c>
      <c r="AS4185" t="s">
        <v>113</v>
      </c>
      <c r="AT4185" t="s">
        <v>113</v>
      </c>
      <c r="AU4185" t="s">
        <v>113</v>
      </c>
      <c r="AV4185" t="s">
        <v>113</v>
      </c>
      <c r="AW4185" t="s">
        <v>113</v>
      </c>
      <c r="AX4185" t="s">
        <v>113</v>
      </c>
      <c r="AY4185" t="s">
        <v>113</v>
      </c>
      <c r="AZ4185" t="s">
        <v>113</v>
      </c>
      <c r="BA4185" t="s">
        <v>113</v>
      </c>
      <c r="BB4185" t="s">
        <v>113</v>
      </c>
      <c r="BD4185" t="s">
        <v>113</v>
      </c>
      <c r="BF4185" t="s">
        <v>113</v>
      </c>
      <c r="BG4185" t="s">
        <v>113</v>
      </c>
      <c r="BH4185" t="s">
        <v>111</v>
      </c>
      <c r="BI4185" t="s">
        <v>113</v>
      </c>
      <c r="BJ4185" t="s">
        <v>113</v>
      </c>
      <c r="BK4185" t="s">
        <v>113</v>
      </c>
      <c r="BL4185" t="s">
        <v>113</v>
      </c>
      <c r="BM4185" t="s">
        <v>113</v>
      </c>
      <c r="BN4185" t="s">
        <v>113</v>
      </c>
      <c r="BO4185" t="s">
        <v>113</v>
      </c>
      <c r="BP4185" t="s">
        <v>113</v>
      </c>
      <c r="BQ4185" t="s">
        <v>113</v>
      </c>
      <c r="BR4185" t="s">
        <v>113</v>
      </c>
      <c r="BS4185" t="s">
        <v>113</v>
      </c>
      <c r="BT4185" t="s">
        <v>113</v>
      </c>
      <c r="BU4185" t="s">
        <v>113</v>
      </c>
      <c r="BV4185" t="s">
        <v>111</v>
      </c>
      <c r="BW4185" t="s">
        <v>111</v>
      </c>
      <c r="BX4185" t="s">
        <v>113</v>
      </c>
      <c r="BY4185" t="s">
        <v>113</v>
      </c>
      <c r="BZ4185" t="s">
        <v>113</v>
      </c>
      <c r="CA4185" t="s">
        <v>113</v>
      </c>
      <c r="CB4185" t="s">
        <v>113</v>
      </c>
      <c r="CC4185" t="s">
        <v>113</v>
      </c>
      <c r="CD4185" t="s">
        <v>113</v>
      </c>
      <c r="CE4185" t="s">
        <v>113</v>
      </c>
      <c r="CF4185" t="s">
        <v>113</v>
      </c>
      <c r="CG4185" t="s">
        <v>113</v>
      </c>
      <c r="CH4185" t="s">
        <v>113</v>
      </c>
      <c r="CI4185" t="s">
        <v>113</v>
      </c>
      <c r="CJ4185" t="s">
        <v>113</v>
      </c>
      <c r="CK4185" t="s">
        <v>113</v>
      </c>
      <c r="CL4185" t="s">
        <v>113</v>
      </c>
      <c r="CM4185" t="s">
        <v>113</v>
      </c>
      <c r="CN4185" t="s">
        <v>113</v>
      </c>
      <c r="CO4185" t="s">
        <v>113</v>
      </c>
      <c r="CP4185" t="s">
        <v>113</v>
      </c>
      <c r="CQ4185" t="s">
        <v>113</v>
      </c>
      <c r="CR4185" t="s">
        <v>113</v>
      </c>
      <c r="CS4185" t="s">
        <v>113</v>
      </c>
      <c r="CT4185" t="s">
        <v>113</v>
      </c>
      <c r="CU4185" t="s">
        <v>113</v>
      </c>
      <c r="CV4185" t="s">
        <v>113</v>
      </c>
      <c r="CW4185" t="s">
        <v>113</v>
      </c>
    </row>
    <row r="4186" spans="1:101" x14ac:dyDescent="0.25">
      <c r="A4186" t="s">
        <v>263</v>
      </c>
      <c r="B4186">
        <v>160196</v>
      </c>
      <c r="C4186" t="s">
        <v>25224</v>
      </c>
      <c r="D4186" t="s">
        <v>102</v>
      </c>
      <c r="E4186" t="s">
        <v>25225</v>
      </c>
      <c r="F4186" t="s">
        <v>25226</v>
      </c>
      <c r="G4186" t="s">
        <v>25227</v>
      </c>
      <c r="I4186" t="s">
        <v>1667</v>
      </c>
      <c r="J4186" t="s">
        <v>1668</v>
      </c>
      <c r="K4186" t="s">
        <v>108</v>
      </c>
      <c r="L4186" t="s">
        <v>25228</v>
      </c>
      <c r="M4186" t="s">
        <v>25229</v>
      </c>
      <c r="N4186" t="s">
        <v>25230</v>
      </c>
      <c r="O4186">
        <v>0</v>
      </c>
      <c r="V4186" t="s">
        <v>110</v>
      </c>
      <c r="W4186" s="1">
        <v>40996</v>
      </c>
      <c r="Y4186" s="1">
        <v>43913</v>
      </c>
      <c r="Z4186" s="2">
        <v>43009</v>
      </c>
      <c r="AA4186" t="s">
        <v>25231</v>
      </c>
      <c r="AB4186" t="s">
        <v>113</v>
      </c>
      <c r="AC4186" t="s">
        <v>113</v>
      </c>
      <c r="AD4186" t="s">
        <v>113</v>
      </c>
      <c r="AG4186" t="s">
        <v>111</v>
      </c>
      <c r="AH4186" t="s">
        <v>113</v>
      </c>
      <c r="AI4186" t="s">
        <v>113</v>
      </c>
      <c r="AJ4186" t="s">
        <v>131</v>
      </c>
      <c r="AL4186" t="s">
        <v>115</v>
      </c>
      <c r="AM4186" t="s">
        <v>1668</v>
      </c>
      <c r="AN4186" t="s">
        <v>108</v>
      </c>
      <c r="AO4186" t="s">
        <v>113</v>
      </c>
      <c r="AP4186" t="s">
        <v>113</v>
      </c>
      <c r="AQ4186" t="s">
        <v>113</v>
      </c>
      <c r="AR4186" t="s">
        <v>113</v>
      </c>
      <c r="AS4186" t="s">
        <v>113</v>
      </c>
      <c r="AT4186" t="s">
        <v>113</v>
      </c>
      <c r="AU4186" t="s">
        <v>113</v>
      </c>
      <c r="AV4186" t="s">
        <v>113</v>
      </c>
      <c r="AW4186" t="s">
        <v>113</v>
      </c>
      <c r="AX4186" t="s">
        <v>113</v>
      </c>
      <c r="AY4186" t="s">
        <v>113</v>
      </c>
      <c r="AZ4186" t="s">
        <v>113</v>
      </c>
      <c r="BA4186" t="s">
        <v>113</v>
      </c>
      <c r="BB4186" t="s">
        <v>113</v>
      </c>
      <c r="BD4186" t="s">
        <v>113</v>
      </c>
      <c r="BF4186" t="s">
        <v>113</v>
      </c>
      <c r="BG4186" t="s">
        <v>113</v>
      </c>
      <c r="BH4186" t="s">
        <v>111</v>
      </c>
      <c r="BI4186" t="s">
        <v>113</v>
      </c>
      <c r="BJ4186" t="s">
        <v>113</v>
      </c>
      <c r="BK4186" t="s">
        <v>113</v>
      </c>
      <c r="BL4186" t="s">
        <v>113</v>
      </c>
      <c r="BM4186" t="s">
        <v>113</v>
      </c>
      <c r="BN4186" t="s">
        <v>113</v>
      </c>
      <c r="BO4186" t="s">
        <v>113</v>
      </c>
      <c r="BP4186" t="s">
        <v>113</v>
      </c>
      <c r="BQ4186" t="s">
        <v>113</v>
      </c>
      <c r="BR4186" t="s">
        <v>113</v>
      </c>
      <c r="BS4186" t="s">
        <v>113</v>
      </c>
      <c r="BT4186" t="s">
        <v>113</v>
      </c>
      <c r="BU4186" t="s">
        <v>113</v>
      </c>
      <c r="BV4186" t="s">
        <v>111</v>
      </c>
      <c r="BW4186" t="s">
        <v>111</v>
      </c>
      <c r="BX4186" t="s">
        <v>113</v>
      </c>
      <c r="BY4186" t="s">
        <v>113</v>
      </c>
      <c r="BZ4186" t="s">
        <v>113</v>
      </c>
      <c r="CA4186" t="s">
        <v>113</v>
      </c>
      <c r="CB4186" t="s">
        <v>113</v>
      </c>
      <c r="CC4186" t="s">
        <v>113</v>
      </c>
      <c r="CD4186" t="s">
        <v>113</v>
      </c>
      <c r="CE4186" t="s">
        <v>113</v>
      </c>
      <c r="CF4186" t="s">
        <v>113</v>
      </c>
      <c r="CG4186" t="s">
        <v>113</v>
      </c>
      <c r="CH4186" t="s">
        <v>113</v>
      </c>
      <c r="CI4186" t="s">
        <v>113</v>
      </c>
      <c r="CJ4186" t="s">
        <v>113</v>
      </c>
      <c r="CK4186" t="s">
        <v>113</v>
      </c>
      <c r="CL4186" t="s">
        <v>113</v>
      </c>
      <c r="CM4186" t="s">
        <v>113</v>
      </c>
      <c r="CN4186" t="s">
        <v>113</v>
      </c>
      <c r="CO4186" t="s">
        <v>113</v>
      </c>
      <c r="CP4186" t="s">
        <v>113</v>
      </c>
      <c r="CQ4186" t="s">
        <v>113</v>
      </c>
      <c r="CR4186" t="s">
        <v>113</v>
      </c>
      <c r="CS4186" t="s">
        <v>113</v>
      </c>
      <c r="CT4186" t="s">
        <v>113</v>
      </c>
      <c r="CU4186" t="s">
        <v>113</v>
      </c>
      <c r="CV4186" t="s">
        <v>113</v>
      </c>
      <c r="CW4186" t="s">
        <v>113</v>
      </c>
    </row>
    <row r="4187" spans="1:101" x14ac:dyDescent="0.25">
      <c r="A4187" t="s">
        <v>117</v>
      </c>
      <c r="B4187">
        <v>305236</v>
      </c>
      <c r="C4187" t="s">
        <v>25232</v>
      </c>
      <c r="D4187" t="s">
        <v>102</v>
      </c>
      <c r="E4187" t="s">
        <v>25233</v>
      </c>
      <c r="F4187" t="s">
        <v>25233</v>
      </c>
      <c r="G4187" t="s">
        <v>25234</v>
      </c>
      <c r="H4187" t="s">
        <v>25235</v>
      </c>
      <c r="I4187" t="s">
        <v>6555</v>
      </c>
      <c r="K4187" t="s">
        <v>251</v>
      </c>
      <c r="L4187" t="s">
        <v>25236</v>
      </c>
      <c r="M4187" t="s">
        <v>25237</v>
      </c>
      <c r="O4187">
        <v>0</v>
      </c>
      <c r="V4187" t="s">
        <v>110</v>
      </c>
      <c r="W4187" s="1">
        <v>43710</v>
      </c>
      <c r="Y4187" s="1">
        <v>43902</v>
      </c>
      <c r="Z4187" s="2">
        <v>43009</v>
      </c>
      <c r="AB4187" t="s">
        <v>111</v>
      </c>
      <c r="AC4187" t="s">
        <v>113</v>
      </c>
      <c r="AD4187" t="s">
        <v>113</v>
      </c>
      <c r="AG4187" t="s">
        <v>113</v>
      </c>
      <c r="AH4187" t="s">
        <v>111</v>
      </c>
      <c r="AI4187" t="s">
        <v>113</v>
      </c>
      <c r="AJ4187" t="s">
        <v>173</v>
      </c>
      <c r="AK4187" t="s">
        <v>930</v>
      </c>
      <c r="AL4187" t="s">
        <v>115</v>
      </c>
      <c r="AN4187" t="s">
        <v>365</v>
      </c>
      <c r="AO4187" t="s">
        <v>113</v>
      </c>
      <c r="AP4187" t="s">
        <v>113</v>
      </c>
      <c r="AQ4187" t="s">
        <v>111</v>
      </c>
      <c r="AR4187" t="s">
        <v>113</v>
      </c>
      <c r="AS4187" t="s">
        <v>113</v>
      </c>
      <c r="AT4187" t="s">
        <v>113</v>
      </c>
      <c r="AU4187" t="s">
        <v>113</v>
      </c>
      <c r="AV4187" t="s">
        <v>113</v>
      </c>
      <c r="AW4187" t="s">
        <v>113</v>
      </c>
      <c r="AX4187" t="s">
        <v>113</v>
      </c>
      <c r="AY4187" t="s">
        <v>113</v>
      </c>
      <c r="AZ4187" t="s">
        <v>113</v>
      </c>
      <c r="BA4187" t="s">
        <v>113</v>
      </c>
      <c r="BB4187" t="s">
        <v>113</v>
      </c>
      <c r="BD4187" t="s">
        <v>113</v>
      </c>
      <c r="BF4187" t="s">
        <v>113</v>
      </c>
      <c r="BG4187" t="s">
        <v>113</v>
      </c>
      <c r="BH4187" t="s">
        <v>111</v>
      </c>
      <c r="BI4187" t="s">
        <v>113</v>
      </c>
      <c r="BJ4187" t="s">
        <v>113</v>
      </c>
      <c r="BK4187" t="s">
        <v>113</v>
      </c>
      <c r="BL4187" t="s">
        <v>113</v>
      </c>
      <c r="BM4187" t="s">
        <v>113</v>
      </c>
      <c r="BN4187" t="s">
        <v>113</v>
      </c>
      <c r="BO4187" t="s">
        <v>113</v>
      </c>
      <c r="BP4187" t="s">
        <v>113</v>
      </c>
      <c r="BQ4187" t="s">
        <v>113</v>
      </c>
      <c r="BR4187" t="s">
        <v>113</v>
      </c>
      <c r="BS4187" t="s">
        <v>113</v>
      </c>
      <c r="BT4187" t="s">
        <v>113</v>
      </c>
      <c r="BU4187" t="s">
        <v>113</v>
      </c>
      <c r="BV4187" t="s">
        <v>113</v>
      </c>
      <c r="BW4187" t="s">
        <v>111</v>
      </c>
      <c r="BX4187" t="s">
        <v>113</v>
      </c>
      <c r="BY4187" t="s">
        <v>113</v>
      </c>
      <c r="BZ4187" t="s">
        <v>113</v>
      </c>
      <c r="CA4187" t="s">
        <v>113</v>
      </c>
      <c r="CB4187" t="s">
        <v>113</v>
      </c>
      <c r="CC4187" t="s">
        <v>113</v>
      </c>
      <c r="CD4187" t="s">
        <v>113</v>
      </c>
      <c r="CE4187" t="s">
        <v>113</v>
      </c>
      <c r="CF4187" t="s">
        <v>113</v>
      </c>
      <c r="CG4187" t="s">
        <v>113</v>
      </c>
      <c r="CH4187" t="s">
        <v>113</v>
      </c>
      <c r="CI4187" t="s">
        <v>113</v>
      </c>
      <c r="CJ4187" t="s">
        <v>113</v>
      </c>
      <c r="CK4187" t="s">
        <v>113</v>
      </c>
      <c r="CL4187" t="s">
        <v>113</v>
      </c>
      <c r="CM4187" t="s">
        <v>113</v>
      </c>
      <c r="CN4187" t="s">
        <v>113</v>
      </c>
      <c r="CO4187" t="s">
        <v>113</v>
      </c>
      <c r="CP4187" t="s">
        <v>113</v>
      </c>
      <c r="CQ4187" t="s">
        <v>113</v>
      </c>
      <c r="CR4187" t="s">
        <v>113</v>
      </c>
      <c r="CS4187" t="s">
        <v>113</v>
      </c>
      <c r="CT4187" t="s">
        <v>113</v>
      </c>
      <c r="CU4187" t="s">
        <v>113</v>
      </c>
      <c r="CV4187" t="s">
        <v>113</v>
      </c>
      <c r="CW4187" t="s">
        <v>113</v>
      </c>
    </row>
    <row r="4188" spans="1:101" x14ac:dyDescent="0.25">
      <c r="A4188" t="s">
        <v>117</v>
      </c>
      <c r="B4188">
        <v>162791</v>
      </c>
      <c r="C4188" t="s">
        <v>25238</v>
      </c>
      <c r="D4188" t="s">
        <v>102</v>
      </c>
      <c r="E4188" t="s">
        <v>25239</v>
      </c>
      <c r="F4188" t="s">
        <v>25239</v>
      </c>
      <c r="G4188" t="s">
        <v>25240</v>
      </c>
      <c r="I4188" t="s">
        <v>14699</v>
      </c>
      <c r="K4188" t="s">
        <v>194</v>
      </c>
      <c r="L4188">
        <v>6341</v>
      </c>
      <c r="M4188" t="s">
        <v>25241</v>
      </c>
      <c r="N4188" t="s">
        <v>25242</v>
      </c>
      <c r="O4188">
        <v>0</v>
      </c>
      <c r="V4188" t="s">
        <v>110</v>
      </c>
      <c r="W4188" s="1">
        <v>40996</v>
      </c>
      <c r="Y4188" s="1">
        <v>43920</v>
      </c>
      <c r="Z4188" s="2">
        <v>43009</v>
      </c>
      <c r="AA4188" t="s">
        <v>25243</v>
      </c>
      <c r="AB4188" t="s">
        <v>111</v>
      </c>
      <c r="AC4188" t="s">
        <v>113</v>
      </c>
      <c r="AD4188" t="s">
        <v>111</v>
      </c>
      <c r="AE4188" t="s">
        <v>1239</v>
      </c>
      <c r="AF4188" t="s">
        <v>25244</v>
      </c>
      <c r="AG4188" t="s">
        <v>113</v>
      </c>
      <c r="AH4188" t="s">
        <v>111</v>
      </c>
      <c r="AI4188" t="s">
        <v>113</v>
      </c>
      <c r="AJ4188" t="s">
        <v>131</v>
      </c>
      <c r="AL4188" t="s">
        <v>115</v>
      </c>
      <c r="AN4188" t="s">
        <v>194</v>
      </c>
      <c r="AO4188" t="s">
        <v>113</v>
      </c>
      <c r="AP4188" t="s">
        <v>113</v>
      </c>
      <c r="AQ4188" t="s">
        <v>111</v>
      </c>
      <c r="AR4188" t="s">
        <v>113</v>
      </c>
      <c r="AS4188" t="s">
        <v>113</v>
      </c>
      <c r="AT4188" t="s">
        <v>113</v>
      </c>
      <c r="AU4188" t="s">
        <v>113</v>
      </c>
      <c r="AV4188" t="s">
        <v>113</v>
      </c>
      <c r="AW4188" t="s">
        <v>113</v>
      </c>
      <c r="AX4188" t="s">
        <v>113</v>
      </c>
      <c r="AY4188" t="s">
        <v>113</v>
      </c>
      <c r="AZ4188" t="s">
        <v>113</v>
      </c>
      <c r="BA4188" t="s">
        <v>113</v>
      </c>
      <c r="BB4188" t="s">
        <v>113</v>
      </c>
      <c r="BD4188" t="s">
        <v>113</v>
      </c>
      <c r="BF4188" t="s">
        <v>113</v>
      </c>
      <c r="BG4188" t="s">
        <v>113</v>
      </c>
      <c r="BH4188" t="s">
        <v>111</v>
      </c>
      <c r="BI4188" t="s">
        <v>113</v>
      </c>
      <c r="BJ4188" t="s">
        <v>113</v>
      </c>
      <c r="BK4188" t="s">
        <v>113</v>
      </c>
      <c r="BL4188" t="s">
        <v>111</v>
      </c>
      <c r="BM4188" t="s">
        <v>113</v>
      </c>
      <c r="BN4188" t="s">
        <v>113</v>
      </c>
      <c r="BO4188" t="s">
        <v>113</v>
      </c>
      <c r="BP4188" t="s">
        <v>113</v>
      </c>
      <c r="BQ4188" t="s">
        <v>113</v>
      </c>
      <c r="BR4188" t="s">
        <v>113</v>
      </c>
      <c r="BS4188" t="s">
        <v>113</v>
      </c>
      <c r="BT4188" t="s">
        <v>113</v>
      </c>
      <c r="BU4188" t="s">
        <v>111</v>
      </c>
      <c r="BV4188" t="s">
        <v>111</v>
      </c>
      <c r="BW4188" t="s">
        <v>111</v>
      </c>
      <c r="BX4188" t="s">
        <v>113</v>
      </c>
      <c r="BY4188" t="s">
        <v>113</v>
      </c>
      <c r="BZ4188" t="s">
        <v>113</v>
      </c>
      <c r="CA4188" t="s">
        <v>113</v>
      </c>
      <c r="CB4188" t="s">
        <v>113</v>
      </c>
      <c r="CC4188" t="s">
        <v>113</v>
      </c>
      <c r="CD4188" t="s">
        <v>113</v>
      </c>
      <c r="CE4188" t="s">
        <v>113</v>
      </c>
      <c r="CF4188" t="s">
        <v>113</v>
      </c>
      <c r="CG4188" t="s">
        <v>113</v>
      </c>
      <c r="CH4188" t="s">
        <v>113</v>
      </c>
      <c r="CI4188" t="s">
        <v>113</v>
      </c>
      <c r="CJ4188" t="s">
        <v>113</v>
      </c>
      <c r="CK4188" t="s">
        <v>113</v>
      </c>
      <c r="CL4188" t="s">
        <v>113</v>
      </c>
      <c r="CM4188" t="s">
        <v>113</v>
      </c>
      <c r="CN4188" t="s">
        <v>113</v>
      </c>
      <c r="CO4188" t="s">
        <v>113</v>
      </c>
      <c r="CP4188" t="s">
        <v>113</v>
      </c>
      <c r="CQ4188" t="s">
        <v>113</v>
      </c>
      <c r="CR4188" t="s">
        <v>113</v>
      </c>
      <c r="CS4188" t="s">
        <v>113</v>
      </c>
      <c r="CT4188" t="s">
        <v>113</v>
      </c>
      <c r="CU4188" t="s">
        <v>113</v>
      </c>
      <c r="CV4188" t="s">
        <v>113</v>
      </c>
      <c r="CW4188" t="s">
        <v>113</v>
      </c>
    </row>
    <row r="4189" spans="1:101" x14ac:dyDescent="0.25">
      <c r="A4189" t="s">
        <v>117</v>
      </c>
      <c r="B4189">
        <v>162640</v>
      </c>
      <c r="C4189" t="s">
        <v>25245</v>
      </c>
      <c r="D4189" t="s">
        <v>102</v>
      </c>
      <c r="E4189" t="s">
        <v>25246</v>
      </c>
      <c r="F4189" t="s">
        <v>25247</v>
      </c>
      <c r="G4189" t="s">
        <v>25248</v>
      </c>
      <c r="I4189" t="s">
        <v>25249</v>
      </c>
      <c r="K4189" t="s">
        <v>194</v>
      </c>
      <c r="L4189">
        <v>1201</v>
      </c>
      <c r="M4189" t="s">
        <v>25250</v>
      </c>
      <c r="O4189">
        <v>0</v>
      </c>
      <c r="V4189" t="s">
        <v>110</v>
      </c>
      <c r="W4189" s="1">
        <v>40998</v>
      </c>
      <c r="Y4189" s="1">
        <v>43735</v>
      </c>
      <c r="Z4189" s="2">
        <v>43009</v>
      </c>
      <c r="AA4189" t="s">
        <v>25251</v>
      </c>
      <c r="AB4189" t="s">
        <v>111</v>
      </c>
      <c r="AC4189" t="s">
        <v>113</v>
      </c>
      <c r="AD4189" t="s">
        <v>113</v>
      </c>
      <c r="AF4189" t="s">
        <v>25252</v>
      </c>
      <c r="AG4189" t="s">
        <v>113</v>
      </c>
      <c r="AH4189" t="s">
        <v>111</v>
      </c>
      <c r="AI4189" t="s">
        <v>113</v>
      </c>
      <c r="AJ4189" t="s">
        <v>173</v>
      </c>
      <c r="AK4189" t="s">
        <v>25253</v>
      </c>
      <c r="AL4189" t="s">
        <v>1060</v>
      </c>
      <c r="AN4189" t="s">
        <v>194</v>
      </c>
      <c r="AO4189" t="s">
        <v>113</v>
      </c>
      <c r="AP4189" t="s">
        <v>113</v>
      </c>
      <c r="AQ4189" t="s">
        <v>111</v>
      </c>
      <c r="AR4189" t="s">
        <v>113</v>
      </c>
      <c r="AS4189" t="s">
        <v>113</v>
      </c>
      <c r="AT4189" t="s">
        <v>113</v>
      </c>
      <c r="AU4189" t="s">
        <v>113</v>
      </c>
      <c r="AV4189" t="s">
        <v>113</v>
      </c>
      <c r="AW4189" t="s">
        <v>113</v>
      </c>
      <c r="AX4189" t="s">
        <v>113</v>
      </c>
      <c r="AY4189" t="s">
        <v>113</v>
      </c>
      <c r="AZ4189" t="s">
        <v>113</v>
      </c>
      <c r="BA4189" t="s">
        <v>113</v>
      </c>
      <c r="BB4189" t="s">
        <v>113</v>
      </c>
      <c r="BD4189" t="s">
        <v>111</v>
      </c>
      <c r="BE4189" t="s">
        <v>113</v>
      </c>
      <c r="BF4189" t="s">
        <v>113</v>
      </c>
      <c r="BG4189" t="s">
        <v>113</v>
      </c>
      <c r="BH4189" t="s">
        <v>111</v>
      </c>
      <c r="BI4189" t="s">
        <v>113</v>
      </c>
      <c r="BJ4189" t="s">
        <v>113</v>
      </c>
      <c r="BK4189" t="s">
        <v>113</v>
      </c>
      <c r="BL4189" t="s">
        <v>111</v>
      </c>
      <c r="BM4189" t="s">
        <v>113</v>
      </c>
      <c r="BN4189" t="s">
        <v>111</v>
      </c>
      <c r="BO4189" t="s">
        <v>111</v>
      </c>
      <c r="BP4189" t="s">
        <v>113</v>
      </c>
      <c r="BQ4189" t="s">
        <v>113</v>
      </c>
      <c r="BR4189" t="s">
        <v>113</v>
      </c>
      <c r="BS4189" t="s">
        <v>113</v>
      </c>
      <c r="BT4189" t="s">
        <v>113</v>
      </c>
      <c r="BU4189" t="s">
        <v>113</v>
      </c>
      <c r="BV4189" t="s">
        <v>111</v>
      </c>
      <c r="BW4189" t="s">
        <v>111</v>
      </c>
      <c r="BX4189" t="s">
        <v>113</v>
      </c>
      <c r="BY4189" t="s">
        <v>113</v>
      </c>
      <c r="BZ4189" t="s">
        <v>113</v>
      </c>
      <c r="CA4189" t="s">
        <v>113</v>
      </c>
      <c r="CB4189" t="s">
        <v>113</v>
      </c>
      <c r="CC4189" t="s">
        <v>113</v>
      </c>
      <c r="CD4189" t="s">
        <v>113</v>
      </c>
      <c r="CE4189" t="s">
        <v>113</v>
      </c>
      <c r="CF4189" t="s">
        <v>113</v>
      </c>
      <c r="CG4189" t="s">
        <v>113</v>
      </c>
      <c r="CH4189" t="s">
        <v>113</v>
      </c>
      <c r="CI4189" t="s">
        <v>113</v>
      </c>
      <c r="CJ4189" t="s">
        <v>113</v>
      </c>
      <c r="CK4189" t="s">
        <v>113</v>
      </c>
      <c r="CL4189" t="s">
        <v>113</v>
      </c>
      <c r="CM4189" t="s">
        <v>111</v>
      </c>
      <c r="CN4189" t="s">
        <v>113</v>
      </c>
      <c r="CO4189" t="s">
        <v>113</v>
      </c>
      <c r="CP4189" t="s">
        <v>113</v>
      </c>
      <c r="CQ4189" t="s">
        <v>113</v>
      </c>
      <c r="CR4189" t="s">
        <v>113</v>
      </c>
      <c r="CS4189" t="s">
        <v>113</v>
      </c>
      <c r="CT4189" t="s">
        <v>113</v>
      </c>
      <c r="CU4189" t="s">
        <v>113</v>
      </c>
      <c r="CV4189" t="s">
        <v>113</v>
      </c>
      <c r="CW4189" t="s">
        <v>113</v>
      </c>
    </row>
    <row r="4190" spans="1:101" x14ac:dyDescent="0.25">
      <c r="A4190" t="s">
        <v>263</v>
      </c>
      <c r="B4190">
        <v>305055</v>
      </c>
      <c r="C4190" t="s">
        <v>25254</v>
      </c>
      <c r="D4190" t="s">
        <v>102</v>
      </c>
      <c r="E4190" t="s">
        <v>25255</v>
      </c>
      <c r="F4190" t="s">
        <v>25256</v>
      </c>
      <c r="G4190" t="s">
        <v>25257</v>
      </c>
      <c r="I4190" t="s">
        <v>2154</v>
      </c>
      <c r="J4190" t="s">
        <v>269</v>
      </c>
      <c r="K4190" t="s">
        <v>108</v>
      </c>
      <c r="L4190">
        <v>53703</v>
      </c>
      <c r="M4190" t="s">
        <v>25258</v>
      </c>
      <c r="O4190">
        <v>0</v>
      </c>
      <c r="V4190" t="s">
        <v>110</v>
      </c>
      <c r="W4190" s="1">
        <v>43679</v>
      </c>
      <c r="Y4190" s="1">
        <v>43886</v>
      </c>
      <c r="Z4190" s="2">
        <v>43009</v>
      </c>
      <c r="AA4190" t="s">
        <v>25259</v>
      </c>
      <c r="AB4190" t="s">
        <v>113</v>
      </c>
      <c r="AC4190" t="s">
        <v>113</v>
      </c>
      <c r="AD4190" t="s">
        <v>113</v>
      </c>
      <c r="AG4190" t="s">
        <v>111</v>
      </c>
      <c r="AH4190" t="s">
        <v>113</v>
      </c>
      <c r="AI4190" t="s">
        <v>113</v>
      </c>
      <c r="AJ4190" t="s">
        <v>114</v>
      </c>
      <c r="AL4190" t="s">
        <v>115</v>
      </c>
      <c r="AM4190" t="s">
        <v>269</v>
      </c>
      <c r="AN4190" t="s">
        <v>108</v>
      </c>
      <c r="AO4190" t="s">
        <v>113</v>
      </c>
      <c r="AP4190" t="s">
        <v>113</v>
      </c>
      <c r="AQ4190" t="s">
        <v>113</v>
      </c>
      <c r="AR4190" t="s">
        <v>113</v>
      </c>
      <c r="AS4190" t="s">
        <v>113</v>
      </c>
      <c r="AT4190" t="s">
        <v>113</v>
      </c>
      <c r="AU4190" t="s">
        <v>113</v>
      </c>
      <c r="AV4190" t="s">
        <v>113</v>
      </c>
      <c r="AW4190" t="s">
        <v>113</v>
      </c>
      <c r="AX4190" t="s">
        <v>113</v>
      </c>
      <c r="AY4190" t="s">
        <v>113</v>
      </c>
      <c r="AZ4190" t="s">
        <v>113</v>
      </c>
      <c r="BA4190" t="s">
        <v>113</v>
      </c>
      <c r="BB4190" t="s">
        <v>113</v>
      </c>
      <c r="BD4190" t="s">
        <v>113</v>
      </c>
      <c r="BF4190" t="s">
        <v>113</v>
      </c>
      <c r="BG4190" t="s">
        <v>113</v>
      </c>
      <c r="BH4190" t="s">
        <v>113</v>
      </c>
      <c r="BI4190" t="s">
        <v>113</v>
      </c>
      <c r="BJ4190" t="s">
        <v>113</v>
      </c>
      <c r="BK4190" t="s">
        <v>113</v>
      </c>
      <c r="BL4190" t="s">
        <v>113</v>
      </c>
      <c r="BM4190" t="s">
        <v>113</v>
      </c>
      <c r="BN4190" t="s">
        <v>113</v>
      </c>
      <c r="BO4190" t="s">
        <v>113</v>
      </c>
      <c r="BP4190" t="s">
        <v>113</v>
      </c>
      <c r="BQ4190" t="s">
        <v>113</v>
      </c>
      <c r="BR4190" t="s">
        <v>111</v>
      </c>
      <c r="BS4190" t="s">
        <v>113</v>
      </c>
      <c r="BT4190" t="s">
        <v>113</v>
      </c>
      <c r="BU4190" t="s">
        <v>113</v>
      </c>
      <c r="BV4190" t="s">
        <v>111</v>
      </c>
      <c r="BW4190" t="s">
        <v>111</v>
      </c>
      <c r="BX4190" t="s">
        <v>113</v>
      </c>
      <c r="BY4190" t="s">
        <v>113</v>
      </c>
      <c r="BZ4190" t="s">
        <v>113</v>
      </c>
      <c r="CA4190" t="s">
        <v>113</v>
      </c>
      <c r="CB4190" t="s">
        <v>113</v>
      </c>
      <c r="CC4190" t="s">
        <v>113</v>
      </c>
      <c r="CD4190" t="s">
        <v>113</v>
      </c>
      <c r="CE4190" t="s">
        <v>113</v>
      </c>
      <c r="CF4190" t="s">
        <v>113</v>
      </c>
      <c r="CG4190" t="s">
        <v>113</v>
      </c>
      <c r="CH4190" t="s">
        <v>113</v>
      </c>
      <c r="CI4190" t="s">
        <v>113</v>
      </c>
      <c r="CJ4190" t="s">
        <v>113</v>
      </c>
      <c r="CK4190" t="s">
        <v>113</v>
      </c>
      <c r="CL4190" t="s">
        <v>113</v>
      </c>
      <c r="CM4190" t="s">
        <v>113</v>
      </c>
      <c r="CN4190" t="s">
        <v>113</v>
      </c>
      <c r="CO4190" t="s">
        <v>113</v>
      </c>
      <c r="CP4190" t="s">
        <v>113</v>
      </c>
      <c r="CQ4190" t="s">
        <v>113</v>
      </c>
      <c r="CR4190" t="s">
        <v>113</v>
      </c>
      <c r="CS4190" t="s">
        <v>113</v>
      </c>
      <c r="CT4190" t="s">
        <v>113</v>
      </c>
      <c r="CU4190" t="s">
        <v>113</v>
      </c>
      <c r="CV4190" t="s">
        <v>113</v>
      </c>
      <c r="CW4190" t="s">
        <v>113</v>
      </c>
    </row>
    <row r="4191" spans="1:101" x14ac:dyDescent="0.25">
      <c r="A4191" t="s">
        <v>117</v>
      </c>
      <c r="B4191">
        <v>175363</v>
      </c>
      <c r="C4191" t="s">
        <v>25260</v>
      </c>
      <c r="D4191" t="s">
        <v>102</v>
      </c>
      <c r="E4191" t="s">
        <v>25261</v>
      </c>
      <c r="F4191" t="s">
        <v>25261</v>
      </c>
      <c r="G4191" t="s">
        <v>13255</v>
      </c>
      <c r="I4191" t="s">
        <v>13256</v>
      </c>
      <c r="K4191" t="s">
        <v>194</v>
      </c>
      <c r="L4191">
        <v>8808</v>
      </c>
      <c r="M4191" t="s">
        <v>25262</v>
      </c>
      <c r="N4191" t="s">
        <v>25263</v>
      </c>
      <c r="O4191">
        <v>1</v>
      </c>
      <c r="V4191" t="s">
        <v>110</v>
      </c>
      <c r="W4191" s="1">
        <v>42094</v>
      </c>
      <c r="Y4191" s="1">
        <v>43915</v>
      </c>
      <c r="Z4191" s="2">
        <v>43009</v>
      </c>
      <c r="AA4191" t="s">
        <v>25264</v>
      </c>
      <c r="AB4191" t="s">
        <v>111</v>
      </c>
      <c r="AC4191" t="s">
        <v>113</v>
      </c>
      <c r="AD4191" t="s">
        <v>113</v>
      </c>
      <c r="AG4191" t="s">
        <v>113</v>
      </c>
      <c r="AH4191" t="s">
        <v>111</v>
      </c>
      <c r="AI4191" t="s">
        <v>113</v>
      </c>
      <c r="AJ4191" t="s">
        <v>131</v>
      </c>
      <c r="AL4191" t="s">
        <v>115</v>
      </c>
      <c r="AN4191" t="s">
        <v>194</v>
      </c>
      <c r="AO4191" t="s">
        <v>113</v>
      </c>
      <c r="AP4191" t="s">
        <v>113</v>
      </c>
      <c r="AQ4191" t="s">
        <v>111</v>
      </c>
      <c r="AR4191" t="s">
        <v>113</v>
      </c>
      <c r="AS4191" t="s">
        <v>113</v>
      </c>
      <c r="AT4191" t="s">
        <v>113</v>
      </c>
      <c r="AU4191" t="s">
        <v>113</v>
      </c>
      <c r="AV4191" t="s">
        <v>113</v>
      </c>
      <c r="AW4191" t="s">
        <v>113</v>
      </c>
      <c r="AX4191" t="s">
        <v>113</v>
      </c>
      <c r="AY4191" t="s">
        <v>113</v>
      </c>
      <c r="AZ4191" t="s">
        <v>113</v>
      </c>
      <c r="BA4191" t="s">
        <v>113</v>
      </c>
      <c r="BB4191" t="s">
        <v>113</v>
      </c>
      <c r="BD4191" t="s">
        <v>113</v>
      </c>
      <c r="BF4191" t="s">
        <v>113</v>
      </c>
      <c r="BG4191" t="s">
        <v>111</v>
      </c>
      <c r="BH4191" t="s">
        <v>111</v>
      </c>
      <c r="BI4191" t="s">
        <v>113</v>
      </c>
      <c r="BJ4191" t="s">
        <v>113</v>
      </c>
      <c r="BK4191" t="s">
        <v>113</v>
      </c>
      <c r="BL4191" t="s">
        <v>111</v>
      </c>
      <c r="BM4191" t="s">
        <v>113</v>
      </c>
      <c r="BN4191" t="s">
        <v>111</v>
      </c>
      <c r="BO4191" t="s">
        <v>113</v>
      </c>
      <c r="BP4191" t="s">
        <v>113</v>
      </c>
      <c r="BQ4191" t="s">
        <v>113</v>
      </c>
      <c r="BR4191" t="s">
        <v>113</v>
      </c>
      <c r="BS4191" t="s">
        <v>113</v>
      </c>
      <c r="BT4191" t="s">
        <v>113</v>
      </c>
      <c r="BU4191" t="s">
        <v>111</v>
      </c>
      <c r="BV4191" t="s">
        <v>111</v>
      </c>
      <c r="BW4191" t="s">
        <v>111</v>
      </c>
      <c r="BX4191" t="s">
        <v>113</v>
      </c>
      <c r="BY4191" t="s">
        <v>113</v>
      </c>
      <c r="BZ4191" t="s">
        <v>113</v>
      </c>
      <c r="CA4191" t="s">
        <v>113</v>
      </c>
      <c r="CB4191" t="s">
        <v>113</v>
      </c>
      <c r="CC4191" t="s">
        <v>113</v>
      </c>
      <c r="CD4191" t="s">
        <v>113</v>
      </c>
      <c r="CE4191" t="s">
        <v>113</v>
      </c>
      <c r="CF4191" t="s">
        <v>113</v>
      </c>
      <c r="CG4191" t="s">
        <v>113</v>
      </c>
      <c r="CH4191" t="s">
        <v>113</v>
      </c>
      <c r="CI4191" t="s">
        <v>113</v>
      </c>
      <c r="CJ4191" t="s">
        <v>113</v>
      </c>
      <c r="CK4191" t="s">
        <v>113</v>
      </c>
      <c r="CL4191" t="s">
        <v>113</v>
      </c>
      <c r="CM4191" t="s">
        <v>113</v>
      </c>
      <c r="CN4191" t="s">
        <v>113</v>
      </c>
      <c r="CO4191" t="s">
        <v>113</v>
      </c>
      <c r="CP4191" t="s">
        <v>113</v>
      </c>
      <c r="CQ4191" t="s">
        <v>113</v>
      </c>
      <c r="CR4191" t="s">
        <v>113</v>
      </c>
      <c r="CS4191" t="s">
        <v>113</v>
      </c>
      <c r="CT4191" t="s">
        <v>113</v>
      </c>
      <c r="CU4191" t="s">
        <v>113</v>
      </c>
      <c r="CV4191" t="s">
        <v>113</v>
      </c>
      <c r="CW4191" t="s">
        <v>113</v>
      </c>
    </row>
    <row r="4192" spans="1:101" x14ac:dyDescent="0.25">
      <c r="A4192" t="s">
        <v>117</v>
      </c>
      <c r="B4192">
        <v>161136</v>
      </c>
      <c r="C4192" t="s">
        <v>25265</v>
      </c>
      <c r="D4192" t="s">
        <v>102</v>
      </c>
      <c r="E4192" t="s">
        <v>25266</v>
      </c>
      <c r="F4192" t="s">
        <v>25266</v>
      </c>
      <c r="G4192" t="s">
        <v>18910</v>
      </c>
      <c r="I4192" t="s">
        <v>250</v>
      </c>
      <c r="K4192" t="s">
        <v>251</v>
      </c>
      <c r="L4192" t="s">
        <v>18911</v>
      </c>
      <c r="M4192" t="s">
        <v>25267</v>
      </c>
      <c r="O4192">
        <v>0</v>
      </c>
      <c r="V4192" t="s">
        <v>110</v>
      </c>
      <c r="W4192" s="1">
        <v>40977</v>
      </c>
      <c r="Y4192" s="1">
        <v>43636</v>
      </c>
      <c r="Z4192" s="2">
        <v>43009</v>
      </c>
      <c r="AA4192" t="s">
        <v>25268</v>
      </c>
      <c r="AB4192" t="s">
        <v>113</v>
      </c>
      <c r="AC4192" t="s">
        <v>113</v>
      </c>
      <c r="AD4192" t="s">
        <v>113</v>
      </c>
      <c r="AG4192" t="s">
        <v>113</v>
      </c>
      <c r="AH4192" t="s">
        <v>111</v>
      </c>
      <c r="AI4192" t="s">
        <v>113</v>
      </c>
      <c r="AJ4192" t="s">
        <v>300</v>
      </c>
      <c r="AL4192" t="s">
        <v>199</v>
      </c>
      <c r="AN4192" t="s">
        <v>251</v>
      </c>
      <c r="AO4192" t="s">
        <v>113</v>
      </c>
      <c r="AP4192" t="s">
        <v>113</v>
      </c>
      <c r="AQ4192" t="s">
        <v>113</v>
      </c>
      <c r="AR4192" t="s">
        <v>113</v>
      </c>
      <c r="AS4192" t="s">
        <v>113</v>
      </c>
      <c r="AT4192" t="s">
        <v>113</v>
      </c>
      <c r="AU4192" t="s">
        <v>113</v>
      </c>
      <c r="AV4192" t="s">
        <v>113</v>
      </c>
      <c r="AW4192" t="s">
        <v>113</v>
      </c>
      <c r="AX4192" t="s">
        <v>113</v>
      </c>
      <c r="AY4192" t="s">
        <v>113</v>
      </c>
      <c r="AZ4192" t="s">
        <v>113</v>
      </c>
      <c r="BA4192" t="s">
        <v>113</v>
      </c>
      <c r="BB4192" t="s">
        <v>113</v>
      </c>
      <c r="BD4192" t="s">
        <v>113</v>
      </c>
      <c r="BF4192" t="s">
        <v>113</v>
      </c>
      <c r="BG4192" t="s">
        <v>113</v>
      </c>
      <c r="BH4192" t="s">
        <v>111</v>
      </c>
      <c r="BI4192" t="s">
        <v>113</v>
      </c>
      <c r="BJ4192" t="s">
        <v>113</v>
      </c>
      <c r="BK4192" t="s">
        <v>113</v>
      </c>
      <c r="BL4192" t="s">
        <v>113</v>
      </c>
      <c r="BM4192" t="s">
        <v>113</v>
      </c>
      <c r="BN4192" t="s">
        <v>113</v>
      </c>
      <c r="BO4192" t="s">
        <v>113</v>
      </c>
      <c r="BP4192" t="s">
        <v>113</v>
      </c>
      <c r="BQ4192" t="s">
        <v>113</v>
      </c>
      <c r="BR4192" t="s">
        <v>113</v>
      </c>
      <c r="BS4192" t="s">
        <v>113</v>
      </c>
      <c r="BT4192" t="s">
        <v>113</v>
      </c>
      <c r="BU4192" t="s">
        <v>113</v>
      </c>
      <c r="BV4192" t="s">
        <v>111</v>
      </c>
      <c r="BW4192" t="s">
        <v>111</v>
      </c>
      <c r="BX4192" t="s">
        <v>113</v>
      </c>
      <c r="BY4192" t="s">
        <v>113</v>
      </c>
      <c r="BZ4192" t="s">
        <v>113</v>
      </c>
      <c r="CA4192" t="s">
        <v>113</v>
      </c>
      <c r="CB4192" t="s">
        <v>113</v>
      </c>
      <c r="CC4192" t="s">
        <v>113</v>
      </c>
      <c r="CD4192" t="s">
        <v>113</v>
      </c>
      <c r="CE4192" t="s">
        <v>113</v>
      </c>
      <c r="CF4192" t="s">
        <v>113</v>
      </c>
      <c r="CG4192" t="s">
        <v>113</v>
      </c>
      <c r="CH4192" t="s">
        <v>113</v>
      </c>
      <c r="CI4192" t="s">
        <v>113</v>
      </c>
      <c r="CJ4192" t="s">
        <v>113</v>
      </c>
      <c r="CK4192" t="s">
        <v>113</v>
      </c>
      <c r="CL4192" t="s">
        <v>113</v>
      </c>
      <c r="CM4192" t="s">
        <v>113</v>
      </c>
      <c r="CN4192" t="s">
        <v>113</v>
      </c>
      <c r="CO4192" t="s">
        <v>113</v>
      </c>
      <c r="CP4192" t="s">
        <v>113</v>
      </c>
      <c r="CQ4192" t="s">
        <v>113</v>
      </c>
      <c r="CR4192" t="s">
        <v>113</v>
      </c>
      <c r="CS4192" t="s">
        <v>113</v>
      </c>
      <c r="CT4192" t="s">
        <v>113</v>
      </c>
      <c r="CU4192" t="s">
        <v>113</v>
      </c>
      <c r="CV4192" t="s">
        <v>113</v>
      </c>
      <c r="CW4192" t="s">
        <v>113</v>
      </c>
    </row>
    <row r="4193" spans="1:101" x14ac:dyDescent="0.25">
      <c r="A4193" t="s">
        <v>309</v>
      </c>
      <c r="B4193">
        <v>284883</v>
      </c>
      <c r="C4193" t="s">
        <v>25269</v>
      </c>
      <c r="D4193" t="s">
        <v>102</v>
      </c>
      <c r="E4193" t="s">
        <v>25270</v>
      </c>
      <c r="F4193" t="s">
        <v>25270</v>
      </c>
      <c r="M4193" t="s">
        <v>10111</v>
      </c>
      <c r="N4193" t="s">
        <v>10112</v>
      </c>
      <c r="O4193">
        <v>0</v>
      </c>
      <c r="V4193" t="s">
        <v>110</v>
      </c>
      <c r="W4193" s="1">
        <v>42612</v>
      </c>
      <c r="Y4193" s="1">
        <v>43936</v>
      </c>
      <c r="Z4193" s="2">
        <v>43891</v>
      </c>
      <c r="AA4193" t="s">
        <v>10113</v>
      </c>
      <c r="AB4193" t="s">
        <v>113</v>
      </c>
      <c r="AC4193" t="s">
        <v>113</v>
      </c>
      <c r="AD4193" t="s">
        <v>113</v>
      </c>
      <c r="AG4193" t="s">
        <v>113</v>
      </c>
      <c r="AH4193" t="s">
        <v>111</v>
      </c>
      <c r="AI4193" t="s">
        <v>113</v>
      </c>
      <c r="AJ4193" t="s">
        <v>114</v>
      </c>
      <c r="AL4193" t="s">
        <v>115</v>
      </c>
      <c r="AM4193" t="s">
        <v>116</v>
      </c>
      <c r="AN4193" t="s">
        <v>108</v>
      </c>
      <c r="AO4193" t="s">
        <v>113</v>
      </c>
      <c r="AP4193" t="s">
        <v>113</v>
      </c>
      <c r="AQ4193" t="s">
        <v>113</v>
      </c>
      <c r="AR4193" t="s">
        <v>113</v>
      </c>
      <c r="AS4193" t="s">
        <v>113</v>
      </c>
      <c r="AT4193" t="s">
        <v>113</v>
      </c>
      <c r="AU4193" t="s">
        <v>113</v>
      </c>
      <c r="AV4193" t="s">
        <v>113</v>
      </c>
      <c r="AW4193" t="s">
        <v>113</v>
      </c>
      <c r="AX4193" t="s">
        <v>113</v>
      </c>
      <c r="AY4193" t="s">
        <v>113</v>
      </c>
      <c r="AZ4193" t="s">
        <v>113</v>
      </c>
      <c r="BA4193" t="s">
        <v>113</v>
      </c>
      <c r="BB4193" t="s">
        <v>113</v>
      </c>
      <c r="BD4193" t="s">
        <v>113</v>
      </c>
      <c r="BF4193" t="s">
        <v>113</v>
      </c>
      <c r="BG4193" t="s">
        <v>111</v>
      </c>
      <c r="BH4193" t="s">
        <v>111</v>
      </c>
      <c r="BI4193" t="s">
        <v>113</v>
      </c>
      <c r="BJ4193" t="s">
        <v>113</v>
      </c>
      <c r="BK4193" t="s">
        <v>113</v>
      </c>
      <c r="BL4193" t="s">
        <v>113</v>
      </c>
      <c r="BM4193" t="s">
        <v>113</v>
      </c>
      <c r="BN4193" t="s">
        <v>113</v>
      </c>
      <c r="BO4193" t="s">
        <v>113</v>
      </c>
      <c r="BP4193" t="s">
        <v>113</v>
      </c>
      <c r="BQ4193" t="s">
        <v>113</v>
      </c>
      <c r="BR4193" t="s">
        <v>113</v>
      </c>
      <c r="BS4193" t="s">
        <v>113</v>
      </c>
      <c r="BT4193" t="s">
        <v>113</v>
      </c>
      <c r="BU4193" t="s">
        <v>113</v>
      </c>
      <c r="BV4193" t="s">
        <v>111</v>
      </c>
      <c r="BW4193" t="s">
        <v>111</v>
      </c>
      <c r="BX4193" t="s">
        <v>113</v>
      </c>
      <c r="BY4193" t="s">
        <v>113</v>
      </c>
      <c r="BZ4193" t="s">
        <v>113</v>
      </c>
      <c r="CA4193" t="s">
        <v>113</v>
      </c>
      <c r="CB4193" t="s">
        <v>113</v>
      </c>
      <c r="CC4193" t="s">
        <v>113</v>
      </c>
      <c r="CD4193" t="s">
        <v>113</v>
      </c>
      <c r="CE4193" t="s">
        <v>113</v>
      </c>
      <c r="CF4193" t="s">
        <v>113</v>
      </c>
      <c r="CG4193" t="s">
        <v>113</v>
      </c>
      <c r="CH4193" t="s">
        <v>113</v>
      </c>
      <c r="CI4193" t="s">
        <v>113</v>
      </c>
      <c r="CJ4193" t="s">
        <v>113</v>
      </c>
      <c r="CK4193" t="s">
        <v>113</v>
      </c>
      <c r="CL4193" t="s">
        <v>113</v>
      </c>
      <c r="CM4193" t="s">
        <v>113</v>
      </c>
      <c r="CN4193" t="s">
        <v>113</v>
      </c>
      <c r="CO4193" t="s">
        <v>113</v>
      </c>
      <c r="CP4193" t="s">
        <v>113</v>
      </c>
      <c r="CQ4193" t="s">
        <v>113</v>
      </c>
      <c r="CR4193" t="s">
        <v>113</v>
      </c>
      <c r="CS4193" t="s">
        <v>113</v>
      </c>
      <c r="CT4193" t="s">
        <v>113</v>
      </c>
      <c r="CU4193" t="s">
        <v>113</v>
      </c>
      <c r="CV4193" t="s">
        <v>113</v>
      </c>
      <c r="CW4193" t="s">
        <v>113</v>
      </c>
    </row>
    <row r="4194" spans="1:101" x14ac:dyDescent="0.25">
      <c r="A4194" t="s">
        <v>368</v>
      </c>
      <c r="B4194">
        <v>296749</v>
      </c>
      <c r="C4194" t="s">
        <v>25271</v>
      </c>
      <c r="D4194" t="s">
        <v>102</v>
      </c>
      <c r="E4194" t="s">
        <v>25272</v>
      </c>
      <c r="F4194" t="s">
        <v>25273</v>
      </c>
      <c r="G4194" t="s">
        <v>25274</v>
      </c>
      <c r="H4194" t="s">
        <v>25275</v>
      </c>
      <c r="I4194" t="s">
        <v>857</v>
      </c>
      <c r="J4194" t="s">
        <v>373</v>
      </c>
      <c r="K4194" t="s">
        <v>108</v>
      </c>
      <c r="L4194" t="s">
        <v>25276</v>
      </c>
      <c r="M4194" t="s">
        <v>25277</v>
      </c>
      <c r="O4194">
        <v>0</v>
      </c>
      <c r="V4194" t="s">
        <v>110</v>
      </c>
      <c r="W4194" s="1">
        <v>43228</v>
      </c>
      <c r="Y4194" s="1">
        <v>43920</v>
      </c>
      <c r="Z4194" s="2">
        <v>43009</v>
      </c>
      <c r="AA4194" t="s">
        <v>25278</v>
      </c>
      <c r="AB4194" t="s">
        <v>113</v>
      </c>
      <c r="AC4194" t="s">
        <v>113</v>
      </c>
      <c r="AD4194" t="s">
        <v>113</v>
      </c>
      <c r="AF4194">
        <v>823210787</v>
      </c>
      <c r="AG4194" t="s">
        <v>111</v>
      </c>
      <c r="AH4194" t="s">
        <v>113</v>
      </c>
      <c r="AI4194" t="s">
        <v>111</v>
      </c>
      <c r="AJ4194" t="s">
        <v>293</v>
      </c>
      <c r="AL4194" t="s">
        <v>115</v>
      </c>
      <c r="AM4194" t="s">
        <v>373</v>
      </c>
      <c r="AN4194" t="s">
        <v>108</v>
      </c>
      <c r="AO4194" t="s">
        <v>113</v>
      </c>
      <c r="AP4194" t="s">
        <v>113</v>
      </c>
      <c r="AQ4194" t="s">
        <v>113</v>
      </c>
      <c r="AR4194" t="s">
        <v>113</v>
      </c>
      <c r="AS4194" t="s">
        <v>113</v>
      </c>
      <c r="AT4194" t="s">
        <v>113</v>
      </c>
      <c r="AU4194" t="s">
        <v>113</v>
      </c>
      <c r="AV4194" t="s">
        <v>113</v>
      </c>
      <c r="AW4194" t="s">
        <v>113</v>
      </c>
      <c r="AX4194" t="s">
        <v>113</v>
      </c>
      <c r="AY4194" t="s">
        <v>113</v>
      </c>
      <c r="AZ4194" t="s">
        <v>113</v>
      </c>
      <c r="BA4194" t="s">
        <v>113</v>
      </c>
      <c r="BB4194" t="s">
        <v>113</v>
      </c>
      <c r="BD4194" t="s">
        <v>113</v>
      </c>
      <c r="BF4194" t="s">
        <v>113</v>
      </c>
      <c r="BG4194" t="s">
        <v>113</v>
      </c>
      <c r="BH4194" t="s">
        <v>111</v>
      </c>
      <c r="BI4194" t="s">
        <v>113</v>
      </c>
      <c r="BJ4194" t="s">
        <v>113</v>
      </c>
      <c r="BK4194" t="s">
        <v>113</v>
      </c>
      <c r="BL4194" t="s">
        <v>113</v>
      </c>
      <c r="BM4194" t="s">
        <v>113</v>
      </c>
      <c r="BN4194" t="s">
        <v>113</v>
      </c>
      <c r="BO4194" t="s">
        <v>113</v>
      </c>
      <c r="BP4194" t="s">
        <v>113</v>
      </c>
      <c r="BQ4194" t="s">
        <v>113</v>
      </c>
      <c r="BR4194" t="s">
        <v>113</v>
      </c>
      <c r="BS4194" t="s">
        <v>113</v>
      </c>
      <c r="BT4194" t="s">
        <v>113</v>
      </c>
      <c r="BU4194" t="s">
        <v>113</v>
      </c>
      <c r="BV4194" t="s">
        <v>111</v>
      </c>
      <c r="BW4194" t="s">
        <v>111</v>
      </c>
      <c r="BX4194" t="s">
        <v>113</v>
      </c>
      <c r="BY4194" t="s">
        <v>113</v>
      </c>
      <c r="BZ4194" t="s">
        <v>113</v>
      </c>
      <c r="CA4194" t="s">
        <v>113</v>
      </c>
      <c r="CB4194" t="s">
        <v>113</v>
      </c>
      <c r="CC4194" t="s">
        <v>113</v>
      </c>
      <c r="CD4194" t="s">
        <v>113</v>
      </c>
      <c r="CE4194" t="s">
        <v>113</v>
      </c>
      <c r="CF4194" t="s">
        <v>113</v>
      </c>
      <c r="CG4194" t="s">
        <v>113</v>
      </c>
      <c r="CH4194" t="s">
        <v>113</v>
      </c>
      <c r="CI4194" t="s">
        <v>113</v>
      </c>
      <c r="CJ4194" t="s">
        <v>113</v>
      </c>
      <c r="CK4194" t="s">
        <v>113</v>
      </c>
      <c r="CL4194" t="s">
        <v>113</v>
      </c>
      <c r="CM4194" t="s">
        <v>113</v>
      </c>
      <c r="CN4194" t="s">
        <v>113</v>
      </c>
      <c r="CO4194" t="s">
        <v>113</v>
      </c>
      <c r="CP4194" t="s">
        <v>113</v>
      </c>
      <c r="CQ4194" t="s">
        <v>113</v>
      </c>
      <c r="CR4194" t="s">
        <v>113</v>
      </c>
      <c r="CS4194" t="s">
        <v>113</v>
      </c>
      <c r="CT4194" t="s">
        <v>113</v>
      </c>
      <c r="CU4194" t="s">
        <v>113</v>
      </c>
      <c r="CV4194" t="s">
        <v>113</v>
      </c>
      <c r="CW4194" t="s">
        <v>113</v>
      </c>
    </row>
    <row r="4195" spans="1:101" x14ac:dyDescent="0.25">
      <c r="A4195" t="s">
        <v>378</v>
      </c>
      <c r="B4195">
        <v>283073</v>
      </c>
      <c r="C4195" t="s">
        <v>25279</v>
      </c>
      <c r="D4195" t="s">
        <v>102</v>
      </c>
      <c r="E4195" t="s">
        <v>25280</v>
      </c>
      <c r="F4195" t="s">
        <v>25280</v>
      </c>
      <c r="G4195" t="s">
        <v>25281</v>
      </c>
      <c r="H4195" t="s">
        <v>21095</v>
      </c>
      <c r="I4195" t="s">
        <v>16126</v>
      </c>
      <c r="J4195" t="s">
        <v>180</v>
      </c>
      <c r="K4195" t="s">
        <v>108</v>
      </c>
      <c r="L4195">
        <v>93108</v>
      </c>
      <c r="M4195" t="s">
        <v>25282</v>
      </c>
      <c r="O4195">
        <v>0</v>
      </c>
      <c r="V4195" t="s">
        <v>110</v>
      </c>
      <c r="W4195" s="1">
        <v>42506</v>
      </c>
      <c r="Y4195" s="1">
        <v>43899</v>
      </c>
      <c r="Z4195" s="2">
        <v>43009</v>
      </c>
      <c r="AA4195" t="s">
        <v>25283</v>
      </c>
      <c r="AB4195" t="s">
        <v>113</v>
      </c>
      <c r="AC4195" t="s">
        <v>113</v>
      </c>
      <c r="AD4195" t="s">
        <v>113</v>
      </c>
      <c r="AG4195" t="s">
        <v>113</v>
      </c>
      <c r="AH4195" t="s">
        <v>111</v>
      </c>
      <c r="AI4195" t="s">
        <v>113</v>
      </c>
      <c r="AJ4195" t="s">
        <v>114</v>
      </c>
      <c r="AL4195" t="s">
        <v>115</v>
      </c>
      <c r="AM4195" t="s">
        <v>116</v>
      </c>
      <c r="AN4195" t="s">
        <v>108</v>
      </c>
      <c r="AO4195" t="s">
        <v>113</v>
      </c>
      <c r="AP4195" t="s">
        <v>113</v>
      </c>
      <c r="AQ4195" t="s">
        <v>113</v>
      </c>
      <c r="AR4195" t="s">
        <v>113</v>
      </c>
      <c r="AS4195" t="s">
        <v>113</v>
      </c>
      <c r="AT4195" t="s">
        <v>113</v>
      </c>
      <c r="AU4195" t="s">
        <v>113</v>
      </c>
      <c r="AV4195" t="s">
        <v>113</v>
      </c>
      <c r="AW4195" t="s">
        <v>113</v>
      </c>
      <c r="AX4195" t="s">
        <v>113</v>
      </c>
      <c r="AY4195" t="s">
        <v>113</v>
      </c>
      <c r="AZ4195" t="s">
        <v>113</v>
      </c>
      <c r="BA4195" t="s">
        <v>113</v>
      </c>
      <c r="BB4195" t="s">
        <v>113</v>
      </c>
      <c r="BD4195" t="s">
        <v>113</v>
      </c>
      <c r="BF4195" t="s">
        <v>113</v>
      </c>
      <c r="BG4195" t="s">
        <v>113</v>
      </c>
      <c r="BH4195" t="s">
        <v>113</v>
      </c>
      <c r="BI4195" t="s">
        <v>113</v>
      </c>
      <c r="BJ4195" t="s">
        <v>113</v>
      </c>
      <c r="BK4195" t="s">
        <v>113</v>
      </c>
      <c r="BL4195" t="s">
        <v>113</v>
      </c>
      <c r="BM4195" t="s">
        <v>113</v>
      </c>
      <c r="BN4195" t="s">
        <v>113</v>
      </c>
      <c r="BO4195" t="s">
        <v>113</v>
      </c>
      <c r="BP4195" t="s">
        <v>113</v>
      </c>
      <c r="BQ4195" t="s">
        <v>113</v>
      </c>
      <c r="BR4195" t="s">
        <v>113</v>
      </c>
      <c r="BS4195" t="s">
        <v>113</v>
      </c>
      <c r="BT4195" t="s">
        <v>113</v>
      </c>
      <c r="BU4195" t="s">
        <v>113</v>
      </c>
      <c r="BV4195" t="s">
        <v>111</v>
      </c>
      <c r="BW4195" t="s">
        <v>111</v>
      </c>
      <c r="BX4195" t="s">
        <v>113</v>
      </c>
      <c r="BY4195" t="s">
        <v>113</v>
      </c>
      <c r="BZ4195" t="s">
        <v>113</v>
      </c>
      <c r="CA4195" t="s">
        <v>113</v>
      </c>
      <c r="CB4195" t="s">
        <v>113</v>
      </c>
      <c r="CC4195" t="s">
        <v>113</v>
      </c>
      <c r="CD4195" t="s">
        <v>113</v>
      </c>
      <c r="CE4195" t="s">
        <v>113</v>
      </c>
      <c r="CF4195" t="s">
        <v>113</v>
      </c>
      <c r="CG4195" t="s">
        <v>113</v>
      </c>
      <c r="CH4195" t="s">
        <v>113</v>
      </c>
      <c r="CI4195" t="s">
        <v>113</v>
      </c>
      <c r="CJ4195" t="s">
        <v>113</v>
      </c>
      <c r="CK4195" t="s">
        <v>113</v>
      </c>
      <c r="CL4195" t="s">
        <v>113</v>
      </c>
      <c r="CM4195" t="s">
        <v>113</v>
      </c>
      <c r="CN4195" t="s">
        <v>113</v>
      </c>
      <c r="CO4195" t="s">
        <v>113</v>
      </c>
      <c r="CP4195" t="s">
        <v>113</v>
      </c>
      <c r="CQ4195" t="s">
        <v>113</v>
      </c>
      <c r="CR4195" t="s">
        <v>113</v>
      </c>
      <c r="CS4195" t="s">
        <v>113</v>
      </c>
      <c r="CT4195" t="s">
        <v>113</v>
      </c>
      <c r="CU4195" t="s">
        <v>113</v>
      </c>
      <c r="CV4195" t="s">
        <v>113</v>
      </c>
      <c r="CW4195" t="s">
        <v>113</v>
      </c>
    </row>
    <row r="4196" spans="1:101" x14ac:dyDescent="0.25">
      <c r="A4196" t="s">
        <v>117</v>
      </c>
      <c r="B4196">
        <v>304782</v>
      </c>
      <c r="C4196" t="s">
        <v>25284</v>
      </c>
      <c r="D4196" t="s">
        <v>102</v>
      </c>
      <c r="E4196" t="s">
        <v>25285</v>
      </c>
      <c r="F4196" t="s">
        <v>25285</v>
      </c>
      <c r="G4196" t="s">
        <v>25286</v>
      </c>
      <c r="H4196" t="s">
        <v>25287</v>
      </c>
      <c r="I4196" t="s">
        <v>25288</v>
      </c>
      <c r="K4196" t="s">
        <v>926</v>
      </c>
      <c r="L4196" t="s">
        <v>25289</v>
      </c>
      <c r="M4196" t="s">
        <v>25290</v>
      </c>
      <c r="O4196">
        <v>0</v>
      </c>
      <c r="V4196" t="s">
        <v>110</v>
      </c>
      <c r="W4196" s="1">
        <v>43661</v>
      </c>
      <c r="Y4196" s="1">
        <v>43840</v>
      </c>
      <c r="Z4196" s="2">
        <v>43009</v>
      </c>
      <c r="AA4196" t="s">
        <v>25291</v>
      </c>
      <c r="AB4196" t="s">
        <v>111</v>
      </c>
      <c r="AC4196" t="s">
        <v>113</v>
      </c>
      <c r="AD4196" t="s">
        <v>113</v>
      </c>
      <c r="AG4196" t="s">
        <v>113</v>
      </c>
      <c r="AH4196" t="s">
        <v>111</v>
      </c>
      <c r="AI4196" t="s">
        <v>113</v>
      </c>
      <c r="AJ4196" t="s">
        <v>131</v>
      </c>
      <c r="AL4196" t="s">
        <v>199</v>
      </c>
      <c r="AN4196" t="s">
        <v>926</v>
      </c>
      <c r="AO4196" t="s">
        <v>113</v>
      </c>
      <c r="AP4196" t="s">
        <v>113</v>
      </c>
      <c r="AQ4196" t="s">
        <v>111</v>
      </c>
      <c r="AR4196" t="s">
        <v>113</v>
      </c>
      <c r="AS4196" t="s">
        <v>113</v>
      </c>
      <c r="AT4196" t="s">
        <v>113</v>
      </c>
      <c r="AU4196" t="s">
        <v>113</v>
      </c>
      <c r="AV4196" t="s">
        <v>113</v>
      </c>
      <c r="AW4196" t="s">
        <v>113</v>
      </c>
      <c r="AX4196" t="s">
        <v>113</v>
      </c>
      <c r="AY4196" t="s">
        <v>113</v>
      </c>
      <c r="AZ4196" t="s">
        <v>113</v>
      </c>
      <c r="BA4196" t="s">
        <v>113</v>
      </c>
      <c r="BB4196" t="s">
        <v>113</v>
      </c>
      <c r="BD4196" t="s">
        <v>113</v>
      </c>
      <c r="BF4196" t="s">
        <v>113</v>
      </c>
      <c r="BG4196" t="s">
        <v>113</v>
      </c>
      <c r="BH4196" t="s">
        <v>111</v>
      </c>
      <c r="BI4196" t="s">
        <v>113</v>
      </c>
      <c r="BJ4196" t="s">
        <v>113</v>
      </c>
      <c r="BK4196" t="s">
        <v>113</v>
      </c>
      <c r="BL4196" t="s">
        <v>111</v>
      </c>
      <c r="BM4196" t="s">
        <v>113</v>
      </c>
      <c r="BN4196" t="s">
        <v>113</v>
      </c>
      <c r="BO4196" t="s">
        <v>113</v>
      </c>
      <c r="BP4196" t="s">
        <v>113</v>
      </c>
      <c r="BQ4196" t="s">
        <v>113</v>
      </c>
      <c r="BR4196" t="s">
        <v>113</v>
      </c>
      <c r="BS4196" t="s">
        <v>113</v>
      </c>
      <c r="BT4196" t="s">
        <v>113</v>
      </c>
      <c r="BU4196" t="s">
        <v>113</v>
      </c>
      <c r="BV4196" t="s">
        <v>111</v>
      </c>
      <c r="BW4196" t="s">
        <v>111</v>
      </c>
      <c r="BX4196" t="s">
        <v>113</v>
      </c>
      <c r="BY4196" t="s">
        <v>113</v>
      </c>
      <c r="BZ4196" t="s">
        <v>113</v>
      </c>
      <c r="CA4196" t="s">
        <v>113</v>
      </c>
      <c r="CB4196" t="s">
        <v>113</v>
      </c>
      <c r="CC4196" t="s">
        <v>113</v>
      </c>
      <c r="CD4196" t="s">
        <v>113</v>
      </c>
      <c r="CE4196" t="s">
        <v>113</v>
      </c>
      <c r="CF4196" t="s">
        <v>113</v>
      </c>
      <c r="CG4196" t="s">
        <v>113</v>
      </c>
      <c r="CH4196" t="s">
        <v>113</v>
      </c>
      <c r="CI4196" t="s">
        <v>113</v>
      </c>
      <c r="CJ4196" t="s">
        <v>113</v>
      </c>
      <c r="CK4196" t="s">
        <v>113</v>
      </c>
      <c r="CL4196" t="s">
        <v>113</v>
      </c>
      <c r="CM4196" t="s">
        <v>113</v>
      </c>
      <c r="CN4196" t="s">
        <v>113</v>
      </c>
      <c r="CO4196" t="s">
        <v>113</v>
      </c>
      <c r="CP4196" t="s">
        <v>113</v>
      </c>
      <c r="CQ4196" t="s">
        <v>113</v>
      </c>
      <c r="CR4196" t="s">
        <v>113</v>
      </c>
      <c r="CS4196" t="s">
        <v>113</v>
      </c>
      <c r="CT4196" t="s">
        <v>113</v>
      </c>
      <c r="CU4196" t="s">
        <v>113</v>
      </c>
      <c r="CV4196" t="s">
        <v>113</v>
      </c>
      <c r="CW4196" t="s">
        <v>113</v>
      </c>
    </row>
    <row r="4197" spans="1:101" x14ac:dyDescent="0.25">
      <c r="A4197" t="s">
        <v>175</v>
      </c>
      <c r="B4197">
        <v>294621</v>
      </c>
      <c r="C4197" t="s">
        <v>25292</v>
      </c>
      <c r="D4197" t="s">
        <v>102</v>
      </c>
      <c r="E4197" t="s">
        <v>25293</v>
      </c>
      <c r="F4197" t="s">
        <v>25293</v>
      </c>
      <c r="G4197" t="s">
        <v>25294</v>
      </c>
      <c r="I4197" t="s">
        <v>234</v>
      </c>
      <c r="J4197" t="s">
        <v>180</v>
      </c>
      <c r="K4197" t="s">
        <v>108</v>
      </c>
      <c r="L4197">
        <v>94133</v>
      </c>
      <c r="M4197" t="s">
        <v>5287</v>
      </c>
      <c r="O4197">
        <v>0</v>
      </c>
      <c r="V4197" t="s">
        <v>110</v>
      </c>
      <c r="W4197" s="1">
        <v>43193</v>
      </c>
      <c r="Y4197" s="1">
        <v>43917</v>
      </c>
      <c r="Z4197" s="2">
        <v>43009</v>
      </c>
      <c r="AA4197" t="s">
        <v>25295</v>
      </c>
      <c r="AB4197" t="s">
        <v>113</v>
      </c>
      <c r="AC4197" t="s">
        <v>113</v>
      </c>
      <c r="AD4197" t="s">
        <v>113</v>
      </c>
      <c r="AG4197" t="s">
        <v>111</v>
      </c>
      <c r="AH4197" t="s">
        <v>111</v>
      </c>
      <c r="AI4197" t="s">
        <v>113</v>
      </c>
      <c r="AJ4197" t="s">
        <v>114</v>
      </c>
      <c r="AL4197" t="s">
        <v>115</v>
      </c>
      <c r="AM4197" t="s">
        <v>116</v>
      </c>
      <c r="AN4197" t="s">
        <v>108</v>
      </c>
      <c r="AO4197" t="s">
        <v>113</v>
      </c>
      <c r="AP4197" t="s">
        <v>113</v>
      </c>
      <c r="AQ4197" t="s">
        <v>113</v>
      </c>
      <c r="AR4197" t="s">
        <v>113</v>
      </c>
      <c r="AS4197" t="s">
        <v>113</v>
      </c>
      <c r="AT4197" t="s">
        <v>113</v>
      </c>
      <c r="AU4197" t="s">
        <v>113</v>
      </c>
      <c r="AV4197" t="s">
        <v>113</v>
      </c>
      <c r="AW4197" t="s">
        <v>113</v>
      </c>
      <c r="AX4197" t="s">
        <v>113</v>
      </c>
      <c r="AY4197" t="s">
        <v>113</v>
      </c>
      <c r="AZ4197" t="s">
        <v>113</v>
      </c>
      <c r="BA4197" t="s">
        <v>113</v>
      </c>
      <c r="BB4197" t="s">
        <v>113</v>
      </c>
      <c r="BD4197" t="s">
        <v>113</v>
      </c>
      <c r="BF4197" t="s">
        <v>113</v>
      </c>
      <c r="BG4197" t="s">
        <v>113</v>
      </c>
      <c r="BH4197" t="s">
        <v>113</v>
      </c>
      <c r="BI4197" t="s">
        <v>113</v>
      </c>
      <c r="BJ4197" t="s">
        <v>113</v>
      </c>
      <c r="BK4197" t="s">
        <v>113</v>
      </c>
      <c r="BL4197" t="s">
        <v>113</v>
      </c>
      <c r="BM4197" t="s">
        <v>113</v>
      </c>
      <c r="BN4197" t="s">
        <v>113</v>
      </c>
      <c r="BO4197" t="s">
        <v>113</v>
      </c>
      <c r="BP4197" t="s">
        <v>113</v>
      </c>
      <c r="BQ4197" t="s">
        <v>113</v>
      </c>
      <c r="BR4197" t="s">
        <v>113</v>
      </c>
      <c r="BS4197" t="s">
        <v>113</v>
      </c>
      <c r="BT4197" t="s">
        <v>113</v>
      </c>
      <c r="BU4197" t="s">
        <v>113</v>
      </c>
      <c r="BV4197" t="s">
        <v>111</v>
      </c>
      <c r="BW4197" t="s">
        <v>111</v>
      </c>
      <c r="BX4197" t="s">
        <v>113</v>
      </c>
      <c r="BY4197" t="s">
        <v>113</v>
      </c>
      <c r="BZ4197" t="s">
        <v>113</v>
      </c>
      <c r="CA4197" t="s">
        <v>113</v>
      </c>
      <c r="CB4197" t="s">
        <v>113</v>
      </c>
      <c r="CC4197" t="s">
        <v>113</v>
      </c>
      <c r="CD4197" t="s">
        <v>113</v>
      </c>
      <c r="CE4197" t="s">
        <v>113</v>
      </c>
      <c r="CF4197" t="s">
        <v>113</v>
      </c>
      <c r="CG4197" t="s">
        <v>113</v>
      </c>
      <c r="CH4197" t="s">
        <v>113</v>
      </c>
      <c r="CI4197" t="s">
        <v>113</v>
      </c>
      <c r="CJ4197" t="s">
        <v>113</v>
      </c>
      <c r="CK4197" t="s">
        <v>113</v>
      </c>
      <c r="CL4197" t="s">
        <v>113</v>
      </c>
      <c r="CM4197" t="s">
        <v>113</v>
      </c>
      <c r="CN4197" t="s">
        <v>113</v>
      </c>
      <c r="CO4197" t="s">
        <v>113</v>
      </c>
      <c r="CP4197" t="s">
        <v>113</v>
      </c>
      <c r="CQ4197" t="s">
        <v>113</v>
      </c>
      <c r="CR4197" t="s">
        <v>113</v>
      </c>
      <c r="CS4197" t="s">
        <v>113</v>
      </c>
      <c r="CT4197" t="s">
        <v>113</v>
      </c>
      <c r="CU4197" t="s">
        <v>113</v>
      </c>
      <c r="CV4197" t="s">
        <v>113</v>
      </c>
      <c r="CW4197" t="s">
        <v>113</v>
      </c>
    </row>
    <row r="4198" spans="1:101" x14ac:dyDescent="0.25">
      <c r="A4198" t="s">
        <v>155</v>
      </c>
      <c r="B4198">
        <v>301854</v>
      </c>
      <c r="C4198" t="s">
        <v>25296</v>
      </c>
      <c r="D4198" t="s">
        <v>102</v>
      </c>
      <c r="E4198" t="s">
        <v>25297</v>
      </c>
      <c r="F4198" t="s">
        <v>25297</v>
      </c>
      <c r="G4198" t="s">
        <v>22126</v>
      </c>
      <c r="H4198" t="s">
        <v>3382</v>
      </c>
      <c r="I4198" t="s">
        <v>22127</v>
      </c>
      <c r="J4198" t="s">
        <v>161</v>
      </c>
      <c r="K4198" t="s">
        <v>108</v>
      </c>
      <c r="L4198">
        <v>2184</v>
      </c>
      <c r="M4198" t="s">
        <v>22128</v>
      </c>
      <c r="N4198" t="s">
        <v>22129</v>
      </c>
      <c r="O4198">
        <v>0</v>
      </c>
      <c r="V4198" t="s">
        <v>110</v>
      </c>
      <c r="W4198" s="1">
        <v>43572</v>
      </c>
      <c r="Y4198" s="1">
        <v>43920</v>
      </c>
      <c r="Z4198" s="2">
        <v>43009</v>
      </c>
      <c r="AA4198" t="s">
        <v>25298</v>
      </c>
      <c r="AB4198" t="s">
        <v>113</v>
      </c>
      <c r="AC4198" t="s">
        <v>113</v>
      </c>
      <c r="AD4198" t="s">
        <v>113</v>
      </c>
      <c r="AG4198" t="s">
        <v>111</v>
      </c>
      <c r="AH4198" t="s">
        <v>113</v>
      </c>
      <c r="AI4198" t="s">
        <v>113</v>
      </c>
      <c r="AJ4198" t="s">
        <v>114</v>
      </c>
      <c r="AL4198" t="s">
        <v>115</v>
      </c>
      <c r="AM4198" t="s">
        <v>116</v>
      </c>
      <c r="AN4198" t="s">
        <v>108</v>
      </c>
      <c r="AO4198" t="s">
        <v>113</v>
      </c>
      <c r="AP4198" t="s">
        <v>113</v>
      </c>
      <c r="AQ4198" t="s">
        <v>113</v>
      </c>
      <c r="AR4198" t="s">
        <v>113</v>
      </c>
      <c r="AS4198" t="s">
        <v>113</v>
      </c>
      <c r="AT4198" t="s">
        <v>113</v>
      </c>
      <c r="AU4198" t="s">
        <v>113</v>
      </c>
      <c r="AV4198" t="s">
        <v>113</v>
      </c>
      <c r="AW4198" t="s">
        <v>113</v>
      </c>
      <c r="AX4198" t="s">
        <v>113</v>
      </c>
      <c r="AY4198" t="s">
        <v>113</v>
      </c>
      <c r="AZ4198" t="s">
        <v>113</v>
      </c>
      <c r="BA4198" t="s">
        <v>113</v>
      </c>
      <c r="BB4198" t="s">
        <v>113</v>
      </c>
      <c r="BD4198" t="s">
        <v>113</v>
      </c>
      <c r="BF4198" t="s">
        <v>113</v>
      </c>
      <c r="BG4198" t="s">
        <v>113</v>
      </c>
      <c r="BH4198" t="s">
        <v>111</v>
      </c>
      <c r="BI4198" t="s">
        <v>113</v>
      </c>
      <c r="BJ4198" t="s">
        <v>113</v>
      </c>
      <c r="BK4198" t="s">
        <v>113</v>
      </c>
      <c r="BL4198" t="s">
        <v>113</v>
      </c>
      <c r="BM4198" t="s">
        <v>113</v>
      </c>
      <c r="BN4198" t="s">
        <v>113</v>
      </c>
      <c r="BO4198" t="s">
        <v>113</v>
      </c>
      <c r="BP4198" t="s">
        <v>113</v>
      </c>
      <c r="BQ4198" t="s">
        <v>113</v>
      </c>
      <c r="BR4198" t="s">
        <v>113</v>
      </c>
      <c r="BS4198" t="s">
        <v>113</v>
      </c>
      <c r="BT4198" t="s">
        <v>113</v>
      </c>
      <c r="BU4198" t="s">
        <v>113</v>
      </c>
      <c r="BV4198" t="s">
        <v>111</v>
      </c>
      <c r="BW4198" t="s">
        <v>111</v>
      </c>
      <c r="BX4198" t="s">
        <v>113</v>
      </c>
      <c r="BY4198" t="s">
        <v>113</v>
      </c>
      <c r="BZ4198" t="s">
        <v>113</v>
      </c>
      <c r="CA4198" t="s">
        <v>113</v>
      </c>
      <c r="CB4198" t="s">
        <v>113</v>
      </c>
      <c r="CC4198" t="s">
        <v>113</v>
      </c>
      <c r="CD4198" t="s">
        <v>113</v>
      </c>
      <c r="CE4198" t="s">
        <v>113</v>
      </c>
      <c r="CF4198" t="s">
        <v>113</v>
      </c>
      <c r="CG4198" t="s">
        <v>113</v>
      </c>
      <c r="CH4198" t="s">
        <v>113</v>
      </c>
      <c r="CI4198" t="s">
        <v>113</v>
      </c>
      <c r="CJ4198" t="s">
        <v>113</v>
      </c>
      <c r="CK4198" t="s">
        <v>113</v>
      </c>
      <c r="CL4198" t="s">
        <v>113</v>
      </c>
      <c r="CM4198" t="s">
        <v>113</v>
      </c>
      <c r="CN4198" t="s">
        <v>113</v>
      </c>
      <c r="CO4198" t="s">
        <v>113</v>
      </c>
      <c r="CP4198" t="s">
        <v>113</v>
      </c>
      <c r="CQ4198" t="s">
        <v>113</v>
      </c>
      <c r="CR4198" t="s">
        <v>113</v>
      </c>
      <c r="CS4198" t="s">
        <v>113</v>
      </c>
      <c r="CT4198" t="s">
        <v>113</v>
      </c>
      <c r="CU4198" t="s">
        <v>113</v>
      </c>
      <c r="CV4198" t="s">
        <v>113</v>
      </c>
      <c r="CW4198" t="s">
        <v>113</v>
      </c>
    </row>
    <row r="4199" spans="1:101" x14ac:dyDescent="0.25">
      <c r="A4199" t="s">
        <v>155</v>
      </c>
      <c r="B4199">
        <v>168121</v>
      </c>
      <c r="C4199" t="s">
        <v>25299</v>
      </c>
      <c r="D4199" t="s">
        <v>102</v>
      </c>
      <c r="E4199" t="s">
        <v>25300</v>
      </c>
      <c r="F4199" t="s">
        <v>25301</v>
      </c>
      <c r="G4199" t="s">
        <v>3800</v>
      </c>
      <c r="H4199" t="s">
        <v>3801</v>
      </c>
      <c r="I4199" t="s">
        <v>1041</v>
      </c>
      <c r="J4199" t="s">
        <v>161</v>
      </c>
      <c r="K4199" t="s">
        <v>108</v>
      </c>
      <c r="L4199">
        <v>2116</v>
      </c>
      <c r="M4199" t="s">
        <v>25302</v>
      </c>
      <c r="N4199" t="s">
        <v>25303</v>
      </c>
      <c r="O4199">
        <v>1</v>
      </c>
      <c r="V4199" t="s">
        <v>110</v>
      </c>
      <c r="W4199" s="1">
        <v>41436</v>
      </c>
      <c r="Y4199" s="1">
        <v>43922</v>
      </c>
      <c r="Z4199" s="2">
        <v>43009</v>
      </c>
      <c r="AA4199" t="s">
        <v>16921</v>
      </c>
      <c r="AB4199" t="s">
        <v>113</v>
      </c>
      <c r="AC4199" t="s">
        <v>113</v>
      </c>
      <c r="AD4199" t="s">
        <v>113</v>
      </c>
      <c r="AG4199" t="s">
        <v>111</v>
      </c>
      <c r="AH4199" t="s">
        <v>113</v>
      </c>
      <c r="AI4199" t="s">
        <v>113</v>
      </c>
      <c r="AJ4199" t="s">
        <v>114</v>
      </c>
      <c r="AL4199" t="s">
        <v>115</v>
      </c>
      <c r="AM4199" t="s">
        <v>116</v>
      </c>
      <c r="AN4199" t="s">
        <v>108</v>
      </c>
      <c r="AO4199" t="s">
        <v>113</v>
      </c>
      <c r="AP4199" t="s">
        <v>113</v>
      </c>
      <c r="AQ4199" t="s">
        <v>113</v>
      </c>
      <c r="AR4199" t="s">
        <v>113</v>
      </c>
      <c r="AS4199" t="s">
        <v>113</v>
      </c>
      <c r="AT4199" t="s">
        <v>113</v>
      </c>
      <c r="AU4199" t="s">
        <v>113</v>
      </c>
      <c r="AV4199" t="s">
        <v>113</v>
      </c>
      <c r="AW4199" t="s">
        <v>113</v>
      </c>
      <c r="AX4199" t="s">
        <v>113</v>
      </c>
      <c r="AY4199" t="s">
        <v>113</v>
      </c>
      <c r="AZ4199" t="s">
        <v>113</v>
      </c>
      <c r="BA4199" t="s">
        <v>113</v>
      </c>
      <c r="BB4199" t="s">
        <v>113</v>
      </c>
      <c r="BD4199" t="s">
        <v>113</v>
      </c>
      <c r="BF4199" t="s">
        <v>113</v>
      </c>
      <c r="BG4199" t="s">
        <v>113</v>
      </c>
      <c r="BH4199" t="s">
        <v>113</v>
      </c>
      <c r="BI4199" t="s">
        <v>113</v>
      </c>
      <c r="BJ4199" t="s">
        <v>113</v>
      </c>
      <c r="BK4199" t="s">
        <v>113</v>
      </c>
      <c r="BL4199" t="s">
        <v>113</v>
      </c>
      <c r="BM4199" t="s">
        <v>113</v>
      </c>
      <c r="BN4199" t="s">
        <v>113</v>
      </c>
      <c r="BO4199" t="s">
        <v>113</v>
      </c>
      <c r="BP4199" t="s">
        <v>113</v>
      </c>
      <c r="BQ4199" t="s">
        <v>113</v>
      </c>
      <c r="BR4199" t="s">
        <v>113</v>
      </c>
      <c r="BS4199" t="s">
        <v>113</v>
      </c>
      <c r="BT4199" t="s">
        <v>113</v>
      </c>
      <c r="BU4199" t="s">
        <v>113</v>
      </c>
      <c r="BV4199" t="s">
        <v>111</v>
      </c>
      <c r="BW4199" t="s">
        <v>111</v>
      </c>
      <c r="BX4199" t="s">
        <v>113</v>
      </c>
      <c r="BY4199" t="s">
        <v>113</v>
      </c>
      <c r="BZ4199" t="s">
        <v>113</v>
      </c>
      <c r="CA4199" t="s">
        <v>113</v>
      </c>
      <c r="CB4199" t="s">
        <v>113</v>
      </c>
      <c r="CC4199" t="s">
        <v>113</v>
      </c>
      <c r="CD4199" t="s">
        <v>113</v>
      </c>
      <c r="CE4199" t="s">
        <v>113</v>
      </c>
      <c r="CF4199" t="s">
        <v>113</v>
      </c>
      <c r="CG4199" t="s">
        <v>113</v>
      </c>
      <c r="CH4199" t="s">
        <v>113</v>
      </c>
      <c r="CI4199" t="s">
        <v>113</v>
      </c>
      <c r="CJ4199" t="s">
        <v>113</v>
      </c>
      <c r="CK4199" t="s">
        <v>113</v>
      </c>
      <c r="CL4199" t="s">
        <v>113</v>
      </c>
      <c r="CM4199" t="s">
        <v>113</v>
      </c>
      <c r="CN4199" t="s">
        <v>113</v>
      </c>
      <c r="CO4199" t="s">
        <v>113</v>
      </c>
      <c r="CP4199" t="s">
        <v>113</v>
      </c>
      <c r="CQ4199" t="s">
        <v>113</v>
      </c>
      <c r="CR4199" t="s">
        <v>113</v>
      </c>
      <c r="CS4199" t="s">
        <v>113</v>
      </c>
      <c r="CT4199" t="s">
        <v>113</v>
      </c>
      <c r="CU4199" t="s">
        <v>113</v>
      </c>
      <c r="CV4199" t="s">
        <v>113</v>
      </c>
      <c r="CW4199" t="s">
        <v>113</v>
      </c>
    </row>
    <row r="4200" spans="1:101" x14ac:dyDescent="0.25">
      <c r="A4200" t="s">
        <v>117</v>
      </c>
      <c r="B4200">
        <v>162993</v>
      </c>
      <c r="C4200" t="s">
        <v>25304</v>
      </c>
      <c r="D4200" t="s">
        <v>102</v>
      </c>
      <c r="E4200" t="s">
        <v>25305</v>
      </c>
      <c r="F4200" t="s">
        <v>25305</v>
      </c>
      <c r="G4200" t="s">
        <v>25068</v>
      </c>
      <c r="I4200" t="s">
        <v>250</v>
      </c>
      <c r="K4200" t="s">
        <v>251</v>
      </c>
      <c r="L4200" t="s">
        <v>25069</v>
      </c>
      <c r="M4200" t="s">
        <v>25306</v>
      </c>
      <c r="N4200" t="s">
        <v>25307</v>
      </c>
      <c r="O4200">
        <v>0</v>
      </c>
      <c r="V4200" t="s">
        <v>110</v>
      </c>
      <c r="W4200" s="1">
        <v>40998</v>
      </c>
      <c r="Y4200" s="1">
        <v>43888</v>
      </c>
      <c r="Z4200" s="2">
        <v>43009</v>
      </c>
      <c r="AA4200" t="s">
        <v>25308</v>
      </c>
      <c r="AB4200" t="s">
        <v>111</v>
      </c>
      <c r="AC4200" t="s">
        <v>113</v>
      </c>
      <c r="AD4200" t="s">
        <v>113</v>
      </c>
      <c r="AG4200" t="s">
        <v>113</v>
      </c>
      <c r="AH4200" t="s">
        <v>111</v>
      </c>
      <c r="AI4200" t="s">
        <v>113</v>
      </c>
      <c r="AJ4200" t="s">
        <v>300</v>
      </c>
      <c r="AL4200" t="s">
        <v>115</v>
      </c>
      <c r="AN4200" t="s">
        <v>251</v>
      </c>
      <c r="AO4200" t="s">
        <v>113</v>
      </c>
      <c r="AP4200" t="s">
        <v>113</v>
      </c>
      <c r="AQ4200" t="s">
        <v>113</v>
      </c>
      <c r="AR4200" t="s">
        <v>113</v>
      </c>
      <c r="AS4200" t="s">
        <v>113</v>
      </c>
      <c r="AT4200" t="s">
        <v>113</v>
      </c>
      <c r="AU4200" t="s">
        <v>113</v>
      </c>
      <c r="AV4200" t="s">
        <v>113</v>
      </c>
      <c r="AW4200" t="s">
        <v>113</v>
      </c>
      <c r="AX4200" t="s">
        <v>113</v>
      </c>
      <c r="AY4200" t="s">
        <v>113</v>
      </c>
      <c r="AZ4200" t="s">
        <v>113</v>
      </c>
      <c r="BA4200" t="s">
        <v>113</v>
      </c>
      <c r="BB4200" t="s">
        <v>113</v>
      </c>
      <c r="BD4200" t="s">
        <v>113</v>
      </c>
      <c r="BF4200" t="s">
        <v>113</v>
      </c>
      <c r="BG4200" t="s">
        <v>113</v>
      </c>
      <c r="BH4200" t="s">
        <v>111</v>
      </c>
      <c r="BI4200" t="s">
        <v>113</v>
      </c>
      <c r="BJ4200" t="s">
        <v>113</v>
      </c>
      <c r="BK4200" t="s">
        <v>113</v>
      </c>
      <c r="BL4200" t="s">
        <v>113</v>
      </c>
      <c r="BM4200" t="s">
        <v>113</v>
      </c>
      <c r="BN4200" t="s">
        <v>113</v>
      </c>
      <c r="BO4200" t="s">
        <v>113</v>
      </c>
      <c r="BP4200" t="s">
        <v>113</v>
      </c>
      <c r="BQ4200" t="s">
        <v>113</v>
      </c>
      <c r="BR4200" t="s">
        <v>113</v>
      </c>
      <c r="BS4200" t="s">
        <v>113</v>
      </c>
      <c r="BT4200" t="s">
        <v>113</v>
      </c>
      <c r="BU4200" t="s">
        <v>113</v>
      </c>
      <c r="BV4200" t="s">
        <v>111</v>
      </c>
      <c r="BW4200" t="s">
        <v>111</v>
      </c>
      <c r="BX4200" t="s">
        <v>113</v>
      </c>
      <c r="BY4200" t="s">
        <v>113</v>
      </c>
      <c r="BZ4200" t="s">
        <v>113</v>
      </c>
      <c r="CA4200" t="s">
        <v>113</v>
      </c>
      <c r="CB4200" t="s">
        <v>113</v>
      </c>
      <c r="CC4200" t="s">
        <v>113</v>
      </c>
      <c r="CD4200" t="s">
        <v>113</v>
      </c>
      <c r="CE4200" t="s">
        <v>113</v>
      </c>
      <c r="CF4200" t="s">
        <v>113</v>
      </c>
      <c r="CG4200" t="s">
        <v>113</v>
      </c>
      <c r="CH4200" t="s">
        <v>113</v>
      </c>
      <c r="CI4200" t="s">
        <v>113</v>
      </c>
      <c r="CJ4200" t="s">
        <v>113</v>
      </c>
      <c r="CK4200" t="s">
        <v>113</v>
      </c>
      <c r="CL4200" t="s">
        <v>113</v>
      </c>
      <c r="CM4200" t="s">
        <v>113</v>
      </c>
      <c r="CN4200" t="s">
        <v>113</v>
      </c>
      <c r="CO4200" t="s">
        <v>113</v>
      </c>
      <c r="CP4200" t="s">
        <v>113</v>
      </c>
      <c r="CQ4200" t="s">
        <v>113</v>
      </c>
      <c r="CR4200" t="s">
        <v>113</v>
      </c>
      <c r="CS4200" t="s">
        <v>113</v>
      </c>
      <c r="CT4200" t="s">
        <v>113</v>
      </c>
      <c r="CU4200" t="s">
        <v>113</v>
      </c>
      <c r="CV4200" t="s">
        <v>113</v>
      </c>
      <c r="CW4200" t="s">
        <v>113</v>
      </c>
    </row>
    <row r="4201" spans="1:101" x14ac:dyDescent="0.25">
      <c r="A4201" t="s">
        <v>175</v>
      </c>
      <c r="B4201">
        <v>298755</v>
      </c>
      <c r="C4201" t="s">
        <v>25309</v>
      </c>
      <c r="D4201" t="s">
        <v>102</v>
      </c>
      <c r="E4201" t="s">
        <v>25310</v>
      </c>
      <c r="F4201" t="s">
        <v>25310</v>
      </c>
      <c r="G4201" t="s">
        <v>985</v>
      </c>
      <c r="I4201" t="s">
        <v>234</v>
      </c>
      <c r="J4201" t="s">
        <v>180</v>
      </c>
      <c r="K4201" t="s">
        <v>108</v>
      </c>
      <c r="L4201">
        <v>94107</v>
      </c>
      <c r="M4201" t="s">
        <v>986</v>
      </c>
      <c r="O4201">
        <v>2</v>
      </c>
      <c r="V4201" t="s">
        <v>110</v>
      </c>
      <c r="W4201" s="1">
        <v>43370</v>
      </c>
      <c r="Y4201" s="1">
        <v>43920</v>
      </c>
      <c r="Z4201" s="2">
        <v>43009</v>
      </c>
      <c r="AA4201" t="s">
        <v>25311</v>
      </c>
      <c r="AB4201" t="s">
        <v>113</v>
      </c>
      <c r="AC4201" t="s">
        <v>113</v>
      </c>
      <c r="AD4201" t="s">
        <v>113</v>
      </c>
      <c r="AG4201" t="s">
        <v>111</v>
      </c>
      <c r="AH4201" t="s">
        <v>113</v>
      </c>
      <c r="AI4201" t="s">
        <v>113</v>
      </c>
      <c r="AJ4201" t="s">
        <v>114</v>
      </c>
      <c r="AL4201" t="s">
        <v>115</v>
      </c>
      <c r="AM4201" t="s">
        <v>116</v>
      </c>
      <c r="AN4201" t="s">
        <v>108</v>
      </c>
      <c r="AO4201" t="s">
        <v>113</v>
      </c>
      <c r="AP4201" t="s">
        <v>113</v>
      </c>
      <c r="AQ4201" t="s">
        <v>113</v>
      </c>
      <c r="AR4201" t="s">
        <v>113</v>
      </c>
      <c r="AS4201" t="s">
        <v>113</v>
      </c>
      <c r="AT4201" t="s">
        <v>113</v>
      </c>
      <c r="AU4201" t="s">
        <v>113</v>
      </c>
      <c r="AV4201" t="s">
        <v>113</v>
      </c>
      <c r="AW4201" t="s">
        <v>113</v>
      </c>
      <c r="AX4201" t="s">
        <v>113</v>
      </c>
      <c r="AY4201" t="s">
        <v>113</v>
      </c>
      <c r="AZ4201" t="s">
        <v>113</v>
      </c>
      <c r="BA4201" t="s">
        <v>113</v>
      </c>
      <c r="BB4201" t="s">
        <v>113</v>
      </c>
      <c r="BD4201" t="s">
        <v>113</v>
      </c>
      <c r="BF4201" t="s">
        <v>113</v>
      </c>
      <c r="BG4201" t="s">
        <v>113</v>
      </c>
      <c r="BH4201" t="s">
        <v>111</v>
      </c>
      <c r="BI4201" t="s">
        <v>113</v>
      </c>
      <c r="BJ4201" t="s">
        <v>113</v>
      </c>
      <c r="BK4201" t="s">
        <v>113</v>
      </c>
      <c r="BL4201" t="s">
        <v>113</v>
      </c>
      <c r="BM4201" t="s">
        <v>113</v>
      </c>
      <c r="BN4201" t="s">
        <v>113</v>
      </c>
      <c r="BO4201" t="s">
        <v>113</v>
      </c>
      <c r="BP4201" t="s">
        <v>113</v>
      </c>
      <c r="BQ4201" t="s">
        <v>113</v>
      </c>
      <c r="BR4201" t="s">
        <v>113</v>
      </c>
      <c r="BS4201" t="s">
        <v>113</v>
      </c>
      <c r="BT4201" t="s">
        <v>113</v>
      </c>
      <c r="BU4201" t="s">
        <v>113</v>
      </c>
      <c r="BV4201" t="s">
        <v>111</v>
      </c>
      <c r="BW4201" t="s">
        <v>111</v>
      </c>
      <c r="BX4201" t="s">
        <v>113</v>
      </c>
      <c r="BY4201" t="s">
        <v>113</v>
      </c>
      <c r="BZ4201" t="s">
        <v>113</v>
      </c>
      <c r="CA4201" t="s">
        <v>113</v>
      </c>
      <c r="CB4201" t="s">
        <v>113</v>
      </c>
      <c r="CC4201" t="s">
        <v>113</v>
      </c>
      <c r="CD4201" t="s">
        <v>113</v>
      </c>
      <c r="CE4201" t="s">
        <v>113</v>
      </c>
      <c r="CF4201" t="s">
        <v>113</v>
      </c>
      <c r="CG4201" t="s">
        <v>113</v>
      </c>
      <c r="CH4201" t="s">
        <v>113</v>
      </c>
      <c r="CI4201" t="s">
        <v>113</v>
      </c>
      <c r="CJ4201" t="s">
        <v>113</v>
      </c>
      <c r="CK4201" t="s">
        <v>113</v>
      </c>
      <c r="CL4201" t="s">
        <v>113</v>
      </c>
      <c r="CM4201" t="s">
        <v>113</v>
      </c>
      <c r="CN4201" t="s">
        <v>113</v>
      </c>
      <c r="CO4201" t="s">
        <v>113</v>
      </c>
      <c r="CP4201" t="s">
        <v>113</v>
      </c>
      <c r="CQ4201" t="s">
        <v>113</v>
      </c>
      <c r="CR4201" t="s">
        <v>113</v>
      </c>
      <c r="CS4201" t="s">
        <v>113</v>
      </c>
      <c r="CT4201" t="s">
        <v>113</v>
      </c>
      <c r="CU4201" t="s">
        <v>113</v>
      </c>
      <c r="CV4201" t="s">
        <v>113</v>
      </c>
      <c r="CW4201" t="s">
        <v>113</v>
      </c>
    </row>
    <row r="4202" spans="1:101" x14ac:dyDescent="0.25">
      <c r="A4202" t="s">
        <v>117</v>
      </c>
      <c r="B4202">
        <v>285121</v>
      </c>
      <c r="C4202" t="s">
        <v>25312</v>
      </c>
      <c r="D4202" t="s">
        <v>102</v>
      </c>
      <c r="E4202" t="s">
        <v>25313</v>
      </c>
      <c r="F4202" t="s">
        <v>25313</v>
      </c>
      <c r="G4202" t="s">
        <v>25314</v>
      </c>
      <c r="H4202" t="s">
        <v>25315</v>
      </c>
      <c r="I4202" t="s">
        <v>169</v>
      </c>
      <c r="K4202" t="s">
        <v>170</v>
      </c>
      <c r="L4202">
        <v>48580</v>
      </c>
      <c r="M4202" t="s">
        <v>25316</v>
      </c>
      <c r="O4202">
        <v>0</v>
      </c>
      <c r="V4202" t="s">
        <v>110</v>
      </c>
      <c r="W4202" s="1">
        <v>42688</v>
      </c>
      <c r="Y4202" s="1">
        <v>43903</v>
      </c>
      <c r="Z4202" s="2">
        <v>43009</v>
      </c>
      <c r="AA4202" t="s">
        <v>1492</v>
      </c>
      <c r="AB4202" t="s">
        <v>111</v>
      </c>
      <c r="AC4202" t="s">
        <v>113</v>
      </c>
      <c r="AD4202" t="s">
        <v>113</v>
      </c>
      <c r="AF4202" t="s">
        <v>25317</v>
      </c>
      <c r="AG4202" t="s">
        <v>113</v>
      </c>
      <c r="AH4202" t="s">
        <v>111</v>
      </c>
      <c r="AI4202" t="s">
        <v>113</v>
      </c>
      <c r="AJ4202" t="s">
        <v>131</v>
      </c>
      <c r="AL4202" t="s">
        <v>115</v>
      </c>
      <c r="AN4202" t="s">
        <v>170</v>
      </c>
      <c r="AO4202" t="s">
        <v>113</v>
      </c>
      <c r="AP4202" t="s">
        <v>113</v>
      </c>
      <c r="AQ4202" t="s">
        <v>111</v>
      </c>
      <c r="AR4202" t="s">
        <v>113</v>
      </c>
      <c r="AS4202" t="s">
        <v>113</v>
      </c>
      <c r="AT4202" t="s">
        <v>113</v>
      </c>
      <c r="AU4202" t="s">
        <v>113</v>
      </c>
      <c r="AV4202" t="s">
        <v>113</v>
      </c>
      <c r="AW4202" t="s">
        <v>113</v>
      </c>
      <c r="AX4202" t="s">
        <v>113</v>
      </c>
      <c r="AY4202" t="s">
        <v>113</v>
      </c>
      <c r="AZ4202" t="s">
        <v>113</v>
      </c>
      <c r="BA4202" t="s">
        <v>113</v>
      </c>
      <c r="BB4202" t="s">
        <v>113</v>
      </c>
      <c r="BD4202" t="s">
        <v>113</v>
      </c>
      <c r="BF4202" t="s">
        <v>113</v>
      </c>
      <c r="BG4202" t="s">
        <v>113</v>
      </c>
      <c r="BH4202" t="s">
        <v>111</v>
      </c>
      <c r="BI4202" t="s">
        <v>113</v>
      </c>
      <c r="BJ4202" t="s">
        <v>113</v>
      </c>
      <c r="BK4202" t="s">
        <v>113</v>
      </c>
      <c r="BL4202" t="s">
        <v>111</v>
      </c>
      <c r="BM4202" t="s">
        <v>113</v>
      </c>
      <c r="BN4202" t="s">
        <v>113</v>
      </c>
      <c r="BO4202" t="s">
        <v>113</v>
      </c>
      <c r="BP4202" t="s">
        <v>113</v>
      </c>
      <c r="BQ4202" t="s">
        <v>113</v>
      </c>
      <c r="BR4202" t="s">
        <v>113</v>
      </c>
      <c r="BS4202" t="s">
        <v>113</v>
      </c>
      <c r="BT4202" t="s">
        <v>113</v>
      </c>
      <c r="BU4202" t="s">
        <v>113</v>
      </c>
      <c r="BV4202" t="s">
        <v>113</v>
      </c>
      <c r="BW4202" t="s">
        <v>111</v>
      </c>
      <c r="BX4202" t="s">
        <v>113</v>
      </c>
      <c r="BY4202" t="s">
        <v>113</v>
      </c>
      <c r="BZ4202" t="s">
        <v>113</v>
      </c>
      <c r="CA4202" t="s">
        <v>113</v>
      </c>
      <c r="CB4202" t="s">
        <v>113</v>
      </c>
      <c r="CC4202" t="s">
        <v>113</v>
      </c>
      <c r="CD4202" t="s">
        <v>113</v>
      </c>
      <c r="CE4202" t="s">
        <v>113</v>
      </c>
      <c r="CF4202" t="s">
        <v>113</v>
      </c>
      <c r="CG4202" t="s">
        <v>113</v>
      </c>
      <c r="CH4202" t="s">
        <v>113</v>
      </c>
      <c r="CI4202" t="s">
        <v>113</v>
      </c>
      <c r="CJ4202" t="s">
        <v>113</v>
      </c>
      <c r="CK4202" t="s">
        <v>113</v>
      </c>
      <c r="CL4202" t="s">
        <v>113</v>
      </c>
      <c r="CM4202" t="s">
        <v>113</v>
      </c>
      <c r="CN4202" t="s">
        <v>113</v>
      </c>
      <c r="CO4202" t="s">
        <v>113</v>
      </c>
      <c r="CP4202" t="s">
        <v>113</v>
      </c>
      <c r="CQ4202" t="s">
        <v>113</v>
      </c>
      <c r="CR4202" t="s">
        <v>113</v>
      </c>
      <c r="CS4202" t="s">
        <v>113</v>
      </c>
      <c r="CT4202" t="s">
        <v>113</v>
      </c>
      <c r="CU4202" t="s">
        <v>113</v>
      </c>
      <c r="CV4202" t="s">
        <v>113</v>
      </c>
      <c r="CW4202" t="s">
        <v>113</v>
      </c>
    </row>
    <row r="4203" spans="1:101" x14ac:dyDescent="0.25">
      <c r="A4203" t="s">
        <v>117</v>
      </c>
      <c r="B4203">
        <v>297313</v>
      </c>
      <c r="C4203" t="s">
        <v>25318</v>
      </c>
      <c r="D4203" t="s">
        <v>102</v>
      </c>
      <c r="E4203" t="s">
        <v>25319</v>
      </c>
      <c r="F4203" t="s">
        <v>25319</v>
      </c>
      <c r="G4203" t="s">
        <v>25320</v>
      </c>
      <c r="I4203" t="s">
        <v>193</v>
      </c>
      <c r="K4203" t="s">
        <v>194</v>
      </c>
      <c r="L4203">
        <v>1204</v>
      </c>
      <c r="M4203" t="s">
        <v>25321</v>
      </c>
      <c r="O4203">
        <v>0</v>
      </c>
      <c r="V4203" t="s">
        <v>110</v>
      </c>
      <c r="W4203" s="1">
        <v>43535</v>
      </c>
      <c r="Y4203" s="1">
        <v>43873</v>
      </c>
      <c r="Z4203" s="2">
        <v>43009</v>
      </c>
      <c r="AB4203" t="s">
        <v>113</v>
      </c>
      <c r="AC4203" t="s">
        <v>113</v>
      </c>
      <c r="AD4203" t="s">
        <v>113</v>
      </c>
      <c r="AF4203" t="s">
        <v>25322</v>
      </c>
      <c r="AG4203" t="s">
        <v>113</v>
      </c>
      <c r="AH4203" t="s">
        <v>111</v>
      </c>
      <c r="AI4203" t="s">
        <v>113</v>
      </c>
      <c r="AJ4203" t="s">
        <v>173</v>
      </c>
      <c r="AK4203" t="s">
        <v>25323</v>
      </c>
      <c r="AL4203" t="s">
        <v>115</v>
      </c>
      <c r="AN4203" t="s">
        <v>194</v>
      </c>
      <c r="AO4203" t="s">
        <v>113</v>
      </c>
      <c r="AP4203" t="s">
        <v>113</v>
      </c>
      <c r="AQ4203" t="s">
        <v>111</v>
      </c>
      <c r="AR4203" t="s">
        <v>113</v>
      </c>
      <c r="AS4203" t="s">
        <v>113</v>
      </c>
      <c r="AT4203" t="s">
        <v>113</v>
      </c>
      <c r="AU4203" t="s">
        <v>113</v>
      </c>
      <c r="AV4203" t="s">
        <v>113</v>
      </c>
      <c r="AW4203" t="s">
        <v>113</v>
      </c>
      <c r="AX4203" t="s">
        <v>113</v>
      </c>
      <c r="AY4203" t="s">
        <v>113</v>
      </c>
      <c r="AZ4203" t="s">
        <v>113</v>
      </c>
      <c r="BA4203" t="s">
        <v>113</v>
      </c>
      <c r="BB4203" t="s">
        <v>113</v>
      </c>
      <c r="BD4203" t="s">
        <v>113</v>
      </c>
      <c r="BF4203" t="s">
        <v>113</v>
      </c>
      <c r="BG4203" t="s">
        <v>113</v>
      </c>
      <c r="BH4203" t="s">
        <v>113</v>
      </c>
      <c r="BI4203" t="s">
        <v>113</v>
      </c>
      <c r="BJ4203" t="s">
        <v>113</v>
      </c>
      <c r="BK4203" t="s">
        <v>113</v>
      </c>
      <c r="BL4203" t="s">
        <v>113</v>
      </c>
      <c r="BM4203" t="s">
        <v>113</v>
      </c>
      <c r="BN4203" t="s">
        <v>113</v>
      </c>
      <c r="BO4203" t="s">
        <v>113</v>
      </c>
      <c r="BP4203" t="s">
        <v>113</v>
      </c>
      <c r="BQ4203" t="s">
        <v>113</v>
      </c>
      <c r="BR4203" t="s">
        <v>113</v>
      </c>
      <c r="BS4203" t="s">
        <v>113</v>
      </c>
      <c r="BT4203" t="s">
        <v>113</v>
      </c>
      <c r="BU4203" t="s">
        <v>113</v>
      </c>
      <c r="BV4203" t="s">
        <v>113</v>
      </c>
      <c r="BW4203" t="s">
        <v>111</v>
      </c>
      <c r="BX4203" t="s">
        <v>113</v>
      </c>
      <c r="BY4203" t="s">
        <v>113</v>
      </c>
      <c r="BZ4203" t="s">
        <v>113</v>
      </c>
      <c r="CA4203" t="s">
        <v>113</v>
      </c>
      <c r="CB4203" t="s">
        <v>113</v>
      </c>
      <c r="CC4203" t="s">
        <v>113</v>
      </c>
      <c r="CD4203" t="s">
        <v>113</v>
      </c>
      <c r="CE4203" t="s">
        <v>113</v>
      </c>
      <c r="CF4203" t="s">
        <v>113</v>
      </c>
      <c r="CG4203" t="s">
        <v>113</v>
      </c>
      <c r="CH4203" t="s">
        <v>113</v>
      </c>
      <c r="CI4203" t="s">
        <v>113</v>
      </c>
      <c r="CJ4203" t="s">
        <v>113</v>
      </c>
      <c r="CK4203" t="s">
        <v>113</v>
      </c>
      <c r="CL4203" t="s">
        <v>113</v>
      </c>
      <c r="CM4203" t="s">
        <v>113</v>
      </c>
      <c r="CN4203" t="s">
        <v>113</v>
      </c>
      <c r="CO4203" t="s">
        <v>113</v>
      </c>
      <c r="CP4203" t="s">
        <v>113</v>
      </c>
      <c r="CQ4203" t="s">
        <v>113</v>
      </c>
      <c r="CR4203" t="s">
        <v>113</v>
      </c>
      <c r="CS4203" t="s">
        <v>113</v>
      </c>
      <c r="CT4203" t="s">
        <v>113</v>
      </c>
      <c r="CU4203" t="s">
        <v>113</v>
      </c>
      <c r="CV4203" t="s">
        <v>113</v>
      </c>
      <c r="CW4203" t="s">
        <v>113</v>
      </c>
    </row>
    <row r="4204" spans="1:101" x14ac:dyDescent="0.25">
      <c r="A4204" t="s">
        <v>100</v>
      </c>
      <c r="B4204">
        <v>294006</v>
      </c>
      <c r="C4204" t="s">
        <v>25324</v>
      </c>
      <c r="D4204" t="s">
        <v>102</v>
      </c>
      <c r="E4204" t="s">
        <v>25325</v>
      </c>
      <c r="F4204" t="s">
        <v>25325</v>
      </c>
      <c r="G4204" t="s">
        <v>7233</v>
      </c>
      <c r="H4204" t="s">
        <v>25326</v>
      </c>
      <c r="I4204" t="s">
        <v>106</v>
      </c>
      <c r="J4204" t="s">
        <v>107</v>
      </c>
      <c r="K4204" t="s">
        <v>108</v>
      </c>
      <c r="L4204">
        <v>10119</v>
      </c>
      <c r="M4204" t="s">
        <v>25327</v>
      </c>
      <c r="N4204" t="s">
        <v>1070</v>
      </c>
      <c r="O4204">
        <v>0</v>
      </c>
      <c r="V4204" t="s">
        <v>110</v>
      </c>
      <c r="W4204" s="1">
        <v>43175</v>
      </c>
      <c r="Y4204" s="1">
        <v>43920</v>
      </c>
      <c r="Z4204" s="2">
        <v>43009</v>
      </c>
      <c r="AA4204" t="s">
        <v>25328</v>
      </c>
      <c r="AB4204" t="s">
        <v>113</v>
      </c>
      <c r="AC4204" t="s">
        <v>113</v>
      </c>
      <c r="AD4204" t="s">
        <v>113</v>
      </c>
      <c r="AG4204" t="s">
        <v>113</v>
      </c>
      <c r="AH4204" t="s">
        <v>113</v>
      </c>
      <c r="AI4204" t="s">
        <v>111</v>
      </c>
      <c r="AJ4204" t="s">
        <v>114</v>
      </c>
      <c r="AL4204" t="s">
        <v>115</v>
      </c>
      <c r="AM4204" t="s">
        <v>116</v>
      </c>
      <c r="AN4204" t="s">
        <v>108</v>
      </c>
      <c r="AO4204" t="s">
        <v>113</v>
      </c>
      <c r="AP4204" t="s">
        <v>113</v>
      </c>
      <c r="AQ4204" t="s">
        <v>113</v>
      </c>
      <c r="AR4204" t="s">
        <v>113</v>
      </c>
      <c r="AS4204" t="s">
        <v>113</v>
      </c>
      <c r="AT4204" t="s">
        <v>113</v>
      </c>
      <c r="AU4204" t="s">
        <v>113</v>
      </c>
      <c r="AV4204" t="s">
        <v>113</v>
      </c>
      <c r="AW4204" t="s">
        <v>113</v>
      </c>
      <c r="AX4204" t="s">
        <v>113</v>
      </c>
      <c r="AY4204" t="s">
        <v>113</v>
      </c>
      <c r="AZ4204" t="s">
        <v>113</v>
      </c>
      <c r="BA4204" t="s">
        <v>113</v>
      </c>
      <c r="BB4204" t="s">
        <v>113</v>
      </c>
      <c r="BD4204" t="s">
        <v>113</v>
      </c>
      <c r="BF4204" t="s">
        <v>113</v>
      </c>
      <c r="BG4204" t="s">
        <v>113</v>
      </c>
      <c r="BH4204" t="s">
        <v>113</v>
      </c>
      <c r="BI4204" t="s">
        <v>113</v>
      </c>
      <c r="BJ4204" t="s">
        <v>113</v>
      </c>
      <c r="BK4204" t="s">
        <v>113</v>
      </c>
      <c r="BL4204" t="s">
        <v>113</v>
      </c>
      <c r="BM4204" t="s">
        <v>113</v>
      </c>
      <c r="BN4204" t="s">
        <v>113</v>
      </c>
      <c r="BO4204" t="s">
        <v>113</v>
      </c>
      <c r="BP4204" t="s">
        <v>113</v>
      </c>
      <c r="BQ4204" t="s">
        <v>113</v>
      </c>
      <c r="BR4204" t="s">
        <v>113</v>
      </c>
      <c r="BS4204" t="s">
        <v>113</v>
      </c>
      <c r="BT4204" t="s">
        <v>113</v>
      </c>
      <c r="BU4204" t="s">
        <v>113</v>
      </c>
      <c r="BV4204" t="s">
        <v>111</v>
      </c>
      <c r="BW4204" t="s">
        <v>111</v>
      </c>
      <c r="BX4204" t="s">
        <v>113</v>
      </c>
      <c r="BY4204" t="s">
        <v>113</v>
      </c>
      <c r="BZ4204" t="s">
        <v>113</v>
      </c>
      <c r="CA4204" t="s">
        <v>113</v>
      </c>
      <c r="CB4204" t="s">
        <v>113</v>
      </c>
      <c r="CC4204" t="s">
        <v>113</v>
      </c>
      <c r="CD4204" t="s">
        <v>113</v>
      </c>
      <c r="CE4204" t="s">
        <v>113</v>
      </c>
      <c r="CF4204" t="s">
        <v>113</v>
      </c>
      <c r="CG4204" t="s">
        <v>113</v>
      </c>
      <c r="CH4204" t="s">
        <v>113</v>
      </c>
      <c r="CI4204" t="s">
        <v>113</v>
      </c>
      <c r="CJ4204" t="s">
        <v>113</v>
      </c>
      <c r="CK4204" t="s">
        <v>113</v>
      </c>
      <c r="CL4204" t="s">
        <v>113</v>
      </c>
      <c r="CM4204" t="s">
        <v>113</v>
      </c>
      <c r="CN4204" t="s">
        <v>113</v>
      </c>
      <c r="CO4204" t="s">
        <v>113</v>
      </c>
      <c r="CP4204" t="s">
        <v>113</v>
      </c>
      <c r="CQ4204" t="s">
        <v>113</v>
      </c>
      <c r="CR4204" t="s">
        <v>113</v>
      </c>
      <c r="CS4204" t="s">
        <v>113</v>
      </c>
      <c r="CT4204" t="s">
        <v>113</v>
      </c>
      <c r="CU4204" t="s">
        <v>113</v>
      </c>
      <c r="CV4204" t="s">
        <v>113</v>
      </c>
      <c r="CW4204" t="s">
        <v>113</v>
      </c>
    </row>
    <row r="4205" spans="1:101" x14ac:dyDescent="0.25">
      <c r="A4205" t="s">
        <v>117</v>
      </c>
      <c r="B4205">
        <v>281361</v>
      </c>
      <c r="C4205" t="s">
        <v>25329</v>
      </c>
      <c r="D4205" t="s">
        <v>102</v>
      </c>
      <c r="E4205" t="s">
        <v>25330</v>
      </c>
      <c r="F4205" t="s">
        <v>25330</v>
      </c>
      <c r="G4205" t="s">
        <v>8882</v>
      </c>
      <c r="H4205" t="s">
        <v>8883</v>
      </c>
      <c r="I4205" t="s">
        <v>1498</v>
      </c>
      <c r="K4205" t="s">
        <v>1149</v>
      </c>
      <c r="L4205" t="s">
        <v>8884</v>
      </c>
      <c r="M4205" t="s">
        <v>17448</v>
      </c>
      <c r="O4205">
        <v>0</v>
      </c>
      <c r="V4205" t="s">
        <v>110</v>
      </c>
      <c r="W4205" s="1">
        <v>42242</v>
      </c>
      <c r="Y4205" s="1">
        <v>43920</v>
      </c>
      <c r="Z4205" s="2">
        <v>43009</v>
      </c>
      <c r="AA4205" t="s">
        <v>17449</v>
      </c>
      <c r="AB4205" t="s">
        <v>113</v>
      </c>
      <c r="AC4205" t="s">
        <v>113</v>
      </c>
      <c r="AD4205" t="s">
        <v>113</v>
      </c>
      <c r="AG4205" t="s">
        <v>113</v>
      </c>
      <c r="AH4205" t="s">
        <v>111</v>
      </c>
      <c r="AI4205" t="s">
        <v>113</v>
      </c>
      <c r="AJ4205" t="s">
        <v>293</v>
      </c>
      <c r="AL4205" t="s">
        <v>115</v>
      </c>
      <c r="AN4205" t="s">
        <v>251</v>
      </c>
      <c r="AO4205" t="s">
        <v>113</v>
      </c>
      <c r="AP4205" t="s">
        <v>113</v>
      </c>
      <c r="AQ4205" t="s">
        <v>111</v>
      </c>
      <c r="AR4205" t="s">
        <v>113</v>
      </c>
      <c r="AS4205" t="s">
        <v>113</v>
      </c>
      <c r="AT4205" t="s">
        <v>113</v>
      </c>
      <c r="AU4205" t="s">
        <v>113</v>
      </c>
      <c r="AV4205" t="s">
        <v>113</v>
      </c>
      <c r="AW4205" t="s">
        <v>113</v>
      </c>
      <c r="AX4205" t="s">
        <v>113</v>
      </c>
      <c r="AY4205" t="s">
        <v>113</v>
      </c>
      <c r="AZ4205" t="s">
        <v>113</v>
      </c>
      <c r="BA4205" t="s">
        <v>113</v>
      </c>
      <c r="BB4205" t="s">
        <v>113</v>
      </c>
      <c r="BD4205" t="s">
        <v>113</v>
      </c>
      <c r="BF4205" t="s">
        <v>113</v>
      </c>
      <c r="BG4205" t="s">
        <v>113</v>
      </c>
      <c r="BH4205" t="s">
        <v>111</v>
      </c>
      <c r="BI4205" t="s">
        <v>113</v>
      </c>
      <c r="BJ4205" t="s">
        <v>113</v>
      </c>
      <c r="BK4205" t="s">
        <v>113</v>
      </c>
      <c r="BL4205" t="s">
        <v>111</v>
      </c>
      <c r="BM4205" t="s">
        <v>113</v>
      </c>
      <c r="BN4205" t="s">
        <v>113</v>
      </c>
      <c r="BO4205" t="s">
        <v>113</v>
      </c>
      <c r="BP4205" t="s">
        <v>113</v>
      </c>
      <c r="BQ4205" t="s">
        <v>113</v>
      </c>
      <c r="BR4205" t="s">
        <v>113</v>
      </c>
      <c r="BS4205" t="s">
        <v>113</v>
      </c>
      <c r="BT4205" t="s">
        <v>113</v>
      </c>
      <c r="BU4205" t="s">
        <v>113</v>
      </c>
      <c r="BV4205" t="s">
        <v>111</v>
      </c>
      <c r="BW4205" t="s">
        <v>111</v>
      </c>
      <c r="BX4205" t="s">
        <v>113</v>
      </c>
      <c r="BY4205" t="s">
        <v>113</v>
      </c>
      <c r="BZ4205" t="s">
        <v>113</v>
      </c>
      <c r="CA4205" t="s">
        <v>113</v>
      </c>
      <c r="CB4205" t="s">
        <v>113</v>
      </c>
      <c r="CC4205" t="s">
        <v>113</v>
      </c>
      <c r="CD4205" t="s">
        <v>113</v>
      </c>
      <c r="CE4205" t="s">
        <v>113</v>
      </c>
      <c r="CF4205" t="s">
        <v>113</v>
      </c>
      <c r="CG4205" t="s">
        <v>113</v>
      </c>
      <c r="CH4205" t="s">
        <v>113</v>
      </c>
      <c r="CI4205" t="s">
        <v>113</v>
      </c>
      <c r="CJ4205" t="s">
        <v>113</v>
      </c>
      <c r="CK4205" t="s">
        <v>113</v>
      </c>
      <c r="CL4205" t="s">
        <v>113</v>
      </c>
      <c r="CM4205" t="s">
        <v>113</v>
      </c>
      <c r="CN4205" t="s">
        <v>113</v>
      </c>
      <c r="CO4205" t="s">
        <v>113</v>
      </c>
      <c r="CP4205" t="s">
        <v>113</v>
      </c>
      <c r="CQ4205" t="s">
        <v>113</v>
      </c>
      <c r="CR4205" t="s">
        <v>113</v>
      </c>
      <c r="CS4205" t="s">
        <v>113</v>
      </c>
      <c r="CT4205" t="s">
        <v>113</v>
      </c>
      <c r="CU4205" t="s">
        <v>113</v>
      </c>
      <c r="CV4205" t="s">
        <v>113</v>
      </c>
      <c r="CW4205" t="s">
        <v>113</v>
      </c>
    </row>
    <row r="4206" spans="1:101" x14ac:dyDescent="0.25">
      <c r="A4206" t="s">
        <v>378</v>
      </c>
      <c r="B4206">
        <v>298534</v>
      </c>
      <c r="C4206" t="s">
        <v>25331</v>
      </c>
      <c r="D4206" t="s">
        <v>102</v>
      </c>
      <c r="E4206" t="s">
        <v>25332</v>
      </c>
      <c r="F4206" t="s">
        <v>25332</v>
      </c>
      <c r="G4206" t="s">
        <v>25333</v>
      </c>
      <c r="H4206" t="s">
        <v>25334</v>
      </c>
      <c r="I4206" t="s">
        <v>21060</v>
      </c>
      <c r="J4206" t="s">
        <v>180</v>
      </c>
      <c r="K4206" t="s">
        <v>108</v>
      </c>
      <c r="L4206">
        <v>92008</v>
      </c>
      <c r="M4206" t="s">
        <v>21061</v>
      </c>
      <c r="O4206">
        <v>0</v>
      </c>
      <c r="V4206" t="s">
        <v>110</v>
      </c>
      <c r="W4206" s="1">
        <v>43383</v>
      </c>
      <c r="Y4206" s="1">
        <v>43873</v>
      </c>
      <c r="Z4206" s="2">
        <v>43009</v>
      </c>
      <c r="AA4206" t="s">
        <v>21062</v>
      </c>
      <c r="AB4206" t="s">
        <v>113</v>
      </c>
      <c r="AC4206" t="s">
        <v>113</v>
      </c>
      <c r="AD4206" t="s">
        <v>113</v>
      </c>
      <c r="AG4206" t="s">
        <v>113</v>
      </c>
      <c r="AH4206" t="s">
        <v>111</v>
      </c>
      <c r="AI4206" t="s">
        <v>113</v>
      </c>
      <c r="AJ4206" t="s">
        <v>114</v>
      </c>
      <c r="AL4206" t="s">
        <v>115</v>
      </c>
      <c r="AM4206" t="s">
        <v>116</v>
      </c>
      <c r="AN4206" t="s">
        <v>108</v>
      </c>
      <c r="AO4206" t="s">
        <v>113</v>
      </c>
      <c r="AP4206" t="s">
        <v>113</v>
      </c>
      <c r="AQ4206" t="s">
        <v>113</v>
      </c>
      <c r="AR4206" t="s">
        <v>113</v>
      </c>
      <c r="AS4206" t="s">
        <v>113</v>
      </c>
      <c r="AT4206" t="s">
        <v>113</v>
      </c>
      <c r="AU4206" t="s">
        <v>113</v>
      </c>
      <c r="AV4206" t="s">
        <v>113</v>
      </c>
      <c r="AW4206" t="s">
        <v>113</v>
      </c>
      <c r="AX4206" t="s">
        <v>113</v>
      </c>
      <c r="AY4206" t="s">
        <v>113</v>
      </c>
      <c r="AZ4206" t="s">
        <v>113</v>
      </c>
      <c r="BA4206" t="s">
        <v>113</v>
      </c>
      <c r="BB4206" t="s">
        <v>113</v>
      </c>
      <c r="BD4206" t="s">
        <v>111</v>
      </c>
      <c r="BE4206" t="s">
        <v>111</v>
      </c>
      <c r="BF4206" t="s">
        <v>113</v>
      </c>
      <c r="BG4206" t="s">
        <v>113</v>
      </c>
      <c r="BH4206" t="s">
        <v>113</v>
      </c>
      <c r="BI4206" t="s">
        <v>113</v>
      </c>
      <c r="BJ4206" t="s">
        <v>113</v>
      </c>
      <c r="BK4206" t="s">
        <v>113</v>
      </c>
      <c r="BL4206" t="s">
        <v>113</v>
      </c>
      <c r="BM4206" t="s">
        <v>113</v>
      </c>
      <c r="BN4206" t="s">
        <v>113</v>
      </c>
      <c r="BO4206" t="s">
        <v>113</v>
      </c>
      <c r="BP4206" t="s">
        <v>113</v>
      </c>
      <c r="BQ4206" t="s">
        <v>113</v>
      </c>
      <c r="BR4206" t="s">
        <v>113</v>
      </c>
      <c r="BS4206" t="s">
        <v>113</v>
      </c>
      <c r="BT4206" t="s">
        <v>113</v>
      </c>
      <c r="BU4206" t="s">
        <v>113</v>
      </c>
      <c r="BV4206" t="s">
        <v>113</v>
      </c>
      <c r="BW4206" t="s">
        <v>111</v>
      </c>
      <c r="BX4206" t="s">
        <v>111</v>
      </c>
      <c r="BY4206" t="s">
        <v>113</v>
      </c>
      <c r="BZ4206" t="s">
        <v>113</v>
      </c>
      <c r="CA4206" t="s">
        <v>113</v>
      </c>
      <c r="CB4206" t="s">
        <v>113</v>
      </c>
      <c r="CC4206" t="s">
        <v>113</v>
      </c>
      <c r="CD4206" t="s">
        <v>113</v>
      </c>
      <c r="CE4206" t="s">
        <v>113</v>
      </c>
      <c r="CF4206" t="s">
        <v>113</v>
      </c>
      <c r="CG4206" t="s">
        <v>113</v>
      </c>
      <c r="CH4206" t="s">
        <v>113</v>
      </c>
      <c r="CI4206" t="s">
        <v>113</v>
      </c>
      <c r="CJ4206" t="s">
        <v>113</v>
      </c>
      <c r="CK4206" t="s">
        <v>113</v>
      </c>
      <c r="CL4206" t="s">
        <v>113</v>
      </c>
      <c r="CM4206" t="s">
        <v>113</v>
      </c>
      <c r="CN4206" t="s">
        <v>113</v>
      </c>
      <c r="CO4206" t="s">
        <v>113</v>
      </c>
      <c r="CP4206" t="s">
        <v>113</v>
      </c>
      <c r="CQ4206" t="s">
        <v>113</v>
      </c>
      <c r="CR4206" t="s">
        <v>113</v>
      </c>
      <c r="CS4206" t="s">
        <v>113</v>
      </c>
      <c r="CT4206" t="s">
        <v>113</v>
      </c>
      <c r="CU4206" t="s">
        <v>113</v>
      </c>
      <c r="CV4206" t="s">
        <v>113</v>
      </c>
      <c r="CW4206" t="s">
        <v>113</v>
      </c>
    </row>
    <row r="4207" spans="1:101" x14ac:dyDescent="0.25">
      <c r="A4207" t="s">
        <v>155</v>
      </c>
      <c r="B4207">
        <v>299879</v>
      </c>
      <c r="C4207" t="s">
        <v>25335</v>
      </c>
      <c r="D4207" t="s">
        <v>102</v>
      </c>
      <c r="E4207" t="s">
        <v>25336</v>
      </c>
      <c r="F4207" t="s">
        <v>25336</v>
      </c>
      <c r="G4207" t="s">
        <v>25337</v>
      </c>
      <c r="I4207" t="s">
        <v>1041</v>
      </c>
      <c r="J4207" t="s">
        <v>161</v>
      </c>
      <c r="K4207" t="s">
        <v>108</v>
      </c>
      <c r="L4207">
        <v>2108</v>
      </c>
      <c r="M4207" t="s">
        <v>25338</v>
      </c>
      <c r="O4207">
        <v>2</v>
      </c>
      <c r="V4207" t="s">
        <v>110</v>
      </c>
      <c r="W4207" s="1">
        <v>43742</v>
      </c>
      <c r="Y4207" s="1">
        <v>43913</v>
      </c>
      <c r="Z4207" s="2">
        <v>43009</v>
      </c>
      <c r="AA4207" t="s">
        <v>25339</v>
      </c>
      <c r="AB4207" t="s">
        <v>113</v>
      </c>
      <c r="AC4207" t="s">
        <v>113</v>
      </c>
      <c r="AD4207" t="s">
        <v>113</v>
      </c>
      <c r="AG4207" t="s">
        <v>111</v>
      </c>
      <c r="AH4207" t="s">
        <v>113</v>
      </c>
      <c r="AI4207" t="s">
        <v>113</v>
      </c>
      <c r="AJ4207" t="s">
        <v>114</v>
      </c>
      <c r="AL4207" t="s">
        <v>115</v>
      </c>
      <c r="AM4207" t="s">
        <v>116</v>
      </c>
      <c r="AN4207" t="s">
        <v>108</v>
      </c>
      <c r="AO4207" t="s">
        <v>113</v>
      </c>
      <c r="AP4207" t="s">
        <v>113</v>
      </c>
      <c r="AQ4207" t="s">
        <v>113</v>
      </c>
      <c r="AR4207" t="s">
        <v>113</v>
      </c>
      <c r="AS4207" t="s">
        <v>113</v>
      </c>
      <c r="AT4207" t="s">
        <v>113</v>
      </c>
      <c r="AU4207" t="s">
        <v>113</v>
      </c>
      <c r="AV4207" t="s">
        <v>113</v>
      </c>
      <c r="AW4207" t="s">
        <v>113</v>
      </c>
      <c r="AX4207" t="s">
        <v>113</v>
      </c>
      <c r="AY4207" t="s">
        <v>113</v>
      </c>
      <c r="AZ4207" t="s">
        <v>113</v>
      </c>
      <c r="BA4207" t="s">
        <v>113</v>
      </c>
      <c r="BB4207" t="s">
        <v>113</v>
      </c>
      <c r="BD4207" t="s">
        <v>113</v>
      </c>
      <c r="BF4207" t="s">
        <v>113</v>
      </c>
      <c r="BG4207" t="s">
        <v>113</v>
      </c>
      <c r="BH4207" t="s">
        <v>113</v>
      </c>
      <c r="BI4207" t="s">
        <v>113</v>
      </c>
      <c r="BJ4207" t="s">
        <v>113</v>
      </c>
      <c r="BK4207" t="s">
        <v>113</v>
      </c>
      <c r="BL4207" t="s">
        <v>113</v>
      </c>
      <c r="BM4207" t="s">
        <v>113</v>
      </c>
      <c r="BN4207" t="s">
        <v>113</v>
      </c>
      <c r="BO4207" t="s">
        <v>113</v>
      </c>
      <c r="BP4207" t="s">
        <v>113</v>
      </c>
      <c r="BQ4207" t="s">
        <v>113</v>
      </c>
      <c r="BR4207" t="s">
        <v>113</v>
      </c>
      <c r="BS4207" t="s">
        <v>113</v>
      </c>
      <c r="BT4207" t="s">
        <v>113</v>
      </c>
      <c r="BU4207" t="s">
        <v>113</v>
      </c>
      <c r="BV4207" t="s">
        <v>111</v>
      </c>
      <c r="BW4207" t="s">
        <v>111</v>
      </c>
      <c r="BX4207" t="s">
        <v>113</v>
      </c>
      <c r="BY4207" t="s">
        <v>113</v>
      </c>
      <c r="BZ4207" t="s">
        <v>113</v>
      </c>
      <c r="CA4207" t="s">
        <v>113</v>
      </c>
      <c r="CB4207" t="s">
        <v>113</v>
      </c>
      <c r="CC4207" t="s">
        <v>113</v>
      </c>
      <c r="CD4207" t="s">
        <v>113</v>
      </c>
      <c r="CE4207" t="s">
        <v>113</v>
      </c>
      <c r="CF4207" t="s">
        <v>113</v>
      </c>
      <c r="CG4207" t="s">
        <v>113</v>
      </c>
      <c r="CH4207" t="s">
        <v>113</v>
      </c>
      <c r="CI4207" t="s">
        <v>113</v>
      </c>
      <c r="CJ4207" t="s">
        <v>113</v>
      </c>
      <c r="CK4207" t="s">
        <v>113</v>
      </c>
      <c r="CL4207" t="s">
        <v>113</v>
      </c>
      <c r="CM4207" t="s">
        <v>113</v>
      </c>
      <c r="CN4207" t="s">
        <v>113</v>
      </c>
      <c r="CO4207" t="s">
        <v>113</v>
      </c>
      <c r="CP4207" t="s">
        <v>113</v>
      </c>
      <c r="CQ4207" t="s">
        <v>113</v>
      </c>
      <c r="CR4207" t="s">
        <v>113</v>
      </c>
      <c r="CS4207" t="s">
        <v>113</v>
      </c>
      <c r="CT4207" t="s">
        <v>113</v>
      </c>
      <c r="CU4207" t="s">
        <v>113</v>
      </c>
      <c r="CV4207" t="s">
        <v>113</v>
      </c>
      <c r="CW4207" t="s">
        <v>113</v>
      </c>
    </row>
    <row r="4208" spans="1:101" x14ac:dyDescent="0.25">
      <c r="A4208" t="s">
        <v>263</v>
      </c>
      <c r="B4208">
        <v>163693</v>
      </c>
      <c r="C4208" t="s">
        <v>25340</v>
      </c>
      <c r="D4208" t="s">
        <v>102</v>
      </c>
      <c r="E4208" t="s">
        <v>25341</v>
      </c>
      <c r="F4208" t="s">
        <v>25341</v>
      </c>
      <c r="G4208" t="s">
        <v>25342</v>
      </c>
      <c r="H4208" t="s">
        <v>267</v>
      </c>
      <c r="I4208" t="s">
        <v>2154</v>
      </c>
      <c r="J4208" t="s">
        <v>269</v>
      </c>
      <c r="K4208" t="s">
        <v>108</v>
      </c>
      <c r="L4208" t="s">
        <v>25343</v>
      </c>
      <c r="M4208" t="s">
        <v>25344</v>
      </c>
      <c r="N4208" t="s">
        <v>25345</v>
      </c>
      <c r="O4208">
        <v>2</v>
      </c>
      <c r="V4208" t="s">
        <v>110</v>
      </c>
      <c r="W4208" s="1">
        <v>41002</v>
      </c>
      <c r="Y4208" s="1">
        <v>43920</v>
      </c>
      <c r="Z4208" s="2">
        <v>43009</v>
      </c>
      <c r="AA4208" t="s">
        <v>25346</v>
      </c>
      <c r="AB4208" t="s">
        <v>111</v>
      </c>
      <c r="AC4208" t="s">
        <v>113</v>
      </c>
      <c r="AD4208" t="s">
        <v>113</v>
      </c>
      <c r="AG4208" t="s">
        <v>111</v>
      </c>
      <c r="AH4208" t="s">
        <v>113</v>
      </c>
      <c r="AI4208" t="s">
        <v>113</v>
      </c>
      <c r="AJ4208" t="s">
        <v>114</v>
      </c>
      <c r="AL4208" t="s">
        <v>115</v>
      </c>
      <c r="AM4208" t="s">
        <v>269</v>
      </c>
      <c r="AN4208" t="s">
        <v>108</v>
      </c>
      <c r="AO4208" t="s">
        <v>113</v>
      </c>
      <c r="AP4208" t="s">
        <v>113</v>
      </c>
      <c r="AQ4208" t="s">
        <v>113</v>
      </c>
      <c r="AR4208" t="s">
        <v>113</v>
      </c>
      <c r="AS4208" t="s">
        <v>113</v>
      </c>
      <c r="AT4208" t="s">
        <v>113</v>
      </c>
      <c r="AU4208" t="s">
        <v>113</v>
      </c>
      <c r="AV4208" t="s">
        <v>113</v>
      </c>
      <c r="AW4208" t="s">
        <v>113</v>
      </c>
      <c r="AX4208" t="s">
        <v>113</v>
      </c>
      <c r="AY4208" t="s">
        <v>113</v>
      </c>
      <c r="AZ4208" t="s">
        <v>113</v>
      </c>
      <c r="BA4208" t="s">
        <v>113</v>
      </c>
      <c r="BB4208" t="s">
        <v>113</v>
      </c>
      <c r="BD4208" t="s">
        <v>113</v>
      </c>
      <c r="BF4208" t="s">
        <v>113</v>
      </c>
      <c r="BG4208" t="s">
        <v>113</v>
      </c>
      <c r="BH4208" t="s">
        <v>113</v>
      </c>
      <c r="BI4208" t="s">
        <v>113</v>
      </c>
      <c r="BJ4208" t="s">
        <v>113</v>
      </c>
      <c r="BK4208" t="s">
        <v>113</v>
      </c>
      <c r="BL4208" t="s">
        <v>113</v>
      </c>
      <c r="BM4208" t="s">
        <v>113</v>
      </c>
      <c r="BN4208" t="s">
        <v>113</v>
      </c>
      <c r="BO4208" t="s">
        <v>113</v>
      </c>
      <c r="BP4208" t="s">
        <v>113</v>
      </c>
      <c r="BQ4208" t="s">
        <v>113</v>
      </c>
      <c r="BR4208" t="s">
        <v>113</v>
      </c>
      <c r="BS4208" t="s">
        <v>113</v>
      </c>
      <c r="BT4208" t="s">
        <v>113</v>
      </c>
      <c r="BU4208" t="s">
        <v>113</v>
      </c>
      <c r="BV4208" t="s">
        <v>111</v>
      </c>
      <c r="BW4208" t="s">
        <v>111</v>
      </c>
      <c r="BX4208" t="s">
        <v>113</v>
      </c>
      <c r="BY4208" t="s">
        <v>113</v>
      </c>
      <c r="BZ4208" t="s">
        <v>113</v>
      </c>
      <c r="CA4208" t="s">
        <v>113</v>
      </c>
      <c r="CB4208" t="s">
        <v>113</v>
      </c>
      <c r="CC4208" t="s">
        <v>113</v>
      </c>
      <c r="CD4208" t="s">
        <v>113</v>
      </c>
      <c r="CE4208" t="s">
        <v>113</v>
      </c>
      <c r="CF4208" t="s">
        <v>113</v>
      </c>
      <c r="CG4208" t="s">
        <v>113</v>
      </c>
      <c r="CH4208" t="s">
        <v>113</v>
      </c>
      <c r="CI4208" t="s">
        <v>113</v>
      </c>
      <c r="CJ4208" t="s">
        <v>113</v>
      </c>
      <c r="CK4208" t="s">
        <v>113</v>
      </c>
      <c r="CL4208" t="s">
        <v>113</v>
      </c>
      <c r="CM4208" t="s">
        <v>113</v>
      </c>
      <c r="CN4208" t="s">
        <v>113</v>
      </c>
      <c r="CO4208" t="s">
        <v>113</v>
      </c>
      <c r="CP4208" t="s">
        <v>113</v>
      </c>
      <c r="CQ4208" t="s">
        <v>113</v>
      </c>
      <c r="CR4208" t="s">
        <v>113</v>
      </c>
      <c r="CS4208" t="s">
        <v>113</v>
      </c>
      <c r="CT4208" t="s">
        <v>113</v>
      </c>
      <c r="CU4208" t="s">
        <v>113</v>
      </c>
      <c r="CV4208" t="s">
        <v>113</v>
      </c>
      <c r="CW4208" t="s">
        <v>113</v>
      </c>
    </row>
    <row r="4209" spans="1:101" x14ac:dyDescent="0.25">
      <c r="A4209" t="s">
        <v>368</v>
      </c>
      <c r="B4209">
        <v>291804</v>
      </c>
      <c r="C4209" t="s">
        <v>25347</v>
      </c>
      <c r="D4209" t="s">
        <v>102</v>
      </c>
      <c r="E4209" t="s">
        <v>25348</v>
      </c>
      <c r="F4209" t="s">
        <v>25348</v>
      </c>
      <c r="M4209" t="s">
        <v>25349</v>
      </c>
      <c r="O4209">
        <v>0</v>
      </c>
      <c r="V4209" t="s">
        <v>110</v>
      </c>
      <c r="W4209" s="1">
        <v>43175</v>
      </c>
      <c r="Y4209" s="1">
        <v>43913</v>
      </c>
      <c r="Z4209" s="2">
        <v>43009</v>
      </c>
      <c r="AA4209" t="s">
        <v>25350</v>
      </c>
      <c r="AB4209" t="s">
        <v>113</v>
      </c>
      <c r="AC4209" t="s">
        <v>113</v>
      </c>
      <c r="AD4209" t="s">
        <v>113</v>
      </c>
      <c r="AG4209" t="s">
        <v>111</v>
      </c>
      <c r="AH4209" t="s">
        <v>111</v>
      </c>
      <c r="AI4209" t="s">
        <v>113</v>
      </c>
      <c r="AJ4209" t="s">
        <v>114</v>
      </c>
      <c r="AL4209" t="s">
        <v>115</v>
      </c>
      <c r="AM4209" t="s">
        <v>116</v>
      </c>
      <c r="AN4209" t="s">
        <v>108</v>
      </c>
      <c r="AO4209" t="s">
        <v>113</v>
      </c>
      <c r="AP4209" t="s">
        <v>113</v>
      </c>
      <c r="AQ4209" t="s">
        <v>113</v>
      </c>
      <c r="AR4209" t="s">
        <v>113</v>
      </c>
      <c r="AS4209" t="s">
        <v>113</v>
      </c>
      <c r="AT4209" t="s">
        <v>113</v>
      </c>
      <c r="AU4209" t="s">
        <v>113</v>
      </c>
      <c r="AV4209" t="s">
        <v>113</v>
      </c>
      <c r="AW4209" t="s">
        <v>113</v>
      </c>
      <c r="AX4209" t="s">
        <v>113</v>
      </c>
      <c r="AY4209" t="s">
        <v>113</v>
      </c>
      <c r="AZ4209" t="s">
        <v>113</v>
      </c>
      <c r="BA4209" t="s">
        <v>113</v>
      </c>
      <c r="BB4209" t="s">
        <v>113</v>
      </c>
      <c r="BD4209" t="s">
        <v>113</v>
      </c>
      <c r="BF4209" t="s">
        <v>113</v>
      </c>
      <c r="BG4209" t="s">
        <v>113</v>
      </c>
      <c r="BH4209" t="s">
        <v>113</v>
      </c>
      <c r="BI4209" t="s">
        <v>113</v>
      </c>
      <c r="BJ4209" t="s">
        <v>113</v>
      </c>
      <c r="BK4209" t="s">
        <v>113</v>
      </c>
      <c r="BL4209" t="s">
        <v>113</v>
      </c>
      <c r="BM4209" t="s">
        <v>113</v>
      </c>
      <c r="BN4209" t="s">
        <v>113</v>
      </c>
      <c r="BO4209" t="s">
        <v>113</v>
      </c>
      <c r="BP4209" t="s">
        <v>113</v>
      </c>
      <c r="BQ4209" t="s">
        <v>113</v>
      </c>
      <c r="BR4209" t="s">
        <v>113</v>
      </c>
      <c r="BS4209" t="s">
        <v>113</v>
      </c>
      <c r="BT4209" t="s">
        <v>113</v>
      </c>
      <c r="BU4209" t="s">
        <v>113</v>
      </c>
      <c r="BV4209" t="s">
        <v>111</v>
      </c>
      <c r="BW4209" t="s">
        <v>111</v>
      </c>
      <c r="BX4209" t="s">
        <v>113</v>
      </c>
      <c r="BY4209" t="s">
        <v>113</v>
      </c>
      <c r="BZ4209" t="s">
        <v>113</v>
      </c>
      <c r="CA4209" t="s">
        <v>113</v>
      </c>
      <c r="CB4209" t="s">
        <v>113</v>
      </c>
      <c r="CC4209" t="s">
        <v>113</v>
      </c>
      <c r="CD4209" t="s">
        <v>113</v>
      </c>
      <c r="CE4209" t="s">
        <v>113</v>
      </c>
      <c r="CF4209" t="s">
        <v>113</v>
      </c>
      <c r="CG4209" t="s">
        <v>113</v>
      </c>
      <c r="CH4209" t="s">
        <v>113</v>
      </c>
      <c r="CI4209" t="s">
        <v>113</v>
      </c>
      <c r="CJ4209" t="s">
        <v>113</v>
      </c>
      <c r="CK4209" t="s">
        <v>113</v>
      </c>
      <c r="CL4209" t="s">
        <v>113</v>
      </c>
      <c r="CM4209" t="s">
        <v>113</v>
      </c>
      <c r="CN4209" t="s">
        <v>113</v>
      </c>
      <c r="CO4209" t="s">
        <v>113</v>
      </c>
      <c r="CP4209" t="s">
        <v>113</v>
      </c>
      <c r="CQ4209" t="s">
        <v>113</v>
      </c>
      <c r="CR4209" t="s">
        <v>113</v>
      </c>
      <c r="CS4209" t="s">
        <v>113</v>
      </c>
      <c r="CT4209" t="s">
        <v>113</v>
      </c>
      <c r="CU4209" t="s">
        <v>113</v>
      </c>
      <c r="CV4209" t="s">
        <v>113</v>
      </c>
      <c r="CW4209" t="s">
        <v>113</v>
      </c>
    </row>
    <row r="4210" spans="1:101" x14ac:dyDescent="0.25">
      <c r="A4210" t="s">
        <v>368</v>
      </c>
      <c r="B4210">
        <v>289473</v>
      </c>
      <c r="C4210" t="s">
        <v>25351</v>
      </c>
      <c r="D4210" t="s">
        <v>102</v>
      </c>
      <c r="E4210" t="s">
        <v>25352</v>
      </c>
      <c r="F4210" t="s">
        <v>25352</v>
      </c>
      <c r="G4210" t="s">
        <v>15824</v>
      </c>
      <c r="H4210" t="s">
        <v>25353</v>
      </c>
      <c r="I4210" t="s">
        <v>836</v>
      </c>
      <c r="J4210" t="s">
        <v>373</v>
      </c>
      <c r="K4210" t="s">
        <v>108</v>
      </c>
      <c r="L4210">
        <v>76102</v>
      </c>
      <c r="M4210" t="s">
        <v>25354</v>
      </c>
      <c r="O4210">
        <v>0</v>
      </c>
      <c r="V4210" t="s">
        <v>110</v>
      </c>
      <c r="W4210" s="1">
        <v>42950</v>
      </c>
      <c r="Y4210" s="1">
        <v>43920</v>
      </c>
      <c r="Z4210" s="2">
        <v>43009</v>
      </c>
      <c r="AB4210" t="s">
        <v>113</v>
      </c>
      <c r="AC4210" t="s">
        <v>113</v>
      </c>
      <c r="AD4210" t="s">
        <v>113</v>
      </c>
      <c r="AG4210" t="s">
        <v>113</v>
      </c>
      <c r="AH4210" t="s">
        <v>111</v>
      </c>
      <c r="AI4210" t="s">
        <v>113</v>
      </c>
      <c r="AJ4210" t="s">
        <v>1873</v>
      </c>
      <c r="AL4210" t="s">
        <v>115</v>
      </c>
      <c r="AM4210" t="s">
        <v>373</v>
      </c>
      <c r="AN4210" t="s">
        <v>108</v>
      </c>
      <c r="AO4210" t="s">
        <v>113</v>
      </c>
      <c r="AP4210" t="s">
        <v>113</v>
      </c>
      <c r="AQ4210" t="s">
        <v>113</v>
      </c>
      <c r="AR4210" t="s">
        <v>113</v>
      </c>
      <c r="AS4210" t="s">
        <v>113</v>
      </c>
      <c r="AT4210" t="s">
        <v>113</v>
      </c>
      <c r="AU4210" t="s">
        <v>113</v>
      </c>
      <c r="AV4210" t="s">
        <v>113</v>
      </c>
      <c r="AW4210" t="s">
        <v>113</v>
      </c>
      <c r="AX4210" t="s">
        <v>113</v>
      </c>
      <c r="AY4210" t="s">
        <v>113</v>
      </c>
      <c r="AZ4210" t="s">
        <v>113</v>
      </c>
      <c r="BA4210" t="s">
        <v>113</v>
      </c>
      <c r="BB4210" t="s">
        <v>113</v>
      </c>
      <c r="BD4210" t="s">
        <v>113</v>
      </c>
      <c r="BF4210" t="s">
        <v>113</v>
      </c>
      <c r="BG4210" t="s">
        <v>113</v>
      </c>
      <c r="BH4210" t="s">
        <v>111</v>
      </c>
      <c r="BI4210" t="s">
        <v>113</v>
      </c>
      <c r="BJ4210" t="s">
        <v>113</v>
      </c>
      <c r="BK4210" t="s">
        <v>113</v>
      </c>
      <c r="BL4210" t="s">
        <v>113</v>
      </c>
      <c r="BM4210" t="s">
        <v>113</v>
      </c>
      <c r="BN4210" t="s">
        <v>113</v>
      </c>
      <c r="BO4210" t="s">
        <v>113</v>
      </c>
      <c r="BP4210" t="s">
        <v>113</v>
      </c>
      <c r="BQ4210" t="s">
        <v>113</v>
      </c>
      <c r="BR4210" t="s">
        <v>113</v>
      </c>
      <c r="BS4210" t="s">
        <v>113</v>
      </c>
      <c r="BT4210" t="s">
        <v>113</v>
      </c>
      <c r="BU4210" t="s">
        <v>113</v>
      </c>
      <c r="BV4210" t="s">
        <v>111</v>
      </c>
      <c r="BW4210" t="s">
        <v>111</v>
      </c>
      <c r="BX4210" t="s">
        <v>113</v>
      </c>
      <c r="BY4210" t="s">
        <v>113</v>
      </c>
      <c r="BZ4210" t="s">
        <v>113</v>
      </c>
      <c r="CA4210" t="s">
        <v>113</v>
      </c>
      <c r="CB4210" t="s">
        <v>113</v>
      </c>
      <c r="CC4210" t="s">
        <v>113</v>
      </c>
      <c r="CD4210" t="s">
        <v>113</v>
      </c>
      <c r="CE4210" t="s">
        <v>113</v>
      </c>
      <c r="CF4210" t="s">
        <v>113</v>
      </c>
      <c r="CG4210" t="s">
        <v>113</v>
      </c>
      <c r="CH4210" t="s">
        <v>113</v>
      </c>
      <c r="CI4210" t="s">
        <v>113</v>
      </c>
      <c r="CJ4210" t="s">
        <v>113</v>
      </c>
      <c r="CK4210" t="s">
        <v>113</v>
      </c>
      <c r="CL4210" t="s">
        <v>113</v>
      </c>
      <c r="CM4210" t="s">
        <v>113</v>
      </c>
      <c r="CN4210" t="s">
        <v>113</v>
      </c>
      <c r="CO4210" t="s">
        <v>113</v>
      </c>
      <c r="CP4210" t="s">
        <v>113</v>
      </c>
      <c r="CQ4210" t="s">
        <v>113</v>
      </c>
      <c r="CR4210" t="s">
        <v>113</v>
      </c>
      <c r="CS4210" t="s">
        <v>113</v>
      </c>
      <c r="CT4210" t="s">
        <v>113</v>
      </c>
      <c r="CU4210" t="s">
        <v>113</v>
      </c>
      <c r="CV4210" t="s">
        <v>113</v>
      </c>
      <c r="CW4210" t="s">
        <v>113</v>
      </c>
    </row>
    <row r="4211" spans="1:101" x14ac:dyDescent="0.25">
      <c r="A4211" t="s">
        <v>100</v>
      </c>
      <c r="B4211">
        <v>162152</v>
      </c>
      <c r="C4211" t="s">
        <v>25355</v>
      </c>
      <c r="D4211" t="s">
        <v>102</v>
      </c>
      <c r="E4211" t="s">
        <v>25356</v>
      </c>
      <c r="F4211" t="s">
        <v>25356</v>
      </c>
      <c r="G4211" t="s">
        <v>25357</v>
      </c>
      <c r="I4211" t="s">
        <v>106</v>
      </c>
      <c r="J4211" t="s">
        <v>107</v>
      </c>
      <c r="K4211" t="s">
        <v>108</v>
      </c>
      <c r="L4211">
        <v>10022</v>
      </c>
      <c r="M4211" t="s">
        <v>25358</v>
      </c>
      <c r="N4211" t="s">
        <v>25359</v>
      </c>
      <c r="O4211">
        <v>0</v>
      </c>
      <c r="V4211" t="s">
        <v>110</v>
      </c>
      <c r="W4211" s="1">
        <v>40997</v>
      </c>
      <c r="Y4211" s="1">
        <v>43833</v>
      </c>
      <c r="Z4211" s="2">
        <v>43009</v>
      </c>
      <c r="AB4211" t="s">
        <v>113</v>
      </c>
      <c r="AC4211" t="s">
        <v>113</v>
      </c>
      <c r="AD4211" t="s">
        <v>113</v>
      </c>
      <c r="AF4211" t="s">
        <v>25360</v>
      </c>
      <c r="AG4211" t="s">
        <v>113</v>
      </c>
      <c r="AH4211" t="s">
        <v>111</v>
      </c>
      <c r="AI4211" t="s">
        <v>113</v>
      </c>
      <c r="AJ4211" t="s">
        <v>114</v>
      </c>
      <c r="AL4211" t="s">
        <v>115</v>
      </c>
      <c r="AM4211" t="s">
        <v>116</v>
      </c>
      <c r="AN4211" t="s">
        <v>108</v>
      </c>
      <c r="AO4211" t="s">
        <v>113</v>
      </c>
      <c r="AP4211" t="s">
        <v>113</v>
      </c>
      <c r="AQ4211" t="s">
        <v>113</v>
      </c>
      <c r="AR4211" t="s">
        <v>113</v>
      </c>
      <c r="AS4211" t="s">
        <v>113</v>
      </c>
      <c r="AT4211" t="s">
        <v>113</v>
      </c>
      <c r="AU4211" t="s">
        <v>113</v>
      </c>
      <c r="AV4211" t="s">
        <v>113</v>
      </c>
      <c r="AW4211" t="s">
        <v>113</v>
      </c>
      <c r="AX4211" t="s">
        <v>113</v>
      </c>
      <c r="AY4211" t="s">
        <v>113</v>
      </c>
      <c r="AZ4211" t="s">
        <v>113</v>
      </c>
      <c r="BA4211" t="s">
        <v>113</v>
      </c>
      <c r="BB4211" t="s">
        <v>113</v>
      </c>
      <c r="BD4211" t="s">
        <v>113</v>
      </c>
      <c r="BF4211" t="s">
        <v>113</v>
      </c>
      <c r="BG4211" t="s">
        <v>113</v>
      </c>
      <c r="BH4211" t="s">
        <v>113</v>
      </c>
      <c r="BI4211" t="s">
        <v>113</v>
      </c>
      <c r="BJ4211" t="s">
        <v>113</v>
      </c>
      <c r="BK4211" t="s">
        <v>113</v>
      </c>
      <c r="BL4211" t="s">
        <v>113</v>
      </c>
      <c r="BM4211" t="s">
        <v>113</v>
      </c>
      <c r="BN4211" t="s">
        <v>113</v>
      </c>
      <c r="BO4211" t="s">
        <v>113</v>
      </c>
      <c r="BP4211" t="s">
        <v>113</v>
      </c>
      <c r="BQ4211" t="s">
        <v>113</v>
      </c>
      <c r="BR4211" t="s">
        <v>113</v>
      </c>
      <c r="BS4211" t="s">
        <v>113</v>
      </c>
      <c r="BT4211" t="s">
        <v>113</v>
      </c>
      <c r="BU4211" t="s">
        <v>113</v>
      </c>
      <c r="BV4211" t="s">
        <v>111</v>
      </c>
      <c r="BW4211" t="s">
        <v>111</v>
      </c>
      <c r="BX4211" t="s">
        <v>113</v>
      </c>
      <c r="BY4211" t="s">
        <v>113</v>
      </c>
      <c r="BZ4211" t="s">
        <v>113</v>
      </c>
      <c r="CA4211" t="s">
        <v>113</v>
      </c>
      <c r="CB4211" t="s">
        <v>113</v>
      </c>
      <c r="CC4211" t="s">
        <v>113</v>
      </c>
      <c r="CD4211" t="s">
        <v>113</v>
      </c>
      <c r="CE4211" t="s">
        <v>113</v>
      </c>
      <c r="CF4211" t="s">
        <v>113</v>
      </c>
      <c r="CG4211" t="s">
        <v>113</v>
      </c>
      <c r="CH4211" t="s">
        <v>113</v>
      </c>
      <c r="CI4211" t="s">
        <v>113</v>
      </c>
      <c r="CJ4211" t="s">
        <v>113</v>
      </c>
      <c r="CK4211" t="s">
        <v>113</v>
      </c>
      <c r="CL4211" t="s">
        <v>113</v>
      </c>
      <c r="CM4211" t="s">
        <v>113</v>
      </c>
      <c r="CN4211" t="s">
        <v>113</v>
      </c>
      <c r="CO4211" t="s">
        <v>113</v>
      </c>
      <c r="CP4211" t="s">
        <v>113</v>
      </c>
      <c r="CQ4211" t="s">
        <v>113</v>
      </c>
      <c r="CR4211" t="s">
        <v>113</v>
      </c>
      <c r="CS4211" t="s">
        <v>113</v>
      </c>
      <c r="CT4211" t="s">
        <v>113</v>
      </c>
      <c r="CU4211" t="s">
        <v>113</v>
      </c>
      <c r="CV4211" t="s">
        <v>113</v>
      </c>
      <c r="CW4211" t="s">
        <v>113</v>
      </c>
    </row>
    <row r="4212" spans="1:101" x14ac:dyDescent="0.25">
      <c r="A4212" t="s">
        <v>117</v>
      </c>
      <c r="B4212">
        <v>265789</v>
      </c>
      <c r="C4212" t="s">
        <v>25361</v>
      </c>
      <c r="D4212" t="s">
        <v>102</v>
      </c>
      <c r="E4212" t="s">
        <v>25362</v>
      </c>
      <c r="F4212" t="s">
        <v>25362</v>
      </c>
      <c r="G4212" t="s">
        <v>25363</v>
      </c>
      <c r="I4212" t="s">
        <v>169</v>
      </c>
      <c r="K4212" t="s">
        <v>170</v>
      </c>
      <c r="L4212">
        <v>68809</v>
      </c>
      <c r="M4212" t="s">
        <v>25364</v>
      </c>
      <c r="N4212" t="s">
        <v>25365</v>
      </c>
      <c r="O4212">
        <v>0</v>
      </c>
      <c r="V4212" t="s">
        <v>110</v>
      </c>
      <c r="W4212" s="1">
        <v>42311</v>
      </c>
      <c r="Y4212" s="1">
        <v>43636</v>
      </c>
      <c r="Z4212" s="2">
        <v>43009</v>
      </c>
      <c r="AB4212" t="s">
        <v>111</v>
      </c>
      <c r="AC4212" t="s">
        <v>113</v>
      </c>
      <c r="AD4212" t="s">
        <v>113</v>
      </c>
      <c r="AG4212" t="s">
        <v>113</v>
      </c>
      <c r="AH4212" t="s">
        <v>111</v>
      </c>
      <c r="AI4212" t="s">
        <v>113</v>
      </c>
      <c r="AJ4212" t="s">
        <v>173</v>
      </c>
      <c r="AK4212" t="s">
        <v>25366</v>
      </c>
      <c r="AL4212" t="s">
        <v>199</v>
      </c>
      <c r="AN4212" t="s">
        <v>170</v>
      </c>
      <c r="AO4212" t="s">
        <v>113</v>
      </c>
      <c r="AP4212" t="s">
        <v>113</v>
      </c>
      <c r="AQ4212" t="s">
        <v>113</v>
      </c>
      <c r="AR4212" t="s">
        <v>113</v>
      </c>
      <c r="AS4212" t="s">
        <v>113</v>
      </c>
      <c r="AT4212" t="s">
        <v>113</v>
      </c>
      <c r="AU4212" t="s">
        <v>113</v>
      </c>
      <c r="AV4212" t="s">
        <v>113</v>
      </c>
      <c r="AW4212" t="s">
        <v>113</v>
      </c>
      <c r="AX4212" t="s">
        <v>113</v>
      </c>
      <c r="AY4212" t="s">
        <v>113</v>
      </c>
      <c r="AZ4212" t="s">
        <v>113</v>
      </c>
      <c r="BA4212" t="s">
        <v>113</v>
      </c>
      <c r="BB4212" t="s">
        <v>113</v>
      </c>
      <c r="BD4212" t="s">
        <v>113</v>
      </c>
      <c r="BF4212" t="s">
        <v>113</v>
      </c>
      <c r="BG4212" t="s">
        <v>111</v>
      </c>
      <c r="BH4212" t="s">
        <v>113</v>
      </c>
      <c r="BI4212" t="s">
        <v>113</v>
      </c>
      <c r="BJ4212" t="s">
        <v>113</v>
      </c>
      <c r="BK4212" t="s">
        <v>113</v>
      </c>
      <c r="BL4212" t="s">
        <v>113</v>
      </c>
      <c r="BM4212" t="s">
        <v>113</v>
      </c>
      <c r="BN4212" t="s">
        <v>113</v>
      </c>
      <c r="BO4212" t="s">
        <v>113</v>
      </c>
      <c r="BP4212" t="s">
        <v>113</v>
      </c>
      <c r="BQ4212" t="s">
        <v>113</v>
      </c>
      <c r="BR4212" t="s">
        <v>113</v>
      </c>
      <c r="BS4212" t="s">
        <v>113</v>
      </c>
      <c r="BT4212" t="s">
        <v>113</v>
      </c>
      <c r="BU4212" t="s">
        <v>113</v>
      </c>
      <c r="BV4212" t="s">
        <v>113</v>
      </c>
      <c r="BW4212" t="s">
        <v>111</v>
      </c>
      <c r="BX4212" t="s">
        <v>113</v>
      </c>
      <c r="BY4212" t="s">
        <v>113</v>
      </c>
      <c r="BZ4212" t="s">
        <v>113</v>
      </c>
      <c r="CA4212" t="s">
        <v>113</v>
      </c>
      <c r="CB4212" t="s">
        <v>113</v>
      </c>
      <c r="CC4212" t="s">
        <v>113</v>
      </c>
      <c r="CD4212" t="s">
        <v>113</v>
      </c>
      <c r="CE4212" t="s">
        <v>113</v>
      </c>
      <c r="CF4212" t="s">
        <v>113</v>
      </c>
      <c r="CG4212" t="s">
        <v>113</v>
      </c>
      <c r="CH4212" t="s">
        <v>113</v>
      </c>
      <c r="CI4212" t="s">
        <v>113</v>
      </c>
      <c r="CJ4212" t="s">
        <v>113</v>
      </c>
      <c r="CK4212" t="s">
        <v>113</v>
      </c>
      <c r="CL4212" t="s">
        <v>113</v>
      </c>
      <c r="CM4212" t="s">
        <v>113</v>
      </c>
      <c r="CN4212" t="s">
        <v>113</v>
      </c>
      <c r="CO4212" t="s">
        <v>113</v>
      </c>
      <c r="CP4212" t="s">
        <v>113</v>
      </c>
      <c r="CQ4212" t="s">
        <v>113</v>
      </c>
      <c r="CR4212" t="s">
        <v>113</v>
      </c>
      <c r="CS4212" t="s">
        <v>113</v>
      </c>
      <c r="CT4212" t="s">
        <v>113</v>
      </c>
      <c r="CU4212" t="s">
        <v>113</v>
      </c>
      <c r="CV4212" t="s">
        <v>113</v>
      </c>
      <c r="CW4212" t="s">
        <v>113</v>
      </c>
    </row>
    <row r="4213" spans="1:101" x14ac:dyDescent="0.25">
      <c r="A4213" t="s">
        <v>175</v>
      </c>
      <c r="B4213">
        <v>160039</v>
      </c>
      <c r="C4213" t="s">
        <v>25367</v>
      </c>
      <c r="D4213" t="s">
        <v>102</v>
      </c>
      <c r="E4213" t="s">
        <v>25368</v>
      </c>
      <c r="F4213" t="s">
        <v>25368</v>
      </c>
      <c r="G4213" t="s">
        <v>25369</v>
      </c>
      <c r="H4213" t="s">
        <v>25370</v>
      </c>
      <c r="I4213" t="s">
        <v>285</v>
      </c>
      <c r="J4213" t="s">
        <v>180</v>
      </c>
      <c r="K4213" t="s">
        <v>108</v>
      </c>
      <c r="L4213" t="s">
        <v>7161</v>
      </c>
      <c r="M4213" t="s">
        <v>7162</v>
      </c>
      <c r="N4213" t="s">
        <v>7163</v>
      </c>
      <c r="O4213">
        <v>2</v>
      </c>
      <c r="V4213" t="s">
        <v>110</v>
      </c>
      <c r="W4213" s="1">
        <v>40990</v>
      </c>
      <c r="Y4213" s="1">
        <v>43917</v>
      </c>
      <c r="Z4213" s="2">
        <v>43009</v>
      </c>
      <c r="AA4213" t="s">
        <v>7164</v>
      </c>
      <c r="AB4213" t="s">
        <v>113</v>
      </c>
      <c r="AC4213" t="s">
        <v>113</v>
      </c>
      <c r="AD4213" t="s">
        <v>113</v>
      </c>
      <c r="AG4213" t="s">
        <v>111</v>
      </c>
      <c r="AH4213" t="s">
        <v>113</v>
      </c>
      <c r="AI4213" t="s">
        <v>113</v>
      </c>
      <c r="AJ4213" t="s">
        <v>114</v>
      </c>
      <c r="AL4213" t="s">
        <v>115</v>
      </c>
      <c r="AM4213" t="s">
        <v>116</v>
      </c>
      <c r="AN4213" t="s">
        <v>108</v>
      </c>
      <c r="AO4213" t="s">
        <v>113</v>
      </c>
      <c r="AP4213" t="s">
        <v>113</v>
      </c>
      <c r="AQ4213" t="s">
        <v>113</v>
      </c>
      <c r="AR4213" t="s">
        <v>113</v>
      </c>
      <c r="AS4213" t="s">
        <v>113</v>
      </c>
      <c r="AT4213" t="s">
        <v>113</v>
      </c>
      <c r="AU4213" t="s">
        <v>113</v>
      </c>
      <c r="AV4213" t="s">
        <v>113</v>
      </c>
      <c r="AW4213" t="s">
        <v>113</v>
      </c>
      <c r="AX4213" t="s">
        <v>113</v>
      </c>
      <c r="AY4213" t="s">
        <v>113</v>
      </c>
      <c r="AZ4213" t="s">
        <v>113</v>
      </c>
      <c r="BA4213" t="s">
        <v>113</v>
      </c>
      <c r="BB4213" t="s">
        <v>113</v>
      </c>
      <c r="BD4213" t="s">
        <v>113</v>
      </c>
      <c r="BF4213" t="s">
        <v>113</v>
      </c>
      <c r="BG4213" t="s">
        <v>113</v>
      </c>
      <c r="BH4213" t="s">
        <v>111</v>
      </c>
      <c r="BI4213" t="s">
        <v>113</v>
      </c>
      <c r="BJ4213" t="s">
        <v>113</v>
      </c>
      <c r="BK4213" t="s">
        <v>113</v>
      </c>
      <c r="BL4213" t="s">
        <v>113</v>
      </c>
      <c r="BM4213" t="s">
        <v>113</v>
      </c>
      <c r="BN4213" t="s">
        <v>113</v>
      </c>
      <c r="BO4213" t="s">
        <v>113</v>
      </c>
      <c r="BP4213" t="s">
        <v>113</v>
      </c>
      <c r="BQ4213" t="s">
        <v>113</v>
      </c>
      <c r="BR4213" t="s">
        <v>113</v>
      </c>
      <c r="BS4213" t="s">
        <v>113</v>
      </c>
      <c r="BT4213" t="s">
        <v>113</v>
      </c>
      <c r="BU4213" t="s">
        <v>113</v>
      </c>
      <c r="BV4213" t="s">
        <v>111</v>
      </c>
      <c r="BW4213" t="s">
        <v>111</v>
      </c>
      <c r="BX4213" t="s">
        <v>113</v>
      </c>
      <c r="BY4213" t="s">
        <v>113</v>
      </c>
      <c r="BZ4213" t="s">
        <v>113</v>
      </c>
      <c r="CA4213" t="s">
        <v>113</v>
      </c>
      <c r="CB4213" t="s">
        <v>113</v>
      </c>
      <c r="CC4213" t="s">
        <v>113</v>
      </c>
      <c r="CD4213" t="s">
        <v>113</v>
      </c>
      <c r="CE4213" t="s">
        <v>113</v>
      </c>
      <c r="CF4213" t="s">
        <v>113</v>
      </c>
      <c r="CG4213" t="s">
        <v>113</v>
      </c>
      <c r="CH4213" t="s">
        <v>113</v>
      </c>
      <c r="CI4213" t="s">
        <v>113</v>
      </c>
      <c r="CJ4213" t="s">
        <v>113</v>
      </c>
      <c r="CK4213" t="s">
        <v>113</v>
      </c>
      <c r="CL4213" t="s">
        <v>113</v>
      </c>
      <c r="CM4213" t="s">
        <v>113</v>
      </c>
      <c r="CN4213" t="s">
        <v>113</v>
      </c>
      <c r="CO4213" t="s">
        <v>113</v>
      </c>
      <c r="CP4213" t="s">
        <v>113</v>
      </c>
      <c r="CQ4213" t="s">
        <v>113</v>
      </c>
      <c r="CR4213" t="s">
        <v>113</v>
      </c>
      <c r="CS4213" t="s">
        <v>113</v>
      </c>
      <c r="CT4213" t="s">
        <v>113</v>
      </c>
      <c r="CU4213" t="s">
        <v>113</v>
      </c>
      <c r="CV4213" t="s">
        <v>113</v>
      </c>
      <c r="CW4213" t="s">
        <v>113</v>
      </c>
    </row>
    <row r="4214" spans="1:101" x14ac:dyDescent="0.25">
      <c r="A4214" t="s">
        <v>117</v>
      </c>
      <c r="B4214">
        <v>171478</v>
      </c>
      <c r="C4214" t="s">
        <v>25371</v>
      </c>
      <c r="D4214" t="s">
        <v>102</v>
      </c>
      <c r="E4214" t="s">
        <v>25372</v>
      </c>
      <c r="F4214" t="s">
        <v>25372</v>
      </c>
      <c r="G4214" t="s">
        <v>22816</v>
      </c>
      <c r="I4214" t="s">
        <v>250</v>
      </c>
      <c r="K4214" t="s">
        <v>251</v>
      </c>
      <c r="L4214" t="s">
        <v>19169</v>
      </c>
      <c r="M4214" t="s">
        <v>25373</v>
      </c>
      <c r="N4214" t="s">
        <v>25374</v>
      </c>
      <c r="O4214">
        <v>1</v>
      </c>
      <c r="V4214" t="s">
        <v>110</v>
      </c>
      <c r="W4214" s="1">
        <v>41915</v>
      </c>
      <c r="Y4214" s="1">
        <v>43641</v>
      </c>
      <c r="Z4214" s="2">
        <v>43009</v>
      </c>
      <c r="AA4214" t="s">
        <v>25375</v>
      </c>
      <c r="AB4214" t="s">
        <v>111</v>
      </c>
      <c r="AC4214" t="s">
        <v>113</v>
      </c>
      <c r="AD4214" t="s">
        <v>113</v>
      </c>
      <c r="AG4214" t="s">
        <v>113</v>
      </c>
      <c r="AH4214" t="s">
        <v>111</v>
      </c>
      <c r="AI4214" t="s">
        <v>113</v>
      </c>
      <c r="AJ4214" t="s">
        <v>300</v>
      </c>
      <c r="AL4214" t="s">
        <v>199</v>
      </c>
      <c r="AN4214" t="s">
        <v>251</v>
      </c>
      <c r="AO4214" t="s">
        <v>113</v>
      </c>
      <c r="AP4214" t="s">
        <v>113</v>
      </c>
      <c r="AQ4214" t="s">
        <v>113</v>
      </c>
      <c r="AR4214" t="s">
        <v>113</v>
      </c>
      <c r="AS4214" t="s">
        <v>113</v>
      </c>
      <c r="AT4214" t="s">
        <v>113</v>
      </c>
      <c r="AU4214" t="s">
        <v>113</v>
      </c>
      <c r="AV4214" t="s">
        <v>113</v>
      </c>
      <c r="AW4214" t="s">
        <v>113</v>
      </c>
      <c r="AX4214" t="s">
        <v>113</v>
      </c>
      <c r="AY4214" t="s">
        <v>113</v>
      </c>
      <c r="AZ4214" t="s">
        <v>113</v>
      </c>
      <c r="BA4214" t="s">
        <v>113</v>
      </c>
      <c r="BB4214" t="s">
        <v>113</v>
      </c>
      <c r="BD4214" t="s">
        <v>113</v>
      </c>
      <c r="BF4214" t="s">
        <v>113</v>
      </c>
      <c r="BG4214" t="s">
        <v>113</v>
      </c>
      <c r="BH4214" t="s">
        <v>111</v>
      </c>
      <c r="BI4214" t="s">
        <v>113</v>
      </c>
      <c r="BJ4214" t="s">
        <v>113</v>
      </c>
      <c r="BK4214" t="s">
        <v>113</v>
      </c>
      <c r="BL4214" t="s">
        <v>113</v>
      </c>
      <c r="BM4214" t="s">
        <v>113</v>
      </c>
      <c r="BN4214" t="s">
        <v>113</v>
      </c>
      <c r="BO4214" t="s">
        <v>113</v>
      </c>
      <c r="BP4214" t="s">
        <v>113</v>
      </c>
      <c r="BQ4214" t="s">
        <v>113</v>
      </c>
      <c r="BR4214" t="s">
        <v>113</v>
      </c>
      <c r="BS4214" t="s">
        <v>113</v>
      </c>
      <c r="BT4214" t="s">
        <v>113</v>
      </c>
      <c r="BU4214" t="s">
        <v>113</v>
      </c>
      <c r="BV4214" t="s">
        <v>111</v>
      </c>
      <c r="BW4214" t="s">
        <v>111</v>
      </c>
      <c r="BX4214" t="s">
        <v>113</v>
      </c>
      <c r="BY4214" t="s">
        <v>113</v>
      </c>
      <c r="BZ4214" t="s">
        <v>113</v>
      </c>
      <c r="CA4214" t="s">
        <v>113</v>
      </c>
      <c r="CB4214" t="s">
        <v>113</v>
      </c>
      <c r="CC4214" t="s">
        <v>113</v>
      </c>
      <c r="CD4214" t="s">
        <v>113</v>
      </c>
      <c r="CE4214" t="s">
        <v>113</v>
      </c>
      <c r="CF4214" t="s">
        <v>113</v>
      </c>
      <c r="CG4214" t="s">
        <v>113</v>
      </c>
      <c r="CH4214" t="s">
        <v>113</v>
      </c>
      <c r="CI4214" t="s">
        <v>113</v>
      </c>
      <c r="CJ4214" t="s">
        <v>113</v>
      </c>
      <c r="CK4214" t="s">
        <v>113</v>
      </c>
      <c r="CL4214" t="s">
        <v>113</v>
      </c>
      <c r="CM4214" t="s">
        <v>113</v>
      </c>
      <c r="CN4214" t="s">
        <v>113</v>
      </c>
      <c r="CO4214" t="s">
        <v>113</v>
      </c>
      <c r="CP4214" t="s">
        <v>113</v>
      </c>
      <c r="CQ4214" t="s">
        <v>113</v>
      </c>
      <c r="CR4214" t="s">
        <v>113</v>
      </c>
      <c r="CS4214" t="s">
        <v>113</v>
      </c>
      <c r="CT4214" t="s">
        <v>113</v>
      </c>
      <c r="CU4214" t="s">
        <v>113</v>
      </c>
      <c r="CV4214" t="s">
        <v>113</v>
      </c>
      <c r="CW4214" t="s">
        <v>113</v>
      </c>
    </row>
    <row r="4215" spans="1:101" x14ac:dyDescent="0.25">
      <c r="A4215" t="s">
        <v>100</v>
      </c>
      <c r="B4215">
        <v>172603</v>
      </c>
      <c r="C4215" t="s">
        <v>25376</v>
      </c>
      <c r="D4215" t="s">
        <v>102</v>
      </c>
      <c r="E4215" t="s">
        <v>25377</v>
      </c>
      <c r="F4215" t="s">
        <v>25377</v>
      </c>
      <c r="G4215" t="s">
        <v>14316</v>
      </c>
      <c r="H4215" t="s">
        <v>25378</v>
      </c>
      <c r="I4215" t="s">
        <v>106</v>
      </c>
      <c r="J4215" t="s">
        <v>107</v>
      </c>
      <c r="K4215" t="s">
        <v>108</v>
      </c>
      <c r="L4215">
        <v>10003</v>
      </c>
      <c r="M4215" t="s">
        <v>25379</v>
      </c>
      <c r="O4215">
        <v>0</v>
      </c>
      <c r="V4215" t="s">
        <v>110</v>
      </c>
      <c r="W4215" s="1">
        <v>41878</v>
      </c>
      <c r="Y4215" s="1">
        <v>43920</v>
      </c>
      <c r="Z4215" s="2">
        <v>43009</v>
      </c>
      <c r="AA4215" t="s">
        <v>25380</v>
      </c>
      <c r="AB4215" t="s">
        <v>113</v>
      </c>
      <c r="AC4215" t="s">
        <v>113</v>
      </c>
      <c r="AD4215" t="s">
        <v>113</v>
      </c>
      <c r="AF4215" t="s">
        <v>25381</v>
      </c>
      <c r="AG4215" t="s">
        <v>113</v>
      </c>
      <c r="AH4215" t="s">
        <v>111</v>
      </c>
      <c r="AI4215" t="s">
        <v>113</v>
      </c>
      <c r="AJ4215" t="s">
        <v>114</v>
      </c>
      <c r="AL4215" t="s">
        <v>115</v>
      </c>
      <c r="AM4215" t="s">
        <v>116</v>
      </c>
      <c r="AN4215" t="s">
        <v>108</v>
      </c>
      <c r="AO4215" t="s">
        <v>113</v>
      </c>
      <c r="AP4215" t="s">
        <v>113</v>
      </c>
      <c r="AQ4215" t="s">
        <v>111</v>
      </c>
      <c r="AR4215" t="s">
        <v>113</v>
      </c>
      <c r="AS4215" t="s">
        <v>113</v>
      </c>
      <c r="AT4215" t="s">
        <v>113</v>
      </c>
      <c r="AU4215" t="s">
        <v>113</v>
      </c>
      <c r="AV4215" t="s">
        <v>113</v>
      </c>
      <c r="AW4215" t="s">
        <v>113</v>
      </c>
      <c r="AX4215" t="s">
        <v>113</v>
      </c>
      <c r="AY4215" t="s">
        <v>113</v>
      </c>
      <c r="AZ4215" t="s">
        <v>113</v>
      </c>
      <c r="BA4215" t="s">
        <v>113</v>
      </c>
      <c r="BB4215" t="s">
        <v>113</v>
      </c>
      <c r="BD4215" t="s">
        <v>113</v>
      </c>
      <c r="BF4215" t="s">
        <v>113</v>
      </c>
      <c r="BG4215" t="s">
        <v>113</v>
      </c>
      <c r="BH4215" t="s">
        <v>113</v>
      </c>
      <c r="BI4215" t="s">
        <v>113</v>
      </c>
      <c r="BJ4215" t="s">
        <v>113</v>
      </c>
      <c r="BK4215" t="s">
        <v>113</v>
      </c>
      <c r="BL4215" t="s">
        <v>111</v>
      </c>
      <c r="BM4215" t="s">
        <v>113</v>
      </c>
      <c r="BN4215" t="s">
        <v>113</v>
      </c>
      <c r="BO4215" t="s">
        <v>113</v>
      </c>
      <c r="BP4215" t="s">
        <v>113</v>
      </c>
      <c r="BQ4215" t="s">
        <v>113</v>
      </c>
      <c r="BR4215" t="s">
        <v>113</v>
      </c>
      <c r="BS4215" t="s">
        <v>113</v>
      </c>
      <c r="BT4215" t="s">
        <v>113</v>
      </c>
      <c r="BU4215" t="s">
        <v>113</v>
      </c>
      <c r="BV4215" t="s">
        <v>111</v>
      </c>
      <c r="BW4215" t="s">
        <v>111</v>
      </c>
      <c r="BX4215" t="s">
        <v>113</v>
      </c>
      <c r="BY4215" t="s">
        <v>113</v>
      </c>
      <c r="BZ4215" t="s">
        <v>113</v>
      </c>
      <c r="CA4215" t="s">
        <v>113</v>
      </c>
      <c r="CB4215" t="s">
        <v>113</v>
      </c>
      <c r="CC4215" t="s">
        <v>113</v>
      </c>
      <c r="CD4215" t="s">
        <v>113</v>
      </c>
      <c r="CE4215" t="s">
        <v>113</v>
      </c>
      <c r="CF4215" t="s">
        <v>113</v>
      </c>
      <c r="CG4215" t="s">
        <v>113</v>
      </c>
      <c r="CH4215" t="s">
        <v>113</v>
      </c>
      <c r="CI4215" t="s">
        <v>113</v>
      </c>
      <c r="CJ4215" t="s">
        <v>113</v>
      </c>
      <c r="CK4215" t="s">
        <v>113</v>
      </c>
      <c r="CL4215" t="s">
        <v>113</v>
      </c>
      <c r="CM4215" t="s">
        <v>113</v>
      </c>
      <c r="CN4215" t="s">
        <v>113</v>
      </c>
      <c r="CO4215" t="s">
        <v>113</v>
      </c>
      <c r="CP4215" t="s">
        <v>113</v>
      </c>
      <c r="CQ4215" t="s">
        <v>113</v>
      </c>
      <c r="CR4215" t="s">
        <v>113</v>
      </c>
      <c r="CS4215" t="s">
        <v>113</v>
      </c>
      <c r="CT4215" t="s">
        <v>113</v>
      </c>
      <c r="CU4215" t="s">
        <v>113</v>
      </c>
      <c r="CV4215" t="s">
        <v>113</v>
      </c>
      <c r="CW4215" t="s">
        <v>113</v>
      </c>
    </row>
    <row r="4216" spans="1:101" x14ac:dyDescent="0.25">
      <c r="A4216" t="s">
        <v>141</v>
      </c>
      <c r="B4216">
        <v>306752</v>
      </c>
      <c r="C4216" t="s">
        <v>25382</v>
      </c>
      <c r="D4216" t="s">
        <v>102</v>
      </c>
      <c r="E4216" t="s">
        <v>25383</v>
      </c>
      <c r="F4216" t="s">
        <v>25384</v>
      </c>
      <c r="G4216" t="s">
        <v>25385</v>
      </c>
      <c r="I4216" t="s">
        <v>4937</v>
      </c>
      <c r="J4216" t="s">
        <v>1158</v>
      </c>
      <c r="K4216" t="s">
        <v>108</v>
      </c>
      <c r="L4216">
        <v>80202</v>
      </c>
      <c r="M4216">
        <v>2176225177</v>
      </c>
      <c r="O4216">
        <v>0</v>
      </c>
      <c r="P4216" t="s">
        <v>25386</v>
      </c>
      <c r="Q4216" t="s">
        <v>754</v>
      </c>
      <c r="R4216" t="s">
        <v>1157</v>
      </c>
      <c r="S4216" t="s">
        <v>1158</v>
      </c>
      <c r="T4216" t="s">
        <v>108</v>
      </c>
      <c r="U4216">
        <v>80302</v>
      </c>
      <c r="V4216" t="s">
        <v>110</v>
      </c>
      <c r="W4216" s="1">
        <v>43809</v>
      </c>
      <c r="Y4216" s="1">
        <v>43809</v>
      </c>
      <c r="Z4216" s="2">
        <v>43009</v>
      </c>
      <c r="AA4216" t="s">
        <v>25387</v>
      </c>
      <c r="AB4216" t="s">
        <v>113</v>
      </c>
      <c r="AC4216" t="s">
        <v>113</v>
      </c>
      <c r="AD4216" t="s">
        <v>113</v>
      </c>
      <c r="AG4216" t="s">
        <v>111</v>
      </c>
      <c r="AH4216" t="s">
        <v>113</v>
      </c>
      <c r="AI4216" t="s">
        <v>113</v>
      </c>
      <c r="AJ4216" t="s">
        <v>114</v>
      </c>
      <c r="AL4216" t="s">
        <v>115</v>
      </c>
      <c r="AM4216" t="s">
        <v>1158</v>
      </c>
      <c r="AN4216" t="s">
        <v>108</v>
      </c>
      <c r="AO4216" t="s">
        <v>113</v>
      </c>
      <c r="AP4216" t="s">
        <v>113</v>
      </c>
      <c r="AQ4216" t="s">
        <v>113</v>
      </c>
      <c r="AR4216" t="s">
        <v>113</v>
      </c>
      <c r="AS4216" t="s">
        <v>113</v>
      </c>
      <c r="AT4216" t="s">
        <v>113</v>
      </c>
      <c r="AU4216" t="s">
        <v>113</v>
      </c>
      <c r="AV4216" t="s">
        <v>113</v>
      </c>
      <c r="AW4216" t="s">
        <v>113</v>
      </c>
      <c r="AX4216" t="s">
        <v>113</v>
      </c>
      <c r="AY4216" t="s">
        <v>113</v>
      </c>
      <c r="AZ4216" t="s">
        <v>113</v>
      </c>
      <c r="BA4216" t="s">
        <v>113</v>
      </c>
      <c r="BB4216" t="s">
        <v>113</v>
      </c>
      <c r="BD4216" t="s">
        <v>113</v>
      </c>
      <c r="BF4216" t="s">
        <v>113</v>
      </c>
      <c r="BG4216" t="s">
        <v>113</v>
      </c>
      <c r="BH4216" t="s">
        <v>113</v>
      </c>
      <c r="BI4216" t="s">
        <v>113</v>
      </c>
      <c r="BJ4216" t="s">
        <v>113</v>
      </c>
      <c r="BK4216" t="s">
        <v>113</v>
      </c>
      <c r="BL4216" t="s">
        <v>113</v>
      </c>
      <c r="BM4216" t="s">
        <v>113</v>
      </c>
      <c r="BN4216" t="s">
        <v>113</v>
      </c>
      <c r="BO4216" t="s">
        <v>113</v>
      </c>
      <c r="BP4216" t="s">
        <v>113</v>
      </c>
      <c r="BQ4216" t="s">
        <v>113</v>
      </c>
      <c r="BR4216" t="s">
        <v>113</v>
      </c>
      <c r="BS4216" t="s">
        <v>113</v>
      </c>
      <c r="BT4216" t="s">
        <v>113</v>
      </c>
      <c r="BU4216" t="s">
        <v>113</v>
      </c>
      <c r="BV4216" t="s">
        <v>113</v>
      </c>
      <c r="BW4216" t="s">
        <v>111</v>
      </c>
      <c r="BX4216" t="s">
        <v>113</v>
      </c>
      <c r="BY4216" t="s">
        <v>113</v>
      </c>
      <c r="BZ4216" t="s">
        <v>113</v>
      </c>
      <c r="CA4216" t="s">
        <v>113</v>
      </c>
      <c r="CB4216" t="s">
        <v>113</v>
      </c>
      <c r="CC4216" t="s">
        <v>113</v>
      </c>
      <c r="CD4216" t="s">
        <v>113</v>
      </c>
      <c r="CE4216" t="s">
        <v>113</v>
      </c>
      <c r="CF4216" t="s">
        <v>113</v>
      </c>
      <c r="CG4216" t="s">
        <v>113</v>
      </c>
      <c r="CH4216" t="s">
        <v>113</v>
      </c>
      <c r="CI4216" t="s">
        <v>113</v>
      </c>
      <c r="CJ4216" t="s">
        <v>113</v>
      </c>
      <c r="CK4216" t="s">
        <v>113</v>
      </c>
      <c r="CL4216" t="s">
        <v>113</v>
      </c>
      <c r="CM4216" t="s">
        <v>113</v>
      </c>
      <c r="CN4216" t="s">
        <v>113</v>
      </c>
      <c r="CO4216" t="s">
        <v>113</v>
      </c>
      <c r="CP4216" t="s">
        <v>113</v>
      </c>
      <c r="CQ4216" t="s">
        <v>113</v>
      </c>
      <c r="CR4216" t="s">
        <v>113</v>
      </c>
      <c r="CS4216" t="s">
        <v>113</v>
      </c>
      <c r="CT4216" t="s">
        <v>113</v>
      </c>
      <c r="CU4216" t="s">
        <v>113</v>
      </c>
      <c r="CV4216" t="s">
        <v>113</v>
      </c>
      <c r="CW4216" t="s">
        <v>113</v>
      </c>
    </row>
    <row r="4217" spans="1:101" x14ac:dyDescent="0.25">
      <c r="A4217" t="s">
        <v>506</v>
      </c>
      <c r="B4217">
        <v>163253</v>
      </c>
      <c r="C4217" t="s">
        <v>25388</v>
      </c>
      <c r="D4217" t="s">
        <v>102</v>
      </c>
      <c r="E4217" t="s">
        <v>25389</v>
      </c>
      <c r="F4217" t="s">
        <v>25389</v>
      </c>
      <c r="G4217" t="s">
        <v>25390</v>
      </c>
      <c r="H4217" t="s">
        <v>4860</v>
      </c>
      <c r="I4217" t="s">
        <v>700</v>
      </c>
      <c r="J4217" t="s">
        <v>701</v>
      </c>
      <c r="K4217" t="s">
        <v>108</v>
      </c>
      <c r="L4217">
        <v>27701</v>
      </c>
      <c r="M4217" t="s">
        <v>25391</v>
      </c>
      <c r="N4217" t="s">
        <v>25392</v>
      </c>
      <c r="O4217">
        <v>2</v>
      </c>
      <c r="V4217" t="s">
        <v>110</v>
      </c>
      <c r="W4217" s="1">
        <v>41002</v>
      </c>
      <c r="Y4217" s="1">
        <v>43921</v>
      </c>
      <c r="Z4217" s="2">
        <v>43009</v>
      </c>
      <c r="AA4217" t="s">
        <v>25393</v>
      </c>
      <c r="AB4217" t="s">
        <v>113</v>
      </c>
      <c r="AC4217" t="s">
        <v>113</v>
      </c>
      <c r="AD4217" t="s">
        <v>113</v>
      </c>
      <c r="AG4217" t="s">
        <v>111</v>
      </c>
      <c r="AH4217" t="s">
        <v>113</v>
      </c>
      <c r="AI4217" t="s">
        <v>113</v>
      </c>
      <c r="AJ4217" t="s">
        <v>114</v>
      </c>
      <c r="AL4217" t="s">
        <v>115</v>
      </c>
      <c r="AM4217" t="s">
        <v>116</v>
      </c>
      <c r="AN4217" t="s">
        <v>108</v>
      </c>
      <c r="AO4217" t="s">
        <v>113</v>
      </c>
      <c r="AP4217" t="s">
        <v>113</v>
      </c>
      <c r="AQ4217" t="s">
        <v>113</v>
      </c>
      <c r="AR4217" t="s">
        <v>113</v>
      </c>
      <c r="AS4217" t="s">
        <v>113</v>
      </c>
      <c r="AT4217" t="s">
        <v>113</v>
      </c>
      <c r="AU4217" t="s">
        <v>113</v>
      </c>
      <c r="AV4217" t="s">
        <v>113</v>
      </c>
      <c r="AW4217" t="s">
        <v>113</v>
      </c>
      <c r="AX4217" t="s">
        <v>113</v>
      </c>
      <c r="AY4217" t="s">
        <v>113</v>
      </c>
      <c r="AZ4217" t="s">
        <v>113</v>
      </c>
      <c r="BA4217" t="s">
        <v>113</v>
      </c>
      <c r="BB4217" t="s">
        <v>113</v>
      </c>
      <c r="BD4217" t="s">
        <v>113</v>
      </c>
      <c r="BF4217" t="s">
        <v>113</v>
      </c>
      <c r="BG4217" t="s">
        <v>113</v>
      </c>
      <c r="BH4217" t="s">
        <v>111</v>
      </c>
      <c r="BI4217" t="s">
        <v>113</v>
      </c>
      <c r="BJ4217" t="s">
        <v>113</v>
      </c>
      <c r="BK4217" t="s">
        <v>113</v>
      </c>
      <c r="BL4217" t="s">
        <v>113</v>
      </c>
      <c r="BM4217" t="s">
        <v>113</v>
      </c>
      <c r="BN4217" t="s">
        <v>113</v>
      </c>
      <c r="BO4217" t="s">
        <v>113</v>
      </c>
      <c r="BP4217" t="s">
        <v>113</v>
      </c>
      <c r="BQ4217" t="s">
        <v>113</v>
      </c>
      <c r="BR4217" t="s">
        <v>113</v>
      </c>
      <c r="BS4217" t="s">
        <v>113</v>
      </c>
      <c r="BT4217" t="s">
        <v>113</v>
      </c>
      <c r="BU4217" t="s">
        <v>113</v>
      </c>
      <c r="BV4217" t="s">
        <v>111</v>
      </c>
      <c r="BW4217" t="s">
        <v>111</v>
      </c>
      <c r="BX4217" t="s">
        <v>113</v>
      </c>
      <c r="BY4217" t="s">
        <v>113</v>
      </c>
      <c r="BZ4217" t="s">
        <v>113</v>
      </c>
      <c r="CA4217" t="s">
        <v>113</v>
      </c>
      <c r="CB4217" t="s">
        <v>113</v>
      </c>
      <c r="CC4217" t="s">
        <v>113</v>
      </c>
      <c r="CD4217" t="s">
        <v>113</v>
      </c>
      <c r="CE4217" t="s">
        <v>113</v>
      </c>
      <c r="CF4217" t="s">
        <v>113</v>
      </c>
      <c r="CG4217" t="s">
        <v>113</v>
      </c>
      <c r="CH4217" t="s">
        <v>113</v>
      </c>
      <c r="CI4217" t="s">
        <v>113</v>
      </c>
      <c r="CJ4217" t="s">
        <v>113</v>
      </c>
      <c r="CK4217" t="s">
        <v>113</v>
      </c>
      <c r="CL4217" t="s">
        <v>113</v>
      </c>
      <c r="CM4217" t="s">
        <v>113</v>
      </c>
      <c r="CN4217" t="s">
        <v>113</v>
      </c>
      <c r="CO4217" t="s">
        <v>113</v>
      </c>
      <c r="CP4217" t="s">
        <v>113</v>
      </c>
      <c r="CQ4217" t="s">
        <v>113</v>
      </c>
      <c r="CR4217" t="s">
        <v>113</v>
      </c>
      <c r="CS4217" t="s">
        <v>113</v>
      </c>
      <c r="CT4217" t="s">
        <v>113</v>
      </c>
      <c r="CU4217" t="s">
        <v>113</v>
      </c>
      <c r="CV4217" t="s">
        <v>113</v>
      </c>
      <c r="CW4217" t="s">
        <v>113</v>
      </c>
    </row>
    <row r="4218" spans="1:101" x14ac:dyDescent="0.25">
      <c r="A4218" t="s">
        <v>117</v>
      </c>
      <c r="B4218">
        <v>175303</v>
      </c>
      <c r="C4218" t="s">
        <v>25394</v>
      </c>
      <c r="D4218" t="s">
        <v>102</v>
      </c>
      <c r="E4218" t="s">
        <v>25395</v>
      </c>
      <c r="F4218" t="s">
        <v>25395</v>
      </c>
      <c r="G4218" t="s">
        <v>25396</v>
      </c>
      <c r="I4218" t="s">
        <v>4076</v>
      </c>
      <c r="K4218" t="s">
        <v>4077</v>
      </c>
      <c r="L4218" t="s">
        <v>25397</v>
      </c>
      <c r="M4218" t="s">
        <v>25398</v>
      </c>
      <c r="N4218" t="s">
        <v>25399</v>
      </c>
      <c r="O4218">
        <v>1</v>
      </c>
      <c r="P4218" t="s">
        <v>25400</v>
      </c>
      <c r="R4218" t="s">
        <v>4076</v>
      </c>
      <c r="T4218" t="s">
        <v>4077</v>
      </c>
      <c r="U4218" t="s">
        <v>25397</v>
      </c>
      <c r="V4218" t="s">
        <v>110</v>
      </c>
      <c r="W4218" s="1">
        <v>42065</v>
      </c>
      <c r="Y4218" s="1">
        <v>43917</v>
      </c>
      <c r="Z4218" s="2">
        <v>43009</v>
      </c>
      <c r="AA4218" t="s">
        <v>25401</v>
      </c>
      <c r="AB4218" t="s">
        <v>111</v>
      </c>
      <c r="AC4218" t="s">
        <v>113</v>
      </c>
      <c r="AD4218" t="s">
        <v>113</v>
      </c>
      <c r="AG4218" t="s">
        <v>113</v>
      </c>
      <c r="AH4218" t="s">
        <v>111</v>
      </c>
      <c r="AI4218" t="s">
        <v>113</v>
      </c>
      <c r="AJ4218" t="s">
        <v>173</v>
      </c>
      <c r="AK4218" t="s">
        <v>25402</v>
      </c>
      <c r="AL4218" t="s">
        <v>115</v>
      </c>
      <c r="AN4218" t="s">
        <v>4077</v>
      </c>
      <c r="AO4218" t="s">
        <v>113</v>
      </c>
      <c r="AP4218" t="s">
        <v>113</v>
      </c>
      <c r="AQ4218" t="s">
        <v>113</v>
      </c>
      <c r="AR4218" t="s">
        <v>113</v>
      </c>
      <c r="AS4218" t="s">
        <v>113</v>
      </c>
      <c r="AT4218" t="s">
        <v>113</v>
      </c>
      <c r="AU4218" t="s">
        <v>113</v>
      </c>
      <c r="AV4218" t="s">
        <v>113</v>
      </c>
      <c r="AW4218" t="s">
        <v>113</v>
      </c>
      <c r="AX4218" t="s">
        <v>113</v>
      </c>
      <c r="AY4218" t="s">
        <v>113</v>
      </c>
      <c r="AZ4218" t="s">
        <v>113</v>
      </c>
      <c r="BA4218" t="s">
        <v>113</v>
      </c>
      <c r="BB4218" t="s">
        <v>113</v>
      </c>
      <c r="BD4218" t="s">
        <v>113</v>
      </c>
      <c r="BF4218" t="s">
        <v>113</v>
      </c>
      <c r="BG4218" t="s">
        <v>111</v>
      </c>
      <c r="BH4218" t="s">
        <v>111</v>
      </c>
      <c r="BI4218" t="s">
        <v>113</v>
      </c>
      <c r="BJ4218" t="s">
        <v>113</v>
      </c>
      <c r="BK4218" t="s">
        <v>113</v>
      </c>
      <c r="BL4218" t="s">
        <v>113</v>
      </c>
      <c r="BM4218" t="s">
        <v>113</v>
      </c>
      <c r="BN4218" t="s">
        <v>113</v>
      </c>
      <c r="BO4218" t="s">
        <v>113</v>
      </c>
      <c r="BP4218" t="s">
        <v>111</v>
      </c>
      <c r="BQ4218" t="s">
        <v>113</v>
      </c>
      <c r="BR4218" t="s">
        <v>111</v>
      </c>
      <c r="BS4218" t="s">
        <v>113</v>
      </c>
      <c r="BT4218" t="s">
        <v>111</v>
      </c>
      <c r="BU4218" t="s">
        <v>113</v>
      </c>
      <c r="BV4218" t="s">
        <v>111</v>
      </c>
      <c r="BW4218" t="s">
        <v>111</v>
      </c>
      <c r="BX4218" t="s">
        <v>113</v>
      </c>
      <c r="BY4218" t="s">
        <v>113</v>
      </c>
      <c r="BZ4218" t="s">
        <v>113</v>
      </c>
      <c r="CA4218" t="s">
        <v>113</v>
      </c>
      <c r="CB4218" t="s">
        <v>113</v>
      </c>
      <c r="CC4218" t="s">
        <v>113</v>
      </c>
      <c r="CD4218" t="s">
        <v>113</v>
      </c>
      <c r="CE4218" t="s">
        <v>113</v>
      </c>
      <c r="CF4218" t="s">
        <v>113</v>
      </c>
      <c r="CG4218" t="s">
        <v>113</v>
      </c>
      <c r="CH4218" t="s">
        <v>113</v>
      </c>
      <c r="CI4218" t="s">
        <v>113</v>
      </c>
      <c r="CJ4218" t="s">
        <v>113</v>
      </c>
      <c r="CK4218" t="s">
        <v>113</v>
      </c>
      <c r="CL4218" t="s">
        <v>113</v>
      </c>
      <c r="CM4218" t="s">
        <v>113</v>
      </c>
      <c r="CN4218" t="s">
        <v>113</v>
      </c>
      <c r="CO4218" t="s">
        <v>113</v>
      </c>
      <c r="CP4218" t="s">
        <v>113</v>
      </c>
      <c r="CQ4218" t="s">
        <v>113</v>
      </c>
      <c r="CR4218" t="s">
        <v>113</v>
      </c>
      <c r="CS4218" t="s">
        <v>113</v>
      </c>
      <c r="CT4218" t="s">
        <v>113</v>
      </c>
      <c r="CU4218" t="s">
        <v>113</v>
      </c>
      <c r="CV4218" t="s">
        <v>113</v>
      </c>
      <c r="CW4218" t="s">
        <v>113</v>
      </c>
    </row>
    <row r="4219" spans="1:101" x14ac:dyDescent="0.25">
      <c r="A4219" t="s">
        <v>175</v>
      </c>
      <c r="B4219">
        <v>250786</v>
      </c>
      <c r="C4219" t="s">
        <v>25403</v>
      </c>
      <c r="D4219" t="s">
        <v>102</v>
      </c>
      <c r="E4219" t="s">
        <v>25404</v>
      </c>
      <c r="F4219" t="s">
        <v>25405</v>
      </c>
      <c r="G4219" t="s">
        <v>25406</v>
      </c>
      <c r="I4219" t="s">
        <v>6533</v>
      </c>
      <c r="J4219" t="s">
        <v>180</v>
      </c>
      <c r="K4219" t="s">
        <v>108</v>
      </c>
      <c r="L4219">
        <v>95051</v>
      </c>
      <c r="M4219" t="s">
        <v>25407</v>
      </c>
      <c r="O4219">
        <v>0</v>
      </c>
      <c r="V4219" t="s">
        <v>110</v>
      </c>
      <c r="W4219" s="1">
        <v>42174</v>
      </c>
      <c r="Y4219" s="1">
        <v>43910</v>
      </c>
      <c r="Z4219" s="2">
        <v>43009</v>
      </c>
      <c r="AA4219" t="s">
        <v>25408</v>
      </c>
      <c r="AB4219" t="s">
        <v>113</v>
      </c>
      <c r="AC4219" t="s">
        <v>113</v>
      </c>
      <c r="AD4219" t="s">
        <v>113</v>
      </c>
      <c r="AG4219" t="s">
        <v>111</v>
      </c>
      <c r="AH4219" t="s">
        <v>113</v>
      </c>
      <c r="AI4219" t="s">
        <v>113</v>
      </c>
      <c r="AJ4219" t="s">
        <v>114</v>
      </c>
      <c r="AL4219" t="s">
        <v>115</v>
      </c>
      <c r="AM4219" t="s">
        <v>180</v>
      </c>
      <c r="AN4219" t="s">
        <v>108</v>
      </c>
      <c r="AO4219" t="s">
        <v>113</v>
      </c>
      <c r="AP4219" t="s">
        <v>113</v>
      </c>
      <c r="AQ4219" t="s">
        <v>113</v>
      </c>
      <c r="AR4219" t="s">
        <v>113</v>
      </c>
      <c r="AS4219" t="s">
        <v>113</v>
      </c>
      <c r="AT4219" t="s">
        <v>113</v>
      </c>
      <c r="AU4219" t="s">
        <v>113</v>
      </c>
      <c r="AV4219" t="s">
        <v>113</v>
      </c>
      <c r="AW4219" t="s">
        <v>113</v>
      </c>
      <c r="AX4219" t="s">
        <v>113</v>
      </c>
      <c r="AY4219" t="s">
        <v>113</v>
      </c>
      <c r="AZ4219" t="s">
        <v>113</v>
      </c>
      <c r="BA4219" t="s">
        <v>113</v>
      </c>
      <c r="BB4219" t="s">
        <v>113</v>
      </c>
      <c r="BD4219" t="s">
        <v>113</v>
      </c>
      <c r="BF4219" t="s">
        <v>113</v>
      </c>
      <c r="BG4219" t="s">
        <v>113</v>
      </c>
      <c r="BH4219" t="s">
        <v>113</v>
      </c>
      <c r="BI4219" t="s">
        <v>113</v>
      </c>
      <c r="BJ4219" t="s">
        <v>113</v>
      </c>
      <c r="BK4219" t="s">
        <v>113</v>
      </c>
      <c r="BL4219" t="s">
        <v>113</v>
      </c>
      <c r="BM4219" t="s">
        <v>113</v>
      </c>
      <c r="BN4219" t="s">
        <v>113</v>
      </c>
      <c r="BO4219" t="s">
        <v>113</v>
      </c>
      <c r="BP4219" t="s">
        <v>113</v>
      </c>
      <c r="BQ4219" t="s">
        <v>113</v>
      </c>
      <c r="BR4219" t="s">
        <v>113</v>
      </c>
      <c r="BS4219" t="s">
        <v>113</v>
      </c>
      <c r="BT4219" t="s">
        <v>113</v>
      </c>
      <c r="BU4219" t="s">
        <v>113</v>
      </c>
      <c r="BV4219" t="s">
        <v>111</v>
      </c>
      <c r="BW4219" t="s">
        <v>111</v>
      </c>
      <c r="BX4219" t="s">
        <v>113</v>
      </c>
      <c r="BY4219" t="s">
        <v>113</v>
      </c>
      <c r="BZ4219" t="s">
        <v>113</v>
      </c>
      <c r="CA4219" t="s">
        <v>113</v>
      </c>
      <c r="CB4219" t="s">
        <v>113</v>
      </c>
      <c r="CC4219" t="s">
        <v>113</v>
      </c>
      <c r="CD4219" t="s">
        <v>113</v>
      </c>
      <c r="CE4219" t="s">
        <v>113</v>
      </c>
      <c r="CF4219" t="s">
        <v>113</v>
      </c>
      <c r="CG4219" t="s">
        <v>113</v>
      </c>
      <c r="CH4219" t="s">
        <v>113</v>
      </c>
      <c r="CI4219" t="s">
        <v>113</v>
      </c>
      <c r="CJ4219" t="s">
        <v>113</v>
      </c>
      <c r="CK4219" t="s">
        <v>113</v>
      </c>
      <c r="CL4219" t="s">
        <v>113</v>
      </c>
      <c r="CM4219" t="s">
        <v>113</v>
      </c>
      <c r="CN4219" t="s">
        <v>113</v>
      </c>
      <c r="CO4219" t="s">
        <v>113</v>
      </c>
      <c r="CP4219" t="s">
        <v>113</v>
      </c>
      <c r="CQ4219" t="s">
        <v>113</v>
      </c>
      <c r="CR4219" t="s">
        <v>113</v>
      </c>
      <c r="CS4219" t="s">
        <v>113</v>
      </c>
      <c r="CT4219" t="s">
        <v>113</v>
      </c>
      <c r="CU4219" t="s">
        <v>113</v>
      </c>
      <c r="CV4219" t="s">
        <v>113</v>
      </c>
      <c r="CW4219" t="s">
        <v>113</v>
      </c>
    </row>
    <row r="4220" spans="1:101" x14ac:dyDescent="0.25">
      <c r="A4220" t="s">
        <v>117</v>
      </c>
      <c r="B4220">
        <v>307626</v>
      </c>
      <c r="C4220" t="s">
        <v>25409</v>
      </c>
      <c r="D4220" t="s">
        <v>102</v>
      </c>
      <c r="E4220" t="s">
        <v>25410</v>
      </c>
      <c r="F4220" t="s">
        <v>25410</v>
      </c>
      <c r="G4220" t="s">
        <v>25411</v>
      </c>
      <c r="I4220" t="s">
        <v>1498</v>
      </c>
      <c r="K4220" t="s">
        <v>1149</v>
      </c>
      <c r="L4220" t="s">
        <v>1829</v>
      </c>
      <c r="M4220">
        <f>55113039-9000</f>
        <v>55104039</v>
      </c>
      <c r="N4220">
        <f>55113039-9001</f>
        <v>55104038</v>
      </c>
      <c r="O4220">
        <v>0</v>
      </c>
      <c r="V4220" t="s">
        <v>110</v>
      </c>
      <c r="W4220" s="1">
        <v>43920</v>
      </c>
      <c r="Y4220" s="1">
        <v>43920</v>
      </c>
      <c r="Z4220" s="2">
        <v>43009</v>
      </c>
      <c r="AA4220" t="s">
        <v>1830</v>
      </c>
      <c r="AB4220" t="s">
        <v>111</v>
      </c>
      <c r="AC4220" t="s">
        <v>113</v>
      </c>
      <c r="AD4220" t="s">
        <v>113</v>
      </c>
      <c r="AG4220" t="s">
        <v>113</v>
      </c>
      <c r="AH4220" t="s">
        <v>111</v>
      </c>
      <c r="AI4220" t="s">
        <v>113</v>
      </c>
      <c r="AJ4220" t="s">
        <v>173</v>
      </c>
      <c r="AK4220" t="s">
        <v>1831</v>
      </c>
      <c r="AL4220" t="s">
        <v>115</v>
      </c>
      <c r="AN4220" t="s">
        <v>1149</v>
      </c>
      <c r="AO4220" t="s">
        <v>113</v>
      </c>
      <c r="AP4220" t="s">
        <v>113</v>
      </c>
      <c r="AQ4220" t="s">
        <v>113</v>
      </c>
      <c r="AR4220" t="s">
        <v>113</v>
      </c>
      <c r="AS4220" t="s">
        <v>113</v>
      </c>
      <c r="AT4220" t="s">
        <v>113</v>
      </c>
      <c r="AU4220" t="s">
        <v>113</v>
      </c>
      <c r="AV4220" t="s">
        <v>113</v>
      </c>
      <c r="AW4220" t="s">
        <v>113</v>
      </c>
      <c r="AX4220" t="s">
        <v>113</v>
      </c>
      <c r="AY4220" t="s">
        <v>113</v>
      </c>
      <c r="AZ4220" t="s">
        <v>113</v>
      </c>
      <c r="BA4220" t="s">
        <v>113</v>
      </c>
      <c r="BB4220" t="s">
        <v>113</v>
      </c>
      <c r="BD4220" t="s">
        <v>113</v>
      </c>
      <c r="BF4220" t="s">
        <v>113</v>
      </c>
      <c r="BG4220" t="s">
        <v>113</v>
      </c>
      <c r="BH4220" t="s">
        <v>111</v>
      </c>
      <c r="BI4220" t="s">
        <v>113</v>
      </c>
      <c r="BJ4220" t="s">
        <v>113</v>
      </c>
      <c r="BK4220" t="s">
        <v>113</v>
      </c>
      <c r="BL4220" t="s">
        <v>113</v>
      </c>
      <c r="BM4220" t="s">
        <v>113</v>
      </c>
      <c r="BN4220" t="s">
        <v>113</v>
      </c>
      <c r="BO4220" t="s">
        <v>113</v>
      </c>
      <c r="BP4220" t="s">
        <v>113</v>
      </c>
      <c r="BQ4220" t="s">
        <v>113</v>
      </c>
      <c r="BR4220" t="s">
        <v>113</v>
      </c>
      <c r="BS4220" t="s">
        <v>113</v>
      </c>
      <c r="BT4220" t="s">
        <v>113</v>
      </c>
      <c r="BU4220" t="s">
        <v>113</v>
      </c>
      <c r="BV4220" t="s">
        <v>111</v>
      </c>
      <c r="BW4220" t="s">
        <v>111</v>
      </c>
      <c r="BX4220" t="s">
        <v>113</v>
      </c>
      <c r="BY4220" t="s">
        <v>113</v>
      </c>
      <c r="BZ4220" t="s">
        <v>113</v>
      </c>
      <c r="CA4220" t="s">
        <v>113</v>
      </c>
      <c r="CB4220" t="s">
        <v>113</v>
      </c>
      <c r="CC4220" t="s">
        <v>113</v>
      </c>
      <c r="CD4220" t="s">
        <v>113</v>
      </c>
      <c r="CE4220" t="s">
        <v>113</v>
      </c>
      <c r="CF4220" t="s">
        <v>113</v>
      </c>
      <c r="CG4220" t="s">
        <v>113</v>
      </c>
      <c r="CH4220" t="s">
        <v>113</v>
      </c>
      <c r="CI4220" t="s">
        <v>113</v>
      </c>
      <c r="CJ4220" t="s">
        <v>113</v>
      </c>
      <c r="CK4220" t="s">
        <v>113</v>
      </c>
      <c r="CL4220" t="s">
        <v>113</v>
      </c>
      <c r="CM4220" t="s">
        <v>113</v>
      </c>
      <c r="CN4220" t="s">
        <v>113</v>
      </c>
      <c r="CO4220" t="s">
        <v>113</v>
      </c>
      <c r="CP4220" t="s">
        <v>113</v>
      </c>
      <c r="CQ4220" t="s">
        <v>113</v>
      </c>
      <c r="CR4220" t="s">
        <v>113</v>
      </c>
      <c r="CS4220" t="s">
        <v>113</v>
      </c>
      <c r="CT4220" t="s">
        <v>113</v>
      </c>
      <c r="CU4220" t="s">
        <v>113</v>
      </c>
      <c r="CV4220" t="s">
        <v>113</v>
      </c>
      <c r="CW4220" t="s">
        <v>113</v>
      </c>
    </row>
    <row r="4221" spans="1:101" x14ac:dyDescent="0.25">
      <c r="A4221" t="s">
        <v>117</v>
      </c>
      <c r="B4221">
        <v>292296</v>
      </c>
      <c r="C4221" t="s">
        <v>25412</v>
      </c>
      <c r="D4221" t="s">
        <v>102</v>
      </c>
      <c r="E4221" t="s">
        <v>25413</v>
      </c>
      <c r="F4221" t="s">
        <v>25414</v>
      </c>
      <c r="G4221" t="s">
        <v>25415</v>
      </c>
      <c r="I4221" t="s">
        <v>250</v>
      </c>
      <c r="K4221" t="s">
        <v>251</v>
      </c>
      <c r="L4221" t="s">
        <v>25416</v>
      </c>
      <c r="M4221">
        <v>442070689853</v>
      </c>
      <c r="O4221">
        <v>0</v>
      </c>
      <c r="V4221" t="s">
        <v>110</v>
      </c>
      <c r="W4221" s="1">
        <v>43136</v>
      </c>
      <c r="Y4221" s="1">
        <v>43943</v>
      </c>
      <c r="Z4221" s="2">
        <v>43891</v>
      </c>
      <c r="AA4221" t="s">
        <v>25417</v>
      </c>
      <c r="AB4221" t="s">
        <v>111</v>
      </c>
      <c r="AC4221" t="s">
        <v>113</v>
      </c>
      <c r="AD4221" t="s">
        <v>113</v>
      </c>
      <c r="AF4221" t="s">
        <v>25418</v>
      </c>
      <c r="AG4221" t="s">
        <v>113</v>
      </c>
      <c r="AH4221" t="s">
        <v>111</v>
      </c>
      <c r="AI4221" t="s">
        <v>113</v>
      </c>
      <c r="AJ4221" t="s">
        <v>114</v>
      </c>
      <c r="AL4221" t="s">
        <v>199</v>
      </c>
      <c r="AN4221" t="s">
        <v>251</v>
      </c>
      <c r="AO4221" t="s">
        <v>113</v>
      </c>
      <c r="AP4221" t="s">
        <v>113</v>
      </c>
      <c r="AQ4221" t="s">
        <v>111</v>
      </c>
      <c r="AR4221" t="s">
        <v>113</v>
      </c>
      <c r="AS4221" t="s">
        <v>113</v>
      </c>
      <c r="AT4221" t="s">
        <v>113</v>
      </c>
      <c r="AU4221" t="s">
        <v>113</v>
      </c>
      <c r="AV4221" t="s">
        <v>113</v>
      </c>
      <c r="AW4221" t="s">
        <v>113</v>
      </c>
      <c r="AX4221" t="s">
        <v>113</v>
      </c>
      <c r="AY4221" t="s">
        <v>113</v>
      </c>
      <c r="AZ4221" t="s">
        <v>113</v>
      </c>
      <c r="BA4221" t="s">
        <v>113</v>
      </c>
      <c r="BB4221" t="s">
        <v>113</v>
      </c>
      <c r="BD4221" t="s">
        <v>113</v>
      </c>
      <c r="BF4221" t="s">
        <v>113</v>
      </c>
      <c r="BG4221" t="s">
        <v>113</v>
      </c>
      <c r="BH4221" t="s">
        <v>111</v>
      </c>
      <c r="BI4221" t="s">
        <v>113</v>
      </c>
      <c r="BJ4221" t="s">
        <v>113</v>
      </c>
      <c r="BK4221" t="s">
        <v>113</v>
      </c>
      <c r="BL4221" t="s">
        <v>113</v>
      </c>
      <c r="BM4221" t="s">
        <v>113</v>
      </c>
      <c r="BN4221" t="s">
        <v>113</v>
      </c>
      <c r="BO4221" t="s">
        <v>113</v>
      </c>
      <c r="BP4221" t="s">
        <v>113</v>
      </c>
      <c r="BQ4221" t="s">
        <v>113</v>
      </c>
      <c r="BR4221" t="s">
        <v>113</v>
      </c>
      <c r="BS4221" t="s">
        <v>113</v>
      </c>
      <c r="BT4221" t="s">
        <v>113</v>
      </c>
      <c r="BU4221" t="s">
        <v>113</v>
      </c>
      <c r="BV4221" t="s">
        <v>113</v>
      </c>
      <c r="BW4221" t="s">
        <v>111</v>
      </c>
      <c r="BX4221" t="s">
        <v>113</v>
      </c>
      <c r="BY4221" t="s">
        <v>113</v>
      </c>
      <c r="BZ4221" t="s">
        <v>113</v>
      </c>
      <c r="CA4221" t="s">
        <v>113</v>
      </c>
      <c r="CB4221" t="s">
        <v>113</v>
      </c>
      <c r="CC4221" t="s">
        <v>113</v>
      </c>
      <c r="CD4221" t="s">
        <v>113</v>
      </c>
      <c r="CE4221" t="s">
        <v>113</v>
      </c>
      <c r="CF4221" t="s">
        <v>113</v>
      </c>
      <c r="CG4221" t="s">
        <v>113</v>
      </c>
      <c r="CH4221" t="s">
        <v>113</v>
      </c>
      <c r="CI4221" t="s">
        <v>113</v>
      </c>
      <c r="CJ4221" t="s">
        <v>113</v>
      </c>
      <c r="CK4221" t="s">
        <v>113</v>
      </c>
      <c r="CL4221" t="s">
        <v>113</v>
      </c>
      <c r="CM4221" t="s">
        <v>113</v>
      </c>
      <c r="CN4221" t="s">
        <v>113</v>
      </c>
      <c r="CO4221" t="s">
        <v>113</v>
      </c>
      <c r="CP4221" t="s">
        <v>113</v>
      </c>
      <c r="CQ4221" t="s">
        <v>113</v>
      </c>
      <c r="CR4221" t="s">
        <v>113</v>
      </c>
      <c r="CS4221" t="s">
        <v>113</v>
      </c>
      <c r="CT4221" t="s">
        <v>113</v>
      </c>
      <c r="CU4221" t="s">
        <v>113</v>
      </c>
      <c r="CV4221" t="s">
        <v>113</v>
      </c>
      <c r="CW4221" t="s">
        <v>113</v>
      </c>
    </row>
    <row r="4222" spans="1:101" x14ac:dyDescent="0.25">
      <c r="A4222" t="s">
        <v>117</v>
      </c>
      <c r="B4222">
        <v>161268</v>
      </c>
      <c r="C4222" t="s">
        <v>25419</v>
      </c>
      <c r="D4222" t="s">
        <v>102</v>
      </c>
      <c r="E4222" t="s">
        <v>25420</v>
      </c>
      <c r="F4222" t="s">
        <v>25420</v>
      </c>
      <c r="G4222" t="s">
        <v>25421</v>
      </c>
      <c r="H4222" t="s">
        <v>25422</v>
      </c>
      <c r="I4222" t="s">
        <v>250</v>
      </c>
      <c r="K4222" t="s">
        <v>251</v>
      </c>
      <c r="L4222" t="s">
        <v>1735</v>
      </c>
      <c r="M4222" t="s">
        <v>25423</v>
      </c>
      <c r="O4222">
        <v>0</v>
      </c>
      <c r="V4222" t="s">
        <v>110</v>
      </c>
      <c r="W4222" s="1">
        <v>40989</v>
      </c>
      <c r="Y4222" s="1">
        <v>43907</v>
      </c>
      <c r="Z4222" s="2">
        <v>43009</v>
      </c>
      <c r="AA4222" t="s">
        <v>25424</v>
      </c>
      <c r="AB4222" t="s">
        <v>111</v>
      </c>
      <c r="AC4222" t="s">
        <v>113</v>
      </c>
      <c r="AD4222" t="s">
        <v>113</v>
      </c>
      <c r="AG4222" t="s">
        <v>113</v>
      </c>
      <c r="AH4222" t="s">
        <v>111</v>
      </c>
      <c r="AI4222" t="s">
        <v>113</v>
      </c>
      <c r="AJ4222" t="s">
        <v>300</v>
      </c>
      <c r="AL4222" t="s">
        <v>199</v>
      </c>
      <c r="AN4222" t="s">
        <v>251</v>
      </c>
      <c r="AO4222" t="s">
        <v>113</v>
      </c>
      <c r="AP4222" t="s">
        <v>113</v>
      </c>
      <c r="AQ4222" t="s">
        <v>113</v>
      </c>
      <c r="AR4222" t="s">
        <v>113</v>
      </c>
      <c r="AS4222" t="s">
        <v>113</v>
      </c>
      <c r="AT4222" t="s">
        <v>113</v>
      </c>
      <c r="AU4222" t="s">
        <v>113</v>
      </c>
      <c r="AV4222" t="s">
        <v>113</v>
      </c>
      <c r="AW4222" t="s">
        <v>113</v>
      </c>
      <c r="AX4222" t="s">
        <v>113</v>
      </c>
      <c r="AY4222" t="s">
        <v>113</v>
      </c>
      <c r="AZ4222" t="s">
        <v>113</v>
      </c>
      <c r="BA4222" t="s">
        <v>113</v>
      </c>
      <c r="BB4222" t="s">
        <v>113</v>
      </c>
      <c r="BD4222" t="s">
        <v>113</v>
      </c>
      <c r="BF4222" t="s">
        <v>113</v>
      </c>
      <c r="BG4222" t="s">
        <v>113</v>
      </c>
      <c r="BH4222" t="s">
        <v>111</v>
      </c>
      <c r="BI4222" t="s">
        <v>113</v>
      </c>
      <c r="BJ4222" t="s">
        <v>113</v>
      </c>
      <c r="BK4222" t="s">
        <v>113</v>
      </c>
      <c r="BL4222" t="s">
        <v>113</v>
      </c>
      <c r="BM4222" t="s">
        <v>113</v>
      </c>
      <c r="BN4222" t="s">
        <v>113</v>
      </c>
      <c r="BO4222" t="s">
        <v>113</v>
      </c>
      <c r="BP4222" t="s">
        <v>113</v>
      </c>
      <c r="BQ4222" t="s">
        <v>113</v>
      </c>
      <c r="BR4222" t="s">
        <v>113</v>
      </c>
      <c r="BS4222" t="s">
        <v>113</v>
      </c>
      <c r="BT4222" t="s">
        <v>113</v>
      </c>
      <c r="BU4222" t="s">
        <v>113</v>
      </c>
      <c r="BV4222" t="s">
        <v>111</v>
      </c>
      <c r="BW4222" t="s">
        <v>111</v>
      </c>
      <c r="BX4222" t="s">
        <v>113</v>
      </c>
      <c r="BY4222" t="s">
        <v>113</v>
      </c>
      <c r="BZ4222" t="s">
        <v>113</v>
      </c>
      <c r="CA4222" t="s">
        <v>113</v>
      </c>
      <c r="CB4222" t="s">
        <v>113</v>
      </c>
      <c r="CC4222" t="s">
        <v>113</v>
      </c>
      <c r="CD4222" t="s">
        <v>113</v>
      </c>
      <c r="CE4222" t="s">
        <v>113</v>
      </c>
      <c r="CF4222" t="s">
        <v>113</v>
      </c>
      <c r="CG4222" t="s">
        <v>113</v>
      </c>
      <c r="CH4222" t="s">
        <v>113</v>
      </c>
      <c r="CI4222" t="s">
        <v>113</v>
      </c>
      <c r="CJ4222" t="s">
        <v>113</v>
      </c>
      <c r="CK4222" t="s">
        <v>113</v>
      </c>
      <c r="CL4222" t="s">
        <v>113</v>
      </c>
      <c r="CM4222" t="s">
        <v>113</v>
      </c>
      <c r="CN4222" t="s">
        <v>113</v>
      </c>
      <c r="CO4222" t="s">
        <v>113</v>
      </c>
      <c r="CP4222" t="s">
        <v>113</v>
      </c>
      <c r="CQ4222" t="s">
        <v>113</v>
      </c>
      <c r="CR4222" t="s">
        <v>113</v>
      </c>
      <c r="CS4222" t="s">
        <v>113</v>
      </c>
      <c r="CT4222" t="s">
        <v>113</v>
      </c>
      <c r="CU4222" t="s">
        <v>113</v>
      </c>
      <c r="CV4222" t="s">
        <v>113</v>
      </c>
      <c r="CW4222" t="s">
        <v>113</v>
      </c>
    </row>
    <row r="4223" spans="1:101" x14ac:dyDescent="0.25">
      <c r="A4223" t="s">
        <v>117</v>
      </c>
      <c r="B4223">
        <v>283987</v>
      </c>
      <c r="C4223" t="s">
        <v>25425</v>
      </c>
      <c r="D4223" t="s">
        <v>102</v>
      </c>
      <c r="E4223" t="s">
        <v>25426</v>
      </c>
      <c r="F4223" t="s">
        <v>25426</v>
      </c>
      <c r="G4223" t="s">
        <v>25427</v>
      </c>
      <c r="I4223" t="s">
        <v>25428</v>
      </c>
      <c r="K4223" t="s">
        <v>251</v>
      </c>
      <c r="L4223" t="s">
        <v>25429</v>
      </c>
      <c r="M4223" t="s">
        <v>11765</v>
      </c>
      <c r="O4223">
        <v>0</v>
      </c>
      <c r="V4223" t="s">
        <v>110</v>
      </c>
      <c r="W4223" s="1">
        <v>42767</v>
      </c>
      <c r="Y4223" s="1">
        <v>43542</v>
      </c>
      <c r="Z4223" s="2">
        <v>43009</v>
      </c>
      <c r="AA4223" t="s">
        <v>25430</v>
      </c>
      <c r="AB4223" t="s">
        <v>111</v>
      </c>
      <c r="AC4223" t="s">
        <v>113</v>
      </c>
      <c r="AD4223" t="s">
        <v>113</v>
      </c>
      <c r="AG4223" t="s">
        <v>113</v>
      </c>
      <c r="AH4223" t="s">
        <v>111</v>
      </c>
      <c r="AI4223" t="s">
        <v>113</v>
      </c>
      <c r="AJ4223" t="s">
        <v>173</v>
      </c>
      <c r="AK4223" t="s">
        <v>4899</v>
      </c>
      <c r="AL4223" t="s">
        <v>115</v>
      </c>
      <c r="AN4223" t="s">
        <v>251</v>
      </c>
      <c r="AO4223" t="s">
        <v>113</v>
      </c>
      <c r="AP4223" t="s">
        <v>113</v>
      </c>
      <c r="AQ4223" t="s">
        <v>113</v>
      </c>
      <c r="AR4223" t="s">
        <v>113</v>
      </c>
      <c r="AS4223" t="s">
        <v>113</v>
      </c>
      <c r="AT4223" t="s">
        <v>113</v>
      </c>
      <c r="AU4223" t="s">
        <v>113</v>
      </c>
      <c r="AV4223" t="s">
        <v>113</v>
      </c>
      <c r="AW4223" t="s">
        <v>113</v>
      </c>
      <c r="AX4223" t="s">
        <v>113</v>
      </c>
      <c r="AY4223" t="s">
        <v>113</v>
      </c>
      <c r="AZ4223" t="s">
        <v>113</v>
      </c>
      <c r="BA4223" t="s">
        <v>113</v>
      </c>
      <c r="BB4223" t="s">
        <v>113</v>
      </c>
      <c r="BD4223" t="s">
        <v>113</v>
      </c>
      <c r="BF4223" t="s">
        <v>113</v>
      </c>
      <c r="BG4223" t="s">
        <v>113</v>
      </c>
      <c r="BH4223" t="s">
        <v>113</v>
      </c>
      <c r="BI4223" t="s">
        <v>113</v>
      </c>
      <c r="BJ4223" t="s">
        <v>113</v>
      </c>
      <c r="BK4223" t="s">
        <v>113</v>
      </c>
      <c r="BL4223" t="s">
        <v>113</v>
      </c>
      <c r="BM4223" t="s">
        <v>113</v>
      </c>
      <c r="BN4223" t="s">
        <v>113</v>
      </c>
      <c r="BO4223" t="s">
        <v>113</v>
      </c>
      <c r="BP4223" t="s">
        <v>113</v>
      </c>
      <c r="BQ4223" t="s">
        <v>113</v>
      </c>
      <c r="BR4223" t="s">
        <v>113</v>
      </c>
      <c r="BS4223" t="s">
        <v>113</v>
      </c>
      <c r="BT4223" t="s">
        <v>113</v>
      </c>
      <c r="BU4223" t="s">
        <v>113</v>
      </c>
      <c r="BV4223" t="s">
        <v>113</v>
      </c>
      <c r="BW4223" t="s">
        <v>111</v>
      </c>
      <c r="BX4223" t="s">
        <v>113</v>
      </c>
      <c r="BY4223" t="s">
        <v>113</v>
      </c>
      <c r="BZ4223" t="s">
        <v>113</v>
      </c>
      <c r="CA4223" t="s">
        <v>113</v>
      </c>
      <c r="CB4223" t="s">
        <v>113</v>
      </c>
      <c r="CC4223" t="s">
        <v>113</v>
      </c>
      <c r="CD4223" t="s">
        <v>113</v>
      </c>
      <c r="CE4223" t="s">
        <v>113</v>
      </c>
      <c r="CF4223" t="s">
        <v>113</v>
      </c>
      <c r="CG4223" t="s">
        <v>113</v>
      </c>
      <c r="CH4223" t="s">
        <v>113</v>
      </c>
      <c r="CI4223" t="s">
        <v>113</v>
      </c>
      <c r="CJ4223" t="s">
        <v>113</v>
      </c>
      <c r="CK4223" t="s">
        <v>113</v>
      </c>
      <c r="CL4223" t="s">
        <v>113</v>
      </c>
      <c r="CM4223" t="s">
        <v>113</v>
      </c>
      <c r="CN4223" t="s">
        <v>113</v>
      </c>
      <c r="CO4223" t="s">
        <v>113</v>
      </c>
      <c r="CP4223" t="s">
        <v>113</v>
      </c>
      <c r="CQ4223" t="s">
        <v>113</v>
      </c>
      <c r="CR4223" t="s">
        <v>113</v>
      </c>
      <c r="CS4223" t="s">
        <v>113</v>
      </c>
      <c r="CT4223" t="s">
        <v>113</v>
      </c>
      <c r="CU4223" t="s">
        <v>113</v>
      </c>
      <c r="CV4223" t="s">
        <v>113</v>
      </c>
      <c r="CW4223" t="s">
        <v>113</v>
      </c>
    </row>
    <row r="4224" spans="1:101" x14ac:dyDescent="0.25">
      <c r="A4224" t="s">
        <v>175</v>
      </c>
      <c r="B4224">
        <v>306233</v>
      </c>
      <c r="C4224" t="s">
        <v>25431</v>
      </c>
      <c r="D4224" t="s">
        <v>102</v>
      </c>
      <c r="E4224" t="s">
        <v>25432</v>
      </c>
      <c r="F4224" t="s">
        <v>25433</v>
      </c>
      <c r="M4224" t="s">
        <v>25434</v>
      </c>
      <c r="O4224">
        <v>1</v>
      </c>
      <c r="V4224" t="s">
        <v>110</v>
      </c>
      <c r="W4224" s="1">
        <v>43756</v>
      </c>
      <c r="Y4224" s="1">
        <v>43757</v>
      </c>
      <c r="Z4224" s="2">
        <v>43009</v>
      </c>
      <c r="AB4224" t="s">
        <v>113</v>
      </c>
      <c r="AC4224" t="s">
        <v>113</v>
      </c>
      <c r="AD4224" t="s">
        <v>113</v>
      </c>
      <c r="AG4224" t="s">
        <v>111</v>
      </c>
      <c r="AH4224" t="s">
        <v>113</v>
      </c>
      <c r="AI4224" t="s">
        <v>113</v>
      </c>
      <c r="AJ4224" t="s">
        <v>114</v>
      </c>
      <c r="AL4224" t="s">
        <v>115</v>
      </c>
      <c r="AM4224" t="s">
        <v>116</v>
      </c>
      <c r="AN4224" t="s">
        <v>108</v>
      </c>
      <c r="AO4224" t="s">
        <v>113</v>
      </c>
      <c r="AP4224" t="s">
        <v>113</v>
      </c>
      <c r="AQ4224" t="s">
        <v>113</v>
      </c>
      <c r="AR4224" t="s">
        <v>113</v>
      </c>
      <c r="AS4224" t="s">
        <v>113</v>
      </c>
      <c r="AT4224" t="s">
        <v>113</v>
      </c>
      <c r="AU4224" t="s">
        <v>113</v>
      </c>
      <c r="AV4224" t="s">
        <v>113</v>
      </c>
      <c r="AW4224" t="s">
        <v>113</v>
      </c>
      <c r="AX4224" t="s">
        <v>113</v>
      </c>
      <c r="AY4224" t="s">
        <v>113</v>
      </c>
      <c r="AZ4224" t="s">
        <v>113</v>
      </c>
      <c r="BA4224" t="s">
        <v>113</v>
      </c>
      <c r="BB4224" t="s">
        <v>113</v>
      </c>
      <c r="BD4224" t="s">
        <v>113</v>
      </c>
      <c r="BF4224" t="s">
        <v>113</v>
      </c>
      <c r="BG4224" t="s">
        <v>113</v>
      </c>
      <c r="BH4224" t="s">
        <v>113</v>
      </c>
      <c r="BI4224" t="s">
        <v>113</v>
      </c>
      <c r="BJ4224" t="s">
        <v>113</v>
      </c>
      <c r="BK4224" t="s">
        <v>113</v>
      </c>
      <c r="BL4224" t="s">
        <v>113</v>
      </c>
      <c r="BM4224" t="s">
        <v>113</v>
      </c>
      <c r="BN4224" t="s">
        <v>113</v>
      </c>
      <c r="BO4224" t="s">
        <v>113</v>
      </c>
      <c r="BP4224" t="s">
        <v>113</v>
      </c>
      <c r="BQ4224" t="s">
        <v>113</v>
      </c>
      <c r="BR4224" t="s">
        <v>113</v>
      </c>
      <c r="BS4224" t="s">
        <v>113</v>
      </c>
      <c r="BT4224" t="s">
        <v>113</v>
      </c>
      <c r="BU4224" t="s">
        <v>113</v>
      </c>
      <c r="BV4224" t="s">
        <v>111</v>
      </c>
      <c r="BW4224" t="s">
        <v>111</v>
      </c>
      <c r="BX4224" t="s">
        <v>113</v>
      </c>
      <c r="BY4224" t="s">
        <v>113</v>
      </c>
      <c r="BZ4224" t="s">
        <v>113</v>
      </c>
      <c r="CA4224" t="s">
        <v>113</v>
      </c>
      <c r="CB4224" t="s">
        <v>113</v>
      </c>
      <c r="CC4224" t="s">
        <v>113</v>
      </c>
      <c r="CD4224" t="s">
        <v>113</v>
      </c>
      <c r="CE4224" t="s">
        <v>113</v>
      </c>
      <c r="CF4224" t="s">
        <v>113</v>
      </c>
      <c r="CG4224" t="s">
        <v>113</v>
      </c>
      <c r="CH4224" t="s">
        <v>113</v>
      </c>
      <c r="CI4224" t="s">
        <v>113</v>
      </c>
      <c r="CJ4224" t="s">
        <v>113</v>
      </c>
      <c r="CK4224" t="s">
        <v>113</v>
      </c>
      <c r="CL4224" t="s">
        <v>113</v>
      </c>
      <c r="CM4224" t="s">
        <v>113</v>
      </c>
      <c r="CN4224" t="s">
        <v>113</v>
      </c>
      <c r="CO4224" t="s">
        <v>113</v>
      </c>
      <c r="CP4224" t="s">
        <v>113</v>
      </c>
      <c r="CQ4224" t="s">
        <v>113</v>
      </c>
      <c r="CR4224" t="s">
        <v>113</v>
      </c>
      <c r="CS4224" t="s">
        <v>113</v>
      </c>
      <c r="CT4224" t="s">
        <v>113</v>
      </c>
      <c r="CU4224" t="s">
        <v>113</v>
      </c>
      <c r="CV4224" t="s">
        <v>113</v>
      </c>
      <c r="CW4224" t="s">
        <v>113</v>
      </c>
    </row>
    <row r="4225" spans="1:101" x14ac:dyDescent="0.25">
      <c r="A4225" t="s">
        <v>368</v>
      </c>
      <c r="B4225">
        <v>289948</v>
      </c>
      <c r="C4225" t="s">
        <v>25435</v>
      </c>
      <c r="D4225" t="s">
        <v>102</v>
      </c>
      <c r="E4225" t="s">
        <v>25436</v>
      </c>
      <c r="F4225" t="s">
        <v>25436</v>
      </c>
      <c r="G4225" t="s">
        <v>25437</v>
      </c>
      <c r="H4225" t="s">
        <v>1961</v>
      </c>
      <c r="I4225" t="s">
        <v>372</v>
      </c>
      <c r="J4225" t="s">
        <v>373</v>
      </c>
      <c r="K4225" t="s">
        <v>108</v>
      </c>
      <c r="L4225">
        <v>75219</v>
      </c>
      <c r="M4225" t="s">
        <v>15233</v>
      </c>
      <c r="N4225" t="s">
        <v>15234</v>
      </c>
      <c r="O4225">
        <v>0</v>
      </c>
      <c r="V4225" t="s">
        <v>110</v>
      </c>
      <c r="W4225" s="1">
        <v>43010</v>
      </c>
      <c r="Y4225" s="1">
        <v>43917</v>
      </c>
      <c r="Z4225" s="2">
        <v>43009</v>
      </c>
      <c r="AA4225" t="s">
        <v>25438</v>
      </c>
      <c r="AB4225" t="s">
        <v>113</v>
      </c>
      <c r="AC4225" t="s">
        <v>113</v>
      </c>
      <c r="AD4225" t="s">
        <v>113</v>
      </c>
      <c r="AG4225" t="s">
        <v>113</v>
      </c>
      <c r="AH4225" t="s">
        <v>113</v>
      </c>
      <c r="AI4225" t="s">
        <v>111</v>
      </c>
      <c r="AJ4225" t="s">
        <v>114</v>
      </c>
      <c r="AL4225" t="s">
        <v>115</v>
      </c>
      <c r="AM4225" t="s">
        <v>116</v>
      </c>
      <c r="AN4225" t="s">
        <v>108</v>
      </c>
      <c r="AO4225" t="s">
        <v>113</v>
      </c>
      <c r="AP4225" t="s">
        <v>113</v>
      </c>
      <c r="AQ4225" t="s">
        <v>113</v>
      </c>
      <c r="AR4225" t="s">
        <v>113</v>
      </c>
      <c r="AS4225" t="s">
        <v>113</v>
      </c>
      <c r="AT4225" t="s">
        <v>113</v>
      </c>
      <c r="AU4225" t="s">
        <v>113</v>
      </c>
      <c r="AV4225" t="s">
        <v>113</v>
      </c>
      <c r="AW4225" t="s">
        <v>113</v>
      </c>
      <c r="AX4225" t="s">
        <v>113</v>
      </c>
      <c r="AY4225" t="s">
        <v>113</v>
      </c>
      <c r="AZ4225" t="s">
        <v>113</v>
      </c>
      <c r="BA4225" t="s">
        <v>113</v>
      </c>
      <c r="BB4225" t="s">
        <v>113</v>
      </c>
      <c r="BD4225" t="s">
        <v>113</v>
      </c>
      <c r="BF4225" t="s">
        <v>113</v>
      </c>
      <c r="BG4225" t="s">
        <v>113</v>
      </c>
      <c r="BH4225" t="s">
        <v>111</v>
      </c>
      <c r="BI4225" t="s">
        <v>113</v>
      </c>
      <c r="BJ4225" t="s">
        <v>113</v>
      </c>
      <c r="BK4225" t="s">
        <v>113</v>
      </c>
      <c r="BL4225" t="s">
        <v>113</v>
      </c>
      <c r="BM4225" t="s">
        <v>113</v>
      </c>
      <c r="BN4225" t="s">
        <v>113</v>
      </c>
      <c r="BO4225" t="s">
        <v>113</v>
      </c>
      <c r="BP4225" t="s">
        <v>113</v>
      </c>
      <c r="BQ4225" t="s">
        <v>113</v>
      </c>
      <c r="BR4225" t="s">
        <v>113</v>
      </c>
      <c r="BS4225" t="s">
        <v>113</v>
      </c>
      <c r="BT4225" t="s">
        <v>113</v>
      </c>
      <c r="BU4225" t="s">
        <v>113</v>
      </c>
      <c r="BV4225" t="s">
        <v>111</v>
      </c>
      <c r="BW4225" t="s">
        <v>111</v>
      </c>
      <c r="BX4225" t="s">
        <v>113</v>
      </c>
      <c r="BY4225" t="s">
        <v>113</v>
      </c>
      <c r="BZ4225" t="s">
        <v>113</v>
      </c>
      <c r="CA4225" t="s">
        <v>113</v>
      </c>
      <c r="CB4225" t="s">
        <v>113</v>
      </c>
      <c r="CC4225" t="s">
        <v>113</v>
      </c>
      <c r="CD4225" t="s">
        <v>113</v>
      </c>
      <c r="CE4225" t="s">
        <v>113</v>
      </c>
      <c r="CF4225" t="s">
        <v>113</v>
      </c>
      <c r="CG4225" t="s">
        <v>113</v>
      </c>
      <c r="CH4225" t="s">
        <v>113</v>
      </c>
      <c r="CI4225" t="s">
        <v>113</v>
      </c>
      <c r="CJ4225" t="s">
        <v>113</v>
      </c>
      <c r="CK4225" t="s">
        <v>113</v>
      </c>
      <c r="CL4225" t="s">
        <v>113</v>
      </c>
      <c r="CM4225" t="s">
        <v>113</v>
      </c>
      <c r="CN4225" t="s">
        <v>113</v>
      </c>
      <c r="CO4225" t="s">
        <v>113</v>
      </c>
      <c r="CP4225" t="s">
        <v>113</v>
      </c>
      <c r="CQ4225" t="s">
        <v>113</v>
      </c>
      <c r="CR4225" t="s">
        <v>113</v>
      </c>
      <c r="CS4225" t="s">
        <v>113</v>
      </c>
      <c r="CT4225" t="s">
        <v>113</v>
      </c>
      <c r="CU4225" t="s">
        <v>113</v>
      </c>
      <c r="CV4225" t="s">
        <v>113</v>
      </c>
      <c r="CW4225" t="s">
        <v>113</v>
      </c>
    </row>
    <row r="4226" spans="1:101" x14ac:dyDescent="0.25">
      <c r="A4226" t="s">
        <v>155</v>
      </c>
      <c r="B4226">
        <v>298373</v>
      </c>
      <c r="C4226" t="s">
        <v>25439</v>
      </c>
      <c r="D4226" t="s">
        <v>102</v>
      </c>
      <c r="E4226" t="s">
        <v>25440</v>
      </c>
      <c r="F4226" t="s">
        <v>25440</v>
      </c>
      <c r="G4226" t="s">
        <v>25441</v>
      </c>
      <c r="H4226" t="s">
        <v>267</v>
      </c>
      <c r="I4226" t="s">
        <v>2280</v>
      </c>
      <c r="J4226" t="s">
        <v>432</v>
      </c>
      <c r="K4226" t="s">
        <v>108</v>
      </c>
      <c r="L4226">
        <v>6830</v>
      </c>
      <c r="M4226" t="s">
        <v>25442</v>
      </c>
      <c r="O4226">
        <v>0</v>
      </c>
      <c r="V4226" t="s">
        <v>110</v>
      </c>
      <c r="W4226" s="1">
        <v>43419</v>
      </c>
      <c r="Y4226" s="1">
        <v>43896</v>
      </c>
      <c r="Z4226" s="2">
        <v>43009</v>
      </c>
      <c r="AA4226" t="s">
        <v>25443</v>
      </c>
      <c r="AB4226" t="s">
        <v>113</v>
      </c>
      <c r="AC4226" t="s">
        <v>113</v>
      </c>
      <c r="AD4226" t="s">
        <v>113</v>
      </c>
      <c r="AG4226" t="s">
        <v>113</v>
      </c>
      <c r="AH4226" t="s">
        <v>111</v>
      </c>
      <c r="AI4226" t="s">
        <v>113</v>
      </c>
      <c r="AJ4226" t="s">
        <v>114</v>
      </c>
      <c r="AL4226" t="s">
        <v>115</v>
      </c>
      <c r="AM4226" t="s">
        <v>116</v>
      </c>
      <c r="AN4226" t="s">
        <v>108</v>
      </c>
      <c r="AO4226" t="s">
        <v>113</v>
      </c>
      <c r="AP4226" t="s">
        <v>113</v>
      </c>
      <c r="AQ4226" t="s">
        <v>113</v>
      </c>
      <c r="AR4226" t="s">
        <v>113</v>
      </c>
      <c r="AS4226" t="s">
        <v>113</v>
      </c>
      <c r="AT4226" t="s">
        <v>113</v>
      </c>
      <c r="AU4226" t="s">
        <v>113</v>
      </c>
      <c r="AV4226" t="s">
        <v>113</v>
      </c>
      <c r="AW4226" t="s">
        <v>113</v>
      </c>
      <c r="AX4226" t="s">
        <v>113</v>
      </c>
      <c r="AY4226" t="s">
        <v>113</v>
      </c>
      <c r="AZ4226" t="s">
        <v>113</v>
      </c>
      <c r="BA4226" t="s">
        <v>113</v>
      </c>
      <c r="BB4226" t="s">
        <v>113</v>
      </c>
      <c r="BD4226" t="s">
        <v>113</v>
      </c>
      <c r="BF4226" t="s">
        <v>113</v>
      </c>
      <c r="BG4226" t="s">
        <v>113</v>
      </c>
      <c r="BH4226" t="s">
        <v>113</v>
      </c>
      <c r="BI4226" t="s">
        <v>113</v>
      </c>
      <c r="BJ4226" t="s">
        <v>113</v>
      </c>
      <c r="BK4226" t="s">
        <v>113</v>
      </c>
      <c r="BL4226" t="s">
        <v>113</v>
      </c>
      <c r="BM4226" t="s">
        <v>113</v>
      </c>
      <c r="BN4226" t="s">
        <v>113</v>
      </c>
      <c r="BO4226" t="s">
        <v>113</v>
      </c>
      <c r="BP4226" t="s">
        <v>113</v>
      </c>
      <c r="BQ4226" t="s">
        <v>113</v>
      </c>
      <c r="BR4226" t="s">
        <v>113</v>
      </c>
      <c r="BS4226" t="s">
        <v>113</v>
      </c>
      <c r="BT4226" t="s">
        <v>113</v>
      </c>
      <c r="BU4226" t="s">
        <v>113</v>
      </c>
      <c r="BV4226" t="s">
        <v>113</v>
      </c>
      <c r="BW4226" t="s">
        <v>111</v>
      </c>
      <c r="BX4226" t="s">
        <v>113</v>
      </c>
      <c r="BY4226" t="s">
        <v>113</v>
      </c>
      <c r="BZ4226" t="s">
        <v>113</v>
      </c>
      <c r="CA4226" t="s">
        <v>113</v>
      </c>
      <c r="CB4226" t="s">
        <v>113</v>
      </c>
      <c r="CC4226" t="s">
        <v>113</v>
      </c>
      <c r="CD4226" t="s">
        <v>113</v>
      </c>
      <c r="CE4226" t="s">
        <v>113</v>
      </c>
      <c r="CF4226" t="s">
        <v>113</v>
      </c>
      <c r="CG4226" t="s">
        <v>113</v>
      </c>
      <c r="CH4226" t="s">
        <v>113</v>
      </c>
      <c r="CI4226" t="s">
        <v>113</v>
      </c>
      <c r="CJ4226" t="s">
        <v>113</v>
      </c>
      <c r="CK4226" t="s">
        <v>113</v>
      </c>
      <c r="CL4226" t="s">
        <v>113</v>
      </c>
      <c r="CM4226" t="s">
        <v>113</v>
      </c>
      <c r="CN4226" t="s">
        <v>113</v>
      </c>
      <c r="CO4226" t="s">
        <v>113</v>
      </c>
      <c r="CP4226" t="s">
        <v>113</v>
      </c>
      <c r="CQ4226" t="s">
        <v>113</v>
      </c>
      <c r="CR4226" t="s">
        <v>113</v>
      </c>
      <c r="CS4226" t="s">
        <v>113</v>
      </c>
      <c r="CT4226" t="s">
        <v>113</v>
      </c>
      <c r="CU4226" t="s">
        <v>113</v>
      </c>
      <c r="CV4226" t="s">
        <v>113</v>
      </c>
      <c r="CW4226" t="s">
        <v>113</v>
      </c>
    </row>
    <row r="4227" spans="1:101" x14ac:dyDescent="0.25">
      <c r="A4227" t="s">
        <v>117</v>
      </c>
      <c r="B4227">
        <v>299269</v>
      </c>
      <c r="C4227" t="s">
        <v>25444</v>
      </c>
      <c r="D4227" t="s">
        <v>102</v>
      </c>
      <c r="E4227" t="s">
        <v>25445</v>
      </c>
      <c r="F4227" t="s">
        <v>25445</v>
      </c>
      <c r="G4227" t="s">
        <v>3733</v>
      </c>
      <c r="I4227" t="s">
        <v>3728</v>
      </c>
      <c r="K4227" t="s">
        <v>539</v>
      </c>
      <c r="L4227">
        <v>11324</v>
      </c>
      <c r="M4227" t="s">
        <v>17732</v>
      </c>
      <c r="N4227" t="s">
        <v>25446</v>
      </c>
      <c r="O4227">
        <v>0</v>
      </c>
      <c r="V4227" t="s">
        <v>110</v>
      </c>
      <c r="W4227" s="1">
        <v>43556</v>
      </c>
      <c r="Y4227" s="1">
        <v>43774</v>
      </c>
      <c r="Z4227" s="2">
        <v>43009</v>
      </c>
      <c r="AB4227" t="s">
        <v>111</v>
      </c>
      <c r="AC4227" t="s">
        <v>113</v>
      </c>
      <c r="AD4227" t="s">
        <v>113</v>
      </c>
      <c r="AG4227" t="s">
        <v>113</v>
      </c>
      <c r="AH4227" t="s">
        <v>111</v>
      </c>
      <c r="AI4227" t="s">
        <v>113</v>
      </c>
      <c r="AJ4227" t="s">
        <v>131</v>
      </c>
      <c r="AL4227" t="s">
        <v>115</v>
      </c>
      <c r="AN4227" t="s">
        <v>539</v>
      </c>
      <c r="AO4227" t="s">
        <v>113</v>
      </c>
      <c r="AP4227" t="s">
        <v>113</v>
      </c>
      <c r="AQ4227" t="s">
        <v>113</v>
      </c>
      <c r="AR4227" t="s">
        <v>113</v>
      </c>
      <c r="AS4227" t="s">
        <v>113</v>
      </c>
      <c r="AT4227" t="s">
        <v>113</v>
      </c>
      <c r="AU4227" t="s">
        <v>113</v>
      </c>
      <c r="AV4227" t="s">
        <v>113</v>
      </c>
      <c r="AW4227" t="s">
        <v>113</v>
      </c>
      <c r="AX4227" t="s">
        <v>113</v>
      </c>
      <c r="AY4227" t="s">
        <v>113</v>
      </c>
      <c r="AZ4227" t="s">
        <v>113</v>
      </c>
      <c r="BA4227" t="s">
        <v>113</v>
      </c>
      <c r="BB4227" t="s">
        <v>113</v>
      </c>
      <c r="BD4227" t="s">
        <v>113</v>
      </c>
      <c r="BF4227" t="s">
        <v>113</v>
      </c>
      <c r="BG4227" t="s">
        <v>113</v>
      </c>
      <c r="BH4227" t="s">
        <v>111</v>
      </c>
      <c r="BI4227" t="s">
        <v>113</v>
      </c>
      <c r="BJ4227" t="s">
        <v>113</v>
      </c>
      <c r="BK4227" t="s">
        <v>113</v>
      </c>
      <c r="BL4227" t="s">
        <v>113</v>
      </c>
      <c r="BM4227" t="s">
        <v>113</v>
      </c>
      <c r="BN4227" t="s">
        <v>113</v>
      </c>
      <c r="BO4227" t="s">
        <v>113</v>
      </c>
      <c r="BP4227" t="s">
        <v>113</v>
      </c>
      <c r="BQ4227" t="s">
        <v>113</v>
      </c>
      <c r="BR4227" t="s">
        <v>113</v>
      </c>
      <c r="BS4227" t="s">
        <v>113</v>
      </c>
      <c r="BT4227" t="s">
        <v>113</v>
      </c>
      <c r="BU4227" t="s">
        <v>113</v>
      </c>
      <c r="BV4227" t="s">
        <v>113</v>
      </c>
      <c r="BW4227" t="s">
        <v>111</v>
      </c>
      <c r="BX4227" t="s">
        <v>113</v>
      </c>
      <c r="BY4227" t="s">
        <v>113</v>
      </c>
      <c r="BZ4227" t="s">
        <v>113</v>
      </c>
      <c r="CA4227" t="s">
        <v>113</v>
      </c>
      <c r="CB4227" t="s">
        <v>113</v>
      </c>
      <c r="CC4227" t="s">
        <v>113</v>
      </c>
      <c r="CD4227" t="s">
        <v>113</v>
      </c>
      <c r="CE4227" t="s">
        <v>113</v>
      </c>
      <c r="CF4227" t="s">
        <v>113</v>
      </c>
      <c r="CG4227" t="s">
        <v>113</v>
      </c>
      <c r="CH4227" t="s">
        <v>113</v>
      </c>
      <c r="CI4227" t="s">
        <v>113</v>
      </c>
      <c r="CJ4227" t="s">
        <v>113</v>
      </c>
      <c r="CK4227" t="s">
        <v>113</v>
      </c>
      <c r="CL4227" t="s">
        <v>113</v>
      </c>
      <c r="CM4227" t="s">
        <v>113</v>
      </c>
      <c r="CN4227" t="s">
        <v>113</v>
      </c>
      <c r="CO4227" t="s">
        <v>113</v>
      </c>
      <c r="CP4227" t="s">
        <v>113</v>
      </c>
      <c r="CQ4227" t="s">
        <v>113</v>
      </c>
      <c r="CR4227" t="s">
        <v>113</v>
      </c>
      <c r="CS4227" t="s">
        <v>113</v>
      </c>
      <c r="CT4227" t="s">
        <v>113</v>
      </c>
      <c r="CU4227" t="s">
        <v>113</v>
      </c>
      <c r="CV4227" t="s">
        <v>113</v>
      </c>
      <c r="CW4227" t="s">
        <v>113</v>
      </c>
    </row>
    <row r="4228" spans="1:101" x14ac:dyDescent="0.25">
      <c r="A4228" t="s">
        <v>910</v>
      </c>
      <c r="B4228">
        <v>300855</v>
      </c>
      <c r="C4228" t="s">
        <v>25447</v>
      </c>
      <c r="D4228" t="s">
        <v>102</v>
      </c>
      <c r="E4228" t="s">
        <v>25448</v>
      </c>
      <c r="F4228" t="s">
        <v>25448</v>
      </c>
      <c r="G4228" t="s">
        <v>25449</v>
      </c>
      <c r="H4228" t="s">
        <v>1222</v>
      </c>
      <c r="I4228" t="s">
        <v>3006</v>
      </c>
      <c r="J4228" t="s">
        <v>1983</v>
      </c>
      <c r="K4228" t="s">
        <v>108</v>
      </c>
      <c r="L4228">
        <v>33487</v>
      </c>
      <c r="M4228" t="s">
        <v>25450</v>
      </c>
      <c r="O4228">
        <v>0</v>
      </c>
      <c r="V4228" t="s">
        <v>110</v>
      </c>
      <c r="W4228" s="1">
        <v>43592</v>
      </c>
      <c r="Y4228" s="1">
        <v>43893</v>
      </c>
      <c r="Z4228" s="2">
        <v>43009</v>
      </c>
      <c r="AA4228" t="s">
        <v>25451</v>
      </c>
      <c r="AB4228" t="s">
        <v>113</v>
      </c>
      <c r="AC4228" t="s">
        <v>113</v>
      </c>
      <c r="AD4228" t="s">
        <v>113</v>
      </c>
      <c r="AG4228" t="s">
        <v>113</v>
      </c>
      <c r="AH4228" t="s">
        <v>111</v>
      </c>
      <c r="AI4228" t="s">
        <v>113</v>
      </c>
      <c r="AJ4228" t="s">
        <v>293</v>
      </c>
      <c r="AL4228" t="s">
        <v>115</v>
      </c>
      <c r="AM4228" t="s">
        <v>116</v>
      </c>
      <c r="AN4228" t="s">
        <v>108</v>
      </c>
      <c r="AO4228" t="s">
        <v>113</v>
      </c>
      <c r="AP4228" t="s">
        <v>113</v>
      </c>
      <c r="AQ4228" t="s">
        <v>111</v>
      </c>
      <c r="AR4228" t="s">
        <v>113</v>
      </c>
      <c r="AS4228" t="s">
        <v>113</v>
      </c>
      <c r="AT4228" t="s">
        <v>113</v>
      </c>
      <c r="AU4228" t="s">
        <v>113</v>
      </c>
      <c r="AV4228" t="s">
        <v>113</v>
      </c>
      <c r="AW4228" t="s">
        <v>113</v>
      </c>
      <c r="AX4228" t="s">
        <v>113</v>
      </c>
      <c r="AY4228" t="s">
        <v>113</v>
      </c>
      <c r="AZ4228" t="s">
        <v>113</v>
      </c>
      <c r="BA4228" t="s">
        <v>113</v>
      </c>
      <c r="BB4228" t="s">
        <v>113</v>
      </c>
      <c r="BD4228" t="s">
        <v>113</v>
      </c>
      <c r="BF4228" t="s">
        <v>113</v>
      </c>
      <c r="BG4228" t="s">
        <v>113</v>
      </c>
      <c r="BH4228" t="s">
        <v>113</v>
      </c>
      <c r="BI4228" t="s">
        <v>113</v>
      </c>
      <c r="BJ4228" t="s">
        <v>113</v>
      </c>
      <c r="BK4228" t="s">
        <v>113</v>
      </c>
      <c r="BL4228" t="s">
        <v>113</v>
      </c>
      <c r="BM4228" t="s">
        <v>113</v>
      </c>
      <c r="BN4228" t="s">
        <v>113</v>
      </c>
      <c r="BO4228" t="s">
        <v>113</v>
      </c>
      <c r="BP4228" t="s">
        <v>113</v>
      </c>
      <c r="BQ4228" t="s">
        <v>113</v>
      </c>
      <c r="BR4228" t="s">
        <v>113</v>
      </c>
      <c r="BS4228" t="s">
        <v>113</v>
      </c>
      <c r="BT4228" t="s">
        <v>113</v>
      </c>
      <c r="BU4228" t="s">
        <v>113</v>
      </c>
      <c r="BV4228" t="s">
        <v>111</v>
      </c>
      <c r="BW4228" t="s">
        <v>111</v>
      </c>
      <c r="BX4228" t="s">
        <v>113</v>
      </c>
      <c r="BY4228" t="s">
        <v>113</v>
      </c>
      <c r="BZ4228" t="s">
        <v>113</v>
      </c>
      <c r="CA4228" t="s">
        <v>113</v>
      </c>
      <c r="CB4228" t="s">
        <v>113</v>
      </c>
      <c r="CC4228" t="s">
        <v>113</v>
      </c>
      <c r="CD4228" t="s">
        <v>113</v>
      </c>
      <c r="CE4228" t="s">
        <v>113</v>
      </c>
      <c r="CF4228" t="s">
        <v>113</v>
      </c>
      <c r="CG4228" t="s">
        <v>113</v>
      </c>
      <c r="CH4228" t="s">
        <v>113</v>
      </c>
      <c r="CI4228" t="s">
        <v>113</v>
      </c>
      <c r="CJ4228" t="s">
        <v>113</v>
      </c>
      <c r="CK4228" t="s">
        <v>113</v>
      </c>
      <c r="CL4228" t="s">
        <v>113</v>
      </c>
      <c r="CM4228" t="s">
        <v>113</v>
      </c>
      <c r="CN4228" t="s">
        <v>113</v>
      </c>
      <c r="CO4228" t="s">
        <v>113</v>
      </c>
      <c r="CP4228" t="s">
        <v>113</v>
      </c>
      <c r="CQ4228" t="s">
        <v>113</v>
      </c>
      <c r="CR4228" t="s">
        <v>113</v>
      </c>
      <c r="CS4228" t="s">
        <v>113</v>
      </c>
      <c r="CT4228" t="s">
        <v>113</v>
      </c>
      <c r="CU4228" t="s">
        <v>113</v>
      </c>
      <c r="CV4228" t="s">
        <v>113</v>
      </c>
      <c r="CW4228" t="s">
        <v>113</v>
      </c>
    </row>
    <row r="4229" spans="1:101" x14ac:dyDescent="0.25">
      <c r="A4229" t="s">
        <v>117</v>
      </c>
      <c r="B4229">
        <v>283500</v>
      </c>
      <c r="C4229" t="s">
        <v>25452</v>
      </c>
      <c r="D4229" t="s">
        <v>102</v>
      </c>
      <c r="E4229" t="s">
        <v>25453</v>
      </c>
      <c r="F4229" t="s">
        <v>25453</v>
      </c>
      <c r="G4229" t="s">
        <v>7569</v>
      </c>
      <c r="I4229" t="s">
        <v>25454</v>
      </c>
      <c r="K4229" t="s">
        <v>662</v>
      </c>
      <c r="L4229" t="s">
        <v>7570</v>
      </c>
      <c r="M4229" t="s">
        <v>7571</v>
      </c>
      <c r="N4229" t="s">
        <v>7572</v>
      </c>
      <c r="O4229">
        <v>0</v>
      </c>
      <c r="V4229" t="s">
        <v>110</v>
      </c>
      <c r="W4229" s="1">
        <v>42459</v>
      </c>
      <c r="Y4229" s="1">
        <v>43920</v>
      </c>
      <c r="Z4229" s="2">
        <v>43009</v>
      </c>
      <c r="AA4229" t="s">
        <v>7573</v>
      </c>
      <c r="AB4229" t="s">
        <v>113</v>
      </c>
      <c r="AC4229" t="s">
        <v>113</v>
      </c>
      <c r="AD4229" t="s">
        <v>113</v>
      </c>
      <c r="AG4229" t="s">
        <v>113</v>
      </c>
      <c r="AH4229" t="s">
        <v>111</v>
      </c>
      <c r="AI4229" t="s">
        <v>113</v>
      </c>
      <c r="AJ4229" t="s">
        <v>131</v>
      </c>
      <c r="AL4229" t="s">
        <v>115</v>
      </c>
      <c r="AN4229" t="s">
        <v>662</v>
      </c>
      <c r="AO4229" t="s">
        <v>113</v>
      </c>
      <c r="AP4229" t="s">
        <v>113</v>
      </c>
      <c r="AQ4229" t="s">
        <v>113</v>
      </c>
      <c r="AR4229" t="s">
        <v>113</v>
      </c>
      <c r="AS4229" t="s">
        <v>113</v>
      </c>
      <c r="AT4229" t="s">
        <v>113</v>
      </c>
      <c r="AU4229" t="s">
        <v>113</v>
      </c>
      <c r="AV4229" t="s">
        <v>113</v>
      </c>
      <c r="AW4229" t="s">
        <v>113</v>
      </c>
      <c r="AX4229" t="s">
        <v>113</v>
      </c>
      <c r="AY4229" t="s">
        <v>113</v>
      </c>
      <c r="AZ4229" t="s">
        <v>113</v>
      </c>
      <c r="BA4229" t="s">
        <v>113</v>
      </c>
      <c r="BB4229" t="s">
        <v>113</v>
      </c>
      <c r="BD4229" t="s">
        <v>113</v>
      </c>
      <c r="BF4229" t="s">
        <v>113</v>
      </c>
      <c r="BG4229" t="s">
        <v>113</v>
      </c>
      <c r="BH4229" t="s">
        <v>111</v>
      </c>
      <c r="BI4229" t="s">
        <v>113</v>
      </c>
      <c r="BJ4229" t="s">
        <v>113</v>
      </c>
      <c r="BK4229" t="s">
        <v>113</v>
      </c>
      <c r="BL4229" t="s">
        <v>113</v>
      </c>
      <c r="BM4229" t="s">
        <v>113</v>
      </c>
      <c r="BN4229" t="s">
        <v>113</v>
      </c>
      <c r="BO4229" t="s">
        <v>113</v>
      </c>
      <c r="BP4229" t="s">
        <v>113</v>
      </c>
      <c r="BQ4229" t="s">
        <v>113</v>
      </c>
      <c r="BR4229" t="s">
        <v>113</v>
      </c>
      <c r="BS4229" t="s">
        <v>113</v>
      </c>
      <c r="BT4229" t="s">
        <v>113</v>
      </c>
      <c r="BU4229" t="s">
        <v>113</v>
      </c>
      <c r="BV4229" t="s">
        <v>111</v>
      </c>
      <c r="BW4229" t="s">
        <v>111</v>
      </c>
      <c r="BX4229" t="s">
        <v>113</v>
      </c>
      <c r="BY4229" t="s">
        <v>113</v>
      </c>
      <c r="BZ4229" t="s">
        <v>113</v>
      </c>
      <c r="CA4229" t="s">
        <v>113</v>
      </c>
      <c r="CB4229" t="s">
        <v>113</v>
      </c>
      <c r="CC4229" t="s">
        <v>113</v>
      </c>
      <c r="CD4229" t="s">
        <v>113</v>
      </c>
      <c r="CE4229" t="s">
        <v>113</v>
      </c>
      <c r="CF4229" t="s">
        <v>113</v>
      </c>
      <c r="CG4229" t="s">
        <v>113</v>
      </c>
      <c r="CH4229" t="s">
        <v>113</v>
      </c>
      <c r="CI4229" t="s">
        <v>113</v>
      </c>
      <c r="CJ4229" t="s">
        <v>113</v>
      </c>
      <c r="CK4229" t="s">
        <v>113</v>
      </c>
      <c r="CL4229" t="s">
        <v>113</v>
      </c>
      <c r="CM4229" t="s">
        <v>113</v>
      </c>
      <c r="CN4229" t="s">
        <v>113</v>
      </c>
      <c r="CO4229" t="s">
        <v>113</v>
      </c>
      <c r="CP4229" t="s">
        <v>113</v>
      </c>
      <c r="CQ4229" t="s">
        <v>113</v>
      </c>
      <c r="CR4229" t="s">
        <v>113</v>
      </c>
      <c r="CS4229" t="s">
        <v>113</v>
      </c>
      <c r="CT4229" t="s">
        <v>113</v>
      </c>
      <c r="CU4229" t="s">
        <v>113</v>
      </c>
      <c r="CV4229" t="s">
        <v>113</v>
      </c>
      <c r="CW4229" t="s">
        <v>113</v>
      </c>
    </row>
    <row r="4230" spans="1:101" x14ac:dyDescent="0.25">
      <c r="A4230" t="s">
        <v>100</v>
      </c>
      <c r="B4230">
        <v>307598</v>
      </c>
      <c r="C4230" t="s">
        <v>25455</v>
      </c>
      <c r="D4230" t="s">
        <v>102</v>
      </c>
      <c r="E4230" t="s">
        <v>25456</v>
      </c>
      <c r="F4230" t="s">
        <v>25456</v>
      </c>
      <c r="G4230" t="s">
        <v>25457</v>
      </c>
      <c r="I4230" t="s">
        <v>106</v>
      </c>
      <c r="J4230" t="s">
        <v>107</v>
      </c>
      <c r="K4230" t="s">
        <v>108</v>
      </c>
      <c r="L4230">
        <v>10007</v>
      </c>
      <c r="M4230" t="s">
        <v>25458</v>
      </c>
      <c r="O4230">
        <v>0</v>
      </c>
      <c r="V4230" t="s">
        <v>110</v>
      </c>
      <c r="W4230" s="1">
        <v>43909</v>
      </c>
      <c r="Y4230" s="1">
        <v>43909</v>
      </c>
      <c r="Z4230" s="2">
        <v>43009</v>
      </c>
      <c r="AB4230" t="s">
        <v>113</v>
      </c>
      <c r="AC4230" t="s">
        <v>113</v>
      </c>
      <c r="AD4230" t="s">
        <v>113</v>
      </c>
      <c r="AG4230" t="s">
        <v>113</v>
      </c>
      <c r="AH4230" t="s">
        <v>111</v>
      </c>
      <c r="AI4230" t="s">
        <v>113</v>
      </c>
      <c r="AJ4230" t="s">
        <v>293</v>
      </c>
      <c r="AL4230" t="s">
        <v>115</v>
      </c>
      <c r="AM4230" t="s">
        <v>116</v>
      </c>
      <c r="AN4230" t="s">
        <v>108</v>
      </c>
      <c r="AO4230" t="s">
        <v>113</v>
      </c>
      <c r="AP4230" t="s">
        <v>113</v>
      </c>
      <c r="AQ4230" t="s">
        <v>111</v>
      </c>
      <c r="AR4230" t="s">
        <v>113</v>
      </c>
      <c r="AS4230" t="s">
        <v>113</v>
      </c>
      <c r="AT4230" t="s">
        <v>113</v>
      </c>
      <c r="AU4230" t="s">
        <v>113</v>
      </c>
      <c r="AV4230" t="s">
        <v>113</v>
      </c>
      <c r="AW4230" t="s">
        <v>113</v>
      </c>
      <c r="AX4230" t="s">
        <v>113</v>
      </c>
      <c r="AY4230" t="s">
        <v>113</v>
      </c>
      <c r="AZ4230" t="s">
        <v>113</v>
      </c>
      <c r="BA4230" t="s">
        <v>113</v>
      </c>
      <c r="BB4230" t="s">
        <v>113</v>
      </c>
      <c r="BD4230" t="s">
        <v>113</v>
      </c>
      <c r="BF4230" t="s">
        <v>113</v>
      </c>
      <c r="BG4230" t="s">
        <v>113</v>
      </c>
      <c r="BH4230" t="s">
        <v>113</v>
      </c>
      <c r="BI4230" t="s">
        <v>113</v>
      </c>
      <c r="BJ4230" t="s">
        <v>113</v>
      </c>
      <c r="BK4230" t="s">
        <v>113</v>
      </c>
      <c r="BL4230" t="s">
        <v>111</v>
      </c>
      <c r="BM4230" t="s">
        <v>113</v>
      </c>
      <c r="BN4230" t="s">
        <v>113</v>
      </c>
      <c r="BO4230" t="s">
        <v>113</v>
      </c>
      <c r="BP4230" t="s">
        <v>113</v>
      </c>
      <c r="BQ4230" t="s">
        <v>113</v>
      </c>
      <c r="BR4230" t="s">
        <v>113</v>
      </c>
      <c r="BS4230" t="s">
        <v>113</v>
      </c>
      <c r="BT4230" t="s">
        <v>113</v>
      </c>
      <c r="BU4230" t="s">
        <v>113</v>
      </c>
      <c r="BV4230" t="s">
        <v>111</v>
      </c>
      <c r="BW4230" t="s">
        <v>111</v>
      </c>
      <c r="BX4230" t="s">
        <v>113</v>
      </c>
      <c r="BY4230" t="s">
        <v>113</v>
      </c>
      <c r="BZ4230" t="s">
        <v>113</v>
      </c>
      <c r="CA4230" t="s">
        <v>113</v>
      </c>
      <c r="CB4230" t="s">
        <v>113</v>
      </c>
      <c r="CC4230" t="s">
        <v>113</v>
      </c>
      <c r="CD4230" t="s">
        <v>113</v>
      </c>
      <c r="CE4230" t="s">
        <v>113</v>
      </c>
      <c r="CF4230" t="s">
        <v>113</v>
      </c>
      <c r="CG4230" t="s">
        <v>113</v>
      </c>
      <c r="CH4230" t="s">
        <v>113</v>
      </c>
      <c r="CI4230" t="s">
        <v>113</v>
      </c>
      <c r="CJ4230" t="s">
        <v>113</v>
      </c>
      <c r="CK4230" t="s">
        <v>113</v>
      </c>
      <c r="CL4230" t="s">
        <v>113</v>
      </c>
      <c r="CM4230" t="s">
        <v>113</v>
      </c>
      <c r="CN4230" t="s">
        <v>113</v>
      </c>
      <c r="CO4230" t="s">
        <v>113</v>
      </c>
      <c r="CP4230" t="s">
        <v>113</v>
      </c>
      <c r="CQ4230" t="s">
        <v>113</v>
      </c>
      <c r="CR4230" t="s">
        <v>113</v>
      </c>
      <c r="CS4230" t="s">
        <v>113</v>
      </c>
      <c r="CT4230" t="s">
        <v>113</v>
      </c>
      <c r="CU4230" t="s">
        <v>113</v>
      </c>
      <c r="CV4230" t="s">
        <v>113</v>
      </c>
      <c r="CW4230" t="s">
        <v>113</v>
      </c>
    </row>
    <row r="4231" spans="1:101" x14ac:dyDescent="0.25">
      <c r="A4231" t="s">
        <v>100</v>
      </c>
      <c r="B4231">
        <v>281533</v>
      </c>
      <c r="C4231" t="s">
        <v>25459</v>
      </c>
      <c r="D4231" t="s">
        <v>102</v>
      </c>
      <c r="E4231" t="s">
        <v>25460</v>
      </c>
      <c r="F4231" t="s">
        <v>25460</v>
      </c>
      <c r="G4231" t="s">
        <v>14278</v>
      </c>
      <c r="H4231" t="s">
        <v>472</v>
      </c>
      <c r="I4231" t="s">
        <v>106</v>
      </c>
      <c r="J4231" t="s">
        <v>107</v>
      </c>
      <c r="K4231" t="s">
        <v>108</v>
      </c>
      <c r="L4231">
        <v>10010</v>
      </c>
      <c r="M4231" t="s">
        <v>25461</v>
      </c>
      <c r="O4231">
        <v>0</v>
      </c>
      <c r="V4231" t="s">
        <v>110</v>
      </c>
      <c r="W4231" s="1">
        <v>42346</v>
      </c>
      <c r="Y4231" s="1">
        <v>43920</v>
      </c>
      <c r="Z4231" s="2">
        <v>43009</v>
      </c>
      <c r="AA4231" t="s">
        <v>25462</v>
      </c>
      <c r="AB4231" t="s">
        <v>113</v>
      </c>
      <c r="AC4231" t="s">
        <v>113</v>
      </c>
      <c r="AD4231" t="s">
        <v>113</v>
      </c>
      <c r="AG4231" t="s">
        <v>111</v>
      </c>
      <c r="AH4231" t="s">
        <v>113</v>
      </c>
      <c r="AI4231" t="s">
        <v>113</v>
      </c>
      <c r="AJ4231" t="s">
        <v>114</v>
      </c>
      <c r="AL4231" t="s">
        <v>115</v>
      </c>
      <c r="AM4231" t="s">
        <v>116</v>
      </c>
      <c r="AN4231" t="s">
        <v>108</v>
      </c>
      <c r="AO4231" t="s">
        <v>113</v>
      </c>
      <c r="AP4231" t="s">
        <v>113</v>
      </c>
      <c r="AQ4231" t="s">
        <v>113</v>
      </c>
      <c r="AR4231" t="s">
        <v>113</v>
      </c>
      <c r="AS4231" t="s">
        <v>113</v>
      </c>
      <c r="AT4231" t="s">
        <v>113</v>
      </c>
      <c r="AU4231" t="s">
        <v>113</v>
      </c>
      <c r="AV4231" t="s">
        <v>113</v>
      </c>
      <c r="AW4231" t="s">
        <v>113</v>
      </c>
      <c r="AX4231" t="s">
        <v>113</v>
      </c>
      <c r="AY4231" t="s">
        <v>113</v>
      </c>
      <c r="AZ4231" t="s">
        <v>113</v>
      </c>
      <c r="BA4231" t="s">
        <v>113</v>
      </c>
      <c r="BB4231" t="s">
        <v>113</v>
      </c>
      <c r="BD4231" t="s">
        <v>113</v>
      </c>
      <c r="BF4231" t="s">
        <v>113</v>
      </c>
      <c r="BG4231" t="s">
        <v>113</v>
      </c>
      <c r="BH4231" t="s">
        <v>113</v>
      </c>
      <c r="BI4231" t="s">
        <v>113</v>
      </c>
      <c r="BJ4231" t="s">
        <v>113</v>
      </c>
      <c r="BK4231" t="s">
        <v>113</v>
      </c>
      <c r="BL4231" t="s">
        <v>113</v>
      </c>
      <c r="BM4231" t="s">
        <v>113</v>
      </c>
      <c r="BN4231" t="s">
        <v>113</v>
      </c>
      <c r="BO4231" t="s">
        <v>113</v>
      </c>
      <c r="BP4231" t="s">
        <v>113</v>
      </c>
      <c r="BQ4231" t="s">
        <v>113</v>
      </c>
      <c r="BR4231" t="s">
        <v>113</v>
      </c>
      <c r="BS4231" t="s">
        <v>113</v>
      </c>
      <c r="BT4231" t="s">
        <v>113</v>
      </c>
      <c r="BU4231" t="s">
        <v>113</v>
      </c>
      <c r="BV4231" t="s">
        <v>111</v>
      </c>
      <c r="BW4231" t="s">
        <v>111</v>
      </c>
      <c r="BX4231" t="s">
        <v>113</v>
      </c>
      <c r="BY4231" t="s">
        <v>113</v>
      </c>
      <c r="BZ4231" t="s">
        <v>113</v>
      </c>
      <c r="CA4231" t="s">
        <v>113</v>
      </c>
      <c r="CB4231" t="s">
        <v>113</v>
      </c>
      <c r="CC4231" t="s">
        <v>113</v>
      </c>
      <c r="CD4231" t="s">
        <v>113</v>
      </c>
      <c r="CE4231" t="s">
        <v>113</v>
      </c>
      <c r="CF4231" t="s">
        <v>113</v>
      </c>
      <c r="CG4231" t="s">
        <v>113</v>
      </c>
      <c r="CH4231" t="s">
        <v>113</v>
      </c>
      <c r="CI4231" t="s">
        <v>113</v>
      </c>
      <c r="CJ4231" t="s">
        <v>113</v>
      </c>
      <c r="CK4231" t="s">
        <v>113</v>
      </c>
      <c r="CL4231" t="s">
        <v>113</v>
      </c>
      <c r="CM4231" t="s">
        <v>113</v>
      </c>
      <c r="CN4231" t="s">
        <v>113</v>
      </c>
      <c r="CO4231" t="s">
        <v>113</v>
      </c>
      <c r="CP4231" t="s">
        <v>113</v>
      </c>
      <c r="CQ4231" t="s">
        <v>113</v>
      </c>
      <c r="CR4231" t="s">
        <v>113</v>
      </c>
      <c r="CS4231" t="s">
        <v>113</v>
      </c>
      <c r="CT4231" t="s">
        <v>113</v>
      </c>
      <c r="CU4231" t="s">
        <v>113</v>
      </c>
      <c r="CV4231" t="s">
        <v>113</v>
      </c>
      <c r="CW4231" t="s">
        <v>113</v>
      </c>
    </row>
    <row r="4232" spans="1:101" x14ac:dyDescent="0.25">
      <c r="A4232" t="s">
        <v>100</v>
      </c>
      <c r="B4232">
        <v>295554</v>
      </c>
      <c r="C4232" t="s">
        <v>25463</v>
      </c>
      <c r="D4232" t="s">
        <v>102</v>
      </c>
      <c r="E4232" t="s">
        <v>25464</v>
      </c>
      <c r="F4232" t="s">
        <v>25464</v>
      </c>
      <c r="G4232" t="s">
        <v>8176</v>
      </c>
      <c r="H4232" t="s">
        <v>8177</v>
      </c>
      <c r="I4232" t="s">
        <v>106</v>
      </c>
      <c r="J4232" t="s">
        <v>107</v>
      </c>
      <c r="K4232" t="s">
        <v>108</v>
      </c>
      <c r="L4232" t="s">
        <v>8178</v>
      </c>
      <c r="M4232" t="s">
        <v>8179</v>
      </c>
      <c r="N4232" t="s">
        <v>8180</v>
      </c>
      <c r="O4232">
        <v>0</v>
      </c>
      <c r="V4232" t="s">
        <v>110</v>
      </c>
      <c r="W4232" s="1">
        <v>43188</v>
      </c>
      <c r="Y4232" s="1">
        <v>43920</v>
      </c>
      <c r="Z4232" s="2">
        <v>43009</v>
      </c>
      <c r="AA4232" t="s">
        <v>9942</v>
      </c>
      <c r="AB4232" t="s">
        <v>113</v>
      </c>
      <c r="AC4232" t="s">
        <v>113</v>
      </c>
      <c r="AD4232" t="s">
        <v>113</v>
      </c>
      <c r="AG4232" t="s">
        <v>111</v>
      </c>
      <c r="AH4232" t="s">
        <v>113</v>
      </c>
      <c r="AI4232" t="s">
        <v>113</v>
      </c>
      <c r="AJ4232" t="s">
        <v>114</v>
      </c>
      <c r="AL4232" t="s">
        <v>115</v>
      </c>
      <c r="AM4232" t="s">
        <v>116</v>
      </c>
      <c r="AN4232" t="s">
        <v>108</v>
      </c>
      <c r="AO4232" t="s">
        <v>113</v>
      </c>
      <c r="AP4232" t="s">
        <v>113</v>
      </c>
      <c r="AQ4232" t="s">
        <v>113</v>
      </c>
      <c r="AR4232" t="s">
        <v>113</v>
      </c>
      <c r="AS4232" t="s">
        <v>113</v>
      </c>
      <c r="AT4232" t="s">
        <v>113</v>
      </c>
      <c r="AU4232" t="s">
        <v>113</v>
      </c>
      <c r="AV4232" t="s">
        <v>113</v>
      </c>
      <c r="AW4232" t="s">
        <v>113</v>
      </c>
      <c r="AX4232" t="s">
        <v>113</v>
      </c>
      <c r="AY4232" t="s">
        <v>113</v>
      </c>
      <c r="AZ4232" t="s">
        <v>113</v>
      </c>
      <c r="BA4232" t="s">
        <v>113</v>
      </c>
      <c r="BB4232" t="s">
        <v>113</v>
      </c>
      <c r="BD4232" t="s">
        <v>111</v>
      </c>
      <c r="BE4232" t="s">
        <v>113</v>
      </c>
      <c r="BF4232" t="s">
        <v>113</v>
      </c>
      <c r="BG4232" t="s">
        <v>113</v>
      </c>
      <c r="BH4232" t="s">
        <v>111</v>
      </c>
      <c r="BI4232" t="s">
        <v>113</v>
      </c>
      <c r="BJ4232" t="s">
        <v>113</v>
      </c>
      <c r="BK4232" t="s">
        <v>113</v>
      </c>
      <c r="BL4232" t="s">
        <v>113</v>
      </c>
      <c r="BM4232" t="s">
        <v>113</v>
      </c>
      <c r="BN4232" t="s">
        <v>113</v>
      </c>
      <c r="BO4232" t="s">
        <v>113</v>
      </c>
      <c r="BP4232" t="s">
        <v>113</v>
      </c>
      <c r="BQ4232" t="s">
        <v>113</v>
      </c>
      <c r="BR4232" t="s">
        <v>113</v>
      </c>
      <c r="BS4232" t="s">
        <v>113</v>
      </c>
      <c r="BT4232" t="s">
        <v>113</v>
      </c>
      <c r="BU4232" t="s">
        <v>113</v>
      </c>
      <c r="BV4232" t="s">
        <v>111</v>
      </c>
      <c r="BW4232" t="s">
        <v>111</v>
      </c>
      <c r="BX4232" t="s">
        <v>113</v>
      </c>
      <c r="BY4232" t="s">
        <v>113</v>
      </c>
      <c r="BZ4232" t="s">
        <v>113</v>
      </c>
      <c r="CA4232" t="s">
        <v>113</v>
      </c>
      <c r="CB4232" t="s">
        <v>113</v>
      </c>
      <c r="CC4232" t="s">
        <v>113</v>
      </c>
      <c r="CD4232" t="s">
        <v>113</v>
      </c>
      <c r="CE4232" t="s">
        <v>113</v>
      </c>
      <c r="CF4232" t="s">
        <v>113</v>
      </c>
      <c r="CG4232" t="s">
        <v>113</v>
      </c>
      <c r="CH4232" t="s">
        <v>113</v>
      </c>
      <c r="CI4232" t="s">
        <v>113</v>
      </c>
      <c r="CJ4232" t="s">
        <v>113</v>
      </c>
      <c r="CK4232" t="s">
        <v>113</v>
      </c>
      <c r="CL4232" t="s">
        <v>113</v>
      </c>
      <c r="CM4232" t="s">
        <v>113</v>
      </c>
      <c r="CN4232" t="s">
        <v>113</v>
      </c>
      <c r="CO4232" t="s">
        <v>113</v>
      </c>
      <c r="CP4232" t="s">
        <v>113</v>
      </c>
      <c r="CQ4232" t="s">
        <v>113</v>
      </c>
      <c r="CR4232" t="s">
        <v>113</v>
      </c>
      <c r="CS4232" t="s">
        <v>113</v>
      </c>
      <c r="CT4232" t="s">
        <v>113</v>
      </c>
      <c r="CU4232" t="s">
        <v>113</v>
      </c>
      <c r="CV4232" t="s">
        <v>113</v>
      </c>
      <c r="CW4232" t="s">
        <v>113</v>
      </c>
    </row>
    <row r="4233" spans="1:101" x14ac:dyDescent="0.25">
      <c r="A4233" t="s">
        <v>117</v>
      </c>
      <c r="B4233">
        <v>165503</v>
      </c>
      <c r="C4233" t="s">
        <v>25465</v>
      </c>
      <c r="D4233" t="s">
        <v>102</v>
      </c>
      <c r="E4233" t="s">
        <v>25466</v>
      </c>
      <c r="F4233" t="s">
        <v>25466</v>
      </c>
      <c r="G4233" t="s">
        <v>25467</v>
      </c>
      <c r="H4233" t="s">
        <v>4428</v>
      </c>
      <c r="I4233" t="s">
        <v>1207</v>
      </c>
      <c r="K4233" t="s">
        <v>150</v>
      </c>
      <c r="L4233" t="s">
        <v>25468</v>
      </c>
      <c r="M4233">
        <v>4168640475</v>
      </c>
      <c r="O4233">
        <v>0</v>
      </c>
      <c r="V4233" t="s">
        <v>110</v>
      </c>
      <c r="W4233" s="1">
        <v>41194</v>
      </c>
      <c r="Y4233" s="1">
        <v>43928</v>
      </c>
      <c r="Z4233" s="2">
        <v>43891</v>
      </c>
      <c r="AA4233" t="s">
        <v>25469</v>
      </c>
      <c r="AB4233" t="s">
        <v>113</v>
      </c>
      <c r="AC4233" t="s">
        <v>113</v>
      </c>
      <c r="AD4233" t="s">
        <v>113</v>
      </c>
      <c r="AG4233" t="s">
        <v>111</v>
      </c>
      <c r="AH4233" t="s">
        <v>111</v>
      </c>
      <c r="AI4233" t="s">
        <v>113</v>
      </c>
      <c r="AJ4233" t="s">
        <v>131</v>
      </c>
      <c r="AL4233" t="s">
        <v>115</v>
      </c>
      <c r="AN4233" t="s">
        <v>150</v>
      </c>
      <c r="AO4233" t="s">
        <v>113</v>
      </c>
      <c r="AP4233" t="s">
        <v>113</v>
      </c>
      <c r="AQ4233" t="s">
        <v>113</v>
      </c>
      <c r="AR4233" t="s">
        <v>113</v>
      </c>
      <c r="AS4233" t="s">
        <v>113</v>
      </c>
      <c r="AT4233" t="s">
        <v>113</v>
      </c>
      <c r="AU4233" t="s">
        <v>113</v>
      </c>
      <c r="AV4233" t="s">
        <v>113</v>
      </c>
      <c r="AW4233" t="s">
        <v>113</v>
      </c>
      <c r="AX4233" t="s">
        <v>113</v>
      </c>
      <c r="AY4233" t="s">
        <v>113</v>
      </c>
      <c r="AZ4233" t="s">
        <v>113</v>
      </c>
      <c r="BA4233" t="s">
        <v>113</v>
      </c>
      <c r="BB4233" t="s">
        <v>113</v>
      </c>
      <c r="BD4233" t="s">
        <v>113</v>
      </c>
      <c r="BF4233" t="s">
        <v>113</v>
      </c>
      <c r="BG4233" t="s">
        <v>113</v>
      </c>
      <c r="BH4233" t="s">
        <v>113</v>
      </c>
      <c r="BI4233" t="s">
        <v>113</v>
      </c>
      <c r="BJ4233" t="s">
        <v>113</v>
      </c>
      <c r="BK4233" t="s">
        <v>113</v>
      </c>
      <c r="BL4233" t="s">
        <v>113</v>
      </c>
      <c r="BM4233" t="s">
        <v>113</v>
      </c>
      <c r="BN4233" t="s">
        <v>113</v>
      </c>
      <c r="BO4233" t="s">
        <v>113</v>
      </c>
      <c r="BP4233" t="s">
        <v>113</v>
      </c>
      <c r="BQ4233" t="s">
        <v>113</v>
      </c>
      <c r="BR4233" t="s">
        <v>113</v>
      </c>
      <c r="BS4233" t="s">
        <v>113</v>
      </c>
      <c r="BT4233" t="s">
        <v>113</v>
      </c>
      <c r="BU4233" t="s">
        <v>113</v>
      </c>
      <c r="BV4233" t="s">
        <v>111</v>
      </c>
      <c r="BW4233" t="s">
        <v>111</v>
      </c>
      <c r="BX4233" t="s">
        <v>113</v>
      </c>
      <c r="BY4233" t="s">
        <v>113</v>
      </c>
      <c r="BZ4233" t="s">
        <v>113</v>
      </c>
      <c r="CA4233" t="s">
        <v>113</v>
      </c>
      <c r="CB4233" t="s">
        <v>113</v>
      </c>
      <c r="CC4233" t="s">
        <v>113</v>
      </c>
      <c r="CD4233" t="s">
        <v>113</v>
      </c>
      <c r="CE4233" t="s">
        <v>113</v>
      </c>
      <c r="CF4233" t="s">
        <v>113</v>
      </c>
      <c r="CG4233" t="s">
        <v>113</v>
      </c>
      <c r="CH4233" t="s">
        <v>113</v>
      </c>
      <c r="CI4233" t="s">
        <v>113</v>
      </c>
      <c r="CJ4233" t="s">
        <v>113</v>
      </c>
      <c r="CK4233" t="s">
        <v>113</v>
      </c>
      <c r="CL4233" t="s">
        <v>113</v>
      </c>
      <c r="CM4233" t="s">
        <v>113</v>
      </c>
      <c r="CN4233" t="s">
        <v>113</v>
      </c>
      <c r="CO4233" t="s">
        <v>113</v>
      </c>
      <c r="CP4233" t="s">
        <v>113</v>
      </c>
      <c r="CQ4233" t="s">
        <v>113</v>
      </c>
      <c r="CR4233" t="s">
        <v>113</v>
      </c>
      <c r="CS4233" t="s">
        <v>113</v>
      </c>
      <c r="CT4233" t="s">
        <v>113</v>
      </c>
      <c r="CU4233" t="s">
        <v>113</v>
      </c>
      <c r="CV4233" t="s">
        <v>113</v>
      </c>
      <c r="CW4233" t="s">
        <v>113</v>
      </c>
    </row>
    <row r="4234" spans="1:101" x14ac:dyDescent="0.25">
      <c r="A4234" t="s">
        <v>263</v>
      </c>
      <c r="B4234">
        <v>163792</v>
      </c>
      <c r="C4234" t="s">
        <v>25470</v>
      </c>
      <c r="D4234" t="s">
        <v>102</v>
      </c>
      <c r="E4234" t="s">
        <v>25471</v>
      </c>
      <c r="F4234" t="s">
        <v>25471</v>
      </c>
      <c r="G4234" t="s">
        <v>25472</v>
      </c>
      <c r="H4234" t="s">
        <v>1074</v>
      </c>
      <c r="I4234" t="s">
        <v>602</v>
      </c>
      <c r="J4234" t="s">
        <v>269</v>
      </c>
      <c r="K4234" t="s">
        <v>108</v>
      </c>
      <c r="L4234">
        <v>53202</v>
      </c>
      <c r="M4234" t="s">
        <v>25473</v>
      </c>
      <c r="N4234" t="s">
        <v>25474</v>
      </c>
      <c r="O4234">
        <v>0</v>
      </c>
      <c r="V4234" t="s">
        <v>110</v>
      </c>
      <c r="W4234" s="1">
        <v>41038</v>
      </c>
      <c r="Y4234" s="1">
        <v>43913</v>
      </c>
      <c r="Z4234" s="2">
        <v>43009</v>
      </c>
      <c r="AA4234" t="s">
        <v>25475</v>
      </c>
      <c r="AB4234" t="s">
        <v>113</v>
      </c>
      <c r="AC4234" t="s">
        <v>113</v>
      </c>
      <c r="AD4234" t="s">
        <v>113</v>
      </c>
      <c r="AG4234" t="s">
        <v>113</v>
      </c>
      <c r="AH4234" t="s">
        <v>111</v>
      </c>
      <c r="AI4234" t="s">
        <v>113</v>
      </c>
      <c r="AJ4234" t="s">
        <v>114</v>
      </c>
      <c r="AL4234" t="s">
        <v>115</v>
      </c>
      <c r="AM4234" t="s">
        <v>116</v>
      </c>
      <c r="AN4234" t="s">
        <v>108</v>
      </c>
      <c r="AO4234" t="s">
        <v>113</v>
      </c>
      <c r="AP4234" t="s">
        <v>113</v>
      </c>
      <c r="AQ4234" t="s">
        <v>113</v>
      </c>
      <c r="AR4234" t="s">
        <v>113</v>
      </c>
      <c r="AS4234" t="s">
        <v>113</v>
      </c>
      <c r="AT4234" t="s">
        <v>113</v>
      </c>
      <c r="AU4234" t="s">
        <v>113</v>
      </c>
      <c r="AV4234" t="s">
        <v>113</v>
      </c>
      <c r="AW4234" t="s">
        <v>113</v>
      </c>
      <c r="AX4234" t="s">
        <v>113</v>
      </c>
      <c r="AY4234" t="s">
        <v>113</v>
      </c>
      <c r="AZ4234" t="s">
        <v>113</v>
      </c>
      <c r="BA4234" t="s">
        <v>113</v>
      </c>
      <c r="BB4234" t="s">
        <v>113</v>
      </c>
      <c r="BD4234" t="s">
        <v>113</v>
      </c>
      <c r="BF4234" t="s">
        <v>113</v>
      </c>
      <c r="BG4234" t="s">
        <v>113</v>
      </c>
      <c r="BH4234" t="s">
        <v>113</v>
      </c>
      <c r="BI4234" t="s">
        <v>113</v>
      </c>
      <c r="BJ4234" t="s">
        <v>113</v>
      </c>
      <c r="BK4234" t="s">
        <v>113</v>
      </c>
      <c r="BL4234" t="s">
        <v>113</v>
      </c>
      <c r="BM4234" t="s">
        <v>113</v>
      </c>
      <c r="BN4234" t="s">
        <v>113</v>
      </c>
      <c r="BO4234" t="s">
        <v>113</v>
      </c>
      <c r="BP4234" t="s">
        <v>113</v>
      </c>
      <c r="BQ4234" t="s">
        <v>113</v>
      </c>
      <c r="BR4234" t="s">
        <v>113</v>
      </c>
      <c r="BS4234" t="s">
        <v>113</v>
      </c>
      <c r="BT4234" t="s">
        <v>113</v>
      </c>
      <c r="BU4234" t="s">
        <v>113</v>
      </c>
      <c r="BV4234" t="s">
        <v>113</v>
      </c>
      <c r="BW4234" t="s">
        <v>111</v>
      </c>
      <c r="BX4234" t="s">
        <v>113</v>
      </c>
      <c r="BY4234" t="s">
        <v>113</v>
      </c>
      <c r="BZ4234" t="s">
        <v>113</v>
      </c>
      <c r="CA4234" t="s">
        <v>113</v>
      </c>
      <c r="CB4234" t="s">
        <v>113</v>
      </c>
      <c r="CC4234" t="s">
        <v>113</v>
      </c>
      <c r="CD4234" t="s">
        <v>113</v>
      </c>
      <c r="CE4234" t="s">
        <v>113</v>
      </c>
      <c r="CF4234" t="s">
        <v>113</v>
      </c>
      <c r="CG4234" t="s">
        <v>113</v>
      </c>
      <c r="CH4234" t="s">
        <v>113</v>
      </c>
      <c r="CI4234" t="s">
        <v>113</v>
      </c>
      <c r="CJ4234" t="s">
        <v>113</v>
      </c>
      <c r="CK4234" t="s">
        <v>113</v>
      </c>
      <c r="CL4234" t="s">
        <v>113</v>
      </c>
      <c r="CM4234" t="s">
        <v>113</v>
      </c>
      <c r="CN4234" t="s">
        <v>113</v>
      </c>
      <c r="CO4234" t="s">
        <v>113</v>
      </c>
      <c r="CP4234" t="s">
        <v>113</v>
      </c>
      <c r="CQ4234" t="s">
        <v>113</v>
      </c>
      <c r="CR4234" t="s">
        <v>113</v>
      </c>
      <c r="CS4234" t="s">
        <v>113</v>
      </c>
      <c r="CT4234" t="s">
        <v>113</v>
      </c>
      <c r="CU4234" t="s">
        <v>113</v>
      </c>
      <c r="CV4234" t="s">
        <v>113</v>
      </c>
      <c r="CW4234" t="s">
        <v>113</v>
      </c>
    </row>
    <row r="4235" spans="1:101" x14ac:dyDescent="0.25">
      <c r="A4235" t="s">
        <v>175</v>
      </c>
      <c r="B4235">
        <v>160942</v>
      </c>
      <c r="C4235" t="s">
        <v>25476</v>
      </c>
      <c r="D4235" t="s">
        <v>102</v>
      </c>
      <c r="E4235" t="s">
        <v>25477</v>
      </c>
      <c r="F4235" t="s">
        <v>25477</v>
      </c>
      <c r="M4235" t="s">
        <v>25478</v>
      </c>
      <c r="O4235">
        <v>0</v>
      </c>
      <c r="V4235" t="s">
        <v>110</v>
      </c>
      <c r="W4235" s="1">
        <v>41001</v>
      </c>
      <c r="Y4235" s="1">
        <v>43882</v>
      </c>
      <c r="Z4235" s="2">
        <v>43009</v>
      </c>
      <c r="AA4235" t="s">
        <v>25479</v>
      </c>
      <c r="AB4235" t="s">
        <v>113</v>
      </c>
      <c r="AC4235" t="s">
        <v>113</v>
      </c>
      <c r="AD4235" t="s">
        <v>113</v>
      </c>
      <c r="AG4235" t="s">
        <v>111</v>
      </c>
      <c r="AH4235" t="s">
        <v>113</v>
      </c>
      <c r="AI4235" t="s">
        <v>113</v>
      </c>
      <c r="AJ4235" t="s">
        <v>131</v>
      </c>
      <c r="AL4235" t="s">
        <v>115</v>
      </c>
      <c r="AM4235" t="s">
        <v>965</v>
      </c>
      <c r="AN4235" t="s">
        <v>108</v>
      </c>
      <c r="AO4235" t="s">
        <v>113</v>
      </c>
      <c r="AP4235" t="s">
        <v>113</v>
      </c>
      <c r="AQ4235" t="s">
        <v>113</v>
      </c>
      <c r="AR4235" t="s">
        <v>113</v>
      </c>
      <c r="AS4235" t="s">
        <v>113</v>
      </c>
      <c r="AT4235" t="s">
        <v>113</v>
      </c>
      <c r="AU4235" t="s">
        <v>113</v>
      </c>
      <c r="AV4235" t="s">
        <v>113</v>
      </c>
      <c r="AW4235" t="s">
        <v>113</v>
      </c>
      <c r="AX4235" t="s">
        <v>113</v>
      </c>
      <c r="AY4235" t="s">
        <v>113</v>
      </c>
      <c r="AZ4235" t="s">
        <v>113</v>
      </c>
      <c r="BA4235" t="s">
        <v>113</v>
      </c>
      <c r="BB4235" t="s">
        <v>113</v>
      </c>
      <c r="BD4235" t="s">
        <v>113</v>
      </c>
      <c r="BF4235" t="s">
        <v>113</v>
      </c>
      <c r="BG4235" t="s">
        <v>113</v>
      </c>
      <c r="BH4235" t="s">
        <v>113</v>
      </c>
      <c r="BI4235" t="s">
        <v>113</v>
      </c>
      <c r="BJ4235" t="s">
        <v>113</v>
      </c>
      <c r="BK4235" t="s">
        <v>113</v>
      </c>
      <c r="BL4235" t="s">
        <v>113</v>
      </c>
      <c r="BM4235" t="s">
        <v>113</v>
      </c>
      <c r="BN4235" t="s">
        <v>113</v>
      </c>
      <c r="BO4235" t="s">
        <v>113</v>
      </c>
      <c r="BP4235" t="s">
        <v>113</v>
      </c>
      <c r="BQ4235" t="s">
        <v>113</v>
      </c>
      <c r="BR4235" t="s">
        <v>113</v>
      </c>
      <c r="BS4235" t="s">
        <v>113</v>
      </c>
      <c r="BT4235" t="s">
        <v>113</v>
      </c>
      <c r="BU4235" t="s">
        <v>113</v>
      </c>
      <c r="BV4235" t="s">
        <v>111</v>
      </c>
      <c r="BW4235" t="s">
        <v>111</v>
      </c>
      <c r="BX4235" t="s">
        <v>113</v>
      </c>
      <c r="BY4235" t="s">
        <v>113</v>
      </c>
      <c r="BZ4235" t="s">
        <v>113</v>
      </c>
      <c r="CA4235" t="s">
        <v>113</v>
      </c>
      <c r="CB4235" t="s">
        <v>113</v>
      </c>
      <c r="CC4235" t="s">
        <v>113</v>
      </c>
      <c r="CD4235" t="s">
        <v>113</v>
      </c>
      <c r="CE4235" t="s">
        <v>113</v>
      </c>
      <c r="CF4235" t="s">
        <v>113</v>
      </c>
      <c r="CG4235" t="s">
        <v>113</v>
      </c>
      <c r="CH4235" t="s">
        <v>113</v>
      </c>
      <c r="CI4235" t="s">
        <v>113</v>
      </c>
      <c r="CJ4235" t="s">
        <v>113</v>
      </c>
      <c r="CK4235" t="s">
        <v>113</v>
      </c>
      <c r="CL4235" t="s">
        <v>113</v>
      </c>
      <c r="CM4235" t="s">
        <v>113</v>
      </c>
      <c r="CN4235" t="s">
        <v>113</v>
      </c>
      <c r="CO4235" t="s">
        <v>113</v>
      </c>
      <c r="CP4235" t="s">
        <v>113</v>
      </c>
      <c r="CQ4235" t="s">
        <v>113</v>
      </c>
      <c r="CR4235" t="s">
        <v>113</v>
      </c>
      <c r="CS4235" t="s">
        <v>113</v>
      </c>
      <c r="CT4235" t="s">
        <v>113</v>
      </c>
      <c r="CU4235" t="s">
        <v>113</v>
      </c>
      <c r="CV4235" t="s">
        <v>113</v>
      </c>
      <c r="CW4235" t="s">
        <v>113</v>
      </c>
    </row>
    <row r="4236" spans="1:101" x14ac:dyDescent="0.25">
      <c r="A4236" t="s">
        <v>100</v>
      </c>
      <c r="B4236">
        <v>290338</v>
      </c>
      <c r="C4236" t="s">
        <v>25480</v>
      </c>
      <c r="D4236" t="s">
        <v>102</v>
      </c>
      <c r="E4236" t="s">
        <v>25481</v>
      </c>
      <c r="F4236" t="s">
        <v>25481</v>
      </c>
      <c r="G4236" t="s">
        <v>25482</v>
      </c>
      <c r="H4236" t="s">
        <v>8435</v>
      </c>
      <c r="I4236" t="s">
        <v>106</v>
      </c>
      <c r="J4236" t="s">
        <v>107</v>
      </c>
      <c r="K4236" t="s">
        <v>108</v>
      </c>
      <c r="L4236">
        <v>10022</v>
      </c>
      <c r="M4236" t="s">
        <v>25483</v>
      </c>
      <c r="O4236">
        <v>0</v>
      </c>
      <c r="V4236" t="s">
        <v>110</v>
      </c>
      <c r="W4236" s="1">
        <v>43164</v>
      </c>
      <c r="Y4236" s="1">
        <v>43920</v>
      </c>
      <c r="Z4236" s="2">
        <v>43009</v>
      </c>
      <c r="AA4236" t="s">
        <v>25484</v>
      </c>
      <c r="AB4236" t="s">
        <v>113</v>
      </c>
      <c r="AC4236" t="s">
        <v>113</v>
      </c>
      <c r="AD4236" t="s">
        <v>113</v>
      </c>
      <c r="AG4236" t="s">
        <v>113</v>
      </c>
      <c r="AH4236" t="s">
        <v>111</v>
      </c>
      <c r="AI4236" t="s">
        <v>113</v>
      </c>
      <c r="AJ4236" t="s">
        <v>114</v>
      </c>
      <c r="AL4236" t="s">
        <v>115</v>
      </c>
      <c r="AM4236" t="s">
        <v>116</v>
      </c>
      <c r="AN4236" t="s">
        <v>108</v>
      </c>
      <c r="AO4236" t="s">
        <v>113</v>
      </c>
      <c r="AP4236" t="s">
        <v>113</v>
      </c>
      <c r="AQ4236" t="s">
        <v>111</v>
      </c>
      <c r="AR4236" t="s">
        <v>113</v>
      </c>
      <c r="AS4236" t="s">
        <v>113</v>
      </c>
      <c r="AT4236" t="s">
        <v>113</v>
      </c>
      <c r="AU4236" t="s">
        <v>113</v>
      </c>
      <c r="AV4236" t="s">
        <v>113</v>
      </c>
      <c r="AW4236" t="s">
        <v>113</v>
      </c>
      <c r="AX4236" t="s">
        <v>113</v>
      </c>
      <c r="AY4236" t="s">
        <v>113</v>
      </c>
      <c r="AZ4236" t="s">
        <v>113</v>
      </c>
      <c r="BA4236" t="s">
        <v>113</v>
      </c>
      <c r="BB4236" t="s">
        <v>113</v>
      </c>
      <c r="BD4236" t="s">
        <v>113</v>
      </c>
      <c r="BF4236" t="s">
        <v>113</v>
      </c>
      <c r="BG4236" t="s">
        <v>113</v>
      </c>
      <c r="BH4236" t="s">
        <v>111</v>
      </c>
      <c r="BI4236" t="s">
        <v>113</v>
      </c>
      <c r="BJ4236" t="s">
        <v>113</v>
      </c>
      <c r="BK4236" t="s">
        <v>113</v>
      </c>
      <c r="BL4236" t="s">
        <v>113</v>
      </c>
      <c r="BM4236" t="s">
        <v>113</v>
      </c>
      <c r="BN4236" t="s">
        <v>113</v>
      </c>
      <c r="BO4236" t="s">
        <v>113</v>
      </c>
      <c r="BP4236" t="s">
        <v>113</v>
      </c>
      <c r="BQ4236" t="s">
        <v>113</v>
      </c>
      <c r="BR4236" t="s">
        <v>113</v>
      </c>
      <c r="BS4236" t="s">
        <v>113</v>
      </c>
      <c r="BT4236" t="s">
        <v>113</v>
      </c>
      <c r="BU4236" t="s">
        <v>113</v>
      </c>
      <c r="BV4236" t="s">
        <v>111</v>
      </c>
      <c r="BW4236" t="s">
        <v>111</v>
      </c>
      <c r="BX4236" t="s">
        <v>113</v>
      </c>
      <c r="BY4236" t="s">
        <v>113</v>
      </c>
      <c r="BZ4236" t="s">
        <v>113</v>
      </c>
      <c r="CA4236" t="s">
        <v>113</v>
      </c>
      <c r="CB4236" t="s">
        <v>113</v>
      </c>
      <c r="CC4236" t="s">
        <v>113</v>
      </c>
      <c r="CD4236" t="s">
        <v>113</v>
      </c>
      <c r="CE4236" t="s">
        <v>113</v>
      </c>
      <c r="CF4236" t="s">
        <v>113</v>
      </c>
      <c r="CG4236" t="s">
        <v>113</v>
      </c>
      <c r="CH4236" t="s">
        <v>113</v>
      </c>
      <c r="CI4236" t="s">
        <v>113</v>
      </c>
      <c r="CJ4236" t="s">
        <v>113</v>
      </c>
      <c r="CK4236" t="s">
        <v>113</v>
      </c>
      <c r="CL4236" t="s">
        <v>113</v>
      </c>
      <c r="CM4236" t="s">
        <v>113</v>
      </c>
      <c r="CN4236" t="s">
        <v>113</v>
      </c>
      <c r="CO4236" t="s">
        <v>113</v>
      </c>
      <c r="CP4236" t="s">
        <v>113</v>
      </c>
      <c r="CQ4236" t="s">
        <v>113</v>
      </c>
      <c r="CR4236" t="s">
        <v>113</v>
      </c>
      <c r="CS4236" t="s">
        <v>113</v>
      </c>
      <c r="CT4236" t="s">
        <v>113</v>
      </c>
      <c r="CU4236" t="s">
        <v>113</v>
      </c>
      <c r="CV4236" t="s">
        <v>113</v>
      </c>
      <c r="CW4236" t="s">
        <v>113</v>
      </c>
    </row>
    <row r="4237" spans="1:101" x14ac:dyDescent="0.25">
      <c r="A4237" t="s">
        <v>155</v>
      </c>
      <c r="B4237">
        <v>161579</v>
      </c>
      <c r="C4237" t="s">
        <v>25485</v>
      </c>
      <c r="D4237" t="s">
        <v>102</v>
      </c>
      <c r="E4237" t="s">
        <v>25486</v>
      </c>
      <c r="F4237" t="s">
        <v>25486</v>
      </c>
      <c r="G4237" t="s">
        <v>17083</v>
      </c>
      <c r="H4237" t="s">
        <v>2827</v>
      </c>
      <c r="I4237" t="s">
        <v>1041</v>
      </c>
      <c r="J4237" t="s">
        <v>161</v>
      </c>
      <c r="K4237" t="s">
        <v>108</v>
      </c>
      <c r="L4237">
        <v>2199</v>
      </c>
      <c r="M4237" t="s">
        <v>25487</v>
      </c>
      <c r="N4237" t="s">
        <v>25488</v>
      </c>
      <c r="O4237">
        <v>0</v>
      </c>
      <c r="V4237" t="s">
        <v>110</v>
      </c>
      <c r="W4237" s="1">
        <v>41152</v>
      </c>
      <c r="Y4237" s="1">
        <v>43920</v>
      </c>
      <c r="Z4237" s="2">
        <v>43009</v>
      </c>
      <c r="AA4237" t="s">
        <v>25489</v>
      </c>
      <c r="AB4237" t="s">
        <v>113</v>
      </c>
      <c r="AC4237" t="s">
        <v>113</v>
      </c>
      <c r="AD4237" t="s">
        <v>111</v>
      </c>
      <c r="AE4237" t="s">
        <v>1239</v>
      </c>
      <c r="AG4237" t="s">
        <v>111</v>
      </c>
      <c r="AH4237" t="s">
        <v>113</v>
      </c>
      <c r="AI4237" t="s">
        <v>113</v>
      </c>
      <c r="AJ4237" t="s">
        <v>114</v>
      </c>
      <c r="AL4237" t="s">
        <v>115</v>
      </c>
      <c r="AM4237" t="s">
        <v>116</v>
      </c>
      <c r="AN4237" t="s">
        <v>108</v>
      </c>
      <c r="AO4237" t="s">
        <v>113</v>
      </c>
      <c r="AP4237" t="s">
        <v>113</v>
      </c>
      <c r="AQ4237" t="s">
        <v>113</v>
      </c>
      <c r="AR4237" t="s">
        <v>113</v>
      </c>
      <c r="AS4237" t="s">
        <v>113</v>
      </c>
      <c r="AT4237" t="s">
        <v>113</v>
      </c>
      <c r="AU4237" t="s">
        <v>113</v>
      </c>
      <c r="AV4237" t="s">
        <v>113</v>
      </c>
      <c r="AW4237" t="s">
        <v>113</v>
      </c>
      <c r="AX4237" t="s">
        <v>113</v>
      </c>
      <c r="AY4237" t="s">
        <v>113</v>
      </c>
      <c r="AZ4237" t="s">
        <v>113</v>
      </c>
      <c r="BA4237" t="s">
        <v>113</v>
      </c>
      <c r="BB4237" t="s">
        <v>113</v>
      </c>
      <c r="BD4237" t="s">
        <v>113</v>
      </c>
      <c r="BF4237" t="s">
        <v>113</v>
      </c>
      <c r="BG4237" t="s">
        <v>113</v>
      </c>
      <c r="BH4237" t="s">
        <v>111</v>
      </c>
      <c r="BI4237" t="s">
        <v>113</v>
      </c>
      <c r="BJ4237" t="s">
        <v>113</v>
      </c>
      <c r="BK4237" t="s">
        <v>113</v>
      </c>
      <c r="BL4237" t="s">
        <v>113</v>
      </c>
      <c r="BM4237" t="s">
        <v>113</v>
      </c>
      <c r="BN4237" t="s">
        <v>113</v>
      </c>
      <c r="BO4237" t="s">
        <v>113</v>
      </c>
      <c r="BP4237" t="s">
        <v>113</v>
      </c>
      <c r="BQ4237" t="s">
        <v>113</v>
      </c>
      <c r="BR4237" t="s">
        <v>113</v>
      </c>
      <c r="BS4237" t="s">
        <v>113</v>
      </c>
      <c r="BT4237" t="s">
        <v>113</v>
      </c>
      <c r="BU4237" t="s">
        <v>113</v>
      </c>
      <c r="BV4237" t="s">
        <v>111</v>
      </c>
      <c r="BW4237" t="s">
        <v>111</v>
      </c>
      <c r="BX4237" t="s">
        <v>113</v>
      </c>
      <c r="BY4237" t="s">
        <v>113</v>
      </c>
      <c r="BZ4237" t="s">
        <v>113</v>
      </c>
      <c r="CA4237" t="s">
        <v>113</v>
      </c>
      <c r="CB4237" t="s">
        <v>113</v>
      </c>
      <c r="CC4237" t="s">
        <v>113</v>
      </c>
      <c r="CD4237" t="s">
        <v>113</v>
      </c>
      <c r="CE4237" t="s">
        <v>113</v>
      </c>
      <c r="CF4237" t="s">
        <v>113</v>
      </c>
      <c r="CG4237" t="s">
        <v>113</v>
      </c>
      <c r="CH4237" t="s">
        <v>113</v>
      </c>
      <c r="CI4237" t="s">
        <v>113</v>
      </c>
      <c r="CJ4237" t="s">
        <v>113</v>
      </c>
      <c r="CK4237" t="s">
        <v>113</v>
      </c>
      <c r="CL4237" t="s">
        <v>113</v>
      </c>
      <c r="CM4237" t="s">
        <v>113</v>
      </c>
      <c r="CN4237" t="s">
        <v>113</v>
      </c>
      <c r="CO4237" t="s">
        <v>113</v>
      </c>
      <c r="CP4237" t="s">
        <v>113</v>
      </c>
      <c r="CQ4237" t="s">
        <v>113</v>
      </c>
      <c r="CR4237" t="s">
        <v>113</v>
      </c>
      <c r="CS4237" t="s">
        <v>113</v>
      </c>
      <c r="CT4237" t="s">
        <v>113</v>
      </c>
      <c r="CU4237" t="s">
        <v>113</v>
      </c>
      <c r="CV4237" t="s">
        <v>113</v>
      </c>
      <c r="CW4237" t="s">
        <v>113</v>
      </c>
    </row>
    <row r="4238" spans="1:101" x14ac:dyDescent="0.25">
      <c r="A4238" t="s">
        <v>263</v>
      </c>
      <c r="B4238">
        <v>174253</v>
      </c>
      <c r="C4238" t="s">
        <v>25490</v>
      </c>
      <c r="D4238" t="s">
        <v>102</v>
      </c>
      <c r="E4238" t="s">
        <v>25491</v>
      </c>
      <c r="F4238" t="s">
        <v>25492</v>
      </c>
      <c r="G4238" t="s">
        <v>25493</v>
      </c>
      <c r="H4238" t="s">
        <v>25494</v>
      </c>
      <c r="I4238" t="s">
        <v>1020</v>
      </c>
      <c r="J4238" t="s">
        <v>422</v>
      </c>
      <c r="K4238" t="s">
        <v>108</v>
      </c>
      <c r="L4238" t="s">
        <v>25495</v>
      </c>
      <c r="M4238" t="s">
        <v>25496</v>
      </c>
      <c r="O4238">
        <v>0</v>
      </c>
      <c r="V4238" t="s">
        <v>110</v>
      </c>
      <c r="W4238" s="1">
        <v>42006</v>
      </c>
      <c r="Y4238" s="1">
        <v>43917</v>
      </c>
      <c r="Z4238" s="2">
        <v>43009</v>
      </c>
      <c r="AA4238" t="s">
        <v>25497</v>
      </c>
      <c r="AB4238" t="s">
        <v>113</v>
      </c>
      <c r="AC4238" t="s">
        <v>113</v>
      </c>
      <c r="AD4238" t="s">
        <v>113</v>
      </c>
      <c r="AG4238" t="s">
        <v>113</v>
      </c>
      <c r="AH4238" t="s">
        <v>111</v>
      </c>
      <c r="AI4238" t="s">
        <v>113</v>
      </c>
      <c r="AJ4238" t="s">
        <v>114</v>
      </c>
      <c r="AL4238" t="s">
        <v>115</v>
      </c>
      <c r="AM4238" t="s">
        <v>116</v>
      </c>
      <c r="AN4238" t="s">
        <v>108</v>
      </c>
      <c r="AO4238" t="s">
        <v>113</v>
      </c>
      <c r="AP4238" t="s">
        <v>113</v>
      </c>
      <c r="AQ4238" t="s">
        <v>113</v>
      </c>
      <c r="AR4238" t="s">
        <v>113</v>
      </c>
      <c r="AS4238" t="s">
        <v>113</v>
      </c>
      <c r="AT4238" t="s">
        <v>113</v>
      </c>
      <c r="AU4238" t="s">
        <v>113</v>
      </c>
      <c r="AV4238" t="s">
        <v>113</v>
      </c>
      <c r="AW4238" t="s">
        <v>113</v>
      </c>
      <c r="AX4238" t="s">
        <v>113</v>
      </c>
      <c r="AY4238" t="s">
        <v>113</v>
      </c>
      <c r="AZ4238" t="s">
        <v>113</v>
      </c>
      <c r="BA4238" t="s">
        <v>113</v>
      </c>
      <c r="BB4238" t="s">
        <v>113</v>
      </c>
      <c r="BD4238" t="s">
        <v>111</v>
      </c>
      <c r="BE4238" t="s">
        <v>113</v>
      </c>
      <c r="BF4238" t="s">
        <v>113</v>
      </c>
      <c r="BG4238" t="s">
        <v>113</v>
      </c>
      <c r="BH4238" t="s">
        <v>113</v>
      </c>
      <c r="BI4238" t="s">
        <v>113</v>
      </c>
      <c r="BJ4238" t="s">
        <v>113</v>
      </c>
      <c r="BK4238" t="s">
        <v>113</v>
      </c>
      <c r="BL4238" t="s">
        <v>113</v>
      </c>
      <c r="BM4238" t="s">
        <v>113</v>
      </c>
      <c r="BN4238" t="s">
        <v>113</v>
      </c>
      <c r="BO4238" t="s">
        <v>113</v>
      </c>
      <c r="BP4238" t="s">
        <v>113</v>
      </c>
      <c r="BQ4238" t="s">
        <v>113</v>
      </c>
      <c r="BR4238" t="s">
        <v>113</v>
      </c>
      <c r="BS4238" t="s">
        <v>113</v>
      </c>
      <c r="BT4238" t="s">
        <v>113</v>
      </c>
      <c r="BU4238" t="s">
        <v>113</v>
      </c>
      <c r="BV4238" t="s">
        <v>111</v>
      </c>
      <c r="BW4238" t="s">
        <v>111</v>
      </c>
      <c r="BX4238" t="s">
        <v>113</v>
      </c>
      <c r="BY4238" t="s">
        <v>113</v>
      </c>
      <c r="BZ4238" t="s">
        <v>113</v>
      </c>
      <c r="CA4238" t="s">
        <v>113</v>
      </c>
      <c r="CB4238" t="s">
        <v>113</v>
      </c>
      <c r="CC4238" t="s">
        <v>113</v>
      </c>
      <c r="CD4238" t="s">
        <v>113</v>
      </c>
      <c r="CE4238" t="s">
        <v>113</v>
      </c>
      <c r="CF4238" t="s">
        <v>113</v>
      </c>
      <c r="CG4238" t="s">
        <v>113</v>
      </c>
      <c r="CH4238" t="s">
        <v>113</v>
      </c>
      <c r="CI4238" t="s">
        <v>113</v>
      </c>
      <c r="CJ4238" t="s">
        <v>113</v>
      </c>
      <c r="CK4238" t="s">
        <v>113</v>
      </c>
      <c r="CL4238" t="s">
        <v>113</v>
      </c>
      <c r="CM4238" t="s">
        <v>113</v>
      </c>
      <c r="CN4238" t="s">
        <v>113</v>
      </c>
      <c r="CO4238" t="s">
        <v>113</v>
      </c>
      <c r="CP4238" t="s">
        <v>113</v>
      </c>
      <c r="CQ4238" t="s">
        <v>113</v>
      </c>
      <c r="CR4238" t="s">
        <v>113</v>
      </c>
      <c r="CS4238" t="s">
        <v>113</v>
      </c>
      <c r="CT4238" t="s">
        <v>113</v>
      </c>
      <c r="CU4238" t="s">
        <v>113</v>
      </c>
      <c r="CV4238" t="s">
        <v>113</v>
      </c>
      <c r="CW4238" t="s">
        <v>113</v>
      </c>
    </row>
    <row r="4239" spans="1:101" x14ac:dyDescent="0.25">
      <c r="A4239" t="s">
        <v>506</v>
      </c>
      <c r="B4239">
        <v>298455</v>
      </c>
      <c r="C4239" t="s">
        <v>25498</v>
      </c>
      <c r="D4239" t="s">
        <v>102</v>
      </c>
      <c r="E4239" t="s">
        <v>25499</v>
      </c>
      <c r="F4239" t="s">
        <v>25499</v>
      </c>
      <c r="G4239" t="s">
        <v>25500</v>
      </c>
      <c r="H4239" t="s">
        <v>918</v>
      </c>
      <c r="I4239" t="s">
        <v>872</v>
      </c>
      <c r="J4239" t="s">
        <v>512</v>
      </c>
      <c r="K4239" t="s">
        <v>108</v>
      </c>
      <c r="L4239">
        <v>37215</v>
      </c>
      <c r="M4239" t="s">
        <v>25501</v>
      </c>
      <c r="N4239" t="s">
        <v>25502</v>
      </c>
      <c r="O4239">
        <v>0</v>
      </c>
      <c r="V4239" t="s">
        <v>110</v>
      </c>
      <c r="W4239" s="1">
        <v>43336</v>
      </c>
      <c r="Y4239" s="1">
        <v>43907</v>
      </c>
      <c r="Z4239" s="2">
        <v>43009</v>
      </c>
      <c r="AA4239" t="s">
        <v>25503</v>
      </c>
      <c r="AB4239" t="s">
        <v>113</v>
      </c>
      <c r="AC4239" t="s">
        <v>113</v>
      </c>
      <c r="AD4239" t="s">
        <v>113</v>
      </c>
      <c r="AG4239" t="s">
        <v>111</v>
      </c>
      <c r="AH4239" t="s">
        <v>113</v>
      </c>
      <c r="AI4239" t="s">
        <v>113</v>
      </c>
      <c r="AJ4239" t="s">
        <v>114</v>
      </c>
      <c r="AL4239" t="s">
        <v>115</v>
      </c>
      <c r="AM4239" t="s">
        <v>116</v>
      </c>
      <c r="AN4239" t="s">
        <v>108</v>
      </c>
      <c r="AO4239" t="s">
        <v>113</v>
      </c>
      <c r="AP4239" t="s">
        <v>113</v>
      </c>
      <c r="AQ4239" t="s">
        <v>113</v>
      </c>
      <c r="AR4239" t="s">
        <v>113</v>
      </c>
      <c r="AS4239" t="s">
        <v>113</v>
      </c>
      <c r="AT4239" t="s">
        <v>113</v>
      </c>
      <c r="AU4239" t="s">
        <v>113</v>
      </c>
      <c r="AV4239" t="s">
        <v>113</v>
      </c>
      <c r="AW4239" t="s">
        <v>113</v>
      </c>
      <c r="AX4239" t="s">
        <v>113</v>
      </c>
      <c r="AY4239" t="s">
        <v>113</v>
      </c>
      <c r="AZ4239" t="s">
        <v>113</v>
      </c>
      <c r="BA4239" t="s">
        <v>113</v>
      </c>
      <c r="BB4239" t="s">
        <v>113</v>
      </c>
      <c r="BD4239" t="s">
        <v>113</v>
      </c>
      <c r="BF4239" t="s">
        <v>113</v>
      </c>
      <c r="BG4239" t="s">
        <v>113</v>
      </c>
      <c r="BH4239" t="s">
        <v>113</v>
      </c>
      <c r="BI4239" t="s">
        <v>113</v>
      </c>
      <c r="BJ4239" t="s">
        <v>113</v>
      </c>
      <c r="BK4239" t="s">
        <v>113</v>
      </c>
      <c r="BL4239" t="s">
        <v>113</v>
      </c>
      <c r="BM4239" t="s">
        <v>113</v>
      </c>
      <c r="BN4239" t="s">
        <v>113</v>
      </c>
      <c r="BO4239" t="s">
        <v>113</v>
      </c>
      <c r="BP4239" t="s">
        <v>113</v>
      </c>
      <c r="BQ4239" t="s">
        <v>113</v>
      </c>
      <c r="BR4239" t="s">
        <v>113</v>
      </c>
      <c r="BS4239" t="s">
        <v>113</v>
      </c>
      <c r="BT4239" t="s">
        <v>113</v>
      </c>
      <c r="BU4239" t="s">
        <v>113</v>
      </c>
      <c r="BV4239" t="s">
        <v>111</v>
      </c>
      <c r="BW4239" t="s">
        <v>111</v>
      </c>
      <c r="BX4239" t="s">
        <v>113</v>
      </c>
      <c r="BY4239" t="s">
        <v>113</v>
      </c>
      <c r="BZ4239" t="s">
        <v>113</v>
      </c>
      <c r="CA4239" t="s">
        <v>113</v>
      </c>
      <c r="CB4239" t="s">
        <v>113</v>
      </c>
      <c r="CC4239" t="s">
        <v>113</v>
      </c>
      <c r="CD4239" t="s">
        <v>113</v>
      </c>
      <c r="CE4239" t="s">
        <v>113</v>
      </c>
      <c r="CF4239" t="s">
        <v>113</v>
      </c>
      <c r="CG4239" t="s">
        <v>113</v>
      </c>
      <c r="CH4239" t="s">
        <v>113</v>
      </c>
      <c r="CI4239" t="s">
        <v>113</v>
      </c>
      <c r="CJ4239" t="s">
        <v>113</v>
      </c>
      <c r="CK4239" t="s">
        <v>113</v>
      </c>
      <c r="CL4239" t="s">
        <v>113</v>
      </c>
      <c r="CM4239" t="s">
        <v>113</v>
      </c>
      <c r="CN4239" t="s">
        <v>113</v>
      </c>
      <c r="CO4239" t="s">
        <v>113</v>
      </c>
      <c r="CP4239" t="s">
        <v>113</v>
      </c>
      <c r="CQ4239" t="s">
        <v>113</v>
      </c>
      <c r="CR4239" t="s">
        <v>113</v>
      </c>
      <c r="CS4239" t="s">
        <v>113</v>
      </c>
      <c r="CT4239" t="s">
        <v>113</v>
      </c>
      <c r="CU4239" t="s">
        <v>113</v>
      </c>
      <c r="CV4239" t="s">
        <v>113</v>
      </c>
      <c r="CW4239" t="s">
        <v>113</v>
      </c>
    </row>
    <row r="4240" spans="1:101" x14ac:dyDescent="0.25">
      <c r="A4240" t="s">
        <v>117</v>
      </c>
      <c r="B4240">
        <v>172635</v>
      </c>
      <c r="C4240" t="s">
        <v>25504</v>
      </c>
      <c r="D4240" t="s">
        <v>102</v>
      </c>
      <c r="E4240" t="s">
        <v>25505</v>
      </c>
      <c r="F4240" t="s">
        <v>25505</v>
      </c>
      <c r="G4240" t="s">
        <v>25506</v>
      </c>
      <c r="I4240" t="s">
        <v>1599</v>
      </c>
      <c r="K4240" t="s">
        <v>1600</v>
      </c>
      <c r="L4240">
        <v>75116</v>
      </c>
      <c r="M4240" t="s">
        <v>25507</v>
      </c>
      <c r="N4240" t="s">
        <v>25508</v>
      </c>
      <c r="O4240">
        <v>0</v>
      </c>
      <c r="V4240" t="s">
        <v>110</v>
      </c>
      <c r="W4240" s="1">
        <v>41955</v>
      </c>
      <c r="Y4240" s="1">
        <v>43920</v>
      </c>
      <c r="Z4240" s="2">
        <v>43009</v>
      </c>
      <c r="AA4240" t="s">
        <v>25509</v>
      </c>
      <c r="AB4240" t="s">
        <v>111</v>
      </c>
      <c r="AC4240" t="s">
        <v>113</v>
      </c>
      <c r="AD4240" t="s">
        <v>113</v>
      </c>
      <c r="AF4240" t="s">
        <v>25510</v>
      </c>
      <c r="AG4240" t="s">
        <v>113</v>
      </c>
      <c r="AH4240" t="s">
        <v>111</v>
      </c>
      <c r="AI4240" t="s">
        <v>113</v>
      </c>
      <c r="AJ4240" t="s">
        <v>173</v>
      </c>
      <c r="AK4240" t="s">
        <v>25511</v>
      </c>
      <c r="AL4240" t="s">
        <v>115</v>
      </c>
      <c r="AN4240" t="s">
        <v>1600</v>
      </c>
      <c r="AO4240" t="s">
        <v>113</v>
      </c>
      <c r="AP4240" t="s">
        <v>113</v>
      </c>
      <c r="AQ4240" t="s">
        <v>113</v>
      </c>
      <c r="AR4240" t="s">
        <v>113</v>
      </c>
      <c r="AS4240" t="s">
        <v>113</v>
      </c>
      <c r="AT4240" t="s">
        <v>113</v>
      </c>
      <c r="AU4240" t="s">
        <v>113</v>
      </c>
      <c r="AV4240" t="s">
        <v>113</v>
      </c>
      <c r="AW4240" t="s">
        <v>113</v>
      </c>
      <c r="AX4240" t="s">
        <v>113</v>
      </c>
      <c r="AY4240" t="s">
        <v>113</v>
      </c>
      <c r="AZ4240" t="s">
        <v>113</v>
      </c>
      <c r="BA4240" t="s">
        <v>113</v>
      </c>
      <c r="BB4240" t="s">
        <v>113</v>
      </c>
      <c r="BD4240" t="s">
        <v>113</v>
      </c>
      <c r="BF4240" t="s">
        <v>113</v>
      </c>
      <c r="BG4240" t="s">
        <v>113</v>
      </c>
      <c r="BH4240" t="s">
        <v>113</v>
      </c>
      <c r="BI4240" t="s">
        <v>113</v>
      </c>
      <c r="BJ4240" t="s">
        <v>113</v>
      </c>
      <c r="BK4240" t="s">
        <v>113</v>
      </c>
      <c r="BL4240" t="s">
        <v>113</v>
      </c>
      <c r="BM4240" t="s">
        <v>113</v>
      </c>
      <c r="BN4240" t="s">
        <v>113</v>
      </c>
      <c r="BO4240" t="s">
        <v>113</v>
      </c>
      <c r="BP4240" t="s">
        <v>113</v>
      </c>
      <c r="BQ4240" t="s">
        <v>113</v>
      </c>
      <c r="BR4240" t="s">
        <v>113</v>
      </c>
      <c r="BS4240" t="s">
        <v>113</v>
      </c>
      <c r="BT4240" t="s">
        <v>113</v>
      </c>
      <c r="BU4240" t="s">
        <v>113</v>
      </c>
      <c r="BV4240" t="s">
        <v>113</v>
      </c>
      <c r="BW4240" t="s">
        <v>111</v>
      </c>
      <c r="BX4240" t="s">
        <v>113</v>
      </c>
      <c r="BY4240" t="s">
        <v>113</v>
      </c>
      <c r="BZ4240" t="s">
        <v>113</v>
      </c>
      <c r="CA4240" t="s">
        <v>113</v>
      </c>
      <c r="CB4240" t="s">
        <v>113</v>
      </c>
      <c r="CC4240" t="s">
        <v>113</v>
      </c>
      <c r="CD4240" t="s">
        <v>113</v>
      </c>
      <c r="CE4240" t="s">
        <v>113</v>
      </c>
      <c r="CF4240" t="s">
        <v>113</v>
      </c>
      <c r="CG4240" t="s">
        <v>113</v>
      </c>
      <c r="CH4240" t="s">
        <v>113</v>
      </c>
      <c r="CI4240" t="s">
        <v>113</v>
      </c>
      <c r="CJ4240" t="s">
        <v>113</v>
      </c>
      <c r="CK4240" t="s">
        <v>113</v>
      </c>
      <c r="CL4240" t="s">
        <v>113</v>
      </c>
      <c r="CM4240" t="s">
        <v>113</v>
      </c>
      <c r="CN4240" t="s">
        <v>113</v>
      </c>
      <c r="CO4240" t="s">
        <v>113</v>
      </c>
      <c r="CP4240" t="s">
        <v>113</v>
      </c>
      <c r="CQ4240" t="s">
        <v>113</v>
      </c>
      <c r="CR4240" t="s">
        <v>113</v>
      </c>
      <c r="CS4240" t="s">
        <v>113</v>
      </c>
      <c r="CT4240" t="s">
        <v>113</v>
      </c>
      <c r="CU4240" t="s">
        <v>113</v>
      </c>
      <c r="CV4240" t="s">
        <v>113</v>
      </c>
      <c r="CW4240" t="s">
        <v>113</v>
      </c>
    </row>
    <row r="4241" spans="1:101" x14ac:dyDescent="0.25">
      <c r="A4241" t="s">
        <v>100</v>
      </c>
      <c r="B4241">
        <v>286234</v>
      </c>
      <c r="C4241" t="s">
        <v>25512</v>
      </c>
      <c r="D4241" t="s">
        <v>102</v>
      </c>
      <c r="E4241" t="s">
        <v>25513</v>
      </c>
      <c r="F4241" t="s">
        <v>25513</v>
      </c>
      <c r="G4241" t="s">
        <v>25514</v>
      </c>
      <c r="H4241" t="s">
        <v>1337</v>
      </c>
      <c r="I4241" t="s">
        <v>106</v>
      </c>
      <c r="J4241" t="s">
        <v>107</v>
      </c>
      <c r="K4241" t="s">
        <v>108</v>
      </c>
      <c r="L4241">
        <v>10022</v>
      </c>
      <c r="M4241" t="s">
        <v>25515</v>
      </c>
      <c r="N4241" t="s">
        <v>25516</v>
      </c>
      <c r="O4241">
        <v>0</v>
      </c>
      <c r="V4241" t="s">
        <v>110</v>
      </c>
      <c r="W4241" s="1">
        <v>42956</v>
      </c>
      <c r="Y4241" s="1">
        <v>43920</v>
      </c>
      <c r="Z4241" s="2">
        <v>43009</v>
      </c>
      <c r="AA4241" t="s">
        <v>25517</v>
      </c>
      <c r="AB4241" t="s">
        <v>113</v>
      </c>
      <c r="AC4241" t="s">
        <v>113</v>
      </c>
      <c r="AD4241" t="s">
        <v>113</v>
      </c>
      <c r="AG4241" t="s">
        <v>113</v>
      </c>
      <c r="AH4241" t="s">
        <v>111</v>
      </c>
      <c r="AI4241" t="s">
        <v>113</v>
      </c>
      <c r="AJ4241" t="s">
        <v>293</v>
      </c>
      <c r="AL4241" t="s">
        <v>115</v>
      </c>
      <c r="AM4241" t="s">
        <v>116</v>
      </c>
      <c r="AN4241" t="s">
        <v>108</v>
      </c>
      <c r="AO4241" t="s">
        <v>113</v>
      </c>
      <c r="AP4241" t="s">
        <v>113</v>
      </c>
      <c r="AQ4241" t="s">
        <v>113</v>
      </c>
      <c r="AR4241" t="s">
        <v>113</v>
      </c>
      <c r="AS4241" t="s">
        <v>113</v>
      </c>
      <c r="AT4241" t="s">
        <v>113</v>
      </c>
      <c r="AU4241" t="s">
        <v>113</v>
      </c>
      <c r="AV4241" t="s">
        <v>113</v>
      </c>
      <c r="AW4241" t="s">
        <v>113</v>
      </c>
      <c r="AX4241" t="s">
        <v>113</v>
      </c>
      <c r="AY4241" t="s">
        <v>113</v>
      </c>
      <c r="AZ4241" t="s">
        <v>113</v>
      </c>
      <c r="BA4241" t="s">
        <v>113</v>
      </c>
      <c r="BB4241" t="s">
        <v>113</v>
      </c>
      <c r="BD4241" t="s">
        <v>113</v>
      </c>
      <c r="BF4241" t="s">
        <v>113</v>
      </c>
      <c r="BG4241" t="s">
        <v>113</v>
      </c>
      <c r="BH4241" t="s">
        <v>113</v>
      </c>
      <c r="BI4241" t="s">
        <v>113</v>
      </c>
      <c r="BJ4241" t="s">
        <v>113</v>
      </c>
      <c r="BK4241" t="s">
        <v>113</v>
      </c>
      <c r="BL4241" t="s">
        <v>113</v>
      </c>
      <c r="BM4241" t="s">
        <v>113</v>
      </c>
      <c r="BN4241" t="s">
        <v>113</v>
      </c>
      <c r="BO4241" t="s">
        <v>113</v>
      </c>
      <c r="BP4241" t="s">
        <v>113</v>
      </c>
      <c r="BQ4241" t="s">
        <v>113</v>
      </c>
      <c r="BR4241" t="s">
        <v>113</v>
      </c>
      <c r="BS4241" t="s">
        <v>113</v>
      </c>
      <c r="BT4241" t="s">
        <v>113</v>
      </c>
      <c r="BU4241" t="s">
        <v>113</v>
      </c>
      <c r="BV4241" t="s">
        <v>111</v>
      </c>
      <c r="BW4241" t="s">
        <v>111</v>
      </c>
      <c r="BX4241" t="s">
        <v>113</v>
      </c>
      <c r="BY4241" t="s">
        <v>113</v>
      </c>
      <c r="BZ4241" t="s">
        <v>113</v>
      </c>
      <c r="CA4241" t="s">
        <v>113</v>
      </c>
      <c r="CB4241" t="s">
        <v>113</v>
      </c>
      <c r="CC4241" t="s">
        <v>113</v>
      </c>
      <c r="CD4241" t="s">
        <v>113</v>
      </c>
      <c r="CE4241" t="s">
        <v>113</v>
      </c>
      <c r="CF4241" t="s">
        <v>113</v>
      </c>
      <c r="CG4241" t="s">
        <v>113</v>
      </c>
      <c r="CH4241" t="s">
        <v>113</v>
      </c>
      <c r="CI4241" t="s">
        <v>113</v>
      </c>
      <c r="CJ4241" t="s">
        <v>113</v>
      </c>
      <c r="CK4241" t="s">
        <v>113</v>
      </c>
      <c r="CL4241" t="s">
        <v>113</v>
      </c>
      <c r="CM4241" t="s">
        <v>113</v>
      </c>
      <c r="CN4241" t="s">
        <v>113</v>
      </c>
      <c r="CO4241" t="s">
        <v>113</v>
      </c>
      <c r="CP4241" t="s">
        <v>113</v>
      </c>
      <c r="CQ4241" t="s">
        <v>113</v>
      </c>
      <c r="CR4241" t="s">
        <v>113</v>
      </c>
      <c r="CS4241" t="s">
        <v>113</v>
      </c>
      <c r="CT4241" t="s">
        <v>113</v>
      </c>
      <c r="CU4241" t="s">
        <v>113</v>
      </c>
      <c r="CV4241" t="s">
        <v>113</v>
      </c>
      <c r="CW4241" t="s">
        <v>113</v>
      </c>
    </row>
    <row r="4242" spans="1:101" x14ac:dyDescent="0.25">
      <c r="A4242" t="s">
        <v>117</v>
      </c>
      <c r="B4242">
        <v>161025</v>
      </c>
      <c r="C4242" t="s">
        <v>25518</v>
      </c>
      <c r="D4242" t="s">
        <v>102</v>
      </c>
      <c r="E4242" t="s">
        <v>25519</v>
      </c>
      <c r="F4242" t="s">
        <v>25519</v>
      </c>
      <c r="G4242" t="s">
        <v>25520</v>
      </c>
      <c r="I4242" t="s">
        <v>250</v>
      </c>
      <c r="K4242" t="s">
        <v>251</v>
      </c>
      <c r="L4242" t="s">
        <v>25521</v>
      </c>
      <c r="M4242">
        <v>7768792164</v>
      </c>
      <c r="O4242">
        <v>0</v>
      </c>
      <c r="V4242" t="s">
        <v>110</v>
      </c>
      <c r="W4242" s="1">
        <v>40975</v>
      </c>
      <c r="Y4242" s="1">
        <v>43622</v>
      </c>
      <c r="Z4242" s="2">
        <v>43009</v>
      </c>
      <c r="AA4242" t="s">
        <v>25522</v>
      </c>
      <c r="AB4242" t="s">
        <v>111</v>
      </c>
      <c r="AC4242" t="s">
        <v>113</v>
      </c>
      <c r="AD4242" t="s">
        <v>113</v>
      </c>
      <c r="AG4242" t="s">
        <v>113</v>
      </c>
      <c r="AH4242" t="s">
        <v>111</v>
      </c>
      <c r="AI4242" t="s">
        <v>113</v>
      </c>
      <c r="AJ4242" t="s">
        <v>300</v>
      </c>
      <c r="AL4242" t="s">
        <v>2869</v>
      </c>
      <c r="AN4242" t="s">
        <v>251</v>
      </c>
      <c r="AO4242" t="s">
        <v>113</v>
      </c>
      <c r="AP4242" t="s">
        <v>113</v>
      </c>
      <c r="AQ4242" t="s">
        <v>113</v>
      </c>
      <c r="AR4242" t="s">
        <v>113</v>
      </c>
      <c r="AS4242" t="s">
        <v>113</v>
      </c>
      <c r="AT4242" t="s">
        <v>113</v>
      </c>
      <c r="AU4242" t="s">
        <v>113</v>
      </c>
      <c r="AV4242" t="s">
        <v>113</v>
      </c>
      <c r="AW4242" t="s">
        <v>113</v>
      </c>
      <c r="AX4242" t="s">
        <v>113</v>
      </c>
      <c r="AY4242" t="s">
        <v>113</v>
      </c>
      <c r="AZ4242" t="s">
        <v>113</v>
      </c>
      <c r="BA4242" t="s">
        <v>113</v>
      </c>
      <c r="BB4242" t="s">
        <v>113</v>
      </c>
      <c r="BD4242" t="s">
        <v>113</v>
      </c>
      <c r="BF4242" t="s">
        <v>111</v>
      </c>
      <c r="BG4242" t="s">
        <v>113</v>
      </c>
      <c r="BH4242" t="s">
        <v>113</v>
      </c>
      <c r="BI4242" t="s">
        <v>113</v>
      </c>
      <c r="BJ4242" t="s">
        <v>113</v>
      </c>
      <c r="BK4242" t="s">
        <v>113</v>
      </c>
      <c r="BL4242" t="s">
        <v>113</v>
      </c>
      <c r="BM4242" t="s">
        <v>113</v>
      </c>
      <c r="BN4242" t="s">
        <v>113</v>
      </c>
      <c r="BO4242" t="s">
        <v>113</v>
      </c>
      <c r="BP4242" t="s">
        <v>113</v>
      </c>
      <c r="BQ4242" t="s">
        <v>113</v>
      </c>
      <c r="BR4242" t="s">
        <v>113</v>
      </c>
      <c r="BS4242" t="s">
        <v>113</v>
      </c>
      <c r="BT4242" t="s">
        <v>113</v>
      </c>
      <c r="BU4242" t="s">
        <v>113</v>
      </c>
      <c r="BV4242" t="s">
        <v>113</v>
      </c>
      <c r="BW4242" t="s">
        <v>111</v>
      </c>
      <c r="BX4242" t="s">
        <v>113</v>
      </c>
      <c r="BY4242" t="s">
        <v>113</v>
      </c>
      <c r="BZ4242" t="s">
        <v>113</v>
      </c>
      <c r="CA4242" t="s">
        <v>113</v>
      </c>
      <c r="CB4242" t="s">
        <v>113</v>
      </c>
      <c r="CC4242" t="s">
        <v>113</v>
      </c>
      <c r="CD4242" t="s">
        <v>113</v>
      </c>
      <c r="CE4242" t="s">
        <v>113</v>
      </c>
      <c r="CF4242" t="s">
        <v>113</v>
      </c>
      <c r="CG4242" t="s">
        <v>113</v>
      </c>
      <c r="CH4242" t="s">
        <v>113</v>
      </c>
      <c r="CI4242" t="s">
        <v>113</v>
      </c>
      <c r="CJ4242" t="s">
        <v>113</v>
      </c>
      <c r="CK4242" t="s">
        <v>113</v>
      </c>
      <c r="CL4242" t="s">
        <v>113</v>
      </c>
      <c r="CM4242" t="s">
        <v>113</v>
      </c>
      <c r="CN4242" t="s">
        <v>113</v>
      </c>
      <c r="CO4242" t="s">
        <v>113</v>
      </c>
      <c r="CP4242" t="s">
        <v>113</v>
      </c>
      <c r="CQ4242" t="s">
        <v>113</v>
      </c>
      <c r="CR4242" t="s">
        <v>113</v>
      </c>
      <c r="CS4242" t="s">
        <v>113</v>
      </c>
      <c r="CT4242" t="s">
        <v>113</v>
      </c>
      <c r="CU4242" t="s">
        <v>113</v>
      </c>
      <c r="CV4242" t="s">
        <v>113</v>
      </c>
      <c r="CW4242" t="s">
        <v>113</v>
      </c>
    </row>
    <row r="4243" spans="1:101" x14ac:dyDescent="0.25">
      <c r="A4243" t="s">
        <v>368</v>
      </c>
      <c r="B4243">
        <v>174825</v>
      </c>
      <c r="C4243" t="s">
        <v>25523</v>
      </c>
      <c r="D4243" t="s">
        <v>102</v>
      </c>
      <c r="E4243" t="s">
        <v>25524</v>
      </c>
      <c r="F4243" t="s">
        <v>25524</v>
      </c>
      <c r="G4243" t="s">
        <v>25525</v>
      </c>
      <c r="I4243" t="s">
        <v>857</v>
      </c>
      <c r="J4243" t="s">
        <v>373</v>
      </c>
      <c r="K4243" t="s">
        <v>108</v>
      </c>
      <c r="L4243">
        <v>77084</v>
      </c>
      <c r="M4243" t="s">
        <v>22666</v>
      </c>
      <c r="N4243" t="s">
        <v>22667</v>
      </c>
      <c r="O4243">
        <v>0</v>
      </c>
      <c r="V4243" t="s">
        <v>110</v>
      </c>
      <c r="W4243" s="1">
        <v>42487</v>
      </c>
      <c r="Y4243" s="1">
        <v>43886</v>
      </c>
      <c r="Z4243" s="2">
        <v>43009</v>
      </c>
      <c r="AB4243" t="s">
        <v>113</v>
      </c>
      <c r="AC4243" t="s">
        <v>113</v>
      </c>
      <c r="AD4243" t="s">
        <v>113</v>
      </c>
      <c r="AG4243" t="s">
        <v>113</v>
      </c>
      <c r="AH4243" t="s">
        <v>111</v>
      </c>
      <c r="AI4243" t="s">
        <v>113</v>
      </c>
      <c r="AJ4243" t="s">
        <v>114</v>
      </c>
      <c r="AL4243" t="s">
        <v>115</v>
      </c>
      <c r="AM4243" t="s">
        <v>373</v>
      </c>
      <c r="AN4243" t="s">
        <v>108</v>
      </c>
      <c r="AO4243" t="s">
        <v>113</v>
      </c>
      <c r="AP4243" t="s">
        <v>113</v>
      </c>
      <c r="AQ4243" t="s">
        <v>113</v>
      </c>
      <c r="AR4243" t="s">
        <v>113</v>
      </c>
      <c r="AS4243" t="s">
        <v>111</v>
      </c>
      <c r="AT4243" t="s">
        <v>113</v>
      </c>
      <c r="AU4243" t="s">
        <v>113</v>
      </c>
      <c r="AV4243" t="s">
        <v>113</v>
      </c>
      <c r="AW4243" t="s">
        <v>113</v>
      </c>
      <c r="AX4243" t="s">
        <v>113</v>
      </c>
      <c r="AY4243" t="s">
        <v>113</v>
      </c>
      <c r="AZ4243" t="s">
        <v>113</v>
      </c>
      <c r="BA4243" t="s">
        <v>113</v>
      </c>
      <c r="BB4243" t="s">
        <v>113</v>
      </c>
      <c r="BD4243" t="s">
        <v>113</v>
      </c>
      <c r="BF4243" t="s">
        <v>111</v>
      </c>
      <c r="BG4243" t="s">
        <v>113</v>
      </c>
      <c r="BH4243" t="s">
        <v>113</v>
      </c>
      <c r="BI4243" t="s">
        <v>113</v>
      </c>
      <c r="BJ4243" t="s">
        <v>113</v>
      </c>
      <c r="BK4243" t="s">
        <v>113</v>
      </c>
      <c r="BL4243" t="s">
        <v>113</v>
      </c>
      <c r="BM4243" t="s">
        <v>113</v>
      </c>
      <c r="BN4243" t="s">
        <v>113</v>
      </c>
      <c r="BO4243" t="s">
        <v>113</v>
      </c>
      <c r="BP4243" t="s">
        <v>113</v>
      </c>
      <c r="BQ4243" t="s">
        <v>113</v>
      </c>
      <c r="BR4243" t="s">
        <v>113</v>
      </c>
      <c r="BS4243" t="s">
        <v>113</v>
      </c>
      <c r="BT4243" t="s">
        <v>113</v>
      </c>
      <c r="BU4243" t="s">
        <v>113</v>
      </c>
      <c r="BV4243" t="s">
        <v>111</v>
      </c>
      <c r="BW4243" t="s">
        <v>111</v>
      </c>
      <c r="BX4243" t="s">
        <v>113</v>
      </c>
      <c r="BY4243" t="s">
        <v>113</v>
      </c>
      <c r="BZ4243" t="s">
        <v>113</v>
      </c>
      <c r="CA4243" t="s">
        <v>113</v>
      </c>
      <c r="CB4243" t="s">
        <v>113</v>
      </c>
      <c r="CC4243" t="s">
        <v>113</v>
      </c>
      <c r="CD4243" t="s">
        <v>113</v>
      </c>
      <c r="CE4243" t="s">
        <v>113</v>
      </c>
      <c r="CF4243" t="s">
        <v>113</v>
      </c>
      <c r="CG4243" t="s">
        <v>113</v>
      </c>
      <c r="CH4243" t="s">
        <v>113</v>
      </c>
      <c r="CI4243" t="s">
        <v>113</v>
      </c>
      <c r="CJ4243" t="s">
        <v>113</v>
      </c>
      <c r="CK4243" t="s">
        <v>113</v>
      </c>
      <c r="CL4243" t="s">
        <v>113</v>
      </c>
      <c r="CM4243" t="s">
        <v>113</v>
      </c>
      <c r="CN4243" t="s">
        <v>113</v>
      </c>
      <c r="CO4243" t="s">
        <v>113</v>
      </c>
      <c r="CP4243" t="s">
        <v>113</v>
      </c>
      <c r="CQ4243" t="s">
        <v>113</v>
      </c>
      <c r="CR4243" t="s">
        <v>113</v>
      </c>
      <c r="CS4243" t="s">
        <v>113</v>
      </c>
      <c r="CT4243" t="s">
        <v>113</v>
      </c>
      <c r="CU4243" t="s">
        <v>113</v>
      </c>
      <c r="CV4243" t="s">
        <v>113</v>
      </c>
      <c r="CW4243" t="s">
        <v>113</v>
      </c>
    </row>
    <row r="4244" spans="1:101" x14ac:dyDescent="0.25">
      <c r="A4244" t="s">
        <v>100</v>
      </c>
      <c r="B4244">
        <v>305085</v>
      </c>
      <c r="C4244" t="s">
        <v>25526</v>
      </c>
      <c r="D4244" t="s">
        <v>102</v>
      </c>
      <c r="E4244" t="s">
        <v>25527</v>
      </c>
      <c r="F4244" t="s">
        <v>25527</v>
      </c>
      <c r="G4244" t="s">
        <v>25528</v>
      </c>
      <c r="I4244" t="s">
        <v>106</v>
      </c>
      <c r="J4244" t="s">
        <v>107</v>
      </c>
      <c r="K4244" t="s">
        <v>108</v>
      </c>
      <c r="L4244">
        <v>10003</v>
      </c>
      <c r="M4244" t="s">
        <v>25529</v>
      </c>
      <c r="O4244">
        <v>0</v>
      </c>
      <c r="V4244" t="s">
        <v>110</v>
      </c>
      <c r="W4244" s="1">
        <v>43711</v>
      </c>
      <c r="Y4244" s="1">
        <v>43910</v>
      </c>
      <c r="Z4244" s="2">
        <v>43009</v>
      </c>
      <c r="AA4244" t="s">
        <v>25530</v>
      </c>
      <c r="AB4244" t="s">
        <v>113</v>
      </c>
      <c r="AC4244" t="s">
        <v>113</v>
      </c>
      <c r="AD4244" t="s">
        <v>113</v>
      </c>
      <c r="AG4244" t="s">
        <v>111</v>
      </c>
      <c r="AH4244" t="s">
        <v>113</v>
      </c>
      <c r="AI4244" t="s">
        <v>113</v>
      </c>
      <c r="AJ4244" t="s">
        <v>114</v>
      </c>
      <c r="AL4244" t="s">
        <v>115</v>
      </c>
      <c r="AM4244" t="s">
        <v>116</v>
      </c>
      <c r="AN4244" t="s">
        <v>108</v>
      </c>
      <c r="AO4244" t="s">
        <v>113</v>
      </c>
      <c r="AP4244" t="s">
        <v>113</v>
      </c>
      <c r="AQ4244" t="s">
        <v>113</v>
      </c>
      <c r="AR4244" t="s">
        <v>113</v>
      </c>
      <c r="AS4244" t="s">
        <v>113</v>
      </c>
      <c r="AT4244" t="s">
        <v>113</v>
      </c>
      <c r="AU4244" t="s">
        <v>113</v>
      </c>
      <c r="AV4244" t="s">
        <v>113</v>
      </c>
      <c r="AW4244" t="s">
        <v>113</v>
      </c>
      <c r="AX4244" t="s">
        <v>113</v>
      </c>
      <c r="AY4244" t="s">
        <v>113</v>
      </c>
      <c r="AZ4244" t="s">
        <v>113</v>
      </c>
      <c r="BA4244" t="s">
        <v>113</v>
      </c>
      <c r="BB4244" t="s">
        <v>113</v>
      </c>
      <c r="BD4244" t="s">
        <v>113</v>
      </c>
      <c r="BF4244" t="s">
        <v>113</v>
      </c>
      <c r="BG4244" t="s">
        <v>113</v>
      </c>
      <c r="BH4244" t="s">
        <v>113</v>
      </c>
      <c r="BI4244" t="s">
        <v>113</v>
      </c>
      <c r="BJ4244" t="s">
        <v>113</v>
      </c>
      <c r="BK4244" t="s">
        <v>113</v>
      </c>
      <c r="BL4244" t="s">
        <v>113</v>
      </c>
      <c r="BM4244" t="s">
        <v>113</v>
      </c>
      <c r="BN4244" t="s">
        <v>113</v>
      </c>
      <c r="BO4244" t="s">
        <v>113</v>
      </c>
      <c r="BP4244" t="s">
        <v>113</v>
      </c>
      <c r="BQ4244" t="s">
        <v>113</v>
      </c>
      <c r="BR4244" t="s">
        <v>113</v>
      </c>
      <c r="BS4244" t="s">
        <v>113</v>
      </c>
      <c r="BT4244" t="s">
        <v>113</v>
      </c>
      <c r="BU4244" t="s">
        <v>113</v>
      </c>
      <c r="BV4244" t="s">
        <v>111</v>
      </c>
      <c r="BW4244" t="s">
        <v>111</v>
      </c>
      <c r="BX4244" t="s">
        <v>113</v>
      </c>
      <c r="BY4244" t="s">
        <v>113</v>
      </c>
      <c r="BZ4244" t="s">
        <v>113</v>
      </c>
      <c r="CA4244" t="s">
        <v>113</v>
      </c>
      <c r="CB4244" t="s">
        <v>113</v>
      </c>
      <c r="CC4244" t="s">
        <v>113</v>
      </c>
      <c r="CD4244" t="s">
        <v>113</v>
      </c>
      <c r="CE4244" t="s">
        <v>113</v>
      </c>
      <c r="CF4244" t="s">
        <v>113</v>
      </c>
      <c r="CG4244" t="s">
        <v>113</v>
      </c>
      <c r="CH4244" t="s">
        <v>113</v>
      </c>
      <c r="CI4244" t="s">
        <v>113</v>
      </c>
      <c r="CJ4244" t="s">
        <v>113</v>
      </c>
      <c r="CK4244" t="s">
        <v>113</v>
      </c>
      <c r="CL4244" t="s">
        <v>113</v>
      </c>
      <c r="CM4244" t="s">
        <v>113</v>
      </c>
      <c r="CN4244" t="s">
        <v>113</v>
      </c>
      <c r="CO4244" t="s">
        <v>113</v>
      </c>
      <c r="CP4244" t="s">
        <v>113</v>
      </c>
      <c r="CQ4244" t="s">
        <v>113</v>
      </c>
      <c r="CR4244" t="s">
        <v>113</v>
      </c>
      <c r="CS4244" t="s">
        <v>113</v>
      </c>
      <c r="CT4244" t="s">
        <v>113</v>
      </c>
      <c r="CU4244" t="s">
        <v>113</v>
      </c>
      <c r="CV4244" t="s">
        <v>113</v>
      </c>
      <c r="CW4244" t="s">
        <v>113</v>
      </c>
    </row>
    <row r="4245" spans="1:101" x14ac:dyDescent="0.25">
      <c r="A4245" t="s">
        <v>117</v>
      </c>
      <c r="B4245">
        <v>282157</v>
      </c>
      <c r="C4245" t="s">
        <v>25531</v>
      </c>
      <c r="D4245" t="s">
        <v>102</v>
      </c>
      <c r="E4245" t="s">
        <v>25532</v>
      </c>
      <c r="F4245" t="s">
        <v>25532</v>
      </c>
      <c r="G4245" t="s">
        <v>25533</v>
      </c>
      <c r="H4245" t="s">
        <v>25534</v>
      </c>
      <c r="I4245" t="s">
        <v>25535</v>
      </c>
      <c r="K4245" t="s">
        <v>25536</v>
      </c>
      <c r="L4245">
        <v>23146</v>
      </c>
      <c r="M4245">
        <v>97444974040</v>
      </c>
      <c r="N4245">
        <v>97444974075</v>
      </c>
      <c r="O4245">
        <v>0</v>
      </c>
      <c r="V4245" t="s">
        <v>110</v>
      </c>
      <c r="W4245" s="1">
        <v>42454</v>
      </c>
      <c r="Y4245" s="1">
        <v>43920</v>
      </c>
      <c r="Z4245" s="2">
        <v>43009</v>
      </c>
      <c r="AA4245" t="s">
        <v>10734</v>
      </c>
      <c r="AB4245" t="s">
        <v>111</v>
      </c>
      <c r="AC4245" t="s">
        <v>113</v>
      </c>
      <c r="AD4245" t="s">
        <v>113</v>
      </c>
      <c r="AF4245" t="s">
        <v>25537</v>
      </c>
      <c r="AG4245" t="s">
        <v>113</v>
      </c>
      <c r="AH4245" t="s">
        <v>111</v>
      </c>
      <c r="AI4245" t="s">
        <v>113</v>
      </c>
      <c r="AJ4245" t="s">
        <v>114</v>
      </c>
      <c r="AL4245" t="s">
        <v>115</v>
      </c>
      <c r="AN4245" t="s">
        <v>25536</v>
      </c>
      <c r="AO4245" t="s">
        <v>113</v>
      </c>
      <c r="AP4245" t="s">
        <v>113</v>
      </c>
      <c r="AQ4245" t="s">
        <v>111</v>
      </c>
      <c r="AR4245" t="s">
        <v>113</v>
      </c>
      <c r="AS4245" t="s">
        <v>113</v>
      </c>
      <c r="AT4245" t="s">
        <v>113</v>
      </c>
      <c r="AU4245" t="s">
        <v>113</v>
      </c>
      <c r="AV4245" t="s">
        <v>113</v>
      </c>
      <c r="AW4245" t="s">
        <v>113</v>
      </c>
      <c r="AX4245" t="s">
        <v>113</v>
      </c>
      <c r="AY4245" t="s">
        <v>113</v>
      </c>
      <c r="AZ4245" t="s">
        <v>113</v>
      </c>
      <c r="BA4245" t="s">
        <v>113</v>
      </c>
      <c r="BB4245" t="s">
        <v>113</v>
      </c>
      <c r="BD4245" t="s">
        <v>113</v>
      </c>
      <c r="BF4245" t="s">
        <v>113</v>
      </c>
      <c r="BG4245" t="s">
        <v>111</v>
      </c>
      <c r="BH4245" t="s">
        <v>111</v>
      </c>
      <c r="BI4245" t="s">
        <v>113</v>
      </c>
      <c r="BJ4245" t="s">
        <v>113</v>
      </c>
      <c r="BK4245" t="s">
        <v>113</v>
      </c>
      <c r="BL4245" t="s">
        <v>111</v>
      </c>
      <c r="BM4245" t="s">
        <v>111</v>
      </c>
      <c r="BN4245" t="s">
        <v>111</v>
      </c>
      <c r="BO4245" t="s">
        <v>111</v>
      </c>
      <c r="BP4245" t="s">
        <v>113</v>
      </c>
      <c r="BQ4245" t="s">
        <v>113</v>
      </c>
      <c r="BR4245" t="s">
        <v>111</v>
      </c>
      <c r="BS4245" t="s">
        <v>113</v>
      </c>
      <c r="BT4245" t="s">
        <v>113</v>
      </c>
      <c r="BU4245" t="s">
        <v>111</v>
      </c>
      <c r="BV4245" t="s">
        <v>111</v>
      </c>
      <c r="BW4245" t="s">
        <v>111</v>
      </c>
      <c r="BX4245" t="s">
        <v>113</v>
      </c>
      <c r="BY4245" t="s">
        <v>113</v>
      </c>
      <c r="BZ4245" t="s">
        <v>111</v>
      </c>
      <c r="CA4245" t="s">
        <v>111</v>
      </c>
      <c r="CB4245" t="s">
        <v>113</v>
      </c>
      <c r="CC4245" t="s">
        <v>113</v>
      </c>
      <c r="CD4245" t="s">
        <v>111</v>
      </c>
      <c r="CE4245" t="s">
        <v>111</v>
      </c>
      <c r="CF4245" t="s">
        <v>113</v>
      </c>
      <c r="CG4245" t="s">
        <v>111</v>
      </c>
      <c r="CH4245" t="s">
        <v>111</v>
      </c>
      <c r="CI4245" t="s">
        <v>111</v>
      </c>
      <c r="CJ4245" t="s">
        <v>111</v>
      </c>
      <c r="CK4245" t="s">
        <v>113</v>
      </c>
      <c r="CL4245" t="s">
        <v>111</v>
      </c>
      <c r="CM4245" t="s">
        <v>113</v>
      </c>
      <c r="CN4245" t="s">
        <v>113</v>
      </c>
      <c r="CO4245" t="s">
        <v>111</v>
      </c>
      <c r="CP4245" t="s">
        <v>113</v>
      </c>
      <c r="CQ4245" t="s">
        <v>113</v>
      </c>
      <c r="CR4245" t="s">
        <v>113</v>
      </c>
      <c r="CS4245" t="s">
        <v>113</v>
      </c>
      <c r="CT4245" t="s">
        <v>113</v>
      </c>
      <c r="CU4245" t="s">
        <v>113</v>
      </c>
      <c r="CV4245" t="s">
        <v>113</v>
      </c>
      <c r="CW4245" t="s">
        <v>113</v>
      </c>
    </row>
    <row r="4246" spans="1:101" x14ac:dyDescent="0.25">
      <c r="A4246" t="s">
        <v>117</v>
      </c>
      <c r="B4246">
        <v>161350</v>
      </c>
      <c r="C4246" t="s">
        <v>25538</v>
      </c>
      <c r="D4246" t="s">
        <v>102</v>
      </c>
      <c r="E4246" t="s">
        <v>25539</v>
      </c>
      <c r="F4246" t="s">
        <v>25539</v>
      </c>
      <c r="G4246" t="s">
        <v>25540</v>
      </c>
      <c r="I4246" t="s">
        <v>250</v>
      </c>
      <c r="K4246" t="s">
        <v>251</v>
      </c>
      <c r="L4246" t="s">
        <v>25541</v>
      </c>
      <c r="M4246" t="s">
        <v>25542</v>
      </c>
      <c r="O4246">
        <v>0</v>
      </c>
      <c r="P4246" t="s">
        <v>1070</v>
      </c>
      <c r="R4246" t="s">
        <v>1070</v>
      </c>
      <c r="T4246" t="s">
        <v>6630</v>
      </c>
      <c r="V4246" t="s">
        <v>110</v>
      </c>
      <c r="W4246" s="1">
        <v>40977</v>
      </c>
      <c r="Y4246" s="1">
        <v>43642</v>
      </c>
      <c r="Z4246" s="2">
        <v>43009</v>
      </c>
      <c r="AA4246" t="s">
        <v>25543</v>
      </c>
      <c r="AB4246" t="s">
        <v>111</v>
      </c>
      <c r="AC4246" t="s">
        <v>113</v>
      </c>
      <c r="AD4246" t="s">
        <v>113</v>
      </c>
      <c r="AF4246" t="s">
        <v>25544</v>
      </c>
      <c r="AG4246" t="s">
        <v>113</v>
      </c>
      <c r="AH4246" t="s">
        <v>111</v>
      </c>
      <c r="AI4246" t="s">
        <v>113</v>
      </c>
      <c r="AJ4246" t="s">
        <v>300</v>
      </c>
      <c r="AL4246" t="s">
        <v>199</v>
      </c>
      <c r="AN4246" t="s">
        <v>251</v>
      </c>
      <c r="AO4246" t="s">
        <v>113</v>
      </c>
      <c r="AP4246" t="s">
        <v>113</v>
      </c>
      <c r="AQ4246" t="s">
        <v>111</v>
      </c>
      <c r="AR4246" t="s">
        <v>113</v>
      </c>
      <c r="AS4246" t="s">
        <v>113</v>
      </c>
      <c r="AT4246" t="s">
        <v>113</v>
      </c>
      <c r="AU4246" t="s">
        <v>113</v>
      </c>
      <c r="AV4246" t="s">
        <v>113</v>
      </c>
      <c r="AW4246" t="s">
        <v>113</v>
      </c>
      <c r="AX4246" t="s">
        <v>113</v>
      </c>
      <c r="AY4246" t="s">
        <v>113</v>
      </c>
      <c r="AZ4246" t="s">
        <v>113</v>
      </c>
      <c r="BA4246" t="s">
        <v>113</v>
      </c>
      <c r="BB4246" t="s">
        <v>113</v>
      </c>
      <c r="BD4246" t="s">
        <v>113</v>
      </c>
      <c r="BF4246" t="s">
        <v>113</v>
      </c>
      <c r="BG4246" t="s">
        <v>113</v>
      </c>
      <c r="BH4246" t="s">
        <v>113</v>
      </c>
      <c r="BI4246" t="s">
        <v>113</v>
      </c>
      <c r="BJ4246" t="s">
        <v>113</v>
      </c>
      <c r="BK4246" t="s">
        <v>113</v>
      </c>
      <c r="BL4246" t="s">
        <v>111</v>
      </c>
      <c r="BM4246" t="s">
        <v>113</v>
      </c>
      <c r="BN4246" t="s">
        <v>113</v>
      </c>
      <c r="BO4246" t="s">
        <v>113</v>
      </c>
      <c r="BP4246" t="s">
        <v>113</v>
      </c>
      <c r="BQ4246" t="s">
        <v>113</v>
      </c>
      <c r="BR4246" t="s">
        <v>113</v>
      </c>
      <c r="BS4246" t="s">
        <v>113</v>
      </c>
      <c r="BT4246" t="s">
        <v>113</v>
      </c>
      <c r="BU4246" t="s">
        <v>113</v>
      </c>
      <c r="BV4246" t="s">
        <v>113</v>
      </c>
      <c r="BW4246" t="s">
        <v>111</v>
      </c>
      <c r="BX4246" t="s">
        <v>113</v>
      </c>
      <c r="BY4246" t="s">
        <v>113</v>
      </c>
      <c r="BZ4246" t="s">
        <v>113</v>
      </c>
      <c r="CA4246" t="s">
        <v>113</v>
      </c>
      <c r="CB4246" t="s">
        <v>113</v>
      </c>
      <c r="CC4246" t="s">
        <v>113</v>
      </c>
      <c r="CD4246" t="s">
        <v>113</v>
      </c>
      <c r="CE4246" t="s">
        <v>113</v>
      </c>
      <c r="CF4246" t="s">
        <v>113</v>
      </c>
      <c r="CG4246" t="s">
        <v>113</v>
      </c>
      <c r="CH4246" t="s">
        <v>113</v>
      </c>
      <c r="CI4246" t="s">
        <v>113</v>
      </c>
      <c r="CJ4246" t="s">
        <v>113</v>
      </c>
      <c r="CK4246" t="s">
        <v>113</v>
      </c>
      <c r="CL4246" t="s">
        <v>113</v>
      </c>
      <c r="CM4246" t="s">
        <v>113</v>
      </c>
      <c r="CN4246" t="s">
        <v>113</v>
      </c>
      <c r="CO4246" t="s">
        <v>113</v>
      </c>
      <c r="CP4246" t="s">
        <v>113</v>
      </c>
      <c r="CQ4246" t="s">
        <v>113</v>
      </c>
      <c r="CR4246" t="s">
        <v>113</v>
      </c>
      <c r="CS4246" t="s">
        <v>113</v>
      </c>
      <c r="CT4246" t="s">
        <v>113</v>
      </c>
      <c r="CU4246" t="s">
        <v>113</v>
      </c>
      <c r="CV4246" t="s">
        <v>113</v>
      </c>
      <c r="CW4246" t="s">
        <v>113</v>
      </c>
    </row>
    <row r="4247" spans="1:101" x14ac:dyDescent="0.25">
      <c r="A4247" t="s">
        <v>117</v>
      </c>
      <c r="B4247">
        <v>301383</v>
      </c>
      <c r="C4247" t="s">
        <v>25545</v>
      </c>
      <c r="D4247" t="s">
        <v>102</v>
      </c>
      <c r="E4247" t="s">
        <v>25546</v>
      </c>
      <c r="F4247" t="s">
        <v>25547</v>
      </c>
      <c r="G4247" t="s">
        <v>25548</v>
      </c>
      <c r="I4247" t="s">
        <v>250</v>
      </c>
      <c r="K4247" t="s">
        <v>251</v>
      </c>
      <c r="L4247" t="s">
        <v>25549</v>
      </c>
      <c r="M4247">
        <v>442072483425</v>
      </c>
      <c r="O4247">
        <v>1</v>
      </c>
      <c r="V4247" t="s">
        <v>110</v>
      </c>
      <c r="W4247" s="1">
        <v>43553</v>
      </c>
      <c r="Y4247" s="1">
        <v>43749</v>
      </c>
      <c r="Z4247" s="2">
        <v>43009</v>
      </c>
      <c r="AA4247" t="s">
        <v>25550</v>
      </c>
      <c r="AB4247" t="s">
        <v>111</v>
      </c>
      <c r="AC4247" t="s">
        <v>113</v>
      </c>
      <c r="AD4247" t="s">
        <v>113</v>
      </c>
      <c r="AF4247" t="s">
        <v>25551</v>
      </c>
      <c r="AG4247" t="s">
        <v>113</v>
      </c>
      <c r="AH4247" t="s">
        <v>111</v>
      </c>
      <c r="AI4247" t="s">
        <v>113</v>
      </c>
      <c r="AJ4247" t="s">
        <v>300</v>
      </c>
      <c r="AL4247" t="s">
        <v>199</v>
      </c>
      <c r="AN4247" t="s">
        <v>251</v>
      </c>
      <c r="AO4247" t="s">
        <v>113</v>
      </c>
      <c r="AP4247" t="s">
        <v>113</v>
      </c>
      <c r="AQ4247" t="s">
        <v>113</v>
      </c>
      <c r="AR4247" t="s">
        <v>113</v>
      </c>
      <c r="AS4247" t="s">
        <v>113</v>
      </c>
      <c r="AT4247" t="s">
        <v>113</v>
      </c>
      <c r="AU4247" t="s">
        <v>113</v>
      </c>
      <c r="AV4247" t="s">
        <v>113</v>
      </c>
      <c r="AW4247" t="s">
        <v>113</v>
      </c>
      <c r="AX4247" t="s">
        <v>113</v>
      </c>
      <c r="AY4247" t="s">
        <v>113</v>
      </c>
      <c r="AZ4247" t="s">
        <v>113</v>
      </c>
      <c r="BA4247" t="s">
        <v>113</v>
      </c>
      <c r="BB4247" t="s">
        <v>113</v>
      </c>
      <c r="BD4247" t="s">
        <v>113</v>
      </c>
      <c r="BF4247" t="s">
        <v>113</v>
      </c>
      <c r="BG4247" t="s">
        <v>113</v>
      </c>
      <c r="BH4247" t="s">
        <v>113</v>
      </c>
      <c r="BI4247" t="s">
        <v>113</v>
      </c>
      <c r="BJ4247" t="s">
        <v>113</v>
      </c>
      <c r="BK4247" t="s">
        <v>113</v>
      </c>
      <c r="BL4247" t="s">
        <v>113</v>
      </c>
      <c r="BM4247" t="s">
        <v>113</v>
      </c>
      <c r="BN4247" t="s">
        <v>113</v>
      </c>
      <c r="BO4247" t="s">
        <v>113</v>
      </c>
      <c r="BP4247" t="s">
        <v>113</v>
      </c>
      <c r="BQ4247" t="s">
        <v>113</v>
      </c>
      <c r="BR4247" t="s">
        <v>113</v>
      </c>
      <c r="BS4247" t="s">
        <v>113</v>
      </c>
      <c r="BT4247" t="s">
        <v>113</v>
      </c>
      <c r="BU4247" t="s">
        <v>113</v>
      </c>
      <c r="BV4247" t="s">
        <v>113</v>
      </c>
      <c r="BW4247" t="s">
        <v>111</v>
      </c>
      <c r="BX4247" t="s">
        <v>113</v>
      </c>
      <c r="BY4247" t="s">
        <v>113</v>
      </c>
      <c r="BZ4247" t="s">
        <v>113</v>
      </c>
      <c r="CA4247" t="s">
        <v>113</v>
      </c>
      <c r="CB4247" t="s">
        <v>113</v>
      </c>
      <c r="CC4247" t="s">
        <v>113</v>
      </c>
      <c r="CD4247" t="s">
        <v>113</v>
      </c>
      <c r="CE4247" t="s">
        <v>113</v>
      </c>
      <c r="CF4247" t="s">
        <v>113</v>
      </c>
      <c r="CG4247" t="s">
        <v>113</v>
      </c>
      <c r="CH4247" t="s">
        <v>113</v>
      </c>
      <c r="CI4247" t="s">
        <v>113</v>
      </c>
      <c r="CJ4247" t="s">
        <v>113</v>
      </c>
      <c r="CK4247" t="s">
        <v>113</v>
      </c>
      <c r="CL4247" t="s">
        <v>113</v>
      </c>
      <c r="CM4247" t="s">
        <v>113</v>
      </c>
      <c r="CN4247" t="s">
        <v>113</v>
      </c>
      <c r="CO4247" t="s">
        <v>113</v>
      </c>
      <c r="CP4247" t="s">
        <v>113</v>
      </c>
      <c r="CQ4247" t="s">
        <v>113</v>
      </c>
      <c r="CR4247" t="s">
        <v>113</v>
      </c>
      <c r="CS4247" t="s">
        <v>113</v>
      </c>
      <c r="CT4247" t="s">
        <v>113</v>
      </c>
      <c r="CU4247" t="s">
        <v>113</v>
      </c>
      <c r="CV4247" t="s">
        <v>113</v>
      </c>
      <c r="CW4247" t="s">
        <v>113</v>
      </c>
    </row>
    <row r="4248" spans="1:101" x14ac:dyDescent="0.25">
      <c r="A4248" t="s">
        <v>117</v>
      </c>
      <c r="B4248">
        <v>304088</v>
      </c>
      <c r="C4248" t="s">
        <v>25552</v>
      </c>
      <c r="D4248" t="s">
        <v>102</v>
      </c>
      <c r="E4248" t="s">
        <v>25553</v>
      </c>
      <c r="F4248" t="s">
        <v>25553</v>
      </c>
      <c r="G4248" t="s">
        <v>25554</v>
      </c>
      <c r="I4248" t="s">
        <v>250</v>
      </c>
      <c r="K4248" t="s">
        <v>251</v>
      </c>
      <c r="L4248" t="s">
        <v>21287</v>
      </c>
      <c r="M4248" t="s">
        <v>25555</v>
      </c>
      <c r="O4248">
        <v>0</v>
      </c>
      <c r="V4248" t="s">
        <v>110</v>
      </c>
      <c r="W4248" s="1">
        <v>43669</v>
      </c>
      <c r="Y4248" s="1">
        <v>43914</v>
      </c>
      <c r="Z4248" s="2">
        <v>43009</v>
      </c>
      <c r="AA4248" t="s">
        <v>25556</v>
      </c>
      <c r="AB4248" t="s">
        <v>111</v>
      </c>
      <c r="AC4248" t="s">
        <v>113</v>
      </c>
      <c r="AD4248" t="s">
        <v>113</v>
      </c>
      <c r="AG4248" t="s">
        <v>113</v>
      </c>
      <c r="AH4248" t="s">
        <v>111</v>
      </c>
      <c r="AI4248" t="s">
        <v>113</v>
      </c>
      <c r="AJ4248" t="s">
        <v>300</v>
      </c>
      <c r="AL4248" t="s">
        <v>115</v>
      </c>
      <c r="AN4248" t="s">
        <v>251</v>
      </c>
      <c r="AO4248" t="s">
        <v>113</v>
      </c>
      <c r="AP4248" t="s">
        <v>113</v>
      </c>
      <c r="AQ4248" t="s">
        <v>113</v>
      </c>
      <c r="AR4248" t="s">
        <v>113</v>
      </c>
      <c r="AS4248" t="s">
        <v>113</v>
      </c>
      <c r="AT4248" t="s">
        <v>113</v>
      </c>
      <c r="AU4248" t="s">
        <v>113</v>
      </c>
      <c r="AV4248" t="s">
        <v>113</v>
      </c>
      <c r="AW4248" t="s">
        <v>113</v>
      </c>
      <c r="AX4248" t="s">
        <v>113</v>
      </c>
      <c r="AY4248" t="s">
        <v>113</v>
      </c>
      <c r="AZ4248" t="s">
        <v>113</v>
      </c>
      <c r="BA4248" t="s">
        <v>113</v>
      </c>
      <c r="BB4248" t="s">
        <v>113</v>
      </c>
      <c r="BD4248" t="s">
        <v>113</v>
      </c>
      <c r="BF4248" t="s">
        <v>113</v>
      </c>
      <c r="BG4248" t="s">
        <v>113</v>
      </c>
      <c r="BH4248" t="s">
        <v>111</v>
      </c>
      <c r="BI4248" t="s">
        <v>113</v>
      </c>
      <c r="BJ4248" t="s">
        <v>113</v>
      </c>
      <c r="BK4248" t="s">
        <v>113</v>
      </c>
      <c r="BL4248" t="s">
        <v>113</v>
      </c>
      <c r="BM4248" t="s">
        <v>113</v>
      </c>
      <c r="BN4248" t="s">
        <v>113</v>
      </c>
      <c r="BO4248" t="s">
        <v>113</v>
      </c>
      <c r="BP4248" t="s">
        <v>113</v>
      </c>
      <c r="BQ4248" t="s">
        <v>113</v>
      </c>
      <c r="BR4248" t="s">
        <v>113</v>
      </c>
      <c r="BS4248" t="s">
        <v>113</v>
      </c>
      <c r="BT4248" t="s">
        <v>113</v>
      </c>
      <c r="BU4248" t="s">
        <v>113</v>
      </c>
      <c r="BV4248" t="s">
        <v>111</v>
      </c>
      <c r="BW4248" t="s">
        <v>111</v>
      </c>
      <c r="BX4248" t="s">
        <v>113</v>
      </c>
      <c r="BY4248" t="s">
        <v>113</v>
      </c>
      <c r="BZ4248" t="s">
        <v>113</v>
      </c>
      <c r="CA4248" t="s">
        <v>113</v>
      </c>
      <c r="CB4248" t="s">
        <v>113</v>
      </c>
      <c r="CC4248" t="s">
        <v>113</v>
      </c>
      <c r="CD4248" t="s">
        <v>113</v>
      </c>
      <c r="CE4248" t="s">
        <v>113</v>
      </c>
      <c r="CF4248" t="s">
        <v>113</v>
      </c>
      <c r="CG4248" t="s">
        <v>113</v>
      </c>
      <c r="CH4248" t="s">
        <v>113</v>
      </c>
      <c r="CI4248" t="s">
        <v>113</v>
      </c>
      <c r="CJ4248" t="s">
        <v>113</v>
      </c>
      <c r="CK4248" t="s">
        <v>113</v>
      </c>
      <c r="CL4248" t="s">
        <v>113</v>
      </c>
      <c r="CM4248" t="s">
        <v>113</v>
      </c>
      <c r="CN4248" t="s">
        <v>113</v>
      </c>
      <c r="CO4248" t="s">
        <v>113</v>
      </c>
      <c r="CP4248" t="s">
        <v>113</v>
      </c>
      <c r="CQ4248" t="s">
        <v>113</v>
      </c>
      <c r="CR4248" t="s">
        <v>113</v>
      </c>
      <c r="CS4248" t="s">
        <v>113</v>
      </c>
      <c r="CT4248" t="s">
        <v>113</v>
      </c>
      <c r="CU4248" t="s">
        <v>113</v>
      </c>
      <c r="CV4248" t="s">
        <v>113</v>
      </c>
      <c r="CW4248" t="s">
        <v>113</v>
      </c>
    </row>
    <row r="4249" spans="1:101" x14ac:dyDescent="0.25">
      <c r="A4249" t="s">
        <v>100</v>
      </c>
      <c r="B4249">
        <v>164063</v>
      </c>
      <c r="C4249" t="s">
        <v>25557</v>
      </c>
      <c r="D4249" t="s">
        <v>102</v>
      </c>
      <c r="E4249" t="s">
        <v>25558</v>
      </c>
      <c r="F4249" t="s">
        <v>25558</v>
      </c>
      <c r="G4249" t="s">
        <v>24763</v>
      </c>
      <c r="H4249" t="s">
        <v>1842</v>
      </c>
      <c r="I4249" t="s">
        <v>106</v>
      </c>
      <c r="J4249" t="s">
        <v>107</v>
      </c>
      <c r="K4249" t="s">
        <v>108</v>
      </c>
      <c r="L4249">
        <v>10022</v>
      </c>
      <c r="M4249" t="s">
        <v>25559</v>
      </c>
      <c r="N4249" t="s">
        <v>25560</v>
      </c>
      <c r="O4249">
        <v>0</v>
      </c>
      <c r="V4249" t="s">
        <v>110</v>
      </c>
      <c r="W4249" s="1">
        <v>41031</v>
      </c>
      <c r="Y4249" s="1">
        <v>43570</v>
      </c>
      <c r="Z4249" s="2">
        <v>43009</v>
      </c>
      <c r="AA4249" t="s">
        <v>25561</v>
      </c>
      <c r="AB4249" t="s">
        <v>113</v>
      </c>
      <c r="AC4249" t="s">
        <v>113</v>
      </c>
      <c r="AD4249" t="s">
        <v>113</v>
      </c>
      <c r="AG4249" t="s">
        <v>113</v>
      </c>
      <c r="AH4249" t="s">
        <v>111</v>
      </c>
      <c r="AI4249" t="s">
        <v>113</v>
      </c>
      <c r="AJ4249" t="s">
        <v>114</v>
      </c>
      <c r="AL4249" t="s">
        <v>115</v>
      </c>
      <c r="AM4249" t="s">
        <v>107</v>
      </c>
      <c r="AN4249" t="s">
        <v>108</v>
      </c>
      <c r="AO4249" t="s">
        <v>113</v>
      </c>
      <c r="AP4249" t="s">
        <v>113</v>
      </c>
      <c r="AQ4249" t="s">
        <v>111</v>
      </c>
      <c r="AR4249" t="s">
        <v>113</v>
      </c>
      <c r="AS4249" t="s">
        <v>113</v>
      </c>
      <c r="AT4249" t="s">
        <v>113</v>
      </c>
      <c r="AU4249" t="s">
        <v>113</v>
      </c>
      <c r="AV4249" t="s">
        <v>113</v>
      </c>
      <c r="AW4249" t="s">
        <v>113</v>
      </c>
      <c r="AX4249" t="s">
        <v>113</v>
      </c>
      <c r="AY4249" t="s">
        <v>113</v>
      </c>
      <c r="AZ4249" t="s">
        <v>113</v>
      </c>
      <c r="BA4249" t="s">
        <v>113</v>
      </c>
      <c r="BB4249" t="s">
        <v>113</v>
      </c>
      <c r="BD4249" t="s">
        <v>113</v>
      </c>
      <c r="BF4249" t="s">
        <v>113</v>
      </c>
      <c r="BG4249" t="s">
        <v>113</v>
      </c>
      <c r="BH4249" t="s">
        <v>113</v>
      </c>
      <c r="BI4249" t="s">
        <v>113</v>
      </c>
      <c r="BJ4249" t="s">
        <v>113</v>
      </c>
      <c r="BK4249" t="s">
        <v>113</v>
      </c>
      <c r="BL4249" t="s">
        <v>113</v>
      </c>
      <c r="BM4249" t="s">
        <v>113</v>
      </c>
      <c r="BN4249" t="s">
        <v>113</v>
      </c>
      <c r="BO4249" t="s">
        <v>113</v>
      </c>
      <c r="BP4249" t="s">
        <v>113</v>
      </c>
      <c r="BQ4249" t="s">
        <v>113</v>
      </c>
      <c r="BR4249" t="s">
        <v>113</v>
      </c>
      <c r="BS4249" t="s">
        <v>113</v>
      </c>
      <c r="BT4249" t="s">
        <v>113</v>
      </c>
      <c r="BU4249" t="s">
        <v>113</v>
      </c>
      <c r="BV4249" t="s">
        <v>111</v>
      </c>
      <c r="BW4249" t="s">
        <v>111</v>
      </c>
      <c r="BX4249" t="s">
        <v>113</v>
      </c>
      <c r="BY4249" t="s">
        <v>113</v>
      </c>
      <c r="BZ4249" t="s">
        <v>113</v>
      </c>
      <c r="CA4249" t="s">
        <v>113</v>
      </c>
      <c r="CB4249" t="s">
        <v>113</v>
      </c>
      <c r="CC4249" t="s">
        <v>113</v>
      </c>
      <c r="CD4249" t="s">
        <v>113</v>
      </c>
      <c r="CE4249" t="s">
        <v>113</v>
      </c>
      <c r="CF4249" t="s">
        <v>113</v>
      </c>
      <c r="CG4249" t="s">
        <v>113</v>
      </c>
      <c r="CH4249" t="s">
        <v>113</v>
      </c>
      <c r="CI4249" t="s">
        <v>113</v>
      </c>
      <c r="CJ4249" t="s">
        <v>113</v>
      </c>
      <c r="CK4249" t="s">
        <v>113</v>
      </c>
      <c r="CL4249" t="s">
        <v>113</v>
      </c>
      <c r="CM4249" t="s">
        <v>113</v>
      </c>
      <c r="CN4249" t="s">
        <v>113</v>
      </c>
      <c r="CO4249" t="s">
        <v>113</v>
      </c>
      <c r="CP4249" t="s">
        <v>113</v>
      </c>
      <c r="CQ4249" t="s">
        <v>113</v>
      </c>
      <c r="CR4249" t="s">
        <v>113</v>
      </c>
      <c r="CS4249" t="s">
        <v>113</v>
      </c>
      <c r="CT4249" t="s">
        <v>113</v>
      </c>
      <c r="CU4249" t="s">
        <v>113</v>
      </c>
      <c r="CV4249" t="s">
        <v>113</v>
      </c>
      <c r="CW4249" t="s">
        <v>113</v>
      </c>
    </row>
    <row r="4250" spans="1:101" x14ac:dyDescent="0.25">
      <c r="A4250" t="s">
        <v>100</v>
      </c>
      <c r="B4250">
        <v>296879</v>
      </c>
      <c r="C4250" t="s">
        <v>25562</v>
      </c>
      <c r="D4250" t="s">
        <v>102</v>
      </c>
      <c r="E4250" t="s">
        <v>25563</v>
      </c>
      <c r="F4250" t="s">
        <v>25563</v>
      </c>
      <c r="M4250" t="s">
        <v>25564</v>
      </c>
      <c r="O4250">
        <v>1</v>
      </c>
      <c r="V4250" t="s">
        <v>110</v>
      </c>
      <c r="W4250" s="1">
        <v>43553</v>
      </c>
      <c r="Y4250" s="1">
        <v>43951</v>
      </c>
      <c r="Z4250" s="2">
        <v>43891</v>
      </c>
      <c r="AA4250" t="s">
        <v>25565</v>
      </c>
      <c r="AB4250" t="s">
        <v>113</v>
      </c>
      <c r="AC4250" t="s">
        <v>113</v>
      </c>
      <c r="AD4250" t="s">
        <v>113</v>
      </c>
      <c r="AG4250" t="s">
        <v>113</v>
      </c>
      <c r="AH4250" t="s">
        <v>111</v>
      </c>
      <c r="AI4250" t="s">
        <v>113</v>
      </c>
      <c r="AJ4250" t="s">
        <v>114</v>
      </c>
      <c r="AL4250" t="s">
        <v>115</v>
      </c>
      <c r="AM4250" t="s">
        <v>116</v>
      </c>
      <c r="AN4250" t="s">
        <v>108</v>
      </c>
      <c r="AO4250" t="s">
        <v>113</v>
      </c>
      <c r="AP4250" t="s">
        <v>113</v>
      </c>
      <c r="AQ4250" t="s">
        <v>113</v>
      </c>
      <c r="AR4250" t="s">
        <v>113</v>
      </c>
      <c r="AS4250" t="s">
        <v>113</v>
      </c>
      <c r="AT4250" t="s">
        <v>113</v>
      </c>
      <c r="AU4250" t="s">
        <v>113</v>
      </c>
      <c r="AV4250" t="s">
        <v>113</v>
      </c>
      <c r="AW4250" t="s">
        <v>113</v>
      </c>
      <c r="AX4250" t="s">
        <v>113</v>
      </c>
      <c r="AY4250" t="s">
        <v>113</v>
      </c>
      <c r="AZ4250" t="s">
        <v>113</v>
      </c>
      <c r="BA4250" t="s">
        <v>113</v>
      </c>
      <c r="BB4250" t="s">
        <v>113</v>
      </c>
      <c r="BD4250" t="s">
        <v>113</v>
      </c>
      <c r="BF4250" t="s">
        <v>113</v>
      </c>
      <c r="BG4250" t="s">
        <v>113</v>
      </c>
      <c r="BH4250" t="s">
        <v>113</v>
      </c>
      <c r="BI4250" t="s">
        <v>113</v>
      </c>
      <c r="BJ4250" t="s">
        <v>113</v>
      </c>
      <c r="BK4250" t="s">
        <v>113</v>
      </c>
      <c r="BL4250" t="s">
        <v>113</v>
      </c>
      <c r="BM4250" t="s">
        <v>113</v>
      </c>
      <c r="BN4250" t="s">
        <v>113</v>
      </c>
      <c r="BO4250" t="s">
        <v>113</v>
      </c>
      <c r="BP4250" t="s">
        <v>113</v>
      </c>
      <c r="BQ4250" t="s">
        <v>113</v>
      </c>
      <c r="BR4250" t="s">
        <v>113</v>
      </c>
      <c r="BS4250" t="s">
        <v>113</v>
      </c>
      <c r="BT4250" t="s">
        <v>113</v>
      </c>
      <c r="BU4250" t="s">
        <v>113</v>
      </c>
      <c r="BV4250" t="s">
        <v>113</v>
      </c>
      <c r="BW4250" t="s">
        <v>111</v>
      </c>
      <c r="BX4250" t="s">
        <v>113</v>
      </c>
      <c r="BY4250" t="s">
        <v>113</v>
      </c>
      <c r="BZ4250" t="s">
        <v>113</v>
      </c>
      <c r="CA4250" t="s">
        <v>113</v>
      </c>
      <c r="CB4250" t="s">
        <v>113</v>
      </c>
      <c r="CC4250" t="s">
        <v>113</v>
      </c>
      <c r="CD4250" t="s">
        <v>113</v>
      </c>
      <c r="CE4250" t="s">
        <v>113</v>
      </c>
      <c r="CF4250" t="s">
        <v>113</v>
      </c>
      <c r="CG4250" t="s">
        <v>113</v>
      </c>
      <c r="CH4250" t="s">
        <v>113</v>
      </c>
      <c r="CI4250" t="s">
        <v>113</v>
      </c>
      <c r="CJ4250" t="s">
        <v>113</v>
      </c>
      <c r="CK4250" t="s">
        <v>113</v>
      </c>
      <c r="CL4250" t="s">
        <v>113</v>
      </c>
      <c r="CM4250" t="s">
        <v>113</v>
      </c>
      <c r="CN4250" t="s">
        <v>113</v>
      </c>
      <c r="CO4250" t="s">
        <v>113</v>
      </c>
      <c r="CP4250" t="s">
        <v>113</v>
      </c>
      <c r="CQ4250" t="s">
        <v>113</v>
      </c>
      <c r="CR4250" t="s">
        <v>113</v>
      </c>
      <c r="CS4250" t="s">
        <v>113</v>
      </c>
      <c r="CT4250" t="s">
        <v>113</v>
      </c>
      <c r="CU4250" t="s">
        <v>113</v>
      </c>
      <c r="CV4250" t="s">
        <v>113</v>
      </c>
      <c r="CW4250" t="s">
        <v>113</v>
      </c>
    </row>
    <row r="4251" spans="1:101" x14ac:dyDescent="0.25">
      <c r="A4251" t="s">
        <v>117</v>
      </c>
      <c r="B4251">
        <v>307348</v>
      </c>
      <c r="C4251" t="s">
        <v>25566</v>
      </c>
      <c r="D4251" t="s">
        <v>102</v>
      </c>
      <c r="E4251" t="s">
        <v>25567</v>
      </c>
      <c r="F4251" t="s">
        <v>25567</v>
      </c>
      <c r="G4251" t="s">
        <v>3263</v>
      </c>
      <c r="H4251" t="s">
        <v>399</v>
      </c>
      <c r="I4251" t="s">
        <v>121</v>
      </c>
      <c r="K4251" t="s">
        <v>122</v>
      </c>
      <c r="L4251" t="s">
        <v>400</v>
      </c>
      <c r="M4251" t="s">
        <v>25568</v>
      </c>
      <c r="O4251">
        <v>0</v>
      </c>
      <c r="P4251" t="s">
        <v>25569</v>
      </c>
      <c r="Q4251" t="s">
        <v>25570</v>
      </c>
      <c r="R4251" t="s">
        <v>5843</v>
      </c>
      <c r="T4251" t="s">
        <v>5844</v>
      </c>
      <c r="U4251">
        <v>106</v>
      </c>
      <c r="V4251" t="s">
        <v>110</v>
      </c>
      <c r="W4251" s="1">
        <v>43875</v>
      </c>
      <c r="Y4251" s="1">
        <v>43875</v>
      </c>
      <c r="Z4251" s="2">
        <v>43009</v>
      </c>
      <c r="AA4251" t="s">
        <v>25571</v>
      </c>
      <c r="AB4251" t="s">
        <v>113</v>
      </c>
      <c r="AC4251" t="s">
        <v>113</v>
      </c>
      <c r="AD4251" t="s">
        <v>113</v>
      </c>
      <c r="AG4251" t="s">
        <v>113</v>
      </c>
      <c r="AH4251" t="s">
        <v>111</v>
      </c>
      <c r="AI4251" t="s">
        <v>113</v>
      </c>
      <c r="AJ4251" t="s">
        <v>131</v>
      </c>
      <c r="AL4251" t="s">
        <v>115</v>
      </c>
      <c r="AN4251" t="s">
        <v>122</v>
      </c>
      <c r="AO4251" t="s">
        <v>113</v>
      </c>
      <c r="AP4251" t="s">
        <v>113</v>
      </c>
      <c r="AQ4251" t="s">
        <v>113</v>
      </c>
      <c r="AR4251" t="s">
        <v>113</v>
      </c>
      <c r="AS4251" t="s">
        <v>113</v>
      </c>
      <c r="AT4251" t="s">
        <v>113</v>
      </c>
      <c r="AU4251" t="s">
        <v>113</v>
      </c>
      <c r="AV4251" t="s">
        <v>113</v>
      </c>
      <c r="AW4251" t="s">
        <v>113</v>
      </c>
      <c r="AX4251" t="s">
        <v>113</v>
      </c>
      <c r="AY4251" t="s">
        <v>113</v>
      </c>
      <c r="AZ4251" t="s">
        <v>113</v>
      </c>
      <c r="BA4251" t="s">
        <v>113</v>
      </c>
      <c r="BB4251" t="s">
        <v>113</v>
      </c>
      <c r="BD4251" t="s">
        <v>113</v>
      </c>
      <c r="BF4251" t="s">
        <v>113</v>
      </c>
      <c r="BG4251" t="s">
        <v>113</v>
      </c>
      <c r="BH4251" t="s">
        <v>111</v>
      </c>
      <c r="BI4251" t="s">
        <v>113</v>
      </c>
      <c r="BJ4251" t="s">
        <v>113</v>
      </c>
      <c r="BK4251" t="s">
        <v>113</v>
      </c>
      <c r="BL4251" t="s">
        <v>113</v>
      </c>
      <c r="BM4251" t="s">
        <v>113</v>
      </c>
      <c r="BN4251" t="s">
        <v>113</v>
      </c>
      <c r="BO4251" t="s">
        <v>113</v>
      </c>
      <c r="BP4251" t="s">
        <v>113</v>
      </c>
      <c r="BQ4251" t="s">
        <v>113</v>
      </c>
      <c r="BR4251" t="s">
        <v>113</v>
      </c>
      <c r="BS4251" t="s">
        <v>113</v>
      </c>
      <c r="BT4251" t="s">
        <v>113</v>
      </c>
      <c r="BU4251" t="s">
        <v>113</v>
      </c>
      <c r="BV4251" t="s">
        <v>111</v>
      </c>
      <c r="BW4251" t="s">
        <v>111</v>
      </c>
      <c r="BX4251" t="s">
        <v>113</v>
      </c>
      <c r="BY4251" t="s">
        <v>113</v>
      </c>
      <c r="BZ4251" t="s">
        <v>113</v>
      </c>
      <c r="CA4251" t="s">
        <v>113</v>
      </c>
      <c r="CB4251" t="s">
        <v>113</v>
      </c>
      <c r="CC4251" t="s">
        <v>113</v>
      </c>
      <c r="CD4251" t="s">
        <v>113</v>
      </c>
      <c r="CE4251" t="s">
        <v>113</v>
      </c>
      <c r="CF4251" t="s">
        <v>113</v>
      </c>
      <c r="CG4251" t="s">
        <v>113</v>
      </c>
      <c r="CH4251" t="s">
        <v>113</v>
      </c>
      <c r="CI4251" t="s">
        <v>113</v>
      </c>
      <c r="CJ4251" t="s">
        <v>113</v>
      </c>
      <c r="CK4251" t="s">
        <v>113</v>
      </c>
      <c r="CL4251" t="s">
        <v>113</v>
      </c>
      <c r="CM4251" t="s">
        <v>113</v>
      </c>
      <c r="CN4251" t="s">
        <v>113</v>
      </c>
      <c r="CO4251" t="s">
        <v>113</v>
      </c>
      <c r="CP4251" t="s">
        <v>113</v>
      </c>
      <c r="CQ4251" t="s">
        <v>113</v>
      </c>
      <c r="CR4251" t="s">
        <v>113</v>
      </c>
      <c r="CS4251" t="s">
        <v>113</v>
      </c>
      <c r="CT4251" t="s">
        <v>113</v>
      </c>
      <c r="CU4251" t="s">
        <v>113</v>
      </c>
      <c r="CV4251" t="s">
        <v>113</v>
      </c>
      <c r="CW4251" t="s">
        <v>113</v>
      </c>
    </row>
    <row r="4252" spans="1:101" x14ac:dyDescent="0.25">
      <c r="A4252" t="s">
        <v>117</v>
      </c>
      <c r="B4252">
        <v>237786</v>
      </c>
      <c r="C4252" t="s">
        <v>25572</v>
      </c>
      <c r="D4252" t="s">
        <v>102</v>
      </c>
      <c r="E4252" t="s">
        <v>25573</v>
      </c>
      <c r="F4252" t="s">
        <v>25573</v>
      </c>
      <c r="G4252" t="s">
        <v>25574</v>
      </c>
      <c r="H4252" t="s">
        <v>25575</v>
      </c>
      <c r="I4252" t="s">
        <v>121</v>
      </c>
      <c r="K4252" t="s">
        <v>122</v>
      </c>
      <c r="L4252" t="s">
        <v>14481</v>
      </c>
      <c r="M4252" t="s">
        <v>25576</v>
      </c>
      <c r="O4252">
        <v>3</v>
      </c>
      <c r="P4252" t="s">
        <v>25577</v>
      </c>
      <c r="Q4252" t="s">
        <v>25575</v>
      </c>
      <c r="R4252" t="s">
        <v>25578</v>
      </c>
      <c r="T4252" t="s">
        <v>122</v>
      </c>
      <c r="U4252" t="s">
        <v>14481</v>
      </c>
      <c r="V4252" t="s">
        <v>110</v>
      </c>
      <c r="W4252" s="1">
        <v>43705</v>
      </c>
      <c r="Y4252" s="1">
        <v>43705</v>
      </c>
      <c r="Z4252" s="2">
        <v>43009</v>
      </c>
      <c r="AA4252" t="s">
        <v>25579</v>
      </c>
      <c r="AB4252" t="s">
        <v>113</v>
      </c>
      <c r="AC4252" t="s">
        <v>113</v>
      </c>
      <c r="AD4252" t="s">
        <v>113</v>
      </c>
      <c r="AG4252" t="s">
        <v>113</v>
      </c>
      <c r="AH4252" t="s">
        <v>111</v>
      </c>
      <c r="AI4252" t="s">
        <v>113</v>
      </c>
      <c r="AJ4252" t="s">
        <v>131</v>
      </c>
      <c r="AL4252" t="s">
        <v>115</v>
      </c>
      <c r="AN4252" t="s">
        <v>122</v>
      </c>
      <c r="AO4252" t="s">
        <v>113</v>
      </c>
      <c r="AP4252" t="s">
        <v>113</v>
      </c>
      <c r="AQ4252" t="s">
        <v>113</v>
      </c>
      <c r="AR4252" t="s">
        <v>113</v>
      </c>
      <c r="AS4252" t="s">
        <v>113</v>
      </c>
      <c r="AT4252" t="s">
        <v>113</v>
      </c>
      <c r="AU4252" t="s">
        <v>113</v>
      </c>
      <c r="AV4252" t="s">
        <v>113</v>
      </c>
      <c r="AW4252" t="s">
        <v>113</v>
      </c>
      <c r="AX4252" t="s">
        <v>113</v>
      </c>
      <c r="AY4252" t="s">
        <v>113</v>
      </c>
      <c r="AZ4252" t="s">
        <v>113</v>
      </c>
      <c r="BA4252" t="s">
        <v>113</v>
      </c>
      <c r="BB4252" t="s">
        <v>113</v>
      </c>
      <c r="BD4252" t="s">
        <v>113</v>
      </c>
      <c r="BF4252" t="s">
        <v>113</v>
      </c>
      <c r="BG4252" t="s">
        <v>113</v>
      </c>
      <c r="BH4252" t="s">
        <v>111</v>
      </c>
      <c r="BI4252" t="s">
        <v>113</v>
      </c>
      <c r="BJ4252" t="s">
        <v>113</v>
      </c>
      <c r="BK4252" t="s">
        <v>113</v>
      </c>
      <c r="BL4252" t="s">
        <v>113</v>
      </c>
      <c r="BM4252" t="s">
        <v>113</v>
      </c>
      <c r="BN4252" t="s">
        <v>113</v>
      </c>
      <c r="BO4252" t="s">
        <v>113</v>
      </c>
      <c r="BP4252" t="s">
        <v>113</v>
      </c>
      <c r="BQ4252" t="s">
        <v>113</v>
      </c>
      <c r="BR4252" t="s">
        <v>113</v>
      </c>
      <c r="BS4252" t="s">
        <v>113</v>
      </c>
      <c r="BT4252" t="s">
        <v>113</v>
      </c>
      <c r="BU4252" t="s">
        <v>113</v>
      </c>
      <c r="BV4252" t="s">
        <v>111</v>
      </c>
      <c r="BW4252" t="s">
        <v>111</v>
      </c>
      <c r="BX4252" t="s">
        <v>113</v>
      </c>
      <c r="BY4252" t="s">
        <v>111</v>
      </c>
      <c r="BZ4252" t="s">
        <v>113</v>
      </c>
      <c r="CA4252" t="s">
        <v>113</v>
      </c>
      <c r="CB4252" t="s">
        <v>111</v>
      </c>
      <c r="CC4252" t="s">
        <v>113</v>
      </c>
      <c r="CD4252" t="s">
        <v>113</v>
      </c>
      <c r="CE4252" t="s">
        <v>113</v>
      </c>
      <c r="CF4252" t="s">
        <v>113</v>
      </c>
      <c r="CG4252" t="s">
        <v>113</v>
      </c>
      <c r="CH4252" t="s">
        <v>113</v>
      </c>
      <c r="CI4252" t="s">
        <v>113</v>
      </c>
      <c r="CJ4252" t="s">
        <v>111</v>
      </c>
      <c r="CK4252" t="s">
        <v>113</v>
      </c>
      <c r="CL4252" t="s">
        <v>113</v>
      </c>
      <c r="CM4252" t="s">
        <v>113</v>
      </c>
      <c r="CN4252" t="s">
        <v>113</v>
      </c>
      <c r="CO4252" t="s">
        <v>113</v>
      </c>
      <c r="CP4252" t="s">
        <v>113</v>
      </c>
      <c r="CQ4252" t="s">
        <v>113</v>
      </c>
      <c r="CR4252" t="s">
        <v>113</v>
      </c>
      <c r="CS4252" t="s">
        <v>113</v>
      </c>
      <c r="CT4252" t="s">
        <v>113</v>
      </c>
      <c r="CU4252" t="s">
        <v>111</v>
      </c>
      <c r="CV4252" t="s">
        <v>111</v>
      </c>
      <c r="CW4252" t="s">
        <v>111</v>
      </c>
    </row>
    <row r="4253" spans="1:101" x14ac:dyDescent="0.25">
      <c r="A4253" t="s">
        <v>117</v>
      </c>
      <c r="B4253">
        <v>301223</v>
      </c>
      <c r="C4253" t="s">
        <v>25580</v>
      </c>
      <c r="D4253" t="s">
        <v>102</v>
      </c>
      <c r="E4253" t="s">
        <v>25581</v>
      </c>
      <c r="F4253" t="s">
        <v>25581</v>
      </c>
      <c r="G4253" t="s">
        <v>25582</v>
      </c>
      <c r="H4253" t="s">
        <v>1074</v>
      </c>
      <c r="I4253" t="s">
        <v>305</v>
      </c>
      <c r="K4253" t="s">
        <v>150</v>
      </c>
      <c r="L4253" t="s">
        <v>25583</v>
      </c>
      <c r="M4253" t="s">
        <v>25584</v>
      </c>
      <c r="O4253">
        <v>0</v>
      </c>
      <c r="V4253" t="s">
        <v>110</v>
      </c>
      <c r="W4253" s="1">
        <v>43648</v>
      </c>
      <c r="Y4253" s="1">
        <v>43921</v>
      </c>
      <c r="Z4253" s="2">
        <v>43009</v>
      </c>
      <c r="AA4253" t="s">
        <v>25585</v>
      </c>
      <c r="AB4253" t="s">
        <v>113</v>
      </c>
      <c r="AC4253" t="s">
        <v>113</v>
      </c>
      <c r="AD4253" t="s">
        <v>113</v>
      </c>
      <c r="AG4253" t="s">
        <v>113</v>
      </c>
      <c r="AH4253" t="s">
        <v>111</v>
      </c>
      <c r="AI4253" t="s">
        <v>113</v>
      </c>
      <c r="AJ4253" t="s">
        <v>131</v>
      </c>
      <c r="AL4253" t="s">
        <v>115</v>
      </c>
      <c r="AN4253" t="s">
        <v>150</v>
      </c>
      <c r="AO4253" t="s">
        <v>113</v>
      </c>
      <c r="AP4253" t="s">
        <v>113</v>
      </c>
      <c r="AQ4253" t="s">
        <v>113</v>
      </c>
      <c r="AR4253" t="s">
        <v>113</v>
      </c>
      <c r="AS4253" t="s">
        <v>113</v>
      </c>
      <c r="AT4253" t="s">
        <v>113</v>
      </c>
      <c r="AU4253" t="s">
        <v>113</v>
      </c>
      <c r="AV4253" t="s">
        <v>113</v>
      </c>
      <c r="AW4253" t="s">
        <v>113</v>
      </c>
      <c r="AX4253" t="s">
        <v>113</v>
      </c>
      <c r="AY4253" t="s">
        <v>113</v>
      </c>
      <c r="AZ4253" t="s">
        <v>113</v>
      </c>
      <c r="BA4253" t="s">
        <v>113</v>
      </c>
      <c r="BB4253" t="s">
        <v>113</v>
      </c>
      <c r="BD4253" t="s">
        <v>113</v>
      </c>
      <c r="BF4253" t="s">
        <v>113</v>
      </c>
      <c r="BG4253" t="s">
        <v>113</v>
      </c>
      <c r="BH4253" t="s">
        <v>113</v>
      </c>
      <c r="BI4253" t="s">
        <v>113</v>
      </c>
      <c r="BJ4253" t="s">
        <v>113</v>
      </c>
      <c r="BK4253" t="s">
        <v>113</v>
      </c>
      <c r="BL4253" t="s">
        <v>113</v>
      </c>
      <c r="BM4253" t="s">
        <v>113</v>
      </c>
      <c r="BN4253" t="s">
        <v>113</v>
      </c>
      <c r="BO4253" t="s">
        <v>113</v>
      </c>
      <c r="BP4253" t="s">
        <v>113</v>
      </c>
      <c r="BQ4253" t="s">
        <v>113</v>
      </c>
      <c r="BR4253" t="s">
        <v>113</v>
      </c>
      <c r="BS4253" t="s">
        <v>113</v>
      </c>
      <c r="BT4253" t="s">
        <v>113</v>
      </c>
      <c r="BU4253" t="s">
        <v>113</v>
      </c>
      <c r="BV4253" t="s">
        <v>111</v>
      </c>
      <c r="BW4253" t="s">
        <v>111</v>
      </c>
      <c r="BX4253" t="s">
        <v>113</v>
      </c>
      <c r="BY4253" t="s">
        <v>113</v>
      </c>
      <c r="BZ4253" t="s">
        <v>113</v>
      </c>
      <c r="CA4253" t="s">
        <v>113</v>
      </c>
      <c r="CB4253" t="s">
        <v>113</v>
      </c>
      <c r="CC4253" t="s">
        <v>113</v>
      </c>
      <c r="CD4253" t="s">
        <v>113</v>
      </c>
      <c r="CE4253" t="s">
        <v>113</v>
      </c>
      <c r="CF4253" t="s">
        <v>113</v>
      </c>
      <c r="CG4253" t="s">
        <v>113</v>
      </c>
      <c r="CH4253" t="s">
        <v>113</v>
      </c>
      <c r="CI4253" t="s">
        <v>113</v>
      </c>
      <c r="CJ4253" t="s">
        <v>113</v>
      </c>
      <c r="CK4253" t="s">
        <v>113</v>
      </c>
      <c r="CL4253" t="s">
        <v>113</v>
      </c>
      <c r="CM4253" t="s">
        <v>113</v>
      </c>
      <c r="CN4253" t="s">
        <v>113</v>
      </c>
      <c r="CO4253" t="s">
        <v>113</v>
      </c>
      <c r="CP4253" t="s">
        <v>113</v>
      </c>
      <c r="CQ4253" t="s">
        <v>113</v>
      </c>
      <c r="CR4253" t="s">
        <v>113</v>
      </c>
      <c r="CS4253" t="s">
        <v>113</v>
      </c>
      <c r="CT4253" t="s">
        <v>113</v>
      </c>
      <c r="CU4253" t="s">
        <v>113</v>
      </c>
      <c r="CV4253" t="s">
        <v>113</v>
      </c>
      <c r="CW4253" t="s">
        <v>113</v>
      </c>
    </row>
    <row r="4254" spans="1:101" x14ac:dyDescent="0.25">
      <c r="A4254" t="s">
        <v>309</v>
      </c>
      <c r="B4254">
        <v>174355</v>
      </c>
      <c r="C4254" t="s">
        <v>25586</v>
      </c>
      <c r="D4254" t="s">
        <v>102</v>
      </c>
      <c r="E4254" t="s">
        <v>25587</v>
      </c>
      <c r="F4254" t="s">
        <v>25587</v>
      </c>
      <c r="G4254" t="s">
        <v>25588</v>
      </c>
      <c r="I4254" t="s">
        <v>1692</v>
      </c>
      <c r="J4254" t="s">
        <v>731</v>
      </c>
      <c r="K4254" t="s">
        <v>108</v>
      </c>
      <c r="L4254">
        <v>15222</v>
      </c>
      <c r="M4254" t="s">
        <v>23411</v>
      </c>
      <c r="O4254">
        <v>0</v>
      </c>
      <c r="V4254" t="s">
        <v>110</v>
      </c>
      <c r="W4254" s="1">
        <v>42006</v>
      </c>
      <c r="Y4254" s="1">
        <v>43915</v>
      </c>
      <c r="Z4254" s="2">
        <v>43009</v>
      </c>
      <c r="AA4254" t="s">
        <v>25589</v>
      </c>
      <c r="AB4254" t="s">
        <v>113</v>
      </c>
      <c r="AC4254" t="s">
        <v>113</v>
      </c>
      <c r="AD4254" t="s">
        <v>113</v>
      </c>
      <c r="AG4254" t="s">
        <v>113</v>
      </c>
      <c r="AH4254" t="s">
        <v>111</v>
      </c>
      <c r="AI4254" t="s">
        <v>113</v>
      </c>
      <c r="AJ4254" t="s">
        <v>114</v>
      </c>
      <c r="AL4254" t="s">
        <v>115</v>
      </c>
      <c r="AM4254" t="s">
        <v>731</v>
      </c>
      <c r="AN4254" t="s">
        <v>108</v>
      </c>
      <c r="AO4254" t="s">
        <v>113</v>
      </c>
      <c r="AP4254" t="s">
        <v>113</v>
      </c>
      <c r="AQ4254" t="s">
        <v>113</v>
      </c>
      <c r="AR4254" t="s">
        <v>113</v>
      </c>
      <c r="AS4254" t="s">
        <v>113</v>
      </c>
      <c r="AT4254" t="s">
        <v>113</v>
      </c>
      <c r="AU4254" t="s">
        <v>113</v>
      </c>
      <c r="AV4254" t="s">
        <v>113</v>
      </c>
      <c r="AW4254" t="s">
        <v>113</v>
      </c>
      <c r="AX4254" t="s">
        <v>113</v>
      </c>
      <c r="AY4254" t="s">
        <v>113</v>
      </c>
      <c r="AZ4254" t="s">
        <v>113</v>
      </c>
      <c r="BA4254" t="s">
        <v>113</v>
      </c>
      <c r="BB4254" t="s">
        <v>113</v>
      </c>
      <c r="BD4254" t="s">
        <v>113</v>
      </c>
      <c r="BF4254" t="s">
        <v>113</v>
      </c>
      <c r="BG4254" t="s">
        <v>113</v>
      </c>
      <c r="BH4254" t="s">
        <v>111</v>
      </c>
      <c r="BI4254" t="s">
        <v>113</v>
      </c>
      <c r="BJ4254" t="s">
        <v>113</v>
      </c>
      <c r="BK4254" t="s">
        <v>113</v>
      </c>
      <c r="BL4254" t="s">
        <v>113</v>
      </c>
      <c r="BM4254" t="s">
        <v>113</v>
      </c>
      <c r="BN4254" t="s">
        <v>113</v>
      </c>
      <c r="BO4254" t="s">
        <v>113</v>
      </c>
      <c r="BP4254" t="s">
        <v>113</v>
      </c>
      <c r="BQ4254" t="s">
        <v>113</v>
      </c>
      <c r="BR4254" t="s">
        <v>113</v>
      </c>
      <c r="BS4254" t="s">
        <v>113</v>
      </c>
      <c r="BT4254" t="s">
        <v>113</v>
      </c>
      <c r="BU4254" t="s">
        <v>113</v>
      </c>
      <c r="BV4254" t="s">
        <v>111</v>
      </c>
      <c r="BW4254" t="s">
        <v>111</v>
      </c>
      <c r="BX4254" t="s">
        <v>113</v>
      </c>
      <c r="BY4254" t="s">
        <v>113</v>
      </c>
      <c r="BZ4254" t="s">
        <v>113</v>
      </c>
      <c r="CA4254" t="s">
        <v>113</v>
      </c>
      <c r="CB4254" t="s">
        <v>113</v>
      </c>
      <c r="CC4254" t="s">
        <v>113</v>
      </c>
      <c r="CD4254" t="s">
        <v>113</v>
      </c>
      <c r="CE4254" t="s">
        <v>113</v>
      </c>
      <c r="CF4254" t="s">
        <v>113</v>
      </c>
      <c r="CG4254" t="s">
        <v>113</v>
      </c>
      <c r="CH4254" t="s">
        <v>113</v>
      </c>
      <c r="CI4254" t="s">
        <v>113</v>
      </c>
      <c r="CJ4254" t="s">
        <v>113</v>
      </c>
      <c r="CK4254" t="s">
        <v>113</v>
      </c>
      <c r="CL4254" t="s">
        <v>113</v>
      </c>
      <c r="CM4254" t="s">
        <v>113</v>
      </c>
      <c r="CN4254" t="s">
        <v>113</v>
      </c>
      <c r="CO4254" t="s">
        <v>113</v>
      </c>
      <c r="CP4254" t="s">
        <v>113</v>
      </c>
      <c r="CQ4254" t="s">
        <v>113</v>
      </c>
      <c r="CR4254" t="s">
        <v>113</v>
      </c>
      <c r="CS4254" t="s">
        <v>113</v>
      </c>
      <c r="CT4254" t="s">
        <v>113</v>
      </c>
      <c r="CU4254" t="s">
        <v>113</v>
      </c>
      <c r="CV4254" t="s">
        <v>113</v>
      </c>
      <c r="CW4254" t="s">
        <v>113</v>
      </c>
    </row>
    <row r="4255" spans="1:101" x14ac:dyDescent="0.25">
      <c r="A4255" t="s">
        <v>155</v>
      </c>
      <c r="B4255">
        <v>161736</v>
      </c>
      <c r="C4255" t="s">
        <v>25590</v>
      </c>
      <c r="D4255" t="s">
        <v>102</v>
      </c>
      <c r="E4255" t="s">
        <v>25591</v>
      </c>
      <c r="F4255" t="s">
        <v>25591</v>
      </c>
      <c r="G4255" t="s">
        <v>25592</v>
      </c>
      <c r="H4255" t="s">
        <v>25593</v>
      </c>
      <c r="I4255" t="s">
        <v>431</v>
      </c>
      <c r="J4255" t="s">
        <v>432</v>
      </c>
      <c r="K4255" t="s">
        <v>108</v>
      </c>
      <c r="L4255">
        <v>6901</v>
      </c>
      <c r="M4255" t="s">
        <v>25594</v>
      </c>
      <c r="N4255" t="s">
        <v>25595</v>
      </c>
      <c r="O4255">
        <v>0</v>
      </c>
      <c r="V4255" t="s">
        <v>110</v>
      </c>
      <c r="W4255" s="1">
        <v>43584</v>
      </c>
      <c r="Y4255" s="1">
        <v>43917</v>
      </c>
      <c r="Z4255" s="2">
        <v>43009</v>
      </c>
      <c r="AA4255" t="s">
        <v>25596</v>
      </c>
      <c r="AB4255" t="s">
        <v>113</v>
      </c>
      <c r="AC4255" t="s">
        <v>113</v>
      </c>
      <c r="AD4255" t="s">
        <v>113</v>
      </c>
      <c r="AG4255" t="s">
        <v>113</v>
      </c>
      <c r="AH4255" t="s">
        <v>111</v>
      </c>
      <c r="AI4255" t="s">
        <v>113</v>
      </c>
      <c r="AJ4255" t="s">
        <v>114</v>
      </c>
      <c r="AL4255" t="s">
        <v>115</v>
      </c>
      <c r="AM4255" t="s">
        <v>116</v>
      </c>
      <c r="AN4255" t="s">
        <v>108</v>
      </c>
      <c r="AO4255" t="s">
        <v>113</v>
      </c>
      <c r="AP4255" t="s">
        <v>113</v>
      </c>
      <c r="AQ4255" t="s">
        <v>113</v>
      </c>
      <c r="AR4255" t="s">
        <v>113</v>
      </c>
      <c r="AS4255" t="s">
        <v>113</v>
      </c>
      <c r="AT4255" t="s">
        <v>113</v>
      </c>
      <c r="AU4255" t="s">
        <v>113</v>
      </c>
      <c r="AV4255" t="s">
        <v>113</v>
      </c>
      <c r="AW4255" t="s">
        <v>113</v>
      </c>
      <c r="AX4255" t="s">
        <v>113</v>
      </c>
      <c r="AY4255" t="s">
        <v>113</v>
      </c>
      <c r="AZ4255" t="s">
        <v>113</v>
      </c>
      <c r="BA4255" t="s">
        <v>113</v>
      </c>
      <c r="BB4255" t="s">
        <v>113</v>
      </c>
      <c r="BD4255" t="s">
        <v>113</v>
      </c>
      <c r="BF4255" t="s">
        <v>113</v>
      </c>
      <c r="BG4255" t="s">
        <v>113</v>
      </c>
      <c r="BH4255" t="s">
        <v>113</v>
      </c>
      <c r="BI4255" t="s">
        <v>113</v>
      </c>
      <c r="BJ4255" t="s">
        <v>113</v>
      </c>
      <c r="BK4255" t="s">
        <v>113</v>
      </c>
      <c r="BL4255" t="s">
        <v>111</v>
      </c>
      <c r="BM4255" t="s">
        <v>113</v>
      </c>
      <c r="BN4255" t="s">
        <v>113</v>
      </c>
      <c r="BO4255" t="s">
        <v>113</v>
      </c>
      <c r="BP4255" t="s">
        <v>113</v>
      </c>
      <c r="BQ4255" t="s">
        <v>113</v>
      </c>
      <c r="BR4255" t="s">
        <v>113</v>
      </c>
      <c r="BS4255" t="s">
        <v>113</v>
      </c>
      <c r="BT4255" t="s">
        <v>113</v>
      </c>
      <c r="BU4255" t="s">
        <v>113</v>
      </c>
      <c r="BV4255" t="s">
        <v>111</v>
      </c>
      <c r="BW4255" t="s">
        <v>111</v>
      </c>
      <c r="BX4255" t="s">
        <v>113</v>
      </c>
      <c r="BY4255" t="s">
        <v>113</v>
      </c>
      <c r="BZ4255" t="s">
        <v>113</v>
      </c>
      <c r="CA4255" t="s">
        <v>113</v>
      </c>
      <c r="CB4255" t="s">
        <v>113</v>
      </c>
      <c r="CC4255" t="s">
        <v>113</v>
      </c>
      <c r="CD4255" t="s">
        <v>113</v>
      </c>
      <c r="CE4255" t="s">
        <v>113</v>
      </c>
      <c r="CF4255" t="s">
        <v>113</v>
      </c>
      <c r="CG4255" t="s">
        <v>113</v>
      </c>
      <c r="CH4255" t="s">
        <v>113</v>
      </c>
      <c r="CI4255" t="s">
        <v>113</v>
      </c>
      <c r="CJ4255" t="s">
        <v>113</v>
      </c>
      <c r="CK4255" t="s">
        <v>113</v>
      </c>
      <c r="CL4255" t="s">
        <v>113</v>
      </c>
      <c r="CM4255" t="s">
        <v>113</v>
      </c>
      <c r="CN4255" t="s">
        <v>113</v>
      </c>
      <c r="CO4255" t="s">
        <v>113</v>
      </c>
      <c r="CP4255" t="s">
        <v>113</v>
      </c>
      <c r="CQ4255" t="s">
        <v>113</v>
      </c>
      <c r="CR4255" t="s">
        <v>113</v>
      </c>
      <c r="CS4255" t="s">
        <v>113</v>
      </c>
      <c r="CT4255" t="s">
        <v>113</v>
      </c>
      <c r="CU4255" t="s">
        <v>113</v>
      </c>
      <c r="CV4255" t="s">
        <v>113</v>
      </c>
      <c r="CW4255" t="s">
        <v>113</v>
      </c>
    </row>
    <row r="4256" spans="1:101" x14ac:dyDescent="0.25">
      <c r="A4256" t="s">
        <v>175</v>
      </c>
      <c r="B4256">
        <v>292174</v>
      </c>
      <c r="C4256" t="s">
        <v>25597</v>
      </c>
      <c r="D4256" t="s">
        <v>102</v>
      </c>
      <c r="E4256" t="s">
        <v>25598</v>
      </c>
      <c r="F4256" t="s">
        <v>25598</v>
      </c>
      <c r="G4256" t="s">
        <v>25599</v>
      </c>
      <c r="H4256" t="s">
        <v>25600</v>
      </c>
      <c r="I4256" t="s">
        <v>1577</v>
      </c>
      <c r="J4256" t="s">
        <v>180</v>
      </c>
      <c r="K4256" t="s">
        <v>108</v>
      </c>
      <c r="L4256">
        <v>94612</v>
      </c>
      <c r="M4256" t="s">
        <v>25601</v>
      </c>
      <c r="N4256" t="s">
        <v>1070</v>
      </c>
      <c r="O4256">
        <v>0</v>
      </c>
      <c r="V4256" t="s">
        <v>110</v>
      </c>
      <c r="W4256" s="1">
        <v>43180</v>
      </c>
      <c r="Y4256" s="1">
        <v>43895</v>
      </c>
      <c r="Z4256" s="2">
        <v>43009</v>
      </c>
      <c r="AA4256" t="s">
        <v>25602</v>
      </c>
      <c r="AB4256" t="s">
        <v>113</v>
      </c>
      <c r="AC4256" t="s">
        <v>113</v>
      </c>
      <c r="AD4256" t="s">
        <v>113</v>
      </c>
      <c r="AG4256" t="s">
        <v>111</v>
      </c>
      <c r="AH4256" t="s">
        <v>113</v>
      </c>
      <c r="AI4256" t="s">
        <v>113</v>
      </c>
      <c r="AJ4256" t="s">
        <v>114</v>
      </c>
      <c r="AL4256" t="s">
        <v>115</v>
      </c>
      <c r="AM4256" t="s">
        <v>116</v>
      </c>
      <c r="AN4256" t="s">
        <v>108</v>
      </c>
      <c r="AO4256" t="s">
        <v>113</v>
      </c>
      <c r="AP4256" t="s">
        <v>113</v>
      </c>
      <c r="AQ4256" t="s">
        <v>113</v>
      </c>
      <c r="AR4256" t="s">
        <v>113</v>
      </c>
      <c r="AS4256" t="s">
        <v>113</v>
      </c>
      <c r="AT4256" t="s">
        <v>113</v>
      </c>
      <c r="AU4256" t="s">
        <v>113</v>
      </c>
      <c r="AV4256" t="s">
        <v>113</v>
      </c>
      <c r="AW4256" t="s">
        <v>113</v>
      </c>
      <c r="AX4256" t="s">
        <v>113</v>
      </c>
      <c r="AY4256" t="s">
        <v>113</v>
      </c>
      <c r="AZ4256" t="s">
        <v>113</v>
      </c>
      <c r="BA4256" t="s">
        <v>113</v>
      </c>
      <c r="BB4256" t="s">
        <v>113</v>
      </c>
      <c r="BD4256" t="s">
        <v>111</v>
      </c>
      <c r="BE4256" t="s">
        <v>111</v>
      </c>
      <c r="BF4256" t="s">
        <v>111</v>
      </c>
      <c r="BG4256" t="s">
        <v>113</v>
      </c>
      <c r="BH4256" t="s">
        <v>113</v>
      </c>
      <c r="BI4256" t="s">
        <v>113</v>
      </c>
      <c r="BJ4256" t="s">
        <v>113</v>
      </c>
      <c r="BK4256" t="s">
        <v>113</v>
      </c>
      <c r="BL4256" t="s">
        <v>113</v>
      </c>
      <c r="BM4256" t="s">
        <v>113</v>
      </c>
      <c r="BN4256" t="s">
        <v>113</v>
      </c>
      <c r="BO4256" t="s">
        <v>113</v>
      </c>
      <c r="BP4256" t="s">
        <v>113</v>
      </c>
      <c r="BQ4256" t="s">
        <v>113</v>
      </c>
      <c r="BR4256" t="s">
        <v>113</v>
      </c>
      <c r="BS4256" t="s">
        <v>113</v>
      </c>
      <c r="BT4256" t="s">
        <v>113</v>
      </c>
      <c r="BU4256" t="s">
        <v>113</v>
      </c>
      <c r="BV4256" t="s">
        <v>113</v>
      </c>
      <c r="BW4256" t="s">
        <v>111</v>
      </c>
      <c r="BX4256" t="s">
        <v>113</v>
      </c>
      <c r="BY4256" t="s">
        <v>113</v>
      </c>
      <c r="BZ4256" t="s">
        <v>113</v>
      </c>
      <c r="CA4256" t="s">
        <v>113</v>
      </c>
      <c r="CB4256" t="s">
        <v>113</v>
      </c>
      <c r="CC4256" t="s">
        <v>113</v>
      </c>
      <c r="CD4256" t="s">
        <v>113</v>
      </c>
      <c r="CE4256" t="s">
        <v>113</v>
      </c>
      <c r="CF4256" t="s">
        <v>113</v>
      </c>
      <c r="CG4256" t="s">
        <v>113</v>
      </c>
      <c r="CH4256" t="s">
        <v>113</v>
      </c>
      <c r="CI4256" t="s">
        <v>113</v>
      </c>
      <c r="CJ4256" t="s">
        <v>113</v>
      </c>
      <c r="CK4256" t="s">
        <v>113</v>
      </c>
      <c r="CL4256" t="s">
        <v>113</v>
      </c>
      <c r="CM4256" t="s">
        <v>113</v>
      </c>
      <c r="CN4256" t="s">
        <v>113</v>
      </c>
      <c r="CO4256" t="s">
        <v>113</v>
      </c>
      <c r="CP4256" t="s">
        <v>113</v>
      </c>
      <c r="CQ4256" t="s">
        <v>113</v>
      </c>
      <c r="CR4256" t="s">
        <v>113</v>
      </c>
      <c r="CS4256" t="s">
        <v>113</v>
      </c>
      <c r="CT4256" t="s">
        <v>113</v>
      </c>
      <c r="CU4256" t="s">
        <v>113</v>
      </c>
      <c r="CV4256" t="s">
        <v>113</v>
      </c>
      <c r="CW4256" t="s">
        <v>113</v>
      </c>
    </row>
    <row r="4257" spans="1:101" x14ac:dyDescent="0.25">
      <c r="A4257" t="s">
        <v>117</v>
      </c>
      <c r="B4257">
        <v>307105</v>
      </c>
      <c r="C4257" t="s">
        <v>25603</v>
      </c>
      <c r="D4257" t="s">
        <v>102</v>
      </c>
      <c r="E4257" t="s">
        <v>15440</v>
      </c>
      <c r="F4257" t="s">
        <v>25604</v>
      </c>
      <c r="G4257" t="s">
        <v>25605</v>
      </c>
      <c r="I4257" t="s">
        <v>25606</v>
      </c>
      <c r="K4257" t="s">
        <v>1600</v>
      </c>
      <c r="L4257">
        <v>75001</v>
      </c>
      <c r="M4257">
        <v>33143166300</v>
      </c>
      <c r="N4257">
        <v>33143166389</v>
      </c>
      <c r="O4257">
        <v>6</v>
      </c>
      <c r="V4257" t="s">
        <v>110</v>
      </c>
      <c r="W4257" s="1">
        <v>43906</v>
      </c>
      <c r="Y4257" s="1">
        <v>43906</v>
      </c>
      <c r="Z4257" s="2">
        <v>43009</v>
      </c>
      <c r="AA4257" t="s">
        <v>25607</v>
      </c>
      <c r="AB4257" t="s">
        <v>111</v>
      </c>
      <c r="AC4257" t="s">
        <v>113</v>
      </c>
      <c r="AD4257" t="s">
        <v>113</v>
      </c>
      <c r="AG4257" t="s">
        <v>113</v>
      </c>
      <c r="AH4257" t="s">
        <v>111</v>
      </c>
      <c r="AI4257" t="s">
        <v>113</v>
      </c>
      <c r="AJ4257" t="s">
        <v>173</v>
      </c>
      <c r="AK4257" t="s">
        <v>25608</v>
      </c>
      <c r="AL4257" t="s">
        <v>115</v>
      </c>
      <c r="AN4257" t="s">
        <v>1600</v>
      </c>
      <c r="AO4257" t="s">
        <v>113</v>
      </c>
      <c r="AP4257" t="s">
        <v>113</v>
      </c>
      <c r="AQ4257" t="s">
        <v>113</v>
      </c>
      <c r="AR4257" t="s">
        <v>113</v>
      </c>
      <c r="AS4257" t="s">
        <v>113</v>
      </c>
      <c r="AT4257" t="s">
        <v>113</v>
      </c>
      <c r="AU4257" t="s">
        <v>113</v>
      </c>
      <c r="AV4257" t="s">
        <v>113</v>
      </c>
      <c r="AW4257" t="s">
        <v>113</v>
      </c>
      <c r="AX4257" t="s">
        <v>113</v>
      </c>
      <c r="AY4257" t="s">
        <v>113</v>
      </c>
      <c r="AZ4257" t="s">
        <v>113</v>
      </c>
      <c r="BA4257" t="s">
        <v>113</v>
      </c>
      <c r="BB4257" t="s">
        <v>113</v>
      </c>
      <c r="BD4257" t="s">
        <v>113</v>
      </c>
      <c r="BF4257" t="s">
        <v>113</v>
      </c>
      <c r="BG4257" t="s">
        <v>113</v>
      </c>
      <c r="BH4257" t="s">
        <v>111</v>
      </c>
      <c r="BI4257" t="s">
        <v>113</v>
      </c>
      <c r="BJ4257" t="s">
        <v>113</v>
      </c>
      <c r="BK4257" t="s">
        <v>113</v>
      </c>
      <c r="BL4257" t="s">
        <v>113</v>
      </c>
      <c r="BM4257" t="s">
        <v>113</v>
      </c>
      <c r="BN4257" t="s">
        <v>113</v>
      </c>
      <c r="BO4257" t="s">
        <v>113</v>
      </c>
      <c r="BP4257" t="s">
        <v>113</v>
      </c>
      <c r="BQ4257" t="s">
        <v>113</v>
      </c>
      <c r="BR4257" t="s">
        <v>113</v>
      </c>
      <c r="BS4257" t="s">
        <v>113</v>
      </c>
      <c r="BT4257" t="s">
        <v>113</v>
      </c>
      <c r="BU4257" t="s">
        <v>113</v>
      </c>
      <c r="BV4257" t="s">
        <v>111</v>
      </c>
      <c r="BW4257" t="s">
        <v>111</v>
      </c>
      <c r="BX4257" t="s">
        <v>113</v>
      </c>
      <c r="BY4257" t="s">
        <v>113</v>
      </c>
      <c r="BZ4257" t="s">
        <v>113</v>
      </c>
      <c r="CA4257" t="s">
        <v>113</v>
      </c>
      <c r="CB4257" t="s">
        <v>113</v>
      </c>
      <c r="CC4257" t="s">
        <v>113</v>
      </c>
      <c r="CD4257" t="s">
        <v>113</v>
      </c>
      <c r="CE4257" t="s">
        <v>113</v>
      </c>
      <c r="CF4257" t="s">
        <v>113</v>
      </c>
      <c r="CG4257" t="s">
        <v>113</v>
      </c>
      <c r="CH4257" t="s">
        <v>113</v>
      </c>
      <c r="CI4257" t="s">
        <v>113</v>
      </c>
      <c r="CJ4257" t="s">
        <v>113</v>
      </c>
      <c r="CK4257" t="s">
        <v>113</v>
      </c>
      <c r="CL4257" t="s">
        <v>113</v>
      </c>
      <c r="CM4257" t="s">
        <v>113</v>
      </c>
      <c r="CN4257" t="s">
        <v>113</v>
      </c>
      <c r="CO4257" t="s">
        <v>113</v>
      </c>
      <c r="CP4257" t="s">
        <v>113</v>
      </c>
      <c r="CQ4257" t="s">
        <v>113</v>
      </c>
      <c r="CR4257" t="s">
        <v>113</v>
      </c>
      <c r="CS4257" t="s">
        <v>113</v>
      </c>
      <c r="CT4257" t="s">
        <v>113</v>
      </c>
      <c r="CU4257" t="s">
        <v>113</v>
      </c>
      <c r="CV4257" t="s">
        <v>113</v>
      </c>
      <c r="CW4257" t="s">
        <v>113</v>
      </c>
    </row>
    <row r="4258" spans="1:101" x14ac:dyDescent="0.25">
      <c r="A4258" t="s">
        <v>175</v>
      </c>
      <c r="B4258">
        <v>298402</v>
      </c>
      <c r="C4258" t="s">
        <v>25609</v>
      </c>
      <c r="D4258" t="s">
        <v>102</v>
      </c>
      <c r="E4258" t="s">
        <v>25610</v>
      </c>
      <c r="F4258" t="s">
        <v>25610</v>
      </c>
      <c r="G4258" t="s">
        <v>17674</v>
      </c>
      <c r="H4258" t="s">
        <v>25611</v>
      </c>
      <c r="I4258" t="s">
        <v>234</v>
      </c>
      <c r="J4258" t="s">
        <v>180</v>
      </c>
      <c r="K4258" t="s">
        <v>108</v>
      </c>
      <c r="L4258">
        <v>94105</v>
      </c>
      <c r="M4258" t="s">
        <v>25612</v>
      </c>
      <c r="O4258">
        <v>1</v>
      </c>
      <c r="V4258" t="s">
        <v>110</v>
      </c>
      <c r="W4258" s="1">
        <v>43613</v>
      </c>
      <c r="Y4258" s="1">
        <v>43613</v>
      </c>
      <c r="Z4258" s="2">
        <v>43009</v>
      </c>
      <c r="AA4258" t="s">
        <v>25613</v>
      </c>
      <c r="AB4258" t="s">
        <v>113</v>
      </c>
      <c r="AC4258" t="s">
        <v>113</v>
      </c>
      <c r="AD4258" t="s">
        <v>113</v>
      </c>
      <c r="AG4258" t="s">
        <v>113</v>
      </c>
      <c r="AH4258" t="s">
        <v>111</v>
      </c>
      <c r="AI4258" t="s">
        <v>113</v>
      </c>
      <c r="AJ4258" t="s">
        <v>114</v>
      </c>
      <c r="AL4258" t="s">
        <v>115</v>
      </c>
      <c r="AM4258" t="s">
        <v>116</v>
      </c>
      <c r="AN4258" t="s">
        <v>108</v>
      </c>
      <c r="AO4258" t="s">
        <v>113</v>
      </c>
      <c r="AP4258" t="s">
        <v>113</v>
      </c>
      <c r="AQ4258" t="s">
        <v>113</v>
      </c>
      <c r="AR4258" t="s">
        <v>113</v>
      </c>
      <c r="AS4258" t="s">
        <v>113</v>
      </c>
      <c r="AT4258" t="s">
        <v>113</v>
      </c>
      <c r="AU4258" t="s">
        <v>113</v>
      </c>
      <c r="AV4258" t="s">
        <v>113</v>
      </c>
      <c r="AW4258" t="s">
        <v>113</v>
      </c>
      <c r="AX4258" t="s">
        <v>113</v>
      </c>
      <c r="AY4258" t="s">
        <v>113</v>
      </c>
      <c r="AZ4258" t="s">
        <v>113</v>
      </c>
      <c r="BA4258" t="s">
        <v>113</v>
      </c>
      <c r="BB4258" t="s">
        <v>113</v>
      </c>
      <c r="BD4258" t="s">
        <v>113</v>
      </c>
      <c r="BF4258" t="s">
        <v>113</v>
      </c>
      <c r="BG4258" t="s">
        <v>113</v>
      </c>
      <c r="BH4258" t="s">
        <v>113</v>
      </c>
      <c r="BI4258" t="s">
        <v>113</v>
      </c>
      <c r="BJ4258" t="s">
        <v>113</v>
      </c>
      <c r="BK4258" t="s">
        <v>113</v>
      </c>
      <c r="BL4258" t="s">
        <v>113</v>
      </c>
      <c r="BM4258" t="s">
        <v>113</v>
      </c>
      <c r="BN4258" t="s">
        <v>113</v>
      </c>
      <c r="BO4258" t="s">
        <v>113</v>
      </c>
      <c r="BP4258" t="s">
        <v>113</v>
      </c>
      <c r="BQ4258" t="s">
        <v>113</v>
      </c>
      <c r="BR4258" t="s">
        <v>113</v>
      </c>
      <c r="BS4258" t="s">
        <v>113</v>
      </c>
      <c r="BT4258" t="s">
        <v>113</v>
      </c>
      <c r="BU4258" t="s">
        <v>113</v>
      </c>
      <c r="BV4258" t="s">
        <v>111</v>
      </c>
      <c r="BW4258" t="s">
        <v>111</v>
      </c>
      <c r="BX4258" t="s">
        <v>113</v>
      </c>
      <c r="BY4258" t="s">
        <v>113</v>
      </c>
      <c r="BZ4258" t="s">
        <v>113</v>
      </c>
      <c r="CA4258" t="s">
        <v>113</v>
      </c>
      <c r="CB4258" t="s">
        <v>113</v>
      </c>
      <c r="CC4258" t="s">
        <v>113</v>
      </c>
      <c r="CD4258" t="s">
        <v>113</v>
      </c>
      <c r="CE4258" t="s">
        <v>113</v>
      </c>
      <c r="CF4258" t="s">
        <v>113</v>
      </c>
      <c r="CG4258" t="s">
        <v>113</v>
      </c>
      <c r="CH4258" t="s">
        <v>113</v>
      </c>
      <c r="CI4258" t="s">
        <v>113</v>
      </c>
      <c r="CJ4258" t="s">
        <v>113</v>
      </c>
      <c r="CK4258" t="s">
        <v>113</v>
      </c>
      <c r="CL4258" t="s">
        <v>113</v>
      </c>
      <c r="CM4258" t="s">
        <v>113</v>
      </c>
      <c r="CN4258" t="s">
        <v>113</v>
      </c>
      <c r="CO4258" t="s">
        <v>113</v>
      </c>
      <c r="CP4258" t="s">
        <v>113</v>
      </c>
      <c r="CQ4258" t="s">
        <v>113</v>
      </c>
      <c r="CR4258" t="s">
        <v>113</v>
      </c>
      <c r="CS4258" t="s">
        <v>113</v>
      </c>
      <c r="CT4258" t="s">
        <v>113</v>
      </c>
      <c r="CU4258" t="s">
        <v>113</v>
      </c>
      <c r="CV4258" t="s">
        <v>113</v>
      </c>
      <c r="CW4258" t="s">
        <v>113</v>
      </c>
    </row>
    <row r="4259" spans="1:101" x14ac:dyDescent="0.25">
      <c r="A4259" t="s">
        <v>117</v>
      </c>
      <c r="B4259">
        <v>162413</v>
      </c>
      <c r="C4259" t="s">
        <v>25614</v>
      </c>
      <c r="D4259" t="s">
        <v>102</v>
      </c>
      <c r="E4259" t="s">
        <v>25615</v>
      </c>
      <c r="F4259" t="s">
        <v>25615</v>
      </c>
      <c r="G4259" t="s">
        <v>25616</v>
      </c>
      <c r="I4259" t="s">
        <v>250</v>
      </c>
      <c r="K4259" t="s">
        <v>251</v>
      </c>
      <c r="L4259" t="s">
        <v>25617</v>
      </c>
      <c r="M4259">
        <v>7775602915</v>
      </c>
      <c r="O4259">
        <v>1</v>
      </c>
      <c r="V4259" t="s">
        <v>110</v>
      </c>
      <c r="W4259" s="1">
        <v>40996</v>
      </c>
      <c r="Y4259" s="1">
        <v>43706</v>
      </c>
      <c r="Z4259" s="2">
        <v>43009</v>
      </c>
      <c r="AA4259" t="s">
        <v>25618</v>
      </c>
      <c r="AB4259" t="s">
        <v>111</v>
      </c>
      <c r="AC4259" t="s">
        <v>113</v>
      </c>
      <c r="AD4259" t="s">
        <v>113</v>
      </c>
      <c r="AG4259" t="s">
        <v>113</v>
      </c>
      <c r="AH4259" t="s">
        <v>111</v>
      </c>
      <c r="AI4259" t="s">
        <v>113</v>
      </c>
      <c r="AJ4259" t="s">
        <v>131</v>
      </c>
      <c r="AL4259" t="s">
        <v>2869</v>
      </c>
      <c r="AN4259" t="s">
        <v>251</v>
      </c>
      <c r="AO4259" t="s">
        <v>113</v>
      </c>
      <c r="AP4259" t="s">
        <v>113</v>
      </c>
      <c r="AQ4259" t="s">
        <v>111</v>
      </c>
      <c r="AR4259" t="s">
        <v>113</v>
      </c>
      <c r="AS4259" t="s">
        <v>113</v>
      </c>
      <c r="AT4259" t="s">
        <v>113</v>
      </c>
      <c r="AU4259" t="s">
        <v>113</v>
      </c>
      <c r="AV4259" t="s">
        <v>113</v>
      </c>
      <c r="AW4259" t="s">
        <v>113</v>
      </c>
      <c r="AX4259" t="s">
        <v>113</v>
      </c>
      <c r="AY4259" t="s">
        <v>113</v>
      </c>
      <c r="AZ4259" t="s">
        <v>113</v>
      </c>
      <c r="BA4259" t="s">
        <v>113</v>
      </c>
      <c r="BB4259" t="s">
        <v>113</v>
      </c>
      <c r="BD4259" t="s">
        <v>113</v>
      </c>
      <c r="BF4259" t="s">
        <v>113</v>
      </c>
      <c r="BG4259" t="s">
        <v>113</v>
      </c>
      <c r="BH4259" t="s">
        <v>111</v>
      </c>
      <c r="BI4259" t="s">
        <v>113</v>
      </c>
      <c r="BJ4259" t="s">
        <v>113</v>
      </c>
      <c r="BK4259" t="s">
        <v>113</v>
      </c>
      <c r="BL4259" t="s">
        <v>113</v>
      </c>
      <c r="BM4259" t="s">
        <v>113</v>
      </c>
      <c r="BN4259" t="s">
        <v>113</v>
      </c>
      <c r="BO4259" t="s">
        <v>113</v>
      </c>
      <c r="BP4259" t="s">
        <v>113</v>
      </c>
      <c r="BQ4259" t="s">
        <v>113</v>
      </c>
      <c r="BR4259" t="s">
        <v>113</v>
      </c>
      <c r="BS4259" t="s">
        <v>113</v>
      </c>
      <c r="BT4259" t="s">
        <v>113</v>
      </c>
      <c r="BU4259" t="s">
        <v>113</v>
      </c>
      <c r="BV4259" t="s">
        <v>113</v>
      </c>
      <c r="BW4259" t="s">
        <v>111</v>
      </c>
      <c r="BX4259" t="s">
        <v>113</v>
      </c>
      <c r="BY4259" t="s">
        <v>113</v>
      </c>
      <c r="BZ4259" t="s">
        <v>113</v>
      </c>
      <c r="CA4259" t="s">
        <v>113</v>
      </c>
      <c r="CB4259" t="s">
        <v>113</v>
      </c>
      <c r="CC4259" t="s">
        <v>113</v>
      </c>
      <c r="CD4259" t="s">
        <v>113</v>
      </c>
      <c r="CE4259" t="s">
        <v>113</v>
      </c>
      <c r="CF4259" t="s">
        <v>113</v>
      </c>
      <c r="CG4259" t="s">
        <v>113</v>
      </c>
      <c r="CH4259" t="s">
        <v>113</v>
      </c>
      <c r="CI4259" t="s">
        <v>113</v>
      </c>
      <c r="CJ4259" t="s">
        <v>113</v>
      </c>
      <c r="CK4259" t="s">
        <v>113</v>
      </c>
      <c r="CL4259" t="s">
        <v>113</v>
      </c>
      <c r="CM4259" t="s">
        <v>113</v>
      </c>
      <c r="CN4259" t="s">
        <v>113</v>
      </c>
      <c r="CO4259" t="s">
        <v>113</v>
      </c>
      <c r="CP4259" t="s">
        <v>113</v>
      </c>
      <c r="CQ4259" t="s">
        <v>113</v>
      </c>
      <c r="CR4259" t="s">
        <v>113</v>
      </c>
      <c r="CS4259" t="s">
        <v>113</v>
      </c>
      <c r="CT4259" t="s">
        <v>113</v>
      </c>
      <c r="CU4259" t="s">
        <v>113</v>
      </c>
      <c r="CV4259" t="s">
        <v>113</v>
      </c>
      <c r="CW4259" t="s">
        <v>113</v>
      </c>
    </row>
    <row r="4260" spans="1:101" x14ac:dyDescent="0.25">
      <c r="A4260" t="s">
        <v>100</v>
      </c>
      <c r="B4260">
        <v>151181</v>
      </c>
      <c r="C4260" t="s">
        <v>25619</v>
      </c>
      <c r="D4260" t="s">
        <v>102</v>
      </c>
      <c r="E4260" t="s">
        <v>25620</v>
      </c>
      <c r="F4260" t="s">
        <v>25620</v>
      </c>
      <c r="M4260" t="s">
        <v>25621</v>
      </c>
      <c r="N4260" t="s">
        <v>25622</v>
      </c>
      <c r="O4260">
        <v>0</v>
      </c>
      <c r="V4260" t="s">
        <v>110</v>
      </c>
      <c r="W4260" s="1">
        <v>42880</v>
      </c>
      <c r="Y4260" s="1">
        <v>43874</v>
      </c>
      <c r="Z4260" s="2">
        <v>43009</v>
      </c>
      <c r="AB4260" t="s">
        <v>113</v>
      </c>
      <c r="AC4260" t="s">
        <v>113</v>
      </c>
      <c r="AD4260" t="s">
        <v>113</v>
      </c>
      <c r="AG4260" t="s">
        <v>113</v>
      </c>
      <c r="AH4260" t="s">
        <v>111</v>
      </c>
      <c r="AI4260" t="s">
        <v>113</v>
      </c>
      <c r="AJ4260" t="s">
        <v>114</v>
      </c>
      <c r="AL4260" t="s">
        <v>115</v>
      </c>
      <c r="AM4260" t="s">
        <v>116</v>
      </c>
      <c r="AN4260" t="s">
        <v>108</v>
      </c>
      <c r="AO4260" t="s">
        <v>113</v>
      </c>
      <c r="AP4260" t="s">
        <v>113</v>
      </c>
      <c r="AQ4260" t="s">
        <v>113</v>
      </c>
      <c r="AR4260" t="s">
        <v>113</v>
      </c>
      <c r="AS4260" t="s">
        <v>113</v>
      </c>
      <c r="AT4260" t="s">
        <v>113</v>
      </c>
      <c r="AU4260" t="s">
        <v>113</v>
      </c>
      <c r="AV4260" t="s">
        <v>113</v>
      </c>
      <c r="AW4260" t="s">
        <v>113</v>
      </c>
      <c r="AX4260" t="s">
        <v>113</v>
      </c>
      <c r="AY4260" t="s">
        <v>113</v>
      </c>
      <c r="AZ4260" t="s">
        <v>113</v>
      </c>
      <c r="BA4260" t="s">
        <v>113</v>
      </c>
      <c r="BB4260" t="s">
        <v>113</v>
      </c>
      <c r="BD4260" t="s">
        <v>113</v>
      </c>
      <c r="BF4260" t="s">
        <v>113</v>
      </c>
      <c r="BG4260" t="s">
        <v>113</v>
      </c>
      <c r="BH4260" t="s">
        <v>113</v>
      </c>
      <c r="BI4260" t="s">
        <v>113</v>
      </c>
      <c r="BJ4260" t="s">
        <v>113</v>
      </c>
      <c r="BK4260" t="s">
        <v>113</v>
      </c>
      <c r="BL4260" t="s">
        <v>113</v>
      </c>
      <c r="BM4260" t="s">
        <v>113</v>
      </c>
      <c r="BN4260" t="s">
        <v>113</v>
      </c>
      <c r="BO4260" t="s">
        <v>113</v>
      </c>
      <c r="BP4260" t="s">
        <v>113</v>
      </c>
      <c r="BQ4260" t="s">
        <v>113</v>
      </c>
      <c r="BR4260" t="s">
        <v>113</v>
      </c>
      <c r="BS4260" t="s">
        <v>113</v>
      </c>
      <c r="BT4260" t="s">
        <v>113</v>
      </c>
      <c r="BU4260" t="s">
        <v>113</v>
      </c>
      <c r="BV4260" t="s">
        <v>113</v>
      </c>
      <c r="BW4260" t="s">
        <v>111</v>
      </c>
      <c r="BX4260" t="s">
        <v>113</v>
      </c>
      <c r="BY4260" t="s">
        <v>113</v>
      </c>
      <c r="BZ4260" t="s">
        <v>113</v>
      </c>
      <c r="CA4260" t="s">
        <v>113</v>
      </c>
      <c r="CB4260" t="s">
        <v>113</v>
      </c>
      <c r="CC4260" t="s">
        <v>113</v>
      </c>
      <c r="CD4260" t="s">
        <v>113</v>
      </c>
      <c r="CE4260" t="s">
        <v>113</v>
      </c>
      <c r="CF4260" t="s">
        <v>113</v>
      </c>
      <c r="CG4260" t="s">
        <v>113</v>
      </c>
      <c r="CH4260" t="s">
        <v>113</v>
      </c>
      <c r="CI4260" t="s">
        <v>113</v>
      </c>
      <c r="CJ4260" t="s">
        <v>113</v>
      </c>
      <c r="CK4260" t="s">
        <v>113</v>
      </c>
      <c r="CL4260" t="s">
        <v>113</v>
      </c>
      <c r="CM4260" t="s">
        <v>113</v>
      </c>
      <c r="CN4260" t="s">
        <v>113</v>
      </c>
      <c r="CO4260" t="s">
        <v>113</v>
      </c>
      <c r="CP4260" t="s">
        <v>113</v>
      </c>
      <c r="CQ4260" t="s">
        <v>113</v>
      </c>
      <c r="CR4260" t="s">
        <v>113</v>
      </c>
      <c r="CS4260" t="s">
        <v>113</v>
      </c>
      <c r="CT4260" t="s">
        <v>113</v>
      </c>
      <c r="CU4260" t="s">
        <v>113</v>
      </c>
      <c r="CV4260" t="s">
        <v>113</v>
      </c>
      <c r="CW4260" t="s">
        <v>113</v>
      </c>
    </row>
    <row r="4261" spans="1:101" x14ac:dyDescent="0.25">
      <c r="A4261" t="s">
        <v>117</v>
      </c>
      <c r="B4261">
        <v>306724</v>
      </c>
      <c r="C4261" t="s">
        <v>25623</v>
      </c>
      <c r="D4261" t="s">
        <v>102</v>
      </c>
      <c r="E4261" t="s">
        <v>25624</v>
      </c>
      <c r="F4261" t="s">
        <v>25624</v>
      </c>
      <c r="G4261" t="s">
        <v>25625</v>
      </c>
      <c r="H4261" t="s">
        <v>25626</v>
      </c>
      <c r="I4261" t="s">
        <v>525</v>
      </c>
      <c r="K4261" t="s">
        <v>122</v>
      </c>
      <c r="L4261" t="s">
        <v>25627</v>
      </c>
      <c r="M4261">
        <v>13457694154</v>
      </c>
      <c r="O4261">
        <v>0</v>
      </c>
      <c r="V4261" t="s">
        <v>110</v>
      </c>
      <c r="W4261" s="1">
        <v>43832</v>
      </c>
      <c r="Y4261" s="1">
        <v>43832</v>
      </c>
      <c r="Z4261" s="2">
        <v>43009</v>
      </c>
      <c r="AA4261" t="s">
        <v>25628</v>
      </c>
      <c r="AB4261" t="s">
        <v>111</v>
      </c>
      <c r="AC4261" t="s">
        <v>113</v>
      </c>
      <c r="AD4261" t="s">
        <v>113</v>
      </c>
      <c r="AF4261" t="s">
        <v>25629</v>
      </c>
      <c r="AG4261" t="s">
        <v>113</v>
      </c>
      <c r="AH4261" t="s">
        <v>111</v>
      </c>
      <c r="AI4261" t="s">
        <v>113</v>
      </c>
      <c r="AJ4261" t="s">
        <v>173</v>
      </c>
      <c r="AK4261" t="s">
        <v>198</v>
      </c>
      <c r="AL4261" t="s">
        <v>115</v>
      </c>
      <c r="AN4261" t="s">
        <v>122</v>
      </c>
      <c r="AO4261" t="s">
        <v>113</v>
      </c>
      <c r="AP4261" t="s">
        <v>113</v>
      </c>
      <c r="AQ4261" t="s">
        <v>113</v>
      </c>
      <c r="AR4261" t="s">
        <v>113</v>
      </c>
      <c r="AS4261" t="s">
        <v>113</v>
      </c>
      <c r="AT4261" t="s">
        <v>113</v>
      </c>
      <c r="AU4261" t="s">
        <v>113</v>
      </c>
      <c r="AV4261" t="s">
        <v>113</v>
      </c>
      <c r="AW4261" t="s">
        <v>113</v>
      </c>
      <c r="AX4261" t="s">
        <v>113</v>
      </c>
      <c r="AY4261" t="s">
        <v>113</v>
      </c>
      <c r="AZ4261" t="s">
        <v>113</v>
      </c>
      <c r="BA4261" t="s">
        <v>113</v>
      </c>
      <c r="BB4261" t="s">
        <v>113</v>
      </c>
      <c r="BD4261" t="s">
        <v>111</v>
      </c>
      <c r="BE4261" t="s">
        <v>111</v>
      </c>
      <c r="BF4261" t="s">
        <v>111</v>
      </c>
      <c r="BG4261" t="s">
        <v>113</v>
      </c>
      <c r="BH4261" t="s">
        <v>111</v>
      </c>
      <c r="BI4261" t="s">
        <v>113</v>
      </c>
      <c r="BJ4261" t="s">
        <v>113</v>
      </c>
      <c r="BK4261" t="s">
        <v>113</v>
      </c>
      <c r="BL4261" t="s">
        <v>113</v>
      </c>
      <c r="BM4261" t="s">
        <v>113</v>
      </c>
      <c r="BN4261" t="s">
        <v>113</v>
      </c>
      <c r="BO4261" t="s">
        <v>113</v>
      </c>
      <c r="BP4261" t="s">
        <v>113</v>
      </c>
      <c r="BQ4261" t="s">
        <v>113</v>
      </c>
      <c r="BR4261" t="s">
        <v>113</v>
      </c>
      <c r="BS4261" t="s">
        <v>113</v>
      </c>
      <c r="BT4261" t="s">
        <v>113</v>
      </c>
      <c r="BU4261" t="s">
        <v>113</v>
      </c>
      <c r="BV4261" t="s">
        <v>113</v>
      </c>
      <c r="BW4261" t="s">
        <v>111</v>
      </c>
      <c r="BX4261" t="s">
        <v>113</v>
      </c>
      <c r="BY4261" t="s">
        <v>113</v>
      </c>
      <c r="BZ4261" t="s">
        <v>113</v>
      </c>
      <c r="CA4261" t="s">
        <v>113</v>
      </c>
      <c r="CB4261" t="s">
        <v>113</v>
      </c>
      <c r="CC4261" t="s">
        <v>113</v>
      </c>
      <c r="CD4261" t="s">
        <v>113</v>
      </c>
      <c r="CE4261" t="s">
        <v>113</v>
      </c>
      <c r="CF4261" t="s">
        <v>113</v>
      </c>
      <c r="CG4261" t="s">
        <v>113</v>
      </c>
      <c r="CH4261" t="s">
        <v>113</v>
      </c>
      <c r="CI4261" t="s">
        <v>113</v>
      </c>
      <c r="CJ4261" t="s">
        <v>113</v>
      </c>
      <c r="CK4261" t="s">
        <v>113</v>
      </c>
      <c r="CL4261" t="s">
        <v>113</v>
      </c>
      <c r="CM4261" t="s">
        <v>113</v>
      </c>
      <c r="CN4261" t="s">
        <v>113</v>
      </c>
      <c r="CO4261" t="s">
        <v>113</v>
      </c>
      <c r="CP4261" t="s">
        <v>113</v>
      </c>
      <c r="CQ4261" t="s">
        <v>113</v>
      </c>
      <c r="CR4261" t="s">
        <v>113</v>
      </c>
      <c r="CS4261" t="s">
        <v>113</v>
      </c>
      <c r="CT4261" t="s">
        <v>113</v>
      </c>
      <c r="CU4261" t="s">
        <v>113</v>
      </c>
      <c r="CV4261" t="s">
        <v>113</v>
      </c>
      <c r="CW4261" t="s">
        <v>113</v>
      </c>
    </row>
    <row r="4262" spans="1:101" x14ac:dyDescent="0.25">
      <c r="A4262" t="s">
        <v>263</v>
      </c>
      <c r="B4262">
        <v>163022</v>
      </c>
      <c r="C4262" t="s">
        <v>25630</v>
      </c>
      <c r="D4262" t="s">
        <v>102</v>
      </c>
      <c r="E4262" t="s">
        <v>25631</v>
      </c>
      <c r="F4262" t="s">
        <v>25631</v>
      </c>
      <c r="M4262" t="s">
        <v>25632</v>
      </c>
      <c r="O4262">
        <v>0</v>
      </c>
      <c r="V4262" t="s">
        <v>110</v>
      </c>
      <c r="W4262" s="1">
        <v>40997</v>
      </c>
      <c r="Y4262" s="1">
        <v>43921</v>
      </c>
      <c r="Z4262" s="2">
        <v>43009</v>
      </c>
      <c r="AB4262" t="s">
        <v>113</v>
      </c>
      <c r="AC4262" t="s">
        <v>113</v>
      </c>
      <c r="AD4262" t="s">
        <v>113</v>
      </c>
      <c r="AG4262" t="s">
        <v>113</v>
      </c>
      <c r="AH4262" t="s">
        <v>111</v>
      </c>
      <c r="AI4262" t="s">
        <v>113</v>
      </c>
      <c r="AJ4262" t="s">
        <v>1873</v>
      </c>
      <c r="AL4262" t="s">
        <v>115</v>
      </c>
      <c r="AM4262" t="s">
        <v>801</v>
      </c>
      <c r="AN4262" t="s">
        <v>108</v>
      </c>
      <c r="AO4262" t="s">
        <v>113</v>
      </c>
      <c r="AP4262" t="s">
        <v>113</v>
      </c>
      <c r="AQ4262" t="s">
        <v>113</v>
      </c>
      <c r="AR4262" t="s">
        <v>113</v>
      </c>
      <c r="AS4262" t="s">
        <v>113</v>
      </c>
      <c r="AT4262" t="s">
        <v>113</v>
      </c>
      <c r="AU4262" t="s">
        <v>113</v>
      </c>
      <c r="AV4262" t="s">
        <v>113</v>
      </c>
      <c r="AW4262" t="s">
        <v>113</v>
      </c>
      <c r="AX4262" t="s">
        <v>113</v>
      </c>
      <c r="AY4262" t="s">
        <v>113</v>
      </c>
      <c r="AZ4262" t="s">
        <v>113</v>
      </c>
      <c r="BA4262" t="s">
        <v>113</v>
      </c>
      <c r="BB4262" t="s">
        <v>113</v>
      </c>
      <c r="BD4262" t="s">
        <v>113</v>
      </c>
      <c r="BF4262" t="s">
        <v>113</v>
      </c>
      <c r="BG4262" t="s">
        <v>113</v>
      </c>
      <c r="BH4262" t="s">
        <v>113</v>
      </c>
      <c r="BI4262" t="s">
        <v>113</v>
      </c>
      <c r="BJ4262" t="s">
        <v>113</v>
      </c>
      <c r="BK4262" t="s">
        <v>113</v>
      </c>
      <c r="BL4262" t="s">
        <v>113</v>
      </c>
      <c r="BM4262" t="s">
        <v>113</v>
      </c>
      <c r="BN4262" t="s">
        <v>113</v>
      </c>
      <c r="BO4262" t="s">
        <v>113</v>
      </c>
      <c r="BP4262" t="s">
        <v>113</v>
      </c>
      <c r="BQ4262" t="s">
        <v>113</v>
      </c>
      <c r="BR4262" t="s">
        <v>113</v>
      </c>
      <c r="BS4262" t="s">
        <v>113</v>
      </c>
      <c r="BT4262" t="s">
        <v>113</v>
      </c>
      <c r="BU4262" t="s">
        <v>113</v>
      </c>
      <c r="BV4262" t="s">
        <v>113</v>
      </c>
      <c r="BW4262" t="s">
        <v>111</v>
      </c>
      <c r="BX4262" t="s">
        <v>113</v>
      </c>
      <c r="BY4262" t="s">
        <v>113</v>
      </c>
      <c r="BZ4262" t="s">
        <v>113</v>
      </c>
      <c r="CA4262" t="s">
        <v>113</v>
      </c>
      <c r="CB4262" t="s">
        <v>113</v>
      </c>
      <c r="CC4262" t="s">
        <v>113</v>
      </c>
      <c r="CD4262" t="s">
        <v>113</v>
      </c>
      <c r="CE4262" t="s">
        <v>113</v>
      </c>
      <c r="CF4262" t="s">
        <v>113</v>
      </c>
      <c r="CG4262" t="s">
        <v>113</v>
      </c>
      <c r="CH4262" t="s">
        <v>113</v>
      </c>
      <c r="CI4262" t="s">
        <v>113</v>
      </c>
      <c r="CJ4262" t="s">
        <v>113</v>
      </c>
      <c r="CK4262" t="s">
        <v>113</v>
      </c>
      <c r="CL4262" t="s">
        <v>113</v>
      </c>
      <c r="CM4262" t="s">
        <v>113</v>
      </c>
      <c r="CN4262" t="s">
        <v>113</v>
      </c>
      <c r="CO4262" t="s">
        <v>113</v>
      </c>
      <c r="CP4262" t="s">
        <v>113</v>
      </c>
      <c r="CQ4262" t="s">
        <v>113</v>
      </c>
      <c r="CR4262" t="s">
        <v>113</v>
      </c>
      <c r="CS4262" t="s">
        <v>113</v>
      </c>
      <c r="CT4262" t="s">
        <v>113</v>
      </c>
      <c r="CU4262" t="s">
        <v>113</v>
      </c>
      <c r="CV4262" t="s">
        <v>113</v>
      </c>
      <c r="CW4262" t="s">
        <v>113</v>
      </c>
    </row>
    <row r="4263" spans="1:101" x14ac:dyDescent="0.25">
      <c r="A4263" t="s">
        <v>155</v>
      </c>
      <c r="B4263">
        <v>307367</v>
      </c>
      <c r="C4263" t="s">
        <v>25633</v>
      </c>
      <c r="D4263" t="s">
        <v>102</v>
      </c>
      <c r="E4263" t="s">
        <v>25634</v>
      </c>
      <c r="F4263" t="s">
        <v>25635</v>
      </c>
      <c r="G4263" t="s">
        <v>25636</v>
      </c>
      <c r="H4263" t="s">
        <v>947</v>
      </c>
      <c r="I4263" t="s">
        <v>1041</v>
      </c>
      <c r="J4263" t="s">
        <v>161</v>
      </c>
      <c r="K4263" t="s">
        <v>108</v>
      </c>
      <c r="L4263">
        <v>2110</v>
      </c>
      <c r="M4263" t="s">
        <v>25637</v>
      </c>
      <c r="O4263">
        <v>1</v>
      </c>
      <c r="V4263" t="s">
        <v>110</v>
      </c>
      <c r="W4263" s="1">
        <v>43882</v>
      </c>
      <c r="Y4263" s="1">
        <v>43882</v>
      </c>
      <c r="Z4263" s="2">
        <v>43009</v>
      </c>
      <c r="AA4263" t="s">
        <v>25638</v>
      </c>
      <c r="AB4263" t="s">
        <v>113</v>
      </c>
      <c r="AC4263" t="s">
        <v>113</v>
      </c>
      <c r="AD4263" t="s">
        <v>113</v>
      </c>
      <c r="AG4263" t="s">
        <v>111</v>
      </c>
      <c r="AH4263" t="s">
        <v>113</v>
      </c>
      <c r="AI4263" t="s">
        <v>113</v>
      </c>
      <c r="AJ4263" t="s">
        <v>293</v>
      </c>
      <c r="AL4263" t="s">
        <v>115</v>
      </c>
      <c r="AM4263" t="s">
        <v>116</v>
      </c>
      <c r="AN4263" t="s">
        <v>108</v>
      </c>
      <c r="AO4263" t="s">
        <v>113</v>
      </c>
      <c r="AP4263" t="s">
        <v>113</v>
      </c>
      <c r="AQ4263" t="s">
        <v>113</v>
      </c>
      <c r="AR4263" t="s">
        <v>113</v>
      </c>
      <c r="AS4263" t="s">
        <v>113</v>
      </c>
      <c r="AT4263" t="s">
        <v>113</v>
      </c>
      <c r="AU4263" t="s">
        <v>113</v>
      </c>
      <c r="AV4263" t="s">
        <v>113</v>
      </c>
      <c r="AW4263" t="s">
        <v>113</v>
      </c>
      <c r="AX4263" t="s">
        <v>113</v>
      </c>
      <c r="AY4263" t="s">
        <v>113</v>
      </c>
      <c r="AZ4263" t="s">
        <v>113</v>
      </c>
      <c r="BA4263" t="s">
        <v>113</v>
      </c>
      <c r="BB4263" t="s">
        <v>113</v>
      </c>
      <c r="BD4263" t="s">
        <v>113</v>
      </c>
      <c r="BF4263" t="s">
        <v>113</v>
      </c>
      <c r="BG4263" t="s">
        <v>113</v>
      </c>
      <c r="BH4263" t="s">
        <v>113</v>
      </c>
      <c r="BI4263" t="s">
        <v>113</v>
      </c>
      <c r="BJ4263" t="s">
        <v>113</v>
      </c>
      <c r="BK4263" t="s">
        <v>113</v>
      </c>
      <c r="BL4263" t="s">
        <v>113</v>
      </c>
      <c r="BM4263" t="s">
        <v>113</v>
      </c>
      <c r="BN4263" t="s">
        <v>113</v>
      </c>
      <c r="BO4263" t="s">
        <v>113</v>
      </c>
      <c r="BP4263" t="s">
        <v>113</v>
      </c>
      <c r="BQ4263" t="s">
        <v>113</v>
      </c>
      <c r="BR4263" t="s">
        <v>113</v>
      </c>
      <c r="BS4263" t="s">
        <v>113</v>
      </c>
      <c r="BT4263" t="s">
        <v>113</v>
      </c>
      <c r="BU4263" t="s">
        <v>113</v>
      </c>
      <c r="BV4263" t="s">
        <v>111</v>
      </c>
      <c r="BW4263" t="s">
        <v>111</v>
      </c>
      <c r="BX4263" t="s">
        <v>113</v>
      </c>
      <c r="BY4263" t="s">
        <v>113</v>
      </c>
      <c r="BZ4263" t="s">
        <v>113</v>
      </c>
      <c r="CA4263" t="s">
        <v>113</v>
      </c>
      <c r="CB4263" t="s">
        <v>113</v>
      </c>
      <c r="CC4263" t="s">
        <v>113</v>
      </c>
      <c r="CD4263" t="s">
        <v>113</v>
      </c>
      <c r="CE4263" t="s">
        <v>113</v>
      </c>
      <c r="CF4263" t="s">
        <v>113</v>
      </c>
      <c r="CG4263" t="s">
        <v>113</v>
      </c>
      <c r="CH4263" t="s">
        <v>113</v>
      </c>
      <c r="CI4263" t="s">
        <v>113</v>
      </c>
      <c r="CJ4263" t="s">
        <v>113</v>
      </c>
      <c r="CK4263" t="s">
        <v>113</v>
      </c>
      <c r="CL4263" t="s">
        <v>113</v>
      </c>
      <c r="CM4263" t="s">
        <v>113</v>
      </c>
      <c r="CN4263" t="s">
        <v>113</v>
      </c>
      <c r="CO4263" t="s">
        <v>113</v>
      </c>
      <c r="CP4263" t="s">
        <v>113</v>
      </c>
      <c r="CQ4263" t="s">
        <v>113</v>
      </c>
      <c r="CR4263" t="s">
        <v>113</v>
      </c>
      <c r="CS4263" t="s">
        <v>113</v>
      </c>
      <c r="CT4263" t="s">
        <v>113</v>
      </c>
      <c r="CU4263" t="s">
        <v>113</v>
      </c>
      <c r="CV4263" t="s">
        <v>113</v>
      </c>
      <c r="CW4263" t="s">
        <v>113</v>
      </c>
    </row>
    <row r="4264" spans="1:101" x14ac:dyDescent="0.25">
      <c r="A4264" t="s">
        <v>175</v>
      </c>
      <c r="B4264">
        <v>171756</v>
      </c>
      <c r="C4264" t="s">
        <v>25639</v>
      </c>
      <c r="D4264" t="s">
        <v>102</v>
      </c>
      <c r="E4264" t="s">
        <v>25640</v>
      </c>
      <c r="F4264" t="s">
        <v>25640</v>
      </c>
      <c r="M4264" t="s">
        <v>25641</v>
      </c>
      <c r="N4264" t="s">
        <v>25642</v>
      </c>
      <c r="O4264">
        <v>0</v>
      </c>
      <c r="V4264" t="s">
        <v>110</v>
      </c>
      <c r="W4264" s="1">
        <v>42111</v>
      </c>
      <c r="Y4264" s="1">
        <v>43919</v>
      </c>
      <c r="Z4264" s="2">
        <v>43009</v>
      </c>
      <c r="AA4264" t="s">
        <v>6255</v>
      </c>
      <c r="AB4264" t="s">
        <v>113</v>
      </c>
      <c r="AC4264" t="s">
        <v>113</v>
      </c>
      <c r="AD4264" t="s">
        <v>113</v>
      </c>
      <c r="AG4264" t="s">
        <v>111</v>
      </c>
      <c r="AH4264" t="s">
        <v>113</v>
      </c>
      <c r="AI4264" t="s">
        <v>113</v>
      </c>
      <c r="AJ4264" t="s">
        <v>114</v>
      </c>
      <c r="AL4264" t="s">
        <v>115</v>
      </c>
      <c r="AM4264" t="s">
        <v>116</v>
      </c>
      <c r="AN4264" t="s">
        <v>108</v>
      </c>
      <c r="AO4264" t="s">
        <v>113</v>
      </c>
      <c r="AP4264" t="s">
        <v>113</v>
      </c>
      <c r="AQ4264" t="s">
        <v>113</v>
      </c>
      <c r="AR4264" t="s">
        <v>113</v>
      </c>
      <c r="AS4264" t="s">
        <v>113</v>
      </c>
      <c r="AT4264" t="s">
        <v>113</v>
      </c>
      <c r="AU4264" t="s">
        <v>113</v>
      </c>
      <c r="AV4264" t="s">
        <v>113</v>
      </c>
      <c r="AW4264" t="s">
        <v>113</v>
      </c>
      <c r="AX4264" t="s">
        <v>113</v>
      </c>
      <c r="AY4264" t="s">
        <v>113</v>
      </c>
      <c r="AZ4264" t="s">
        <v>113</v>
      </c>
      <c r="BA4264" t="s">
        <v>113</v>
      </c>
      <c r="BB4264" t="s">
        <v>113</v>
      </c>
      <c r="BD4264" t="s">
        <v>113</v>
      </c>
      <c r="BF4264" t="s">
        <v>113</v>
      </c>
      <c r="BG4264" t="s">
        <v>113</v>
      </c>
      <c r="BH4264" t="s">
        <v>111</v>
      </c>
      <c r="BI4264" t="s">
        <v>113</v>
      </c>
      <c r="BJ4264" t="s">
        <v>113</v>
      </c>
      <c r="BK4264" t="s">
        <v>113</v>
      </c>
      <c r="BL4264" t="s">
        <v>113</v>
      </c>
      <c r="BM4264" t="s">
        <v>113</v>
      </c>
      <c r="BN4264" t="s">
        <v>113</v>
      </c>
      <c r="BO4264" t="s">
        <v>113</v>
      </c>
      <c r="BP4264" t="s">
        <v>113</v>
      </c>
      <c r="BQ4264" t="s">
        <v>113</v>
      </c>
      <c r="BR4264" t="s">
        <v>113</v>
      </c>
      <c r="BS4264" t="s">
        <v>113</v>
      </c>
      <c r="BT4264" t="s">
        <v>113</v>
      </c>
      <c r="BU4264" t="s">
        <v>113</v>
      </c>
      <c r="BV4264" t="s">
        <v>111</v>
      </c>
      <c r="BW4264" t="s">
        <v>111</v>
      </c>
      <c r="BX4264" t="s">
        <v>113</v>
      </c>
      <c r="BY4264" t="s">
        <v>113</v>
      </c>
      <c r="BZ4264" t="s">
        <v>113</v>
      </c>
      <c r="CA4264" t="s">
        <v>113</v>
      </c>
      <c r="CB4264" t="s">
        <v>113</v>
      </c>
      <c r="CC4264" t="s">
        <v>113</v>
      </c>
      <c r="CD4264" t="s">
        <v>113</v>
      </c>
      <c r="CE4264" t="s">
        <v>113</v>
      </c>
      <c r="CF4264" t="s">
        <v>113</v>
      </c>
      <c r="CG4264" t="s">
        <v>113</v>
      </c>
      <c r="CH4264" t="s">
        <v>113</v>
      </c>
      <c r="CI4264" t="s">
        <v>113</v>
      </c>
      <c r="CJ4264" t="s">
        <v>113</v>
      </c>
      <c r="CK4264" t="s">
        <v>113</v>
      </c>
      <c r="CL4264" t="s">
        <v>113</v>
      </c>
      <c r="CM4264" t="s">
        <v>113</v>
      </c>
      <c r="CN4264" t="s">
        <v>113</v>
      </c>
      <c r="CO4264" t="s">
        <v>113</v>
      </c>
      <c r="CP4264" t="s">
        <v>113</v>
      </c>
      <c r="CQ4264" t="s">
        <v>113</v>
      </c>
      <c r="CR4264" t="s">
        <v>113</v>
      </c>
      <c r="CS4264" t="s">
        <v>113</v>
      </c>
      <c r="CT4264" t="s">
        <v>113</v>
      </c>
      <c r="CU4264" t="s">
        <v>113</v>
      </c>
      <c r="CV4264" t="s">
        <v>113</v>
      </c>
      <c r="CW4264" t="s">
        <v>113</v>
      </c>
    </row>
    <row r="4265" spans="1:101" x14ac:dyDescent="0.25">
      <c r="A4265" t="s">
        <v>368</v>
      </c>
      <c r="B4265">
        <v>290878</v>
      </c>
      <c r="C4265" t="s">
        <v>25643</v>
      </c>
      <c r="D4265" t="s">
        <v>102</v>
      </c>
      <c r="E4265" t="s">
        <v>25644</v>
      </c>
      <c r="F4265" t="s">
        <v>25644</v>
      </c>
      <c r="G4265" t="s">
        <v>25645</v>
      </c>
      <c r="I4265" t="s">
        <v>857</v>
      </c>
      <c r="J4265" t="s">
        <v>373</v>
      </c>
      <c r="K4265" t="s">
        <v>108</v>
      </c>
      <c r="L4265">
        <v>77005</v>
      </c>
      <c r="M4265" t="s">
        <v>25646</v>
      </c>
      <c r="O4265">
        <v>0</v>
      </c>
      <c r="V4265" t="s">
        <v>110</v>
      </c>
      <c r="W4265" s="1">
        <v>43042</v>
      </c>
      <c r="Y4265" s="1">
        <v>43910</v>
      </c>
      <c r="Z4265" s="2">
        <v>43009</v>
      </c>
      <c r="AB4265" t="s">
        <v>113</v>
      </c>
      <c r="AC4265" t="s">
        <v>113</v>
      </c>
      <c r="AD4265" t="s">
        <v>113</v>
      </c>
      <c r="AF4265" t="s">
        <v>25647</v>
      </c>
      <c r="AG4265" t="s">
        <v>113</v>
      </c>
      <c r="AH4265" t="s">
        <v>111</v>
      </c>
      <c r="AI4265" t="s">
        <v>113</v>
      </c>
      <c r="AJ4265" t="s">
        <v>114</v>
      </c>
      <c r="AL4265" t="s">
        <v>115</v>
      </c>
      <c r="AM4265" t="s">
        <v>373</v>
      </c>
      <c r="AN4265" t="s">
        <v>108</v>
      </c>
      <c r="AO4265" t="s">
        <v>113</v>
      </c>
      <c r="AP4265" t="s">
        <v>113</v>
      </c>
      <c r="AQ4265" t="s">
        <v>113</v>
      </c>
      <c r="AR4265" t="s">
        <v>113</v>
      </c>
      <c r="AS4265" t="s">
        <v>113</v>
      </c>
      <c r="AT4265" t="s">
        <v>113</v>
      </c>
      <c r="AU4265" t="s">
        <v>113</v>
      </c>
      <c r="AV4265" t="s">
        <v>113</v>
      </c>
      <c r="AW4265" t="s">
        <v>113</v>
      </c>
      <c r="AX4265" t="s">
        <v>113</v>
      </c>
      <c r="AY4265" t="s">
        <v>113</v>
      </c>
      <c r="AZ4265" t="s">
        <v>113</v>
      </c>
      <c r="BA4265" t="s">
        <v>113</v>
      </c>
      <c r="BB4265" t="s">
        <v>113</v>
      </c>
      <c r="BD4265" t="s">
        <v>113</v>
      </c>
      <c r="BF4265" t="s">
        <v>113</v>
      </c>
      <c r="BG4265" t="s">
        <v>113</v>
      </c>
      <c r="BH4265" t="s">
        <v>113</v>
      </c>
      <c r="BI4265" t="s">
        <v>113</v>
      </c>
      <c r="BJ4265" t="s">
        <v>113</v>
      </c>
      <c r="BK4265" t="s">
        <v>113</v>
      </c>
      <c r="BL4265" t="s">
        <v>113</v>
      </c>
      <c r="BM4265" t="s">
        <v>113</v>
      </c>
      <c r="BN4265" t="s">
        <v>113</v>
      </c>
      <c r="BO4265" t="s">
        <v>113</v>
      </c>
      <c r="BP4265" t="s">
        <v>113</v>
      </c>
      <c r="BQ4265" t="s">
        <v>113</v>
      </c>
      <c r="BR4265" t="s">
        <v>113</v>
      </c>
      <c r="BS4265" t="s">
        <v>113</v>
      </c>
      <c r="BT4265" t="s">
        <v>113</v>
      </c>
      <c r="BU4265" t="s">
        <v>113</v>
      </c>
      <c r="BV4265" t="s">
        <v>113</v>
      </c>
      <c r="BW4265" t="s">
        <v>111</v>
      </c>
      <c r="BX4265" t="s">
        <v>113</v>
      </c>
      <c r="BY4265" t="s">
        <v>113</v>
      </c>
      <c r="BZ4265" t="s">
        <v>113</v>
      </c>
      <c r="CA4265" t="s">
        <v>113</v>
      </c>
      <c r="CB4265" t="s">
        <v>113</v>
      </c>
      <c r="CC4265" t="s">
        <v>113</v>
      </c>
      <c r="CD4265" t="s">
        <v>113</v>
      </c>
      <c r="CE4265" t="s">
        <v>113</v>
      </c>
      <c r="CF4265" t="s">
        <v>113</v>
      </c>
      <c r="CG4265" t="s">
        <v>113</v>
      </c>
      <c r="CH4265" t="s">
        <v>113</v>
      </c>
      <c r="CI4265" t="s">
        <v>113</v>
      </c>
      <c r="CJ4265" t="s">
        <v>113</v>
      </c>
      <c r="CK4265" t="s">
        <v>113</v>
      </c>
      <c r="CL4265" t="s">
        <v>113</v>
      </c>
      <c r="CM4265" t="s">
        <v>113</v>
      </c>
      <c r="CN4265" t="s">
        <v>113</v>
      </c>
      <c r="CO4265" t="s">
        <v>113</v>
      </c>
      <c r="CP4265" t="s">
        <v>113</v>
      </c>
      <c r="CQ4265" t="s">
        <v>113</v>
      </c>
      <c r="CR4265" t="s">
        <v>113</v>
      </c>
      <c r="CS4265" t="s">
        <v>113</v>
      </c>
      <c r="CT4265" t="s">
        <v>113</v>
      </c>
      <c r="CU4265" t="s">
        <v>113</v>
      </c>
      <c r="CV4265" t="s">
        <v>113</v>
      </c>
      <c r="CW4265" t="s">
        <v>113</v>
      </c>
    </row>
    <row r="4266" spans="1:101" x14ac:dyDescent="0.25">
      <c r="A4266" t="s">
        <v>100</v>
      </c>
      <c r="B4266">
        <v>166751</v>
      </c>
      <c r="C4266" t="s">
        <v>25648</v>
      </c>
      <c r="D4266" t="s">
        <v>102</v>
      </c>
      <c r="E4266" t="s">
        <v>25649</v>
      </c>
      <c r="F4266" t="s">
        <v>25649</v>
      </c>
      <c r="G4266" t="s">
        <v>23689</v>
      </c>
      <c r="H4266" t="s">
        <v>947</v>
      </c>
      <c r="I4266" t="s">
        <v>106</v>
      </c>
      <c r="J4266" t="s">
        <v>107</v>
      </c>
      <c r="K4266" t="s">
        <v>108</v>
      </c>
      <c r="L4266">
        <v>10020</v>
      </c>
      <c r="M4266" t="s">
        <v>25650</v>
      </c>
      <c r="N4266" t="s">
        <v>25651</v>
      </c>
      <c r="O4266">
        <v>0</v>
      </c>
      <c r="V4266" t="s">
        <v>110</v>
      </c>
      <c r="W4266" s="1">
        <v>41338</v>
      </c>
      <c r="Y4266" s="1">
        <v>43922</v>
      </c>
      <c r="Z4266" s="2">
        <v>43009</v>
      </c>
      <c r="AA4266" t="s">
        <v>25652</v>
      </c>
      <c r="AB4266" t="s">
        <v>113</v>
      </c>
      <c r="AC4266" t="s">
        <v>113</v>
      </c>
      <c r="AD4266" t="s">
        <v>113</v>
      </c>
      <c r="AG4266" t="s">
        <v>113</v>
      </c>
      <c r="AH4266" t="s">
        <v>111</v>
      </c>
      <c r="AI4266" t="s">
        <v>113</v>
      </c>
      <c r="AJ4266" t="s">
        <v>114</v>
      </c>
      <c r="AL4266" t="s">
        <v>115</v>
      </c>
      <c r="AM4266" t="s">
        <v>116</v>
      </c>
      <c r="AN4266" t="s">
        <v>108</v>
      </c>
      <c r="AO4266" t="s">
        <v>113</v>
      </c>
      <c r="AP4266" t="s">
        <v>113</v>
      </c>
      <c r="AQ4266" t="s">
        <v>113</v>
      </c>
      <c r="AR4266" t="s">
        <v>113</v>
      </c>
      <c r="AS4266" t="s">
        <v>113</v>
      </c>
      <c r="AT4266" t="s">
        <v>113</v>
      </c>
      <c r="AU4266" t="s">
        <v>113</v>
      </c>
      <c r="AV4266" t="s">
        <v>113</v>
      </c>
      <c r="AW4266" t="s">
        <v>113</v>
      </c>
      <c r="AX4266" t="s">
        <v>113</v>
      </c>
      <c r="AY4266" t="s">
        <v>113</v>
      </c>
      <c r="AZ4266" t="s">
        <v>113</v>
      </c>
      <c r="BA4266" t="s">
        <v>113</v>
      </c>
      <c r="BB4266" t="s">
        <v>113</v>
      </c>
      <c r="BD4266" t="s">
        <v>113</v>
      </c>
      <c r="BF4266" t="s">
        <v>113</v>
      </c>
      <c r="BG4266" t="s">
        <v>111</v>
      </c>
      <c r="BH4266" t="s">
        <v>113</v>
      </c>
      <c r="BI4266" t="s">
        <v>113</v>
      </c>
      <c r="BJ4266" t="s">
        <v>113</v>
      </c>
      <c r="BK4266" t="s">
        <v>113</v>
      </c>
      <c r="BL4266" t="s">
        <v>113</v>
      </c>
      <c r="BM4266" t="s">
        <v>113</v>
      </c>
      <c r="BN4266" t="s">
        <v>113</v>
      </c>
      <c r="BO4266" t="s">
        <v>113</v>
      </c>
      <c r="BP4266" t="s">
        <v>113</v>
      </c>
      <c r="BQ4266" t="s">
        <v>113</v>
      </c>
      <c r="BR4266" t="s">
        <v>113</v>
      </c>
      <c r="BS4266" t="s">
        <v>113</v>
      </c>
      <c r="BT4266" t="s">
        <v>113</v>
      </c>
      <c r="BU4266" t="s">
        <v>113</v>
      </c>
      <c r="BV4266" t="s">
        <v>113</v>
      </c>
      <c r="BW4266" t="s">
        <v>111</v>
      </c>
      <c r="BX4266" t="s">
        <v>111</v>
      </c>
      <c r="BY4266" t="s">
        <v>113</v>
      </c>
      <c r="BZ4266" t="s">
        <v>113</v>
      </c>
      <c r="CA4266" t="s">
        <v>113</v>
      </c>
      <c r="CB4266" t="s">
        <v>113</v>
      </c>
      <c r="CC4266" t="s">
        <v>113</v>
      </c>
      <c r="CD4266" t="s">
        <v>113</v>
      </c>
      <c r="CE4266" t="s">
        <v>113</v>
      </c>
      <c r="CF4266" t="s">
        <v>113</v>
      </c>
      <c r="CG4266" t="s">
        <v>113</v>
      </c>
      <c r="CH4266" t="s">
        <v>113</v>
      </c>
      <c r="CI4266" t="s">
        <v>113</v>
      </c>
      <c r="CJ4266" t="s">
        <v>113</v>
      </c>
      <c r="CK4266" t="s">
        <v>113</v>
      </c>
      <c r="CL4266" t="s">
        <v>113</v>
      </c>
      <c r="CM4266" t="s">
        <v>113</v>
      </c>
      <c r="CN4266" t="s">
        <v>113</v>
      </c>
      <c r="CO4266" t="s">
        <v>113</v>
      </c>
      <c r="CP4266" t="s">
        <v>113</v>
      </c>
      <c r="CQ4266" t="s">
        <v>113</v>
      </c>
      <c r="CR4266" t="s">
        <v>113</v>
      </c>
      <c r="CS4266" t="s">
        <v>113</v>
      </c>
      <c r="CT4266" t="s">
        <v>113</v>
      </c>
      <c r="CU4266" t="s">
        <v>113</v>
      </c>
      <c r="CV4266" t="s">
        <v>113</v>
      </c>
      <c r="CW4266" t="s">
        <v>113</v>
      </c>
    </row>
    <row r="4267" spans="1:101" x14ac:dyDescent="0.25">
      <c r="A4267" t="s">
        <v>117</v>
      </c>
      <c r="B4267">
        <v>163513</v>
      </c>
      <c r="C4267" t="s">
        <v>25653</v>
      </c>
      <c r="D4267" t="s">
        <v>102</v>
      </c>
      <c r="E4267" t="s">
        <v>25654</v>
      </c>
      <c r="F4267" t="s">
        <v>25655</v>
      </c>
      <c r="G4267" t="s">
        <v>25656</v>
      </c>
      <c r="H4267" t="s">
        <v>947</v>
      </c>
      <c r="I4267" t="s">
        <v>1425</v>
      </c>
      <c r="K4267" t="s">
        <v>635</v>
      </c>
      <c r="L4267">
        <v>6688218</v>
      </c>
      <c r="M4267">
        <f>972-3-6967285</f>
        <v>-6966316</v>
      </c>
      <c r="N4267">
        <f>972-3-9655960</f>
        <v>-9654991</v>
      </c>
      <c r="O4267">
        <v>0</v>
      </c>
      <c r="V4267" t="s">
        <v>110</v>
      </c>
      <c r="W4267" s="1">
        <v>40998</v>
      </c>
      <c r="Y4267" s="1">
        <v>43920</v>
      </c>
      <c r="Z4267" s="2">
        <v>43009</v>
      </c>
      <c r="AA4267" t="s">
        <v>25657</v>
      </c>
      <c r="AB4267" t="s">
        <v>113</v>
      </c>
      <c r="AC4267" t="s">
        <v>113</v>
      </c>
      <c r="AD4267" t="s">
        <v>113</v>
      </c>
      <c r="AG4267" t="s">
        <v>111</v>
      </c>
      <c r="AH4267" t="s">
        <v>113</v>
      </c>
      <c r="AI4267" t="s">
        <v>113</v>
      </c>
      <c r="AJ4267" t="s">
        <v>131</v>
      </c>
      <c r="AL4267" t="s">
        <v>115</v>
      </c>
      <c r="AN4267" t="s">
        <v>635</v>
      </c>
      <c r="AO4267" t="s">
        <v>113</v>
      </c>
      <c r="AP4267" t="s">
        <v>113</v>
      </c>
      <c r="AQ4267" t="s">
        <v>113</v>
      </c>
      <c r="AR4267" t="s">
        <v>113</v>
      </c>
      <c r="AS4267" t="s">
        <v>113</v>
      </c>
      <c r="AT4267" t="s">
        <v>113</v>
      </c>
      <c r="AU4267" t="s">
        <v>113</v>
      </c>
      <c r="AV4267" t="s">
        <v>113</v>
      </c>
      <c r="AW4267" t="s">
        <v>113</v>
      </c>
      <c r="AX4267" t="s">
        <v>113</v>
      </c>
      <c r="AY4267" t="s">
        <v>113</v>
      </c>
      <c r="AZ4267" t="s">
        <v>113</v>
      </c>
      <c r="BA4267" t="s">
        <v>113</v>
      </c>
      <c r="BB4267" t="s">
        <v>113</v>
      </c>
      <c r="BD4267" t="s">
        <v>113</v>
      </c>
      <c r="BF4267" t="s">
        <v>113</v>
      </c>
      <c r="BG4267" t="s">
        <v>113</v>
      </c>
      <c r="BH4267" t="s">
        <v>111</v>
      </c>
      <c r="BI4267" t="s">
        <v>113</v>
      </c>
      <c r="BJ4267" t="s">
        <v>113</v>
      </c>
      <c r="BK4267" t="s">
        <v>113</v>
      </c>
      <c r="BL4267" t="s">
        <v>113</v>
      </c>
      <c r="BM4267" t="s">
        <v>113</v>
      </c>
      <c r="BN4267" t="s">
        <v>113</v>
      </c>
      <c r="BO4267" t="s">
        <v>113</v>
      </c>
      <c r="BP4267" t="s">
        <v>113</v>
      </c>
      <c r="BQ4267" t="s">
        <v>113</v>
      </c>
      <c r="BR4267" t="s">
        <v>113</v>
      </c>
      <c r="BS4267" t="s">
        <v>113</v>
      </c>
      <c r="BT4267" t="s">
        <v>113</v>
      </c>
      <c r="BU4267" t="s">
        <v>113</v>
      </c>
      <c r="BV4267" t="s">
        <v>111</v>
      </c>
      <c r="BW4267" t="s">
        <v>111</v>
      </c>
      <c r="BX4267" t="s">
        <v>113</v>
      </c>
      <c r="BY4267" t="s">
        <v>113</v>
      </c>
      <c r="BZ4267" t="s">
        <v>113</v>
      </c>
      <c r="CA4267" t="s">
        <v>113</v>
      </c>
      <c r="CB4267" t="s">
        <v>113</v>
      </c>
      <c r="CC4267" t="s">
        <v>113</v>
      </c>
      <c r="CD4267" t="s">
        <v>113</v>
      </c>
      <c r="CE4267" t="s">
        <v>113</v>
      </c>
      <c r="CF4267" t="s">
        <v>113</v>
      </c>
      <c r="CG4267" t="s">
        <v>113</v>
      </c>
      <c r="CH4267" t="s">
        <v>113</v>
      </c>
      <c r="CI4267" t="s">
        <v>113</v>
      </c>
      <c r="CJ4267" t="s">
        <v>113</v>
      </c>
      <c r="CK4267" t="s">
        <v>113</v>
      </c>
      <c r="CL4267" t="s">
        <v>113</v>
      </c>
      <c r="CM4267" t="s">
        <v>113</v>
      </c>
      <c r="CN4267" t="s">
        <v>113</v>
      </c>
      <c r="CO4267" t="s">
        <v>113</v>
      </c>
      <c r="CP4267" t="s">
        <v>113</v>
      </c>
      <c r="CQ4267" t="s">
        <v>113</v>
      </c>
      <c r="CR4267" t="s">
        <v>113</v>
      </c>
      <c r="CS4267" t="s">
        <v>113</v>
      </c>
      <c r="CT4267" t="s">
        <v>113</v>
      </c>
      <c r="CU4267" t="s">
        <v>113</v>
      </c>
      <c r="CV4267" t="s">
        <v>113</v>
      </c>
      <c r="CW4267" t="s">
        <v>113</v>
      </c>
    </row>
    <row r="4268" spans="1:101" x14ac:dyDescent="0.25">
      <c r="A4268" t="s">
        <v>117</v>
      </c>
      <c r="B4268">
        <v>163988</v>
      </c>
      <c r="C4268" t="s">
        <v>25658</v>
      </c>
      <c r="D4268" t="s">
        <v>102</v>
      </c>
      <c r="E4268" t="s">
        <v>25659</v>
      </c>
      <c r="F4268" t="s">
        <v>25659</v>
      </c>
      <c r="G4268" t="s">
        <v>10023</v>
      </c>
      <c r="H4268" t="s">
        <v>25660</v>
      </c>
      <c r="I4268" t="s">
        <v>169</v>
      </c>
      <c r="K4268" t="s">
        <v>170</v>
      </c>
      <c r="L4268">
        <v>48619</v>
      </c>
      <c r="M4268" t="s">
        <v>25661</v>
      </c>
      <c r="N4268" t="s">
        <v>25662</v>
      </c>
      <c r="O4268">
        <v>0</v>
      </c>
      <c r="V4268" t="s">
        <v>110</v>
      </c>
      <c r="W4268" s="1">
        <v>41032</v>
      </c>
      <c r="Y4268" s="1">
        <v>43917</v>
      </c>
      <c r="Z4268" s="2">
        <v>43009</v>
      </c>
      <c r="AA4268" t="s">
        <v>25663</v>
      </c>
      <c r="AB4268" t="s">
        <v>111</v>
      </c>
      <c r="AC4268" t="s">
        <v>113</v>
      </c>
      <c r="AD4268" t="s">
        <v>113</v>
      </c>
      <c r="AF4268" t="s">
        <v>25664</v>
      </c>
      <c r="AG4268" t="s">
        <v>113</v>
      </c>
      <c r="AH4268" t="s">
        <v>111</v>
      </c>
      <c r="AI4268" t="s">
        <v>113</v>
      </c>
      <c r="AJ4268" t="s">
        <v>173</v>
      </c>
      <c r="AK4268" t="s">
        <v>198</v>
      </c>
      <c r="AL4268" t="s">
        <v>115</v>
      </c>
      <c r="AN4268" t="s">
        <v>170</v>
      </c>
      <c r="AO4268" t="s">
        <v>113</v>
      </c>
      <c r="AP4268" t="s">
        <v>113</v>
      </c>
      <c r="AQ4268" t="s">
        <v>111</v>
      </c>
      <c r="AR4268" t="s">
        <v>113</v>
      </c>
      <c r="AS4268" t="s">
        <v>113</v>
      </c>
      <c r="AT4268" t="s">
        <v>113</v>
      </c>
      <c r="AU4268" t="s">
        <v>113</v>
      </c>
      <c r="AV4268" t="s">
        <v>113</v>
      </c>
      <c r="AW4268" t="s">
        <v>113</v>
      </c>
      <c r="AX4268" t="s">
        <v>113</v>
      </c>
      <c r="AY4268" t="s">
        <v>113</v>
      </c>
      <c r="AZ4268" t="s">
        <v>113</v>
      </c>
      <c r="BA4268" t="s">
        <v>113</v>
      </c>
      <c r="BB4268" t="s">
        <v>113</v>
      </c>
      <c r="BD4268" t="s">
        <v>113</v>
      </c>
      <c r="BF4268" t="s">
        <v>113</v>
      </c>
      <c r="BG4268" t="s">
        <v>113</v>
      </c>
      <c r="BH4268" t="s">
        <v>111</v>
      </c>
      <c r="BI4268" t="s">
        <v>113</v>
      </c>
      <c r="BJ4268" t="s">
        <v>113</v>
      </c>
      <c r="BK4268" t="s">
        <v>113</v>
      </c>
      <c r="BL4268" t="s">
        <v>111</v>
      </c>
      <c r="BM4268" t="s">
        <v>113</v>
      </c>
      <c r="BN4268" t="s">
        <v>113</v>
      </c>
      <c r="BO4268" t="s">
        <v>113</v>
      </c>
      <c r="BP4268" t="s">
        <v>113</v>
      </c>
      <c r="BQ4268" t="s">
        <v>113</v>
      </c>
      <c r="BR4268" t="s">
        <v>113</v>
      </c>
      <c r="BS4268" t="s">
        <v>113</v>
      </c>
      <c r="BT4268" t="s">
        <v>113</v>
      </c>
      <c r="BU4268" t="s">
        <v>111</v>
      </c>
      <c r="BV4268" t="s">
        <v>111</v>
      </c>
      <c r="BW4268" t="s">
        <v>111</v>
      </c>
      <c r="BX4268" t="s">
        <v>113</v>
      </c>
      <c r="BY4268" t="s">
        <v>113</v>
      </c>
      <c r="BZ4268" t="s">
        <v>113</v>
      </c>
      <c r="CA4268" t="s">
        <v>113</v>
      </c>
      <c r="CB4268" t="s">
        <v>113</v>
      </c>
      <c r="CC4268" t="s">
        <v>113</v>
      </c>
      <c r="CD4268" t="s">
        <v>113</v>
      </c>
      <c r="CE4268" t="s">
        <v>113</v>
      </c>
      <c r="CF4268" t="s">
        <v>113</v>
      </c>
      <c r="CG4268" t="s">
        <v>113</v>
      </c>
      <c r="CH4268" t="s">
        <v>113</v>
      </c>
      <c r="CI4268" t="s">
        <v>113</v>
      </c>
      <c r="CJ4268" t="s">
        <v>113</v>
      </c>
      <c r="CK4268" t="s">
        <v>113</v>
      </c>
      <c r="CL4268" t="s">
        <v>113</v>
      </c>
      <c r="CM4268" t="s">
        <v>113</v>
      </c>
      <c r="CN4268" t="s">
        <v>113</v>
      </c>
      <c r="CO4268" t="s">
        <v>113</v>
      </c>
      <c r="CP4268" t="s">
        <v>113</v>
      </c>
      <c r="CQ4268" t="s">
        <v>113</v>
      </c>
      <c r="CR4268" t="s">
        <v>113</v>
      </c>
      <c r="CS4268" t="s">
        <v>113</v>
      </c>
      <c r="CT4268" t="s">
        <v>113</v>
      </c>
      <c r="CU4268" t="s">
        <v>113</v>
      </c>
      <c r="CV4268" t="s">
        <v>113</v>
      </c>
      <c r="CW4268" t="s">
        <v>113</v>
      </c>
    </row>
    <row r="4269" spans="1:101" x14ac:dyDescent="0.25">
      <c r="A4269" t="s">
        <v>100</v>
      </c>
      <c r="B4269">
        <v>252786</v>
      </c>
      <c r="C4269" t="s">
        <v>25665</v>
      </c>
      <c r="D4269" t="s">
        <v>102</v>
      </c>
      <c r="E4269" t="s">
        <v>25666</v>
      </c>
      <c r="F4269" t="s">
        <v>25666</v>
      </c>
      <c r="G4269" t="s">
        <v>9213</v>
      </c>
      <c r="H4269" t="s">
        <v>25667</v>
      </c>
      <c r="I4269" t="s">
        <v>106</v>
      </c>
      <c r="J4269" t="s">
        <v>107</v>
      </c>
      <c r="K4269" t="s">
        <v>108</v>
      </c>
      <c r="L4269">
        <v>10036</v>
      </c>
      <c r="M4269" t="s">
        <v>25668</v>
      </c>
      <c r="N4269" t="s">
        <v>25669</v>
      </c>
      <c r="O4269">
        <v>0</v>
      </c>
      <c r="P4269" t="s">
        <v>25670</v>
      </c>
      <c r="Q4269" t="s">
        <v>2241</v>
      </c>
      <c r="R4269" t="s">
        <v>106</v>
      </c>
      <c r="S4269" t="s">
        <v>107</v>
      </c>
      <c r="T4269" t="s">
        <v>108</v>
      </c>
      <c r="U4269">
        <v>10018</v>
      </c>
      <c r="V4269" t="s">
        <v>110</v>
      </c>
      <c r="W4269" s="1">
        <v>42156</v>
      </c>
      <c r="Y4269" s="1">
        <v>43921</v>
      </c>
      <c r="Z4269" s="2">
        <v>43009</v>
      </c>
      <c r="AA4269" t="s">
        <v>25671</v>
      </c>
      <c r="AB4269" t="s">
        <v>111</v>
      </c>
      <c r="AC4269" t="s">
        <v>113</v>
      </c>
      <c r="AD4269" t="s">
        <v>113</v>
      </c>
      <c r="AG4269" t="s">
        <v>113</v>
      </c>
      <c r="AH4269" t="s">
        <v>111</v>
      </c>
      <c r="AI4269" t="s">
        <v>113</v>
      </c>
      <c r="AJ4269" t="s">
        <v>293</v>
      </c>
      <c r="AL4269" t="s">
        <v>115</v>
      </c>
      <c r="AM4269" t="s">
        <v>116</v>
      </c>
      <c r="AN4269" t="s">
        <v>108</v>
      </c>
      <c r="AO4269" t="s">
        <v>113</v>
      </c>
      <c r="AP4269" t="s">
        <v>113</v>
      </c>
      <c r="AQ4269" t="s">
        <v>113</v>
      </c>
      <c r="AR4269" t="s">
        <v>113</v>
      </c>
      <c r="AS4269" t="s">
        <v>113</v>
      </c>
      <c r="AT4269" t="s">
        <v>113</v>
      </c>
      <c r="AU4269" t="s">
        <v>113</v>
      </c>
      <c r="AV4269" t="s">
        <v>113</v>
      </c>
      <c r="AW4269" t="s">
        <v>113</v>
      </c>
      <c r="AX4269" t="s">
        <v>113</v>
      </c>
      <c r="AY4269" t="s">
        <v>113</v>
      </c>
      <c r="AZ4269" t="s">
        <v>113</v>
      </c>
      <c r="BA4269" t="s">
        <v>113</v>
      </c>
      <c r="BB4269" t="s">
        <v>113</v>
      </c>
      <c r="BD4269" t="s">
        <v>113</v>
      </c>
      <c r="BF4269" t="s">
        <v>113</v>
      </c>
      <c r="BG4269" t="s">
        <v>113</v>
      </c>
      <c r="BH4269" t="s">
        <v>113</v>
      </c>
      <c r="BI4269" t="s">
        <v>113</v>
      </c>
      <c r="BJ4269" t="s">
        <v>113</v>
      </c>
      <c r="BK4269" t="s">
        <v>113</v>
      </c>
      <c r="BL4269" t="s">
        <v>113</v>
      </c>
      <c r="BM4269" t="s">
        <v>113</v>
      </c>
      <c r="BN4269" t="s">
        <v>113</v>
      </c>
      <c r="BO4269" t="s">
        <v>113</v>
      </c>
      <c r="BP4269" t="s">
        <v>113</v>
      </c>
      <c r="BQ4269" t="s">
        <v>113</v>
      </c>
      <c r="BR4269" t="s">
        <v>113</v>
      </c>
      <c r="BS4269" t="s">
        <v>113</v>
      </c>
      <c r="BT4269" t="s">
        <v>113</v>
      </c>
      <c r="BU4269" t="s">
        <v>113</v>
      </c>
      <c r="BV4269" t="s">
        <v>113</v>
      </c>
      <c r="BW4269" t="s">
        <v>111</v>
      </c>
      <c r="BX4269" t="s">
        <v>113</v>
      </c>
      <c r="BY4269" t="s">
        <v>113</v>
      </c>
      <c r="BZ4269" t="s">
        <v>113</v>
      </c>
      <c r="CA4269" t="s">
        <v>113</v>
      </c>
      <c r="CB4269" t="s">
        <v>113</v>
      </c>
      <c r="CC4269" t="s">
        <v>113</v>
      </c>
      <c r="CD4269" t="s">
        <v>113</v>
      </c>
      <c r="CE4269" t="s">
        <v>113</v>
      </c>
      <c r="CF4269" t="s">
        <v>113</v>
      </c>
      <c r="CG4269" t="s">
        <v>113</v>
      </c>
      <c r="CH4269" t="s">
        <v>113</v>
      </c>
      <c r="CI4269" t="s">
        <v>113</v>
      </c>
      <c r="CJ4269" t="s">
        <v>113</v>
      </c>
      <c r="CK4269" t="s">
        <v>113</v>
      </c>
      <c r="CL4269" t="s">
        <v>113</v>
      </c>
      <c r="CM4269" t="s">
        <v>113</v>
      </c>
      <c r="CN4269" t="s">
        <v>113</v>
      </c>
      <c r="CO4269" t="s">
        <v>113</v>
      </c>
      <c r="CP4269" t="s">
        <v>113</v>
      </c>
      <c r="CQ4269" t="s">
        <v>113</v>
      </c>
      <c r="CR4269" t="s">
        <v>113</v>
      </c>
      <c r="CS4269" t="s">
        <v>113</v>
      </c>
      <c r="CT4269" t="s">
        <v>113</v>
      </c>
      <c r="CU4269" t="s">
        <v>113</v>
      </c>
      <c r="CV4269" t="s">
        <v>113</v>
      </c>
      <c r="CW4269" t="s">
        <v>113</v>
      </c>
    </row>
    <row r="4270" spans="1:101" x14ac:dyDescent="0.25">
      <c r="A4270" t="s">
        <v>117</v>
      </c>
      <c r="B4270">
        <v>298786</v>
      </c>
      <c r="C4270" t="s">
        <v>25672</v>
      </c>
      <c r="D4270" t="s">
        <v>102</v>
      </c>
      <c r="E4270" t="s">
        <v>25673</v>
      </c>
      <c r="F4270" t="s">
        <v>25674</v>
      </c>
      <c r="G4270" t="s">
        <v>6775</v>
      </c>
      <c r="H4270" t="s">
        <v>1409</v>
      </c>
      <c r="I4270" t="s">
        <v>525</v>
      </c>
      <c r="K4270" t="s">
        <v>122</v>
      </c>
      <c r="L4270" t="s">
        <v>791</v>
      </c>
      <c r="M4270" t="s">
        <v>25675</v>
      </c>
      <c r="N4270" t="s">
        <v>25676</v>
      </c>
      <c r="O4270">
        <v>3</v>
      </c>
      <c r="P4270" t="s">
        <v>25677</v>
      </c>
      <c r="Q4270" t="s">
        <v>25678</v>
      </c>
      <c r="R4270" t="s">
        <v>908</v>
      </c>
      <c r="T4270" t="s">
        <v>219</v>
      </c>
      <c r="V4270" t="s">
        <v>110</v>
      </c>
      <c r="W4270" s="1">
        <v>43434</v>
      </c>
      <c r="Y4270" s="1">
        <v>43916</v>
      </c>
      <c r="Z4270" s="2">
        <v>43009</v>
      </c>
      <c r="AA4270" t="s">
        <v>25679</v>
      </c>
      <c r="AB4270" t="s">
        <v>111</v>
      </c>
      <c r="AC4270" t="s">
        <v>113</v>
      </c>
      <c r="AD4270" t="s">
        <v>113</v>
      </c>
      <c r="AG4270" t="s">
        <v>113</v>
      </c>
      <c r="AH4270" t="s">
        <v>111</v>
      </c>
      <c r="AI4270" t="s">
        <v>113</v>
      </c>
      <c r="AJ4270" t="s">
        <v>173</v>
      </c>
      <c r="AK4270" t="s">
        <v>445</v>
      </c>
      <c r="AL4270" t="s">
        <v>115</v>
      </c>
      <c r="AN4270" t="s">
        <v>122</v>
      </c>
      <c r="AO4270" t="s">
        <v>113</v>
      </c>
      <c r="AP4270" t="s">
        <v>113</v>
      </c>
      <c r="AQ4270" t="s">
        <v>113</v>
      </c>
      <c r="AR4270" t="s">
        <v>113</v>
      </c>
      <c r="AS4270" t="s">
        <v>113</v>
      </c>
      <c r="AT4270" t="s">
        <v>113</v>
      </c>
      <c r="AU4270" t="s">
        <v>113</v>
      </c>
      <c r="AV4270" t="s">
        <v>113</v>
      </c>
      <c r="AW4270" t="s">
        <v>113</v>
      </c>
      <c r="AX4270" t="s">
        <v>113</v>
      </c>
      <c r="AY4270" t="s">
        <v>113</v>
      </c>
      <c r="AZ4270" t="s">
        <v>113</v>
      </c>
      <c r="BA4270" t="s">
        <v>113</v>
      </c>
      <c r="BB4270" t="s">
        <v>113</v>
      </c>
      <c r="BD4270" t="s">
        <v>113</v>
      </c>
      <c r="BF4270" t="s">
        <v>113</v>
      </c>
      <c r="BG4270" t="s">
        <v>113</v>
      </c>
      <c r="BH4270" t="s">
        <v>111</v>
      </c>
      <c r="BI4270" t="s">
        <v>113</v>
      </c>
      <c r="BJ4270" t="s">
        <v>113</v>
      </c>
      <c r="BK4270" t="s">
        <v>113</v>
      </c>
      <c r="BL4270" t="s">
        <v>113</v>
      </c>
      <c r="BM4270" t="s">
        <v>113</v>
      </c>
      <c r="BN4270" t="s">
        <v>113</v>
      </c>
      <c r="BO4270" t="s">
        <v>113</v>
      </c>
      <c r="BP4270" t="s">
        <v>113</v>
      </c>
      <c r="BQ4270" t="s">
        <v>113</v>
      </c>
      <c r="BR4270" t="s">
        <v>113</v>
      </c>
      <c r="BS4270" t="s">
        <v>113</v>
      </c>
      <c r="BT4270" t="s">
        <v>113</v>
      </c>
      <c r="BU4270" t="s">
        <v>113</v>
      </c>
      <c r="BV4270" t="s">
        <v>111</v>
      </c>
      <c r="BW4270" t="s">
        <v>111</v>
      </c>
      <c r="BX4270" t="s">
        <v>113</v>
      </c>
      <c r="BY4270" t="s">
        <v>113</v>
      </c>
      <c r="BZ4270" t="s">
        <v>113</v>
      </c>
      <c r="CA4270" t="s">
        <v>113</v>
      </c>
      <c r="CB4270" t="s">
        <v>113</v>
      </c>
      <c r="CC4270" t="s">
        <v>113</v>
      </c>
      <c r="CD4270" t="s">
        <v>113</v>
      </c>
      <c r="CE4270" t="s">
        <v>113</v>
      </c>
      <c r="CF4270" t="s">
        <v>113</v>
      </c>
      <c r="CG4270" t="s">
        <v>113</v>
      </c>
      <c r="CH4270" t="s">
        <v>113</v>
      </c>
      <c r="CI4270" t="s">
        <v>113</v>
      </c>
      <c r="CJ4270" t="s">
        <v>113</v>
      </c>
      <c r="CK4270" t="s">
        <v>113</v>
      </c>
      <c r="CL4270" t="s">
        <v>113</v>
      </c>
      <c r="CM4270" t="s">
        <v>113</v>
      </c>
      <c r="CN4270" t="s">
        <v>113</v>
      </c>
      <c r="CO4270" t="s">
        <v>113</v>
      </c>
      <c r="CP4270" t="s">
        <v>113</v>
      </c>
      <c r="CQ4270" t="s">
        <v>113</v>
      </c>
      <c r="CR4270" t="s">
        <v>113</v>
      </c>
      <c r="CS4270" t="s">
        <v>113</v>
      </c>
      <c r="CT4270" t="s">
        <v>113</v>
      </c>
      <c r="CU4270" t="s">
        <v>113</v>
      </c>
      <c r="CV4270" t="s">
        <v>113</v>
      </c>
      <c r="CW4270" t="s">
        <v>113</v>
      </c>
    </row>
    <row r="4271" spans="1:101" x14ac:dyDescent="0.25">
      <c r="A4271" t="s">
        <v>100</v>
      </c>
      <c r="B4271">
        <v>299257</v>
      </c>
      <c r="C4271" t="s">
        <v>25680</v>
      </c>
      <c r="D4271" t="s">
        <v>102</v>
      </c>
      <c r="E4271" t="s">
        <v>25681</v>
      </c>
      <c r="F4271" t="s">
        <v>25681</v>
      </c>
      <c r="G4271" t="s">
        <v>25682</v>
      </c>
      <c r="H4271" t="s">
        <v>705</v>
      </c>
      <c r="I4271" t="s">
        <v>106</v>
      </c>
      <c r="J4271" t="s">
        <v>107</v>
      </c>
      <c r="K4271" t="s">
        <v>108</v>
      </c>
      <c r="L4271">
        <v>10017</v>
      </c>
      <c r="M4271" t="s">
        <v>25683</v>
      </c>
      <c r="O4271">
        <v>0</v>
      </c>
      <c r="V4271" t="s">
        <v>110</v>
      </c>
      <c r="W4271" s="1">
        <v>43396</v>
      </c>
      <c r="Y4271" s="1">
        <v>43949</v>
      </c>
      <c r="Z4271" s="2">
        <v>43891</v>
      </c>
      <c r="AA4271" t="s">
        <v>25684</v>
      </c>
      <c r="AB4271" t="s">
        <v>113</v>
      </c>
      <c r="AC4271" t="s">
        <v>113</v>
      </c>
      <c r="AD4271" t="s">
        <v>113</v>
      </c>
      <c r="AF4271" t="s">
        <v>25685</v>
      </c>
      <c r="AG4271" t="s">
        <v>113</v>
      </c>
      <c r="AH4271" t="s">
        <v>111</v>
      </c>
      <c r="AI4271" t="s">
        <v>113</v>
      </c>
      <c r="AJ4271" t="s">
        <v>114</v>
      </c>
      <c r="AL4271" t="s">
        <v>115</v>
      </c>
      <c r="AM4271" t="s">
        <v>116</v>
      </c>
      <c r="AN4271" t="s">
        <v>108</v>
      </c>
      <c r="AO4271" t="s">
        <v>113</v>
      </c>
      <c r="AP4271" t="s">
        <v>113</v>
      </c>
      <c r="AQ4271" t="s">
        <v>111</v>
      </c>
      <c r="AR4271" t="s">
        <v>113</v>
      </c>
      <c r="AS4271" t="s">
        <v>113</v>
      </c>
      <c r="AT4271" t="s">
        <v>113</v>
      </c>
      <c r="AU4271" t="s">
        <v>113</v>
      </c>
      <c r="AV4271" t="s">
        <v>113</v>
      </c>
      <c r="AW4271" t="s">
        <v>113</v>
      </c>
      <c r="AX4271" t="s">
        <v>113</v>
      </c>
      <c r="AY4271" t="s">
        <v>113</v>
      </c>
      <c r="AZ4271" t="s">
        <v>113</v>
      </c>
      <c r="BA4271" t="s">
        <v>113</v>
      </c>
      <c r="BB4271" t="s">
        <v>113</v>
      </c>
      <c r="BD4271" t="s">
        <v>113</v>
      </c>
      <c r="BF4271" t="s">
        <v>113</v>
      </c>
      <c r="BG4271" t="s">
        <v>113</v>
      </c>
      <c r="BH4271" t="s">
        <v>113</v>
      </c>
      <c r="BI4271" t="s">
        <v>113</v>
      </c>
      <c r="BJ4271" t="s">
        <v>113</v>
      </c>
      <c r="BK4271" t="s">
        <v>113</v>
      </c>
      <c r="BL4271" t="s">
        <v>113</v>
      </c>
      <c r="BM4271" t="s">
        <v>113</v>
      </c>
      <c r="BN4271" t="s">
        <v>113</v>
      </c>
      <c r="BO4271" t="s">
        <v>113</v>
      </c>
      <c r="BP4271" t="s">
        <v>113</v>
      </c>
      <c r="BQ4271" t="s">
        <v>113</v>
      </c>
      <c r="BR4271" t="s">
        <v>113</v>
      </c>
      <c r="BS4271" t="s">
        <v>113</v>
      </c>
      <c r="BT4271" t="s">
        <v>113</v>
      </c>
      <c r="BU4271" t="s">
        <v>113</v>
      </c>
      <c r="BV4271" t="s">
        <v>111</v>
      </c>
      <c r="BW4271" t="s">
        <v>111</v>
      </c>
      <c r="BX4271" t="s">
        <v>113</v>
      </c>
      <c r="BY4271" t="s">
        <v>113</v>
      </c>
      <c r="BZ4271" t="s">
        <v>113</v>
      </c>
      <c r="CA4271" t="s">
        <v>113</v>
      </c>
      <c r="CB4271" t="s">
        <v>113</v>
      </c>
      <c r="CC4271" t="s">
        <v>113</v>
      </c>
      <c r="CD4271" t="s">
        <v>113</v>
      </c>
      <c r="CE4271" t="s">
        <v>113</v>
      </c>
      <c r="CF4271" t="s">
        <v>113</v>
      </c>
      <c r="CG4271" t="s">
        <v>113</v>
      </c>
      <c r="CH4271" t="s">
        <v>113</v>
      </c>
      <c r="CI4271" t="s">
        <v>113</v>
      </c>
      <c r="CJ4271" t="s">
        <v>113</v>
      </c>
      <c r="CK4271" t="s">
        <v>113</v>
      </c>
      <c r="CL4271" t="s">
        <v>113</v>
      </c>
      <c r="CM4271" t="s">
        <v>113</v>
      </c>
      <c r="CN4271" t="s">
        <v>113</v>
      </c>
      <c r="CO4271" t="s">
        <v>113</v>
      </c>
      <c r="CP4271" t="s">
        <v>113</v>
      </c>
      <c r="CQ4271" t="s">
        <v>113</v>
      </c>
      <c r="CR4271" t="s">
        <v>113</v>
      </c>
      <c r="CS4271" t="s">
        <v>113</v>
      </c>
      <c r="CT4271" t="s">
        <v>113</v>
      </c>
      <c r="CU4271" t="s">
        <v>113</v>
      </c>
      <c r="CV4271" t="s">
        <v>113</v>
      </c>
      <c r="CW4271" t="s">
        <v>113</v>
      </c>
    </row>
    <row r="4272" spans="1:101" x14ac:dyDescent="0.25">
      <c r="A4272" t="s">
        <v>117</v>
      </c>
      <c r="B4272">
        <v>173485</v>
      </c>
      <c r="C4272" t="s">
        <v>25686</v>
      </c>
      <c r="D4272" t="s">
        <v>102</v>
      </c>
      <c r="E4272" t="s">
        <v>25687</v>
      </c>
      <c r="F4272" t="s">
        <v>25687</v>
      </c>
      <c r="G4272" t="s">
        <v>25688</v>
      </c>
      <c r="H4272" t="s">
        <v>11791</v>
      </c>
      <c r="I4272" t="s">
        <v>250</v>
      </c>
      <c r="K4272" t="s">
        <v>251</v>
      </c>
      <c r="L4272" t="s">
        <v>11792</v>
      </c>
      <c r="M4272" t="s">
        <v>25689</v>
      </c>
      <c r="N4272" t="s">
        <v>25690</v>
      </c>
      <c r="O4272">
        <v>0</v>
      </c>
      <c r="V4272" t="s">
        <v>110</v>
      </c>
      <c r="W4272" s="1">
        <v>41949</v>
      </c>
      <c r="Y4272" s="1">
        <v>43644</v>
      </c>
      <c r="Z4272" s="2">
        <v>43009</v>
      </c>
      <c r="AA4272" t="s">
        <v>25691</v>
      </c>
      <c r="AB4272" t="s">
        <v>113</v>
      </c>
      <c r="AC4272" t="s">
        <v>113</v>
      </c>
      <c r="AD4272" t="s">
        <v>113</v>
      </c>
      <c r="AG4272" t="s">
        <v>113</v>
      </c>
      <c r="AH4272" t="s">
        <v>111</v>
      </c>
      <c r="AI4272" t="s">
        <v>113</v>
      </c>
      <c r="AJ4272" t="s">
        <v>300</v>
      </c>
      <c r="AL4272" t="s">
        <v>199</v>
      </c>
      <c r="AN4272" t="s">
        <v>251</v>
      </c>
      <c r="AO4272" t="s">
        <v>113</v>
      </c>
      <c r="AP4272" t="s">
        <v>113</v>
      </c>
      <c r="AQ4272" t="s">
        <v>113</v>
      </c>
      <c r="AR4272" t="s">
        <v>113</v>
      </c>
      <c r="AS4272" t="s">
        <v>113</v>
      </c>
      <c r="AT4272" t="s">
        <v>113</v>
      </c>
      <c r="AU4272" t="s">
        <v>113</v>
      </c>
      <c r="AV4272" t="s">
        <v>113</v>
      </c>
      <c r="AW4272" t="s">
        <v>113</v>
      </c>
      <c r="AX4272" t="s">
        <v>113</v>
      </c>
      <c r="AY4272" t="s">
        <v>113</v>
      </c>
      <c r="AZ4272" t="s">
        <v>113</v>
      </c>
      <c r="BA4272" t="s">
        <v>113</v>
      </c>
      <c r="BB4272" t="s">
        <v>113</v>
      </c>
      <c r="BD4272" t="s">
        <v>111</v>
      </c>
      <c r="BE4272" t="s">
        <v>113</v>
      </c>
      <c r="BF4272" t="s">
        <v>113</v>
      </c>
      <c r="BG4272" t="s">
        <v>113</v>
      </c>
      <c r="BH4272" t="s">
        <v>113</v>
      </c>
      <c r="BI4272" t="s">
        <v>113</v>
      </c>
      <c r="BJ4272" t="s">
        <v>113</v>
      </c>
      <c r="BK4272" t="s">
        <v>113</v>
      </c>
      <c r="BL4272" t="s">
        <v>113</v>
      </c>
      <c r="BM4272" t="s">
        <v>113</v>
      </c>
      <c r="BN4272" t="s">
        <v>113</v>
      </c>
      <c r="BO4272" t="s">
        <v>113</v>
      </c>
      <c r="BP4272" t="s">
        <v>113</v>
      </c>
      <c r="BQ4272" t="s">
        <v>113</v>
      </c>
      <c r="BR4272" t="s">
        <v>113</v>
      </c>
      <c r="BS4272" t="s">
        <v>113</v>
      </c>
      <c r="BT4272" t="s">
        <v>113</v>
      </c>
      <c r="BU4272" t="s">
        <v>113</v>
      </c>
      <c r="BV4272" t="s">
        <v>111</v>
      </c>
      <c r="BW4272" t="s">
        <v>111</v>
      </c>
      <c r="BX4272" t="s">
        <v>113</v>
      </c>
      <c r="BY4272" t="s">
        <v>113</v>
      </c>
      <c r="BZ4272" t="s">
        <v>113</v>
      </c>
      <c r="CA4272" t="s">
        <v>113</v>
      </c>
      <c r="CB4272" t="s">
        <v>113</v>
      </c>
      <c r="CC4272" t="s">
        <v>113</v>
      </c>
      <c r="CD4272" t="s">
        <v>113</v>
      </c>
      <c r="CE4272" t="s">
        <v>113</v>
      </c>
      <c r="CF4272" t="s">
        <v>113</v>
      </c>
      <c r="CG4272" t="s">
        <v>113</v>
      </c>
      <c r="CH4272" t="s">
        <v>113</v>
      </c>
      <c r="CI4272" t="s">
        <v>113</v>
      </c>
      <c r="CJ4272" t="s">
        <v>113</v>
      </c>
      <c r="CK4272" t="s">
        <v>113</v>
      </c>
      <c r="CL4272" t="s">
        <v>113</v>
      </c>
      <c r="CM4272" t="s">
        <v>113</v>
      </c>
      <c r="CN4272" t="s">
        <v>113</v>
      </c>
      <c r="CO4272" t="s">
        <v>113</v>
      </c>
      <c r="CP4272" t="s">
        <v>113</v>
      </c>
      <c r="CQ4272" t="s">
        <v>113</v>
      </c>
      <c r="CR4272" t="s">
        <v>113</v>
      </c>
      <c r="CS4272" t="s">
        <v>113</v>
      </c>
      <c r="CT4272" t="s">
        <v>113</v>
      </c>
      <c r="CU4272" t="s">
        <v>113</v>
      </c>
      <c r="CV4272" t="s">
        <v>113</v>
      </c>
      <c r="CW4272" t="s">
        <v>113</v>
      </c>
    </row>
    <row r="4273" spans="1:101" x14ac:dyDescent="0.25">
      <c r="A4273" t="s">
        <v>117</v>
      </c>
      <c r="B4273">
        <v>162311</v>
      </c>
      <c r="C4273" t="s">
        <v>25692</v>
      </c>
      <c r="D4273" t="s">
        <v>102</v>
      </c>
      <c r="E4273" t="s">
        <v>25693</v>
      </c>
      <c r="F4273" t="s">
        <v>25693</v>
      </c>
      <c r="G4273" t="s">
        <v>2873</v>
      </c>
      <c r="H4273" t="s">
        <v>13996</v>
      </c>
      <c r="I4273" t="s">
        <v>250</v>
      </c>
      <c r="K4273" t="s">
        <v>251</v>
      </c>
      <c r="L4273" t="s">
        <v>2874</v>
      </c>
      <c r="M4273" t="s">
        <v>13997</v>
      </c>
      <c r="N4273" t="s">
        <v>13998</v>
      </c>
      <c r="O4273">
        <v>0</v>
      </c>
      <c r="V4273" t="s">
        <v>110</v>
      </c>
      <c r="W4273" s="1">
        <v>40997</v>
      </c>
      <c r="Y4273" s="1">
        <v>43734</v>
      </c>
      <c r="Z4273" s="2">
        <v>43009</v>
      </c>
      <c r="AA4273" t="s">
        <v>13999</v>
      </c>
      <c r="AB4273" t="s">
        <v>111</v>
      </c>
      <c r="AC4273" t="s">
        <v>113</v>
      </c>
      <c r="AD4273" t="s">
        <v>113</v>
      </c>
      <c r="AG4273" t="s">
        <v>113</v>
      </c>
      <c r="AH4273" t="s">
        <v>111</v>
      </c>
      <c r="AI4273" t="s">
        <v>113</v>
      </c>
      <c r="AJ4273" t="s">
        <v>300</v>
      </c>
      <c r="AL4273" t="s">
        <v>1060</v>
      </c>
      <c r="AN4273" t="s">
        <v>251</v>
      </c>
      <c r="AO4273" t="s">
        <v>113</v>
      </c>
      <c r="AP4273" t="s">
        <v>113</v>
      </c>
      <c r="AQ4273" t="s">
        <v>113</v>
      </c>
      <c r="AR4273" t="s">
        <v>113</v>
      </c>
      <c r="AS4273" t="s">
        <v>113</v>
      </c>
      <c r="AT4273" t="s">
        <v>113</v>
      </c>
      <c r="AU4273" t="s">
        <v>113</v>
      </c>
      <c r="AV4273" t="s">
        <v>113</v>
      </c>
      <c r="AW4273" t="s">
        <v>113</v>
      </c>
      <c r="AX4273" t="s">
        <v>113</v>
      </c>
      <c r="AY4273" t="s">
        <v>113</v>
      </c>
      <c r="AZ4273" t="s">
        <v>113</v>
      </c>
      <c r="BA4273" t="s">
        <v>113</v>
      </c>
      <c r="BB4273" t="s">
        <v>113</v>
      </c>
      <c r="BD4273" t="s">
        <v>113</v>
      </c>
      <c r="BF4273" t="s">
        <v>113</v>
      </c>
      <c r="BG4273" t="s">
        <v>113</v>
      </c>
      <c r="BH4273" t="s">
        <v>113</v>
      </c>
      <c r="BI4273" t="s">
        <v>113</v>
      </c>
      <c r="BJ4273" t="s">
        <v>113</v>
      </c>
      <c r="BK4273" t="s">
        <v>113</v>
      </c>
      <c r="BL4273" t="s">
        <v>113</v>
      </c>
      <c r="BM4273" t="s">
        <v>113</v>
      </c>
      <c r="BN4273" t="s">
        <v>113</v>
      </c>
      <c r="BO4273" t="s">
        <v>113</v>
      </c>
      <c r="BP4273" t="s">
        <v>113</v>
      </c>
      <c r="BQ4273" t="s">
        <v>113</v>
      </c>
      <c r="BR4273" t="s">
        <v>113</v>
      </c>
      <c r="BS4273" t="s">
        <v>113</v>
      </c>
      <c r="BT4273" t="s">
        <v>113</v>
      </c>
      <c r="BU4273" t="s">
        <v>113</v>
      </c>
      <c r="BV4273" t="s">
        <v>113</v>
      </c>
      <c r="BW4273" t="s">
        <v>111</v>
      </c>
      <c r="BX4273" t="s">
        <v>111</v>
      </c>
      <c r="BY4273" t="s">
        <v>113</v>
      </c>
      <c r="BZ4273" t="s">
        <v>113</v>
      </c>
      <c r="CA4273" t="s">
        <v>113</v>
      </c>
      <c r="CB4273" t="s">
        <v>113</v>
      </c>
      <c r="CC4273" t="s">
        <v>113</v>
      </c>
      <c r="CD4273" t="s">
        <v>113</v>
      </c>
      <c r="CE4273" t="s">
        <v>113</v>
      </c>
      <c r="CF4273" t="s">
        <v>113</v>
      </c>
      <c r="CG4273" t="s">
        <v>113</v>
      </c>
      <c r="CH4273" t="s">
        <v>113</v>
      </c>
      <c r="CI4273" t="s">
        <v>113</v>
      </c>
      <c r="CJ4273" t="s">
        <v>113</v>
      </c>
      <c r="CK4273" t="s">
        <v>113</v>
      </c>
      <c r="CL4273" t="s">
        <v>113</v>
      </c>
      <c r="CM4273" t="s">
        <v>113</v>
      </c>
      <c r="CN4273" t="s">
        <v>113</v>
      </c>
      <c r="CO4273" t="s">
        <v>113</v>
      </c>
      <c r="CP4273" t="s">
        <v>113</v>
      </c>
      <c r="CQ4273" t="s">
        <v>113</v>
      </c>
      <c r="CR4273" t="s">
        <v>113</v>
      </c>
      <c r="CS4273" t="s">
        <v>113</v>
      </c>
      <c r="CT4273" t="s">
        <v>113</v>
      </c>
      <c r="CU4273" t="s">
        <v>113</v>
      </c>
      <c r="CV4273" t="s">
        <v>113</v>
      </c>
      <c r="CW4273" t="s">
        <v>113</v>
      </c>
    </row>
    <row r="4274" spans="1:101" x14ac:dyDescent="0.25">
      <c r="A4274" t="s">
        <v>368</v>
      </c>
      <c r="B4274">
        <v>282969</v>
      </c>
      <c r="C4274" t="s">
        <v>25694</v>
      </c>
      <c r="D4274" t="s">
        <v>102</v>
      </c>
      <c r="E4274" t="s">
        <v>25695</v>
      </c>
      <c r="F4274" t="s">
        <v>25695</v>
      </c>
      <c r="G4274" t="s">
        <v>25696</v>
      </c>
      <c r="I4274" t="s">
        <v>372</v>
      </c>
      <c r="J4274" t="s">
        <v>373</v>
      </c>
      <c r="K4274" t="s">
        <v>108</v>
      </c>
      <c r="L4274">
        <v>75205</v>
      </c>
      <c r="M4274" t="s">
        <v>25697</v>
      </c>
      <c r="N4274" t="s">
        <v>25698</v>
      </c>
      <c r="O4274">
        <v>0</v>
      </c>
      <c r="V4274" t="s">
        <v>110</v>
      </c>
      <c r="W4274" s="1">
        <v>42413</v>
      </c>
      <c r="Y4274" s="1">
        <v>43920</v>
      </c>
      <c r="Z4274" s="2">
        <v>43009</v>
      </c>
      <c r="AA4274" t="s">
        <v>25699</v>
      </c>
      <c r="AB4274" t="s">
        <v>113</v>
      </c>
      <c r="AC4274" t="s">
        <v>113</v>
      </c>
      <c r="AD4274" t="s">
        <v>113</v>
      </c>
      <c r="AG4274" t="s">
        <v>113</v>
      </c>
      <c r="AH4274" t="s">
        <v>111</v>
      </c>
      <c r="AI4274" t="s">
        <v>113</v>
      </c>
      <c r="AJ4274" t="s">
        <v>114</v>
      </c>
      <c r="AL4274" t="s">
        <v>115</v>
      </c>
      <c r="AM4274" t="s">
        <v>116</v>
      </c>
      <c r="AN4274" t="s">
        <v>108</v>
      </c>
      <c r="AO4274" t="s">
        <v>113</v>
      </c>
      <c r="AP4274" t="s">
        <v>113</v>
      </c>
      <c r="AQ4274" t="s">
        <v>113</v>
      </c>
      <c r="AR4274" t="s">
        <v>113</v>
      </c>
      <c r="AS4274" t="s">
        <v>113</v>
      </c>
      <c r="AT4274" t="s">
        <v>113</v>
      </c>
      <c r="AU4274" t="s">
        <v>113</v>
      </c>
      <c r="AV4274" t="s">
        <v>113</v>
      </c>
      <c r="AW4274" t="s">
        <v>113</v>
      </c>
      <c r="AX4274" t="s">
        <v>113</v>
      </c>
      <c r="AY4274" t="s">
        <v>113</v>
      </c>
      <c r="AZ4274" t="s">
        <v>113</v>
      </c>
      <c r="BA4274" t="s">
        <v>113</v>
      </c>
      <c r="BB4274" t="s">
        <v>113</v>
      </c>
      <c r="BD4274" t="s">
        <v>113</v>
      </c>
      <c r="BF4274" t="s">
        <v>113</v>
      </c>
      <c r="BG4274" t="s">
        <v>113</v>
      </c>
      <c r="BH4274" t="s">
        <v>113</v>
      </c>
      <c r="BI4274" t="s">
        <v>113</v>
      </c>
      <c r="BJ4274" t="s">
        <v>113</v>
      </c>
      <c r="BK4274" t="s">
        <v>113</v>
      </c>
      <c r="BL4274" t="s">
        <v>113</v>
      </c>
      <c r="BM4274" t="s">
        <v>113</v>
      </c>
      <c r="BN4274" t="s">
        <v>113</v>
      </c>
      <c r="BO4274" t="s">
        <v>113</v>
      </c>
      <c r="BP4274" t="s">
        <v>113</v>
      </c>
      <c r="BQ4274" t="s">
        <v>113</v>
      </c>
      <c r="BR4274" t="s">
        <v>113</v>
      </c>
      <c r="BS4274" t="s">
        <v>113</v>
      </c>
      <c r="BT4274" t="s">
        <v>113</v>
      </c>
      <c r="BU4274" t="s">
        <v>111</v>
      </c>
      <c r="BV4274" t="s">
        <v>111</v>
      </c>
      <c r="BW4274" t="s">
        <v>111</v>
      </c>
      <c r="BX4274" t="s">
        <v>113</v>
      </c>
      <c r="BY4274" t="s">
        <v>113</v>
      </c>
      <c r="BZ4274" t="s">
        <v>113</v>
      </c>
      <c r="CA4274" t="s">
        <v>113</v>
      </c>
      <c r="CB4274" t="s">
        <v>113</v>
      </c>
      <c r="CC4274" t="s">
        <v>113</v>
      </c>
      <c r="CD4274" t="s">
        <v>113</v>
      </c>
      <c r="CE4274" t="s">
        <v>113</v>
      </c>
      <c r="CF4274" t="s">
        <v>113</v>
      </c>
      <c r="CG4274" t="s">
        <v>113</v>
      </c>
      <c r="CH4274" t="s">
        <v>113</v>
      </c>
      <c r="CI4274" t="s">
        <v>113</v>
      </c>
      <c r="CJ4274" t="s">
        <v>113</v>
      </c>
      <c r="CK4274" t="s">
        <v>113</v>
      </c>
      <c r="CL4274" t="s">
        <v>113</v>
      </c>
      <c r="CM4274" t="s">
        <v>113</v>
      </c>
      <c r="CN4274" t="s">
        <v>113</v>
      </c>
      <c r="CO4274" t="s">
        <v>113</v>
      </c>
      <c r="CP4274" t="s">
        <v>113</v>
      </c>
      <c r="CQ4274" t="s">
        <v>113</v>
      </c>
      <c r="CR4274" t="s">
        <v>113</v>
      </c>
      <c r="CS4274" t="s">
        <v>113</v>
      </c>
      <c r="CT4274" t="s">
        <v>113</v>
      </c>
      <c r="CU4274" t="s">
        <v>113</v>
      </c>
      <c r="CV4274" t="s">
        <v>113</v>
      </c>
      <c r="CW4274" t="s">
        <v>113</v>
      </c>
    </row>
    <row r="4275" spans="1:101" x14ac:dyDescent="0.25">
      <c r="A4275" t="s">
        <v>378</v>
      </c>
      <c r="B4275">
        <v>161885</v>
      </c>
      <c r="C4275" t="s">
        <v>25700</v>
      </c>
      <c r="D4275" t="s">
        <v>102</v>
      </c>
      <c r="E4275" t="s">
        <v>25701</v>
      </c>
      <c r="F4275" t="s">
        <v>25701</v>
      </c>
      <c r="G4275" t="s">
        <v>25702</v>
      </c>
      <c r="H4275" t="s">
        <v>25703</v>
      </c>
      <c r="I4275" t="s">
        <v>16126</v>
      </c>
      <c r="J4275" t="s">
        <v>180</v>
      </c>
      <c r="K4275" t="s">
        <v>108</v>
      </c>
      <c r="L4275">
        <v>93108</v>
      </c>
      <c r="M4275" t="s">
        <v>25704</v>
      </c>
      <c r="N4275" t="s">
        <v>25705</v>
      </c>
      <c r="O4275">
        <v>0</v>
      </c>
      <c r="V4275" t="s">
        <v>110</v>
      </c>
      <c r="W4275" s="1">
        <v>40998</v>
      </c>
      <c r="Y4275" s="1">
        <v>43853</v>
      </c>
      <c r="Z4275" s="2">
        <v>43009</v>
      </c>
      <c r="AB4275" t="s">
        <v>113</v>
      </c>
      <c r="AC4275" t="s">
        <v>113</v>
      </c>
      <c r="AD4275" t="s">
        <v>113</v>
      </c>
      <c r="AG4275" t="s">
        <v>113</v>
      </c>
      <c r="AH4275" t="s">
        <v>111</v>
      </c>
      <c r="AI4275" t="s">
        <v>113</v>
      </c>
      <c r="AJ4275" t="s">
        <v>114</v>
      </c>
      <c r="AL4275" t="s">
        <v>115</v>
      </c>
      <c r="AM4275" t="s">
        <v>180</v>
      </c>
      <c r="AN4275" t="s">
        <v>108</v>
      </c>
      <c r="AO4275" t="s">
        <v>113</v>
      </c>
      <c r="AP4275" t="s">
        <v>113</v>
      </c>
      <c r="AQ4275" t="s">
        <v>113</v>
      </c>
      <c r="AR4275" t="s">
        <v>113</v>
      </c>
      <c r="AS4275" t="s">
        <v>113</v>
      </c>
      <c r="AT4275" t="s">
        <v>113</v>
      </c>
      <c r="AU4275" t="s">
        <v>113</v>
      </c>
      <c r="AV4275" t="s">
        <v>113</v>
      </c>
      <c r="AW4275" t="s">
        <v>113</v>
      </c>
      <c r="AX4275" t="s">
        <v>113</v>
      </c>
      <c r="AY4275" t="s">
        <v>113</v>
      </c>
      <c r="AZ4275" t="s">
        <v>113</v>
      </c>
      <c r="BA4275" t="s">
        <v>113</v>
      </c>
      <c r="BB4275" t="s">
        <v>113</v>
      </c>
      <c r="BD4275" t="s">
        <v>113</v>
      </c>
      <c r="BF4275" t="s">
        <v>113</v>
      </c>
      <c r="BG4275" t="s">
        <v>113</v>
      </c>
      <c r="BH4275" t="s">
        <v>113</v>
      </c>
      <c r="BI4275" t="s">
        <v>113</v>
      </c>
      <c r="BJ4275" t="s">
        <v>113</v>
      </c>
      <c r="BK4275" t="s">
        <v>113</v>
      </c>
      <c r="BL4275" t="s">
        <v>113</v>
      </c>
      <c r="BM4275" t="s">
        <v>113</v>
      </c>
      <c r="BN4275" t="s">
        <v>113</v>
      </c>
      <c r="BO4275" t="s">
        <v>113</v>
      </c>
      <c r="BP4275" t="s">
        <v>113</v>
      </c>
      <c r="BQ4275" t="s">
        <v>113</v>
      </c>
      <c r="BR4275" t="s">
        <v>113</v>
      </c>
      <c r="BS4275" t="s">
        <v>113</v>
      </c>
      <c r="BT4275" t="s">
        <v>113</v>
      </c>
      <c r="BU4275" t="s">
        <v>113</v>
      </c>
      <c r="BV4275" t="s">
        <v>113</v>
      </c>
      <c r="BW4275" t="s">
        <v>111</v>
      </c>
      <c r="BX4275" t="s">
        <v>113</v>
      </c>
      <c r="BY4275" t="s">
        <v>113</v>
      </c>
      <c r="BZ4275" t="s">
        <v>113</v>
      </c>
      <c r="CA4275" t="s">
        <v>113</v>
      </c>
      <c r="CB4275" t="s">
        <v>113</v>
      </c>
      <c r="CC4275" t="s">
        <v>113</v>
      </c>
      <c r="CD4275" t="s">
        <v>113</v>
      </c>
      <c r="CE4275" t="s">
        <v>113</v>
      </c>
      <c r="CF4275" t="s">
        <v>113</v>
      </c>
      <c r="CG4275" t="s">
        <v>113</v>
      </c>
      <c r="CH4275" t="s">
        <v>113</v>
      </c>
      <c r="CI4275" t="s">
        <v>113</v>
      </c>
      <c r="CJ4275" t="s">
        <v>113</v>
      </c>
      <c r="CK4275" t="s">
        <v>113</v>
      </c>
      <c r="CL4275" t="s">
        <v>113</v>
      </c>
      <c r="CM4275" t="s">
        <v>113</v>
      </c>
      <c r="CN4275" t="s">
        <v>113</v>
      </c>
      <c r="CO4275" t="s">
        <v>113</v>
      </c>
      <c r="CP4275" t="s">
        <v>113</v>
      </c>
      <c r="CQ4275" t="s">
        <v>113</v>
      </c>
      <c r="CR4275" t="s">
        <v>113</v>
      </c>
      <c r="CS4275" t="s">
        <v>113</v>
      </c>
      <c r="CT4275" t="s">
        <v>113</v>
      </c>
      <c r="CU4275" t="s">
        <v>113</v>
      </c>
      <c r="CV4275" t="s">
        <v>113</v>
      </c>
      <c r="CW4275" t="s">
        <v>113</v>
      </c>
    </row>
    <row r="4276" spans="1:101" x14ac:dyDescent="0.25">
      <c r="A4276" t="s">
        <v>100</v>
      </c>
      <c r="B4276">
        <v>299265</v>
      </c>
      <c r="C4276" t="s">
        <v>25706</v>
      </c>
      <c r="D4276" t="s">
        <v>102</v>
      </c>
      <c r="E4276" t="s">
        <v>25707</v>
      </c>
      <c r="F4276" t="s">
        <v>25707</v>
      </c>
      <c r="G4276" t="s">
        <v>25708</v>
      </c>
      <c r="I4276" t="s">
        <v>7027</v>
      </c>
      <c r="J4276" t="s">
        <v>2371</v>
      </c>
      <c r="K4276" t="s">
        <v>108</v>
      </c>
      <c r="L4276">
        <v>7901</v>
      </c>
      <c r="M4276" t="s">
        <v>25709</v>
      </c>
      <c r="O4276">
        <v>0</v>
      </c>
      <c r="V4276" t="s">
        <v>110</v>
      </c>
      <c r="W4276" s="1">
        <v>43424</v>
      </c>
      <c r="Y4276" s="1">
        <v>43899</v>
      </c>
      <c r="Z4276" s="2">
        <v>43009</v>
      </c>
      <c r="AA4276" t="s">
        <v>25710</v>
      </c>
      <c r="AB4276" t="s">
        <v>113</v>
      </c>
      <c r="AC4276" t="s">
        <v>113</v>
      </c>
      <c r="AD4276" t="s">
        <v>113</v>
      </c>
      <c r="AF4276" t="s">
        <v>25711</v>
      </c>
      <c r="AG4276" t="s">
        <v>113</v>
      </c>
      <c r="AH4276" t="s">
        <v>111</v>
      </c>
      <c r="AI4276" t="s">
        <v>113</v>
      </c>
      <c r="AJ4276" t="s">
        <v>293</v>
      </c>
      <c r="AL4276" t="s">
        <v>115</v>
      </c>
      <c r="AM4276" t="s">
        <v>116</v>
      </c>
      <c r="AN4276" t="s">
        <v>108</v>
      </c>
      <c r="AO4276" t="s">
        <v>113</v>
      </c>
      <c r="AP4276" t="s">
        <v>113</v>
      </c>
      <c r="AQ4276" t="s">
        <v>113</v>
      </c>
      <c r="AR4276" t="s">
        <v>113</v>
      </c>
      <c r="AS4276" t="s">
        <v>113</v>
      </c>
      <c r="AT4276" t="s">
        <v>113</v>
      </c>
      <c r="AU4276" t="s">
        <v>113</v>
      </c>
      <c r="AV4276" t="s">
        <v>113</v>
      </c>
      <c r="AW4276" t="s">
        <v>113</v>
      </c>
      <c r="AX4276" t="s">
        <v>113</v>
      </c>
      <c r="AY4276" t="s">
        <v>113</v>
      </c>
      <c r="AZ4276" t="s">
        <v>113</v>
      </c>
      <c r="BA4276" t="s">
        <v>113</v>
      </c>
      <c r="BB4276" t="s">
        <v>113</v>
      </c>
      <c r="BD4276" t="s">
        <v>113</v>
      </c>
      <c r="BF4276" t="s">
        <v>113</v>
      </c>
      <c r="BG4276" t="s">
        <v>113</v>
      </c>
      <c r="BH4276" t="s">
        <v>111</v>
      </c>
      <c r="BI4276" t="s">
        <v>113</v>
      </c>
      <c r="BJ4276" t="s">
        <v>113</v>
      </c>
      <c r="BK4276" t="s">
        <v>113</v>
      </c>
      <c r="BL4276" t="s">
        <v>113</v>
      </c>
      <c r="BM4276" t="s">
        <v>113</v>
      </c>
      <c r="BN4276" t="s">
        <v>113</v>
      </c>
      <c r="BO4276" t="s">
        <v>113</v>
      </c>
      <c r="BP4276" t="s">
        <v>113</v>
      </c>
      <c r="BQ4276" t="s">
        <v>113</v>
      </c>
      <c r="BR4276" t="s">
        <v>113</v>
      </c>
      <c r="BS4276" t="s">
        <v>113</v>
      </c>
      <c r="BT4276" t="s">
        <v>113</v>
      </c>
      <c r="BU4276" t="s">
        <v>113</v>
      </c>
      <c r="BV4276" t="s">
        <v>111</v>
      </c>
      <c r="BW4276" t="s">
        <v>111</v>
      </c>
      <c r="BX4276" t="s">
        <v>113</v>
      </c>
      <c r="BY4276" t="s">
        <v>113</v>
      </c>
      <c r="BZ4276" t="s">
        <v>113</v>
      </c>
      <c r="CA4276" t="s">
        <v>113</v>
      </c>
      <c r="CB4276" t="s">
        <v>113</v>
      </c>
      <c r="CC4276" t="s">
        <v>113</v>
      </c>
      <c r="CD4276" t="s">
        <v>113</v>
      </c>
      <c r="CE4276" t="s">
        <v>113</v>
      </c>
      <c r="CF4276" t="s">
        <v>113</v>
      </c>
      <c r="CG4276" t="s">
        <v>113</v>
      </c>
      <c r="CH4276" t="s">
        <v>113</v>
      </c>
      <c r="CI4276" t="s">
        <v>113</v>
      </c>
      <c r="CJ4276" t="s">
        <v>113</v>
      </c>
      <c r="CK4276" t="s">
        <v>113</v>
      </c>
      <c r="CL4276" t="s">
        <v>113</v>
      </c>
      <c r="CM4276" t="s">
        <v>113</v>
      </c>
      <c r="CN4276" t="s">
        <v>113</v>
      </c>
      <c r="CO4276" t="s">
        <v>113</v>
      </c>
      <c r="CP4276" t="s">
        <v>113</v>
      </c>
      <c r="CQ4276" t="s">
        <v>113</v>
      </c>
      <c r="CR4276" t="s">
        <v>113</v>
      </c>
      <c r="CS4276" t="s">
        <v>113</v>
      </c>
      <c r="CT4276" t="s">
        <v>113</v>
      </c>
      <c r="CU4276" t="s">
        <v>113</v>
      </c>
      <c r="CV4276" t="s">
        <v>113</v>
      </c>
      <c r="CW4276" t="s">
        <v>113</v>
      </c>
    </row>
    <row r="4277" spans="1:101" x14ac:dyDescent="0.25">
      <c r="A4277" t="s">
        <v>100</v>
      </c>
      <c r="B4277">
        <v>286252</v>
      </c>
      <c r="C4277" t="s">
        <v>25712</v>
      </c>
      <c r="D4277" t="s">
        <v>102</v>
      </c>
      <c r="E4277" t="s">
        <v>25713</v>
      </c>
      <c r="F4277" t="s">
        <v>25713</v>
      </c>
      <c r="G4277" t="s">
        <v>25714</v>
      </c>
      <c r="I4277" t="s">
        <v>106</v>
      </c>
      <c r="J4277" t="s">
        <v>107</v>
      </c>
      <c r="K4277" t="s">
        <v>108</v>
      </c>
      <c r="L4277">
        <v>10111</v>
      </c>
      <c r="M4277" t="s">
        <v>25715</v>
      </c>
      <c r="O4277">
        <v>0</v>
      </c>
      <c r="V4277" t="s">
        <v>110</v>
      </c>
      <c r="W4277" s="1">
        <v>42783</v>
      </c>
      <c r="Y4277" s="1">
        <v>43920</v>
      </c>
      <c r="Z4277" s="2">
        <v>43009</v>
      </c>
      <c r="AA4277" t="s">
        <v>25716</v>
      </c>
      <c r="AB4277" t="s">
        <v>113</v>
      </c>
      <c r="AC4277" t="s">
        <v>113</v>
      </c>
      <c r="AD4277" t="s">
        <v>113</v>
      </c>
      <c r="AG4277" t="s">
        <v>113</v>
      </c>
      <c r="AH4277" t="s">
        <v>111</v>
      </c>
      <c r="AI4277" t="s">
        <v>113</v>
      </c>
      <c r="AJ4277" t="s">
        <v>293</v>
      </c>
      <c r="AL4277" t="s">
        <v>115</v>
      </c>
      <c r="AM4277" t="s">
        <v>116</v>
      </c>
      <c r="AN4277" t="s">
        <v>108</v>
      </c>
      <c r="AO4277" t="s">
        <v>113</v>
      </c>
      <c r="AP4277" t="s">
        <v>113</v>
      </c>
      <c r="AQ4277" t="s">
        <v>113</v>
      </c>
      <c r="AR4277" t="s">
        <v>113</v>
      </c>
      <c r="AS4277" t="s">
        <v>113</v>
      </c>
      <c r="AT4277" t="s">
        <v>113</v>
      </c>
      <c r="AU4277" t="s">
        <v>113</v>
      </c>
      <c r="AV4277" t="s">
        <v>113</v>
      </c>
      <c r="AW4277" t="s">
        <v>113</v>
      </c>
      <c r="AX4277" t="s">
        <v>113</v>
      </c>
      <c r="AY4277" t="s">
        <v>113</v>
      </c>
      <c r="AZ4277" t="s">
        <v>113</v>
      </c>
      <c r="BA4277" t="s">
        <v>113</v>
      </c>
      <c r="BB4277" t="s">
        <v>113</v>
      </c>
      <c r="BD4277" t="s">
        <v>113</v>
      </c>
      <c r="BF4277" t="s">
        <v>113</v>
      </c>
      <c r="BG4277" t="s">
        <v>113</v>
      </c>
      <c r="BH4277" t="s">
        <v>113</v>
      </c>
      <c r="BI4277" t="s">
        <v>113</v>
      </c>
      <c r="BJ4277" t="s">
        <v>113</v>
      </c>
      <c r="BK4277" t="s">
        <v>113</v>
      </c>
      <c r="BL4277" t="s">
        <v>113</v>
      </c>
      <c r="BM4277" t="s">
        <v>113</v>
      </c>
      <c r="BN4277" t="s">
        <v>113</v>
      </c>
      <c r="BO4277" t="s">
        <v>113</v>
      </c>
      <c r="BP4277" t="s">
        <v>113</v>
      </c>
      <c r="BQ4277" t="s">
        <v>113</v>
      </c>
      <c r="BR4277" t="s">
        <v>113</v>
      </c>
      <c r="BS4277" t="s">
        <v>113</v>
      </c>
      <c r="BT4277" t="s">
        <v>113</v>
      </c>
      <c r="BU4277" t="s">
        <v>113</v>
      </c>
      <c r="BV4277" t="s">
        <v>111</v>
      </c>
      <c r="BW4277" t="s">
        <v>111</v>
      </c>
      <c r="BX4277" t="s">
        <v>113</v>
      </c>
      <c r="BY4277" t="s">
        <v>113</v>
      </c>
      <c r="BZ4277" t="s">
        <v>113</v>
      </c>
      <c r="CA4277" t="s">
        <v>113</v>
      </c>
      <c r="CB4277" t="s">
        <v>113</v>
      </c>
      <c r="CC4277" t="s">
        <v>113</v>
      </c>
      <c r="CD4277" t="s">
        <v>113</v>
      </c>
      <c r="CE4277" t="s">
        <v>113</v>
      </c>
      <c r="CF4277" t="s">
        <v>113</v>
      </c>
      <c r="CG4277" t="s">
        <v>113</v>
      </c>
      <c r="CH4277" t="s">
        <v>113</v>
      </c>
      <c r="CI4277" t="s">
        <v>113</v>
      </c>
      <c r="CJ4277" t="s">
        <v>113</v>
      </c>
      <c r="CK4277" t="s">
        <v>113</v>
      </c>
      <c r="CL4277" t="s">
        <v>113</v>
      </c>
      <c r="CM4277" t="s">
        <v>113</v>
      </c>
      <c r="CN4277" t="s">
        <v>113</v>
      </c>
      <c r="CO4277" t="s">
        <v>113</v>
      </c>
      <c r="CP4277" t="s">
        <v>113</v>
      </c>
      <c r="CQ4277" t="s">
        <v>113</v>
      </c>
      <c r="CR4277" t="s">
        <v>113</v>
      </c>
      <c r="CS4277" t="s">
        <v>113</v>
      </c>
      <c r="CT4277" t="s">
        <v>113</v>
      </c>
      <c r="CU4277" t="s">
        <v>113</v>
      </c>
      <c r="CV4277" t="s">
        <v>113</v>
      </c>
      <c r="CW4277" t="s">
        <v>113</v>
      </c>
    </row>
    <row r="4278" spans="1:101" x14ac:dyDescent="0.25">
      <c r="A4278" t="s">
        <v>378</v>
      </c>
      <c r="B4278">
        <v>175184</v>
      </c>
      <c r="C4278" t="s">
        <v>25717</v>
      </c>
      <c r="D4278" t="s">
        <v>102</v>
      </c>
      <c r="E4278" t="s">
        <v>25718</v>
      </c>
      <c r="F4278" t="s">
        <v>25718</v>
      </c>
      <c r="G4278" t="s">
        <v>25719</v>
      </c>
      <c r="H4278" t="s">
        <v>1245</v>
      </c>
      <c r="I4278" t="s">
        <v>5857</v>
      </c>
      <c r="J4278" t="s">
        <v>180</v>
      </c>
      <c r="K4278" t="s">
        <v>108</v>
      </c>
      <c r="L4278">
        <v>90210</v>
      </c>
      <c r="M4278" t="s">
        <v>25720</v>
      </c>
      <c r="N4278" t="s">
        <v>25721</v>
      </c>
      <c r="O4278">
        <v>0</v>
      </c>
      <c r="V4278" t="s">
        <v>110</v>
      </c>
      <c r="W4278" s="1">
        <v>42081</v>
      </c>
      <c r="Y4278" s="1">
        <v>43920</v>
      </c>
      <c r="Z4278" s="2">
        <v>43009</v>
      </c>
      <c r="AA4278" t="s">
        <v>25722</v>
      </c>
      <c r="AB4278" t="s">
        <v>113</v>
      </c>
      <c r="AC4278" t="s">
        <v>113</v>
      </c>
      <c r="AD4278" t="s">
        <v>113</v>
      </c>
      <c r="AF4278" t="s">
        <v>25723</v>
      </c>
      <c r="AG4278" t="s">
        <v>113</v>
      </c>
      <c r="AH4278" t="s">
        <v>111</v>
      </c>
      <c r="AI4278" t="s">
        <v>113</v>
      </c>
      <c r="AJ4278" t="s">
        <v>114</v>
      </c>
      <c r="AL4278" t="s">
        <v>115</v>
      </c>
      <c r="AM4278" t="s">
        <v>116</v>
      </c>
      <c r="AN4278" t="s">
        <v>108</v>
      </c>
      <c r="AO4278" t="s">
        <v>113</v>
      </c>
      <c r="AP4278" t="s">
        <v>113</v>
      </c>
      <c r="AQ4278" t="s">
        <v>111</v>
      </c>
      <c r="AR4278" t="s">
        <v>113</v>
      </c>
      <c r="AS4278" t="s">
        <v>113</v>
      </c>
      <c r="AT4278" t="s">
        <v>113</v>
      </c>
      <c r="AU4278" t="s">
        <v>113</v>
      </c>
      <c r="AV4278" t="s">
        <v>113</v>
      </c>
      <c r="AW4278" t="s">
        <v>113</v>
      </c>
      <c r="AX4278" t="s">
        <v>113</v>
      </c>
      <c r="AY4278" t="s">
        <v>113</v>
      </c>
      <c r="AZ4278" t="s">
        <v>113</v>
      </c>
      <c r="BA4278" t="s">
        <v>113</v>
      </c>
      <c r="BB4278" t="s">
        <v>113</v>
      </c>
      <c r="BD4278" t="s">
        <v>113</v>
      </c>
      <c r="BF4278" t="s">
        <v>113</v>
      </c>
      <c r="BG4278" t="s">
        <v>113</v>
      </c>
      <c r="BH4278" t="s">
        <v>113</v>
      </c>
      <c r="BI4278" t="s">
        <v>113</v>
      </c>
      <c r="BJ4278" t="s">
        <v>113</v>
      </c>
      <c r="BK4278" t="s">
        <v>113</v>
      </c>
      <c r="BL4278" t="s">
        <v>113</v>
      </c>
      <c r="BM4278" t="s">
        <v>113</v>
      </c>
      <c r="BN4278" t="s">
        <v>113</v>
      </c>
      <c r="BO4278" t="s">
        <v>113</v>
      </c>
      <c r="BP4278" t="s">
        <v>113</v>
      </c>
      <c r="BQ4278" t="s">
        <v>113</v>
      </c>
      <c r="BR4278" t="s">
        <v>113</v>
      </c>
      <c r="BS4278" t="s">
        <v>113</v>
      </c>
      <c r="BT4278" t="s">
        <v>113</v>
      </c>
      <c r="BU4278" t="s">
        <v>113</v>
      </c>
      <c r="BV4278" t="s">
        <v>113</v>
      </c>
      <c r="BW4278" t="s">
        <v>111</v>
      </c>
      <c r="BX4278" t="s">
        <v>113</v>
      </c>
      <c r="BY4278" t="s">
        <v>113</v>
      </c>
      <c r="BZ4278" t="s">
        <v>113</v>
      </c>
      <c r="CA4278" t="s">
        <v>113</v>
      </c>
      <c r="CB4278" t="s">
        <v>113</v>
      </c>
      <c r="CC4278" t="s">
        <v>113</v>
      </c>
      <c r="CD4278" t="s">
        <v>113</v>
      </c>
      <c r="CE4278" t="s">
        <v>113</v>
      </c>
      <c r="CF4278" t="s">
        <v>113</v>
      </c>
      <c r="CG4278" t="s">
        <v>113</v>
      </c>
      <c r="CH4278" t="s">
        <v>113</v>
      </c>
      <c r="CI4278" t="s">
        <v>113</v>
      </c>
      <c r="CJ4278" t="s">
        <v>113</v>
      </c>
      <c r="CK4278" t="s">
        <v>113</v>
      </c>
      <c r="CL4278" t="s">
        <v>113</v>
      </c>
      <c r="CM4278" t="s">
        <v>113</v>
      </c>
      <c r="CN4278" t="s">
        <v>113</v>
      </c>
      <c r="CO4278" t="s">
        <v>113</v>
      </c>
      <c r="CP4278" t="s">
        <v>113</v>
      </c>
      <c r="CQ4278" t="s">
        <v>113</v>
      </c>
      <c r="CR4278" t="s">
        <v>113</v>
      </c>
      <c r="CS4278" t="s">
        <v>113</v>
      </c>
      <c r="CT4278" t="s">
        <v>113</v>
      </c>
      <c r="CU4278" t="s">
        <v>113</v>
      </c>
      <c r="CV4278" t="s">
        <v>113</v>
      </c>
      <c r="CW4278" t="s">
        <v>113</v>
      </c>
    </row>
    <row r="4279" spans="1:101" x14ac:dyDescent="0.25">
      <c r="A4279" t="s">
        <v>100</v>
      </c>
      <c r="B4279">
        <v>299672</v>
      </c>
      <c r="C4279" t="s">
        <v>25724</v>
      </c>
      <c r="D4279" t="s">
        <v>102</v>
      </c>
      <c r="E4279" t="s">
        <v>25725</v>
      </c>
      <c r="F4279" t="s">
        <v>25725</v>
      </c>
      <c r="G4279" t="s">
        <v>25726</v>
      </c>
      <c r="I4279" t="s">
        <v>106</v>
      </c>
      <c r="J4279" t="s">
        <v>107</v>
      </c>
      <c r="K4279" t="s">
        <v>108</v>
      </c>
      <c r="L4279">
        <v>10022</v>
      </c>
      <c r="M4279" t="s">
        <v>25727</v>
      </c>
      <c r="O4279">
        <v>0</v>
      </c>
      <c r="V4279" t="s">
        <v>110</v>
      </c>
      <c r="W4279" s="1">
        <v>43627</v>
      </c>
      <c r="Y4279" s="1">
        <v>43915</v>
      </c>
      <c r="Z4279" s="2">
        <v>43009</v>
      </c>
      <c r="AA4279" t="s">
        <v>25728</v>
      </c>
      <c r="AB4279" t="s">
        <v>113</v>
      </c>
      <c r="AC4279" t="s">
        <v>113</v>
      </c>
      <c r="AD4279" t="s">
        <v>113</v>
      </c>
      <c r="AG4279" t="s">
        <v>113</v>
      </c>
      <c r="AH4279" t="s">
        <v>111</v>
      </c>
      <c r="AI4279" t="s">
        <v>113</v>
      </c>
      <c r="AJ4279" t="s">
        <v>114</v>
      </c>
      <c r="AL4279" t="s">
        <v>115</v>
      </c>
      <c r="AM4279" t="s">
        <v>116</v>
      </c>
      <c r="AN4279" t="s">
        <v>108</v>
      </c>
      <c r="AO4279" t="s">
        <v>113</v>
      </c>
      <c r="AP4279" t="s">
        <v>113</v>
      </c>
      <c r="AQ4279" t="s">
        <v>113</v>
      </c>
      <c r="AR4279" t="s">
        <v>113</v>
      </c>
      <c r="AS4279" t="s">
        <v>113</v>
      </c>
      <c r="AT4279" t="s">
        <v>113</v>
      </c>
      <c r="AU4279" t="s">
        <v>113</v>
      </c>
      <c r="AV4279" t="s">
        <v>113</v>
      </c>
      <c r="AW4279" t="s">
        <v>113</v>
      </c>
      <c r="AX4279" t="s">
        <v>113</v>
      </c>
      <c r="AY4279" t="s">
        <v>113</v>
      </c>
      <c r="AZ4279" t="s">
        <v>113</v>
      </c>
      <c r="BA4279" t="s">
        <v>113</v>
      </c>
      <c r="BB4279" t="s">
        <v>113</v>
      </c>
      <c r="BD4279" t="s">
        <v>111</v>
      </c>
      <c r="BE4279" t="s">
        <v>113</v>
      </c>
      <c r="BF4279" t="s">
        <v>113</v>
      </c>
      <c r="BG4279" t="s">
        <v>113</v>
      </c>
      <c r="BH4279" t="s">
        <v>111</v>
      </c>
      <c r="BI4279" t="s">
        <v>113</v>
      </c>
      <c r="BJ4279" t="s">
        <v>113</v>
      </c>
      <c r="BK4279" t="s">
        <v>113</v>
      </c>
      <c r="BL4279" t="s">
        <v>113</v>
      </c>
      <c r="BM4279" t="s">
        <v>113</v>
      </c>
      <c r="BN4279" t="s">
        <v>113</v>
      </c>
      <c r="BO4279" t="s">
        <v>113</v>
      </c>
      <c r="BP4279" t="s">
        <v>113</v>
      </c>
      <c r="BQ4279" t="s">
        <v>113</v>
      </c>
      <c r="BR4279" t="s">
        <v>113</v>
      </c>
      <c r="BS4279" t="s">
        <v>113</v>
      </c>
      <c r="BT4279" t="s">
        <v>113</v>
      </c>
      <c r="BU4279" t="s">
        <v>113</v>
      </c>
      <c r="BV4279" t="s">
        <v>111</v>
      </c>
      <c r="BW4279" t="s">
        <v>111</v>
      </c>
      <c r="BX4279" t="s">
        <v>113</v>
      </c>
      <c r="BY4279" t="s">
        <v>113</v>
      </c>
      <c r="BZ4279" t="s">
        <v>113</v>
      </c>
      <c r="CA4279" t="s">
        <v>113</v>
      </c>
      <c r="CB4279" t="s">
        <v>113</v>
      </c>
      <c r="CC4279" t="s">
        <v>113</v>
      </c>
      <c r="CD4279" t="s">
        <v>113</v>
      </c>
      <c r="CE4279" t="s">
        <v>113</v>
      </c>
      <c r="CF4279" t="s">
        <v>113</v>
      </c>
      <c r="CG4279" t="s">
        <v>113</v>
      </c>
      <c r="CH4279" t="s">
        <v>113</v>
      </c>
      <c r="CI4279" t="s">
        <v>113</v>
      </c>
      <c r="CJ4279" t="s">
        <v>113</v>
      </c>
      <c r="CK4279" t="s">
        <v>113</v>
      </c>
      <c r="CL4279" t="s">
        <v>113</v>
      </c>
      <c r="CM4279" t="s">
        <v>113</v>
      </c>
      <c r="CN4279" t="s">
        <v>113</v>
      </c>
      <c r="CO4279" t="s">
        <v>113</v>
      </c>
      <c r="CP4279" t="s">
        <v>113</v>
      </c>
      <c r="CQ4279" t="s">
        <v>113</v>
      </c>
      <c r="CR4279" t="s">
        <v>113</v>
      </c>
      <c r="CS4279" t="s">
        <v>113</v>
      </c>
      <c r="CT4279" t="s">
        <v>113</v>
      </c>
      <c r="CU4279" t="s">
        <v>113</v>
      </c>
      <c r="CV4279" t="s">
        <v>113</v>
      </c>
      <c r="CW4279" t="s">
        <v>113</v>
      </c>
    </row>
    <row r="4280" spans="1:101" x14ac:dyDescent="0.25">
      <c r="A4280" t="s">
        <v>117</v>
      </c>
      <c r="B4280">
        <v>304197</v>
      </c>
      <c r="C4280" t="s">
        <v>25729</v>
      </c>
      <c r="D4280" t="s">
        <v>102</v>
      </c>
      <c r="E4280" t="s">
        <v>25730</v>
      </c>
      <c r="F4280" t="s">
        <v>25730</v>
      </c>
      <c r="G4280" t="s">
        <v>25731</v>
      </c>
      <c r="H4280" t="s">
        <v>25732</v>
      </c>
      <c r="I4280" t="s">
        <v>9051</v>
      </c>
      <c r="K4280" t="s">
        <v>251</v>
      </c>
      <c r="L4280" t="s">
        <v>25733</v>
      </c>
      <c r="M4280">
        <v>441312752000</v>
      </c>
      <c r="N4280">
        <v>441312753999</v>
      </c>
      <c r="O4280">
        <v>0</v>
      </c>
      <c r="V4280" t="s">
        <v>110</v>
      </c>
      <c r="W4280" s="1">
        <v>43601</v>
      </c>
      <c r="Y4280" s="1">
        <v>43601</v>
      </c>
      <c r="Z4280" s="2">
        <v>43009</v>
      </c>
      <c r="AA4280" t="s">
        <v>25734</v>
      </c>
      <c r="AB4280" t="s">
        <v>111</v>
      </c>
      <c r="AC4280" t="s">
        <v>113</v>
      </c>
      <c r="AD4280" t="s">
        <v>113</v>
      </c>
      <c r="AF4280" t="s">
        <v>25735</v>
      </c>
      <c r="AG4280" t="s">
        <v>113</v>
      </c>
      <c r="AH4280" t="s">
        <v>111</v>
      </c>
      <c r="AI4280" t="s">
        <v>113</v>
      </c>
      <c r="AJ4280" t="s">
        <v>131</v>
      </c>
      <c r="AL4280" t="s">
        <v>199</v>
      </c>
      <c r="AN4280" t="s">
        <v>251</v>
      </c>
      <c r="AO4280" t="s">
        <v>113</v>
      </c>
      <c r="AP4280" t="s">
        <v>113</v>
      </c>
      <c r="AQ4280" t="s">
        <v>111</v>
      </c>
      <c r="AR4280" t="s">
        <v>113</v>
      </c>
      <c r="AS4280" t="s">
        <v>113</v>
      </c>
      <c r="AT4280" t="s">
        <v>113</v>
      </c>
      <c r="AU4280" t="s">
        <v>113</v>
      </c>
      <c r="AV4280" t="s">
        <v>113</v>
      </c>
      <c r="AW4280" t="s">
        <v>113</v>
      </c>
      <c r="AX4280" t="s">
        <v>113</v>
      </c>
      <c r="AY4280" t="s">
        <v>113</v>
      </c>
      <c r="AZ4280" t="s">
        <v>113</v>
      </c>
      <c r="BA4280" t="s">
        <v>113</v>
      </c>
      <c r="BB4280" t="s">
        <v>113</v>
      </c>
      <c r="BD4280" t="s">
        <v>113</v>
      </c>
      <c r="BF4280" t="s">
        <v>113</v>
      </c>
      <c r="BG4280" t="s">
        <v>111</v>
      </c>
      <c r="BH4280" t="s">
        <v>111</v>
      </c>
      <c r="BI4280" t="s">
        <v>113</v>
      </c>
      <c r="BJ4280" t="s">
        <v>113</v>
      </c>
      <c r="BK4280" t="s">
        <v>113</v>
      </c>
      <c r="BL4280" t="s">
        <v>111</v>
      </c>
      <c r="BM4280" t="s">
        <v>113</v>
      </c>
      <c r="BN4280" t="s">
        <v>113</v>
      </c>
      <c r="BO4280" t="s">
        <v>113</v>
      </c>
      <c r="BP4280" t="s">
        <v>113</v>
      </c>
      <c r="BQ4280" t="s">
        <v>113</v>
      </c>
      <c r="BR4280" t="s">
        <v>113</v>
      </c>
      <c r="BS4280" t="s">
        <v>113</v>
      </c>
      <c r="BT4280" t="s">
        <v>113</v>
      </c>
      <c r="BU4280" t="s">
        <v>113</v>
      </c>
      <c r="BV4280" t="s">
        <v>111</v>
      </c>
      <c r="BW4280" t="s">
        <v>111</v>
      </c>
      <c r="BX4280" t="s">
        <v>113</v>
      </c>
      <c r="BY4280" t="s">
        <v>113</v>
      </c>
      <c r="BZ4280" t="s">
        <v>113</v>
      </c>
      <c r="CA4280" t="s">
        <v>113</v>
      </c>
      <c r="CB4280" t="s">
        <v>113</v>
      </c>
      <c r="CC4280" t="s">
        <v>113</v>
      </c>
      <c r="CD4280" t="s">
        <v>113</v>
      </c>
      <c r="CE4280" t="s">
        <v>113</v>
      </c>
      <c r="CF4280" t="s">
        <v>113</v>
      </c>
      <c r="CG4280" t="s">
        <v>113</v>
      </c>
      <c r="CH4280" t="s">
        <v>113</v>
      </c>
      <c r="CI4280" t="s">
        <v>113</v>
      </c>
      <c r="CJ4280" t="s">
        <v>111</v>
      </c>
      <c r="CK4280" t="s">
        <v>113</v>
      </c>
      <c r="CL4280" t="s">
        <v>113</v>
      </c>
      <c r="CM4280" t="s">
        <v>113</v>
      </c>
      <c r="CN4280" t="s">
        <v>113</v>
      </c>
      <c r="CO4280" t="s">
        <v>113</v>
      </c>
      <c r="CP4280" t="s">
        <v>113</v>
      </c>
      <c r="CQ4280" t="s">
        <v>113</v>
      </c>
      <c r="CR4280" t="s">
        <v>113</v>
      </c>
      <c r="CS4280" t="s">
        <v>113</v>
      </c>
      <c r="CT4280" t="s">
        <v>113</v>
      </c>
      <c r="CU4280" t="s">
        <v>113</v>
      </c>
      <c r="CV4280" t="s">
        <v>113</v>
      </c>
      <c r="CW4280" t="s">
        <v>113</v>
      </c>
    </row>
    <row r="4281" spans="1:101" x14ac:dyDescent="0.25">
      <c r="A4281" t="s">
        <v>378</v>
      </c>
      <c r="B4281">
        <v>161433</v>
      </c>
      <c r="C4281" t="s">
        <v>25736</v>
      </c>
      <c r="D4281" t="s">
        <v>102</v>
      </c>
      <c r="E4281" t="s">
        <v>25737</v>
      </c>
      <c r="F4281" t="s">
        <v>25738</v>
      </c>
      <c r="G4281" t="s">
        <v>25739</v>
      </c>
      <c r="H4281" t="s">
        <v>835</v>
      </c>
      <c r="I4281" t="s">
        <v>1713</v>
      </c>
      <c r="J4281" t="s">
        <v>1128</v>
      </c>
      <c r="K4281" t="s">
        <v>108</v>
      </c>
      <c r="L4281">
        <v>85250</v>
      </c>
      <c r="M4281" t="s">
        <v>25740</v>
      </c>
      <c r="N4281" t="s">
        <v>25741</v>
      </c>
      <c r="O4281">
        <v>0</v>
      </c>
      <c r="V4281" t="s">
        <v>110</v>
      </c>
      <c r="W4281" s="1">
        <v>41002</v>
      </c>
      <c r="Y4281" s="1">
        <v>43906</v>
      </c>
      <c r="Z4281" s="2">
        <v>43009</v>
      </c>
      <c r="AA4281" t="s">
        <v>25742</v>
      </c>
      <c r="AB4281" t="s">
        <v>113</v>
      </c>
      <c r="AC4281" t="s">
        <v>113</v>
      </c>
      <c r="AD4281" t="s">
        <v>113</v>
      </c>
      <c r="AG4281" t="s">
        <v>113</v>
      </c>
      <c r="AH4281" t="s">
        <v>111</v>
      </c>
      <c r="AI4281" t="s">
        <v>113</v>
      </c>
      <c r="AJ4281" t="s">
        <v>114</v>
      </c>
      <c r="AL4281" t="s">
        <v>115</v>
      </c>
      <c r="AM4281" t="s">
        <v>315</v>
      </c>
      <c r="AN4281" t="s">
        <v>108</v>
      </c>
      <c r="AO4281" t="s">
        <v>113</v>
      </c>
      <c r="AP4281" t="s">
        <v>113</v>
      </c>
      <c r="AQ4281" t="s">
        <v>113</v>
      </c>
      <c r="AR4281" t="s">
        <v>113</v>
      </c>
      <c r="AS4281" t="s">
        <v>113</v>
      </c>
      <c r="AT4281" t="s">
        <v>113</v>
      </c>
      <c r="AU4281" t="s">
        <v>113</v>
      </c>
      <c r="AV4281" t="s">
        <v>113</v>
      </c>
      <c r="AW4281" t="s">
        <v>113</v>
      </c>
      <c r="AX4281" t="s">
        <v>113</v>
      </c>
      <c r="AY4281" t="s">
        <v>113</v>
      </c>
      <c r="AZ4281" t="s">
        <v>113</v>
      </c>
      <c r="BA4281" t="s">
        <v>113</v>
      </c>
      <c r="BB4281" t="s">
        <v>113</v>
      </c>
      <c r="BD4281" t="s">
        <v>113</v>
      </c>
      <c r="BF4281" t="s">
        <v>113</v>
      </c>
      <c r="BG4281" t="s">
        <v>113</v>
      </c>
      <c r="BH4281" t="s">
        <v>113</v>
      </c>
      <c r="BI4281" t="s">
        <v>113</v>
      </c>
      <c r="BJ4281" t="s">
        <v>113</v>
      </c>
      <c r="BK4281" t="s">
        <v>113</v>
      </c>
      <c r="BL4281" t="s">
        <v>113</v>
      </c>
      <c r="BM4281" t="s">
        <v>113</v>
      </c>
      <c r="BN4281" t="s">
        <v>113</v>
      </c>
      <c r="BO4281" t="s">
        <v>113</v>
      </c>
      <c r="BP4281" t="s">
        <v>113</v>
      </c>
      <c r="BQ4281" t="s">
        <v>113</v>
      </c>
      <c r="BR4281" t="s">
        <v>113</v>
      </c>
      <c r="BS4281" t="s">
        <v>113</v>
      </c>
      <c r="BT4281" t="s">
        <v>113</v>
      </c>
      <c r="BU4281" t="s">
        <v>113</v>
      </c>
      <c r="BV4281" t="s">
        <v>111</v>
      </c>
      <c r="BW4281" t="s">
        <v>111</v>
      </c>
      <c r="BX4281" t="s">
        <v>113</v>
      </c>
      <c r="BY4281" t="s">
        <v>113</v>
      </c>
      <c r="BZ4281" t="s">
        <v>113</v>
      </c>
      <c r="CA4281" t="s">
        <v>113</v>
      </c>
      <c r="CB4281" t="s">
        <v>113</v>
      </c>
      <c r="CC4281" t="s">
        <v>113</v>
      </c>
      <c r="CD4281" t="s">
        <v>113</v>
      </c>
      <c r="CE4281" t="s">
        <v>113</v>
      </c>
      <c r="CF4281" t="s">
        <v>113</v>
      </c>
      <c r="CG4281" t="s">
        <v>113</v>
      </c>
      <c r="CH4281" t="s">
        <v>113</v>
      </c>
      <c r="CI4281" t="s">
        <v>113</v>
      </c>
      <c r="CJ4281" t="s">
        <v>113</v>
      </c>
      <c r="CK4281" t="s">
        <v>113</v>
      </c>
      <c r="CL4281" t="s">
        <v>113</v>
      </c>
      <c r="CM4281" t="s">
        <v>113</v>
      </c>
      <c r="CN4281" t="s">
        <v>113</v>
      </c>
      <c r="CO4281" t="s">
        <v>113</v>
      </c>
      <c r="CP4281" t="s">
        <v>113</v>
      </c>
      <c r="CQ4281" t="s">
        <v>113</v>
      </c>
      <c r="CR4281" t="s">
        <v>113</v>
      </c>
      <c r="CS4281" t="s">
        <v>113</v>
      </c>
      <c r="CT4281" t="s">
        <v>113</v>
      </c>
      <c r="CU4281" t="s">
        <v>113</v>
      </c>
      <c r="CV4281" t="s">
        <v>113</v>
      </c>
      <c r="CW4281" t="s">
        <v>113</v>
      </c>
    </row>
    <row r="4282" spans="1:101" x14ac:dyDescent="0.25">
      <c r="A4282" t="s">
        <v>175</v>
      </c>
      <c r="B4282">
        <v>155462</v>
      </c>
      <c r="C4282" t="s">
        <v>25743</v>
      </c>
      <c r="D4282" t="s">
        <v>102</v>
      </c>
      <c r="E4282" t="s">
        <v>25744</v>
      </c>
      <c r="F4282" t="s">
        <v>25744</v>
      </c>
      <c r="G4282" t="s">
        <v>25745</v>
      </c>
      <c r="H4282" t="s">
        <v>472</v>
      </c>
      <c r="I4282" t="s">
        <v>234</v>
      </c>
      <c r="J4282" t="s">
        <v>180</v>
      </c>
      <c r="K4282" t="s">
        <v>108</v>
      </c>
      <c r="L4282">
        <v>94129</v>
      </c>
      <c r="M4282" t="s">
        <v>25746</v>
      </c>
      <c r="N4282" t="s">
        <v>25747</v>
      </c>
      <c r="O4282">
        <v>0</v>
      </c>
      <c r="V4282" t="s">
        <v>110</v>
      </c>
      <c r="W4282" s="1">
        <v>40997</v>
      </c>
      <c r="Y4282" s="1">
        <v>43920</v>
      </c>
      <c r="Z4282" s="2">
        <v>43009</v>
      </c>
      <c r="AA4282" t="s">
        <v>25748</v>
      </c>
      <c r="AB4282" t="s">
        <v>113</v>
      </c>
      <c r="AC4282" t="s">
        <v>113</v>
      </c>
      <c r="AD4282" t="s">
        <v>113</v>
      </c>
      <c r="AG4282" t="s">
        <v>111</v>
      </c>
      <c r="AH4282" t="s">
        <v>113</v>
      </c>
      <c r="AI4282" t="s">
        <v>113</v>
      </c>
      <c r="AJ4282" t="s">
        <v>114</v>
      </c>
      <c r="AL4282" t="s">
        <v>115</v>
      </c>
      <c r="AM4282" t="s">
        <v>116</v>
      </c>
      <c r="AN4282" t="s">
        <v>108</v>
      </c>
      <c r="AO4282" t="s">
        <v>113</v>
      </c>
      <c r="AP4282" t="s">
        <v>113</v>
      </c>
      <c r="AQ4282" t="s">
        <v>113</v>
      </c>
      <c r="AR4282" t="s">
        <v>113</v>
      </c>
      <c r="AS4282" t="s">
        <v>113</v>
      </c>
      <c r="AT4282" t="s">
        <v>113</v>
      </c>
      <c r="AU4282" t="s">
        <v>113</v>
      </c>
      <c r="AV4282" t="s">
        <v>113</v>
      </c>
      <c r="AW4282" t="s">
        <v>113</v>
      </c>
      <c r="AX4282" t="s">
        <v>113</v>
      </c>
      <c r="AY4282" t="s">
        <v>113</v>
      </c>
      <c r="AZ4282" t="s">
        <v>113</v>
      </c>
      <c r="BA4282" t="s">
        <v>113</v>
      </c>
      <c r="BB4282" t="s">
        <v>113</v>
      </c>
      <c r="BD4282" t="s">
        <v>113</v>
      </c>
      <c r="BF4282" t="s">
        <v>113</v>
      </c>
      <c r="BG4282" t="s">
        <v>113</v>
      </c>
      <c r="BH4282" t="s">
        <v>111</v>
      </c>
      <c r="BI4282" t="s">
        <v>113</v>
      </c>
      <c r="BJ4282" t="s">
        <v>113</v>
      </c>
      <c r="BK4282" t="s">
        <v>113</v>
      </c>
      <c r="BL4282" t="s">
        <v>111</v>
      </c>
      <c r="BM4282" t="s">
        <v>113</v>
      </c>
      <c r="BN4282" t="s">
        <v>113</v>
      </c>
      <c r="BO4282" t="s">
        <v>113</v>
      </c>
      <c r="BP4282" t="s">
        <v>113</v>
      </c>
      <c r="BQ4282" t="s">
        <v>111</v>
      </c>
      <c r="BR4282" t="s">
        <v>113</v>
      </c>
      <c r="BS4282" t="s">
        <v>113</v>
      </c>
      <c r="BT4282" t="s">
        <v>113</v>
      </c>
      <c r="BU4282" t="s">
        <v>113</v>
      </c>
      <c r="BV4282" t="s">
        <v>111</v>
      </c>
      <c r="BW4282" t="s">
        <v>111</v>
      </c>
      <c r="BX4282" t="s">
        <v>113</v>
      </c>
      <c r="BY4282" t="s">
        <v>113</v>
      </c>
      <c r="BZ4282" t="s">
        <v>113</v>
      </c>
      <c r="CA4282" t="s">
        <v>113</v>
      </c>
      <c r="CB4282" t="s">
        <v>113</v>
      </c>
      <c r="CC4282" t="s">
        <v>113</v>
      </c>
      <c r="CD4282" t="s">
        <v>113</v>
      </c>
      <c r="CE4282" t="s">
        <v>113</v>
      </c>
      <c r="CF4282" t="s">
        <v>113</v>
      </c>
      <c r="CG4282" t="s">
        <v>113</v>
      </c>
      <c r="CH4282" t="s">
        <v>113</v>
      </c>
      <c r="CI4282" t="s">
        <v>113</v>
      </c>
      <c r="CJ4282" t="s">
        <v>113</v>
      </c>
      <c r="CK4282" t="s">
        <v>113</v>
      </c>
      <c r="CL4282" t="s">
        <v>113</v>
      </c>
      <c r="CM4282" t="s">
        <v>113</v>
      </c>
      <c r="CN4282" t="s">
        <v>113</v>
      </c>
      <c r="CO4282" t="s">
        <v>113</v>
      </c>
      <c r="CP4282" t="s">
        <v>113</v>
      </c>
      <c r="CQ4282" t="s">
        <v>113</v>
      </c>
      <c r="CR4282" t="s">
        <v>113</v>
      </c>
      <c r="CS4282" t="s">
        <v>113</v>
      </c>
      <c r="CT4282" t="s">
        <v>113</v>
      </c>
      <c r="CU4282" t="s">
        <v>113</v>
      </c>
      <c r="CV4282" t="s">
        <v>113</v>
      </c>
      <c r="CW4282" t="s">
        <v>113</v>
      </c>
    </row>
    <row r="4283" spans="1:101" x14ac:dyDescent="0.25">
      <c r="A4283" t="s">
        <v>263</v>
      </c>
      <c r="B4283">
        <v>298170</v>
      </c>
      <c r="C4283" t="s">
        <v>25749</v>
      </c>
      <c r="D4283" t="s">
        <v>102</v>
      </c>
      <c r="E4283" t="s">
        <v>25750</v>
      </c>
      <c r="F4283" t="s">
        <v>25750</v>
      </c>
      <c r="M4283" t="s">
        <v>25751</v>
      </c>
      <c r="O4283">
        <v>0</v>
      </c>
      <c r="V4283" t="s">
        <v>110</v>
      </c>
      <c r="W4283" s="1">
        <v>43517</v>
      </c>
      <c r="Y4283" s="1">
        <v>43887</v>
      </c>
      <c r="Z4283" s="2">
        <v>43009</v>
      </c>
      <c r="AA4283" t="s">
        <v>25752</v>
      </c>
      <c r="AB4283" t="s">
        <v>113</v>
      </c>
      <c r="AC4283" t="s">
        <v>113</v>
      </c>
      <c r="AD4283" t="s">
        <v>113</v>
      </c>
      <c r="AG4283" t="s">
        <v>111</v>
      </c>
      <c r="AH4283" t="s">
        <v>113</v>
      </c>
      <c r="AI4283" t="s">
        <v>113</v>
      </c>
      <c r="AJ4283" t="s">
        <v>114</v>
      </c>
      <c r="AL4283" t="s">
        <v>115</v>
      </c>
      <c r="AM4283" t="s">
        <v>116</v>
      </c>
      <c r="AN4283" t="s">
        <v>108</v>
      </c>
      <c r="AO4283" t="s">
        <v>113</v>
      </c>
      <c r="AP4283" t="s">
        <v>113</v>
      </c>
      <c r="AQ4283" t="s">
        <v>113</v>
      </c>
      <c r="AR4283" t="s">
        <v>113</v>
      </c>
      <c r="AS4283" t="s">
        <v>113</v>
      </c>
      <c r="AT4283" t="s">
        <v>113</v>
      </c>
      <c r="AU4283" t="s">
        <v>113</v>
      </c>
      <c r="AV4283" t="s">
        <v>113</v>
      </c>
      <c r="AW4283" t="s">
        <v>113</v>
      </c>
      <c r="AX4283" t="s">
        <v>113</v>
      </c>
      <c r="AY4283" t="s">
        <v>113</v>
      </c>
      <c r="AZ4283" t="s">
        <v>113</v>
      </c>
      <c r="BA4283" t="s">
        <v>113</v>
      </c>
      <c r="BB4283" t="s">
        <v>113</v>
      </c>
      <c r="BD4283" t="s">
        <v>113</v>
      </c>
      <c r="BF4283" t="s">
        <v>113</v>
      </c>
      <c r="BG4283" t="s">
        <v>113</v>
      </c>
      <c r="BH4283" t="s">
        <v>113</v>
      </c>
      <c r="BI4283" t="s">
        <v>113</v>
      </c>
      <c r="BJ4283" t="s">
        <v>113</v>
      </c>
      <c r="BK4283" t="s">
        <v>113</v>
      </c>
      <c r="BL4283" t="s">
        <v>113</v>
      </c>
      <c r="BM4283" t="s">
        <v>113</v>
      </c>
      <c r="BN4283" t="s">
        <v>113</v>
      </c>
      <c r="BO4283" t="s">
        <v>113</v>
      </c>
      <c r="BP4283" t="s">
        <v>111</v>
      </c>
      <c r="BQ4283" t="s">
        <v>113</v>
      </c>
      <c r="BR4283" t="s">
        <v>113</v>
      </c>
      <c r="BS4283" t="s">
        <v>113</v>
      </c>
      <c r="BT4283" t="s">
        <v>113</v>
      </c>
      <c r="BU4283" t="s">
        <v>113</v>
      </c>
      <c r="BV4283" t="s">
        <v>113</v>
      </c>
      <c r="BW4283" t="s">
        <v>111</v>
      </c>
      <c r="BX4283" t="s">
        <v>113</v>
      </c>
      <c r="BY4283" t="s">
        <v>113</v>
      </c>
      <c r="BZ4283" t="s">
        <v>113</v>
      </c>
      <c r="CA4283" t="s">
        <v>113</v>
      </c>
      <c r="CB4283" t="s">
        <v>113</v>
      </c>
      <c r="CC4283" t="s">
        <v>113</v>
      </c>
      <c r="CD4283" t="s">
        <v>113</v>
      </c>
      <c r="CE4283" t="s">
        <v>113</v>
      </c>
      <c r="CF4283" t="s">
        <v>113</v>
      </c>
      <c r="CG4283" t="s">
        <v>113</v>
      </c>
      <c r="CH4283" t="s">
        <v>113</v>
      </c>
      <c r="CI4283" t="s">
        <v>113</v>
      </c>
      <c r="CJ4283" t="s">
        <v>113</v>
      </c>
      <c r="CK4283" t="s">
        <v>113</v>
      </c>
      <c r="CL4283" t="s">
        <v>113</v>
      </c>
      <c r="CM4283" t="s">
        <v>113</v>
      </c>
      <c r="CN4283" t="s">
        <v>113</v>
      </c>
      <c r="CO4283" t="s">
        <v>113</v>
      </c>
      <c r="CP4283" t="s">
        <v>113</v>
      </c>
      <c r="CQ4283" t="s">
        <v>113</v>
      </c>
      <c r="CR4283" t="s">
        <v>113</v>
      </c>
      <c r="CS4283" t="s">
        <v>113</v>
      </c>
      <c r="CT4283" t="s">
        <v>113</v>
      </c>
      <c r="CU4283" t="s">
        <v>113</v>
      </c>
      <c r="CV4283" t="s">
        <v>113</v>
      </c>
      <c r="CW4283" t="s">
        <v>113</v>
      </c>
    </row>
    <row r="4284" spans="1:101" x14ac:dyDescent="0.25">
      <c r="A4284" t="s">
        <v>175</v>
      </c>
      <c r="B4284">
        <v>301704</v>
      </c>
      <c r="C4284" t="s">
        <v>25753</v>
      </c>
      <c r="D4284" t="s">
        <v>102</v>
      </c>
      <c r="E4284" t="s">
        <v>25754</v>
      </c>
      <c r="F4284" t="s">
        <v>25754</v>
      </c>
      <c r="G4284" t="s">
        <v>25755</v>
      </c>
      <c r="H4284" t="s">
        <v>25756</v>
      </c>
      <c r="I4284" t="s">
        <v>234</v>
      </c>
      <c r="J4284" t="s">
        <v>180</v>
      </c>
      <c r="K4284" t="s">
        <v>108</v>
      </c>
      <c r="L4284">
        <v>94110</v>
      </c>
      <c r="M4284" t="s">
        <v>25757</v>
      </c>
      <c r="O4284">
        <v>0</v>
      </c>
      <c r="V4284" t="s">
        <v>110</v>
      </c>
      <c r="W4284" s="1">
        <v>43553</v>
      </c>
      <c r="Y4284" s="1">
        <v>43916</v>
      </c>
      <c r="Z4284" s="2">
        <v>43009</v>
      </c>
      <c r="AB4284" t="s">
        <v>113</v>
      </c>
      <c r="AC4284" t="s">
        <v>113</v>
      </c>
      <c r="AD4284" t="s">
        <v>113</v>
      </c>
      <c r="AG4284" t="s">
        <v>111</v>
      </c>
      <c r="AH4284" t="s">
        <v>111</v>
      </c>
      <c r="AI4284" t="s">
        <v>113</v>
      </c>
      <c r="AJ4284" t="s">
        <v>114</v>
      </c>
      <c r="AL4284" t="s">
        <v>115</v>
      </c>
      <c r="AM4284" t="s">
        <v>116</v>
      </c>
      <c r="AN4284" t="s">
        <v>108</v>
      </c>
      <c r="AO4284" t="s">
        <v>113</v>
      </c>
      <c r="AP4284" t="s">
        <v>113</v>
      </c>
      <c r="AQ4284" t="s">
        <v>113</v>
      </c>
      <c r="AR4284" t="s">
        <v>113</v>
      </c>
      <c r="AS4284" t="s">
        <v>113</v>
      </c>
      <c r="AT4284" t="s">
        <v>113</v>
      </c>
      <c r="AU4284" t="s">
        <v>113</v>
      </c>
      <c r="AV4284" t="s">
        <v>113</v>
      </c>
      <c r="AW4284" t="s">
        <v>113</v>
      </c>
      <c r="AX4284" t="s">
        <v>113</v>
      </c>
      <c r="AY4284" t="s">
        <v>113</v>
      </c>
      <c r="AZ4284" t="s">
        <v>113</v>
      </c>
      <c r="BA4284" t="s">
        <v>113</v>
      </c>
      <c r="BB4284" t="s">
        <v>113</v>
      </c>
      <c r="BD4284" t="s">
        <v>113</v>
      </c>
      <c r="BF4284" t="s">
        <v>113</v>
      </c>
      <c r="BG4284" t="s">
        <v>113</v>
      </c>
      <c r="BH4284" t="s">
        <v>111</v>
      </c>
      <c r="BI4284" t="s">
        <v>113</v>
      </c>
      <c r="BJ4284" t="s">
        <v>113</v>
      </c>
      <c r="BK4284" t="s">
        <v>113</v>
      </c>
      <c r="BL4284" t="s">
        <v>113</v>
      </c>
      <c r="BM4284" t="s">
        <v>113</v>
      </c>
      <c r="BN4284" t="s">
        <v>113</v>
      </c>
      <c r="BO4284" t="s">
        <v>113</v>
      </c>
      <c r="BP4284" t="s">
        <v>113</v>
      </c>
      <c r="BQ4284" t="s">
        <v>113</v>
      </c>
      <c r="BR4284" t="s">
        <v>113</v>
      </c>
      <c r="BS4284" t="s">
        <v>113</v>
      </c>
      <c r="BT4284" t="s">
        <v>113</v>
      </c>
      <c r="BU4284" t="s">
        <v>113</v>
      </c>
      <c r="BV4284" t="s">
        <v>111</v>
      </c>
      <c r="BW4284" t="s">
        <v>111</v>
      </c>
      <c r="BX4284" t="s">
        <v>113</v>
      </c>
      <c r="BY4284" t="s">
        <v>113</v>
      </c>
      <c r="BZ4284" t="s">
        <v>113</v>
      </c>
      <c r="CA4284" t="s">
        <v>113</v>
      </c>
      <c r="CB4284" t="s">
        <v>113</v>
      </c>
      <c r="CC4284" t="s">
        <v>113</v>
      </c>
      <c r="CD4284" t="s">
        <v>113</v>
      </c>
      <c r="CE4284" t="s">
        <v>113</v>
      </c>
      <c r="CF4284" t="s">
        <v>113</v>
      </c>
      <c r="CG4284" t="s">
        <v>113</v>
      </c>
      <c r="CH4284" t="s">
        <v>113</v>
      </c>
      <c r="CI4284" t="s">
        <v>113</v>
      </c>
      <c r="CJ4284" t="s">
        <v>113</v>
      </c>
      <c r="CK4284" t="s">
        <v>113</v>
      </c>
      <c r="CL4284" t="s">
        <v>113</v>
      </c>
      <c r="CM4284" t="s">
        <v>113</v>
      </c>
      <c r="CN4284" t="s">
        <v>113</v>
      </c>
      <c r="CO4284" t="s">
        <v>113</v>
      </c>
      <c r="CP4284" t="s">
        <v>113</v>
      </c>
      <c r="CQ4284" t="s">
        <v>113</v>
      </c>
      <c r="CR4284" t="s">
        <v>113</v>
      </c>
      <c r="CS4284" t="s">
        <v>113</v>
      </c>
      <c r="CT4284" t="s">
        <v>113</v>
      </c>
      <c r="CU4284" t="s">
        <v>113</v>
      </c>
      <c r="CV4284" t="s">
        <v>113</v>
      </c>
      <c r="CW4284" t="s">
        <v>113</v>
      </c>
    </row>
    <row r="4285" spans="1:101" x14ac:dyDescent="0.25">
      <c r="A4285" t="s">
        <v>117</v>
      </c>
      <c r="B4285">
        <v>285756</v>
      </c>
      <c r="C4285" t="s">
        <v>25758</v>
      </c>
      <c r="D4285" t="s">
        <v>102</v>
      </c>
      <c r="E4285" t="s">
        <v>25759</v>
      </c>
      <c r="F4285" t="s">
        <v>25759</v>
      </c>
      <c r="G4285" t="s">
        <v>25760</v>
      </c>
      <c r="H4285" t="s">
        <v>9291</v>
      </c>
      <c r="I4285" t="s">
        <v>25761</v>
      </c>
      <c r="K4285" t="s">
        <v>129</v>
      </c>
      <c r="M4285" t="s">
        <v>25762</v>
      </c>
      <c r="N4285" t="s">
        <v>25763</v>
      </c>
      <c r="O4285">
        <v>0</v>
      </c>
      <c r="V4285" t="s">
        <v>110</v>
      </c>
      <c r="W4285" s="1">
        <v>42817</v>
      </c>
      <c r="Y4285" s="1">
        <v>43921</v>
      </c>
      <c r="Z4285" s="2">
        <v>43009</v>
      </c>
      <c r="AA4285" t="s">
        <v>25764</v>
      </c>
      <c r="AB4285" t="s">
        <v>111</v>
      </c>
      <c r="AC4285" t="s">
        <v>113</v>
      </c>
      <c r="AD4285" t="s">
        <v>113</v>
      </c>
      <c r="AG4285" t="s">
        <v>113</v>
      </c>
      <c r="AH4285" t="s">
        <v>111</v>
      </c>
      <c r="AI4285" t="s">
        <v>113</v>
      </c>
      <c r="AJ4285" t="s">
        <v>131</v>
      </c>
      <c r="AL4285" t="s">
        <v>115</v>
      </c>
      <c r="AN4285" t="s">
        <v>122</v>
      </c>
      <c r="AO4285" t="s">
        <v>113</v>
      </c>
      <c r="AP4285" t="s">
        <v>113</v>
      </c>
      <c r="AQ4285" t="s">
        <v>113</v>
      </c>
      <c r="AR4285" t="s">
        <v>113</v>
      </c>
      <c r="AS4285" t="s">
        <v>113</v>
      </c>
      <c r="AT4285" t="s">
        <v>113</v>
      </c>
      <c r="AU4285" t="s">
        <v>113</v>
      </c>
      <c r="AV4285" t="s">
        <v>113</v>
      </c>
      <c r="AW4285" t="s">
        <v>113</v>
      </c>
      <c r="AX4285" t="s">
        <v>113</v>
      </c>
      <c r="AY4285" t="s">
        <v>113</v>
      </c>
      <c r="AZ4285" t="s">
        <v>113</v>
      </c>
      <c r="BA4285" t="s">
        <v>113</v>
      </c>
      <c r="BB4285" t="s">
        <v>113</v>
      </c>
      <c r="BD4285" t="s">
        <v>113</v>
      </c>
      <c r="BF4285" t="s">
        <v>113</v>
      </c>
      <c r="BG4285" t="s">
        <v>113</v>
      </c>
      <c r="BH4285" t="s">
        <v>111</v>
      </c>
      <c r="BI4285" t="s">
        <v>113</v>
      </c>
      <c r="BJ4285" t="s">
        <v>113</v>
      </c>
      <c r="BK4285" t="s">
        <v>113</v>
      </c>
      <c r="BL4285" t="s">
        <v>113</v>
      </c>
      <c r="BM4285" t="s">
        <v>113</v>
      </c>
      <c r="BN4285" t="s">
        <v>113</v>
      </c>
      <c r="BO4285" t="s">
        <v>113</v>
      </c>
      <c r="BP4285" t="s">
        <v>113</v>
      </c>
      <c r="BQ4285" t="s">
        <v>113</v>
      </c>
      <c r="BR4285" t="s">
        <v>113</v>
      </c>
      <c r="BS4285" t="s">
        <v>113</v>
      </c>
      <c r="BT4285" t="s">
        <v>113</v>
      </c>
      <c r="BU4285" t="s">
        <v>111</v>
      </c>
      <c r="BV4285" t="s">
        <v>111</v>
      </c>
      <c r="BW4285" t="s">
        <v>111</v>
      </c>
      <c r="BX4285" t="s">
        <v>113</v>
      </c>
      <c r="BY4285" t="s">
        <v>113</v>
      </c>
      <c r="BZ4285" t="s">
        <v>113</v>
      </c>
      <c r="CA4285" t="s">
        <v>113</v>
      </c>
      <c r="CB4285" t="s">
        <v>113</v>
      </c>
      <c r="CC4285" t="s">
        <v>113</v>
      </c>
      <c r="CD4285" t="s">
        <v>113</v>
      </c>
      <c r="CE4285" t="s">
        <v>113</v>
      </c>
      <c r="CF4285" t="s">
        <v>113</v>
      </c>
      <c r="CG4285" t="s">
        <v>113</v>
      </c>
      <c r="CH4285" t="s">
        <v>113</v>
      </c>
      <c r="CI4285" t="s">
        <v>113</v>
      </c>
      <c r="CJ4285" t="s">
        <v>113</v>
      </c>
      <c r="CK4285" t="s">
        <v>113</v>
      </c>
      <c r="CL4285" t="s">
        <v>113</v>
      </c>
      <c r="CM4285" t="s">
        <v>113</v>
      </c>
      <c r="CN4285" t="s">
        <v>113</v>
      </c>
      <c r="CO4285" t="s">
        <v>113</v>
      </c>
      <c r="CP4285" t="s">
        <v>113</v>
      </c>
      <c r="CQ4285" t="s">
        <v>113</v>
      </c>
      <c r="CR4285" t="s">
        <v>113</v>
      </c>
      <c r="CS4285" t="s">
        <v>113</v>
      </c>
      <c r="CT4285" t="s">
        <v>113</v>
      </c>
      <c r="CU4285" t="s">
        <v>113</v>
      </c>
      <c r="CV4285" t="s">
        <v>113</v>
      </c>
      <c r="CW4285" t="s">
        <v>113</v>
      </c>
    </row>
    <row r="4286" spans="1:101" x14ac:dyDescent="0.25">
      <c r="A4286" t="s">
        <v>175</v>
      </c>
      <c r="B4286">
        <v>137473</v>
      </c>
      <c r="C4286" t="s">
        <v>25765</v>
      </c>
      <c r="D4286" t="s">
        <v>102</v>
      </c>
      <c r="E4286" t="s">
        <v>25766</v>
      </c>
      <c r="F4286" t="s">
        <v>25766</v>
      </c>
      <c r="G4286" t="s">
        <v>25767</v>
      </c>
      <c r="H4286" t="s">
        <v>25768</v>
      </c>
      <c r="I4286" t="s">
        <v>234</v>
      </c>
      <c r="J4286" t="s">
        <v>180</v>
      </c>
      <c r="K4286" t="s">
        <v>108</v>
      </c>
      <c r="L4286">
        <v>94129</v>
      </c>
      <c r="M4286" t="s">
        <v>25769</v>
      </c>
      <c r="N4286" t="s">
        <v>25770</v>
      </c>
      <c r="O4286">
        <v>0</v>
      </c>
      <c r="V4286" t="s">
        <v>110</v>
      </c>
      <c r="W4286" s="1">
        <v>42138</v>
      </c>
      <c r="Y4286" s="1">
        <v>43874</v>
      </c>
      <c r="Z4286" s="2">
        <v>43009</v>
      </c>
      <c r="AB4286" t="s">
        <v>113</v>
      </c>
      <c r="AC4286" t="s">
        <v>113</v>
      </c>
      <c r="AD4286" t="s">
        <v>113</v>
      </c>
      <c r="AG4286" t="s">
        <v>113</v>
      </c>
      <c r="AH4286" t="s">
        <v>111</v>
      </c>
      <c r="AI4286" t="s">
        <v>113</v>
      </c>
      <c r="AJ4286" t="s">
        <v>114</v>
      </c>
      <c r="AL4286" t="s">
        <v>115</v>
      </c>
      <c r="AM4286" t="s">
        <v>180</v>
      </c>
      <c r="AN4286" t="s">
        <v>108</v>
      </c>
      <c r="AO4286" t="s">
        <v>113</v>
      </c>
      <c r="AP4286" t="s">
        <v>113</v>
      </c>
      <c r="AQ4286" t="s">
        <v>113</v>
      </c>
      <c r="AR4286" t="s">
        <v>113</v>
      </c>
      <c r="AS4286" t="s">
        <v>113</v>
      </c>
      <c r="AT4286" t="s">
        <v>113</v>
      </c>
      <c r="AU4286" t="s">
        <v>113</v>
      </c>
      <c r="AV4286" t="s">
        <v>113</v>
      </c>
      <c r="AW4286" t="s">
        <v>113</v>
      </c>
      <c r="AX4286" t="s">
        <v>113</v>
      </c>
      <c r="AY4286" t="s">
        <v>113</v>
      </c>
      <c r="AZ4286" t="s">
        <v>113</v>
      </c>
      <c r="BA4286" t="s">
        <v>113</v>
      </c>
      <c r="BB4286" t="s">
        <v>113</v>
      </c>
      <c r="BD4286" t="s">
        <v>113</v>
      </c>
      <c r="BF4286" t="s">
        <v>113</v>
      </c>
      <c r="BG4286" t="s">
        <v>113</v>
      </c>
      <c r="BH4286" t="s">
        <v>113</v>
      </c>
      <c r="BI4286" t="s">
        <v>113</v>
      </c>
      <c r="BJ4286" t="s">
        <v>113</v>
      </c>
      <c r="BK4286" t="s">
        <v>113</v>
      </c>
      <c r="BL4286" t="s">
        <v>113</v>
      </c>
      <c r="BM4286" t="s">
        <v>113</v>
      </c>
      <c r="BN4286" t="s">
        <v>113</v>
      </c>
      <c r="BO4286" t="s">
        <v>113</v>
      </c>
      <c r="BP4286" t="s">
        <v>113</v>
      </c>
      <c r="BQ4286" t="s">
        <v>113</v>
      </c>
      <c r="BR4286" t="s">
        <v>113</v>
      </c>
      <c r="BS4286" t="s">
        <v>113</v>
      </c>
      <c r="BT4286" t="s">
        <v>113</v>
      </c>
      <c r="BU4286" t="s">
        <v>113</v>
      </c>
      <c r="BV4286" t="s">
        <v>113</v>
      </c>
      <c r="BW4286" t="s">
        <v>111</v>
      </c>
      <c r="BX4286" t="s">
        <v>113</v>
      </c>
      <c r="BY4286" t="s">
        <v>113</v>
      </c>
      <c r="BZ4286" t="s">
        <v>113</v>
      </c>
      <c r="CA4286" t="s">
        <v>113</v>
      </c>
      <c r="CB4286" t="s">
        <v>113</v>
      </c>
      <c r="CC4286" t="s">
        <v>113</v>
      </c>
      <c r="CD4286" t="s">
        <v>113</v>
      </c>
      <c r="CE4286" t="s">
        <v>113</v>
      </c>
      <c r="CF4286" t="s">
        <v>113</v>
      </c>
      <c r="CG4286" t="s">
        <v>113</v>
      </c>
      <c r="CH4286" t="s">
        <v>113</v>
      </c>
      <c r="CI4286" t="s">
        <v>113</v>
      </c>
      <c r="CJ4286" t="s">
        <v>113</v>
      </c>
      <c r="CK4286" t="s">
        <v>113</v>
      </c>
      <c r="CL4286" t="s">
        <v>113</v>
      </c>
      <c r="CM4286" t="s">
        <v>113</v>
      </c>
      <c r="CN4286" t="s">
        <v>113</v>
      </c>
      <c r="CO4286" t="s">
        <v>113</v>
      </c>
      <c r="CP4286" t="s">
        <v>113</v>
      </c>
      <c r="CQ4286" t="s">
        <v>113</v>
      </c>
      <c r="CR4286" t="s">
        <v>113</v>
      </c>
      <c r="CS4286" t="s">
        <v>113</v>
      </c>
      <c r="CT4286" t="s">
        <v>113</v>
      </c>
      <c r="CU4286" t="s">
        <v>113</v>
      </c>
      <c r="CV4286" t="s">
        <v>113</v>
      </c>
      <c r="CW4286" t="s">
        <v>113</v>
      </c>
    </row>
    <row r="4287" spans="1:101" x14ac:dyDescent="0.25">
      <c r="A4287" t="s">
        <v>100</v>
      </c>
      <c r="B4287">
        <v>308201</v>
      </c>
      <c r="C4287" t="s">
        <v>25771</v>
      </c>
      <c r="D4287" t="s">
        <v>102</v>
      </c>
      <c r="E4287" t="s">
        <v>25772</v>
      </c>
      <c r="F4287" t="s">
        <v>25772</v>
      </c>
      <c r="G4287" t="s">
        <v>25773</v>
      </c>
      <c r="I4287" t="s">
        <v>106</v>
      </c>
      <c r="J4287" t="s">
        <v>107</v>
      </c>
      <c r="K4287" t="s">
        <v>108</v>
      </c>
      <c r="L4287">
        <v>10016</v>
      </c>
      <c r="M4287" t="s">
        <v>25774</v>
      </c>
      <c r="O4287">
        <v>0</v>
      </c>
      <c r="V4287" t="s">
        <v>110</v>
      </c>
      <c r="W4287" s="1">
        <v>43934</v>
      </c>
      <c r="Y4287" s="1">
        <v>43934</v>
      </c>
      <c r="Z4287" s="2">
        <v>43891</v>
      </c>
      <c r="AB4287" t="s">
        <v>113</v>
      </c>
      <c r="AC4287" t="s">
        <v>113</v>
      </c>
      <c r="AD4287" t="s">
        <v>113</v>
      </c>
      <c r="AG4287" t="s">
        <v>113</v>
      </c>
      <c r="AH4287" t="s">
        <v>111</v>
      </c>
      <c r="AI4287" t="s">
        <v>113</v>
      </c>
      <c r="AJ4287" t="s">
        <v>114</v>
      </c>
      <c r="AL4287" t="s">
        <v>115</v>
      </c>
      <c r="AM4287" t="s">
        <v>116</v>
      </c>
      <c r="AN4287" t="s">
        <v>108</v>
      </c>
      <c r="AO4287" t="s">
        <v>113</v>
      </c>
      <c r="AP4287" t="s">
        <v>113</v>
      </c>
      <c r="AQ4287" t="s">
        <v>113</v>
      </c>
      <c r="AR4287" t="s">
        <v>113</v>
      </c>
      <c r="AS4287" t="s">
        <v>113</v>
      </c>
      <c r="AT4287" t="s">
        <v>113</v>
      </c>
      <c r="AU4287" t="s">
        <v>113</v>
      </c>
      <c r="AV4287" t="s">
        <v>113</v>
      </c>
      <c r="AW4287" t="s">
        <v>113</v>
      </c>
      <c r="AX4287" t="s">
        <v>113</v>
      </c>
      <c r="AY4287" t="s">
        <v>113</v>
      </c>
      <c r="AZ4287" t="s">
        <v>113</v>
      </c>
      <c r="BA4287" t="s">
        <v>113</v>
      </c>
      <c r="BB4287" t="s">
        <v>113</v>
      </c>
      <c r="BD4287" t="s">
        <v>113</v>
      </c>
      <c r="BF4287" t="s">
        <v>113</v>
      </c>
      <c r="BG4287" t="s">
        <v>113</v>
      </c>
      <c r="BH4287" t="s">
        <v>113</v>
      </c>
      <c r="BI4287" t="s">
        <v>113</v>
      </c>
      <c r="BJ4287" t="s">
        <v>113</v>
      </c>
      <c r="BK4287" t="s">
        <v>113</v>
      </c>
      <c r="BL4287" t="s">
        <v>113</v>
      </c>
      <c r="BM4287" t="s">
        <v>113</v>
      </c>
      <c r="BN4287" t="s">
        <v>113</v>
      </c>
      <c r="BO4287" t="s">
        <v>113</v>
      </c>
      <c r="BP4287" t="s">
        <v>113</v>
      </c>
      <c r="BQ4287" t="s">
        <v>113</v>
      </c>
      <c r="BR4287" t="s">
        <v>113</v>
      </c>
      <c r="BS4287" t="s">
        <v>113</v>
      </c>
      <c r="BT4287" t="s">
        <v>113</v>
      </c>
      <c r="BU4287" t="s">
        <v>113</v>
      </c>
      <c r="BV4287" t="s">
        <v>111</v>
      </c>
      <c r="BW4287" t="s">
        <v>111</v>
      </c>
      <c r="BX4287" t="s">
        <v>113</v>
      </c>
      <c r="BY4287" t="s">
        <v>113</v>
      </c>
      <c r="BZ4287" t="s">
        <v>113</v>
      </c>
      <c r="CA4287" t="s">
        <v>113</v>
      </c>
      <c r="CB4287" t="s">
        <v>113</v>
      </c>
      <c r="CC4287" t="s">
        <v>113</v>
      </c>
      <c r="CD4287" t="s">
        <v>113</v>
      </c>
      <c r="CE4287" t="s">
        <v>113</v>
      </c>
      <c r="CF4287" t="s">
        <v>113</v>
      </c>
      <c r="CG4287" t="s">
        <v>113</v>
      </c>
      <c r="CH4287" t="s">
        <v>113</v>
      </c>
      <c r="CI4287" t="s">
        <v>113</v>
      </c>
      <c r="CJ4287" t="s">
        <v>113</v>
      </c>
      <c r="CK4287" t="s">
        <v>113</v>
      </c>
      <c r="CL4287" t="s">
        <v>113</v>
      </c>
      <c r="CM4287" t="s">
        <v>113</v>
      </c>
      <c r="CN4287" t="s">
        <v>113</v>
      </c>
      <c r="CO4287" t="s">
        <v>113</v>
      </c>
      <c r="CP4287" t="s">
        <v>113</v>
      </c>
      <c r="CQ4287" t="s">
        <v>113</v>
      </c>
      <c r="CR4287" t="s">
        <v>113</v>
      </c>
      <c r="CS4287" t="s">
        <v>113</v>
      </c>
      <c r="CT4287" t="s">
        <v>113</v>
      </c>
      <c r="CU4287" t="s">
        <v>113</v>
      </c>
      <c r="CV4287" t="s">
        <v>113</v>
      </c>
      <c r="CW4287" t="s">
        <v>113</v>
      </c>
    </row>
    <row r="4288" spans="1:101" x14ac:dyDescent="0.25">
      <c r="A4288" t="s">
        <v>155</v>
      </c>
      <c r="B4288">
        <v>162061</v>
      </c>
      <c r="C4288" t="s">
        <v>25775</v>
      </c>
      <c r="D4288" t="s">
        <v>102</v>
      </c>
      <c r="E4288" t="s">
        <v>25776</v>
      </c>
      <c r="F4288" t="s">
        <v>25777</v>
      </c>
      <c r="G4288" t="s">
        <v>25778</v>
      </c>
      <c r="I4288" t="s">
        <v>7109</v>
      </c>
      <c r="J4288" t="s">
        <v>161</v>
      </c>
      <c r="K4288" t="s">
        <v>108</v>
      </c>
      <c r="L4288">
        <v>1880</v>
      </c>
      <c r="M4288" t="s">
        <v>10911</v>
      </c>
      <c r="N4288" t="s">
        <v>10912</v>
      </c>
      <c r="O4288">
        <v>0</v>
      </c>
      <c r="V4288" t="s">
        <v>110</v>
      </c>
      <c r="W4288" s="1">
        <v>42866</v>
      </c>
      <c r="Y4288" s="1">
        <v>43921</v>
      </c>
      <c r="Z4288" s="2">
        <v>43009</v>
      </c>
      <c r="AA4288" t="s">
        <v>10913</v>
      </c>
      <c r="AB4288" t="s">
        <v>113</v>
      </c>
      <c r="AC4288" t="s">
        <v>113</v>
      </c>
      <c r="AD4288" t="s">
        <v>113</v>
      </c>
      <c r="AG4288" t="s">
        <v>113</v>
      </c>
      <c r="AH4288" t="s">
        <v>111</v>
      </c>
      <c r="AI4288" t="s">
        <v>113</v>
      </c>
      <c r="AJ4288" t="s">
        <v>131</v>
      </c>
      <c r="AL4288" t="s">
        <v>115</v>
      </c>
      <c r="AM4288" t="s">
        <v>161</v>
      </c>
      <c r="AN4288" t="s">
        <v>108</v>
      </c>
      <c r="AO4288" t="s">
        <v>113</v>
      </c>
      <c r="AP4288" t="s">
        <v>113</v>
      </c>
      <c r="AQ4288" t="s">
        <v>113</v>
      </c>
      <c r="AR4288" t="s">
        <v>113</v>
      </c>
      <c r="AS4288" t="s">
        <v>113</v>
      </c>
      <c r="AT4288" t="s">
        <v>113</v>
      </c>
      <c r="AU4288" t="s">
        <v>113</v>
      </c>
      <c r="AV4288" t="s">
        <v>113</v>
      </c>
      <c r="AW4288" t="s">
        <v>113</v>
      </c>
      <c r="AX4288" t="s">
        <v>113</v>
      </c>
      <c r="AY4288" t="s">
        <v>113</v>
      </c>
      <c r="AZ4288" t="s">
        <v>113</v>
      </c>
      <c r="BA4288" t="s">
        <v>113</v>
      </c>
      <c r="BB4288" t="s">
        <v>113</v>
      </c>
      <c r="BD4288" t="s">
        <v>113</v>
      </c>
      <c r="BF4288" t="s">
        <v>113</v>
      </c>
      <c r="BG4288" t="s">
        <v>113</v>
      </c>
      <c r="BH4288" t="s">
        <v>111</v>
      </c>
      <c r="BI4288" t="s">
        <v>113</v>
      </c>
      <c r="BJ4288" t="s">
        <v>113</v>
      </c>
      <c r="BK4288" t="s">
        <v>113</v>
      </c>
      <c r="BL4288" t="s">
        <v>113</v>
      </c>
      <c r="BM4288" t="s">
        <v>113</v>
      </c>
      <c r="BN4288" t="s">
        <v>113</v>
      </c>
      <c r="BO4288" t="s">
        <v>113</v>
      </c>
      <c r="BP4288" t="s">
        <v>113</v>
      </c>
      <c r="BQ4288" t="s">
        <v>113</v>
      </c>
      <c r="BR4288" t="s">
        <v>113</v>
      </c>
      <c r="BS4288" t="s">
        <v>113</v>
      </c>
      <c r="BT4288" t="s">
        <v>113</v>
      </c>
      <c r="BU4288" t="s">
        <v>113</v>
      </c>
      <c r="BV4288" t="s">
        <v>111</v>
      </c>
      <c r="BW4288" t="s">
        <v>111</v>
      </c>
      <c r="BX4288" t="s">
        <v>111</v>
      </c>
      <c r="BY4288" t="s">
        <v>113</v>
      </c>
      <c r="BZ4288" t="s">
        <v>113</v>
      </c>
      <c r="CA4288" t="s">
        <v>113</v>
      </c>
      <c r="CB4288" t="s">
        <v>113</v>
      </c>
      <c r="CC4288" t="s">
        <v>113</v>
      </c>
      <c r="CD4288" t="s">
        <v>113</v>
      </c>
      <c r="CE4288" t="s">
        <v>113</v>
      </c>
      <c r="CF4288" t="s">
        <v>113</v>
      </c>
      <c r="CG4288" t="s">
        <v>113</v>
      </c>
      <c r="CH4288" t="s">
        <v>113</v>
      </c>
      <c r="CI4288" t="s">
        <v>113</v>
      </c>
      <c r="CJ4288" t="s">
        <v>113</v>
      </c>
      <c r="CK4288" t="s">
        <v>113</v>
      </c>
      <c r="CL4288" t="s">
        <v>113</v>
      </c>
      <c r="CM4288" t="s">
        <v>113</v>
      </c>
      <c r="CN4288" t="s">
        <v>113</v>
      </c>
      <c r="CO4288" t="s">
        <v>113</v>
      </c>
      <c r="CP4288" t="s">
        <v>113</v>
      </c>
      <c r="CQ4288" t="s">
        <v>113</v>
      </c>
      <c r="CR4288" t="s">
        <v>113</v>
      </c>
      <c r="CS4288" t="s">
        <v>113</v>
      </c>
      <c r="CT4288" t="s">
        <v>113</v>
      </c>
      <c r="CU4288" t="s">
        <v>113</v>
      </c>
      <c r="CV4288" t="s">
        <v>113</v>
      </c>
      <c r="CW4288" t="s">
        <v>113</v>
      </c>
    </row>
    <row r="4289" spans="1:101" x14ac:dyDescent="0.25">
      <c r="A4289" t="s">
        <v>175</v>
      </c>
      <c r="B4289">
        <v>165781</v>
      </c>
      <c r="C4289" t="s">
        <v>25779</v>
      </c>
      <c r="D4289" t="s">
        <v>102</v>
      </c>
      <c r="E4289" t="s">
        <v>25780</v>
      </c>
      <c r="F4289" t="s">
        <v>25780</v>
      </c>
      <c r="M4289" t="s">
        <v>25781</v>
      </c>
      <c r="O4289">
        <v>0</v>
      </c>
      <c r="V4289" t="s">
        <v>110</v>
      </c>
      <c r="W4289" s="1">
        <v>41208</v>
      </c>
      <c r="Y4289" s="1">
        <v>43881</v>
      </c>
      <c r="Z4289" s="2">
        <v>43009</v>
      </c>
      <c r="AB4289" t="s">
        <v>113</v>
      </c>
      <c r="AC4289" t="s">
        <v>113</v>
      </c>
      <c r="AD4289" t="s">
        <v>113</v>
      </c>
      <c r="AG4289" t="s">
        <v>111</v>
      </c>
      <c r="AH4289" t="s">
        <v>113</v>
      </c>
      <c r="AI4289" t="s">
        <v>113</v>
      </c>
      <c r="AJ4289" t="s">
        <v>496</v>
      </c>
      <c r="AL4289" t="s">
        <v>115</v>
      </c>
      <c r="AM4289" t="s">
        <v>116</v>
      </c>
      <c r="AN4289" t="s">
        <v>108</v>
      </c>
      <c r="AO4289" t="s">
        <v>113</v>
      </c>
      <c r="AP4289" t="s">
        <v>113</v>
      </c>
      <c r="AQ4289" t="s">
        <v>113</v>
      </c>
      <c r="AR4289" t="s">
        <v>113</v>
      </c>
      <c r="AS4289" t="s">
        <v>113</v>
      </c>
      <c r="AT4289" t="s">
        <v>113</v>
      </c>
      <c r="AU4289" t="s">
        <v>113</v>
      </c>
      <c r="AV4289" t="s">
        <v>113</v>
      </c>
      <c r="AW4289" t="s">
        <v>113</v>
      </c>
      <c r="AX4289" t="s">
        <v>113</v>
      </c>
      <c r="AY4289" t="s">
        <v>113</v>
      </c>
      <c r="AZ4289" t="s">
        <v>113</v>
      </c>
      <c r="BA4289" t="s">
        <v>113</v>
      </c>
      <c r="BB4289" t="s">
        <v>113</v>
      </c>
      <c r="BD4289" t="s">
        <v>113</v>
      </c>
      <c r="BF4289" t="s">
        <v>113</v>
      </c>
      <c r="BG4289" t="s">
        <v>113</v>
      </c>
      <c r="BH4289" t="s">
        <v>111</v>
      </c>
      <c r="BI4289" t="s">
        <v>113</v>
      </c>
      <c r="BJ4289" t="s">
        <v>113</v>
      </c>
      <c r="BK4289" t="s">
        <v>113</v>
      </c>
      <c r="BL4289" t="s">
        <v>113</v>
      </c>
      <c r="BM4289" t="s">
        <v>113</v>
      </c>
      <c r="BN4289" t="s">
        <v>113</v>
      </c>
      <c r="BO4289" t="s">
        <v>113</v>
      </c>
      <c r="BP4289" t="s">
        <v>113</v>
      </c>
      <c r="BQ4289" t="s">
        <v>113</v>
      </c>
      <c r="BR4289" t="s">
        <v>113</v>
      </c>
      <c r="BS4289" t="s">
        <v>113</v>
      </c>
      <c r="BT4289" t="s">
        <v>113</v>
      </c>
      <c r="BU4289" t="s">
        <v>113</v>
      </c>
      <c r="BV4289" t="s">
        <v>111</v>
      </c>
      <c r="BW4289" t="s">
        <v>111</v>
      </c>
      <c r="BX4289" t="s">
        <v>113</v>
      </c>
      <c r="BY4289" t="s">
        <v>113</v>
      </c>
      <c r="BZ4289" t="s">
        <v>113</v>
      </c>
      <c r="CA4289" t="s">
        <v>113</v>
      </c>
      <c r="CB4289" t="s">
        <v>113</v>
      </c>
      <c r="CC4289" t="s">
        <v>113</v>
      </c>
      <c r="CD4289" t="s">
        <v>113</v>
      </c>
      <c r="CE4289" t="s">
        <v>113</v>
      </c>
      <c r="CF4289" t="s">
        <v>113</v>
      </c>
      <c r="CG4289" t="s">
        <v>113</v>
      </c>
      <c r="CH4289" t="s">
        <v>113</v>
      </c>
      <c r="CI4289" t="s">
        <v>113</v>
      </c>
      <c r="CJ4289" t="s">
        <v>113</v>
      </c>
      <c r="CK4289" t="s">
        <v>113</v>
      </c>
      <c r="CL4289" t="s">
        <v>113</v>
      </c>
      <c r="CM4289" t="s">
        <v>113</v>
      </c>
      <c r="CN4289" t="s">
        <v>113</v>
      </c>
      <c r="CO4289" t="s">
        <v>113</v>
      </c>
      <c r="CP4289" t="s">
        <v>113</v>
      </c>
      <c r="CQ4289" t="s">
        <v>113</v>
      </c>
      <c r="CR4289" t="s">
        <v>113</v>
      </c>
      <c r="CS4289" t="s">
        <v>113</v>
      </c>
      <c r="CT4289" t="s">
        <v>113</v>
      </c>
      <c r="CU4289" t="s">
        <v>113</v>
      </c>
      <c r="CV4289" t="s">
        <v>113</v>
      </c>
      <c r="CW4289" t="s">
        <v>113</v>
      </c>
    </row>
    <row r="4290" spans="1:101" x14ac:dyDescent="0.25">
      <c r="A4290" t="s">
        <v>175</v>
      </c>
      <c r="B4290">
        <v>160704</v>
      </c>
      <c r="C4290" t="s">
        <v>25782</v>
      </c>
      <c r="D4290" t="s">
        <v>102</v>
      </c>
      <c r="E4290" t="s">
        <v>25783</v>
      </c>
      <c r="F4290" t="s">
        <v>25783</v>
      </c>
      <c r="G4290" t="s">
        <v>3985</v>
      </c>
      <c r="H4290" t="s">
        <v>5426</v>
      </c>
      <c r="I4290" t="s">
        <v>285</v>
      </c>
      <c r="J4290" t="s">
        <v>180</v>
      </c>
      <c r="K4290" t="s">
        <v>108</v>
      </c>
      <c r="L4290">
        <v>94025</v>
      </c>
      <c r="M4290" t="s">
        <v>25784</v>
      </c>
      <c r="N4290" t="s">
        <v>25785</v>
      </c>
      <c r="O4290">
        <v>3</v>
      </c>
      <c r="V4290" t="s">
        <v>110</v>
      </c>
      <c r="W4290" s="1">
        <v>40995</v>
      </c>
      <c r="Y4290" s="1">
        <v>43920</v>
      </c>
      <c r="Z4290" s="2">
        <v>43009</v>
      </c>
      <c r="AA4290" t="s">
        <v>25786</v>
      </c>
      <c r="AB4290" t="s">
        <v>113</v>
      </c>
      <c r="AC4290" t="s">
        <v>113</v>
      </c>
      <c r="AD4290" t="s">
        <v>113</v>
      </c>
      <c r="AG4290" t="s">
        <v>111</v>
      </c>
      <c r="AH4290" t="s">
        <v>113</v>
      </c>
      <c r="AI4290" t="s">
        <v>113</v>
      </c>
      <c r="AJ4290" t="s">
        <v>114</v>
      </c>
      <c r="AL4290" t="s">
        <v>115</v>
      </c>
      <c r="AM4290" t="s">
        <v>116</v>
      </c>
      <c r="AN4290" t="s">
        <v>108</v>
      </c>
      <c r="AO4290" t="s">
        <v>113</v>
      </c>
      <c r="AP4290" t="s">
        <v>113</v>
      </c>
      <c r="AQ4290" t="s">
        <v>113</v>
      </c>
      <c r="AR4290" t="s">
        <v>113</v>
      </c>
      <c r="AS4290" t="s">
        <v>113</v>
      </c>
      <c r="AT4290" t="s">
        <v>113</v>
      </c>
      <c r="AU4290" t="s">
        <v>113</v>
      </c>
      <c r="AV4290" t="s">
        <v>113</v>
      </c>
      <c r="AW4290" t="s">
        <v>113</v>
      </c>
      <c r="AX4290" t="s">
        <v>113</v>
      </c>
      <c r="AY4290" t="s">
        <v>113</v>
      </c>
      <c r="AZ4290" t="s">
        <v>113</v>
      </c>
      <c r="BA4290" t="s">
        <v>113</v>
      </c>
      <c r="BB4290" t="s">
        <v>113</v>
      </c>
      <c r="BD4290" t="s">
        <v>113</v>
      </c>
      <c r="BF4290" t="s">
        <v>113</v>
      </c>
      <c r="BG4290" t="s">
        <v>113</v>
      </c>
      <c r="BH4290" t="s">
        <v>113</v>
      </c>
      <c r="BI4290" t="s">
        <v>113</v>
      </c>
      <c r="BJ4290" t="s">
        <v>113</v>
      </c>
      <c r="BK4290" t="s">
        <v>113</v>
      </c>
      <c r="BL4290" t="s">
        <v>113</v>
      </c>
      <c r="BM4290" t="s">
        <v>113</v>
      </c>
      <c r="BN4290" t="s">
        <v>113</v>
      </c>
      <c r="BO4290" t="s">
        <v>113</v>
      </c>
      <c r="BP4290" t="s">
        <v>113</v>
      </c>
      <c r="BQ4290" t="s">
        <v>113</v>
      </c>
      <c r="BR4290" t="s">
        <v>113</v>
      </c>
      <c r="BS4290" t="s">
        <v>113</v>
      </c>
      <c r="BT4290" t="s">
        <v>113</v>
      </c>
      <c r="BU4290" t="s">
        <v>113</v>
      </c>
      <c r="BV4290" t="s">
        <v>111</v>
      </c>
      <c r="BW4290" t="s">
        <v>111</v>
      </c>
      <c r="BX4290" t="s">
        <v>113</v>
      </c>
      <c r="BY4290" t="s">
        <v>113</v>
      </c>
      <c r="BZ4290" t="s">
        <v>113</v>
      </c>
      <c r="CA4290" t="s">
        <v>113</v>
      </c>
      <c r="CB4290" t="s">
        <v>113</v>
      </c>
      <c r="CC4290" t="s">
        <v>113</v>
      </c>
      <c r="CD4290" t="s">
        <v>113</v>
      </c>
      <c r="CE4290" t="s">
        <v>113</v>
      </c>
      <c r="CF4290" t="s">
        <v>113</v>
      </c>
      <c r="CG4290" t="s">
        <v>113</v>
      </c>
      <c r="CH4290" t="s">
        <v>113</v>
      </c>
      <c r="CI4290" t="s">
        <v>113</v>
      </c>
      <c r="CJ4290" t="s">
        <v>113</v>
      </c>
      <c r="CK4290" t="s">
        <v>113</v>
      </c>
      <c r="CL4290" t="s">
        <v>113</v>
      </c>
      <c r="CM4290" t="s">
        <v>113</v>
      </c>
      <c r="CN4290" t="s">
        <v>113</v>
      </c>
      <c r="CO4290" t="s">
        <v>113</v>
      </c>
      <c r="CP4290" t="s">
        <v>113</v>
      </c>
      <c r="CQ4290" t="s">
        <v>113</v>
      </c>
      <c r="CR4290" t="s">
        <v>113</v>
      </c>
      <c r="CS4290" t="s">
        <v>113</v>
      </c>
      <c r="CT4290" t="s">
        <v>113</v>
      </c>
      <c r="CU4290" t="s">
        <v>113</v>
      </c>
      <c r="CV4290" t="s">
        <v>113</v>
      </c>
      <c r="CW4290" t="s">
        <v>113</v>
      </c>
    </row>
    <row r="4291" spans="1:101" x14ac:dyDescent="0.25">
      <c r="A4291" t="s">
        <v>117</v>
      </c>
      <c r="B4291">
        <v>298322</v>
      </c>
      <c r="C4291" t="s">
        <v>25787</v>
      </c>
      <c r="D4291" t="s">
        <v>102</v>
      </c>
      <c r="E4291" t="s">
        <v>25788</v>
      </c>
      <c r="F4291" t="s">
        <v>25788</v>
      </c>
      <c r="G4291" t="s">
        <v>25789</v>
      </c>
      <c r="I4291" t="s">
        <v>1460</v>
      </c>
      <c r="K4291" t="s">
        <v>251</v>
      </c>
      <c r="L4291" t="s">
        <v>25790</v>
      </c>
      <c r="M4291" t="s">
        <v>25791</v>
      </c>
      <c r="O4291">
        <v>0</v>
      </c>
      <c r="V4291" t="s">
        <v>110</v>
      </c>
      <c r="W4291" s="1">
        <v>43354</v>
      </c>
      <c r="Y4291" s="1">
        <v>43899</v>
      </c>
      <c r="Z4291" s="2">
        <v>43009</v>
      </c>
      <c r="AB4291" t="s">
        <v>111</v>
      </c>
      <c r="AC4291" t="s">
        <v>113</v>
      </c>
      <c r="AD4291" t="s">
        <v>113</v>
      </c>
      <c r="AF4291" t="s">
        <v>25792</v>
      </c>
      <c r="AG4291" t="s">
        <v>113</v>
      </c>
      <c r="AH4291" t="s">
        <v>111</v>
      </c>
      <c r="AI4291" t="s">
        <v>113</v>
      </c>
      <c r="AJ4291" t="s">
        <v>300</v>
      </c>
      <c r="AL4291" t="s">
        <v>115</v>
      </c>
      <c r="AN4291" t="s">
        <v>251</v>
      </c>
      <c r="AO4291" t="s">
        <v>113</v>
      </c>
      <c r="AP4291" t="s">
        <v>113</v>
      </c>
      <c r="AQ4291" t="s">
        <v>111</v>
      </c>
      <c r="AR4291" t="s">
        <v>113</v>
      </c>
      <c r="AS4291" t="s">
        <v>113</v>
      </c>
      <c r="AT4291" t="s">
        <v>113</v>
      </c>
      <c r="AU4291" t="s">
        <v>113</v>
      </c>
      <c r="AV4291" t="s">
        <v>113</v>
      </c>
      <c r="AW4291" t="s">
        <v>113</v>
      </c>
      <c r="AX4291" t="s">
        <v>113</v>
      </c>
      <c r="AY4291" t="s">
        <v>113</v>
      </c>
      <c r="AZ4291" t="s">
        <v>113</v>
      </c>
      <c r="BA4291" t="s">
        <v>113</v>
      </c>
      <c r="BB4291" t="s">
        <v>113</v>
      </c>
      <c r="BD4291" t="s">
        <v>113</v>
      </c>
      <c r="BF4291" t="s">
        <v>113</v>
      </c>
      <c r="BG4291" t="s">
        <v>113</v>
      </c>
      <c r="BH4291" t="s">
        <v>111</v>
      </c>
      <c r="BI4291" t="s">
        <v>113</v>
      </c>
      <c r="BJ4291" t="s">
        <v>113</v>
      </c>
      <c r="BK4291" t="s">
        <v>113</v>
      </c>
      <c r="BL4291" t="s">
        <v>111</v>
      </c>
      <c r="BM4291" t="s">
        <v>113</v>
      </c>
      <c r="BN4291" t="s">
        <v>113</v>
      </c>
      <c r="BO4291" t="s">
        <v>113</v>
      </c>
      <c r="BP4291" t="s">
        <v>113</v>
      </c>
      <c r="BQ4291" t="s">
        <v>113</v>
      </c>
      <c r="BR4291" t="s">
        <v>113</v>
      </c>
      <c r="BS4291" t="s">
        <v>113</v>
      </c>
      <c r="BT4291" t="s">
        <v>113</v>
      </c>
      <c r="BU4291" t="s">
        <v>113</v>
      </c>
      <c r="BV4291" t="s">
        <v>111</v>
      </c>
      <c r="BW4291" t="s">
        <v>111</v>
      </c>
      <c r="BX4291" t="s">
        <v>113</v>
      </c>
      <c r="BY4291" t="s">
        <v>113</v>
      </c>
      <c r="BZ4291" t="s">
        <v>113</v>
      </c>
      <c r="CA4291" t="s">
        <v>113</v>
      </c>
      <c r="CB4291" t="s">
        <v>113</v>
      </c>
      <c r="CC4291" t="s">
        <v>113</v>
      </c>
      <c r="CD4291" t="s">
        <v>113</v>
      </c>
      <c r="CE4291" t="s">
        <v>113</v>
      </c>
      <c r="CF4291" t="s">
        <v>113</v>
      </c>
      <c r="CG4291" t="s">
        <v>113</v>
      </c>
      <c r="CH4291" t="s">
        <v>113</v>
      </c>
      <c r="CI4291" t="s">
        <v>113</v>
      </c>
      <c r="CJ4291" t="s">
        <v>113</v>
      </c>
      <c r="CK4291" t="s">
        <v>113</v>
      </c>
      <c r="CL4291" t="s">
        <v>113</v>
      </c>
      <c r="CM4291" t="s">
        <v>113</v>
      </c>
      <c r="CN4291" t="s">
        <v>113</v>
      </c>
      <c r="CO4291" t="s">
        <v>113</v>
      </c>
      <c r="CP4291" t="s">
        <v>113</v>
      </c>
      <c r="CQ4291" t="s">
        <v>113</v>
      </c>
      <c r="CR4291" t="s">
        <v>113</v>
      </c>
      <c r="CS4291" t="s">
        <v>113</v>
      </c>
      <c r="CT4291" t="s">
        <v>113</v>
      </c>
      <c r="CU4291" t="s">
        <v>113</v>
      </c>
      <c r="CV4291" t="s">
        <v>113</v>
      </c>
      <c r="CW4291" t="s">
        <v>113</v>
      </c>
    </row>
    <row r="4292" spans="1:101" x14ac:dyDescent="0.25">
      <c r="A4292" t="s">
        <v>117</v>
      </c>
      <c r="B4292">
        <v>307639</v>
      </c>
      <c r="C4292" t="s">
        <v>25793</v>
      </c>
      <c r="D4292" t="s">
        <v>102</v>
      </c>
      <c r="E4292" t="s">
        <v>25794</v>
      </c>
      <c r="F4292" t="s">
        <v>25794</v>
      </c>
      <c r="G4292" t="s">
        <v>25795</v>
      </c>
      <c r="I4292" t="s">
        <v>1303</v>
      </c>
      <c r="K4292" t="s">
        <v>328</v>
      </c>
      <c r="L4292" t="s">
        <v>25796</v>
      </c>
      <c r="M4292" t="s">
        <v>25797</v>
      </c>
      <c r="O4292">
        <v>0</v>
      </c>
      <c r="V4292" t="s">
        <v>110</v>
      </c>
      <c r="W4292" s="1">
        <v>43875</v>
      </c>
      <c r="Y4292" s="1">
        <v>43909</v>
      </c>
      <c r="Z4292" s="2">
        <v>43009</v>
      </c>
      <c r="AA4292" t="s">
        <v>25798</v>
      </c>
      <c r="AB4292" t="s">
        <v>111</v>
      </c>
      <c r="AC4292" t="s">
        <v>113</v>
      </c>
      <c r="AD4292" t="s">
        <v>113</v>
      </c>
      <c r="AF4292" t="s">
        <v>25799</v>
      </c>
      <c r="AG4292" t="s">
        <v>113</v>
      </c>
      <c r="AH4292" t="s">
        <v>111</v>
      </c>
      <c r="AI4292" t="s">
        <v>113</v>
      </c>
      <c r="AJ4292" t="s">
        <v>173</v>
      </c>
      <c r="AK4292" t="s">
        <v>6065</v>
      </c>
      <c r="AL4292" t="s">
        <v>115</v>
      </c>
      <c r="AN4292" t="s">
        <v>328</v>
      </c>
      <c r="AO4292" t="s">
        <v>113</v>
      </c>
      <c r="AP4292" t="s">
        <v>113</v>
      </c>
      <c r="AQ4292" t="s">
        <v>113</v>
      </c>
      <c r="AR4292" t="s">
        <v>113</v>
      </c>
      <c r="AS4292" t="s">
        <v>113</v>
      </c>
      <c r="AT4292" t="s">
        <v>113</v>
      </c>
      <c r="AU4292" t="s">
        <v>113</v>
      </c>
      <c r="AV4292" t="s">
        <v>113</v>
      </c>
      <c r="AW4292" t="s">
        <v>113</v>
      </c>
      <c r="AX4292" t="s">
        <v>113</v>
      </c>
      <c r="AY4292" t="s">
        <v>113</v>
      </c>
      <c r="AZ4292" t="s">
        <v>113</v>
      </c>
      <c r="BA4292" t="s">
        <v>113</v>
      </c>
      <c r="BB4292" t="s">
        <v>113</v>
      </c>
      <c r="BD4292" t="s">
        <v>113</v>
      </c>
      <c r="BF4292" t="s">
        <v>113</v>
      </c>
      <c r="BG4292" t="s">
        <v>113</v>
      </c>
      <c r="BH4292" t="s">
        <v>111</v>
      </c>
      <c r="BI4292" t="s">
        <v>113</v>
      </c>
      <c r="BJ4292" t="s">
        <v>113</v>
      </c>
      <c r="BK4292" t="s">
        <v>113</v>
      </c>
      <c r="BL4292" t="s">
        <v>113</v>
      </c>
      <c r="BM4292" t="s">
        <v>113</v>
      </c>
      <c r="BN4292" t="s">
        <v>113</v>
      </c>
      <c r="BO4292" t="s">
        <v>113</v>
      </c>
      <c r="BP4292" t="s">
        <v>113</v>
      </c>
      <c r="BQ4292" t="s">
        <v>113</v>
      </c>
      <c r="BR4292" t="s">
        <v>113</v>
      </c>
      <c r="BS4292" t="s">
        <v>113</v>
      </c>
      <c r="BT4292" t="s">
        <v>113</v>
      </c>
      <c r="BU4292" t="s">
        <v>113</v>
      </c>
      <c r="BV4292" t="s">
        <v>111</v>
      </c>
      <c r="BW4292" t="s">
        <v>111</v>
      </c>
      <c r="BX4292" t="s">
        <v>113</v>
      </c>
      <c r="BY4292" t="s">
        <v>113</v>
      </c>
      <c r="BZ4292" t="s">
        <v>113</v>
      </c>
      <c r="CA4292" t="s">
        <v>113</v>
      </c>
      <c r="CB4292" t="s">
        <v>113</v>
      </c>
      <c r="CC4292" t="s">
        <v>113</v>
      </c>
      <c r="CD4292" t="s">
        <v>113</v>
      </c>
      <c r="CE4292" t="s">
        <v>113</v>
      </c>
      <c r="CF4292" t="s">
        <v>113</v>
      </c>
      <c r="CG4292" t="s">
        <v>113</v>
      </c>
      <c r="CH4292" t="s">
        <v>113</v>
      </c>
      <c r="CI4292" t="s">
        <v>113</v>
      </c>
      <c r="CJ4292" t="s">
        <v>113</v>
      </c>
      <c r="CK4292" t="s">
        <v>113</v>
      </c>
      <c r="CL4292" t="s">
        <v>113</v>
      </c>
      <c r="CM4292" t="s">
        <v>113</v>
      </c>
      <c r="CN4292" t="s">
        <v>113</v>
      </c>
      <c r="CO4292" t="s">
        <v>113</v>
      </c>
      <c r="CP4292" t="s">
        <v>113</v>
      </c>
      <c r="CQ4292" t="s">
        <v>113</v>
      </c>
      <c r="CR4292" t="s">
        <v>113</v>
      </c>
      <c r="CS4292" t="s">
        <v>113</v>
      </c>
      <c r="CT4292" t="s">
        <v>113</v>
      </c>
      <c r="CU4292" t="s">
        <v>113</v>
      </c>
      <c r="CV4292" t="s">
        <v>113</v>
      </c>
      <c r="CW4292" t="s">
        <v>113</v>
      </c>
    </row>
    <row r="4293" spans="1:101" x14ac:dyDescent="0.25">
      <c r="A4293" t="s">
        <v>175</v>
      </c>
      <c r="B4293">
        <v>301221</v>
      </c>
      <c r="C4293" t="s">
        <v>25800</v>
      </c>
      <c r="D4293" t="s">
        <v>102</v>
      </c>
      <c r="E4293" t="s">
        <v>25801</v>
      </c>
      <c r="F4293" t="s">
        <v>25801</v>
      </c>
      <c r="G4293" t="s">
        <v>25802</v>
      </c>
      <c r="I4293" t="s">
        <v>582</v>
      </c>
      <c r="J4293" t="s">
        <v>180</v>
      </c>
      <c r="K4293" t="s">
        <v>108</v>
      </c>
      <c r="L4293">
        <v>94022</v>
      </c>
      <c r="M4293" t="s">
        <v>25803</v>
      </c>
      <c r="O4293">
        <v>0</v>
      </c>
      <c r="V4293" t="s">
        <v>110</v>
      </c>
      <c r="W4293" s="1">
        <v>43573</v>
      </c>
      <c r="Y4293" s="1">
        <v>43909</v>
      </c>
      <c r="Z4293" s="2">
        <v>43009</v>
      </c>
      <c r="AA4293" t="s">
        <v>25804</v>
      </c>
      <c r="AB4293" t="s">
        <v>113</v>
      </c>
      <c r="AC4293" t="s">
        <v>113</v>
      </c>
      <c r="AD4293" t="s">
        <v>113</v>
      </c>
      <c r="AG4293" t="s">
        <v>111</v>
      </c>
      <c r="AH4293" t="s">
        <v>111</v>
      </c>
      <c r="AI4293" t="s">
        <v>113</v>
      </c>
      <c r="AJ4293" t="s">
        <v>114</v>
      </c>
      <c r="AL4293" t="s">
        <v>115</v>
      </c>
      <c r="AM4293" t="s">
        <v>116</v>
      </c>
      <c r="AN4293" t="s">
        <v>108</v>
      </c>
      <c r="AO4293" t="s">
        <v>113</v>
      </c>
      <c r="AP4293" t="s">
        <v>113</v>
      </c>
      <c r="AQ4293" t="s">
        <v>113</v>
      </c>
      <c r="AR4293" t="s">
        <v>113</v>
      </c>
      <c r="AS4293" t="s">
        <v>113</v>
      </c>
      <c r="AT4293" t="s">
        <v>113</v>
      </c>
      <c r="AU4293" t="s">
        <v>113</v>
      </c>
      <c r="AV4293" t="s">
        <v>113</v>
      </c>
      <c r="AW4293" t="s">
        <v>113</v>
      </c>
      <c r="AX4293" t="s">
        <v>113</v>
      </c>
      <c r="AY4293" t="s">
        <v>113</v>
      </c>
      <c r="AZ4293" t="s">
        <v>113</v>
      </c>
      <c r="BA4293" t="s">
        <v>113</v>
      </c>
      <c r="BB4293" t="s">
        <v>113</v>
      </c>
      <c r="BD4293" t="s">
        <v>113</v>
      </c>
      <c r="BF4293" t="s">
        <v>113</v>
      </c>
      <c r="BG4293" t="s">
        <v>113</v>
      </c>
      <c r="BH4293" t="s">
        <v>113</v>
      </c>
      <c r="BI4293" t="s">
        <v>113</v>
      </c>
      <c r="BJ4293" t="s">
        <v>113</v>
      </c>
      <c r="BK4293" t="s">
        <v>113</v>
      </c>
      <c r="BL4293" t="s">
        <v>113</v>
      </c>
      <c r="BM4293" t="s">
        <v>113</v>
      </c>
      <c r="BN4293" t="s">
        <v>113</v>
      </c>
      <c r="BO4293" t="s">
        <v>113</v>
      </c>
      <c r="BP4293" t="s">
        <v>113</v>
      </c>
      <c r="BQ4293" t="s">
        <v>113</v>
      </c>
      <c r="BR4293" t="s">
        <v>113</v>
      </c>
      <c r="BS4293" t="s">
        <v>113</v>
      </c>
      <c r="BT4293" t="s">
        <v>113</v>
      </c>
      <c r="BU4293" t="s">
        <v>113</v>
      </c>
      <c r="BV4293" t="s">
        <v>111</v>
      </c>
      <c r="BW4293" t="s">
        <v>111</v>
      </c>
      <c r="BX4293" t="s">
        <v>113</v>
      </c>
      <c r="BY4293" t="s">
        <v>113</v>
      </c>
      <c r="BZ4293" t="s">
        <v>113</v>
      </c>
      <c r="CA4293" t="s">
        <v>113</v>
      </c>
      <c r="CB4293" t="s">
        <v>113</v>
      </c>
      <c r="CC4293" t="s">
        <v>113</v>
      </c>
      <c r="CD4293" t="s">
        <v>113</v>
      </c>
      <c r="CE4293" t="s">
        <v>113</v>
      </c>
      <c r="CF4293" t="s">
        <v>113</v>
      </c>
      <c r="CG4293" t="s">
        <v>113</v>
      </c>
      <c r="CH4293" t="s">
        <v>113</v>
      </c>
      <c r="CI4293" t="s">
        <v>113</v>
      </c>
      <c r="CJ4293" t="s">
        <v>113</v>
      </c>
      <c r="CK4293" t="s">
        <v>113</v>
      </c>
      <c r="CL4293" t="s">
        <v>113</v>
      </c>
      <c r="CM4293" t="s">
        <v>113</v>
      </c>
      <c r="CN4293" t="s">
        <v>113</v>
      </c>
      <c r="CO4293" t="s">
        <v>113</v>
      </c>
      <c r="CP4293" t="s">
        <v>113</v>
      </c>
      <c r="CQ4293" t="s">
        <v>113</v>
      </c>
      <c r="CR4293" t="s">
        <v>113</v>
      </c>
      <c r="CS4293" t="s">
        <v>113</v>
      </c>
      <c r="CT4293" t="s">
        <v>113</v>
      </c>
      <c r="CU4293" t="s">
        <v>113</v>
      </c>
      <c r="CV4293" t="s">
        <v>113</v>
      </c>
      <c r="CW4293" t="s">
        <v>113</v>
      </c>
    </row>
    <row r="4294" spans="1:101" x14ac:dyDescent="0.25">
      <c r="A4294" t="s">
        <v>117</v>
      </c>
      <c r="B4294">
        <v>170298</v>
      </c>
      <c r="C4294" t="s">
        <v>25805</v>
      </c>
      <c r="D4294" t="s">
        <v>102</v>
      </c>
      <c r="E4294" t="s">
        <v>25806</v>
      </c>
      <c r="F4294" t="s">
        <v>25806</v>
      </c>
      <c r="G4294" t="s">
        <v>5614</v>
      </c>
      <c r="H4294" t="s">
        <v>5615</v>
      </c>
      <c r="I4294" t="s">
        <v>128</v>
      </c>
      <c r="K4294" t="s">
        <v>219</v>
      </c>
      <c r="M4294">
        <f>852-2525-3228</f>
        <v>-4901</v>
      </c>
      <c r="N4294">
        <f>852-2869-6718</f>
        <v>-8735</v>
      </c>
      <c r="O4294">
        <v>0</v>
      </c>
      <c r="V4294" t="s">
        <v>110</v>
      </c>
      <c r="W4294" s="1">
        <v>41695</v>
      </c>
      <c r="Y4294" s="1">
        <v>43913</v>
      </c>
      <c r="Z4294" s="2">
        <v>43009</v>
      </c>
      <c r="AB4294" t="s">
        <v>111</v>
      </c>
      <c r="AC4294" t="s">
        <v>113</v>
      </c>
      <c r="AD4294" t="s">
        <v>113</v>
      </c>
      <c r="AF4294" t="s">
        <v>25807</v>
      </c>
      <c r="AG4294" t="s">
        <v>113</v>
      </c>
      <c r="AH4294" t="s">
        <v>111</v>
      </c>
      <c r="AI4294" t="s">
        <v>113</v>
      </c>
      <c r="AJ4294" t="s">
        <v>173</v>
      </c>
      <c r="AK4294" t="s">
        <v>742</v>
      </c>
      <c r="AL4294" t="s">
        <v>115</v>
      </c>
      <c r="AN4294" t="s">
        <v>219</v>
      </c>
      <c r="AO4294" t="s">
        <v>113</v>
      </c>
      <c r="AP4294" t="s">
        <v>113</v>
      </c>
      <c r="AQ4294" t="s">
        <v>113</v>
      </c>
      <c r="AR4294" t="s">
        <v>113</v>
      </c>
      <c r="AS4294" t="s">
        <v>113</v>
      </c>
      <c r="AT4294" t="s">
        <v>113</v>
      </c>
      <c r="AU4294" t="s">
        <v>113</v>
      </c>
      <c r="AV4294" t="s">
        <v>113</v>
      </c>
      <c r="AW4294" t="s">
        <v>113</v>
      </c>
      <c r="AX4294" t="s">
        <v>113</v>
      </c>
      <c r="AY4294" t="s">
        <v>113</v>
      </c>
      <c r="AZ4294" t="s">
        <v>113</v>
      </c>
      <c r="BA4294" t="s">
        <v>113</v>
      </c>
      <c r="BB4294" t="s">
        <v>113</v>
      </c>
      <c r="BD4294" t="s">
        <v>113</v>
      </c>
      <c r="BF4294" t="s">
        <v>113</v>
      </c>
      <c r="BG4294" t="s">
        <v>113</v>
      </c>
      <c r="BH4294" t="s">
        <v>111</v>
      </c>
      <c r="BI4294" t="s">
        <v>113</v>
      </c>
      <c r="BJ4294" t="s">
        <v>113</v>
      </c>
      <c r="BK4294" t="s">
        <v>113</v>
      </c>
      <c r="BL4294" t="s">
        <v>111</v>
      </c>
      <c r="BM4294" t="s">
        <v>113</v>
      </c>
      <c r="BN4294" t="s">
        <v>113</v>
      </c>
      <c r="BO4294" t="s">
        <v>113</v>
      </c>
      <c r="BP4294" t="s">
        <v>113</v>
      </c>
      <c r="BQ4294" t="s">
        <v>113</v>
      </c>
      <c r="BR4294" t="s">
        <v>113</v>
      </c>
      <c r="BS4294" t="s">
        <v>113</v>
      </c>
      <c r="BT4294" t="s">
        <v>113</v>
      </c>
      <c r="BU4294" t="s">
        <v>113</v>
      </c>
      <c r="BV4294" t="s">
        <v>111</v>
      </c>
      <c r="BW4294" t="s">
        <v>111</v>
      </c>
      <c r="BX4294" t="s">
        <v>113</v>
      </c>
      <c r="BY4294" t="s">
        <v>113</v>
      </c>
      <c r="BZ4294" t="s">
        <v>113</v>
      </c>
      <c r="CA4294" t="s">
        <v>113</v>
      </c>
      <c r="CB4294" t="s">
        <v>113</v>
      </c>
      <c r="CC4294" t="s">
        <v>113</v>
      </c>
      <c r="CD4294" t="s">
        <v>113</v>
      </c>
      <c r="CE4294" t="s">
        <v>113</v>
      </c>
      <c r="CF4294" t="s">
        <v>113</v>
      </c>
      <c r="CG4294" t="s">
        <v>113</v>
      </c>
      <c r="CH4294" t="s">
        <v>113</v>
      </c>
      <c r="CI4294" t="s">
        <v>113</v>
      </c>
      <c r="CJ4294" t="s">
        <v>113</v>
      </c>
      <c r="CK4294" t="s">
        <v>113</v>
      </c>
      <c r="CL4294" t="s">
        <v>113</v>
      </c>
      <c r="CM4294" t="s">
        <v>113</v>
      </c>
      <c r="CN4294" t="s">
        <v>113</v>
      </c>
      <c r="CO4294" t="s">
        <v>113</v>
      </c>
      <c r="CP4294" t="s">
        <v>113</v>
      </c>
      <c r="CQ4294" t="s">
        <v>113</v>
      </c>
      <c r="CR4294" t="s">
        <v>113</v>
      </c>
      <c r="CS4294" t="s">
        <v>113</v>
      </c>
      <c r="CT4294" t="s">
        <v>113</v>
      </c>
      <c r="CU4294" t="s">
        <v>113</v>
      </c>
      <c r="CV4294" t="s">
        <v>113</v>
      </c>
      <c r="CW4294" t="s">
        <v>113</v>
      </c>
    </row>
    <row r="4295" spans="1:101" x14ac:dyDescent="0.25">
      <c r="A4295" t="s">
        <v>309</v>
      </c>
      <c r="B4295">
        <v>175069</v>
      </c>
      <c r="C4295" t="s">
        <v>25808</v>
      </c>
      <c r="D4295" t="s">
        <v>102</v>
      </c>
      <c r="E4295" t="s">
        <v>25809</v>
      </c>
      <c r="F4295" t="s">
        <v>25809</v>
      </c>
      <c r="G4295" t="s">
        <v>25810</v>
      </c>
      <c r="H4295" t="s">
        <v>11996</v>
      </c>
      <c r="I4295" t="s">
        <v>19590</v>
      </c>
      <c r="J4295" t="s">
        <v>721</v>
      </c>
      <c r="K4295" t="s">
        <v>108</v>
      </c>
      <c r="L4295">
        <v>21030</v>
      </c>
      <c r="M4295" t="s">
        <v>25811</v>
      </c>
      <c r="N4295" t="s">
        <v>25812</v>
      </c>
      <c r="O4295">
        <v>0</v>
      </c>
      <c r="V4295" t="s">
        <v>110</v>
      </c>
      <c r="W4295" s="1">
        <v>42279</v>
      </c>
      <c r="Y4295" s="1">
        <v>43888</v>
      </c>
      <c r="Z4295" s="2">
        <v>43009</v>
      </c>
      <c r="AB4295" t="s">
        <v>113</v>
      </c>
      <c r="AC4295" t="s">
        <v>113</v>
      </c>
      <c r="AD4295" t="s">
        <v>113</v>
      </c>
      <c r="AG4295" t="s">
        <v>113</v>
      </c>
      <c r="AH4295" t="s">
        <v>111</v>
      </c>
      <c r="AI4295" t="s">
        <v>113</v>
      </c>
      <c r="AJ4295" t="s">
        <v>114</v>
      </c>
      <c r="AL4295" t="s">
        <v>115</v>
      </c>
      <c r="AM4295" t="s">
        <v>721</v>
      </c>
      <c r="AN4295" t="s">
        <v>108</v>
      </c>
      <c r="AO4295" t="s">
        <v>113</v>
      </c>
      <c r="AP4295" t="s">
        <v>113</v>
      </c>
      <c r="AQ4295" t="s">
        <v>113</v>
      </c>
      <c r="AR4295" t="s">
        <v>113</v>
      </c>
      <c r="AS4295" t="s">
        <v>113</v>
      </c>
      <c r="AT4295" t="s">
        <v>113</v>
      </c>
      <c r="AU4295" t="s">
        <v>113</v>
      </c>
      <c r="AV4295" t="s">
        <v>113</v>
      </c>
      <c r="AW4295" t="s">
        <v>113</v>
      </c>
      <c r="AX4295" t="s">
        <v>113</v>
      </c>
      <c r="AY4295" t="s">
        <v>113</v>
      </c>
      <c r="AZ4295" t="s">
        <v>113</v>
      </c>
      <c r="BA4295" t="s">
        <v>113</v>
      </c>
      <c r="BB4295" t="s">
        <v>113</v>
      </c>
      <c r="BD4295" t="s">
        <v>113</v>
      </c>
      <c r="BF4295" t="s">
        <v>113</v>
      </c>
      <c r="BG4295" t="s">
        <v>113</v>
      </c>
      <c r="BH4295" t="s">
        <v>111</v>
      </c>
      <c r="BI4295" t="s">
        <v>113</v>
      </c>
      <c r="BJ4295" t="s">
        <v>113</v>
      </c>
      <c r="BK4295" t="s">
        <v>113</v>
      </c>
      <c r="BL4295" t="s">
        <v>113</v>
      </c>
      <c r="BM4295" t="s">
        <v>113</v>
      </c>
      <c r="BN4295" t="s">
        <v>113</v>
      </c>
      <c r="BO4295" t="s">
        <v>113</v>
      </c>
      <c r="BP4295" t="s">
        <v>113</v>
      </c>
      <c r="BQ4295" t="s">
        <v>113</v>
      </c>
      <c r="BR4295" t="s">
        <v>113</v>
      </c>
      <c r="BS4295" t="s">
        <v>113</v>
      </c>
      <c r="BT4295" t="s">
        <v>113</v>
      </c>
      <c r="BU4295" t="s">
        <v>113</v>
      </c>
      <c r="BV4295" t="s">
        <v>113</v>
      </c>
      <c r="BW4295" t="s">
        <v>111</v>
      </c>
      <c r="BX4295" t="s">
        <v>113</v>
      </c>
      <c r="BY4295" t="s">
        <v>113</v>
      </c>
      <c r="BZ4295" t="s">
        <v>113</v>
      </c>
      <c r="CA4295" t="s">
        <v>113</v>
      </c>
      <c r="CB4295" t="s">
        <v>113</v>
      </c>
      <c r="CC4295" t="s">
        <v>113</v>
      </c>
      <c r="CD4295" t="s">
        <v>113</v>
      </c>
      <c r="CE4295" t="s">
        <v>113</v>
      </c>
      <c r="CF4295" t="s">
        <v>113</v>
      </c>
      <c r="CG4295" t="s">
        <v>113</v>
      </c>
      <c r="CH4295" t="s">
        <v>113</v>
      </c>
      <c r="CI4295" t="s">
        <v>113</v>
      </c>
      <c r="CJ4295" t="s">
        <v>113</v>
      </c>
      <c r="CK4295" t="s">
        <v>113</v>
      </c>
      <c r="CL4295" t="s">
        <v>113</v>
      </c>
      <c r="CM4295" t="s">
        <v>113</v>
      </c>
      <c r="CN4295" t="s">
        <v>113</v>
      </c>
      <c r="CO4295" t="s">
        <v>113</v>
      </c>
      <c r="CP4295" t="s">
        <v>113</v>
      </c>
      <c r="CQ4295" t="s">
        <v>113</v>
      </c>
      <c r="CR4295" t="s">
        <v>113</v>
      </c>
      <c r="CS4295" t="s">
        <v>113</v>
      </c>
      <c r="CT4295" t="s">
        <v>113</v>
      </c>
      <c r="CU4295" t="s">
        <v>113</v>
      </c>
      <c r="CV4295" t="s">
        <v>113</v>
      </c>
      <c r="CW4295" t="s">
        <v>113</v>
      </c>
    </row>
    <row r="4296" spans="1:101" x14ac:dyDescent="0.25">
      <c r="A4296" t="s">
        <v>117</v>
      </c>
      <c r="B4296">
        <v>305607</v>
      </c>
      <c r="C4296" t="s">
        <v>25813</v>
      </c>
      <c r="D4296" t="s">
        <v>102</v>
      </c>
      <c r="E4296" t="s">
        <v>25814</v>
      </c>
      <c r="F4296" t="s">
        <v>25814</v>
      </c>
      <c r="G4296" t="s">
        <v>25815</v>
      </c>
      <c r="H4296" t="s">
        <v>25816</v>
      </c>
      <c r="I4296" t="s">
        <v>169</v>
      </c>
      <c r="K4296" t="s">
        <v>170</v>
      </c>
      <c r="L4296">
        <v>18981</v>
      </c>
      <c r="M4296" t="s">
        <v>25817</v>
      </c>
      <c r="O4296">
        <v>0</v>
      </c>
      <c r="V4296" t="s">
        <v>110</v>
      </c>
      <c r="W4296" s="1">
        <v>43809</v>
      </c>
      <c r="Y4296" s="1">
        <v>43920</v>
      </c>
      <c r="Z4296" s="2">
        <v>43009</v>
      </c>
      <c r="AA4296" t="s">
        <v>25818</v>
      </c>
      <c r="AB4296" t="s">
        <v>111</v>
      </c>
      <c r="AC4296" t="s">
        <v>113</v>
      </c>
      <c r="AD4296" t="s">
        <v>113</v>
      </c>
      <c r="AF4296" t="s">
        <v>25819</v>
      </c>
      <c r="AG4296" t="s">
        <v>113</v>
      </c>
      <c r="AH4296" t="s">
        <v>111</v>
      </c>
      <c r="AI4296" t="s">
        <v>113</v>
      </c>
      <c r="AJ4296" t="s">
        <v>131</v>
      </c>
      <c r="AL4296" t="s">
        <v>115</v>
      </c>
      <c r="AN4296" t="s">
        <v>170</v>
      </c>
      <c r="AO4296" t="s">
        <v>113</v>
      </c>
      <c r="AP4296" t="s">
        <v>113</v>
      </c>
      <c r="AQ4296" t="s">
        <v>113</v>
      </c>
      <c r="AR4296" t="s">
        <v>113</v>
      </c>
      <c r="AS4296" t="s">
        <v>113</v>
      </c>
      <c r="AT4296" t="s">
        <v>113</v>
      </c>
      <c r="AU4296" t="s">
        <v>113</v>
      </c>
      <c r="AV4296" t="s">
        <v>113</v>
      </c>
      <c r="AW4296" t="s">
        <v>113</v>
      </c>
      <c r="AX4296" t="s">
        <v>113</v>
      </c>
      <c r="AY4296" t="s">
        <v>113</v>
      </c>
      <c r="AZ4296" t="s">
        <v>113</v>
      </c>
      <c r="BA4296" t="s">
        <v>113</v>
      </c>
      <c r="BB4296" t="s">
        <v>113</v>
      </c>
      <c r="BD4296" t="s">
        <v>113</v>
      </c>
      <c r="BF4296" t="s">
        <v>113</v>
      </c>
      <c r="BG4296" t="s">
        <v>113</v>
      </c>
      <c r="BH4296" t="s">
        <v>111</v>
      </c>
      <c r="BI4296" t="s">
        <v>113</v>
      </c>
      <c r="BJ4296" t="s">
        <v>113</v>
      </c>
      <c r="BK4296" t="s">
        <v>113</v>
      </c>
      <c r="BL4296" t="s">
        <v>111</v>
      </c>
      <c r="BM4296" t="s">
        <v>113</v>
      </c>
      <c r="BN4296" t="s">
        <v>113</v>
      </c>
      <c r="BO4296" t="s">
        <v>113</v>
      </c>
      <c r="BP4296" t="s">
        <v>113</v>
      </c>
      <c r="BQ4296" t="s">
        <v>113</v>
      </c>
      <c r="BR4296" t="s">
        <v>113</v>
      </c>
      <c r="BS4296" t="s">
        <v>113</v>
      </c>
      <c r="BT4296" t="s">
        <v>113</v>
      </c>
      <c r="BU4296" t="s">
        <v>113</v>
      </c>
      <c r="BV4296" t="s">
        <v>111</v>
      </c>
      <c r="BW4296" t="s">
        <v>111</v>
      </c>
      <c r="BX4296" t="s">
        <v>113</v>
      </c>
      <c r="BY4296" t="s">
        <v>113</v>
      </c>
      <c r="BZ4296" t="s">
        <v>113</v>
      </c>
      <c r="CA4296" t="s">
        <v>113</v>
      </c>
      <c r="CB4296" t="s">
        <v>113</v>
      </c>
      <c r="CC4296" t="s">
        <v>113</v>
      </c>
      <c r="CD4296" t="s">
        <v>113</v>
      </c>
      <c r="CE4296" t="s">
        <v>113</v>
      </c>
      <c r="CF4296" t="s">
        <v>113</v>
      </c>
      <c r="CG4296" t="s">
        <v>113</v>
      </c>
      <c r="CH4296" t="s">
        <v>113</v>
      </c>
      <c r="CI4296" t="s">
        <v>113</v>
      </c>
      <c r="CJ4296" t="s">
        <v>113</v>
      </c>
      <c r="CK4296" t="s">
        <v>113</v>
      </c>
      <c r="CL4296" t="s">
        <v>113</v>
      </c>
      <c r="CM4296" t="s">
        <v>113</v>
      </c>
      <c r="CN4296" t="s">
        <v>113</v>
      </c>
      <c r="CO4296" t="s">
        <v>113</v>
      </c>
      <c r="CP4296" t="s">
        <v>113</v>
      </c>
      <c r="CQ4296" t="s">
        <v>113</v>
      </c>
      <c r="CR4296" t="s">
        <v>113</v>
      </c>
      <c r="CS4296" t="s">
        <v>113</v>
      </c>
      <c r="CT4296" t="s">
        <v>113</v>
      </c>
      <c r="CU4296" t="s">
        <v>113</v>
      </c>
      <c r="CV4296" t="s">
        <v>113</v>
      </c>
      <c r="CW4296" t="s">
        <v>113</v>
      </c>
    </row>
    <row r="4297" spans="1:101" x14ac:dyDescent="0.25">
      <c r="A4297" t="s">
        <v>100</v>
      </c>
      <c r="B4297">
        <v>298029</v>
      </c>
      <c r="C4297" t="s">
        <v>25820</v>
      </c>
      <c r="D4297" t="s">
        <v>102</v>
      </c>
      <c r="E4297" t="s">
        <v>25821</v>
      </c>
      <c r="F4297" t="s">
        <v>25821</v>
      </c>
      <c r="G4297" t="s">
        <v>25822</v>
      </c>
      <c r="I4297" t="s">
        <v>25823</v>
      </c>
      <c r="J4297" t="s">
        <v>107</v>
      </c>
      <c r="K4297" t="s">
        <v>108</v>
      </c>
      <c r="L4297">
        <v>11788</v>
      </c>
      <c r="M4297" t="s">
        <v>25824</v>
      </c>
      <c r="O4297">
        <v>0</v>
      </c>
      <c r="V4297" t="s">
        <v>110</v>
      </c>
      <c r="W4297" s="1">
        <v>43420</v>
      </c>
      <c r="Y4297" s="1">
        <v>43893</v>
      </c>
      <c r="Z4297" s="2">
        <v>43009</v>
      </c>
      <c r="AB4297" t="s">
        <v>113</v>
      </c>
      <c r="AC4297" t="s">
        <v>113</v>
      </c>
      <c r="AD4297" t="s">
        <v>113</v>
      </c>
      <c r="AG4297" t="s">
        <v>113</v>
      </c>
      <c r="AH4297" t="s">
        <v>111</v>
      </c>
      <c r="AI4297" t="s">
        <v>113</v>
      </c>
      <c r="AJ4297" t="s">
        <v>114</v>
      </c>
      <c r="AL4297" t="s">
        <v>115</v>
      </c>
      <c r="AM4297" t="s">
        <v>116</v>
      </c>
      <c r="AN4297" t="s">
        <v>108</v>
      </c>
      <c r="AO4297" t="s">
        <v>113</v>
      </c>
      <c r="AP4297" t="s">
        <v>113</v>
      </c>
      <c r="AQ4297" t="s">
        <v>113</v>
      </c>
      <c r="AR4297" t="s">
        <v>113</v>
      </c>
      <c r="AS4297" t="s">
        <v>113</v>
      </c>
      <c r="AT4297" t="s">
        <v>113</v>
      </c>
      <c r="AU4297" t="s">
        <v>113</v>
      </c>
      <c r="AV4297" t="s">
        <v>113</v>
      </c>
      <c r="AW4297" t="s">
        <v>113</v>
      </c>
      <c r="AX4297" t="s">
        <v>113</v>
      </c>
      <c r="AY4297" t="s">
        <v>113</v>
      </c>
      <c r="AZ4297" t="s">
        <v>113</v>
      </c>
      <c r="BA4297" t="s">
        <v>113</v>
      </c>
      <c r="BB4297" t="s">
        <v>113</v>
      </c>
      <c r="BD4297" t="s">
        <v>113</v>
      </c>
      <c r="BF4297" t="s">
        <v>113</v>
      </c>
      <c r="BG4297" t="s">
        <v>111</v>
      </c>
      <c r="BH4297" t="s">
        <v>111</v>
      </c>
      <c r="BI4297" t="s">
        <v>113</v>
      </c>
      <c r="BJ4297" t="s">
        <v>113</v>
      </c>
      <c r="BK4297" t="s">
        <v>113</v>
      </c>
      <c r="BL4297" t="s">
        <v>113</v>
      </c>
      <c r="BM4297" t="s">
        <v>113</v>
      </c>
      <c r="BN4297" t="s">
        <v>113</v>
      </c>
      <c r="BO4297" t="s">
        <v>113</v>
      </c>
      <c r="BP4297" t="s">
        <v>113</v>
      </c>
      <c r="BQ4297" t="s">
        <v>113</v>
      </c>
      <c r="BR4297" t="s">
        <v>113</v>
      </c>
      <c r="BS4297" t="s">
        <v>113</v>
      </c>
      <c r="BT4297" t="s">
        <v>113</v>
      </c>
      <c r="BU4297" t="s">
        <v>113</v>
      </c>
      <c r="BV4297" t="s">
        <v>111</v>
      </c>
      <c r="BW4297" t="s">
        <v>111</v>
      </c>
      <c r="BX4297" t="s">
        <v>113</v>
      </c>
      <c r="BY4297" t="s">
        <v>113</v>
      </c>
      <c r="BZ4297" t="s">
        <v>113</v>
      </c>
      <c r="CA4297" t="s">
        <v>113</v>
      </c>
      <c r="CB4297" t="s">
        <v>113</v>
      </c>
      <c r="CC4297" t="s">
        <v>113</v>
      </c>
      <c r="CD4297" t="s">
        <v>113</v>
      </c>
      <c r="CE4297" t="s">
        <v>113</v>
      </c>
      <c r="CF4297" t="s">
        <v>113</v>
      </c>
      <c r="CG4297" t="s">
        <v>113</v>
      </c>
      <c r="CH4297" t="s">
        <v>113</v>
      </c>
      <c r="CI4297" t="s">
        <v>113</v>
      </c>
      <c r="CJ4297" t="s">
        <v>113</v>
      </c>
      <c r="CK4297" t="s">
        <v>113</v>
      </c>
      <c r="CL4297" t="s">
        <v>113</v>
      </c>
      <c r="CM4297" t="s">
        <v>113</v>
      </c>
      <c r="CN4297" t="s">
        <v>113</v>
      </c>
      <c r="CO4297" t="s">
        <v>113</v>
      </c>
      <c r="CP4297" t="s">
        <v>113</v>
      </c>
      <c r="CQ4297" t="s">
        <v>113</v>
      </c>
      <c r="CR4297" t="s">
        <v>113</v>
      </c>
      <c r="CS4297" t="s">
        <v>113</v>
      </c>
      <c r="CT4297" t="s">
        <v>113</v>
      </c>
      <c r="CU4297" t="s">
        <v>113</v>
      </c>
      <c r="CV4297" t="s">
        <v>113</v>
      </c>
      <c r="CW4297" t="s">
        <v>113</v>
      </c>
    </row>
    <row r="4298" spans="1:101" x14ac:dyDescent="0.25">
      <c r="A4298" t="s">
        <v>175</v>
      </c>
      <c r="B4298">
        <v>166518</v>
      </c>
      <c r="C4298" t="s">
        <v>25825</v>
      </c>
      <c r="D4298" t="s">
        <v>102</v>
      </c>
      <c r="E4298" t="s">
        <v>25826</v>
      </c>
      <c r="F4298" t="s">
        <v>25826</v>
      </c>
      <c r="G4298" t="s">
        <v>25827</v>
      </c>
      <c r="I4298" t="s">
        <v>234</v>
      </c>
      <c r="J4298" t="s">
        <v>180</v>
      </c>
      <c r="K4298" t="s">
        <v>108</v>
      </c>
      <c r="L4298">
        <v>94111</v>
      </c>
      <c r="M4298">
        <v>8884059335</v>
      </c>
      <c r="N4298" t="s">
        <v>25828</v>
      </c>
      <c r="O4298">
        <v>0</v>
      </c>
      <c r="P4298" t="s">
        <v>25829</v>
      </c>
      <c r="R4298" t="s">
        <v>234</v>
      </c>
      <c r="S4298" t="s">
        <v>180</v>
      </c>
      <c r="T4298" t="s">
        <v>108</v>
      </c>
      <c r="U4298">
        <v>94108</v>
      </c>
      <c r="V4298" t="s">
        <v>110</v>
      </c>
      <c r="W4298" s="1">
        <v>42460</v>
      </c>
      <c r="Y4298" s="1">
        <v>43920</v>
      </c>
      <c r="Z4298" s="2">
        <v>43009</v>
      </c>
      <c r="AA4298" t="s">
        <v>25830</v>
      </c>
      <c r="AB4298" t="s">
        <v>113</v>
      </c>
      <c r="AC4298" t="s">
        <v>113</v>
      </c>
      <c r="AD4298" t="s">
        <v>113</v>
      </c>
      <c r="AG4298" t="s">
        <v>111</v>
      </c>
      <c r="AH4298" t="s">
        <v>113</v>
      </c>
      <c r="AI4298" t="s">
        <v>113</v>
      </c>
      <c r="AJ4298" t="s">
        <v>131</v>
      </c>
      <c r="AL4298" t="s">
        <v>115</v>
      </c>
      <c r="AM4298" t="s">
        <v>116</v>
      </c>
      <c r="AN4298" t="s">
        <v>108</v>
      </c>
      <c r="AO4298" t="s">
        <v>113</v>
      </c>
      <c r="AP4298" t="s">
        <v>113</v>
      </c>
      <c r="AQ4298" t="s">
        <v>113</v>
      </c>
      <c r="AR4298" t="s">
        <v>113</v>
      </c>
      <c r="AS4298" t="s">
        <v>113</v>
      </c>
      <c r="AT4298" t="s">
        <v>113</v>
      </c>
      <c r="AU4298" t="s">
        <v>113</v>
      </c>
      <c r="AV4298" t="s">
        <v>113</v>
      </c>
      <c r="AW4298" t="s">
        <v>113</v>
      </c>
      <c r="AX4298" t="s">
        <v>113</v>
      </c>
      <c r="AY4298" t="s">
        <v>113</v>
      </c>
      <c r="AZ4298" t="s">
        <v>113</v>
      </c>
      <c r="BA4298" t="s">
        <v>113</v>
      </c>
      <c r="BB4298" t="s">
        <v>113</v>
      </c>
      <c r="BD4298" t="s">
        <v>113</v>
      </c>
      <c r="BF4298" t="s">
        <v>113</v>
      </c>
      <c r="BG4298" t="s">
        <v>113</v>
      </c>
      <c r="BH4298" t="s">
        <v>113</v>
      </c>
      <c r="BI4298" t="s">
        <v>113</v>
      </c>
      <c r="BJ4298" t="s">
        <v>113</v>
      </c>
      <c r="BK4298" t="s">
        <v>113</v>
      </c>
      <c r="BL4298" t="s">
        <v>113</v>
      </c>
      <c r="BM4298" t="s">
        <v>113</v>
      </c>
      <c r="BN4298" t="s">
        <v>113</v>
      </c>
      <c r="BO4298" t="s">
        <v>113</v>
      </c>
      <c r="BP4298" t="s">
        <v>113</v>
      </c>
      <c r="BQ4298" t="s">
        <v>113</v>
      </c>
      <c r="BR4298" t="s">
        <v>113</v>
      </c>
      <c r="BS4298" t="s">
        <v>113</v>
      </c>
      <c r="BT4298" t="s">
        <v>113</v>
      </c>
      <c r="BU4298" t="s">
        <v>113</v>
      </c>
      <c r="BV4298" t="s">
        <v>111</v>
      </c>
      <c r="BW4298" t="s">
        <v>111</v>
      </c>
      <c r="BX4298" t="s">
        <v>113</v>
      </c>
      <c r="BY4298" t="s">
        <v>113</v>
      </c>
      <c r="BZ4298" t="s">
        <v>113</v>
      </c>
      <c r="CA4298" t="s">
        <v>113</v>
      </c>
      <c r="CB4298" t="s">
        <v>113</v>
      </c>
      <c r="CC4298" t="s">
        <v>113</v>
      </c>
      <c r="CD4298" t="s">
        <v>113</v>
      </c>
      <c r="CE4298" t="s">
        <v>113</v>
      </c>
      <c r="CF4298" t="s">
        <v>113</v>
      </c>
      <c r="CG4298" t="s">
        <v>113</v>
      </c>
      <c r="CH4298" t="s">
        <v>113</v>
      </c>
      <c r="CI4298" t="s">
        <v>113</v>
      </c>
      <c r="CJ4298" t="s">
        <v>113</v>
      </c>
      <c r="CK4298" t="s">
        <v>113</v>
      </c>
      <c r="CL4298" t="s">
        <v>113</v>
      </c>
      <c r="CM4298" t="s">
        <v>113</v>
      </c>
      <c r="CN4298" t="s">
        <v>113</v>
      </c>
      <c r="CO4298" t="s">
        <v>113</v>
      </c>
      <c r="CP4298" t="s">
        <v>113</v>
      </c>
      <c r="CQ4298" t="s">
        <v>113</v>
      </c>
      <c r="CR4298" t="s">
        <v>113</v>
      </c>
      <c r="CS4298" t="s">
        <v>113</v>
      </c>
      <c r="CT4298" t="s">
        <v>113</v>
      </c>
      <c r="CU4298" t="s">
        <v>113</v>
      </c>
      <c r="CV4298" t="s">
        <v>113</v>
      </c>
      <c r="CW4298" t="s">
        <v>113</v>
      </c>
    </row>
    <row r="4299" spans="1:101" x14ac:dyDescent="0.25">
      <c r="A4299" t="s">
        <v>175</v>
      </c>
      <c r="B4299">
        <v>301623</v>
      </c>
      <c r="C4299" t="s">
        <v>25831</v>
      </c>
      <c r="D4299" t="s">
        <v>102</v>
      </c>
      <c r="E4299" t="s">
        <v>25832</v>
      </c>
      <c r="F4299" t="s">
        <v>25832</v>
      </c>
      <c r="G4299" t="s">
        <v>25767</v>
      </c>
      <c r="H4299" t="s">
        <v>25833</v>
      </c>
      <c r="I4299" t="s">
        <v>234</v>
      </c>
      <c r="J4299" t="s">
        <v>180</v>
      </c>
      <c r="K4299" t="s">
        <v>108</v>
      </c>
      <c r="L4299">
        <v>94129</v>
      </c>
      <c r="M4299" t="s">
        <v>25834</v>
      </c>
      <c r="O4299">
        <v>0</v>
      </c>
      <c r="V4299" t="s">
        <v>110</v>
      </c>
      <c r="W4299" s="1">
        <v>43916</v>
      </c>
      <c r="Y4299" s="1">
        <v>43916</v>
      </c>
      <c r="Z4299" s="2">
        <v>43009</v>
      </c>
      <c r="AA4299" t="s">
        <v>25835</v>
      </c>
      <c r="AB4299" t="s">
        <v>113</v>
      </c>
      <c r="AC4299" t="s">
        <v>113</v>
      </c>
      <c r="AD4299" t="s">
        <v>113</v>
      </c>
      <c r="AG4299" t="s">
        <v>113</v>
      </c>
      <c r="AH4299" t="s">
        <v>111</v>
      </c>
      <c r="AI4299" t="s">
        <v>113</v>
      </c>
      <c r="AJ4299" t="s">
        <v>131</v>
      </c>
      <c r="AL4299" t="s">
        <v>115</v>
      </c>
      <c r="AM4299" t="s">
        <v>116</v>
      </c>
      <c r="AN4299" t="s">
        <v>108</v>
      </c>
      <c r="AO4299" t="s">
        <v>113</v>
      </c>
      <c r="AP4299" t="s">
        <v>113</v>
      </c>
      <c r="AQ4299" t="s">
        <v>111</v>
      </c>
      <c r="AR4299" t="s">
        <v>113</v>
      </c>
      <c r="AS4299" t="s">
        <v>113</v>
      </c>
      <c r="AT4299" t="s">
        <v>113</v>
      </c>
      <c r="AU4299" t="s">
        <v>113</v>
      </c>
      <c r="AV4299" t="s">
        <v>113</v>
      </c>
      <c r="AW4299" t="s">
        <v>113</v>
      </c>
      <c r="AX4299" t="s">
        <v>113</v>
      </c>
      <c r="AY4299" t="s">
        <v>113</v>
      </c>
      <c r="AZ4299" t="s">
        <v>113</v>
      </c>
      <c r="BA4299" t="s">
        <v>113</v>
      </c>
      <c r="BB4299" t="s">
        <v>113</v>
      </c>
      <c r="BD4299" t="s">
        <v>113</v>
      </c>
      <c r="BF4299" t="s">
        <v>113</v>
      </c>
      <c r="BG4299" t="s">
        <v>113</v>
      </c>
      <c r="BH4299" t="s">
        <v>113</v>
      </c>
      <c r="BI4299" t="s">
        <v>113</v>
      </c>
      <c r="BJ4299" t="s">
        <v>113</v>
      </c>
      <c r="BK4299" t="s">
        <v>113</v>
      </c>
      <c r="BL4299" t="s">
        <v>113</v>
      </c>
      <c r="BM4299" t="s">
        <v>113</v>
      </c>
      <c r="BN4299" t="s">
        <v>113</v>
      </c>
      <c r="BO4299" t="s">
        <v>113</v>
      </c>
      <c r="BP4299" t="s">
        <v>113</v>
      </c>
      <c r="BQ4299" t="s">
        <v>113</v>
      </c>
      <c r="BR4299" t="s">
        <v>113</v>
      </c>
      <c r="BS4299" t="s">
        <v>113</v>
      </c>
      <c r="BT4299" t="s">
        <v>113</v>
      </c>
      <c r="BU4299" t="s">
        <v>113</v>
      </c>
      <c r="BV4299" t="s">
        <v>113</v>
      </c>
      <c r="BW4299" t="s">
        <v>111</v>
      </c>
      <c r="BX4299" t="s">
        <v>113</v>
      </c>
      <c r="BY4299" t="s">
        <v>113</v>
      </c>
      <c r="BZ4299" t="s">
        <v>113</v>
      </c>
      <c r="CA4299" t="s">
        <v>113</v>
      </c>
      <c r="CB4299" t="s">
        <v>113</v>
      </c>
      <c r="CC4299" t="s">
        <v>113</v>
      </c>
      <c r="CD4299" t="s">
        <v>113</v>
      </c>
      <c r="CE4299" t="s">
        <v>113</v>
      </c>
      <c r="CF4299" t="s">
        <v>113</v>
      </c>
      <c r="CG4299" t="s">
        <v>113</v>
      </c>
      <c r="CH4299" t="s">
        <v>113</v>
      </c>
      <c r="CI4299" t="s">
        <v>113</v>
      </c>
      <c r="CJ4299" t="s">
        <v>113</v>
      </c>
      <c r="CK4299" t="s">
        <v>113</v>
      </c>
      <c r="CL4299" t="s">
        <v>113</v>
      </c>
      <c r="CM4299" t="s">
        <v>113</v>
      </c>
      <c r="CN4299" t="s">
        <v>113</v>
      </c>
      <c r="CO4299" t="s">
        <v>113</v>
      </c>
      <c r="CP4299" t="s">
        <v>113</v>
      </c>
      <c r="CQ4299" t="s">
        <v>113</v>
      </c>
      <c r="CR4299" t="s">
        <v>113</v>
      </c>
      <c r="CS4299" t="s">
        <v>113</v>
      </c>
      <c r="CT4299" t="s">
        <v>113</v>
      </c>
      <c r="CU4299" t="s">
        <v>113</v>
      </c>
      <c r="CV4299" t="s">
        <v>113</v>
      </c>
      <c r="CW4299" t="s">
        <v>113</v>
      </c>
    </row>
    <row r="4300" spans="1:101" x14ac:dyDescent="0.25">
      <c r="A4300" t="s">
        <v>117</v>
      </c>
      <c r="B4300">
        <v>163936</v>
      </c>
      <c r="C4300" t="s">
        <v>25836</v>
      </c>
      <c r="D4300" t="s">
        <v>102</v>
      </c>
      <c r="E4300" t="s">
        <v>25837</v>
      </c>
      <c r="F4300" t="s">
        <v>25837</v>
      </c>
      <c r="G4300" t="s">
        <v>25838</v>
      </c>
      <c r="H4300" t="s">
        <v>25839</v>
      </c>
      <c r="I4300" t="s">
        <v>121</v>
      </c>
      <c r="K4300" t="s">
        <v>122</v>
      </c>
      <c r="L4300" t="s">
        <v>400</v>
      </c>
      <c r="M4300" t="s">
        <v>25840</v>
      </c>
      <c r="N4300" t="s">
        <v>25841</v>
      </c>
      <c r="O4300">
        <v>1</v>
      </c>
      <c r="V4300" t="s">
        <v>110</v>
      </c>
      <c r="W4300" s="1">
        <v>41073</v>
      </c>
      <c r="Y4300" s="1">
        <v>43881</v>
      </c>
      <c r="Z4300" s="2">
        <v>43009</v>
      </c>
      <c r="AA4300" t="s">
        <v>25842</v>
      </c>
      <c r="AB4300" t="s">
        <v>113</v>
      </c>
      <c r="AC4300" t="s">
        <v>113</v>
      </c>
      <c r="AD4300" t="s">
        <v>113</v>
      </c>
      <c r="AG4300" t="s">
        <v>113</v>
      </c>
      <c r="AH4300" t="s">
        <v>111</v>
      </c>
      <c r="AI4300" t="s">
        <v>113</v>
      </c>
      <c r="AJ4300" t="s">
        <v>173</v>
      </c>
      <c r="AK4300" t="s">
        <v>18936</v>
      </c>
      <c r="AL4300" t="s">
        <v>115</v>
      </c>
      <c r="AN4300" t="s">
        <v>122</v>
      </c>
      <c r="AO4300" t="s">
        <v>113</v>
      </c>
      <c r="AP4300" t="s">
        <v>113</v>
      </c>
      <c r="AQ4300" t="s">
        <v>111</v>
      </c>
      <c r="AR4300" t="s">
        <v>113</v>
      </c>
      <c r="AS4300" t="s">
        <v>113</v>
      </c>
      <c r="AT4300" t="s">
        <v>113</v>
      </c>
      <c r="AU4300" t="s">
        <v>113</v>
      </c>
      <c r="AV4300" t="s">
        <v>113</v>
      </c>
      <c r="AW4300" t="s">
        <v>113</v>
      </c>
      <c r="AX4300" t="s">
        <v>113</v>
      </c>
      <c r="AY4300" t="s">
        <v>113</v>
      </c>
      <c r="AZ4300" t="s">
        <v>113</v>
      </c>
      <c r="BA4300" t="s">
        <v>113</v>
      </c>
      <c r="BB4300" t="s">
        <v>113</v>
      </c>
      <c r="BD4300" t="s">
        <v>113</v>
      </c>
      <c r="BF4300" t="s">
        <v>113</v>
      </c>
      <c r="BG4300" t="s">
        <v>113</v>
      </c>
      <c r="BH4300" t="s">
        <v>111</v>
      </c>
      <c r="BI4300" t="s">
        <v>113</v>
      </c>
      <c r="BJ4300" t="s">
        <v>113</v>
      </c>
      <c r="BK4300" t="s">
        <v>113</v>
      </c>
      <c r="BL4300" t="s">
        <v>113</v>
      </c>
      <c r="BM4300" t="s">
        <v>113</v>
      </c>
      <c r="BN4300" t="s">
        <v>113</v>
      </c>
      <c r="BO4300" t="s">
        <v>113</v>
      </c>
      <c r="BP4300" t="s">
        <v>113</v>
      </c>
      <c r="BQ4300" t="s">
        <v>113</v>
      </c>
      <c r="BR4300" t="s">
        <v>113</v>
      </c>
      <c r="BS4300" t="s">
        <v>113</v>
      </c>
      <c r="BT4300" t="s">
        <v>113</v>
      </c>
      <c r="BU4300" t="s">
        <v>113</v>
      </c>
      <c r="BV4300" t="s">
        <v>113</v>
      </c>
      <c r="BW4300" t="s">
        <v>111</v>
      </c>
      <c r="BX4300" t="s">
        <v>113</v>
      </c>
      <c r="BY4300" t="s">
        <v>113</v>
      </c>
      <c r="BZ4300" t="s">
        <v>113</v>
      </c>
      <c r="CA4300" t="s">
        <v>113</v>
      </c>
      <c r="CB4300" t="s">
        <v>113</v>
      </c>
      <c r="CC4300" t="s">
        <v>113</v>
      </c>
      <c r="CD4300" t="s">
        <v>113</v>
      </c>
      <c r="CE4300" t="s">
        <v>113</v>
      </c>
      <c r="CF4300" t="s">
        <v>113</v>
      </c>
      <c r="CG4300" t="s">
        <v>113</v>
      </c>
      <c r="CH4300" t="s">
        <v>113</v>
      </c>
      <c r="CI4300" t="s">
        <v>113</v>
      </c>
      <c r="CJ4300" t="s">
        <v>113</v>
      </c>
      <c r="CK4300" t="s">
        <v>113</v>
      </c>
      <c r="CL4300" t="s">
        <v>113</v>
      </c>
      <c r="CM4300" t="s">
        <v>113</v>
      </c>
      <c r="CN4300" t="s">
        <v>113</v>
      </c>
      <c r="CO4300" t="s">
        <v>113</v>
      </c>
      <c r="CP4300" t="s">
        <v>113</v>
      </c>
      <c r="CQ4300" t="s">
        <v>113</v>
      </c>
      <c r="CR4300" t="s">
        <v>113</v>
      </c>
      <c r="CS4300" t="s">
        <v>113</v>
      </c>
      <c r="CT4300" t="s">
        <v>113</v>
      </c>
      <c r="CU4300" t="s">
        <v>113</v>
      </c>
      <c r="CV4300" t="s">
        <v>113</v>
      </c>
      <c r="CW4300" t="s">
        <v>113</v>
      </c>
    </row>
    <row r="4301" spans="1:101" x14ac:dyDescent="0.25">
      <c r="A4301" t="s">
        <v>378</v>
      </c>
      <c r="B4301">
        <v>284514</v>
      </c>
      <c r="C4301" t="s">
        <v>25843</v>
      </c>
      <c r="D4301" t="s">
        <v>102</v>
      </c>
      <c r="E4301" t="s">
        <v>25844</v>
      </c>
      <c r="F4301" t="s">
        <v>25844</v>
      </c>
      <c r="G4301" t="s">
        <v>25845</v>
      </c>
      <c r="H4301" t="s">
        <v>2361</v>
      </c>
      <c r="I4301" t="s">
        <v>384</v>
      </c>
      <c r="J4301" t="s">
        <v>180</v>
      </c>
      <c r="K4301" t="s">
        <v>108</v>
      </c>
      <c r="L4301">
        <v>90024</v>
      </c>
      <c r="M4301" t="s">
        <v>5925</v>
      </c>
      <c r="N4301" t="s">
        <v>5926</v>
      </c>
      <c r="O4301">
        <v>0</v>
      </c>
      <c r="V4301" t="s">
        <v>110</v>
      </c>
      <c r="W4301" s="1">
        <v>42555</v>
      </c>
      <c r="Y4301" s="1">
        <v>43923</v>
      </c>
      <c r="Z4301" s="2">
        <v>43009</v>
      </c>
      <c r="AA4301" t="s">
        <v>25846</v>
      </c>
      <c r="AB4301" t="s">
        <v>113</v>
      </c>
      <c r="AC4301" t="s">
        <v>113</v>
      </c>
      <c r="AD4301" t="s">
        <v>113</v>
      </c>
      <c r="AG4301" t="s">
        <v>113</v>
      </c>
      <c r="AH4301" t="s">
        <v>113</v>
      </c>
      <c r="AI4301" t="s">
        <v>111</v>
      </c>
      <c r="AJ4301" t="s">
        <v>114</v>
      </c>
      <c r="AL4301" t="s">
        <v>115</v>
      </c>
      <c r="AM4301" t="s">
        <v>116</v>
      </c>
      <c r="AN4301" t="s">
        <v>108</v>
      </c>
      <c r="AO4301" t="s">
        <v>113</v>
      </c>
      <c r="AP4301" t="s">
        <v>113</v>
      </c>
      <c r="AQ4301" t="s">
        <v>113</v>
      </c>
      <c r="AR4301" t="s">
        <v>113</v>
      </c>
      <c r="AS4301" t="s">
        <v>113</v>
      </c>
      <c r="AT4301" t="s">
        <v>113</v>
      </c>
      <c r="AU4301" t="s">
        <v>113</v>
      </c>
      <c r="AV4301" t="s">
        <v>113</v>
      </c>
      <c r="AW4301" t="s">
        <v>113</v>
      </c>
      <c r="AX4301" t="s">
        <v>113</v>
      </c>
      <c r="AY4301" t="s">
        <v>113</v>
      </c>
      <c r="AZ4301" t="s">
        <v>113</v>
      </c>
      <c r="BA4301" t="s">
        <v>113</v>
      </c>
      <c r="BB4301" t="s">
        <v>113</v>
      </c>
      <c r="BD4301" t="s">
        <v>113</v>
      </c>
      <c r="BF4301" t="s">
        <v>113</v>
      </c>
      <c r="BG4301" t="s">
        <v>113</v>
      </c>
      <c r="BH4301" t="s">
        <v>113</v>
      </c>
      <c r="BI4301" t="s">
        <v>113</v>
      </c>
      <c r="BJ4301" t="s">
        <v>113</v>
      </c>
      <c r="BK4301" t="s">
        <v>113</v>
      </c>
      <c r="BL4301" t="s">
        <v>113</v>
      </c>
      <c r="BM4301" t="s">
        <v>113</v>
      </c>
      <c r="BN4301" t="s">
        <v>113</v>
      </c>
      <c r="BO4301" t="s">
        <v>113</v>
      </c>
      <c r="BP4301" t="s">
        <v>113</v>
      </c>
      <c r="BQ4301" t="s">
        <v>113</v>
      </c>
      <c r="BR4301" t="s">
        <v>113</v>
      </c>
      <c r="BS4301" t="s">
        <v>113</v>
      </c>
      <c r="BT4301" t="s">
        <v>113</v>
      </c>
      <c r="BU4301" t="s">
        <v>113</v>
      </c>
      <c r="BV4301" t="s">
        <v>111</v>
      </c>
      <c r="BW4301" t="s">
        <v>111</v>
      </c>
      <c r="BX4301" t="s">
        <v>113</v>
      </c>
      <c r="BY4301" t="s">
        <v>113</v>
      </c>
      <c r="BZ4301" t="s">
        <v>113</v>
      </c>
      <c r="CA4301" t="s">
        <v>113</v>
      </c>
      <c r="CB4301" t="s">
        <v>113</v>
      </c>
      <c r="CC4301" t="s">
        <v>113</v>
      </c>
      <c r="CD4301" t="s">
        <v>113</v>
      </c>
      <c r="CE4301" t="s">
        <v>113</v>
      </c>
      <c r="CF4301" t="s">
        <v>113</v>
      </c>
      <c r="CG4301" t="s">
        <v>113</v>
      </c>
      <c r="CH4301" t="s">
        <v>113</v>
      </c>
      <c r="CI4301" t="s">
        <v>113</v>
      </c>
      <c r="CJ4301" t="s">
        <v>113</v>
      </c>
      <c r="CK4301" t="s">
        <v>113</v>
      </c>
      <c r="CL4301" t="s">
        <v>113</v>
      </c>
      <c r="CM4301" t="s">
        <v>113</v>
      </c>
      <c r="CN4301" t="s">
        <v>113</v>
      </c>
      <c r="CO4301" t="s">
        <v>113</v>
      </c>
      <c r="CP4301" t="s">
        <v>113</v>
      </c>
      <c r="CQ4301" t="s">
        <v>113</v>
      </c>
      <c r="CR4301" t="s">
        <v>113</v>
      </c>
      <c r="CS4301" t="s">
        <v>113</v>
      </c>
      <c r="CT4301" t="s">
        <v>113</v>
      </c>
      <c r="CU4301" t="s">
        <v>113</v>
      </c>
      <c r="CV4301" t="s">
        <v>113</v>
      </c>
      <c r="CW4301" t="s">
        <v>113</v>
      </c>
    </row>
    <row r="4302" spans="1:101" x14ac:dyDescent="0.25">
      <c r="A4302" t="s">
        <v>175</v>
      </c>
      <c r="B4302">
        <v>288073</v>
      </c>
      <c r="C4302" t="s">
        <v>25847</v>
      </c>
      <c r="D4302" t="s">
        <v>102</v>
      </c>
      <c r="E4302" t="s">
        <v>25848</v>
      </c>
      <c r="F4302" t="s">
        <v>25849</v>
      </c>
      <c r="G4302" t="s">
        <v>25850</v>
      </c>
      <c r="H4302" t="s">
        <v>14047</v>
      </c>
      <c r="I4302" t="s">
        <v>7774</v>
      </c>
      <c r="J4302" t="s">
        <v>180</v>
      </c>
      <c r="K4302" t="s">
        <v>108</v>
      </c>
      <c r="L4302">
        <v>94063</v>
      </c>
      <c r="M4302" t="s">
        <v>25851</v>
      </c>
      <c r="N4302" t="s">
        <v>25851</v>
      </c>
      <c r="O4302">
        <v>0</v>
      </c>
      <c r="V4302" t="s">
        <v>110</v>
      </c>
      <c r="W4302" s="1">
        <v>42823</v>
      </c>
      <c r="Y4302" s="1">
        <v>43917</v>
      </c>
      <c r="Z4302" s="2">
        <v>43009</v>
      </c>
      <c r="AA4302" t="s">
        <v>25852</v>
      </c>
      <c r="AB4302" t="s">
        <v>113</v>
      </c>
      <c r="AC4302" t="s">
        <v>113</v>
      </c>
      <c r="AD4302" t="s">
        <v>113</v>
      </c>
      <c r="AG4302" t="s">
        <v>111</v>
      </c>
      <c r="AH4302" t="s">
        <v>113</v>
      </c>
      <c r="AI4302" t="s">
        <v>113</v>
      </c>
      <c r="AJ4302" t="s">
        <v>114</v>
      </c>
      <c r="AL4302" t="s">
        <v>115</v>
      </c>
      <c r="AM4302" t="s">
        <v>116</v>
      </c>
      <c r="AN4302" t="s">
        <v>108</v>
      </c>
      <c r="AO4302" t="s">
        <v>113</v>
      </c>
      <c r="AP4302" t="s">
        <v>113</v>
      </c>
      <c r="AQ4302" t="s">
        <v>113</v>
      </c>
      <c r="AR4302" t="s">
        <v>113</v>
      </c>
      <c r="AS4302" t="s">
        <v>113</v>
      </c>
      <c r="AT4302" t="s">
        <v>113</v>
      </c>
      <c r="AU4302" t="s">
        <v>113</v>
      </c>
      <c r="AV4302" t="s">
        <v>113</v>
      </c>
      <c r="AW4302" t="s">
        <v>113</v>
      </c>
      <c r="AX4302" t="s">
        <v>113</v>
      </c>
      <c r="AY4302" t="s">
        <v>113</v>
      </c>
      <c r="AZ4302" t="s">
        <v>113</v>
      </c>
      <c r="BA4302" t="s">
        <v>113</v>
      </c>
      <c r="BB4302" t="s">
        <v>113</v>
      </c>
      <c r="BD4302" t="s">
        <v>113</v>
      </c>
      <c r="BF4302" t="s">
        <v>113</v>
      </c>
      <c r="BG4302" t="s">
        <v>113</v>
      </c>
      <c r="BH4302" t="s">
        <v>113</v>
      </c>
      <c r="BI4302" t="s">
        <v>113</v>
      </c>
      <c r="BJ4302" t="s">
        <v>113</v>
      </c>
      <c r="BK4302" t="s">
        <v>113</v>
      </c>
      <c r="BL4302" t="s">
        <v>113</v>
      </c>
      <c r="BM4302" t="s">
        <v>113</v>
      </c>
      <c r="BN4302" t="s">
        <v>113</v>
      </c>
      <c r="BO4302" t="s">
        <v>113</v>
      </c>
      <c r="BP4302" t="s">
        <v>113</v>
      </c>
      <c r="BQ4302" t="s">
        <v>113</v>
      </c>
      <c r="BR4302" t="s">
        <v>113</v>
      </c>
      <c r="BS4302" t="s">
        <v>113</v>
      </c>
      <c r="BT4302" t="s">
        <v>113</v>
      </c>
      <c r="BU4302" t="s">
        <v>113</v>
      </c>
      <c r="BV4302" t="s">
        <v>111</v>
      </c>
      <c r="BW4302" t="s">
        <v>111</v>
      </c>
      <c r="BX4302" t="s">
        <v>113</v>
      </c>
      <c r="BY4302" t="s">
        <v>113</v>
      </c>
      <c r="BZ4302" t="s">
        <v>113</v>
      </c>
      <c r="CA4302" t="s">
        <v>113</v>
      </c>
      <c r="CB4302" t="s">
        <v>113</v>
      </c>
      <c r="CC4302" t="s">
        <v>113</v>
      </c>
      <c r="CD4302" t="s">
        <v>113</v>
      </c>
      <c r="CE4302" t="s">
        <v>113</v>
      </c>
      <c r="CF4302" t="s">
        <v>113</v>
      </c>
      <c r="CG4302" t="s">
        <v>113</v>
      </c>
      <c r="CH4302" t="s">
        <v>113</v>
      </c>
      <c r="CI4302" t="s">
        <v>113</v>
      </c>
      <c r="CJ4302" t="s">
        <v>113</v>
      </c>
      <c r="CK4302" t="s">
        <v>113</v>
      </c>
      <c r="CL4302" t="s">
        <v>113</v>
      </c>
      <c r="CM4302" t="s">
        <v>113</v>
      </c>
      <c r="CN4302" t="s">
        <v>113</v>
      </c>
      <c r="CO4302" t="s">
        <v>113</v>
      </c>
      <c r="CP4302" t="s">
        <v>113</v>
      </c>
      <c r="CQ4302" t="s">
        <v>113</v>
      </c>
      <c r="CR4302" t="s">
        <v>113</v>
      </c>
      <c r="CS4302" t="s">
        <v>113</v>
      </c>
      <c r="CT4302" t="s">
        <v>113</v>
      </c>
      <c r="CU4302" t="s">
        <v>113</v>
      </c>
      <c r="CV4302" t="s">
        <v>113</v>
      </c>
      <c r="CW4302" t="s">
        <v>113</v>
      </c>
    </row>
    <row r="4303" spans="1:101" x14ac:dyDescent="0.25">
      <c r="A4303" t="s">
        <v>175</v>
      </c>
      <c r="B4303">
        <v>163941</v>
      </c>
      <c r="C4303" t="s">
        <v>25853</v>
      </c>
      <c r="D4303" t="s">
        <v>102</v>
      </c>
      <c r="E4303" t="s">
        <v>25854</v>
      </c>
      <c r="F4303" t="s">
        <v>25855</v>
      </c>
      <c r="G4303" t="s">
        <v>25856</v>
      </c>
      <c r="H4303" t="s">
        <v>2357</v>
      </c>
      <c r="I4303" t="s">
        <v>234</v>
      </c>
      <c r="J4303" t="s">
        <v>180</v>
      </c>
      <c r="K4303" t="s">
        <v>108</v>
      </c>
      <c r="L4303">
        <v>94111</v>
      </c>
      <c r="M4303" t="s">
        <v>25857</v>
      </c>
      <c r="O4303">
        <v>1</v>
      </c>
      <c r="V4303" t="s">
        <v>110</v>
      </c>
      <c r="W4303" s="1">
        <v>41016</v>
      </c>
      <c r="Y4303" s="1">
        <v>43647</v>
      </c>
      <c r="Z4303" s="2">
        <v>43009</v>
      </c>
      <c r="AA4303" t="s">
        <v>25858</v>
      </c>
      <c r="AB4303" t="s">
        <v>113</v>
      </c>
      <c r="AC4303" t="s">
        <v>113</v>
      </c>
      <c r="AD4303" t="s">
        <v>113</v>
      </c>
      <c r="AG4303" t="s">
        <v>113</v>
      </c>
      <c r="AH4303" t="s">
        <v>111</v>
      </c>
      <c r="AI4303" t="s">
        <v>113</v>
      </c>
      <c r="AJ4303" t="s">
        <v>114</v>
      </c>
      <c r="AL4303" t="s">
        <v>115</v>
      </c>
      <c r="AM4303" t="s">
        <v>116</v>
      </c>
      <c r="AN4303" t="s">
        <v>108</v>
      </c>
      <c r="AO4303" t="s">
        <v>113</v>
      </c>
      <c r="AP4303" t="s">
        <v>113</v>
      </c>
      <c r="AQ4303" t="s">
        <v>113</v>
      </c>
      <c r="AR4303" t="s">
        <v>113</v>
      </c>
      <c r="AS4303" t="s">
        <v>113</v>
      </c>
      <c r="AT4303" t="s">
        <v>113</v>
      </c>
      <c r="AU4303" t="s">
        <v>113</v>
      </c>
      <c r="AV4303" t="s">
        <v>113</v>
      </c>
      <c r="AW4303" t="s">
        <v>113</v>
      </c>
      <c r="AX4303" t="s">
        <v>113</v>
      </c>
      <c r="AY4303" t="s">
        <v>113</v>
      </c>
      <c r="AZ4303" t="s">
        <v>113</v>
      </c>
      <c r="BA4303" t="s">
        <v>113</v>
      </c>
      <c r="BB4303" t="s">
        <v>113</v>
      </c>
      <c r="BD4303" t="s">
        <v>113</v>
      </c>
      <c r="BF4303" t="s">
        <v>113</v>
      </c>
      <c r="BG4303" t="s">
        <v>113</v>
      </c>
      <c r="BH4303" t="s">
        <v>113</v>
      </c>
      <c r="BI4303" t="s">
        <v>113</v>
      </c>
      <c r="BJ4303" t="s">
        <v>113</v>
      </c>
      <c r="BK4303" t="s">
        <v>113</v>
      </c>
      <c r="BL4303" t="s">
        <v>113</v>
      </c>
      <c r="BM4303" t="s">
        <v>113</v>
      </c>
      <c r="BN4303" t="s">
        <v>113</v>
      </c>
      <c r="BO4303" t="s">
        <v>113</v>
      </c>
      <c r="BP4303" t="s">
        <v>113</v>
      </c>
      <c r="BQ4303" t="s">
        <v>113</v>
      </c>
      <c r="BR4303" t="s">
        <v>113</v>
      </c>
      <c r="BS4303" t="s">
        <v>113</v>
      </c>
      <c r="BT4303" t="s">
        <v>113</v>
      </c>
      <c r="BU4303" t="s">
        <v>113</v>
      </c>
      <c r="BV4303" t="s">
        <v>113</v>
      </c>
      <c r="BW4303" t="s">
        <v>111</v>
      </c>
      <c r="BX4303" t="s">
        <v>113</v>
      </c>
      <c r="BY4303" t="s">
        <v>113</v>
      </c>
      <c r="BZ4303" t="s">
        <v>113</v>
      </c>
      <c r="CA4303" t="s">
        <v>113</v>
      </c>
      <c r="CB4303" t="s">
        <v>113</v>
      </c>
      <c r="CC4303" t="s">
        <v>113</v>
      </c>
      <c r="CD4303" t="s">
        <v>113</v>
      </c>
      <c r="CE4303" t="s">
        <v>113</v>
      </c>
      <c r="CF4303" t="s">
        <v>113</v>
      </c>
      <c r="CG4303" t="s">
        <v>113</v>
      </c>
      <c r="CH4303" t="s">
        <v>113</v>
      </c>
      <c r="CI4303" t="s">
        <v>113</v>
      </c>
      <c r="CJ4303" t="s">
        <v>113</v>
      </c>
      <c r="CK4303" t="s">
        <v>113</v>
      </c>
      <c r="CL4303" t="s">
        <v>113</v>
      </c>
      <c r="CM4303" t="s">
        <v>113</v>
      </c>
      <c r="CN4303" t="s">
        <v>113</v>
      </c>
      <c r="CO4303" t="s">
        <v>111</v>
      </c>
      <c r="CP4303" t="s">
        <v>113</v>
      </c>
      <c r="CQ4303" t="s">
        <v>113</v>
      </c>
      <c r="CR4303" t="s">
        <v>113</v>
      </c>
      <c r="CS4303" t="s">
        <v>113</v>
      </c>
      <c r="CT4303" t="s">
        <v>113</v>
      </c>
      <c r="CU4303" t="s">
        <v>113</v>
      </c>
      <c r="CV4303" t="s">
        <v>113</v>
      </c>
      <c r="CW4303" t="s">
        <v>113</v>
      </c>
    </row>
    <row r="4304" spans="1:101" x14ac:dyDescent="0.25">
      <c r="A4304" t="s">
        <v>155</v>
      </c>
      <c r="B4304">
        <v>286277</v>
      </c>
      <c r="C4304" t="s">
        <v>25859</v>
      </c>
      <c r="D4304" t="s">
        <v>102</v>
      </c>
      <c r="E4304" t="s">
        <v>25860</v>
      </c>
      <c r="F4304" t="s">
        <v>25860</v>
      </c>
      <c r="G4304" t="s">
        <v>18187</v>
      </c>
      <c r="H4304" t="s">
        <v>14363</v>
      </c>
      <c r="I4304" t="s">
        <v>3864</v>
      </c>
      <c r="J4304" t="s">
        <v>432</v>
      </c>
      <c r="K4304" t="s">
        <v>108</v>
      </c>
      <c r="L4304">
        <v>6853</v>
      </c>
      <c r="M4304" t="s">
        <v>25861</v>
      </c>
      <c r="O4304">
        <v>0</v>
      </c>
      <c r="V4304" t="s">
        <v>110</v>
      </c>
      <c r="W4304" s="1">
        <v>42739</v>
      </c>
      <c r="Y4304" s="1">
        <v>43914</v>
      </c>
      <c r="Z4304" s="2">
        <v>43009</v>
      </c>
      <c r="AA4304" t="s">
        <v>25862</v>
      </c>
      <c r="AB4304" t="s">
        <v>113</v>
      </c>
      <c r="AC4304" t="s">
        <v>113</v>
      </c>
      <c r="AD4304" t="s">
        <v>113</v>
      </c>
      <c r="AG4304" t="s">
        <v>113</v>
      </c>
      <c r="AH4304" t="s">
        <v>111</v>
      </c>
      <c r="AI4304" t="s">
        <v>113</v>
      </c>
      <c r="AJ4304" t="s">
        <v>114</v>
      </c>
      <c r="AL4304" t="s">
        <v>115</v>
      </c>
      <c r="AM4304" t="s">
        <v>116</v>
      </c>
      <c r="AN4304" t="s">
        <v>108</v>
      </c>
      <c r="AO4304" t="s">
        <v>113</v>
      </c>
      <c r="AP4304" t="s">
        <v>113</v>
      </c>
      <c r="AQ4304" t="s">
        <v>113</v>
      </c>
      <c r="AR4304" t="s">
        <v>113</v>
      </c>
      <c r="AS4304" t="s">
        <v>113</v>
      </c>
      <c r="AT4304" t="s">
        <v>113</v>
      </c>
      <c r="AU4304" t="s">
        <v>113</v>
      </c>
      <c r="AV4304" t="s">
        <v>113</v>
      </c>
      <c r="AW4304" t="s">
        <v>113</v>
      </c>
      <c r="AX4304" t="s">
        <v>113</v>
      </c>
      <c r="AY4304" t="s">
        <v>113</v>
      </c>
      <c r="AZ4304" t="s">
        <v>113</v>
      </c>
      <c r="BA4304" t="s">
        <v>113</v>
      </c>
      <c r="BB4304" t="s">
        <v>113</v>
      </c>
      <c r="BD4304" t="s">
        <v>113</v>
      </c>
      <c r="BF4304" t="s">
        <v>113</v>
      </c>
      <c r="BG4304" t="s">
        <v>113</v>
      </c>
      <c r="BH4304" t="s">
        <v>111</v>
      </c>
      <c r="BI4304" t="s">
        <v>113</v>
      </c>
      <c r="BJ4304" t="s">
        <v>113</v>
      </c>
      <c r="BK4304" t="s">
        <v>113</v>
      </c>
      <c r="BL4304" t="s">
        <v>113</v>
      </c>
      <c r="BM4304" t="s">
        <v>113</v>
      </c>
      <c r="BN4304" t="s">
        <v>113</v>
      </c>
      <c r="BO4304" t="s">
        <v>113</v>
      </c>
      <c r="BP4304" t="s">
        <v>113</v>
      </c>
      <c r="BQ4304" t="s">
        <v>113</v>
      </c>
      <c r="BR4304" t="s">
        <v>113</v>
      </c>
      <c r="BS4304" t="s">
        <v>113</v>
      </c>
      <c r="BT4304" t="s">
        <v>113</v>
      </c>
      <c r="BU4304" t="s">
        <v>113</v>
      </c>
      <c r="BV4304" t="s">
        <v>111</v>
      </c>
      <c r="BW4304" t="s">
        <v>111</v>
      </c>
      <c r="BX4304" t="s">
        <v>113</v>
      </c>
      <c r="BY4304" t="s">
        <v>113</v>
      </c>
      <c r="BZ4304" t="s">
        <v>113</v>
      </c>
      <c r="CA4304" t="s">
        <v>113</v>
      </c>
      <c r="CB4304" t="s">
        <v>113</v>
      </c>
      <c r="CC4304" t="s">
        <v>113</v>
      </c>
      <c r="CD4304" t="s">
        <v>113</v>
      </c>
      <c r="CE4304" t="s">
        <v>113</v>
      </c>
      <c r="CF4304" t="s">
        <v>113</v>
      </c>
      <c r="CG4304" t="s">
        <v>113</v>
      </c>
      <c r="CH4304" t="s">
        <v>113</v>
      </c>
      <c r="CI4304" t="s">
        <v>113</v>
      </c>
      <c r="CJ4304" t="s">
        <v>113</v>
      </c>
      <c r="CK4304" t="s">
        <v>113</v>
      </c>
      <c r="CL4304" t="s">
        <v>113</v>
      </c>
      <c r="CM4304" t="s">
        <v>113</v>
      </c>
      <c r="CN4304" t="s">
        <v>113</v>
      </c>
      <c r="CO4304" t="s">
        <v>113</v>
      </c>
      <c r="CP4304" t="s">
        <v>113</v>
      </c>
      <c r="CQ4304" t="s">
        <v>113</v>
      </c>
      <c r="CR4304" t="s">
        <v>113</v>
      </c>
      <c r="CS4304" t="s">
        <v>113</v>
      </c>
      <c r="CT4304" t="s">
        <v>113</v>
      </c>
      <c r="CU4304" t="s">
        <v>113</v>
      </c>
      <c r="CV4304" t="s">
        <v>113</v>
      </c>
      <c r="CW4304" t="s">
        <v>113</v>
      </c>
    </row>
    <row r="4305" spans="1:101" x14ac:dyDescent="0.25">
      <c r="A4305" t="s">
        <v>175</v>
      </c>
      <c r="B4305">
        <v>194512</v>
      </c>
      <c r="C4305" t="s">
        <v>25863</v>
      </c>
      <c r="D4305" t="s">
        <v>102</v>
      </c>
      <c r="E4305" t="s">
        <v>25864</v>
      </c>
      <c r="F4305" t="s">
        <v>25865</v>
      </c>
      <c r="G4305" t="s">
        <v>25866</v>
      </c>
      <c r="H4305" t="s">
        <v>15392</v>
      </c>
      <c r="I4305" t="s">
        <v>234</v>
      </c>
      <c r="J4305" t="s">
        <v>180</v>
      </c>
      <c r="K4305" t="s">
        <v>108</v>
      </c>
      <c r="L4305">
        <v>94107</v>
      </c>
      <c r="M4305" t="s">
        <v>25867</v>
      </c>
      <c r="O4305">
        <v>0</v>
      </c>
      <c r="V4305" t="s">
        <v>110</v>
      </c>
      <c r="W4305" s="1">
        <v>42825</v>
      </c>
      <c r="Y4305" s="1">
        <v>43920</v>
      </c>
      <c r="Z4305" s="2">
        <v>43009</v>
      </c>
      <c r="AA4305" t="s">
        <v>25868</v>
      </c>
      <c r="AB4305" t="s">
        <v>113</v>
      </c>
      <c r="AC4305" t="s">
        <v>113</v>
      </c>
      <c r="AD4305" t="s">
        <v>113</v>
      </c>
      <c r="AG4305" t="s">
        <v>111</v>
      </c>
      <c r="AH4305" t="s">
        <v>113</v>
      </c>
      <c r="AI4305" t="s">
        <v>113</v>
      </c>
      <c r="AJ4305" t="s">
        <v>114</v>
      </c>
      <c r="AL4305" t="s">
        <v>115</v>
      </c>
      <c r="AM4305" t="s">
        <v>116</v>
      </c>
      <c r="AN4305" t="s">
        <v>108</v>
      </c>
      <c r="AO4305" t="s">
        <v>113</v>
      </c>
      <c r="AP4305" t="s">
        <v>113</v>
      </c>
      <c r="AQ4305" t="s">
        <v>113</v>
      </c>
      <c r="AR4305" t="s">
        <v>113</v>
      </c>
      <c r="AS4305" t="s">
        <v>113</v>
      </c>
      <c r="AT4305" t="s">
        <v>113</v>
      </c>
      <c r="AU4305" t="s">
        <v>113</v>
      </c>
      <c r="AV4305" t="s">
        <v>113</v>
      </c>
      <c r="AW4305" t="s">
        <v>113</v>
      </c>
      <c r="AX4305" t="s">
        <v>113</v>
      </c>
      <c r="AY4305" t="s">
        <v>113</v>
      </c>
      <c r="AZ4305" t="s">
        <v>113</v>
      </c>
      <c r="BA4305" t="s">
        <v>113</v>
      </c>
      <c r="BB4305" t="s">
        <v>113</v>
      </c>
      <c r="BD4305" t="s">
        <v>113</v>
      </c>
      <c r="BF4305" t="s">
        <v>113</v>
      </c>
      <c r="BG4305" t="s">
        <v>113</v>
      </c>
      <c r="BH4305" t="s">
        <v>113</v>
      </c>
      <c r="BI4305" t="s">
        <v>113</v>
      </c>
      <c r="BJ4305" t="s">
        <v>113</v>
      </c>
      <c r="BK4305" t="s">
        <v>113</v>
      </c>
      <c r="BL4305" t="s">
        <v>113</v>
      </c>
      <c r="BM4305" t="s">
        <v>113</v>
      </c>
      <c r="BN4305" t="s">
        <v>113</v>
      </c>
      <c r="BO4305" t="s">
        <v>113</v>
      </c>
      <c r="BP4305" t="s">
        <v>113</v>
      </c>
      <c r="BQ4305" t="s">
        <v>113</v>
      </c>
      <c r="BR4305" t="s">
        <v>113</v>
      </c>
      <c r="BS4305" t="s">
        <v>113</v>
      </c>
      <c r="BT4305" t="s">
        <v>113</v>
      </c>
      <c r="BU4305" t="s">
        <v>113</v>
      </c>
      <c r="BV4305" t="s">
        <v>111</v>
      </c>
      <c r="BW4305" t="s">
        <v>111</v>
      </c>
      <c r="BX4305" t="s">
        <v>113</v>
      </c>
      <c r="BY4305" t="s">
        <v>113</v>
      </c>
      <c r="BZ4305" t="s">
        <v>113</v>
      </c>
      <c r="CA4305" t="s">
        <v>113</v>
      </c>
      <c r="CB4305" t="s">
        <v>113</v>
      </c>
      <c r="CC4305" t="s">
        <v>113</v>
      </c>
      <c r="CD4305" t="s">
        <v>113</v>
      </c>
      <c r="CE4305" t="s">
        <v>113</v>
      </c>
      <c r="CF4305" t="s">
        <v>113</v>
      </c>
      <c r="CG4305" t="s">
        <v>113</v>
      </c>
      <c r="CH4305" t="s">
        <v>113</v>
      </c>
      <c r="CI4305" t="s">
        <v>113</v>
      </c>
      <c r="CJ4305" t="s">
        <v>113</v>
      </c>
      <c r="CK4305" t="s">
        <v>113</v>
      </c>
      <c r="CL4305" t="s">
        <v>113</v>
      </c>
      <c r="CM4305" t="s">
        <v>113</v>
      </c>
      <c r="CN4305" t="s">
        <v>113</v>
      </c>
      <c r="CO4305" t="s">
        <v>113</v>
      </c>
      <c r="CP4305" t="s">
        <v>113</v>
      </c>
      <c r="CQ4305" t="s">
        <v>113</v>
      </c>
      <c r="CR4305" t="s">
        <v>113</v>
      </c>
      <c r="CS4305" t="s">
        <v>113</v>
      </c>
      <c r="CT4305" t="s">
        <v>113</v>
      </c>
      <c r="CU4305" t="s">
        <v>113</v>
      </c>
      <c r="CV4305" t="s">
        <v>113</v>
      </c>
      <c r="CW4305" t="s">
        <v>113</v>
      </c>
    </row>
    <row r="4306" spans="1:101" x14ac:dyDescent="0.25">
      <c r="A4306" t="s">
        <v>117</v>
      </c>
      <c r="B4306">
        <v>163688</v>
      </c>
      <c r="C4306" t="s">
        <v>25869</v>
      </c>
      <c r="D4306" t="s">
        <v>102</v>
      </c>
      <c r="E4306" t="s">
        <v>25870</v>
      </c>
      <c r="F4306" t="s">
        <v>25870</v>
      </c>
      <c r="G4306" t="s">
        <v>25871</v>
      </c>
      <c r="I4306" t="s">
        <v>25872</v>
      </c>
      <c r="K4306" t="s">
        <v>138</v>
      </c>
      <c r="L4306">
        <v>11040</v>
      </c>
      <c r="M4306" t="s">
        <v>25873</v>
      </c>
      <c r="O4306">
        <v>0</v>
      </c>
      <c r="P4306" t="s">
        <v>25874</v>
      </c>
      <c r="Q4306" t="s">
        <v>25875</v>
      </c>
      <c r="R4306" t="s">
        <v>106</v>
      </c>
      <c r="S4306" t="s">
        <v>107</v>
      </c>
      <c r="T4306" t="s">
        <v>108</v>
      </c>
      <c r="U4306">
        <v>10075</v>
      </c>
      <c r="V4306" t="s">
        <v>110</v>
      </c>
      <c r="W4306" s="1">
        <v>40998</v>
      </c>
      <c r="Y4306" s="1">
        <v>43901</v>
      </c>
      <c r="Z4306" s="2">
        <v>43009</v>
      </c>
      <c r="AA4306" t="s">
        <v>25876</v>
      </c>
      <c r="AB4306" t="s">
        <v>113</v>
      </c>
      <c r="AC4306" t="s">
        <v>113</v>
      </c>
      <c r="AD4306" t="s">
        <v>113</v>
      </c>
      <c r="AG4306" t="s">
        <v>113</v>
      </c>
      <c r="AH4306" t="s">
        <v>111</v>
      </c>
      <c r="AI4306" t="s">
        <v>113</v>
      </c>
      <c r="AJ4306" t="s">
        <v>114</v>
      </c>
      <c r="AL4306" t="s">
        <v>115</v>
      </c>
      <c r="AM4306" t="s">
        <v>116</v>
      </c>
      <c r="AN4306" t="s">
        <v>108</v>
      </c>
      <c r="AO4306" t="s">
        <v>113</v>
      </c>
      <c r="AP4306" t="s">
        <v>113</v>
      </c>
      <c r="AQ4306" t="s">
        <v>113</v>
      </c>
      <c r="AR4306" t="s">
        <v>113</v>
      </c>
      <c r="AS4306" t="s">
        <v>113</v>
      </c>
      <c r="AT4306" t="s">
        <v>113</v>
      </c>
      <c r="AU4306" t="s">
        <v>113</v>
      </c>
      <c r="AV4306" t="s">
        <v>113</v>
      </c>
      <c r="AW4306" t="s">
        <v>113</v>
      </c>
      <c r="AX4306" t="s">
        <v>113</v>
      </c>
      <c r="AY4306" t="s">
        <v>113</v>
      </c>
      <c r="AZ4306" t="s">
        <v>113</v>
      </c>
      <c r="BA4306" t="s">
        <v>113</v>
      </c>
      <c r="BB4306" t="s">
        <v>113</v>
      </c>
      <c r="BD4306" t="s">
        <v>113</v>
      </c>
      <c r="BF4306" t="s">
        <v>113</v>
      </c>
      <c r="BG4306" t="s">
        <v>113</v>
      </c>
      <c r="BH4306" t="s">
        <v>113</v>
      </c>
      <c r="BI4306" t="s">
        <v>113</v>
      </c>
      <c r="BJ4306" t="s">
        <v>113</v>
      </c>
      <c r="BK4306" t="s">
        <v>113</v>
      </c>
      <c r="BL4306" t="s">
        <v>113</v>
      </c>
      <c r="BM4306" t="s">
        <v>113</v>
      </c>
      <c r="BN4306" t="s">
        <v>113</v>
      </c>
      <c r="BO4306" t="s">
        <v>113</v>
      </c>
      <c r="BP4306" t="s">
        <v>113</v>
      </c>
      <c r="BQ4306" t="s">
        <v>113</v>
      </c>
      <c r="BR4306" t="s">
        <v>113</v>
      </c>
      <c r="BS4306" t="s">
        <v>113</v>
      </c>
      <c r="BT4306" t="s">
        <v>113</v>
      </c>
      <c r="BU4306" t="s">
        <v>113</v>
      </c>
      <c r="BV4306" t="s">
        <v>111</v>
      </c>
      <c r="BW4306" t="s">
        <v>111</v>
      </c>
      <c r="BX4306" t="s">
        <v>113</v>
      </c>
      <c r="BY4306" t="s">
        <v>113</v>
      </c>
      <c r="BZ4306" t="s">
        <v>113</v>
      </c>
      <c r="CA4306" t="s">
        <v>113</v>
      </c>
      <c r="CB4306" t="s">
        <v>113</v>
      </c>
      <c r="CC4306" t="s">
        <v>113</v>
      </c>
      <c r="CD4306" t="s">
        <v>113</v>
      </c>
      <c r="CE4306" t="s">
        <v>113</v>
      </c>
      <c r="CF4306" t="s">
        <v>113</v>
      </c>
      <c r="CG4306" t="s">
        <v>113</v>
      </c>
      <c r="CH4306" t="s">
        <v>113</v>
      </c>
      <c r="CI4306" t="s">
        <v>113</v>
      </c>
      <c r="CJ4306" t="s">
        <v>113</v>
      </c>
      <c r="CK4306" t="s">
        <v>113</v>
      </c>
      <c r="CL4306" t="s">
        <v>113</v>
      </c>
      <c r="CM4306" t="s">
        <v>113</v>
      </c>
      <c r="CN4306" t="s">
        <v>113</v>
      </c>
      <c r="CO4306" t="s">
        <v>113</v>
      </c>
      <c r="CP4306" t="s">
        <v>113</v>
      </c>
      <c r="CQ4306" t="s">
        <v>113</v>
      </c>
      <c r="CR4306" t="s">
        <v>113</v>
      </c>
      <c r="CS4306" t="s">
        <v>113</v>
      </c>
      <c r="CT4306" t="s">
        <v>113</v>
      </c>
      <c r="CU4306" t="s">
        <v>113</v>
      </c>
      <c r="CV4306" t="s">
        <v>113</v>
      </c>
      <c r="CW4306" t="s">
        <v>113</v>
      </c>
    </row>
    <row r="4307" spans="1:101" x14ac:dyDescent="0.25">
      <c r="A4307" t="s">
        <v>175</v>
      </c>
      <c r="B4307">
        <v>301473</v>
      </c>
      <c r="C4307" t="s">
        <v>25877</v>
      </c>
      <c r="D4307" t="s">
        <v>102</v>
      </c>
      <c r="E4307" t="s">
        <v>25878</v>
      </c>
      <c r="F4307" t="s">
        <v>25878</v>
      </c>
      <c r="G4307" t="s">
        <v>25879</v>
      </c>
      <c r="I4307" t="s">
        <v>234</v>
      </c>
      <c r="J4307" t="s">
        <v>180</v>
      </c>
      <c r="K4307" t="s">
        <v>108</v>
      </c>
      <c r="L4307">
        <v>94133</v>
      </c>
      <c r="M4307" t="s">
        <v>25880</v>
      </c>
      <c r="O4307">
        <v>0</v>
      </c>
      <c r="V4307" t="s">
        <v>110</v>
      </c>
      <c r="W4307" s="1">
        <v>43745</v>
      </c>
      <c r="Y4307" s="1">
        <v>43914</v>
      </c>
      <c r="Z4307" s="2">
        <v>43009</v>
      </c>
      <c r="AB4307" t="s">
        <v>113</v>
      </c>
      <c r="AC4307" t="s">
        <v>113</v>
      </c>
      <c r="AD4307" t="s">
        <v>113</v>
      </c>
      <c r="AG4307" t="s">
        <v>113</v>
      </c>
      <c r="AH4307" t="s">
        <v>111</v>
      </c>
      <c r="AI4307" t="s">
        <v>113</v>
      </c>
      <c r="AJ4307" t="s">
        <v>114</v>
      </c>
      <c r="AL4307" t="s">
        <v>115</v>
      </c>
      <c r="AM4307" t="s">
        <v>116</v>
      </c>
      <c r="AN4307" t="s">
        <v>108</v>
      </c>
      <c r="AO4307" t="s">
        <v>113</v>
      </c>
      <c r="AP4307" t="s">
        <v>113</v>
      </c>
      <c r="AQ4307" t="s">
        <v>113</v>
      </c>
      <c r="AR4307" t="s">
        <v>113</v>
      </c>
      <c r="AS4307" t="s">
        <v>113</v>
      </c>
      <c r="AT4307" t="s">
        <v>113</v>
      </c>
      <c r="AU4307" t="s">
        <v>113</v>
      </c>
      <c r="AV4307" t="s">
        <v>113</v>
      </c>
      <c r="AW4307" t="s">
        <v>113</v>
      </c>
      <c r="AX4307" t="s">
        <v>113</v>
      </c>
      <c r="AY4307" t="s">
        <v>113</v>
      </c>
      <c r="AZ4307" t="s">
        <v>113</v>
      </c>
      <c r="BA4307" t="s">
        <v>113</v>
      </c>
      <c r="BB4307" t="s">
        <v>113</v>
      </c>
      <c r="BD4307" t="s">
        <v>113</v>
      </c>
      <c r="BF4307" t="s">
        <v>113</v>
      </c>
      <c r="BG4307" t="s">
        <v>113</v>
      </c>
      <c r="BH4307" t="s">
        <v>113</v>
      </c>
      <c r="BI4307" t="s">
        <v>113</v>
      </c>
      <c r="BJ4307" t="s">
        <v>113</v>
      </c>
      <c r="BK4307" t="s">
        <v>113</v>
      </c>
      <c r="BL4307" t="s">
        <v>113</v>
      </c>
      <c r="BM4307" t="s">
        <v>113</v>
      </c>
      <c r="BN4307" t="s">
        <v>113</v>
      </c>
      <c r="BO4307" t="s">
        <v>113</v>
      </c>
      <c r="BP4307" t="s">
        <v>113</v>
      </c>
      <c r="BQ4307" t="s">
        <v>113</v>
      </c>
      <c r="BR4307" t="s">
        <v>113</v>
      </c>
      <c r="BS4307" t="s">
        <v>113</v>
      </c>
      <c r="BT4307" t="s">
        <v>113</v>
      </c>
      <c r="BU4307" t="s">
        <v>113</v>
      </c>
      <c r="BV4307" t="s">
        <v>113</v>
      </c>
      <c r="BW4307" t="s">
        <v>111</v>
      </c>
      <c r="BX4307" t="s">
        <v>113</v>
      </c>
      <c r="BY4307" t="s">
        <v>113</v>
      </c>
      <c r="BZ4307" t="s">
        <v>113</v>
      </c>
      <c r="CA4307" t="s">
        <v>113</v>
      </c>
      <c r="CB4307" t="s">
        <v>113</v>
      </c>
      <c r="CC4307" t="s">
        <v>113</v>
      </c>
      <c r="CD4307" t="s">
        <v>113</v>
      </c>
      <c r="CE4307" t="s">
        <v>113</v>
      </c>
      <c r="CF4307" t="s">
        <v>113</v>
      </c>
      <c r="CG4307" t="s">
        <v>113</v>
      </c>
      <c r="CH4307" t="s">
        <v>113</v>
      </c>
      <c r="CI4307" t="s">
        <v>113</v>
      </c>
      <c r="CJ4307" t="s">
        <v>113</v>
      </c>
      <c r="CK4307" t="s">
        <v>113</v>
      </c>
      <c r="CL4307" t="s">
        <v>113</v>
      </c>
      <c r="CM4307" t="s">
        <v>113</v>
      </c>
      <c r="CN4307" t="s">
        <v>113</v>
      </c>
      <c r="CO4307" t="s">
        <v>113</v>
      </c>
      <c r="CP4307" t="s">
        <v>113</v>
      </c>
      <c r="CQ4307" t="s">
        <v>113</v>
      </c>
      <c r="CR4307" t="s">
        <v>113</v>
      </c>
      <c r="CS4307" t="s">
        <v>113</v>
      </c>
      <c r="CT4307" t="s">
        <v>113</v>
      </c>
      <c r="CU4307" t="s">
        <v>113</v>
      </c>
      <c r="CV4307" t="s">
        <v>113</v>
      </c>
      <c r="CW4307" t="s">
        <v>113</v>
      </c>
    </row>
    <row r="4308" spans="1:101" x14ac:dyDescent="0.25">
      <c r="A4308" t="s">
        <v>910</v>
      </c>
      <c r="B4308">
        <v>288628</v>
      </c>
      <c r="C4308" t="s">
        <v>25881</v>
      </c>
      <c r="D4308" t="s">
        <v>102</v>
      </c>
      <c r="E4308" t="s">
        <v>25882</v>
      </c>
      <c r="F4308" t="s">
        <v>25882</v>
      </c>
      <c r="G4308" t="s">
        <v>25883</v>
      </c>
      <c r="H4308" t="s">
        <v>835</v>
      </c>
      <c r="I4308" t="s">
        <v>1982</v>
      </c>
      <c r="J4308" t="s">
        <v>1983</v>
      </c>
      <c r="K4308" t="s">
        <v>108</v>
      </c>
      <c r="L4308">
        <v>32804</v>
      </c>
      <c r="M4308" t="s">
        <v>25884</v>
      </c>
      <c r="N4308" t="s">
        <v>25885</v>
      </c>
      <c r="O4308">
        <v>0</v>
      </c>
      <c r="V4308" t="s">
        <v>110</v>
      </c>
      <c r="W4308" s="1">
        <v>42871</v>
      </c>
      <c r="Y4308" s="1">
        <v>43893</v>
      </c>
      <c r="Z4308" s="2">
        <v>43009</v>
      </c>
      <c r="AB4308" t="s">
        <v>113</v>
      </c>
      <c r="AC4308" t="s">
        <v>113</v>
      </c>
      <c r="AD4308" t="s">
        <v>113</v>
      </c>
      <c r="AG4308" t="s">
        <v>113</v>
      </c>
      <c r="AH4308" t="s">
        <v>111</v>
      </c>
      <c r="AI4308" t="s">
        <v>113</v>
      </c>
      <c r="AJ4308" t="s">
        <v>114</v>
      </c>
      <c r="AL4308" t="s">
        <v>115</v>
      </c>
      <c r="AM4308" t="s">
        <v>116</v>
      </c>
      <c r="AN4308" t="s">
        <v>108</v>
      </c>
      <c r="AO4308" t="s">
        <v>113</v>
      </c>
      <c r="AP4308" t="s">
        <v>113</v>
      </c>
      <c r="AQ4308" t="s">
        <v>113</v>
      </c>
      <c r="AR4308" t="s">
        <v>113</v>
      </c>
      <c r="AS4308" t="s">
        <v>113</v>
      </c>
      <c r="AT4308" t="s">
        <v>113</v>
      </c>
      <c r="AU4308" t="s">
        <v>113</v>
      </c>
      <c r="AV4308" t="s">
        <v>113</v>
      </c>
      <c r="AW4308" t="s">
        <v>113</v>
      </c>
      <c r="AX4308" t="s">
        <v>113</v>
      </c>
      <c r="AY4308" t="s">
        <v>113</v>
      </c>
      <c r="AZ4308" t="s">
        <v>113</v>
      </c>
      <c r="BA4308" t="s">
        <v>113</v>
      </c>
      <c r="BB4308" t="s">
        <v>113</v>
      </c>
      <c r="BD4308" t="s">
        <v>113</v>
      </c>
      <c r="BF4308" t="s">
        <v>113</v>
      </c>
      <c r="BG4308" t="s">
        <v>113</v>
      </c>
      <c r="BH4308" t="s">
        <v>113</v>
      </c>
      <c r="BI4308" t="s">
        <v>113</v>
      </c>
      <c r="BJ4308" t="s">
        <v>113</v>
      </c>
      <c r="BK4308" t="s">
        <v>113</v>
      </c>
      <c r="BL4308" t="s">
        <v>113</v>
      </c>
      <c r="BM4308" t="s">
        <v>113</v>
      </c>
      <c r="BN4308" t="s">
        <v>113</v>
      </c>
      <c r="BO4308" t="s">
        <v>113</v>
      </c>
      <c r="BP4308" t="s">
        <v>113</v>
      </c>
      <c r="BQ4308" t="s">
        <v>113</v>
      </c>
      <c r="BR4308" t="s">
        <v>113</v>
      </c>
      <c r="BS4308" t="s">
        <v>113</v>
      </c>
      <c r="BT4308" t="s">
        <v>113</v>
      </c>
      <c r="BU4308" t="s">
        <v>113</v>
      </c>
      <c r="BV4308" t="s">
        <v>111</v>
      </c>
      <c r="BW4308" t="s">
        <v>111</v>
      </c>
      <c r="BX4308" t="s">
        <v>113</v>
      </c>
      <c r="BY4308" t="s">
        <v>113</v>
      </c>
      <c r="BZ4308" t="s">
        <v>113</v>
      </c>
      <c r="CA4308" t="s">
        <v>113</v>
      </c>
      <c r="CB4308" t="s">
        <v>113</v>
      </c>
      <c r="CC4308" t="s">
        <v>113</v>
      </c>
      <c r="CD4308" t="s">
        <v>113</v>
      </c>
      <c r="CE4308" t="s">
        <v>113</v>
      </c>
      <c r="CF4308" t="s">
        <v>113</v>
      </c>
      <c r="CG4308" t="s">
        <v>113</v>
      </c>
      <c r="CH4308" t="s">
        <v>113</v>
      </c>
      <c r="CI4308" t="s">
        <v>113</v>
      </c>
      <c r="CJ4308" t="s">
        <v>113</v>
      </c>
      <c r="CK4308" t="s">
        <v>113</v>
      </c>
      <c r="CL4308" t="s">
        <v>113</v>
      </c>
      <c r="CM4308" t="s">
        <v>113</v>
      </c>
      <c r="CN4308" t="s">
        <v>113</v>
      </c>
      <c r="CO4308" t="s">
        <v>113</v>
      </c>
      <c r="CP4308" t="s">
        <v>113</v>
      </c>
      <c r="CQ4308" t="s">
        <v>113</v>
      </c>
      <c r="CR4308" t="s">
        <v>113</v>
      </c>
      <c r="CS4308" t="s">
        <v>113</v>
      </c>
      <c r="CT4308" t="s">
        <v>113</v>
      </c>
      <c r="CU4308" t="s">
        <v>113</v>
      </c>
      <c r="CV4308" t="s">
        <v>113</v>
      </c>
      <c r="CW4308" t="s">
        <v>113</v>
      </c>
    </row>
    <row r="4309" spans="1:101" x14ac:dyDescent="0.25">
      <c r="A4309" t="s">
        <v>378</v>
      </c>
      <c r="B4309">
        <v>167459</v>
      </c>
      <c r="C4309" t="s">
        <v>25886</v>
      </c>
      <c r="D4309" t="s">
        <v>102</v>
      </c>
      <c r="E4309" t="s">
        <v>25887</v>
      </c>
      <c r="F4309" t="s">
        <v>25888</v>
      </c>
      <c r="G4309" t="s">
        <v>25889</v>
      </c>
      <c r="H4309" t="s">
        <v>1245</v>
      </c>
      <c r="I4309" t="s">
        <v>23869</v>
      </c>
      <c r="J4309" t="s">
        <v>180</v>
      </c>
      <c r="K4309" t="s">
        <v>108</v>
      </c>
      <c r="L4309">
        <v>90292</v>
      </c>
      <c r="M4309">
        <v>3105776700</v>
      </c>
      <c r="O4309">
        <v>0</v>
      </c>
      <c r="V4309" t="s">
        <v>110</v>
      </c>
      <c r="W4309" s="1">
        <v>41442</v>
      </c>
      <c r="Y4309" s="1">
        <v>43919</v>
      </c>
      <c r="Z4309" s="2">
        <v>43009</v>
      </c>
      <c r="AA4309" t="s">
        <v>25890</v>
      </c>
      <c r="AB4309" t="s">
        <v>113</v>
      </c>
      <c r="AC4309" t="s">
        <v>113</v>
      </c>
      <c r="AD4309" t="s">
        <v>113</v>
      </c>
      <c r="AG4309" t="s">
        <v>111</v>
      </c>
      <c r="AH4309" t="s">
        <v>111</v>
      </c>
      <c r="AI4309" t="s">
        <v>113</v>
      </c>
      <c r="AJ4309" t="s">
        <v>114</v>
      </c>
      <c r="AL4309" t="s">
        <v>115</v>
      </c>
      <c r="AM4309" t="s">
        <v>116</v>
      </c>
      <c r="AN4309" t="s">
        <v>108</v>
      </c>
      <c r="AO4309" t="s">
        <v>113</v>
      </c>
      <c r="AP4309" t="s">
        <v>113</v>
      </c>
      <c r="AQ4309" t="s">
        <v>113</v>
      </c>
      <c r="AR4309" t="s">
        <v>113</v>
      </c>
      <c r="AS4309" t="s">
        <v>113</v>
      </c>
      <c r="AT4309" t="s">
        <v>113</v>
      </c>
      <c r="AU4309" t="s">
        <v>113</v>
      </c>
      <c r="AV4309" t="s">
        <v>113</v>
      </c>
      <c r="AW4309" t="s">
        <v>113</v>
      </c>
      <c r="AX4309" t="s">
        <v>113</v>
      </c>
      <c r="AY4309" t="s">
        <v>113</v>
      </c>
      <c r="AZ4309" t="s">
        <v>113</v>
      </c>
      <c r="BA4309" t="s">
        <v>113</v>
      </c>
      <c r="BB4309" t="s">
        <v>113</v>
      </c>
      <c r="BD4309" t="s">
        <v>113</v>
      </c>
      <c r="BF4309" t="s">
        <v>113</v>
      </c>
      <c r="BG4309" t="s">
        <v>113</v>
      </c>
      <c r="BH4309" t="s">
        <v>111</v>
      </c>
      <c r="BI4309" t="s">
        <v>113</v>
      </c>
      <c r="BJ4309" t="s">
        <v>113</v>
      </c>
      <c r="BK4309" t="s">
        <v>113</v>
      </c>
      <c r="BL4309" t="s">
        <v>113</v>
      </c>
      <c r="BM4309" t="s">
        <v>113</v>
      </c>
      <c r="BN4309" t="s">
        <v>113</v>
      </c>
      <c r="BO4309" t="s">
        <v>113</v>
      </c>
      <c r="BP4309" t="s">
        <v>113</v>
      </c>
      <c r="BQ4309" t="s">
        <v>113</v>
      </c>
      <c r="BR4309" t="s">
        <v>113</v>
      </c>
      <c r="BS4309" t="s">
        <v>113</v>
      </c>
      <c r="BT4309" t="s">
        <v>113</v>
      </c>
      <c r="BU4309" t="s">
        <v>113</v>
      </c>
      <c r="BV4309" t="s">
        <v>111</v>
      </c>
      <c r="BW4309" t="s">
        <v>111</v>
      </c>
      <c r="BX4309" t="s">
        <v>113</v>
      </c>
      <c r="BY4309" t="s">
        <v>113</v>
      </c>
      <c r="BZ4309" t="s">
        <v>113</v>
      </c>
      <c r="CA4309" t="s">
        <v>113</v>
      </c>
      <c r="CB4309" t="s">
        <v>113</v>
      </c>
      <c r="CC4309" t="s">
        <v>113</v>
      </c>
      <c r="CD4309" t="s">
        <v>113</v>
      </c>
      <c r="CE4309" t="s">
        <v>113</v>
      </c>
      <c r="CF4309" t="s">
        <v>113</v>
      </c>
      <c r="CG4309" t="s">
        <v>113</v>
      </c>
      <c r="CH4309" t="s">
        <v>113</v>
      </c>
      <c r="CI4309" t="s">
        <v>113</v>
      </c>
      <c r="CJ4309" t="s">
        <v>113</v>
      </c>
      <c r="CK4309" t="s">
        <v>113</v>
      </c>
      <c r="CL4309" t="s">
        <v>113</v>
      </c>
      <c r="CM4309" t="s">
        <v>113</v>
      </c>
      <c r="CN4309" t="s">
        <v>113</v>
      </c>
      <c r="CO4309" t="s">
        <v>113</v>
      </c>
      <c r="CP4309" t="s">
        <v>113</v>
      </c>
      <c r="CQ4309" t="s">
        <v>113</v>
      </c>
      <c r="CR4309" t="s">
        <v>113</v>
      </c>
      <c r="CS4309" t="s">
        <v>113</v>
      </c>
      <c r="CT4309" t="s">
        <v>113</v>
      </c>
      <c r="CU4309" t="s">
        <v>113</v>
      </c>
      <c r="CV4309" t="s">
        <v>113</v>
      </c>
      <c r="CW4309" t="s">
        <v>113</v>
      </c>
    </row>
    <row r="4310" spans="1:101" x14ac:dyDescent="0.25">
      <c r="A4310" t="s">
        <v>368</v>
      </c>
      <c r="B4310">
        <v>306905</v>
      </c>
      <c r="C4310" t="s">
        <v>25891</v>
      </c>
      <c r="D4310" t="s">
        <v>102</v>
      </c>
      <c r="E4310" t="s">
        <v>25892</v>
      </c>
      <c r="F4310" t="s">
        <v>25892</v>
      </c>
      <c r="G4310" t="s">
        <v>25893</v>
      </c>
      <c r="H4310" t="s">
        <v>835</v>
      </c>
      <c r="I4310" t="s">
        <v>14073</v>
      </c>
      <c r="J4310" t="s">
        <v>373</v>
      </c>
      <c r="K4310" t="s">
        <v>108</v>
      </c>
      <c r="L4310">
        <v>76092</v>
      </c>
      <c r="M4310" t="s">
        <v>25894</v>
      </c>
      <c r="O4310">
        <v>0</v>
      </c>
      <c r="V4310" t="s">
        <v>110</v>
      </c>
      <c r="W4310" s="1">
        <v>43915</v>
      </c>
      <c r="Y4310" s="1">
        <v>43915</v>
      </c>
      <c r="Z4310" s="2">
        <v>43009</v>
      </c>
      <c r="AA4310" t="s">
        <v>25895</v>
      </c>
      <c r="AB4310" t="s">
        <v>113</v>
      </c>
      <c r="AC4310" t="s">
        <v>113</v>
      </c>
      <c r="AD4310" t="s">
        <v>113</v>
      </c>
      <c r="AG4310" t="s">
        <v>113</v>
      </c>
      <c r="AH4310" t="s">
        <v>111</v>
      </c>
      <c r="AI4310" t="s">
        <v>113</v>
      </c>
      <c r="AJ4310" t="s">
        <v>293</v>
      </c>
      <c r="AL4310" t="s">
        <v>115</v>
      </c>
      <c r="AM4310" t="s">
        <v>373</v>
      </c>
      <c r="AN4310" t="s">
        <v>108</v>
      </c>
      <c r="AO4310" t="s">
        <v>113</v>
      </c>
      <c r="AP4310" t="s">
        <v>113</v>
      </c>
      <c r="AQ4310" t="s">
        <v>113</v>
      </c>
      <c r="AR4310" t="s">
        <v>113</v>
      </c>
      <c r="AS4310" t="s">
        <v>113</v>
      </c>
      <c r="AT4310" t="s">
        <v>113</v>
      </c>
      <c r="AU4310" t="s">
        <v>113</v>
      </c>
      <c r="AV4310" t="s">
        <v>113</v>
      </c>
      <c r="AW4310" t="s">
        <v>113</v>
      </c>
      <c r="AX4310" t="s">
        <v>113</v>
      </c>
      <c r="AY4310" t="s">
        <v>113</v>
      </c>
      <c r="AZ4310" t="s">
        <v>113</v>
      </c>
      <c r="BA4310" t="s">
        <v>113</v>
      </c>
      <c r="BB4310" t="s">
        <v>113</v>
      </c>
      <c r="BD4310" t="s">
        <v>113</v>
      </c>
      <c r="BF4310" t="s">
        <v>113</v>
      </c>
      <c r="BG4310" t="s">
        <v>113</v>
      </c>
      <c r="BH4310" t="s">
        <v>113</v>
      </c>
      <c r="BI4310" t="s">
        <v>113</v>
      </c>
      <c r="BJ4310" t="s">
        <v>113</v>
      </c>
      <c r="BK4310" t="s">
        <v>113</v>
      </c>
      <c r="BL4310" t="s">
        <v>113</v>
      </c>
      <c r="BM4310" t="s">
        <v>113</v>
      </c>
      <c r="BN4310" t="s">
        <v>113</v>
      </c>
      <c r="BO4310" t="s">
        <v>113</v>
      </c>
      <c r="BP4310" t="s">
        <v>113</v>
      </c>
      <c r="BQ4310" t="s">
        <v>113</v>
      </c>
      <c r="BR4310" t="s">
        <v>113</v>
      </c>
      <c r="BS4310" t="s">
        <v>113</v>
      </c>
      <c r="BT4310" t="s">
        <v>113</v>
      </c>
      <c r="BU4310" t="s">
        <v>113</v>
      </c>
      <c r="BV4310" t="s">
        <v>111</v>
      </c>
      <c r="BW4310" t="s">
        <v>111</v>
      </c>
      <c r="BX4310" t="s">
        <v>113</v>
      </c>
      <c r="BY4310" t="s">
        <v>113</v>
      </c>
      <c r="BZ4310" t="s">
        <v>113</v>
      </c>
      <c r="CA4310" t="s">
        <v>113</v>
      </c>
      <c r="CB4310" t="s">
        <v>113</v>
      </c>
      <c r="CC4310" t="s">
        <v>113</v>
      </c>
      <c r="CD4310" t="s">
        <v>113</v>
      </c>
      <c r="CE4310" t="s">
        <v>113</v>
      </c>
      <c r="CF4310" t="s">
        <v>113</v>
      </c>
      <c r="CG4310" t="s">
        <v>113</v>
      </c>
      <c r="CH4310" t="s">
        <v>113</v>
      </c>
      <c r="CI4310" t="s">
        <v>113</v>
      </c>
      <c r="CJ4310" t="s">
        <v>113</v>
      </c>
      <c r="CK4310" t="s">
        <v>113</v>
      </c>
      <c r="CL4310" t="s">
        <v>113</v>
      </c>
      <c r="CM4310" t="s">
        <v>113</v>
      </c>
      <c r="CN4310" t="s">
        <v>113</v>
      </c>
      <c r="CO4310" t="s">
        <v>113</v>
      </c>
      <c r="CP4310" t="s">
        <v>113</v>
      </c>
      <c r="CQ4310" t="s">
        <v>113</v>
      </c>
      <c r="CR4310" t="s">
        <v>113</v>
      </c>
      <c r="CS4310" t="s">
        <v>113</v>
      </c>
      <c r="CT4310" t="s">
        <v>113</v>
      </c>
      <c r="CU4310" t="s">
        <v>113</v>
      </c>
      <c r="CV4310" t="s">
        <v>113</v>
      </c>
      <c r="CW4310" t="s">
        <v>113</v>
      </c>
    </row>
    <row r="4311" spans="1:101" x14ac:dyDescent="0.25">
      <c r="A4311" t="s">
        <v>175</v>
      </c>
      <c r="B4311">
        <v>284637</v>
      </c>
      <c r="C4311" t="s">
        <v>25896</v>
      </c>
      <c r="D4311" t="s">
        <v>102</v>
      </c>
      <c r="E4311" t="s">
        <v>25897</v>
      </c>
      <c r="F4311" t="s">
        <v>25897</v>
      </c>
      <c r="G4311" t="s">
        <v>25898</v>
      </c>
      <c r="H4311" t="s">
        <v>25899</v>
      </c>
      <c r="I4311" t="s">
        <v>964</v>
      </c>
      <c r="J4311" t="s">
        <v>965</v>
      </c>
      <c r="K4311" t="s">
        <v>108</v>
      </c>
      <c r="L4311">
        <v>98102</v>
      </c>
      <c r="M4311" t="s">
        <v>25900</v>
      </c>
      <c r="O4311">
        <v>0</v>
      </c>
      <c r="V4311" t="s">
        <v>110</v>
      </c>
      <c r="W4311" s="1">
        <v>42607</v>
      </c>
      <c r="Y4311" s="1">
        <v>43920</v>
      </c>
      <c r="Z4311" s="2">
        <v>43009</v>
      </c>
      <c r="AA4311" t="s">
        <v>25901</v>
      </c>
      <c r="AB4311" t="s">
        <v>113</v>
      </c>
      <c r="AC4311" t="s">
        <v>113</v>
      </c>
      <c r="AD4311" t="s">
        <v>113</v>
      </c>
      <c r="AG4311" t="s">
        <v>111</v>
      </c>
      <c r="AH4311" t="s">
        <v>113</v>
      </c>
      <c r="AI4311" t="s">
        <v>113</v>
      </c>
      <c r="AJ4311" t="s">
        <v>114</v>
      </c>
      <c r="AL4311" t="s">
        <v>115</v>
      </c>
      <c r="AM4311" t="s">
        <v>116</v>
      </c>
      <c r="AN4311" t="s">
        <v>108</v>
      </c>
      <c r="AO4311" t="s">
        <v>113</v>
      </c>
      <c r="AP4311" t="s">
        <v>113</v>
      </c>
      <c r="AQ4311" t="s">
        <v>113</v>
      </c>
      <c r="AR4311" t="s">
        <v>113</v>
      </c>
      <c r="AS4311" t="s">
        <v>113</v>
      </c>
      <c r="AT4311" t="s">
        <v>113</v>
      </c>
      <c r="AU4311" t="s">
        <v>113</v>
      </c>
      <c r="AV4311" t="s">
        <v>113</v>
      </c>
      <c r="AW4311" t="s">
        <v>113</v>
      </c>
      <c r="AX4311" t="s">
        <v>113</v>
      </c>
      <c r="AY4311" t="s">
        <v>113</v>
      </c>
      <c r="AZ4311" t="s">
        <v>113</v>
      </c>
      <c r="BA4311" t="s">
        <v>113</v>
      </c>
      <c r="BB4311" t="s">
        <v>113</v>
      </c>
      <c r="BD4311" t="s">
        <v>113</v>
      </c>
      <c r="BF4311" t="s">
        <v>113</v>
      </c>
      <c r="BG4311" t="s">
        <v>113</v>
      </c>
      <c r="BH4311" t="s">
        <v>113</v>
      </c>
      <c r="BI4311" t="s">
        <v>113</v>
      </c>
      <c r="BJ4311" t="s">
        <v>113</v>
      </c>
      <c r="BK4311" t="s">
        <v>113</v>
      </c>
      <c r="BL4311" t="s">
        <v>113</v>
      </c>
      <c r="BM4311" t="s">
        <v>113</v>
      </c>
      <c r="BN4311" t="s">
        <v>113</v>
      </c>
      <c r="BO4311" t="s">
        <v>113</v>
      </c>
      <c r="BP4311" t="s">
        <v>113</v>
      </c>
      <c r="BQ4311" t="s">
        <v>113</v>
      </c>
      <c r="BR4311" t="s">
        <v>113</v>
      </c>
      <c r="BS4311" t="s">
        <v>113</v>
      </c>
      <c r="BT4311" t="s">
        <v>113</v>
      </c>
      <c r="BU4311" t="s">
        <v>113</v>
      </c>
      <c r="BV4311" t="s">
        <v>111</v>
      </c>
      <c r="BW4311" t="s">
        <v>111</v>
      </c>
      <c r="BX4311" t="s">
        <v>113</v>
      </c>
      <c r="BY4311" t="s">
        <v>113</v>
      </c>
      <c r="BZ4311" t="s">
        <v>113</v>
      </c>
      <c r="CA4311" t="s">
        <v>113</v>
      </c>
      <c r="CB4311" t="s">
        <v>113</v>
      </c>
      <c r="CC4311" t="s">
        <v>113</v>
      </c>
      <c r="CD4311" t="s">
        <v>113</v>
      </c>
      <c r="CE4311" t="s">
        <v>113</v>
      </c>
      <c r="CF4311" t="s">
        <v>113</v>
      </c>
      <c r="CG4311" t="s">
        <v>113</v>
      </c>
      <c r="CH4311" t="s">
        <v>113</v>
      </c>
      <c r="CI4311" t="s">
        <v>113</v>
      </c>
      <c r="CJ4311" t="s">
        <v>113</v>
      </c>
      <c r="CK4311" t="s">
        <v>113</v>
      </c>
      <c r="CL4311" t="s">
        <v>113</v>
      </c>
      <c r="CM4311" t="s">
        <v>113</v>
      </c>
      <c r="CN4311" t="s">
        <v>113</v>
      </c>
      <c r="CO4311" t="s">
        <v>113</v>
      </c>
      <c r="CP4311" t="s">
        <v>113</v>
      </c>
      <c r="CQ4311" t="s">
        <v>113</v>
      </c>
      <c r="CR4311" t="s">
        <v>113</v>
      </c>
      <c r="CS4311" t="s">
        <v>113</v>
      </c>
      <c r="CT4311" t="s">
        <v>113</v>
      </c>
      <c r="CU4311" t="s">
        <v>113</v>
      </c>
      <c r="CV4311" t="s">
        <v>113</v>
      </c>
      <c r="CW4311" t="s">
        <v>113</v>
      </c>
    </row>
    <row r="4312" spans="1:101" x14ac:dyDescent="0.25">
      <c r="A4312" t="s">
        <v>117</v>
      </c>
      <c r="B4312">
        <v>163423</v>
      </c>
      <c r="C4312" t="s">
        <v>25902</v>
      </c>
      <c r="D4312" t="s">
        <v>102</v>
      </c>
      <c r="E4312" t="s">
        <v>25903</v>
      </c>
      <c r="F4312" t="s">
        <v>25903</v>
      </c>
      <c r="G4312" t="s">
        <v>25904</v>
      </c>
      <c r="H4312" t="s">
        <v>25905</v>
      </c>
      <c r="I4312" t="s">
        <v>25906</v>
      </c>
      <c r="K4312" t="s">
        <v>122</v>
      </c>
      <c r="L4312" t="s">
        <v>25907</v>
      </c>
      <c r="M4312" t="s">
        <v>25908</v>
      </c>
      <c r="N4312" t="s">
        <v>25909</v>
      </c>
      <c r="O4312">
        <v>0</v>
      </c>
      <c r="P4312" t="s">
        <v>25910</v>
      </c>
      <c r="R4312" t="s">
        <v>121</v>
      </c>
      <c r="T4312" t="s">
        <v>122</v>
      </c>
      <c r="U4312" t="s">
        <v>25907</v>
      </c>
      <c r="V4312" t="s">
        <v>110</v>
      </c>
      <c r="W4312" s="1">
        <v>42458</v>
      </c>
      <c r="Y4312" s="1">
        <v>43916</v>
      </c>
      <c r="Z4312" s="2">
        <v>43009</v>
      </c>
      <c r="AA4312" t="s">
        <v>25911</v>
      </c>
      <c r="AB4312" t="s">
        <v>113</v>
      </c>
      <c r="AC4312" t="s">
        <v>113</v>
      </c>
      <c r="AD4312" t="s">
        <v>113</v>
      </c>
      <c r="AG4312" t="s">
        <v>113</v>
      </c>
      <c r="AH4312" t="s">
        <v>111</v>
      </c>
      <c r="AI4312" t="s">
        <v>113</v>
      </c>
      <c r="AJ4312" t="s">
        <v>131</v>
      </c>
      <c r="AL4312" t="s">
        <v>115</v>
      </c>
      <c r="AN4312" t="s">
        <v>122</v>
      </c>
      <c r="AO4312" t="s">
        <v>113</v>
      </c>
      <c r="AP4312" t="s">
        <v>113</v>
      </c>
      <c r="AQ4312" t="s">
        <v>113</v>
      </c>
      <c r="AR4312" t="s">
        <v>113</v>
      </c>
      <c r="AS4312" t="s">
        <v>113</v>
      </c>
      <c r="AT4312" t="s">
        <v>113</v>
      </c>
      <c r="AU4312" t="s">
        <v>113</v>
      </c>
      <c r="AV4312" t="s">
        <v>113</v>
      </c>
      <c r="AW4312" t="s">
        <v>113</v>
      </c>
      <c r="AX4312" t="s">
        <v>113</v>
      </c>
      <c r="AY4312" t="s">
        <v>113</v>
      </c>
      <c r="AZ4312" t="s">
        <v>113</v>
      </c>
      <c r="BA4312" t="s">
        <v>113</v>
      </c>
      <c r="BB4312" t="s">
        <v>113</v>
      </c>
      <c r="BD4312" t="s">
        <v>111</v>
      </c>
      <c r="BE4312" t="s">
        <v>113</v>
      </c>
      <c r="BF4312" t="s">
        <v>111</v>
      </c>
      <c r="BG4312" t="s">
        <v>113</v>
      </c>
      <c r="BH4312" t="s">
        <v>111</v>
      </c>
      <c r="BI4312" t="s">
        <v>113</v>
      </c>
      <c r="BJ4312" t="s">
        <v>113</v>
      </c>
      <c r="BK4312" t="s">
        <v>113</v>
      </c>
      <c r="BL4312" t="s">
        <v>113</v>
      </c>
      <c r="BM4312" t="s">
        <v>113</v>
      </c>
      <c r="BN4312" t="s">
        <v>113</v>
      </c>
      <c r="BO4312" t="s">
        <v>113</v>
      </c>
      <c r="BP4312" t="s">
        <v>113</v>
      </c>
      <c r="BQ4312" t="s">
        <v>113</v>
      </c>
      <c r="BR4312" t="s">
        <v>113</v>
      </c>
      <c r="BS4312" t="s">
        <v>113</v>
      </c>
      <c r="BT4312" t="s">
        <v>113</v>
      </c>
      <c r="BU4312" t="s">
        <v>113</v>
      </c>
      <c r="BV4312" t="s">
        <v>113</v>
      </c>
      <c r="BW4312" t="s">
        <v>111</v>
      </c>
      <c r="BX4312" t="s">
        <v>113</v>
      </c>
      <c r="BY4312" t="s">
        <v>113</v>
      </c>
      <c r="BZ4312" t="s">
        <v>113</v>
      </c>
      <c r="CA4312" t="s">
        <v>113</v>
      </c>
      <c r="CB4312" t="s">
        <v>113</v>
      </c>
      <c r="CC4312" t="s">
        <v>113</v>
      </c>
      <c r="CD4312" t="s">
        <v>113</v>
      </c>
      <c r="CE4312" t="s">
        <v>113</v>
      </c>
      <c r="CF4312" t="s">
        <v>113</v>
      </c>
      <c r="CG4312" t="s">
        <v>113</v>
      </c>
      <c r="CH4312" t="s">
        <v>113</v>
      </c>
      <c r="CI4312" t="s">
        <v>113</v>
      </c>
      <c r="CJ4312" t="s">
        <v>113</v>
      </c>
      <c r="CK4312" t="s">
        <v>113</v>
      </c>
      <c r="CL4312" t="s">
        <v>113</v>
      </c>
      <c r="CM4312" t="s">
        <v>113</v>
      </c>
      <c r="CN4312" t="s">
        <v>113</v>
      </c>
      <c r="CO4312" t="s">
        <v>113</v>
      </c>
      <c r="CP4312" t="s">
        <v>113</v>
      </c>
      <c r="CQ4312" t="s">
        <v>113</v>
      </c>
      <c r="CR4312" t="s">
        <v>113</v>
      </c>
      <c r="CS4312" t="s">
        <v>113</v>
      </c>
      <c r="CT4312" t="s">
        <v>113</v>
      </c>
      <c r="CU4312" t="s">
        <v>113</v>
      </c>
      <c r="CV4312" t="s">
        <v>113</v>
      </c>
      <c r="CW4312" t="s">
        <v>113</v>
      </c>
    </row>
    <row r="4313" spans="1:101" x14ac:dyDescent="0.25">
      <c r="A4313" t="s">
        <v>910</v>
      </c>
      <c r="B4313">
        <v>301565</v>
      </c>
      <c r="C4313" t="s">
        <v>25912</v>
      </c>
      <c r="D4313" t="s">
        <v>102</v>
      </c>
      <c r="E4313" t="s">
        <v>25913</v>
      </c>
      <c r="F4313" t="s">
        <v>25914</v>
      </c>
      <c r="G4313" t="s">
        <v>25915</v>
      </c>
      <c r="H4313" t="s">
        <v>754</v>
      </c>
      <c r="I4313" t="s">
        <v>5350</v>
      </c>
      <c r="J4313" t="s">
        <v>1983</v>
      </c>
      <c r="K4313" t="s">
        <v>108</v>
      </c>
      <c r="L4313">
        <v>33607</v>
      </c>
      <c r="M4313" t="s">
        <v>25916</v>
      </c>
      <c r="O4313">
        <v>0</v>
      </c>
      <c r="V4313" t="s">
        <v>110</v>
      </c>
      <c r="W4313" s="1">
        <v>43553</v>
      </c>
      <c r="Y4313" s="1">
        <v>43921</v>
      </c>
      <c r="Z4313" s="2">
        <v>43009</v>
      </c>
      <c r="AA4313" t="s">
        <v>25917</v>
      </c>
      <c r="AB4313" t="s">
        <v>113</v>
      </c>
      <c r="AC4313" t="s">
        <v>113</v>
      </c>
      <c r="AD4313" t="s">
        <v>113</v>
      </c>
      <c r="AG4313" t="s">
        <v>113</v>
      </c>
      <c r="AH4313" t="s">
        <v>111</v>
      </c>
      <c r="AI4313" t="s">
        <v>113</v>
      </c>
      <c r="AJ4313" t="s">
        <v>114</v>
      </c>
      <c r="AL4313" t="s">
        <v>115</v>
      </c>
      <c r="AM4313" t="s">
        <v>1983</v>
      </c>
      <c r="AN4313" t="s">
        <v>108</v>
      </c>
      <c r="AO4313" t="s">
        <v>113</v>
      </c>
      <c r="AP4313" t="s">
        <v>113</v>
      </c>
      <c r="AQ4313" t="s">
        <v>113</v>
      </c>
      <c r="AR4313" t="s">
        <v>113</v>
      </c>
      <c r="AS4313" t="s">
        <v>113</v>
      </c>
      <c r="AT4313" t="s">
        <v>113</v>
      </c>
      <c r="AU4313" t="s">
        <v>113</v>
      </c>
      <c r="AV4313" t="s">
        <v>113</v>
      </c>
      <c r="AW4313" t="s">
        <v>113</v>
      </c>
      <c r="AX4313" t="s">
        <v>113</v>
      </c>
      <c r="AY4313" t="s">
        <v>113</v>
      </c>
      <c r="AZ4313" t="s">
        <v>113</v>
      </c>
      <c r="BA4313" t="s">
        <v>113</v>
      </c>
      <c r="BB4313" t="s">
        <v>113</v>
      </c>
      <c r="BD4313" t="s">
        <v>113</v>
      </c>
      <c r="BF4313" t="s">
        <v>113</v>
      </c>
      <c r="BG4313" t="s">
        <v>113</v>
      </c>
      <c r="BH4313" t="s">
        <v>113</v>
      </c>
      <c r="BI4313" t="s">
        <v>113</v>
      </c>
      <c r="BJ4313" t="s">
        <v>113</v>
      </c>
      <c r="BK4313" t="s">
        <v>113</v>
      </c>
      <c r="BL4313" t="s">
        <v>113</v>
      </c>
      <c r="BM4313" t="s">
        <v>113</v>
      </c>
      <c r="BN4313" t="s">
        <v>113</v>
      </c>
      <c r="BO4313" t="s">
        <v>113</v>
      </c>
      <c r="BP4313" t="s">
        <v>113</v>
      </c>
      <c r="BQ4313" t="s">
        <v>113</v>
      </c>
      <c r="BR4313" t="s">
        <v>113</v>
      </c>
      <c r="BS4313" t="s">
        <v>113</v>
      </c>
      <c r="BT4313" t="s">
        <v>113</v>
      </c>
      <c r="BU4313" t="s">
        <v>113</v>
      </c>
      <c r="BV4313" t="s">
        <v>111</v>
      </c>
      <c r="BW4313" t="s">
        <v>111</v>
      </c>
      <c r="BX4313" t="s">
        <v>113</v>
      </c>
      <c r="BY4313" t="s">
        <v>113</v>
      </c>
      <c r="BZ4313" t="s">
        <v>113</v>
      </c>
      <c r="CA4313" t="s">
        <v>113</v>
      </c>
      <c r="CB4313" t="s">
        <v>113</v>
      </c>
      <c r="CC4313" t="s">
        <v>113</v>
      </c>
      <c r="CD4313" t="s">
        <v>113</v>
      </c>
      <c r="CE4313" t="s">
        <v>113</v>
      </c>
      <c r="CF4313" t="s">
        <v>113</v>
      </c>
      <c r="CG4313" t="s">
        <v>113</v>
      </c>
      <c r="CH4313" t="s">
        <v>113</v>
      </c>
      <c r="CI4313" t="s">
        <v>113</v>
      </c>
      <c r="CJ4313" t="s">
        <v>113</v>
      </c>
      <c r="CK4313" t="s">
        <v>113</v>
      </c>
      <c r="CL4313" t="s">
        <v>113</v>
      </c>
      <c r="CM4313" t="s">
        <v>113</v>
      </c>
      <c r="CN4313" t="s">
        <v>113</v>
      </c>
      <c r="CO4313" t="s">
        <v>113</v>
      </c>
      <c r="CP4313" t="s">
        <v>113</v>
      </c>
      <c r="CQ4313" t="s">
        <v>113</v>
      </c>
      <c r="CR4313" t="s">
        <v>113</v>
      </c>
      <c r="CS4313" t="s">
        <v>113</v>
      </c>
      <c r="CT4313" t="s">
        <v>113</v>
      </c>
      <c r="CU4313" t="s">
        <v>113</v>
      </c>
      <c r="CV4313" t="s">
        <v>113</v>
      </c>
      <c r="CW4313" t="s">
        <v>113</v>
      </c>
    </row>
    <row r="4314" spans="1:101" x14ac:dyDescent="0.25">
      <c r="A4314" t="s">
        <v>117</v>
      </c>
      <c r="B4314">
        <v>301510</v>
      </c>
      <c r="C4314" t="s">
        <v>25918</v>
      </c>
      <c r="D4314" t="s">
        <v>102</v>
      </c>
      <c r="E4314" t="s">
        <v>25919</v>
      </c>
      <c r="F4314" t="s">
        <v>25919</v>
      </c>
      <c r="G4314" t="s">
        <v>4635</v>
      </c>
      <c r="H4314" t="s">
        <v>4636</v>
      </c>
      <c r="I4314" t="s">
        <v>790</v>
      </c>
      <c r="K4314" t="s">
        <v>122</v>
      </c>
      <c r="L4314" t="s">
        <v>903</v>
      </c>
      <c r="M4314">
        <v>3457498630</v>
      </c>
      <c r="N4314" t="s">
        <v>905</v>
      </c>
      <c r="O4314">
        <v>0</v>
      </c>
      <c r="P4314" t="s">
        <v>906</v>
      </c>
      <c r="Q4314" t="s">
        <v>907</v>
      </c>
      <c r="R4314" t="s">
        <v>908</v>
      </c>
      <c r="T4314" t="s">
        <v>219</v>
      </c>
      <c r="V4314" t="s">
        <v>110</v>
      </c>
      <c r="W4314" s="1">
        <v>43551</v>
      </c>
      <c r="Y4314" s="1">
        <v>43915</v>
      </c>
      <c r="Z4314" s="2">
        <v>43009</v>
      </c>
      <c r="AB4314" t="s">
        <v>111</v>
      </c>
      <c r="AC4314" t="s">
        <v>113</v>
      </c>
      <c r="AD4314" t="s">
        <v>113</v>
      </c>
      <c r="AG4314" t="s">
        <v>113</v>
      </c>
      <c r="AH4314" t="s">
        <v>111</v>
      </c>
      <c r="AI4314" t="s">
        <v>113</v>
      </c>
      <c r="AJ4314" t="s">
        <v>173</v>
      </c>
      <c r="AK4314" t="s">
        <v>909</v>
      </c>
      <c r="AL4314" t="s">
        <v>115</v>
      </c>
      <c r="AN4314" t="s">
        <v>122</v>
      </c>
      <c r="AO4314" t="s">
        <v>113</v>
      </c>
      <c r="AP4314" t="s">
        <v>113</v>
      </c>
      <c r="AQ4314" t="s">
        <v>113</v>
      </c>
      <c r="AR4314" t="s">
        <v>113</v>
      </c>
      <c r="AS4314" t="s">
        <v>113</v>
      </c>
      <c r="AT4314" t="s">
        <v>113</v>
      </c>
      <c r="AU4314" t="s">
        <v>113</v>
      </c>
      <c r="AV4314" t="s">
        <v>113</v>
      </c>
      <c r="AW4314" t="s">
        <v>113</v>
      </c>
      <c r="AX4314" t="s">
        <v>113</v>
      </c>
      <c r="AY4314" t="s">
        <v>113</v>
      </c>
      <c r="AZ4314" t="s">
        <v>113</v>
      </c>
      <c r="BA4314" t="s">
        <v>113</v>
      </c>
      <c r="BB4314" t="s">
        <v>113</v>
      </c>
      <c r="BD4314" t="s">
        <v>113</v>
      </c>
      <c r="BF4314" t="s">
        <v>113</v>
      </c>
      <c r="BG4314" t="s">
        <v>113</v>
      </c>
      <c r="BH4314" t="s">
        <v>111</v>
      </c>
      <c r="BI4314" t="s">
        <v>113</v>
      </c>
      <c r="BJ4314" t="s">
        <v>113</v>
      </c>
      <c r="BK4314" t="s">
        <v>113</v>
      </c>
      <c r="BL4314" t="s">
        <v>113</v>
      </c>
      <c r="BM4314" t="s">
        <v>113</v>
      </c>
      <c r="BN4314" t="s">
        <v>113</v>
      </c>
      <c r="BO4314" t="s">
        <v>113</v>
      </c>
      <c r="BP4314" t="s">
        <v>113</v>
      </c>
      <c r="BQ4314" t="s">
        <v>113</v>
      </c>
      <c r="BR4314" t="s">
        <v>113</v>
      </c>
      <c r="BS4314" t="s">
        <v>113</v>
      </c>
      <c r="BT4314" t="s">
        <v>113</v>
      </c>
      <c r="BU4314" t="s">
        <v>113</v>
      </c>
      <c r="BV4314" t="s">
        <v>111</v>
      </c>
      <c r="BW4314" t="s">
        <v>111</v>
      </c>
      <c r="BX4314" t="s">
        <v>113</v>
      </c>
      <c r="BY4314" t="s">
        <v>113</v>
      </c>
      <c r="BZ4314" t="s">
        <v>113</v>
      </c>
      <c r="CA4314" t="s">
        <v>113</v>
      </c>
      <c r="CB4314" t="s">
        <v>113</v>
      </c>
      <c r="CC4314" t="s">
        <v>113</v>
      </c>
      <c r="CD4314" t="s">
        <v>113</v>
      </c>
      <c r="CE4314" t="s">
        <v>113</v>
      </c>
      <c r="CF4314" t="s">
        <v>113</v>
      </c>
      <c r="CG4314" t="s">
        <v>113</v>
      </c>
      <c r="CH4314" t="s">
        <v>113</v>
      </c>
      <c r="CI4314" t="s">
        <v>113</v>
      </c>
      <c r="CJ4314" t="s">
        <v>113</v>
      </c>
      <c r="CK4314" t="s">
        <v>113</v>
      </c>
      <c r="CL4314" t="s">
        <v>113</v>
      </c>
      <c r="CM4314" t="s">
        <v>113</v>
      </c>
      <c r="CN4314" t="s">
        <v>113</v>
      </c>
      <c r="CO4314" t="s">
        <v>113</v>
      </c>
      <c r="CP4314" t="s">
        <v>113</v>
      </c>
      <c r="CQ4314" t="s">
        <v>113</v>
      </c>
      <c r="CR4314" t="s">
        <v>113</v>
      </c>
      <c r="CS4314" t="s">
        <v>113</v>
      </c>
      <c r="CT4314" t="s">
        <v>113</v>
      </c>
      <c r="CU4314" t="s">
        <v>113</v>
      </c>
      <c r="CV4314" t="s">
        <v>113</v>
      </c>
      <c r="CW4314" t="s">
        <v>113</v>
      </c>
    </row>
    <row r="4315" spans="1:101" x14ac:dyDescent="0.25">
      <c r="A4315" t="s">
        <v>117</v>
      </c>
      <c r="B4315">
        <v>288259</v>
      </c>
      <c r="C4315" t="s">
        <v>25920</v>
      </c>
      <c r="D4315" t="s">
        <v>102</v>
      </c>
      <c r="E4315" t="s">
        <v>25921</v>
      </c>
      <c r="F4315" t="s">
        <v>25921</v>
      </c>
      <c r="G4315" t="s">
        <v>2746</v>
      </c>
      <c r="I4315" t="s">
        <v>250</v>
      </c>
      <c r="K4315" t="s">
        <v>251</v>
      </c>
      <c r="L4315" t="s">
        <v>2747</v>
      </c>
      <c r="M4315">
        <v>442039618840</v>
      </c>
      <c r="O4315">
        <v>0</v>
      </c>
      <c r="V4315" t="s">
        <v>110</v>
      </c>
      <c r="W4315" s="1">
        <v>42894</v>
      </c>
      <c r="Y4315" s="1">
        <v>43920</v>
      </c>
      <c r="Z4315" s="2">
        <v>43009</v>
      </c>
      <c r="AA4315" t="s">
        <v>25922</v>
      </c>
      <c r="AB4315" t="s">
        <v>111</v>
      </c>
      <c r="AC4315" t="s">
        <v>113</v>
      </c>
      <c r="AD4315" t="s">
        <v>113</v>
      </c>
      <c r="AG4315" t="s">
        <v>113</v>
      </c>
      <c r="AH4315" t="s">
        <v>111</v>
      </c>
      <c r="AI4315" t="s">
        <v>113</v>
      </c>
      <c r="AJ4315" t="s">
        <v>300</v>
      </c>
      <c r="AL4315" t="s">
        <v>115</v>
      </c>
      <c r="AN4315" t="s">
        <v>251</v>
      </c>
      <c r="AO4315" t="s">
        <v>113</v>
      </c>
      <c r="AP4315" t="s">
        <v>113</v>
      </c>
      <c r="AQ4315" t="s">
        <v>113</v>
      </c>
      <c r="AR4315" t="s">
        <v>113</v>
      </c>
      <c r="AS4315" t="s">
        <v>113</v>
      </c>
      <c r="AT4315" t="s">
        <v>113</v>
      </c>
      <c r="AU4315" t="s">
        <v>113</v>
      </c>
      <c r="AV4315" t="s">
        <v>113</v>
      </c>
      <c r="AW4315" t="s">
        <v>113</v>
      </c>
      <c r="AX4315" t="s">
        <v>113</v>
      </c>
      <c r="AY4315" t="s">
        <v>113</v>
      </c>
      <c r="AZ4315" t="s">
        <v>113</v>
      </c>
      <c r="BA4315" t="s">
        <v>113</v>
      </c>
      <c r="BB4315" t="s">
        <v>113</v>
      </c>
      <c r="BD4315" t="s">
        <v>113</v>
      </c>
      <c r="BF4315" t="s">
        <v>113</v>
      </c>
      <c r="BG4315" t="s">
        <v>111</v>
      </c>
      <c r="BH4315" t="s">
        <v>111</v>
      </c>
      <c r="BI4315" t="s">
        <v>113</v>
      </c>
      <c r="BJ4315" t="s">
        <v>111</v>
      </c>
      <c r="BK4315" t="s">
        <v>113</v>
      </c>
      <c r="BL4315" t="s">
        <v>111</v>
      </c>
      <c r="BM4315" t="s">
        <v>111</v>
      </c>
      <c r="BN4315" t="s">
        <v>111</v>
      </c>
      <c r="BO4315" t="s">
        <v>111</v>
      </c>
      <c r="BP4315" t="s">
        <v>113</v>
      </c>
      <c r="BQ4315" t="s">
        <v>113</v>
      </c>
      <c r="BR4315" t="s">
        <v>111</v>
      </c>
      <c r="BS4315" t="s">
        <v>113</v>
      </c>
      <c r="BT4315" t="s">
        <v>111</v>
      </c>
      <c r="BU4315" t="s">
        <v>111</v>
      </c>
      <c r="BV4315" t="s">
        <v>111</v>
      </c>
      <c r="BW4315" t="s">
        <v>111</v>
      </c>
      <c r="BX4315" t="s">
        <v>113</v>
      </c>
      <c r="BY4315" t="s">
        <v>113</v>
      </c>
      <c r="BZ4315" t="s">
        <v>113</v>
      </c>
      <c r="CA4315" t="s">
        <v>111</v>
      </c>
      <c r="CB4315" t="s">
        <v>113</v>
      </c>
      <c r="CC4315" t="s">
        <v>113</v>
      </c>
      <c r="CD4315" t="s">
        <v>113</v>
      </c>
      <c r="CE4315" t="s">
        <v>113</v>
      </c>
      <c r="CF4315" t="s">
        <v>113</v>
      </c>
      <c r="CG4315" t="s">
        <v>113</v>
      </c>
      <c r="CH4315" t="s">
        <v>113</v>
      </c>
      <c r="CI4315" t="s">
        <v>113</v>
      </c>
      <c r="CJ4315" t="s">
        <v>113</v>
      </c>
      <c r="CK4315" t="s">
        <v>113</v>
      </c>
      <c r="CL4315" t="s">
        <v>113</v>
      </c>
      <c r="CM4315" t="s">
        <v>113</v>
      </c>
      <c r="CN4315" t="s">
        <v>113</v>
      </c>
      <c r="CO4315" t="s">
        <v>113</v>
      </c>
      <c r="CP4315" t="s">
        <v>113</v>
      </c>
      <c r="CQ4315" t="s">
        <v>113</v>
      </c>
      <c r="CR4315" t="s">
        <v>113</v>
      </c>
      <c r="CS4315" t="s">
        <v>113</v>
      </c>
      <c r="CT4315" t="s">
        <v>113</v>
      </c>
      <c r="CU4315" t="s">
        <v>113</v>
      </c>
      <c r="CV4315" t="s">
        <v>113</v>
      </c>
      <c r="CW4315" t="s">
        <v>113</v>
      </c>
    </row>
    <row r="4316" spans="1:101" x14ac:dyDescent="0.25">
      <c r="A4316" t="s">
        <v>263</v>
      </c>
      <c r="B4316">
        <v>283433</v>
      </c>
      <c r="C4316" t="s">
        <v>25923</v>
      </c>
      <c r="D4316" t="s">
        <v>102</v>
      </c>
      <c r="E4316" t="s">
        <v>25924</v>
      </c>
      <c r="F4316" t="s">
        <v>25924</v>
      </c>
      <c r="G4316" t="s">
        <v>25925</v>
      </c>
      <c r="I4316" t="s">
        <v>8350</v>
      </c>
      <c r="J4316" t="s">
        <v>1668</v>
      </c>
      <c r="K4316" t="s">
        <v>108</v>
      </c>
      <c r="L4316">
        <v>48226</v>
      </c>
      <c r="M4316" t="s">
        <v>25926</v>
      </c>
      <c r="O4316">
        <v>0</v>
      </c>
      <c r="V4316" t="s">
        <v>110</v>
      </c>
      <c r="W4316" s="1">
        <v>42454</v>
      </c>
      <c r="Y4316" s="1">
        <v>43921</v>
      </c>
      <c r="Z4316" s="2">
        <v>43009</v>
      </c>
      <c r="AA4316" t="s">
        <v>25927</v>
      </c>
      <c r="AB4316" t="s">
        <v>113</v>
      </c>
      <c r="AC4316" t="s">
        <v>113</v>
      </c>
      <c r="AD4316" t="s">
        <v>113</v>
      </c>
      <c r="AG4316" t="s">
        <v>111</v>
      </c>
      <c r="AH4316" t="s">
        <v>111</v>
      </c>
      <c r="AI4316" t="s">
        <v>113</v>
      </c>
      <c r="AJ4316" t="s">
        <v>114</v>
      </c>
      <c r="AL4316" t="s">
        <v>115</v>
      </c>
      <c r="AM4316" t="s">
        <v>1668</v>
      </c>
      <c r="AN4316" t="s">
        <v>108</v>
      </c>
      <c r="AO4316" t="s">
        <v>113</v>
      </c>
      <c r="AP4316" t="s">
        <v>113</v>
      </c>
      <c r="AQ4316" t="s">
        <v>113</v>
      </c>
      <c r="AR4316" t="s">
        <v>113</v>
      </c>
      <c r="AS4316" t="s">
        <v>113</v>
      </c>
      <c r="AT4316" t="s">
        <v>113</v>
      </c>
      <c r="AU4316" t="s">
        <v>113</v>
      </c>
      <c r="AV4316" t="s">
        <v>113</v>
      </c>
      <c r="AW4316" t="s">
        <v>113</v>
      </c>
      <c r="AX4316" t="s">
        <v>113</v>
      </c>
      <c r="AY4316" t="s">
        <v>113</v>
      </c>
      <c r="AZ4316" t="s">
        <v>113</v>
      </c>
      <c r="BA4316" t="s">
        <v>113</v>
      </c>
      <c r="BB4316" t="s">
        <v>113</v>
      </c>
      <c r="BD4316" t="s">
        <v>113</v>
      </c>
      <c r="BF4316" t="s">
        <v>113</v>
      </c>
      <c r="BG4316" t="s">
        <v>113</v>
      </c>
      <c r="BH4316" t="s">
        <v>113</v>
      </c>
      <c r="BI4316" t="s">
        <v>113</v>
      </c>
      <c r="BJ4316" t="s">
        <v>113</v>
      </c>
      <c r="BK4316" t="s">
        <v>113</v>
      </c>
      <c r="BL4316" t="s">
        <v>113</v>
      </c>
      <c r="BM4316" t="s">
        <v>113</v>
      </c>
      <c r="BN4316" t="s">
        <v>113</v>
      </c>
      <c r="BO4316" t="s">
        <v>113</v>
      </c>
      <c r="BP4316" t="s">
        <v>113</v>
      </c>
      <c r="BQ4316" t="s">
        <v>113</v>
      </c>
      <c r="BR4316" t="s">
        <v>113</v>
      </c>
      <c r="BS4316" t="s">
        <v>113</v>
      </c>
      <c r="BT4316" t="s">
        <v>113</v>
      </c>
      <c r="BU4316" t="s">
        <v>113</v>
      </c>
      <c r="BV4316" t="s">
        <v>111</v>
      </c>
      <c r="BW4316" t="s">
        <v>111</v>
      </c>
      <c r="BX4316" t="s">
        <v>113</v>
      </c>
      <c r="BY4316" t="s">
        <v>113</v>
      </c>
      <c r="BZ4316" t="s">
        <v>113</v>
      </c>
      <c r="CA4316" t="s">
        <v>113</v>
      </c>
      <c r="CB4316" t="s">
        <v>113</v>
      </c>
      <c r="CC4316" t="s">
        <v>113</v>
      </c>
      <c r="CD4316" t="s">
        <v>113</v>
      </c>
      <c r="CE4316" t="s">
        <v>113</v>
      </c>
      <c r="CF4316" t="s">
        <v>113</v>
      </c>
      <c r="CG4316" t="s">
        <v>113</v>
      </c>
      <c r="CH4316" t="s">
        <v>113</v>
      </c>
      <c r="CI4316" t="s">
        <v>113</v>
      </c>
      <c r="CJ4316" t="s">
        <v>113</v>
      </c>
      <c r="CK4316" t="s">
        <v>113</v>
      </c>
      <c r="CL4316" t="s">
        <v>113</v>
      </c>
      <c r="CM4316" t="s">
        <v>113</v>
      </c>
      <c r="CN4316" t="s">
        <v>113</v>
      </c>
      <c r="CO4316" t="s">
        <v>113</v>
      </c>
      <c r="CP4316" t="s">
        <v>113</v>
      </c>
      <c r="CQ4316" t="s">
        <v>113</v>
      </c>
      <c r="CR4316" t="s">
        <v>113</v>
      </c>
      <c r="CS4316" t="s">
        <v>113</v>
      </c>
      <c r="CT4316" t="s">
        <v>113</v>
      </c>
      <c r="CU4316" t="s">
        <v>113</v>
      </c>
      <c r="CV4316" t="s">
        <v>113</v>
      </c>
      <c r="CW4316" t="s">
        <v>113</v>
      </c>
    </row>
    <row r="4317" spans="1:101" x14ac:dyDescent="0.25">
      <c r="A4317" t="s">
        <v>175</v>
      </c>
      <c r="B4317">
        <v>173380</v>
      </c>
      <c r="C4317" t="s">
        <v>25928</v>
      </c>
      <c r="D4317" t="s">
        <v>102</v>
      </c>
      <c r="E4317" t="s">
        <v>25929</v>
      </c>
      <c r="F4317" t="s">
        <v>25930</v>
      </c>
      <c r="G4317" t="s">
        <v>20547</v>
      </c>
      <c r="H4317" t="s">
        <v>23772</v>
      </c>
      <c r="I4317" t="s">
        <v>234</v>
      </c>
      <c r="J4317" t="s">
        <v>180</v>
      </c>
      <c r="K4317" t="s">
        <v>108</v>
      </c>
      <c r="L4317">
        <v>94108</v>
      </c>
      <c r="M4317" t="s">
        <v>25931</v>
      </c>
      <c r="N4317" t="s">
        <v>25932</v>
      </c>
      <c r="O4317">
        <v>0</v>
      </c>
      <c r="V4317" t="s">
        <v>110</v>
      </c>
      <c r="W4317" s="1">
        <v>43495</v>
      </c>
      <c r="Y4317" s="1">
        <v>43942</v>
      </c>
      <c r="Z4317" s="2">
        <v>43891</v>
      </c>
      <c r="AA4317" t="s">
        <v>25933</v>
      </c>
      <c r="AB4317" t="s">
        <v>113</v>
      </c>
      <c r="AC4317" t="s">
        <v>113</v>
      </c>
      <c r="AD4317" t="s">
        <v>113</v>
      </c>
      <c r="AG4317" t="s">
        <v>111</v>
      </c>
      <c r="AH4317" t="s">
        <v>113</v>
      </c>
      <c r="AI4317" t="s">
        <v>113</v>
      </c>
      <c r="AJ4317" t="s">
        <v>114</v>
      </c>
      <c r="AL4317" t="s">
        <v>115</v>
      </c>
      <c r="AM4317" t="s">
        <v>116</v>
      </c>
      <c r="AN4317" t="s">
        <v>108</v>
      </c>
      <c r="AO4317" t="s">
        <v>113</v>
      </c>
      <c r="AP4317" t="s">
        <v>113</v>
      </c>
      <c r="AQ4317" t="s">
        <v>113</v>
      </c>
      <c r="AR4317" t="s">
        <v>113</v>
      </c>
      <c r="AS4317" t="s">
        <v>113</v>
      </c>
      <c r="AT4317" t="s">
        <v>113</v>
      </c>
      <c r="AU4317" t="s">
        <v>113</v>
      </c>
      <c r="AV4317" t="s">
        <v>113</v>
      </c>
      <c r="AW4317" t="s">
        <v>113</v>
      </c>
      <c r="AX4317" t="s">
        <v>113</v>
      </c>
      <c r="AY4317" t="s">
        <v>113</v>
      </c>
      <c r="AZ4317" t="s">
        <v>113</v>
      </c>
      <c r="BA4317" t="s">
        <v>113</v>
      </c>
      <c r="BB4317" t="s">
        <v>113</v>
      </c>
      <c r="BD4317" t="s">
        <v>113</v>
      </c>
      <c r="BF4317" t="s">
        <v>113</v>
      </c>
      <c r="BG4317" t="s">
        <v>113</v>
      </c>
      <c r="BH4317" t="s">
        <v>113</v>
      </c>
      <c r="BI4317" t="s">
        <v>113</v>
      </c>
      <c r="BJ4317" t="s">
        <v>113</v>
      </c>
      <c r="BK4317" t="s">
        <v>113</v>
      </c>
      <c r="BL4317" t="s">
        <v>113</v>
      </c>
      <c r="BM4317" t="s">
        <v>113</v>
      </c>
      <c r="BN4317" t="s">
        <v>113</v>
      </c>
      <c r="BO4317" t="s">
        <v>113</v>
      </c>
      <c r="BP4317" t="s">
        <v>113</v>
      </c>
      <c r="BQ4317" t="s">
        <v>113</v>
      </c>
      <c r="BR4317" t="s">
        <v>113</v>
      </c>
      <c r="BS4317" t="s">
        <v>113</v>
      </c>
      <c r="BT4317" t="s">
        <v>113</v>
      </c>
      <c r="BU4317" t="s">
        <v>113</v>
      </c>
      <c r="BV4317" t="s">
        <v>111</v>
      </c>
      <c r="BW4317" t="s">
        <v>111</v>
      </c>
      <c r="BX4317" t="s">
        <v>113</v>
      </c>
      <c r="BY4317" t="s">
        <v>113</v>
      </c>
      <c r="BZ4317" t="s">
        <v>113</v>
      </c>
      <c r="CA4317" t="s">
        <v>113</v>
      </c>
      <c r="CB4317" t="s">
        <v>113</v>
      </c>
      <c r="CC4317" t="s">
        <v>113</v>
      </c>
      <c r="CD4317" t="s">
        <v>113</v>
      </c>
      <c r="CE4317" t="s">
        <v>113</v>
      </c>
      <c r="CF4317" t="s">
        <v>113</v>
      </c>
      <c r="CG4317" t="s">
        <v>113</v>
      </c>
      <c r="CH4317" t="s">
        <v>113</v>
      </c>
      <c r="CI4317" t="s">
        <v>113</v>
      </c>
      <c r="CJ4317" t="s">
        <v>113</v>
      </c>
      <c r="CK4317" t="s">
        <v>113</v>
      </c>
      <c r="CL4317" t="s">
        <v>113</v>
      </c>
      <c r="CM4317" t="s">
        <v>113</v>
      </c>
      <c r="CN4317" t="s">
        <v>113</v>
      </c>
      <c r="CO4317" t="s">
        <v>113</v>
      </c>
      <c r="CP4317" t="s">
        <v>113</v>
      </c>
      <c r="CQ4317" t="s">
        <v>113</v>
      </c>
      <c r="CR4317" t="s">
        <v>113</v>
      </c>
      <c r="CS4317" t="s">
        <v>113</v>
      </c>
      <c r="CT4317" t="s">
        <v>113</v>
      </c>
      <c r="CU4317" t="s">
        <v>113</v>
      </c>
      <c r="CV4317" t="s">
        <v>113</v>
      </c>
      <c r="CW4317" t="s">
        <v>113</v>
      </c>
    </row>
    <row r="4318" spans="1:101" x14ac:dyDescent="0.25">
      <c r="A4318" t="s">
        <v>117</v>
      </c>
      <c r="B4318">
        <v>163029</v>
      </c>
      <c r="C4318" t="s">
        <v>25934</v>
      </c>
      <c r="D4318" t="s">
        <v>102</v>
      </c>
      <c r="E4318" t="s">
        <v>25935</v>
      </c>
      <c r="F4318" t="s">
        <v>25936</v>
      </c>
      <c r="G4318" t="s">
        <v>25937</v>
      </c>
      <c r="H4318" t="s">
        <v>25938</v>
      </c>
      <c r="I4318" t="s">
        <v>121</v>
      </c>
      <c r="K4318" t="s">
        <v>122</v>
      </c>
      <c r="L4318" t="s">
        <v>123</v>
      </c>
      <c r="M4318" t="s">
        <v>25939</v>
      </c>
      <c r="O4318">
        <v>1</v>
      </c>
      <c r="V4318" t="s">
        <v>110</v>
      </c>
      <c r="W4318" s="1">
        <v>41001</v>
      </c>
      <c r="Y4318" s="1">
        <v>43891</v>
      </c>
      <c r="Z4318" s="2">
        <v>43009</v>
      </c>
      <c r="AA4318" t="s">
        <v>25940</v>
      </c>
      <c r="AB4318" t="s">
        <v>111</v>
      </c>
      <c r="AC4318" t="s">
        <v>113</v>
      </c>
      <c r="AD4318" t="s">
        <v>113</v>
      </c>
      <c r="AG4318" t="s">
        <v>113</v>
      </c>
      <c r="AH4318" t="s">
        <v>111</v>
      </c>
      <c r="AI4318" t="s">
        <v>113</v>
      </c>
      <c r="AJ4318" t="s">
        <v>131</v>
      </c>
      <c r="AL4318" t="s">
        <v>115</v>
      </c>
      <c r="AN4318" t="s">
        <v>122</v>
      </c>
      <c r="AO4318" t="s">
        <v>113</v>
      </c>
      <c r="AP4318" t="s">
        <v>113</v>
      </c>
      <c r="AQ4318" t="s">
        <v>113</v>
      </c>
      <c r="AR4318" t="s">
        <v>113</v>
      </c>
      <c r="AS4318" t="s">
        <v>113</v>
      </c>
      <c r="AT4318" t="s">
        <v>113</v>
      </c>
      <c r="AU4318" t="s">
        <v>113</v>
      </c>
      <c r="AV4318" t="s">
        <v>113</v>
      </c>
      <c r="AW4318" t="s">
        <v>113</v>
      </c>
      <c r="AX4318" t="s">
        <v>113</v>
      </c>
      <c r="AY4318" t="s">
        <v>113</v>
      </c>
      <c r="AZ4318" t="s">
        <v>113</v>
      </c>
      <c r="BA4318" t="s">
        <v>113</v>
      </c>
      <c r="BB4318" t="s">
        <v>113</v>
      </c>
      <c r="BD4318" t="s">
        <v>113</v>
      </c>
      <c r="BF4318" t="s">
        <v>113</v>
      </c>
      <c r="BG4318" t="s">
        <v>113</v>
      </c>
      <c r="BH4318" t="s">
        <v>113</v>
      </c>
      <c r="BI4318" t="s">
        <v>113</v>
      </c>
      <c r="BJ4318" t="s">
        <v>113</v>
      </c>
      <c r="BK4318" t="s">
        <v>113</v>
      </c>
      <c r="BL4318" t="s">
        <v>113</v>
      </c>
      <c r="BM4318" t="s">
        <v>113</v>
      </c>
      <c r="BN4318" t="s">
        <v>113</v>
      </c>
      <c r="BO4318" t="s">
        <v>113</v>
      </c>
      <c r="BP4318" t="s">
        <v>113</v>
      </c>
      <c r="BQ4318" t="s">
        <v>113</v>
      </c>
      <c r="BR4318" t="s">
        <v>113</v>
      </c>
      <c r="BS4318" t="s">
        <v>113</v>
      </c>
      <c r="BT4318" t="s">
        <v>113</v>
      </c>
      <c r="BU4318" t="s">
        <v>113</v>
      </c>
      <c r="BV4318" t="s">
        <v>111</v>
      </c>
      <c r="BW4318" t="s">
        <v>111</v>
      </c>
      <c r="BX4318" t="s">
        <v>113</v>
      </c>
      <c r="BY4318" t="s">
        <v>113</v>
      </c>
      <c r="BZ4318" t="s">
        <v>113</v>
      </c>
      <c r="CA4318" t="s">
        <v>113</v>
      </c>
      <c r="CB4318" t="s">
        <v>113</v>
      </c>
      <c r="CC4318" t="s">
        <v>113</v>
      </c>
      <c r="CD4318" t="s">
        <v>113</v>
      </c>
      <c r="CE4318" t="s">
        <v>113</v>
      </c>
      <c r="CF4318" t="s">
        <v>113</v>
      </c>
      <c r="CG4318" t="s">
        <v>113</v>
      </c>
      <c r="CH4318" t="s">
        <v>113</v>
      </c>
      <c r="CI4318" t="s">
        <v>113</v>
      </c>
      <c r="CJ4318" t="s">
        <v>113</v>
      </c>
      <c r="CK4318" t="s">
        <v>113</v>
      </c>
      <c r="CL4318" t="s">
        <v>113</v>
      </c>
      <c r="CM4318" t="s">
        <v>113</v>
      </c>
      <c r="CN4318" t="s">
        <v>113</v>
      </c>
      <c r="CO4318" t="s">
        <v>113</v>
      </c>
      <c r="CP4318" t="s">
        <v>113</v>
      </c>
      <c r="CQ4318" t="s">
        <v>113</v>
      </c>
      <c r="CR4318" t="s">
        <v>113</v>
      </c>
      <c r="CS4318" t="s">
        <v>113</v>
      </c>
      <c r="CT4318" t="s">
        <v>113</v>
      </c>
      <c r="CU4318" t="s">
        <v>113</v>
      </c>
      <c r="CV4318" t="s">
        <v>113</v>
      </c>
      <c r="CW4318" t="s">
        <v>113</v>
      </c>
    </row>
    <row r="4319" spans="1:101" x14ac:dyDescent="0.25">
      <c r="A4319" t="s">
        <v>117</v>
      </c>
      <c r="B4319">
        <v>160070</v>
      </c>
      <c r="C4319" t="s">
        <v>25941</v>
      </c>
      <c r="D4319" t="s">
        <v>102</v>
      </c>
      <c r="E4319" t="s">
        <v>25942</v>
      </c>
      <c r="F4319" t="s">
        <v>25942</v>
      </c>
      <c r="G4319" t="s">
        <v>25943</v>
      </c>
      <c r="H4319" t="s">
        <v>25944</v>
      </c>
      <c r="I4319" t="s">
        <v>169</v>
      </c>
      <c r="K4319" t="s">
        <v>170</v>
      </c>
      <c r="L4319">
        <v>179094</v>
      </c>
      <c r="M4319" t="s">
        <v>25945</v>
      </c>
      <c r="N4319" t="s">
        <v>25946</v>
      </c>
      <c r="O4319">
        <v>0</v>
      </c>
      <c r="V4319" t="s">
        <v>110</v>
      </c>
      <c r="W4319" s="1">
        <v>40997</v>
      </c>
      <c r="Y4319" s="1">
        <v>43824</v>
      </c>
      <c r="Z4319" s="2">
        <v>43009</v>
      </c>
      <c r="AA4319" t="s">
        <v>25947</v>
      </c>
      <c r="AB4319" t="s">
        <v>111</v>
      </c>
      <c r="AC4319" t="s">
        <v>113</v>
      </c>
      <c r="AD4319" t="s">
        <v>113</v>
      </c>
      <c r="AF4319" t="s">
        <v>25948</v>
      </c>
      <c r="AG4319" t="s">
        <v>113</v>
      </c>
      <c r="AH4319" t="s">
        <v>111</v>
      </c>
      <c r="AI4319" t="s">
        <v>113</v>
      </c>
      <c r="AJ4319" t="s">
        <v>131</v>
      </c>
      <c r="AL4319" t="s">
        <v>461</v>
      </c>
      <c r="AN4319" t="s">
        <v>170</v>
      </c>
      <c r="AO4319" t="s">
        <v>113</v>
      </c>
      <c r="AP4319" t="s">
        <v>113</v>
      </c>
      <c r="AQ4319" t="s">
        <v>113</v>
      </c>
      <c r="AR4319" t="s">
        <v>113</v>
      </c>
      <c r="AS4319" t="s">
        <v>113</v>
      </c>
      <c r="AT4319" t="s">
        <v>113</v>
      </c>
      <c r="AU4319" t="s">
        <v>113</v>
      </c>
      <c r="AV4319" t="s">
        <v>113</v>
      </c>
      <c r="AW4319" t="s">
        <v>113</v>
      </c>
      <c r="AX4319" t="s">
        <v>113</v>
      </c>
      <c r="AY4319" t="s">
        <v>113</v>
      </c>
      <c r="AZ4319" t="s">
        <v>113</v>
      </c>
      <c r="BA4319" t="s">
        <v>113</v>
      </c>
      <c r="BB4319" t="s">
        <v>113</v>
      </c>
      <c r="BD4319" t="s">
        <v>113</v>
      </c>
      <c r="BF4319" t="s">
        <v>113</v>
      </c>
      <c r="BG4319" t="s">
        <v>113</v>
      </c>
      <c r="BH4319" t="s">
        <v>111</v>
      </c>
      <c r="BI4319" t="s">
        <v>113</v>
      </c>
      <c r="BJ4319" t="s">
        <v>113</v>
      </c>
      <c r="BK4319" t="s">
        <v>113</v>
      </c>
      <c r="BL4319" t="s">
        <v>113</v>
      </c>
      <c r="BM4319" t="s">
        <v>113</v>
      </c>
      <c r="BN4319" t="s">
        <v>113</v>
      </c>
      <c r="BO4319" t="s">
        <v>113</v>
      </c>
      <c r="BP4319" t="s">
        <v>113</v>
      </c>
      <c r="BQ4319" t="s">
        <v>113</v>
      </c>
      <c r="BR4319" t="s">
        <v>113</v>
      </c>
      <c r="BS4319" t="s">
        <v>113</v>
      </c>
      <c r="BT4319" t="s">
        <v>113</v>
      </c>
      <c r="BU4319" t="s">
        <v>113</v>
      </c>
      <c r="BV4319" t="s">
        <v>111</v>
      </c>
      <c r="BW4319" t="s">
        <v>111</v>
      </c>
      <c r="BX4319" t="s">
        <v>113</v>
      </c>
      <c r="BY4319" t="s">
        <v>113</v>
      </c>
      <c r="BZ4319" t="s">
        <v>113</v>
      </c>
      <c r="CA4319" t="s">
        <v>113</v>
      </c>
      <c r="CB4319" t="s">
        <v>113</v>
      </c>
      <c r="CC4319" t="s">
        <v>113</v>
      </c>
      <c r="CD4319" t="s">
        <v>113</v>
      </c>
      <c r="CE4319" t="s">
        <v>113</v>
      </c>
      <c r="CF4319" t="s">
        <v>113</v>
      </c>
      <c r="CG4319" t="s">
        <v>113</v>
      </c>
      <c r="CH4319" t="s">
        <v>113</v>
      </c>
      <c r="CI4319" t="s">
        <v>113</v>
      </c>
      <c r="CJ4319" t="s">
        <v>113</v>
      </c>
      <c r="CK4319" t="s">
        <v>113</v>
      </c>
      <c r="CL4319" t="s">
        <v>113</v>
      </c>
      <c r="CM4319" t="s">
        <v>113</v>
      </c>
      <c r="CN4319" t="s">
        <v>113</v>
      </c>
      <c r="CO4319" t="s">
        <v>113</v>
      </c>
      <c r="CP4319" t="s">
        <v>113</v>
      </c>
      <c r="CQ4319" t="s">
        <v>113</v>
      </c>
      <c r="CR4319" t="s">
        <v>113</v>
      </c>
      <c r="CS4319" t="s">
        <v>113</v>
      </c>
      <c r="CT4319" t="s">
        <v>113</v>
      </c>
      <c r="CU4319" t="s">
        <v>113</v>
      </c>
      <c r="CV4319" t="s">
        <v>113</v>
      </c>
      <c r="CW4319" t="s">
        <v>113</v>
      </c>
    </row>
    <row r="4320" spans="1:101" x14ac:dyDescent="0.25">
      <c r="A4320" t="s">
        <v>117</v>
      </c>
      <c r="B4320">
        <v>300906</v>
      </c>
      <c r="C4320" t="s">
        <v>25949</v>
      </c>
      <c r="D4320" t="s">
        <v>102</v>
      </c>
      <c r="E4320" t="s">
        <v>25950</v>
      </c>
      <c r="F4320" t="s">
        <v>25950</v>
      </c>
      <c r="G4320" t="s">
        <v>25951</v>
      </c>
      <c r="I4320" t="s">
        <v>25952</v>
      </c>
      <c r="K4320" t="s">
        <v>4313</v>
      </c>
      <c r="L4320">
        <v>20121</v>
      </c>
      <c r="M4320" t="s">
        <v>25953</v>
      </c>
      <c r="N4320" t="s">
        <v>25954</v>
      </c>
      <c r="O4320">
        <v>0</v>
      </c>
      <c r="V4320" t="s">
        <v>110</v>
      </c>
      <c r="W4320" s="1">
        <v>43809</v>
      </c>
      <c r="Y4320" s="1">
        <v>43809</v>
      </c>
      <c r="Z4320" s="2">
        <v>43009</v>
      </c>
      <c r="AA4320" t="s">
        <v>25955</v>
      </c>
      <c r="AB4320" t="s">
        <v>113</v>
      </c>
      <c r="AC4320" t="s">
        <v>113</v>
      </c>
      <c r="AD4320" t="s">
        <v>113</v>
      </c>
      <c r="AG4320" t="s">
        <v>113</v>
      </c>
      <c r="AH4320" t="s">
        <v>111</v>
      </c>
      <c r="AI4320" t="s">
        <v>113</v>
      </c>
      <c r="AJ4320" t="s">
        <v>131</v>
      </c>
      <c r="AL4320" t="s">
        <v>199</v>
      </c>
      <c r="AN4320" t="s">
        <v>4313</v>
      </c>
      <c r="AO4320" t="s">
        <v>113</v>
      </c>
      <c r="AP4320" t="s">
        <v>113</v>
      </c>
      <c r="AQ4320" t="s">
        <v>113</v>
      </c>
      <c r="AR4320" t="s">
        <v>113</v>
      </c>
      <c r="AS4320" t="s">
        <v>113</v>
      </c>
      <c r="AT4320" t="s">
        <v>113</v>
      </c>
      <c r="AU4320" t="s">
        <v>113</v>
      </c>
      <c r="AV4320" t="s">
        <v>113</v>
      </c>
      <c r="AW4320" t="s">
        <v>113</v>
      </c>
      <c r="AX4320" t="s">
        <v>113</v>
      </c>
      <c r="AY4320" t="s">
        <v>113</v>
      </c>
      <c r="AZ4320" t="s">
        <v>113</v>
      </c>
      <c r="BA4320" t="s">
        <v>113</v>
      </c>
      <c r="BB4320" t="s">
        <v>111</v>
      </c>
      <c r="BC4320" t="s">
        <v>25956</v>
      </c>
      <c r="BD4320" t="s">
        <v>113</v>
      </c>
      <c r="BF4320" t="s">
        <v>113</v>
      </c>
      <c r="BG4320" t="s">
        <v>113</v>
      </c>
      <c r="BH4320" t="s">
        <v>113</v>
      </c>
      <c r="BI4320" t="s">
        <v>113</v>
      </c>
      <c r="BJ4320" t="s">
        <v>113</v>
      </c>
      <c r="BK4320" t="s">
        <v>113</v>
      </c>
      <c r="BL4320" t="s">
        <v>113</v>
      </c>
      <c r="BM4320" t="s">
        <v>113</v>
      </c>
      <c r="BN4320" t="s">
        <v>113</v>
      </c>
      <c r="BO4320" t="s">
        <v>113</v>
      </c>
      <c r="BP4320" t="s">
        <v>113</v>
      </c>
      <c r="BQ4320" t="s">
        <v>113</v>
      </c>
      <c r="BR4320" t="s">
        <v>113</v>
      </c>
      <c r="BS4320" t="s">
        <v>113</v>
      </c>
      <c r="BT4320" t="s">
        <v>113</v>
      </c>
      <c r="BU4320" t="s">
        <v>113</v>
      </c>
      <c r="BV4320" t="s">
        <v>113</v>
      </c>
      <c r="BW4320" t="s">
        <v>111</v>
      </c>
      <c r="BX4320" t="s">
        <v>113</v>
      </c>
      <c r="BY4320" t="s">
        <v>113</v>
      </c>
      <c r="BZ4320" t="s">
        <v>113</v>
      </c>
      <c r="CA4320" t="s">
        <v>113</v>
      </c>
      <c r="CB4320" t="s">
        <v>113</v>
      </c>
      <c r="CC4320" t="s">
        <v>113</v>
      </c>
      <c r="CD4320" t="s">
        <v>113</v>
      </c>
      <c r="CE4320" t="s">
        <v>113</v>
      </c>
      <c r="CF4320" t="s">
        <v>113</v>
      </c>
      <c r="CG4320" t="s">
        <v>113</v>
      </c>
      <c r="CH4320" t="s">
        <v>113</v>
      </c>
      <c r="CI4320" t="s">
        <v>113</v>
      </c>
      <c r="CJ4320" t="s">
        <v>113</v>
      </c>
      <c r="CK4320" t="s">
        <v>113</v>
      </c>
      <c r="CL4320" t="s">
        <v>113</v>
      </c>
      <c r="CM4320" t="s">
        <v>113</v>
      </c>
      <c r="CN4320" t="s">
        <v>113</v>
      </c>
      <c r="CO4320" t="s">
        <v>113</v>
      </c>
      <c r="CP4320" t="s">
        <v>113</v>
      </c>
      <c r="CQ4320" t="s">
        <v>113</v>
      </c>
      <c r="CR4320" t="s">
        <v>113</v>
      </c>
      <c r="CS4320" t="s">
        <v>113</v>
      </c>
      <c r="CT4320" t="s">
        <v>113</v>
      </c>
      <c r="CU4320" t="s">
        <v>113</v>
      </c>
      <c r="CV4320" t="s">
        <v>113</v>
      </c>
      <c r="CW4320" t="s">
        <v>113</v>
      </c>
    </row>
    <row r="4321" spans="1:101" x14ac:dyDescent="0.25">
      <c r="A4321" t="s">
        <v>309</v>
      </c>
      <c r="B4321">
        <v>290275</v>
      </c>
      <c r="C4321" t="s">
        <v>25957</v>
      </c>
      <c r="D4321" t="s">
        <v>102</v>
      </c>
      <c r="E4321" t="s">
        <v>25958</v>
      </c>
      <c r="F4321" t="s">
        <v>25958</v>
      </c>
      <c r="G4321" t="s">
        <v>25959</v>
      </c>
      <c r="H4321" t="s">
        <v>2527</v>
      </c>
      <c r="I4321" t="s">
        <v>3043</v>
      </c>
      <c r="J4321" t="s">
        <v>315</v>
      </c>
      <c r="K4321" t="s">
        <v>108</v>
      </c>
      <c r="L4321">
        <v>23229</v>
      </c>
      <c r="M4321" t="s">
        <v>25960</v>
      </c>
      <c r="O4321">
        <v>0</v>
      </c>
      <c r="V4321" t="s">
        <v>110</v>
      </c>
      <c r="W4321" s="1">
        <v>43102</v>
      </c>
      <c r="Y4321" s="1">
        <v>43878</v>
      </c>
      <c r="Z4321" s="2">
        <v>43009</v>
      </c>
      <c r="AB4321" t="s">
        <v>113</v>
      </c>
      <c r="AC4321" t="s">
        <v>113</v>
      </c>
      <c r="AD4321" t="s">
        <v>113</v>
      </c>
      <c r="AG4321" t="s">
        <v>113</v>
      </c>
      <c r="AH4321" t="s">
        <v>111</v>
      </c>
      <c r="AI4321" t="s">
        <v>113</v>
      </c>
      <c r="AJ4321" t="s">
        <v>114</v>
      </c>
      <c r="AL4321" t="s">
        <v>115</v>
      </c>
      <c r="AM4321" t="s">
        <v>116</v>
      </c>
      <c r="AN4321" t="s">
        <v>108</v>
      </c>
      <c r="AO4321" t="s">
        <v>113</v>
      </c>
      <c r="AP4321" t="s">
        <v>113</v>
      </c>
      <c r="AQ4321" t="s">
        <v>113</v>
      </c>
      <c r="AR4321" t="s">
        <v>113</v>
      </c>
      <c r="AS4321" t="s">
        <v>113</v>
      </c>
      <c r="AT4321" t="s">
        <v>113</v>
      </c>
      <c r="AU4321" t="s">
        <v>113</v>
      </c>
      <c r="AV4321" t="s">
        <v>113</v>
      </c>
      <c r="AW4321" t="s">
        <v>113</v>
      </c>
      <c r="AX4321" t="s">
        <v>113</v>
      </c>
      <c r="AY4321" t="s">
        <v>113</v>
      </c>
      <c r="AZ4321" t="s">
        <v>113</v>
      </c>
      <c r="BA4321" t="s">
        <v>113</v>
      </c>
      <c r="BB4321" t="s">
        <v>113</v>
      </c>
      <c r="BD4321" t="s">
        <v>113</v>
      </c>
      <c r="BF4321" t="s">
        <v>113</v>
      </c>
      <c r="BG4321" t="s">
        <v>113</v>
      </c>
      <c r="BH4321" t="s">
        <v>113</v>
      </c>
      <c r="BI4321" t="s">
        <v>113</v>
      </c>
      <c r="BJ4321" t="s">
        <v>113</v>
      </c>
      <c r="BK4321" t="s">
        <v>113</v>
      </c>
      <c r="BL4321" t="s">
        <v>113</v>
      </c>
      <c r="BM4321" t="s">
        <v>113</v>
      </c>
      <c r="BN4321" t="s">
        <v>113</v>
      </c>
      <c r="BO4321" t="s">
        <v>113</v>
      </c>
      <c r="BP4321" t="s">
        <v>113</v>
      </c>
      <c r="BQ4321" t="s">
        <v>113</v>
      </c>
      <c r="BR4321" t="s">
        <v>113</v>
      </c>
      <c r="BS4321" t="s">
        <v>113</v>
      </c>
      <c r="BT4321" t="s">
        <v>113</v>
      </c>
      <c r="BU4321" t="s">
        <v>113</v>
      </c>
      <c r="BV4321" t="s">
        <v>113</v>
      </c>
      <c r="BW4321" t="s">
        <v>111</v>
      </c>
      <c r="BX4321" t="s">
        <v>113</v>
      </c>
      <c r="BY4321" t="s">
        <v>113</v>
      </c>
      <c r="BZ4321" t="s">
        <v>113</v>
      </c>
      <c r="CA4321" t="s">
        <v>113</v>
      </c>
      <c r="CB4321" t="s">
        <v>113</v>
      </c>
      <c r="CC4321" t="s">
        <v>113</v>
      </c>
      <c r="CD4321" t="s">
        <v>113</v>
      </c>
      <c r="CE4321" t="s">
        <v>113</v>
      </c>
      <c r="CF4321" t="s">
        <v>113</v>
      </c>
      <c r="CG4321" t="s">
        <v>113</v>
      </c>
      <c r="CH4321" t="s">
        <v>113</v>
      </c>
      <c r="CI4321" t="s">
        <v>113</v>
      </c>
      <c r="CJ4321" t="s">
        <v>113</v>
      </c>
      <c r="CK4321" t="s">
        <v>113</v>
      </c>
      <c r="CL4321" t="s">
        <v>113</v>
      </c>
      <c r="CM4321" t="s">
        <v>113</v>
      </c>
      <c r="CN4321" t="s">
        <v>113</v>
      </c>
      <c r="CO4321" t="s">
        <v>113</v>
      </c>
      <c r="CP4321" t="s">
        <v>113</v>
      </c>
      <c r="CQ4321" t="s">
        <v>113</v>
      </c>
      <c r="CR4321" t="s">
        <v>113</v>
      </c>
      <c r="CS4321" t="s">
        <v>113</v>
      </c>
      <c r="CT4321" t="s">
        <v>113</v>
      </c>
      <c r="CU4321" t="s">
        <v>113</v>
      </c>
      <c r="CV4321" t="s">
        <v>113</v>
      </c>
      <c r="CW4321" t="s">
        <v>113</v>
      </c>
    </row>
    <row r="4322" spans="1:101" x14ac:dyDescent="0.25">
      <c r="A4322" t="s">
        <v>378</v>
      </c>
      <c r="B4322">
        <v>301245</v>
      </c>
      <c r="C4322" t="s">
        <v>25961</v>
      </c>
      <c r="D4322" t="s">
        <v>102</v>
      </c>
      <c r="E4322" t="s">
        <v>25962</v>
      </c>
      <c r="F4322" t="s">
        <v>25962</v>
      </c>
      <c r="G4322" t="s">
        <v>25032</v>
      </c>
      <c r="I4322" t="s">
        <v>691</v>
      </c>
      <c r="J4322" t="s">
        <v>180</v>
      </c>
      <c r="K4322" t="s">
        <v>108</v>
      </c>
      <c r="L4322">
        <v>90404</v>
      </c>
      <c r="M4322" t="s">
        <v>25033</v>
      </c>
      <c r="O4322">
        <v>0</v>
      </c>
      <c r="V4322" t="s">
        <v>110</v>
      </c>
      <c r="W4322" s="1">
        <v>43847</v>
      </c>
      <c r="Y4322" s="1">
        <v>43847</v>
      </c>
      <c r="Z4322" s="2">
        <v>43009</v>
      </c>
      <c r="AA4322" t="s">
        <v>25034</v>
      </c>
      <c r="AB4322" t="s">
        <v>113</v>
      </c>
      <c r="AC4322" t="s">
        <v>113</v>
      </c>
      <c r="AD4322" t="s">
        <v>113</v>
      </c>
      <c r="AG4322" t="s">
        <v>111</v>
      </c>
      <c r="AH4322" t="s">
        <v>113</v>
      </c>
      <c r="AI4322" t="s">
        <v>113</v>
      </c>
      <c r="AJ4322" t="s">
        <v>114</v>
      </c>
      <c r="AL4322" t="s">
        <v>115</v>
      </c>
      <c r="AM4322" t="s">
        <v>116</v>
      </c>
      <c r="AN4322" t="s">
        <v>108</v>
      </c>
      <c r="AO4322" t="s">
        <v>113</v>
      </c>
      <c r="AP4322" t="s">
        <v>113</v>
      </c>
      <c r="AQ4322" t="s">
        <v>113</v>
      </c>
      <c r="AR4322" t="s">
        <v>113</v>
      </c>
      <c r="AS4322" t="s">
        <v>113</v>
      </c>
      <c r="AT4322" t="s">
        <v>113</v>
      </c>
      <c r="AU4322" t="s">
        <v>113</v>
      </c>
      <c r="AV4322" t="s">
        <v>113</v>
      </c>
      <c r="AW4322" t="s">
        <v>113</v>
      </c>
      <c r="AX4322" t="s">
        <v>113</v>
      </c>
      <c r="AY4322" t="s">
        <v>113</v>
      </c>
      <c r="AZ4322" t="s">
        <v>113</v>
      </c>
      <c r="BA4322" t="s">
        <v>113</v>
      </c>
      <c r="BB4322" t="s">
        <v>113</v>
      </c>
      <c r="BD4322" t="s">
        <v>113</v>
      </c>
      <c r="BF4322" t="s">
        <v>113</v>
      </c>
      <c r="BG4322" t="s">
        <v>113</v>
      </c>
      <c r="BH4322" t="s">
        <v>111</v>
      </c>
      <c r="BI4322" t="s">
        <v>113</v>
      </c>
      <c r="BJ4322" t="s">
        <v>113</v>
      </c>
      <c r="BK4322" t="s">
        <v>113</v>
      </c>
      <c r="BL4322" t="s">
        <v>113</v>
      </c>
      <c r="BM4322" t="s">
        <v>113</v>
      </c>
      <c r="BN4322" t="s">
        <v>113</v>
      </c>
      <c r="BO4322" t="s">
        <v>113</v>
      </c>
      <c r="BP4322" t="s">
        <v>113</v>
      </c>
      <c r="BQ4322" t="s">
        <v>113</v>
      </c>
      <c r="BR4322" t="s">
        <v>113</v>
      </c>
      <c r="BS4322" t="s">
        <v>113</v>
      </c>
      <c r="BT4322" t="s">
        <v>113</v>
      </c>
      <c r="BU4322" t="s">
        <v>113</v>
      </c>
      <c r="BV4322" t="s">
        <v>111</v>
      </c>
      <c r="BW4322" t="s">
        <v>111</v>
      </c>
      <c r="BX4322" t="s">
        <v>113</v>
      </c>
      <c r="BY4322" t="s">
        <v>113</v>
      </c>
      <c r="BZ4322" t="s">
        <v>113</v>
      </c>
      <c r="CA4322" t="s">
        <v>113</v>
      </c>
      <c r="CB4322" t="s">
        <v>113</v>
      </c>
      <c r="CC4322" t="s">
        <v>113</v>
      </c>
      <c r="CD4322" t="s">
        <v>113</v>
      </c>
      <c r="CE4322" t="s">
        <v>113</v>
      </c>
      <c r="CF4322" t="s">
        <v>113</v>
      </c>
      <c r="CG4322" t="s">
        <v>113</v>
      </c>
      <c r="CH4322" t="s">
        <v>113</v>
      </c>
      <c r="CI4322" t="s">
        <v>113</v>
      </c>
      <c r="CJ4322" t="s">
        <v>113</v>
      </c>
      <c r="CK4322" t="s">
        <v>113</v>
      </c>
      <c r="CL4322" t="s">
        <v>113</v>
      </c>
      <c r="CM4322" t="s">
        <v>113</v>
      </c>
      <c r="CN4322" t="s">
        <v>113</v>
      </c>
      <c r="CO4322" t="s">
        <v>113</v>
      </c>
      <c r="CP4322" t="s">
        <v>113</v>
      </c>
      <c r="CQ4322" t="s">
        <v>113</v>
      </c>
      <c r="CR4322" t="s">
        <v>113</v>
      </c>
      <c r="CS4322" t="s">
        <v>113</v>
      </c>
      <c r="CT4322" t="s">
        <v>113</v>
      </c>
      <c r="CU4322" t="s">
        <v>113</v>
      </c>
      <c r="CV4322" t="s">
        <v>113</v>
      </c>
      <c r="CW4322" t="s">
        <v>113</v>
      </c>
    </row>
    <row r="4323" spans="1:101" x14ac:dyDescent="0.25">
      <c r="A4323" t="s">
        <v>100</v>
      </c>
      <c r="B4323">
        <v>160587</v>
      </c>
      <c r="C4323" t="s">
        <v>25963</v>
      </c>
      <c r="D4323" t="s">
        <v>102</v>
      </c>
      <c r="E4323" t="s">
        <v>25964</v>
      </c>
      <c r="F4323" t="s">
        <v>25964</v>
      </c>
      <c r="G4323" t="s">
        <v>25965</v>
      </c>
      <c r="H4323" t="s">
        <v>1229</v>
      </c>
      <c r="I4323" t="s">
        <v>24931</v>
      </c>
      <c r="J4323" t="s">
        <v>107</v>
      </c>
      <c r="K4323" t="s">
        <v>108</v>
      </c>
      <c r="L4323" t="s">
        <v>25966</v>
      </c>
      <c r="M4323" t="s">
        <v>25967</v>
      </c>
      <c r="N4323" t="s">
        <v>25968</v>
      </c>
      <c r="O4323">
        <v>0</v>
      </c>
      <c r="V4323" t="s">
        <v>110</v>
      </c>
      <c r="W4323" s="1">
        <v>40998</v>
      </c>
      <c r="Y4323" s="1">
        <v>43915</v>
      </c>
      <c r="Z4323" s="2">
        <v>43009</v>
      </c>
      <c r="AA4323" t="s">
        <v>25969</v>
      </c>
      <c r="AB4323" t="s">
        <v>113</v>
      </c>
      <c r="AC4323" t="s">
        <v>113</v>
      </c>
      <c r="AD4323" t="s">
        <v>113</v>
      </c>
      <c r="AG4323" t="s">
        <v>113</v>
      </c>
      <c r="AH4323" t="s">
        <v>111</v>
      </c>
      <c r="AI4323" t="s">
        <v>113</v>
      </c>
      <c r="AJ4323" t="s">
        <v>131</v>
      </c>
      <c r="AL4323" t="s">
        <v>115</v>
      </c>
      <c r="AM4323" t="s">
        <v>116</v>
      </c>
      <c r="AN4323" t="s">
        <v>108</v>
      </c>
      <c r="AO4323" t="s">
        <v>113</v>
      </c>
      <c r="AP4323" t="s">
        <v>113</v>
      </c>
      <c r="AQ4323" t="s">
        <v>113</v>
      </c>
      <c r="AR4323" t="s">
        <v>113</v>
      </c>
      <c r="AS4323" t="s">
        <v>113</v>
      </c>
      <c r="AT4323" t="s">
        <v>113</v>
      </c>
      <c r="AU4323" t="s">
        <v>113</v>
      </c>
      <c r="AV4323" t="s">
        <v>113</v>
      </c>
      <c r="AW4323" t="s">
        <v>113</v>
      </c>
      <c r="AX4323" t="s">
        <v>113</v>
      </c>
      <c r="AY4323" t="s">
        <v>113</v>
      </c>
      <c r="AZ4323" t="s">
        <v>113</v>
      </c>
      <c r="BA4323" t="s">
        <v>113</v>
      </c>
      <c r="BB4323" t="s">
        <v>113</v>
      </c>
      <c r="BD4323" t="s">
        <v>113</v>
      </c>
      <c r="BF4323" t="s">
        <v>113</v>
      </c>
      <c r="BG4323" t="s">
        <v>113</v>
      </c>
      <c r="BH4323" t="s">
        <v>113</v>
      </c>
      <c r="BI4323" t="s">
        <v>113</v>
      </c>
      <c r="BJ4323" t="s">
        <v>113</v>
      </c>
      <c r="BK4323" t="s">
        <v>113</v>
      </c>
      <c r="BL4323" t="s">
        <v>113</v>
      </c>
      <c r="BM4323" t="s">
        <v>113</v>
      </c>
      <c r="BN4323" t="s">
        <v>113</v>
      </c>
      <c r="BO4323" t="s">
        <v>113</v>
      </c>
      <c r="BP4323" t="s">
        <v>113</v>
      </c>
      <c r="BQ4323" t="s">
        <v>113</v>
      </c>
      <c r="BR4323" t="s">
        <v>113</v>
      </c>
      <c r="BS4323" t="s">
        <v>113</v>
      </c>
      <c r="BT4323" t="s">
        <v>113</v>
      </c>
      <c r="BU4323" t="s">
        <v>113</v>
      </c>
      <c r="BV4323" t="s">
        <v>111</v>
      </c>
      <c r="BW4323" t="s">
        <v>111</v>
      </c>
      <c r="BX4323" t="s">
        <v>113</v>
      </c>
      <c r="BY4323" t="s">
        <v>113</v>
      </c>
      <c r="BZ4323" t="s">
        <v>113</v>
      </c>
      <c r="CA4323" t="s">
        <v>113</v>
      </c>
      <c r="CB4323" t="s">
        <v>113</v>
      </c>
      <c r="CC4323" t="s">
        <v>113</v>
      </c>
      <c r="CD4323" t="s">
        <v>113</v>
      </c>
      <c r="CE4323" t="s">
        <v>113</v>
      </c>
      <c r="CF4323" t="s">
        <v>113</v>
      </c>
      <c r="CG4323" t="s">
        <v>113</v>
      </c>
      <c r="CH4323" t="s">
        <v>113</v>
      </c>
      <c r="CI4323" t="s">
        <v>113</v>
      </c>
      <c r="CJ4323" t="s">
        <v>113</v>
      </c>
      <c r="CK4323" t="s">
        <v>113</v>
      </c>
      <c r="CL4323" t="s">
        <v>113</v>
      </c>
      <c r="CM4323" t="s">
        <v>113</v>
      </c>
      <c r="CN4323" t="s">
        <v>113</v>
      </c>
      <c r="CO4323" t="s">
        <v>113</v>
      </c>
      <c r="CP4323" t="s">
        <v>113</v>
      </c>
      <c r="CQ4323" t="s">
        <v>113</v>
      </c>
      <c r="CR4323" t="s">
        <v>113</v>
      </c>
      <c r="CS4323" t="s">
        <v>113</v>
      </c>
      <c r="CT4323" t="s">
        <v>113</v>
      </c>
      <c r="CU4323" t="s">
        <v>113</v>
      </c>
      <c r="CV4323" t="s">
        <v>113</v>
      </c>
      <c r="CW4323" t="s">
        <v>113</v>
      </c>
    </row>
    <row r="4324" spans="1:101" x14ac:dyDescent="0.25">
      <c r="A4324" t="s">
        <v>175</v>
      </c>
      <c r="B4324">
        <v>301994</v>
      </c>
      <c r="C4324" t="s">
        <v>25970</v>
      </c>
      <c r="D4324" t="s">
        <v>102</v>
      </c>
      <c r="E4324" t="s">
        <v>25971</v>
      </c>
      <c r="F4324" t="s">
        <v>25971</v>
      </c>
      <c r="G4324" t="s">
        <v>25972</v>
      </c>
      <c r="I4324" t="s">
        <v>582</v>
      </c>
      <c r="J4324" t="s">
        <v>180</v>
      </c>
      <c r="K4324" t="s">
        <v>108</v>
      </c>
      <c r="L4324">
        <v>94022</v>
      </c>
      <c r="M4324" t="s">
        <v>25973</v>
      </c>
      <c r="O4324">
        <v>0</v>
      </c>
      <c r="V4324" t="s">
        <v>110</v>
      </c>
      <c r="W4324" s="1">
        <v>43592</v>
      </c>
      <c r="Y4324" s="1">
        <v>43748</v>
      </c>
      <c r="Z4324" s="2">
        <v>43009</v>
      </c>
      <c r="AA4324" t="s">
        <v>25974</v>
      </c>
      <c r="AB4324" t="s">
        <v>113</v>
      </c>
      <c r="AC4324" t="s">
        <v>113</v>
      </c>
      <c r="AD4324" t="s">
        <v>113</v>
      </c>
      <c r="AG4324" t="s">
        <v>111</v>
      </c>
      <c r="AH4324" t="s">
        <v>113</v>
      </c>
      <c r="AI4324" t="s">
        <v>113</v>
      </c>
      <c r="AJ4324" t="s">
        <v>114</v>
      </c>
      <c r="AL4324" t="s">
        <v>115</v>
      </c>
      <c r="AM4324" t="s">
        <v>116</v>
      </c>
      <c r="AN4324" t="s">
        <v>108</v>
      </c>
      <c r="AO4324" t="s">
        <v>113</v>
      </c>
      <c r="AP4324" t="s">
        <v>113</v>
      </c>
      <c r="AQ4324" t="s">
        <v>113</v>
      </c>
      <c r="AR4324" t="s">
        <v>113</v>
      </c>
      <c r="AS4324" t="s">
        <v>113</v>
      </c>
      <c r="AT4324" t="s">
        <v>113</v>
      </c>
      <c r="AU4324" t="s">
        <v>113</v>
      </c>
      <c r="AV4324" t="s">
        <v>113</v>
      </c>
      <c r="AW4324" t="s">
        <v>113</v>
      </c>
      <c r="AX4324" t="s">
        <v>113</v>
      </c>
      <c r="AY4324" t="s">
        <v>113</v>
      </c>
      <c r="AZ4324" t="s">
        <v>113</v>
      </c>
      <c r="BA4324" t="s">
        <v>113</v>
      </c>
      <c r="BB4324" t="s">
        <v>113</v>
      </c>
      <c r="BD4324" t="s">
        <v>113</v>
      </c>
      <c r="BF4324" t="s">
        <v>113</v>
      </c>
      <c r="BG4324" t="s">
        <v>113</v>
      </c>
      <c r="BH4324" t="s">
        <v>113</v>
      </c>
      <c r="BI4324" t="s">
        <v>113</v>
      </c>
      <c r="BJ4324" t="s">
        <v>113</v>
      </c>
      <c r="BK4324" t="s">
        <v>113</v>
      </c>
      <c r="BL4324" t="s">
        <v>113</v>
      </c>
      <c r="BM4324" t="s">
        <v>113</v>
      </c>
      <c r="BN4324" t="s">
        <v>113</v>
      </c>
      <c r="BO4324" t="s">
        <v>113</v>
      </c>
      <c r="BP4324" t="s">
        <v>113</v>
      </c>
      <c r="BQ4324" t="s">
        <v>113</v>
      </c>
      <c r="BR4324" t="s">
        <v>113</v>
      </c>
      <c r="BS4324" t="s">
        <v>113</v>
      </c>
      <c r="BT4324" t="s">
        <v>113</v>
      </c>
      <c r="BU4324" t="s">
        <v>113</v>
      </c>
      <c r="BV4324" t="s">
        <v>111</v>
      </c>
      <c r="BW4324" t="s">
        <v>111</v>
      </c>
      <c r="BX4324" t="s">
        <v>113</v>
      </c>
      <c r="BY4324" t="s">
        <v>113</v>
      </c>
      <c r="BZ4324" t="s">
        <v>113</v>
      </c>
      <c r="CA4324" t="s">
        <v>113</v>
      </c>
      <c r="CB4324" t="s">
        <v>113</v>
      </c>
      <c r="CC4324" t="s">
        <v>113</v>
      </c>
      <c r="CD4324" t="s">
        <v>113</v>
      </c>
      <c r="CE4324" t="s">
        <v>113</v>
      </c>
      <c r="CF4324" t="s">
        <v>113</v>
      </c>
      <c r="CG4324" t="s">
        <v>113</v>
      </c>
      <c r="CH4324" t="s">
        <v>113</v>
      </c>
      <c r="CI4324" t="s">
        <v>113</v>
      </c>
      <c r="CJ4324" t="s">
        <v>113</v>
      </c>
      <c r="CK4324" t="s">
        <v>113</v>
      </c>
      <c r="CL4324" t="s">
        <v>113</v>
      </c>
      <c r="CM4324" t="s">
        <v>113</v>
      </c>
      <c r="CN4324" t="s">
        <v>113</v>
      </c>
      <c r="CO4324" t="s">
        <v>113</v>
      </c>
      <c r="CP4324" t="s">
        <v>113</v>
      </c>
      <c r="CQ4324" t="s">
        <v>113</v>
      </c>
      <c r="CR4324" t="s">
        <v>113</v>
      </c>
      <c r="CS4324" t="s">
        <v>113</v>
      </c>
      <c r="CT4324" t="s">
        <v>113</v>
      </c>
      <c r="CU4324" t="s">
        <v>113</v>
      </c>
      <c r="CV4324" t="s">
        <v>113</v>
      </c>
      <c r="CW4324" t="s">
        <v>113</v>
      </c>
    </row>
    <row r="4325" spans="1:101" x14ac:dyDescent="0.25">
      <c r="A4325" t="s">
        <v>309</v>
      </c>
      <c r="B4325">
        <v>283044</v>
      </c>
      <c r="C4325" t="s">
        <v>25975</v>
      </c>
      <c r="D4325" t="s">
        <v>102</v>
      </c>
      <c r="E4325" t="s">
        <v>25976</v>
      </c>
      <c r="F4325" t="s">
        <v>25976</v>
      </c>
      <c r="M4325" t="s">
        <v>25977</v>
      </c>
      <c r="O4325">
        <v>0</v>
      </c>
      <c r="V4325" t="s">
        <v>110</v>
      </c>
      <c r="W4325" s="1">
        <v>42558</v>
      </c>
      <c r="Y4325" s="1">
        <v>43559</v>
      </c>
      <c r="Z4325" s="2">
        <v>43009</v>
      </c>
      <c r="AA4325" t="s">
        <v>25978</v>
      </c>
      <c r="AB4325" t="s">
        <v>113</v>
      </c>
      <c r="AC4325" t="s">
        <v>113</v>
      </c>
      <c r="AD4325" t="s">
        <v>113</v>
      </c>
      <c r="AG4325" t="s">
        <v>113</v>
      </c>
      <c r="AH4325" t="s">
        <v>111</v>
      </c>
      <c r="AI4325" t="s">
        <v>113</v>
      </c>
      <c r="AJ4325" t="s">
        <v>300</v>
      </c>
      <c r="AL4325" t="s">
        <v>115</v>
      </c>
      <c r="AM4325" t="s">
        <v>1290</v>
      </c>
      <c r="AN4325" t="s">
        <v>108</v>
      </c>
      <c r="AO4325" t="s">
        <v>113</v>
      </c>
      <c r="AP4325" t="s">
        <v>113</v>
      </c>
      <c r="AQ4325" t="s">
        <v>113</v>
      </c>
      <c r="AR4325" t="s">
        <v>113</v>
      </c>
      <c r="AS4325" t="s">
        <v>113</v>
      </c>
      <c r="AT4325" t="s">
        <v>113</v>
      </c>
      <c r="AU4325" t="s">
        <v>113</v>
      </c>
      <c r="AV4325" t="s">
        <v>113</v>
      </c>
      <c r="AW4325" t="s">
        <v>113</v>
      </c>
      <c r="AX4325" t="s">
        <v>113</v>
      </c>
      <c r="AY4325" t="s">
        <v>113</v>
      </c>
      <c r="AZ4325" t="s">
        <v>113</v>
      </c>
      <c r="BA4325" t="s">
        <v>113</v>
      </c>
      <c r="BB4325" t="s">
        <v>111</v>
      </c>
      <c r="BC4325" t="s">
        <v>9569</v>
      </c>
      <c r="BD4325" t="s">
        <v>111</v>
      </c>
      <c r="BE4325" t="s">
        <v>111</v>
      </c>
      <c r="BF4325" t="s">
        <v>113</v>
      </c>
      <c r="BG4325" t="s">
        <v>113</v>
      </c>
      <c r="BH4325" t="s">
        <v>113</v>
      </c>
      <c r="BI4325" t="s">
        <v>113</v>
      </c>
      <c r="BJ4325" t="s">
        <v>113</v>
      </c>
      <c r="BK4325" t="s">
        <v>113</v>
      </c>
      <c r="BL4325" t="s">
        <v>113</v>
      </c>
      <c r="BM4325" t="s">
        <v>113</v>
      </c>
      <c r="BN4325" t="s">
        <v>113</v>
      </c>
      <c r="BO4325" t="s">
        <v>113</v>
      </c>
      <c r="BP4325" t="s">
        <v>113</v>
      </c>
      <c r="BQ4325" t="s">
        <v>113</v>
      </c>
      <c r="BR4325" t="s">
        <v>113</v>
      </c>
      <c r="BS4325" t="s">
        <v>113</v>
      </c>
      <c r="BT4325" t="s">
        <v>113</v>
      </c>
      <c r="BU4325" t="s">
        <v>113</v>
      </c>
      <c r="BV4325" t="s">
        <v>113</v>
      </c>
      <c r="BW4325" t="s">
        <v>111</v>
      </c>
      <c r="BX4325" t="s">
        <v>111</v>
      </c>
      <c r="BY4325" t="s">
        <v>113</v>
      </c>
      <c r="BZ4325" t="s">
        <v>113</v>
      </c>
      <c r="CA4325" t="s">
        <v>113</v>
      </c>
      <c r="CB4325" t="s">
        <v>113</v>
      </c>
      <c r="CC4325" t="s">
        <v>113</v>
      </c>
      <c r="CD4325" t="s">
        <v>113</v>
      </c>
      <c r="CE4325" t="s">
        <v>113</v>
      </c>
      <c r="CF4325" t="s">
        <v>113</v>
      </c>
      <c r="CG4325" t="s">
        <v>113</v>
      </c>
      <c r="CH4325" t="s">
        <v>113</v>
      </c>
      <c r="CI4325" t="s">
        <v>113</v>
      </c>
      <c r="CJ4325" t="s">
        <v>113</v>
      </c>
      <c r="CK4325" t="s">
        <v>113</v>
      </c>
      <c r="CL4325" t="s">
        <v>113</v>
      </c>
      <c r="CM4325" t="s">
        <v>113</v>
      </c>
      <c r="CN4325" t="s">
        <v>113</v>
      </c>
      <c r="CO4325" t="s">
        <v>113</v>
      </c>
      <c r="CP4325" t="s">
        <v>113</v>
      </c>
      <c r="CQ4325" t="s">
        <v>113</v>
      </c>
      <c r="CR4325" t="s">
        <v>113</v>
      </c>
      <c r="CS4325" t="s">
        <v>113</v>
      </c>
      <c r="CT4325" t="s">
        <v>113</v>
      </c>
      <c r="CU4325" t="s">
        <v>113</v>
      </c>
      <c r="CV4325" t="s">
        <v>113</v>
      </c>
      <c r="CW4325" t="s">
        <v>113</v>
      </c>
    </row>
    <row r="4326" spans="1:101" x14ac:dyDescent="0.25">
      <c r="A4326" t="s">
        <v>117</v>
      </c>
      <c r="B4326">
        <v>300813</v>
      </c>
      <c r="C4326" t="s">
        <v>25979</v>
      </c>
      <c r="D4326" t="s">
        <v>102</v>
      </c>
      <c r="E4326" t="s">
        <v>25980</v>
      </c>
      <c r="F4326" t="s">
        <v>25981</v>
      </c>
      <c r="G4326" t="s">
        <v>25982</v>
      </c>
      <c r="I4326" t="s">
        <v>1303</v>
      </c>
      <c r="K4326" t="s">
        <v>328</v>
      </c>
      <c r="L4326" t="s">
        <v>25983</v>
      </c>
      <c r="M4326">
        <v>35227866448</v>
      </c>
      <c r="O4326">
        <v>3</v>
      </c>
      <c r="V4326" t="s">
        <v>110</v>
      </c>
      <c r="W4326" s="1">
        <v>43915</v>
      </c>
      <c r="Y4326" s="1">
        <v>43915</v>
      </c>
      <c r="Z4326" s="2">
        <v>43009</v>
      </c>
      <c r="AA4326" t="s">
        <v>25984</v>
      </c>
      <c r="AB4326" t="s">
        <v>111</v>
      </c>
      <c r="AC4326" t="s">
        <v>113</v>
      </c>
      <c r="AD4326" t="s">
        <v>113</v>
      </c>
      <c r="AF4326" t="s">
        <v>25985</v>
      </c>
      <c r="AG4326" t="s">
        <v>113</v>
      </c>
      <c r="AH4326" t="s">
        <v>111</v>
      </c>
      <c r="AI4326" t="s">
        <v>113</v>
      </c>
      <c r="AJ4326" t="s">
        <v>173</v>
      </c>
      <c r="AK4326" t="s">
        <v>25986</v>
      </c>
      <c r="AL4326" t="s">
        <v>115</v>
      </c>
      <c r="AN4326" t="s">
        <v>328</v>
      </c>
      <c r="AO4326" t="s">
        <v>113</v>
      </c>
      <c r="AP4326" t="s">
        <v>113</v>
      </c>
      <c r="AQ4326" t="s">
        <v>113</v>
      </c>
      <c r="AR4326" t="s">
        <v>113</v>
      </c>
      <c r="AS4326" t="s">
        <v>113</v>
      </c>
      <c r="AT4326" t="s">
        <v>113</v>
      </c>
      <c r="AU4326" t="s">
        <v>113</v>
      </c>
      <c r="AV4326" t="s">
        <v>113</v>
      </c>
      <c r="AW4326" t="s">
        <v>113</v>
      </c>
      <c r="AX4326" t="s">
        <v>113</v>
      </c>
      <c r="AY4326" t="s">
        <v>113</v>
      </c>
      <c r="AZ4326" t="s">
        <v>113</v>
      </c>
      <c r="BA4326" t="s">
        <v>113</v>
      </c>
      <c r="BB4326" t="s">
        <v>113</v>
      </c>
      <c r="BD4326" t="s">
        <v>113</v>
      </c>
      <c r="BF4326" t="s">
        <v>113</v>
      </c>
      <c r="BG4326" t="s">
        <v>111</v>
      </c>
      <c r="BH4326" t="s">
        <v>111</v>
      </c>
      <c r="BI4326" t="s">
        <v>111</v>
      </c>
      <c r="BJ4326" t="s">
        <v>113</v>
      </c>
      <c r="BK4326" t="s">
        <v>113</v>
      </c>
      <c r="BL4326" t="s">
        <v>111</v>
      </c>
      <c r="BM4326" t="s">
        <v>113</v>
      </c>
      <c r="BN4326" t="s">
        <v>113</v>
      </c>
      <c r="BO4326" t="s">
        <v>111</v>
      </c>
      <c r="BP4326" t="s">
        <v>113</v>
      </c>
      <c r="BQ4326" t="s">
        <v>113</v>
      </c>
      <c r="BR4326" t="s">
        <v>111</v>
      </c>
      <c r="BS4326" t="s">
        <v>113</v>
      </c>
      <c r="BT4326" t="s">
        <v>113</v>
      </c>
      <c r="BU4326" t="s">
        <v>113</v>
      </c>
      <c r="BV4326" t="s">
        <v>111</v>
      </c>
      <c r="BW4326" t="s">
        <v>111</v>
      </c>
      <c r="BX4326" t="s">
        <v>113</v>
      </c>
      <c r="BY4326" t="s">
        <v>113</v>
      </c>
      <c r="BZ4326" t="s">
        <v>113</v>
      </c>
      <c r="CA4326" t="s">
        <v>113</v>
      </c>
      <c r="CB4326" t="s">
        <v>113</v>
      </c>
      <c r="CC4326" t="s">
        <v>113</v>
      </c>
      <c r="CD4326" t="s">
        <v>113</v>
      </c>
      <c r="CE4326" t="s">
        <v>113</v>
      </c>
      <c r="CF4326" t="s">
        <v>113</v>
      </c>
      <c r="CG4326" t="s">
        <v>113</v>
      </c>
      <c r="CH4326" t="s">
        <v>113</v>
      </c>
      <c r="CI4326" t="s">
        <v>113</v>
      </c>
      <c r="CJ4326" t="s">
        <v>113</v>
      </c>
      <c r="CK4326" t="s">
        <v>113</v>
      </c>
      <c r="CL4326" t="s">
        <v>113</v>
      </c>
      <c r="CM4326" t="s">
        <v>113</v>
      </c>
      <c r="CN4326" t="s">
        <v>113</v>
      </c>
      <c r="CO4326" t="s">
        <v>113</v>
      </c>
      <c r="CP4326" t="s">
        <v>113</v>
      </c>
      <c r="CQ4326" t="s">
        <v>113</v>
      </c>
      <c r="CR4326" t="s">
        <v>113</v>
      </c>
      <c r="CS4326" t="s">
        <v>113</v>
      </c>
      <c r="CT4326" t="s">
        <v>113</v>
      </c>
      <c r="CU4326" t="s">
        <v>113</v>
      </c>
      <c r="CV4326" t="s">
        <v>113</v>
      </c>
      <c r="CW4326" t="s">
        <v>113</v>
      </c>
    </row>
    <row r="4327" spans="1:101" x14ac:dyDescent="0.25">
      <c r="A4327" t="s">
        <v>117</v>
      </c>
      <c r="B4327">
        <v>163596</v>
      </c>
      <c r="C4327" t="s">
        <v>25987</v>
      </c>
      <c r="D4327" t="s">
        <v>102</v>
      </c>
      <c r="E4327" t="s">
        <v>25988</v>
      </c>
      <c r="F4327" t="s">
        <v>25988</v>
      </c>
      <c r="G4327" t="s">
        <v>25989</v>
      </c>
      <c r="I4327" t="s">
        <v>250</v>
      </c>
      <c r="K4327" t="s">
        <v>251</v>
      </c>
      <c r="L4327" t="s">
        <v>25990</v>
      </c>
      <c r="M4327" t="s">
        <v>25991</v>
      </c>
      <c r="N4327" t="s">
        <v>25992</v>
      </c>
      <c r="O4327">
        <v>0</v>
      </c>
      <c r="V4327" t="s">
        <v>110</v>
      </c>
      <c r="W4327" s="1">
        <v>40998</v>
      </c>
      <c r="Y4327" s="1">
        <v>43643</v>
      </c>
      <c r="Z4327" s="2">
        <v>43009</v>
      </c>
      <c r="AA4327" t="s">
        <v>17592</v>
      </c>
      <c r="AB4327" t="s">
        <v>111</v>
      </c>
      <c r="AC4327" t="s">
        <v>113</v>
      </c>
      <c r="AD4327" t="s">
        <v>113</v>
      </c>
      <c r="AF4327" t="s">
        <v>25993</v>
      </c>
      <c r="AG4327" t="s">
        <v>113</v>
      </c>
      <c r="AH4327" t="s">
        <v>111</v>
      </c>
      <c r="AI4327" t="s">
        <v>113</v>
      </c>
      <c r="AJ4327" t="s">
        <v>300</v>
      </c>
      <c r="AL4327" t="s">
        <v>199</v>
      </c>
      <c r="AN4327" t="s">
        <v>251</v>
      </c>
      <c r="AO4327" t="s">
        <v>113</v>
      </c>
      <c r="AP4327" t="s">
        <v>113</v>
      </c>
      <c r="AQ4327" t="s">
        <v>111</v>
      </c>
      <c r="AR4327" t="s">
        <v>113</v>
      </c>
      <c r="AS4327" t="s">
        <v>113</v>
      </c>
      <c r="AT4327" t="s">
        <v>113</v>
      </c>
      <c r="AU4327" t="s">
        <v>113</v>
      </c>
      <c r="AV4327" t="s">
        <v>113</v>
      </c>
      <c r="AW4327" t="s">
        <v>113</v>
      </c>
      <c r="AX4327" t="s">
        <v>113</v>
      </c>
      <c r="AY4327" t="s">
        <v>113</v>
      </c>
      <c r="AZ4327" t="s">
        <v>113</v>
      </c>
      <c r="BA4327" t="s">
        <v>113</v>
      </c>
      <c r="BB4327" t="s">
        <v>113</v>
      </c>
      <c r="BD4327" t="s">
        <v>113</v>
      </c>
      <c r="BF4327" t="s">
        <v>113</v>
      </c>
      <c r="BG4327" t="s">
        <v>113</v>
      </c>
      <c r="BH4327" t="s">
        <v>111</v>
      </c>
      <c r="BI4327" t="s">
        <v>113</v>
      </c>
      <c r="BJ4327" t="s">
        <v>113</v>
      </c>
      <c r="BK4327" t="s">
        <v>113</v>
      </c>
      <c r="BL4327" t="s">
        <v>111</v>
      </c>
      <c r="BM4327" t="s">
        <v>113</v>
      </c>
      <c r="BN4327" t="s">
        <v>113</v>
      </c>
      <c r="BO4327" t="s">
        <v>113</v>
      </c>
      <c r="BP4327" t="s">
        <v>113</v>
      </c>
      <c r="BQ4327" t="s">
        <v>113</v>
      </c>
      <c r="BR4327" t="s">
        <v>113</v>
      </c>
      <c r="BS4327" t="s">
        <v>113</v>
      </c>
      <c r="BT4327" t="s">
        <v>113</v>
      </c>
      <c r="BU4327" t="s">
        <v>113</v>
      </c>
      <c r="BV4327" t="s">
        <v>113</v>
      </c>
      <c r="BW4327" t="s">
        <v>111</v>
      </c>
      <c r="BX4327" t="s">
        <v>111</v>
      </c>
      <c r="BY4327" t="s">
        <v>113</v>
      </c>
      <c r="BZ4327" t="s">
        <v>113</v>
      </c>
      <c r="CA4327" t="s">
        <v>113</v>
      </c>
      <c r="CB4327" t="s">
        <v>113</v>
      </c>
      <c r="CC4327" t="s">
        <v>113</v>
      </c>
      <c r="CD4327" t="s">
        <v>113</v>
      </c>
      <c r="CE4327" t="s">
        <v>113</v>
      </c>
      <c r="CF4327" t="s">
        <v>113</v>
      </c>
      <c r="CG4327" t="s">
        <v>113</v>
      </c>
      <c r="CH4327" t="s">
        <v>113</v>
      </c>
      <c r="CI4327" t="s">
        <v>113</v>
      </c>
      <c r="CJ4327" t="s">
        <v>111</v>
      </c>
      <c r="CK4327" t="s">
        <v>113</v>
      </c>
      <c r="CL4327" t="s">
        <v>113</v>
      </c>
      <c r="CM4327" t="s">
        <v>113</v>
      </c>
      <c r="CN4327" t="s">
        <v>113</v>
      </c>
      <c r="CO4327" t="s">
        <v>113</v>
      </c>
      <c r="CP4327" t="s">
        <v>113</v>
      </c>
      <c r="CQ4327" t="s">
        <v>113</v>
      </c>
      <c r="CR4327" t="s">
        <v>113</v>
      </c>
      <c r="CS4327" t="s">
        <v>113</v>
      </c>
      <c r="CT4327" t="s">
        <v>113</v>
      </c>
      <c r="CU4327" t="s">
        <v>113</v>
      </c>
      <c r="CV4327" t="s">
        <v>113</v>
      </c>
      <c r="CW4327" t="s">
        <v>113</v>
      </c>
    </row>
    <row r="4328" spans="1:101" x14ac:dyDescent="0.25">
      <c r="A4328" t="s">
        <v>141</v>
      </c>
      <c r="B4328">
        <v>292528</v>
      </c>
      <c r="C4328" t="s">
        <v>25994</v>
      </c>
      <c r="D4328" t="s">
        <v>102</v>
      </c>
      <c r="E4328" t="s">
        <v>25995</v>
      </c>
      <c r="F4328" t="s">
        <v>25995</v>
      </c>
      <c r="G4328" t="s">
        <v>25996</v>
      </c>
      <c r="H4328" t="s">
        <v>25997</v>
      </c>
      <c r="I4328" t="s">
        <v>4937</v>
      </c>
      <c r="J4328" t="s">
        <v>1158</v>
      </c>
      <c r="K4328" t="s">
        <v>108</v>
      </c>
      <c r="L4328">
        <v>80211</v>
      </c>
      <c r="M4328" t="s">
        <v>25998</v>
      </c>
      <c r="N4328" t="s">
        <v>25999</v>
      </c>
      <c r="O4328">
        <v>0</v>
      </c>
      <c r="V4328" t="s">
        <v>110</v>
      </c>
      <c r="W4328" s="1">
        <v>43140</v>
      </c>
      <c r="Y4328" s="1">
        <v>43920</v>
      </c>
      <c r="Z4328" s="2">
        <v>43009</v>
      </c>
      <c r="AA4328" t="s">
        <v>26000</v>
      </c>
      <c r="AB4328" t="s">
        <v>113</v>
      </c>
      <c r="AC4328" t="s">
        <v>113</v>
      </c>
      <c r="AD4328" t="s">
        <v>113</v>
      </c>
      <c r="AG4328" t="s">
        <v>113</v>
      </c>
      <c r="AH4328" t="s">
        <v>111</v>
      </c>
      <c r="AI4328" t="s">
        <v>113</v>
      </c>
      <c r="AJ4328" t="s">
        <v>114</v>
      </c>
      <c r="AL4328" t="s">
        <v>115</v>
      </c>
      <c r="AM4328" t="s">
        <v>116</v>
      </c>
      <c r="AN4328" t="s">
        <v>108</v>
      </c>
      <c r="AO4328" t="s">
        <v>113</v>
      </c>
      <c r="AP4328" t="s">
        <v>113</v>
      </c>
      <c r="AQ4328" t="s">
        <v>113</v>
      </c>
      <c r="AR4328" t="s">
        <v>113</v>
      </c>
      <c r="AS4328" t="s">
        <v>113</v>
      </c>
      <c r="AT4328" t="s">
        <v>113</v>
      </c>
      <c r="AU4328" t="s">
        <v>113</v>
      </c>
      <c r="AV4328" t="s">
        <v>113</v>
      </c>
      <c r="AW4328" t="s">
        <v>113</v>
      </c>
      <c r="AX4328" t="s">
        <v>113</v>
      </c>
      <c r="AY4328" t="s">
        <v>113</v>
      </c>
      <c r="AZ4328" t="s">
        <v>113</v>
      </c>
      <c r="BA4328" t="s">
        <v>113</v>
      </c>
      <c r="BB4328" t="s">
        <v>113</v>
      </c>
      <c r="BD4328" t="s">
        <v>113</v>
      </c>
      <c r="BF4328" t="s">
        <v>113</v>
      </c>
      <c r="BG4328" t="s">
        <v>113</v>
      </c>
      <c r="BH4328" t="s">
        <v>113</v>
      </c>
      <c r="BI4328" t="s">
        <v>113</v>
      </c>
      <c r="BJ4328" t="s">
        <v>113</v>
      </c>
      <c r="BK4328" t="s">
        <v>113</v>
      </c>
      <c r="BL4328" t="s">
        <v>113</v>
      </c>
      <c r="BM4328" t="s">
        <v>113</v>
      </c>
      <c r="BN4328" t="s">
        <v>113</v>
      </c>
      <c r="BO4328" t="s">
        <v>113</v>
      </c>
      <c r="BP4328" t="s">
        <v>113</v>
      </c>
      <c r="BQ4328" t="s">
        <v>113</v>
      </c>
      <c r="BR4328" t="s">
        <v>113</v>
      </c>
      <c r="BS4328" t="s">
        <v>113</v>
      </c>
      <c r="BT4328" t="s">
        <v>111</v>
      </c>
      <c r="BU4328" t="s">
        <v>113</v>
      </c>
      <c r="BV4328" t="s">
        <v>111</v>
      </c>
      <c r="BW4328" t="s">
        <v>111</v>
      </c>
      <c r="BX4328" t="s">
        <v>113</v>
      </c>
      <c r="BY4328" t="s">
        <v>113</v>
      </c>
      <c r="BZ4328" t="s">
        <v>113</v>
      </c>
      <c r="CA4328" t="s">
        <v>113</v>
      </c>
      <c r="CB4328" t="s">
        <v>113</v>
      </c>
      <c r="CC4328" t="s">
        <v>113</v>
      </c>
      <c r="CD4328" t="s">
        <v>113</v>
      </c>
      <c r="CE4328" t="s">
        <v>113</v>
      </c>
      <c r="CF4328" t="s">
        <v>113</v>
      </c>
      <c r="CG4328" t="s">
        <v>113</v>
      </c>
      <c r="CH4328" t="s">
        <v>113</v>
      </c>
      <c r="CI4328" t="s">
        <v>113</v>
      </c>
      <c r="CJ4328" t="s">
        <v>113</v>
      </c>
      <c r="CK4328" t="s">
        <v>113</v>
      </c>
      <c r="CL4328" t="s">
        <v>113</v>
      </c>
      <c r="CM4328" t="s">
        <v>113</v>
      </c>
      <c r="CN4328" t="s">
        <v>113</v>
      </c>
      <c r="CO4328" t="s">
        <v>113</v>
      </c>
      <c r="CP4328" t="s">
        <v>113</v>
      </c>
      <c r="CQ4328" t="s">
        <v>113</v>
      </c>
      <c r="CR4328" t="s">
        <v>113</v>
      </c>
      <c r="CS4328" t="s">
        <v>113</v>
      </c>
      <c r="CT4328" t="s">
        <v>113</v>
      </c>
      <c r="CU4328" t="s">
        <v>113</v>
      </c>
      <c r="CV4328" t="s">
        <v>113</v>
      </c>
      <c r="CW4328" t="s">
        <v>113</v>
      </c>
    </row>
    <row r="4329" spans="1:101" x14ac:dyDescent="0.25">
      <c r="A4329" t="s">
        <v>117</v>
      </c>
      <c r="B4329">
        <v>145780</v>
      </c>
      <c r="C4329" t="s">
        <v>26001</v>
      </c>
      <c r="D4329" t="s">
        <v>102</v>
      </c>
      <c r="E4329" t="s">
        <v>26002</v>
      </c>
      <c r="F4329" t="s">
        <v>26002</v>
      </c>
      <c r="G4329" t="s">
        <v>22296</v>
      </c>
      <c r="H4329" t="s">
        <v>26003</v>
      </c>
      <c r="I4329" t="s">
        <v>169</v>
      </c>
      <c r="K4329" t="s">
        <v>170</v>
      </c>
      <c r="L4329">
        <v>179101</v>
      </c>
      <c r="M4329" t="s">
        <v>26004</v>
      </c>
      <c r="N4329" t="s">
        <v>26005</v>
      </c>
      <c r="O4329">
        <v>0</v>
      </c>
      <c r="V4329" t="s">
        <v>110</v>
      </c>
      <c r="W4329" s="1">
        <v>40953</v>
      </c>
      <c r="Y4329" s="1">
        <v>43906</v>
      </c>
      <c r="Z4329" s="2">
        <v>43009</v>
      </c>
      <c r="AA4329" t="s">
        <v>26006</v>
      </c>
      <c r="AB4329" t="s">
        <v>111</v>
      </c>
      <c r="AC4329" t="s">
        <v>113</v>
      </c>
      <c r="AD4329" t="s">
        <v>113</v>
      </c>
      <c r="AF4329" t="s">
        <v>26007</v>
      </c>
      <c r="AG4329" t="s">
        <v>113</v>
      </c>
      <c r="AH4329" t="s">
        <v>111</v>
      </c>
      <c r="AI4329" t="s">
        <v>113</v>
      </c>
      <c r="AJ4329" t="s">
        <v>131</v>
      </c>
      <c r="AL4329" t="s">
        <v>115</v>
      </c>
      <c r="AN4329" t="s">
        <v>170</v>
      </c>
      <c r="AO4329" t="s">
        <v>113</v>
      </c>
      <c r="AP4329" t="s">
        <v>113</v>
      </c>
      <c r="AQ4329" t="s">
        <v>113</v>
      </c>
      <c r="AR4329" t="s">
        <v>113</v>
      </c>
      <c r="AS4329" t="s">
        <v>113</v>
      </c>
      <c r="AT4329" t="s">
        <v>113</v>
      </c>
      <c r="AU4329" t="s">
        <v>113</v>
      </c>
      <c r="AV4329" t="s">
        <v>113</v>
      </c>
      <c r="AW4329" t="s">
        <v>113</v>
      </c>
      <c r="AX4329" t="s">
        <v>113</v>
      </c>
      <c r="AY4329" t="s">
        <v>113</v>
      </c>
      <c r="AZ4329" t="s">
        <v>113</v>
      </c>
      <c r="BA4329" t="s">
        <v>113</v>
      </c>
      <c r="BB4329" t="s">
        <v>113</v>
      </c>
      <c r="BD4329" t="s">
        <v>113</v>
      </c>
      <c r="BF4329" t="s">
        <v>113</v>
      </c>
      <c r="BG4329" t="s">
        <v>113</v>
      </c>
      <c r="BH4329" t="s">
        <v>113</v>
      </c>
      <c r="BI4329" t="s">
        <v>113</v>
      </c>
      <c r="BJ4329" t="s">
        <v>113</v>
      </c>
      <c r="BK4329" t="s">
        <v>113</v>
      </c>
      <c r="BL4329" t="s">
        <v>113</v>
      </c>
      <c r="BM4329" t="s">
        <v>113</v>
      </c>
      <c r="BN4329" t="s">
        <v>113</v>
      </c>
      <c r="BO4329" t="s">
        <v>113</v>
      </c>
      <c r="BP4329" t="s">
        <v>113</v>
      </c>
      <c r="BQ4329" t="s">
        <v>113</v>
      </c>
      <c r="BR4329" t="s">
        <v>113</v>
      </c>
      <c r="BS4329" t="s">
        <v>113</v>
      </c>
      <c r="BT4329" t="s">
        <v>113</v>
      </c>
      <c r="BU4329" t="s">
        <v>113</v>
      </c>
      <c r="BV4329" t="s">
        <v>113</v>
      </c>
      <c r="BW4329" t="s">
        <v>111</v>
      </c>
      <c r="BX4329" t="s">
        <v>113</v>
      </c>
      <c r="BY4329" t="s">
        <v>113</v>
      </c>
      <c r="BZ4329" t="s">
        <v>113</v>
      </c>
      <c r="CA4329" t="s">
        <v>113</v>
      </c>
      <c r="CB4329" t="s">
        <v>113</v>
      </c>
      <c r="CC4329" t="s">
        <v>113</v>
      </c>
      <c r="CD4329" t="s">
        <v>113</v>
      </c>
      <c r="CE4329" t="s">
        <v>113</v>
      </c>
      <c r="CF4329" t="s">
        <v>113</v>
      </c>
      <c r="CG4329" t="s">
        <v>113</v>
      </c>
      <c r="CH4329" t="s">
        <v>113</v>
      </c>
      <c r="CI4329" t="s">
        <v>113</v>
      </c>
      <c r="CJ4329" t="s">
        <v>113</v>
      </c>
      <c r="CK4329" t="s">
        <v>113</v>
      </c>
      <c r="CL4329" t="s">
        <v>113</v>
      </c>
      <c r="CM4329" t="s">
        <v>113</v>
      </c>
      <c r="CN4329" t="s">
        <v>113</v>
      </c>
      <c r="CO4329" t="s">
        <v>113</v>
      </c>
      <c r="CP4329" t="s">
        <v>113</v>
      </c>
      <c r="CQ4329" t="s">
        <v>113</v>
      </c>
      <c r="CR4329" t="s">
        <v>113</v>
      </c>
      <c r="CS4329" t="s">
        <v>113</v>
      </c>
      <c r="CT4329" t="s">
        <v>113</v>
      </c>
      <c r="CU4329" t="s">
        <v>113</v>
      </c>
      <c r="CV4329" t="s">
        <v>113</v>
      </c>
      <c r="CW4329" t="s">
        <v>113</v>
      </c>
    </row>
    <row r="4330" spans="1:101" x14ac:dyDescent="0.25">
      <c r="A4330" t="s">
        <v>100</v>
      </c>
      <c r="B4330">
        <v>174607</v>
      </c>
      <c r="C4330" t="s">
        <v>26008</v>
      </c>
      <c r="D4330" t="s">
        <v>102</v>
      </c>
      <c r="E4330" t="s">
        <v>26009</v>
      </c>
      <c r="F4330" t="s">
        <v>26009</v>
      </c>
      <c r="M4330" t="s">
        <v>26010</v>
      </c>
      <c r="O4330">
        <v>0</v>
      </c>
      <c r="V4330" t="s">
        <v>110</v>
      </c>
      <c r="W4330" s="1">
        <v>42020</v>
      </c>
      <c r="Y4330" s="1">
        <v>43552</v>
      </c>
      <c r="Z4330" s="2">
        <v>43009</v>
      </c>
      <c r="AB4330" t="s">
        <v>113</v>
      </c>
      <c r="AC4330" t="s">
        <v>113</v>
      </c>
      <c r="AD4330" t="s">
        <v>113</v>
      </c>
      <c r="AG4330" t="s">
        <v>113</v>
      </c>
      <c r="AH4330" t="s">
        <v>111</v>
      </c>
      <c r="AI4330" t="s">
        <v>113</v>
      </c>
      <c r="AJ4330" t="s">
        <v>293</v>
      </c>
      <c r="AL4330" t="s">
        <v>115</v>
      </c>
      <c r="AM4330" t="s">
        <v>116</v>
      </c>
      <c r="AN4330" t="s">
        <v>108</v>
      </c>
      <c r="AO4330" t="s">
        <v>113</v>
      </c>
      <c r="AP4330" t="s">
        <v>113</v>
      </c>
      <c r="AQ4330" t="s">
        <v>113</v>
      </c>
      <c r="AR4330" t="s">
        <v>113</v>
      </c>
      <c r="AS4330" t="s">
        <v>113</v>
      </c>
      <c r="AT4330" t="s">
        <v>113</v>
      </c>
      <c r="AU4330" t="s">
        <v>113</v>
      </c>
      <c r="AV4330" t="s">
        <v>113</v>
      </c>
      <c r="AW4330" t="s">
        <v>113</v>
      </c>
      <c r="AX4330" t="s">
        <v>113</v>
      </c>
      <c r="AY4330" t="s">
        <v>113</v>
      </c>
      <c r="AZ4330" t="s">
        <v>113</v>
      </c>
      <c r="BA4330" t="s">
        <v>113</v>
      </c>
      <c r="BB4330" t="s">
        <v>113</v>
      </c>
      <c r="BD4330" t="s">
        <v>113</v>
      </c>
      <c r="BF4330" t="s">
        <v>113</v>
      </c>
      <c r="BG4330" t="s">
        <v>113</v>
      </c>
      <c r="BH4330" t="s">
        <v>113</v>
      </c>
      <c r="BI4330" t="s">
        <v>113</v>
      </c>
      <c r="BJ4330" t="s">
        <v>113</v>
      </c>
      <c r="BK4330" t="s">
        <v>113</v>
      </c>
      <c r="BL4330" t="s">
        <v>113</v>
      </c>
      <c r="BM4330" t="s">
        <v>113</v>
      </c>
      <c r="BN4330" t="s">
        <v>113</v>
      </c>
      <c r="BO4330" t="s">
        <v>113</v>
      </c>
      <c r="BP4330" t="s">
        <v>113</v>
      </c>
      <c r="BQ4330" t="s">
        <v>113</v>
      </c>
      <c r="BR4330" t="s">
        <v>113</v>
      </c>
      <c r="BS4330" t="s">
        <v>113</v>
      </c>
      <c r="BT4330" t="s">
        <v>113</v>
      </c>
      <c r="BU4330" t="s">
        <v>113</v>
      </c>
      <c r="BV4330" t="s">
        <v>113</v>
      </c>
      <c r="BW4330" t="s">
        <v>111</v>
      </c>
      <c r="BX4330" t="s">
        <v>113</v>
      </c>
      <c r="BY4330" t="s">
        <v>113</v>
      </c>
      <c r="BZ4330" t="s">
        <v>113</v>
      </c>
      <c r="CA4330" t="s">
        <v>113</v>
      </c>
      <c r="CB4330" t="s">
        <v>113</v>
      </c>
      <c r="CC4330" t="s">
        <v>113</v>
      </c>
      <c r="CD4330" t="s">
        <v>113</v>
      </c>
      <c r="CE4330" t="s">
        <v>113</v>
      </c>
      <c r="CF4330" t="s">
        <v>113</v>
      </c>
      <c r="CG4330" t="s">
        <v>113</v>
      </c>
      <c r="CH4330" t="s">
        <v>113</v>
      </c>
      <c r="CI4330" t="s">
        <v>113</v>
      </c>
      <c r="CJ4330" t="s">
        <v>113</v>
      </c>
      <c r="CK4330" t="s">
        <v>113</v>
      </c>
      <c r="CL4330" t="s">
        <v>113</v>
      </c>
      <c r="CM4330" t="s">
        <v>113</v>
      </c>
      <c r="CN4330" t="s">
        <v>113</v>
      </c>
      <c r="CO4330" t="s">
        <v>113</v>
      </c>
      <c r="CP4330" t="s">
        <v>113</v>
      </c>
      <c r="CQ4330" t="s">
        <v>113</v>
      </c>
      <c r="CR4330" t="s">
        <v>113</v>
      </c>
      <c r="CS4330" t="s">
        <v>113</v>
      </c>
      <c r="CT4330" t="s">
        <v>113</v>
      </c>
      <c r="CU4330" t="s">
        <v>113</v>
      </c>
      <c r="CV4330" t="s">
        <v>113</v>
      </c>
      <c r="CW4330" t="s">
        <v>113</v>
      </c>
    </row>
    <row r="4331" spans="1:101" x14ac:dyDescent="0.25">
      <c r="A4331" t="s">
        <v>175</v>
      </c>
      <c r="B4331">
        <v>170737</v>
      </c>
      <c r="C4331" t="s">
        <v>26011</v>
      </c>
      <c r="D4331" t="s">
        <v>102</v>
      </c>
      <c r="E4331" t="s">
        <v>26012</v>
      </c>
      <c r="F4331" t="s">
        <v>26012</v>
      </c>
      <c r="G4331" t="s">
        <v>22568</v>
      </c>
      <c r="H4331" t="s">
        <v>5162</v>
      </c>
      <c r="I4331" t="s">
        <v>179</v>
      </c>
      <c r="J4331" t="s">
        <v>180</v>
      </c>
      <c r="K4331" t="s">
        <v>108</v>
      </c>
      <c r="L4331">
        <v>94301</v>
      </c>
      <c r="M4331" t="s">
        <v>26013</v>
      </c>
      <c r="O4331">
        <v>0</v>
      </c>
      <c r="V4331" t="s">
        <v>110</v>
      </c>
      <c r="W4331" s="1">
        <v>41705</v>
      </c>
      <c r="Y4331" s="1">
        <v>43893</v>
      </c>
      <c r="Z4331" s="2">
        <v>43009</v>
      </c>
      <c r="AA4331" t="s">
        <v>26014</v>
      </c>
      <c r="AB4331" t="s">
        <v>113</v>
      </c>
      <c r="AC4331" t="s">
        <v>113</v>
      </c>
      <c r="AD4331" t="s">
        <v>113</v>
      </c>
      <c r="AG4331" t="s">
        <v>111</v>
      </c>
      <c r="AH4331" t="s">
        <v>113</v>
      </c>
      <c r="AI4331" t="s">
        <v>113</v>
      </c>
      <c r="AJ4331" t="s">
        <v>114</v>
      </c>
      <c r="AL4331" t="s">
        <v>115</v>
      </c>
      <c r="AM4331" t="s">
        <v>116</v>
      </c>
      <c r="AN4331" t="s">
        <v>108</v>
      </c>
      <c r="AO4331" t="s">
        <v>113</v>
      </c>
      <c r="AP4331" t="s">
        <v>113</v>
      </c>
      <c r="AQ4331" t="s">
        <v>113</v>
      </c>
      <c r="AR4331" t="s">
        <v>113</v>
      </c>
      <c r="AS4331" t="s">
        <v>113</v>
      </c>
      <c r="AT4331" t="s">
        <v>113</v>
      </c>
      <c r="AU4331" t="s">
        <v>113</v>
      </c>
      <c r="AV4331" t="s">
        <v>113</v>
      </c>
      <c r="AW4331" t="s">
        <v>113</v>
      </c>
      <c r="AX4331" t="s">
        <v>113</v>
      </c>
      <c r="AY4331" t="s">
        <v>113</v>
      </c>
      <c r="AZ4331" t="s">
        <v>113</v>
      </c>
      <c r="BA4331" t="s">
        <v>113</v>
      </c>
      <c r="BB4331" t="s">
        <v>113</v>
      </c>
      <c r="BD4331" t="s">
        <v>113</v>
      </c>
      <c r="BF4331" t="s">
        <v>113</v>
      </c>
      <c r="BG4331" t="s">
        <v>113</v>
      </c>
      <c r="BH4331" t="s">
        <v>113</v>
      </c>
      <c r="BI4331" t="s">
        <v>113</v>
      </c>
      <c r="BJ4331" t="s">
        <v>113</v>
      </c>
      <c r="BK4331" t="s">
        <v>113</v>
      </c>
      <c r="BL4331" t="s">
        <v>113</v>
      </c>
      <c r="BM4331" t="s">
        <v>113</v>
      </c>
      <c r="BN4331" t="s">
        <v>113</v>
      </c>
      <c r="BO4331" t="s">
        <v>113</v>
      </c>
      <c r="BP4331" t="s">
        <v>113</v>
      </c>
      <c r="BQ4331" t="s">
        <v>113</v>
      </c>
      <c r="BR4331" t="s">
        <v>113</v>
      </c>
      <c r="BS4331" t="s">
        <v>113</v>
      </c>
      <c r="BT4331" t="s">
        <v>113</v>
      </c>
      <c r="BU4331" t="s">
        <v>113</v>
      </c>
      <c r="BV4331" t="s">
        <v>111</v>
      </c>
      <c r="BW4331" t="s">
        <v>111</v>
      </c>
      <c r="BX4331" t="s">
        <v>113</v>
      </c>
      <c r="BY4331" t="s">
        <v>113</v>
      </c>
      <c r="BZ4331" t="s">
        <v>113</v>
      </c>
      <c r="CA4331" t="s">
        <v>113</v>
      </c>
      <c r="CB4331" t="s">
        <v>113</v>
      </c>
      <c r="CC4331" t="s">
        <v>113</v>
      </c>
      <c r="CD4331" t="s">
        <v>113</v>
      </c>
      <c r="CE4331" t="s">
        <v>113</v>
      </c>
      <c r="CF4331" t="s">
        <v>113</v>
      </c>
      <c r="CG4331" t="s">
        <v>113</v>
      </c>
      <c r="CH4331" t="s">
        <v>113</v>
      </c>
      <c r="CI4331" t="s">
        <v>113</v>
      </c>
      <c r="CJ4331" t="s">
        <v>113</v>
      </c>
      <c r="CK4331" t="s">
        <v>113</v>
      </c>
      <c r="CL4331" t="s">
        <v>113</v>
      </c>
      <c r="CM4331" t="s">
        <v>113</v>
      </c>
      <c r="CN4331" t="s">
        <v>113</v>
      </c>
      <c r="CO4331" t="s">
        <v>113</v>
      </c>
      <c r="CP4331" t="s">
        <v>113</v>
      </c>
      <c r="CQ4331" t="s">
        <v>113</v>
      </c>
      <c r="CR4331" t="s">
        <v>113</v>
      </c>
      <c r="CS4331" t="s">
        <v>113</v>
      </c>
      <c r="CT4331" t="s">
        <v>113</v>
      </c>
      <c r="CU4331" t="s">
        <v>113</v>
      </c>
      <c r="CV4331" t="s">
        <v>113</v>
      </c>
      <c r="CW4331" t="s">
        <v>113</v>
      </c>
    </row>
    <row r="4332" spans="1:101" x14ac:dyDescent="0.25">
      <c r="A4332" t="s">
        <v>175</v>
      </c>
      <c r="B4332">
        <v>170329</v>
      </c>
      <c r="C4332" t="s">
        <v>26015</v>
      </c>
      <c r="D4332" t="s">
        <v>102</v>
      </c>
      <c r="E4332" t="s">
        <v>26016</v>
      </c>
      <c r="F4332" t="s">
        <v>26016</v>
      </c>
      <c r="G4332" t="s">
        <v>26017</v>
      </c>
      <c r="I4332" t="s">
        <v>234</v>
      </c>
      <c r="J4332" t="s">
        <v>180</v>
      </c>
      <c r="K4332" t="s">
        <v>108</v>
      </c>
      <c r="L4332">
        <v>94103</v>
      </c>
      <c r="M4332" t="s">
        <v>26018</v>
      </c>
      <c r="O4332">
        <v>0</v>
      </c>
      <c r="V4332" t="s">
        <v>110</v>
      </c>
      <c r="W4332" s="1">
        <v>41765</v>
      </c>
      <c r="Y4332" s="1">
        <v>43921</v>
      </c>
      <c r="Z4332" s="2">
        <v>43009</v>
      </c>
      <c r="AA4332" t="s">
        <v>26019</v>
      </c>
      <c r="AB4332" t="s">
        <v>113</v>
      </c>
      <c r="AC4332" t="s">
        <v>113</v>
      </c>
      <c r="AD4332" t="s">
        <v>113</v>
      </c>
      <c r="AF4332" t="s">
        <v>1070</v>
      </c>
      <c r="AG4332" t="s">
        <v>111</v>
      </c>
      <c r="AH4332" t="s">
        <v>113</v>
      </c>
      <c r="AI4332" t="s">
        <v>113</v>
      </c>
      <c r="AJ4332" t="s">
        <v>114</v>
      </c>
      <c r="AL4332" t="s">
        <v>115</v>
      </c>
      <c r="AM4332" t="s">
        <v>116</v>
      </c>
      <c r="AN4332" t="s">
        <v>108</v>
      </c>
      <c r="AO4332" t="s">
        <v>113</v>
      </c>
      <c r="AP4332" t="s">
        <v>113</v>
      </c>
      <c r="AQ4332" t="s">
        <v>113</v>
      </c>
      <c r="AR4332" t="s">
        <v>113</v>
      </c>
      <c r="AS4332" t="s">
        <v>113</v>
      </c>
      <c r="AT4332" t="s">
        <v>113</v>
      </c>
      <c r="AU4332" t="s">
        <v>113</v>
      </c>
      <c r="AV4332" t="s">
        <v>113</v>
      </c>
      <c r="AW4332" t="s">
        <v>113</v>
      </c>
      <c r="AX4332" t="s">
        <v>113</v>
      </c>
      <c r="AY4332" t="s">
        <v>113</v>
      </c>
      <c r="AZ4332" t="s">
        <v>113</v>
      </c>
      <c r="BA4332" t="s">
        <v>113</v>
      </c>
      <c r="BB4332" t="s">
        <v>113</v>
      </c>
      <c r="BD4332" t="s">
        <v>113</v>
      </c>
      <c r="BF4332" t="s">
        <v>113</v>
      </c>
      <c r="BG4332" t="s">
        <v>113</v>
      </c>
      <c r="BH4332" t="s">
        <v>113</v>
      </c>
      <c r="BI4332" t="s">
        <v>113</v>
      </c>
      <c r="BJ4332" t="s">
        <v>113</v>
      </c>
      <c r="BK4332" t="s">
        <v>113</v>
      </c>
      <c r="BL4332" t="s">
        <v>113</v>
      </c>
      <c r="BM4332" t="s">
        <v>113</v>
      </c>
      <c r="BN4332" t="s">
        <v>113</v>
      </c>
      <c r="BO4332" t="s">
        <v>113</v>
      </c>
      <c r="BP4332" t="s">
        <v>113</v>
      </c>
      <c r="BQ4332" t="s">
        <v>113</v>
      </c>
      <c r="BR4332" t="s">
        <v>113</v>
      </c>
      <c r="BS4332" t="s">
        <v>113</v>
      </c>
      <c r="BT4332" t="s">
        <v>113</v>
      </c>
      <c r="BU4332" t="s">
        <v>113</v>
      </c>
      <c r="BV4332" t="s">
        <v>111</v>
      </c>
      <c r="BW4332" t="s">
        <v>111</v>
      </c>
      <c r="BX4332" t="s">
        <v>113</v>
      </c>
      <c r="BY4332" t="s">
        <v>113</v>
      </c>
      <c r="BZ4332" t="s">
        <v>113</v>
      </c>
      <c r="CA4332" t="s">
        <v>113</v>
      </c>
      <c r="CB4332" t="s">
        <v>113</v>
      </c>
      <c r="CC4332" t="s">
        <v>113</v>
      </c>
      <c r="CD4332" t="s">
        <v>113</v>
      </c>
      <c r="CE4332" t="s">
        <v>113</v>
      </c>
      <c r="CF4332" t="s">
        <v>113</v>
      </c>
      <c r="CG4332" t="s">
        <v>113</v>
      </c>
      <c r="CH4332" t="s">
        <v>113</v>
      </c>
      <c r="CI4332" t="s">
        <v>113</v>
      </c>
      <c r="CJ4332" t="s">
        <v>113</v>
      </c>
      <c r="CK4332" t="s">
        <v>113</v>
      </c>
      <c r="CL4332" t="s">
        <v>113</v>
      </c>
      <c r="CM4332" t="s">
        <v>113</v>
      </c>
      <c r="CN4332" t="s">
        <v>113</v>
      </c>
      <c r="CO4332" t="s">
        <v>113</v>
      </c>
      <c r="CP4332" t="s">
        <v>113</v>
      </c>
      <c r="CQ4332" t="s">
        <v>113</v>
      </c>
      <c r="CR4332" t="s">
        <v>113</v>
      </c>
      <c r="CS4332" t="s">
        <v>113</v>
      </c>
      <c r="CT4332" t="s">
        <v>113</v>
      </c>
      <c r="CU4332" t="s">
        <v>113</v>
      </c>
      <c r="CV4332" t="s">
        <v>113</v>
      </c>
      <c r="CW4332" t="s">
        <v>113</v>
      </c>
    </row>
    <row r="4333" spans="1:101" x14ac:dyDescent="0.25">
      <c r="A4333" t="s">
        <v>175</v>
      </c>
      <c r="B4333">
        <v>168740</v>
      </c>
      <c r="C4333" t="s">
        <v>26020</v>
      </c>
      <c r="D4333" t="s">
        <v>102</v>
      </c>
      <c r="E4333" t="s">
        <v>26021</v>
      </c>
      <c r="F4333" t="s">
        <v>26021</v>
      </c>
      <c r="G4333" t="s">
        <v>26022</v>
      </c>
      <c r="I4333" t="s">
        <v>3818</v>
      </c>
      <c r="J4333" t="s">
        <v>180</v>
      </c>
      <c r="K4333" t="s">
        <v>108</v>
      </c>
      <c r="L4333">
        <v>94941</v>
      </c>
      <c r="M4333" t="s">
        <v>26023</v>
      </c>
      <c r="N4333" t="s">
        <v>26024</v>
      </c>
      <c r="O4333">
        <v>2</v>
      </c>
      <c r="V4333" t="s">
        <v>110</v>
      </c>
      <c r="W4333" s="1">
        <v>41521</v>
      </c>
      <c r="Y4333" s="1">
        <v>43886</v>
      </c>
      <c r="Z4333" s="2">
        <v>43009</v>
      </c>
      <c r="AA4333" t="s">
        <v>26025</v>
      </c>
      <c r="AB4333" t="s">
        <v>113</v>
      </c>
      <c r="AC4333" t="s">
        <v>113</v>
      </c>
      <c r="AD4333" t="s">
        <v>113</v>
      </c>
      <c r="AG4333" t="s">
        <v>111</v>
      </c>
      <c r="AH4333" t="s">
        <v>113</v>
      </c>
      <c r="AI4333" t="s">
        <v>113</v>
      </c>
      <c r="AJ4333" t="s">
        <v>173</v>
      </c>
      <c r="AK4333" t="s">
        <v>1152</v>
      </c>
      <c r="AL4333" t="s">
        <v>115</v>
      </c>
      <c r="AN4333" t="s">
        <v>122</v>
      </c>
      <c r="AO4333" t="s">
        <v>113</v>
      </c>
      <c r="AP4333" t="s">
        <v>113</v>
      </c>
      <c r="AQ4333" t="s">
        <v>113</v>
      </c>
      <c r="AR4333" t="s">
        <v>113</v>
      </c>
      <c r="AS4333" t="s">
        <v>113</v>
      </c>
      <c r="AT4333" t="s">
        <v>113</v>
      </c>
      <c r="AU4333" t="s">
        <v>113</v>
      </c>
      <c r="AV4333" t="s">
        <v>113</v>
      </c>
      <c r="AW4333" t="s">
        <v>113</v>
      </c>
      <c r="AX4333" t="s">
        <v>113</v>
      </c>
      <c r="AY4333" t="s">
        <v>113</v>
      </c>
      <c r="AZ4333" t="s">
        <v>113</v>
      </c>
      <c r="BA4333" t="s">
        <v>113</v>
      </c>
      <c r="BB4333" t="s">
        <v>113</v>
      </c>
      <c r="BD4333" t="s">
        <v>113</v>
      </c>
      <c r="BF4333" t="s">
        <v>113</v>
      </c>
      <c r="BG4333" t="s">
        <v>113</v>
      </c>
      <c r="BH4333" t="s">
        <v>113</v>
      </c>
      <c r="BI4333" t="s">
        <v>113</v>
      </c>
      <c r="BJ4333" t="s">
        <v>113</v>
      </c>
      <c r="BK4333" t="s">
        <v>113</v>
      </c>
      <c r="BL4333" t="s">
        <v>113</v>
      </c>
      <c r="BM4333" t="s">
        <v>113</v>
      </c>
      <c r="BN4333" t="s">
        <v>113</v>
      </c>
      <c r="BO4333" t="s">
        <v>113</v>
      </c>
      <c r="BP4333" t="s">
        <v>113</v>
      </c>
      <c r="BQ4333" t="s">
        <v>113</v>
      </c>
      <c r="BR4333" t="s">
        <v>113</v>
      </c>
      <c r="BS4333" t="s">
        <v>113</v>
      </c>
      <c r="BT4333" t="s">
        <v>113</v>
      </c>
      <c r="BU4333" t="s">
        <v>113</v>
      </c>
      <c r="BV4333" t="s">
        <v>111</v>
      </c>
      <c r="BW4333" t="s">
        <v>111</v>
      </c>
      <c r="BX4333" t="s">
        <v>113</v>
      </c>
      <c r="BY4333" t="s">
        <v>113</v>
      </c>
      <c r="BZ4333" t="s">
        <v>113</v>
      </c>
      <c r="CA4333" t="s">
        <v>113</v>
      </c>
      <c r="CB4333" t="s">
        <v>113</v>
      </c>
      <c r="CC4333" t="s">
        <v>113</v>
      </c>
      <c r="CD4333" t="s">
        <v>113</v>
      </c>
      <c r="CE4333" t="s">
        <v>113</v>
      </c>
      <c r="CF4333" t="s">
        <v>113</v>
      </c>
      <c r="CG4333" t="s">
        <v>113</v>
      </c>
      <c r="CH4333" t="s">
        <v>113</v>
      </c>
      <c r="CI4333" t="s">
        <v>113</v>
      </c>
      <c r="CJ4333" t="s">
        <v>113</v>
      </c>
      <c r="CK4333" t="s">
        <v>113</v>
      </c>
      <c r="CL4333" t="s">
        <v>113</v>
      </c>
      <c r="CM4333" t="s">
        <v>113</v>
      </c>
      <c r="CN4333" t="s">
        <v>113</v>
      </c>
      <c r="CO4333" t="s">
        <v>113</v>
      </c>
      <c r="CP4333" t="s">
        <v>113</v>
      </c>
      <c r="CQ4333" t="s">
        <v>113</v>
      </c>
      <c r="CR4333" t="s">
        <v>113</v>
      </c>
      <c r="CS4333" t="s">
        <v>113</v>
      </c>
      <c r="CT4333" t="s">
        <v>113</v>
      </c>
      <c r="CU4333" t="s">
        <v>113</v>
      </c>
      <c r="CV4333" t="s">
        <v>113</v>
      </c>
      <c r="CW4333" t="s">
        <v>113</v>
      </c>
    </row>
    <row r="4334" spans="1:101" x14ac:dyDescent="0.25">
      <c r="A4334" t="s">
        <v>117</v>
      </c>
      <c r="B4334">
        <v>285890</v>
      </c>
      <c r="C4334" t="s">
        <v>26026</v>
      </c>
      <c r="D4334" t="s">
        <v>102</v>
      </c>
      <c r="E4334" t="s">
        <v>26027</v>
      </c>
      <c r="F4334" t="s">
        <v>26027</v>
      </c>
      <c r="G4334" t="s">
        <v>26028</v>
      </c>
      <c r="H4334" t="s">
        <v>350</v>
      </c>
      <c r="I4334" t="s">
        <v>8831</v>
      </c>
      <c r="K4334" t="s">
        <v>1149</v>
      </c>
      <c r="L4334" t="s">
        <v>26029</v>
      </c>
      <c r="M4334" t="s">
        <v>26030</v>
      </c>
      <c r="O4334">
        <v>0</v>
      </c>
      <c r="V4334" t="s">
        <v>110</v>
      </c>
      <c r="W4334" s="1">
        <v>43348</v>
      </c>
      <c r="Y4334" s="1">
        <v>43922</v>
      </c>
      <c r="Z4334" s="2">
        <v>43009</v>
      </c>
      <c r="AA4334" t="s">
        <v>26031</v>
      </c>
      <c r="AB4334" t="s">
        <v>111</v>
      </c>
      <c r="AC4334" t="s">
        <v>113</v>
      </c>
      <c r="AD4334" t="s">
        <v>113</v>
      </c>
      <c r="AG4334" t="s">
        <v>113</v>
      </c>
      <c r="AH4334" t="s">
        <v>111</v>
      </c>
      <c r="AI4334" t="s">
        <v>113</v>
      </c>
      <c r="AJ4334" t="s">
        <v>173</v>
      </c>
      <c r="AK4334" t="s">
        <v>11514</v>
      </c>
      <c r="AL4334" t="s">
        <v>115</v>
      </c>
      <c r="AN4334" t="s">
        <v>1149</v>
      </c>
      <c r="AO4334" t="s">
        <v>113</v>
      </c>
      <c r="AP4334" t="s">
        <v>113</v>
      </c>
      <c r="AQ4334" t="s">
        <v>111</v>
      </c>
      <c r="AR4334" t="s">
        <v>113</v>
      </c>
      <c r="AS4334" t="s">
        <v>113</v>
      </c>
      <c r="AT4334" t="s">
        <v>113</v>
      </c>
      <c r="AU4334" t="s">
        <v>113</v>
      </c>
      <c r="AV4334" t="s">
        <v>113</v>
      </c>
      <c r="AW4334" t="s">
        <v>113</v>
      </c>
      <c r="AX4334" t="s">
        <v>113</v>
      </c>
      <c r="AY4334" t="s">
        <v>113</v>
      </c>
      <c r="AZ4334" t="s">
        <v>113</v>
      </c>
      <c r="BA4334" t="s">
        <v>113</v>
      </c>
      <c r="BB4334" t="s">
        <v>113</v>
      </c>
      <c r="BD4334" t="s">
        <v>113</v>
      </c>
      <c r="BF4334" t="s">
        <v>113</v>
      </c>
      <c r="BG4334" t="s">
        <v>113</v>
      </c>
      <c r="BH4334" t="s">
        <v>113</v>
      </c>
      <c r="BI4334" t="s">
        <v>113</v>
      </c>
      <c r="BJ4334" t="s">
        <v>113</v>
      </c>
      <c r="BK4334" t="s">
        <v>113</v>
      </c>
      <c r="BL4334" t="s">
        <v>113</v>
      </c>
      <c r="BM4334" t="s">
        <v>113</v>
      </c>
      <c r="BN4334" t="s">
        <v>113</v>
      </c>
      <c r="BO4334" t="s">
        <v>113</v>
      </c>
      <c r="BP4334" t="s">
        <v>113</v>
      </c>
      <c r="BQ4334" t="s">
        <v>113</v>
      </c>
      <c r="BR4334" t="s">
        <v>113</v>
      </c>
      <c r="BS4334" t="s">
        <v>113</v>
      </c>
      <c r="BT4334" t="s">
        <v>113</v>
      </c>
      <c r="BU4334" t="s">
        <v>113</v>
      </c>
      <c r="BV4334" t="s">
        <v>111</v>
      </c>
      <c r="BW4334" t="s">
        <v>111</v>
      </c>
      <c r="BX4334" t="s">
        <v>113</v>
      </c>
      <c r="BY4334" t="s">
        <v>113</v>
      </c>
      <c r="BZ4334" t="s">
        <v>113</v>
      </c>
      <c r="CA4334" t="s">
        <v>113</v>
      </c>
      <c r="CB4334" t="s">
        <v>113</v>
      </c>
      <c r="CC4334" t="s">
        <v>113</v>
      </c>
      <c r="CD4334" t="s">
        <v>113</v>
      </c>
      <c r="CE4334" t="s">
        <v>113</v>
      </c>
      <c r="CF4334" t="s">
        <v>113</v>
      </c>
      <c r="CG4334" t="s">
        <v>113</v>
      </c>
      <c r="CH4334" t="s">
        <v>113</v>
      </c>
      <c r="CI4334" t="s">
        <v>113</v>
      </c>
      <c r="CJ4334" t="s">
        <v>113</v>
      </c>
      <c r="CK4334" t="s">
        <v>113</v>
      </c>
      <c r="CL4334" t="s">
        <v>113</v>
      </c>
      <c r="CM4334" t="s">
        <v>113</v>
      </c>
      <c r="CN4334" t="s">
        <v>113</v>
      </c>
      <c r="CO4334" t="s">
        <v>113</v>
      </c>
      <c r="CP4334" t="s">
        <v>113</v>
      </c>
      <c r="CQ4334" t="s">
        <v>113</v>
      </c>
      <c r="CR4334" t="s">
        <v>113</v>
      </c>
      <c r="CS4334" t="s">
        <v>113</v>
      </c>
      <c r="CT4334" t="s">
        <v>113</v>
      </c>
      <c r="CU4334" t="s">
        <v>113</v>
      </c>
      <c r="CV4334" t="s">
        <v>113</v>
      </c>
      <c r="CW4334" t="s">
        <v>113</v>
      </c>
    </row>
    <row r="4335" spans="1:101" x14ac:dyDescent="0.25">
      <c r="A4335" t="s">
        <v>910</v>
      </c>
      <c r="B4335">
        <v>287590</v>
      </c>
      <c r="C4335" t="s">
        <v>26032</v>
      </c>
      <c r="D4335" t="s">
        <v>102</v>
      </c>
      <c r="E4335" t="s">
        <v>26033</v>
      </c>
      <c r="F4335" t="s">
        <v>26033</v>
      </c>
      <c r="G4335" t="s">
        <v>26034</v>
      </c>
      <c r="I4335" t="s">
        <v>19141</v>
      </c>
      <c r="J4335" t="s">
        <v>1983</v>
      </c>
      <c r="K4335" t="s">
        <v>108</v>
      </c>
      <c r="L4335">
        <v>32789</v>
      </c>
      <c r="M4335" t="s">
        <v>26035</v>
      </c>
      <c r="O4335">
        <v>0</v>
      </c>
      <c r="V4335" t="s">
        <v>110</v>
      </c>
      <c r="W4335" s="1">
        <v>42795</v>
      </c>
      <c r="Y4335" s="1">
        <v>43922</v>
      </c>
      <c r="Z4335" s="2">
        <v>43009</v>
      </c>
      <c r="AA4335" t="s">
        <v>26036</v>
      </c>
      <c r="AB4335" t="s">
        <v>113</v>
      </c>
      <c r="AC4335" t="s">
        <v>113</v>
      </c>
      <c r="AD4335" t="s">
        <v>113</v>
      </c>
      <c r="AG4335" t="s">
        <v>113</v>
      </c>
      <c r="AH4335" t="s">
        <v>111</v>
      </c>
      <c r="AI4335" t="s">
        <v>113</v>
      </c>
      <c r="AJ4335" t="s">
        <v>114</v>
      </c>
      <c r="AL4335" t="s">
        <v>115</v>
      </c>
      <c r="AM4335" t="s">
        <v>1983</v>
      </c>
      <c r="AN4335" t="s">
        <v>108</v>
      </c>
      <c r="AO4335" t="s">
        <v>113</v>
      </c>
      <c r="AP4335" t="s">
        <v>113</v>
      </c>
      <c r="AQ4335" t="s">
        <v>113</v>
      </c>
      <c r="AR4335" t="s">
        <v>113</v>
      </c>
      <c r="AS4335" t="s">
        <v>113</v>
      </c>
      <c r="AT4335" t="s">
        <v>113</v>
      </c>
      <c r="AU4335" t="s">
        <v>113</v>
      </c>
      <c r="AV4335" t="s">
        <v>113</v>
      </c>
      <c r="AW4335" t="s">
        <v>113</v>
      </c>
      <c r="AX4335" t="s">
        <v>113</v>
      </c>
      <c r="AY4335" t="s">
        <v>113</v>
      </c>
      <c r="AZ4335" t="s">
        <v>113</v>
      </c>
      <c r="BA4335" t="s">
        <v>113</v>
      </c>
      <c r="BB4335" t="s">
        <v>113</v>
      </c>
      <c r="BD4335" t="s">
        <v>113</v>
      </c>
      <c r="BF4335" t="s">
        <v>113</v>
      </c>
      <c r="BG4335" t="s">
        <v>113</v>
      </c>
      <c r="BH4335" t="s">
        <v>113</v>
      </c>
      <c r="BI4335" t="s">
        <v>113</v>
      </c>
      <c r="BJ4335" t="s">
        <v>113</v>
      </c>
      <c r="BK4335" t="s">
        <v>113</v>
      </c>
      <c r="BL4335" t="s">
        <v>113</v>
      </c>
      <c r="BM4335" t="s">
        <v>113</v>
      </c>
      <c r="BN4335" t="s">
        <v>113</v>
      </c>
      <c r="BO4335" t="s">
        <v>113</v>
      </c>
      <c r="BP4335" t="s">
        <v>113</v>
      </c>
      <c r="BQ4335" t="s">
        <v>113</v>
      </c>
      <c r="BR4335" t="s">
        <v>113</v>
      </c>
      <c r="BS4335" t="s">
        <v>113</v>
      </c>
      <c r="BT4335" t="s">
        <v>113</v>
      </c>
      <c r="BU4335" t="s">
        <v>113</v>
      </c>
      <c r="BV4335" t="s">
        <v>111</v>
      </c>
      <c r="BW4335" t="s">
        <v>111</v>
      </c>
      <c r="BX4335" t="s">
        <v>113</v>
      </c>
      <c r="BY4335" t="s">
        <v>113</v>
      </c>
      <c r="BZ4335" t="s">
        <v>113</v>
      </c>
      <c r="CA4335" t="s">
        <v>113</v>
      </c>
      <c r="CB4335" t="s">
        <v>113</v>
      </c>
      <c r="CC4335" t="s">
        <v>113</v>
      </c>
      <c r="CD4335" t="s">
        <v>113</v>
      </c>
      <c r="CE4335" t="s">
        <v>113</v>
      </c>
      <c r="CF4335" t="s">
        <v>113</v>
      </c>
      <c r="CG4335" t="s">
        <v>113</v>
      </c>
      <c r="CH4335" t="s">
        <v>113</v>
      </c>
      <c r="CI4335" t="s">
        <v>113</v>
      </c>
      <c r="CJ4335" t="s">
        <v>113</v>
      </c>
      <c r="CK4335" t="s">
        <v>113</v>
      </c>
      <c r="CL4335" t="s">
        <v>113</v>
      </c>
      <c r="CM4335" t="s">
        <v>113</v>
      </c>
      <c r="CN4335" t="s">
        <v>113</v>
      </c>
      <c r="CO4335" t="s">
        <v>113</v>
      </c>
      <c r="CP4335" t="s">
        <v>113</v>
      </c>
      <c r="CQ4335" t="s">
        <v>113</v>
      </c>
      <c r="CR4335" t="s">
        <v>113</v>
      </c>
      <c r="CS4335" t="s">
        <v>113</v>
      </c>
      <c r="CT4335" t="s">
        <v>113</v>
      </c>
      <c r="CU4335" t="s">
        <v>113</v>
      </c>
      <c r="CV4335" t="s">
        <v>113</v>
      </c>
      <c r="CW4335" t="s">
        <v>113</v>
      </c>
    </row>
    <row r="4336" spans="1:101" x14ac:dyDescent="0.25">
      <c r="A4336" t="s">
        <v>117</v>
      </c>
      <c r="B4336">
        <v>219511</v>
      </c>
      <c r="C4336" t="s">
        <v>26037</v>
      </c>
      <c r="D4336" t="s">
        <v>102</v>
      </c>
      <c r="E4336" t="s">
        <v>26038</v>
      </c>
      <c r="F4336" t="s">
        <v>26038</v>
      </c>
      <c r="G4336" t="s">
        <v>26039</v>
      </c>
      <c r="H4336" t="s">
        <v>14611</v>
      </c>
      <c r="I4336" t="s">
        <v>305</v>
      </c>
      <c r="K4336" t="s">
        <v>150</v>
      </c>
      <c r="L4336" t="s">
        <v>26040</v>
      </c>
      <c r="M4336" t="s">
        <v>26041</v>
      </c>
      <c r="N4336" t="s">
        <v>26042</v>
      </c>
      <c r="O4336">
        <v>1</v>
      </c>
      <c r="V4336" t="s">
        <v>110</v>
      </c>
      <c r="W4336" s="1">
        <v>42157</v>
      </c>
      <c r="Y4336" s="1">
        <v>43920</v>
      </c>
      <c r="Z4336" s="2">
        <v>43009</v>
      </c>
      <c r="AA4336" t="s">
        <v>26043</v>
      </c>
      <c r="AB4336" t="s">
        <v>113</v>
      </c>
      <c r="AC4336" t="s">
        <v>113</v>
      </c>
      <c r="AD4336" t="s">
        <v>113</v>
      </c>
      <c r="AG4336" t="s">
        <v>111</v>
      </c>
      <c r="AH4336" t="s">
        <v>113</v>
      </c>
      <c r="AI4336" t="s">
        <v>113</v>
      </c>
      <c r="AJ4336" t="s">
        <v>131</v>
      </c>
      <c r="AL4336" t="s">
        <v>115</v>
      </c>
      <c r="AN4336" t="s">
        <v>150</v>
      </c>
      <c r="AO4336" t="s">
        <v>113</v>
      </c>
      <c r="AP4336" t="s">
        <v>113</v>
      </c>
      <c r="AQ4336" t="s">
        <v>113</v>
      </c>
      <c r="AR4336" t="s">
        <v>113</v>
      </c>
      <c r="AS4336" t="s">
        <v>113</v>
      </c>
      <c r="AT4336" t="s">
        <v>113</v>
      </c>
      <c r="AU4336" t="s">
        <v>113</v>
      </c>
      <c r="AV4336" t="s">
        <v>113</v>
      </c>
      <c r="AW4336" t="s">
        <v>113</v>
      </c>
      <c r="AX4336" t="s">
        <v>113</v>
      </c>
      <c r="AY4336" t="s">
        <v>113</v>
      </c>
      <c r="AZ4336" t="s">
        <v>113</v>
      </c>
      <c r="BA4336" t="s">
        <v>113</v>
      </c>
      <c r="BB4336" t="s">
        <v>113</v>
      </c>
      <c r="BD4336" t="s">
        <v>113</v>
      </c>
      <c r="BF4336" t="s">
        <v>113</v>
      </c>
      <c r="BG4336" t="s">
        <v>113</v>
      </c>
      <c r="BH4336" t="s">
        <v>111</v>
      </c>
      <c r="BI4336" t="s">
        <v>113</v>
      </c>
      <c r="BJ4336" t="s">
        <v>113</v>
      </c>
      <c r="BK4336" t="s">
        <v>113</v>
      </c>
      <c r="BL4336" t="s">
        <v>113</v>
      </c>
      <c r="BM4336" t="s">
        <v>113</v>
      </c>
      <c r="BN4336" t="s">
        <v>113</v>
      </c>
      <c r="BO4336" t="s">
        <v>113</v>
      </c>
      <c r="BP4336" t="s">
        <v>113</v>
      </c>
      <c r="BQ4336" t="s">
        <v>113</v>
      </c>
      <c r="BR4336" t="s">
        <v>113</v>
      </c>
      <c r="BS4336" t="s">
        <v>113</v>
      </c>
      <c r="BT4336" t="s">
        <v>113</v>
      </c>
      <c r="BU4336" t="s">
        <v>113</v>
      </c>
      <c r="BV4336" t="s">
        <v>113</v>
      </c>
      <c r="BW4336" t="s">
        <v>111</v>
      </c>
      <c r="BX4336" t="s">
        <v>113</v>
      </c>
      <c r="BY4336" t="s">
        <v>113</v>
      </c>
      <c r="BZ4336" t="s">
        <v>113</v>
      </c>
      <c r="CA4336" t="s">
        <v>113</v>
      </c>
      <c r="CB4336" t="s">
        <v>113</v>
      </c>
      <c r="CC4336" t="s">
        <v>113</v>
      </c>
      <c r="CD4336" t="s">
        <v>113</v>
      </c>
      <c r="CE4336" t="s">
        <v>113</v>
      </c>
      <c r="CF4336" t="s">
        <v>113</v>
      </c>
      <c r="CG4336" t="s">
        <v>113</v>
      </c>
      <c r="CH4336" t="s">
        <v>113</v>
      </c>
      <c r="CI4336" t="s">
        <v>113</v>
      </c>
      <c r="CJ4336" t="s">
        <v>113</v>
      </c>
      <c r="CK4336" t="s">
        <v>113</v>
      </c>
      <c r="CL4336" t="s">
        <v>113</v>
      </c>
      <c r="CM4336" t="s">
        <v>113</v>
      </c>
      <c r="CN4336" t="s">
        <v>113</v>
      </c>
      <c r="CO4336" t="s">
        <v>113</v>
      </c>
      <c r="CP4336" t="s">
        <v>113</v>
      </c>
      <c r="CQ4336" t="s">
        <v>113</v>
      </c>
      <c r="CR4336" t="s">
        <v>113</v>
      </c>
      <c r="CS4336" t="s">
        <v>113</v>
      </c>
      <c r="CT4336" t="s">
        <v>113</v>
      </c>
      <c r="CU4336" t="s">
        <v>113</v>
      </c>
      <c r="CV4336" t="s">
        <v>113</v>
      </c>
      <c r="CW4336" t="s">
        <v>113</v>
      </c>
    </row>
    <row r="4337" spans="1:101" x14ac:dyDescent="0.25">
      <c r="A4337" t="s">
        <v>117</v>
      </c>
      <c r="B4337">
        <v>301084</v>
      </c>
      <c r="C4337" t="s">
        <v>26044</v>
      </c>
      <c r="D4337" t="s">
        <v>102</v>
      </c>
      <c r="E4337" t="s">
        <v>26045</v>
      </c>
      <c r="F4337" t="s">
        <v>26046</v>
      </c>
      <c r="G4337" t="s">
        <v>26047</v>
      </c>
      <c r="I4337" t="s">
        <v>250</v>
      </c>
      <c r="K4337" t="s">
        <v>251</v>
      </c>
      <c r="L4337" t="s">
        <v>26048</v>
      </c>
      <c r="M4337">
        <v>447919881986</v>
      </c>
      <c r="O4337">
        <v>0</v>
      </c>
      <c r="V4337" t="s">
        <v>110</v>
      </c>
      <c r="W4337" s="1">
        <v>43657</v>
      </c>
      <c r="Y4337" s="1">
        <v>43944</v>
      </c>
      <c r="Z4337" s="2">
        <v>43891</v>
      </c>
      <c r="AA4337" t="s">
        <v>26049</v>
      </c>
      <c r="AB4337" t="s">
        <v>111</v>
      </c>
      <c r="AC4337" t="s">
        <v>113</v>
      </c>
      <c r="AD4337" t="s">
        <v>113</v>
      </c>
      <c r="AG4337" t="s">
        <v>113</v>
      </c>
      <c r="AH4337" t="s">
        <v>111</v>
      </c>
      <c r="AI4337" t="s">
        <v>113</v>
      </c>
      <c r="AJ4337" t="s">
        <v>300</v>
      </c>
      <c r="AL4337" t="s">
        <v>199</v>
      </c>
      <c r="AN4337" t="s">
        <v>251</v>
      </c>
      <c r="AO4337" t="s">
        <v>113</v>
      </c>
      <c r="AP4337" t="s">
        <v>113</v>
      </c>
      <c r="AQ4337" t="s">
        <v>113</v>
      </c>
      <c r="AR4337" t="s">
        <v>113</v>
      </c>
      <c r="AS4337" t="s">
        <v>113</v>
      </c>
      <c r="AT4337" t="s">
        <v>113</v>
      </c>
      <c r="AU4337" t="s">
        <v>113</v>
      </c>
      <c r="AV4337" t="s">
        <v>113</v>
      </c>
      <c r="AW4337" t="s">
        <v>113</v>
      </c>
      <c r="AX4337" t="s">
        <v>113</v>
      </c>
      <c r="AY4337" t="s">
        <v>113</v>
      </c>
      <c r="AZ4337" t="s">
        <v>113</v>
      </c>
      <c r="BA4337" t="s">
        <v>113</v>
      </c>
      <c r="BB4337" t="s">
        <v>113</v>
      </c>
      <c r="BD4337" t="s">
        <v>113</v>
      </c>
      <c r="BF4337" t="s">
        <v>113</v>
      </c>
      <c r="BG4337" t="s">
        <v>113</v>
      </c>
      <c r="BH4337" t="s">
        <v>111</v>
      </c>
      <c r="BI4337" t="s">
        <v>113</v>
      </c>
      <c r="BJ4337" t="s">
        <v>113</v>
      </c>
      <c r="BK4337" t="s">
        <v>113</v>
      </c>
      <c r="BL4337" t="s">
        <v>113</v>
      </c>
      <c r="BM4337" t="s">
        <v>113</v>
      </c>
      <c r="BN4337" t="s">
        <v>113</v>
      </c>
      <c r="BO4337" t="s">
        <v>113</v>
      </c>
      <c r="BP4337" t="s">
        <v>113</v>
      </c>
      <c r="BQ4337" t="s">
        <v>113</v>
      </c>
      <c r="BR4337" t="s">
        <v>113</v>
      </c>
      <c r="BS4337" t="s">
        <v>113</v>
      </c>
      <c r="BT4337" t="s">
        <v>113</v>
      </c>
      <c r="BU4337" t="s">
        <v>113</v>
      </c>
      <c r="BV4337" t="s">
        <v>113</v>
      </c>
      <c r="BW4337" t="s">
        <v>111</v>
      </c>
      <c r="BX4337" t="s">
        <v>113</v>
      </c>
      <c r="BY4337" t="s">
        <v>111</v>
      </c>
      <c r="BZ4337" t="s">
        <v>113</v>
      </c>
      <c r="CA4337" t="s">
        <v>113</v>
      </c>
      <c r="CB4337" t="s">
        <v>113</v>
      </c>
      <c r="CC4337" t="s">
        <v>113</v>
      </c>
      <c r="CD4337" t="s">
        <v>113</v>
      </c>
      <c r="CE4337" t="s">
        <v>113</v>
      </c>
      <c r="CF4337" t="s">
        <v>113</v>
      </c>
      <c r="CG4337" t="s">
        <v>113</v>
      </c>
      <c r="CH4337" t="s">
        <v>113</v>
      </c>
      <c r="CI4337" t="s">
        <v>113</v>
      </c>
      <c r="CJ4337" t="s">
        <v>111</v>
      </c>
      <c r="CK4337" t="s">
        <v>111</v>
      </c>
      <c r="CL4337" t="s">
        <v>113</v>
      </c>
      <c r="CM4337" t="s">
        <v>111</v>
      </c>
      <c r="CN4337" t="s">
        <v>113</v>
      </c>
      <c r="CO4337" t="s">
        <v>113</v>
      </c>
      <c r="CP4337" t="s">
        <v>113</v>
      </c>
      <c r="CQ4337" t="s">
        <v>113</v>
      </c>
      <c r="CR4337" t="s">
        <v>113</v>
      </c>
      <c r="CS4337" t="s">
        <v>113</v>
      </c>
      <c r="CT4337" t="s">
        <v>113</v>
      </c>
      <c r="CU4337" t="s">
        <v>113</v>
      </c>
      <c r="CV4337" t="s">
        <v>113</v>
      </c>
      <c r="CW4337" t="s">
        <v>113</v>
      </c>
    </row>
    <row r="4338" spans="1:101" x14ac:dyDescent="0.25">
      <c r="A4338" t="s">
        <v>117</v>
      </c>
      <c r="B4338">
        <v>305242</v>
      </c>
      <c r="C4338" t="s">
        <v>26050</v>
      </c>
      <c r="D4338" t="s">
        <v>102</v>
      </c>
      <c r="E4338" t="s">
        <v>26051</v>
      </c>
      <c r="F4338" t="s">
        <v>26052</v>
      </c>
      <c r="G4338" t="s">
        <v>26053</v>
      </c>
      <c r="I4338" t="s">
        <v>26054</v>
      </c>
      <c r="K4338" t="s">
        <v>1600</v>
      </c>
      <c r="L4338">
        <v>75008</v>
      </c>
      <c r="M4338" t="s">
        <v>26055</v>
      </c>
      <c r="O4338">
        <v>0</v>
      </c>
      <c r="V4338" t="s">
        <v>110</v>
      </c>
      <c r="W4338" s="1">
        <v>43929</v>
      </c>
      <c r="Y4338" s="1">
        <v>43929</v>
      </c>
      <c r="Z4338" s="2">
        <v>43891</v>
      </c>
      <c r="AA4338" t="s">
        <v>26056</v>
      </c>
      <c r="AB4338" t="s">
        <v>111</v>
      </c>
      <c r="AC4338" t="s">
        <v>113</v>
      </c>
      <c r="AD4338" t="s">
        <v>113</v>
      </c>
      <c r="AG4338" t="s">
        <v>113</v>
      </c>
      <c r="AH4338" t="s">
        <v>111</v>
      </c>
      <c r="AI4338" t="s">
        <v>113</v>
      </c>
      <c r="AJ4338" t="s">
        <v>173</v>
      </c>
      <c r="AK4338" t="s">
        <v>410</v>
      </c>
      <c r="AL4338" t="s">
        <v>115</v>
      </c>
      <c r="AN4338" t="s">
        <v>1600</v>
      </c>
      <c r="AO4338" t="s">
        <v>113</v>
      </c>
      <c r="AP4338" t="s">
        <v>113</v>
      </c>
      <c r="AQ4338" t="s">
        <v>113</v>
      </c>
      <c r="AR4338" t="s">
        <v>113</v>
      </c>
      <c r="AS4338" t="s">
        <v>113</v>
      </c>
      <c r="AT4338" t="s">
        <v>113</v>
      </c>
      <c r="AU4338" t="s">
        <v>113</v>
      </c>
      <c r="AV4338" t="s">
        <v>113</v>
      </c>
      <c r="AW4338" t="s">
        <v>113</v>
      </c>
      <c r="AX4338" t="s">
        <v>113</v>
      </c>
      <c r="AY4338" t="s">
        <v>113</v>
      </c>
      <c r="AZ4338" t="s">
        <v>113</v>
      </c>
      <c r="BA4338" t="s">
        <v>113</v>
      </c>
      <c r="BB4338" t="s">
        <v>113</v>
      </c>
      <c r="BD4338" t="s">
        <v>113</v>
      </c>
      <c r="BF4338" t="s">
        <v>113</v>
      </c>
      <c r="BG4338" t="s">
        <v>113</v>
      </c>
      <c r="BH4338" t="s">
        <v>111</v>
      </c>
      <c r="BI4338" t="s">
        <v>113</v>
      </c>
      <c r="BJ4338" t="s">
        <v>113</v>
      </c>
      <c r="BK4338" t="s">
        <v>113</v>
      </c>
      <c r="BL4338" t="s">
        <v>113</v>
      </c>
      <c r="BM4338" t="s">
        <v>113</v>
      </c>
      <c r="BN4338" t="s">
        <v>113</v>
      </c>
      <c r="BO4338" t="s">
        <v>113</v>
      </c>
      <c r="BP4338" t="s">
        <v>113</v>
      </c>
      <c r="BQ4338" t="s">
        <v>113</v>
      </c>
      <c r="BR4338" t="s">
        <v>113</v>
      </c>
      <c r="BS4338" t="s">
        <v>113</v>
      </c>
      <c r="BT4338" t="s">
        <v>113</v>
      </c>
      <c r="BU4338" t="s">
        <v>113</v>
      </c>
      <c r="BV4338" t="s">
        <v>111</v>
      </c>
      <c r="BW4338" t="s">
        <v>111</v>
      </c>
      <c r="BX4338" t="s">
        <v>113</v>
      </c>
      <c r="BY4338" t="s">
        <v>113</v>
      </c>
      <c r="BZ4338" t="s">
        <v>113</v>
      </c>
      <c r="CA4338" t="s">
        <v>113</v>
      </c>
      <c r="CB4338" t="s">
        <v>113</v>
      </c>
      <c r="CC4338" t="s">
        <v>113</v>
      </c>
      <c r="CD4338" t="s">
        <v>113</v>
      </c>
      <c r="CE4338" t="s">
        <v>113</v>
      </c>
      <c r="CF4338" t="s">
        <v>113</v>
      </c>
      <c r="CG4338" t="s">
        <v>113</v>
      </c>
      <c r="CH4338" t="s">
        <v>113</v>
      </c>
      <c r="CI4338" t="s">
        <v>113</v>
      </c>
      <c r="CJ4338" t="s">
        <v>113</v>
      </c>
      <c r="CK4338" t="s">
        <v>113</v>
      </c>
      <c r="CL4338" t="s">
        <v>113</v>
      </c>
      <c r="CM4338" t="s">
        <v>113</v>
      </c>
      <c r="CN4338" t="s">
        <v>113</v>
      </c>
      <c r="CO4338" t="s">
        <v>113</v>
      </c>
      <c r="CP4338" t="s">
        <v>113</v>
      </c>
      <c r="CQ4338" t="s">
        <v>113</v>
      </c>
      <c r="CR4338" t="s">
        <v>113</v>
      </c>
      <c r="CS4338" t="s">
        <v>113</v>
      </c>
      <c r="CT4338" t="s">
        <v>113</v>
      </c>
      <c r="CU4338" t="s">
        <v>113</v>
      </c>
      <c r="CV4338" t="s">
        <v>113</v>
      </c>
      <c r="CW4338" t="s">
        <v>113</v>
      </c>
    </row>
    <row r="4339" spans="1:101" x14ac:dyDescent="0.25">
      <c r="A4339" t="s">
        <v>175</v>
      </c>
      <c r="B4339">
        <v>164249</v>
      </c>
      <c r="C4339" t="s">
        <v>26057</v>
      </c>
      <c r="D4339" t="s">
        <v>102</v>
      </c>
      <c r="E4339" t="s">
        <v>26058</v>
      </c>
      <c r="F4339" t="s">
        <v>26058</v>
      </c>
      <c r="G4339" t="s">
        <v>26059</v>
      </c>
      <c r="I4339" t="s">
        <v>7272</v>
      </c>
      <c r="J4339" t="s">
        <v>180</v>
      </c>
      <c r="K4339" t="s">
        <v>108</v>
      </c>
      <c r="L4339">
        <v>95008</v>
      </c>
      <c r="M4339">
        <v>6508531700</v>
      </c>
      <c r="N4339">
        <v>6508531717</v>
      </c>
      <c r="O4339">
        <v>1</v>
      </c>
      <c r="V4339" t="s">
        <v>110</v>
      </c>
      <c r="W4339" s="1">
        <v>41059</v>
      </c>
      <c r="Y4339" s="1">
        <v>43916</v>
      </c>
      <c r="Z4339" s="2">
        <v>43009</v>
      </c>
      <c r="AA4339" t="s">
        <v>26060</v>
      </c>
      <c r="AB4339" t="s">
        <v>113</v>
      </c>
      <c r="AC4339" t="s">
        <v>113</v>
      </c>
      <c r="AD4339" t="s">
        <v>113</v>
      </c>
      <c r="AG4339" t="s">
        <v>111</v>
      </c>
      <c r="AH4339" t="s">
        <v>113</v>
      </c>
      <c r="AI4339" t="s">
        <v>113</v>
      </c>
      <c r="AJ4339" t="s">
        <v>114</v>
      </c>
      <c r="AL4339" t="s">
        <v>115</v>
      </c>
      <c r="AM4339" t="s">
        <v>116</v>
      </c>
      <c r="AN4339" t="s">
        <v>108</v>
      </c>
      <c r="AO4339" t="s">
        <v>113</v>
      </c>
      <c r="AP4339" t="s">
        <v>113</v>
      </c>
      <c r="AQ4339" t="s">
        <v>113</v>
      </c>
      <c r="AR4339" t="s">
        <v>113</v>
      </c>
      <c r="AS4339" t="s">
        <v>113</v>
      </c>
      <c r="AT4339" t="s">
        <v>113</v>
      </c>
      <c r="AU4339" t="s">
        <v>113</v>
      </c>
      <c r="AV4339" t="s">
        <v>113</v>
      </c>
      <c r="AW4339" t="s">
        <v>113</v>
      </c>
      <c r="AX4339" t="s">
        <v>113</v>
      </c>
      <c r="AY4339" t="s">
        <v>113</v>
      </c>
      <c r="AZ4339" t="s">
        <v>113</v>
      </c>
      <c r="BA4339" t="s">
        <v>113</v>
      </c>
      <c r="BB4339" t="s">
        <v>113</v>
      </c>
      <c r="BD4339" t="s">
        <v>113</v>
      </c>
      <c r="BF4339" t="s">
        <v>113</v>
      </c>
      <c r="BG4339" t="s">
        <v>113</v>
      </c>
      <c r="BH4339" t="s">
        <v>111</v>
      </c>
      <c r="BI4339" t="s">
        <v>113</v>
      </c>
      <c r="BJ4339" t="s">
        <v>113</v>
      </c>
      <c r="BK4339" t="s">
        <v>113</v>
      </c>
      <c r="BL4339" t="s">
        <v>113</v>
      </c>
      <c r="BM4339" t="s">
        <v>113</v>
      </c>
      <c r="BN4339" t="s">
        <v>113</v>
      </c>
      <c r="BO4339" t="s">
        <v>113</v>
      </c>
      <c r="BP4339" t="s">
        <v>113</v>
      </c>
      <c r="BQ4339" t="s">
        <v>113</v>
      </c>
      <c r="BR4339" t="s">
        <v>113</v>
      </c>
      <c r="BS4339" t="s">
        <v>113</v>
      </c>
      <c r="BT4339" t="s">
        <v>113</v>
      </c>
      <c r="BU4339" t="s">
        <v>113</v>
      </c>
      <c r="BV4339" t="s">
        <v>111</v>
      </c>
      <c r="BW4339" t="s">
        <v>111</v>
      </c>
      <c r="BX4339" t="s">
        <v>113</v>
      </c>
      <c r="BY4339" t="s">
        <v>113</v>
      </c>
      <c r="BZ4339" t="s">
        <v>113</v>
      </c>
      <c r="CA4339" t="s">
        <v>113</v>
      </c>
      <c r="CB4339" t="s">
        <v>113</v>
      </c>
      <c r="CC4339" t="s">
        <v>113</v>
      </c>
      <c r="CD4339" t="s">
        <v>113</v>
      </c>
      <c r="CE4339" t="s">
        <v>113</v>
      </c>
      <c r="CF4339" t="s">
        <v>113</v>
      </c>
      <c r="CG4339" t="s">
        <v>113</v>
      </c>
      <c r="CH4339" t="s">
        <v>113</v>
      </c>
      <c r="CI4339" t="s">
        <v>113</v>
      </c>
      <c r="CJ4339" t="s">
        <v>113</v>
      </c>
      <c r="CK4339" t="s">
        <v>113</v>
      </c>
      <c r="CL4339" t="s">
        <v>113</v>
      </c>
      <c r="CM4339" t="s">
        <v>113</v>
      </c>
      <c r="CN4339" t="s">
        <v>113</v>
      </c>
      <c r="CO4339" t="s">
        <v>113</v>
      </c>
      <c r="CP4339" t="s">
        <v>113</v>
      </c>
      <c r="CQ4339" t="s">
        <v>113</v>
      </c>
      <c r="CR4339" t="s">
        <v>113</v>
      </c>
      <c r="CS4339" t="s">
        <v>113</v>
      </c>
      <c r="CT4339" t="s">
        <v>113</v>
      </c>
      <c r="CU4339" t="s">
        <v>113</v>
      </c>
      <c r="CV4339" t="s">
        <v>113</v>
      </c>
      <c r="CW4339" t="s">
        <v>113</v>
      </c>
    </row>
    <row r="4340" spans="1:101" x14ac:dyDescent="0.25">
      <c r="A4340" t="s">
        <v>910</v>
      </c>
      <c r="B4340">
        <v>300340</v>
      </c>
      <c r="C4340" t="s">
        <v>26061</v>
      </c>
      <c r="D4340" t="s">
        <v>102</v>
      </c>
      <c r="E4340" t="s">
        <v>26062</v>
      </c>
      <c r="F4340" t="s">
        <v>26062</v>
      </c>
      <c r="G4340" t="s">
        <v>4611</v>
      </c>
      <c r="H4340" t="s">
        <v>14882</v>
      </c>
      <c r="I4340" t="s">
        <v>4613</v>
      </c>
      <c r="J4340" t="s">
        <v>1983</v>
      </c>
      <c r="K4340" t="s">
        <v>108</v>
      </c>
      <c r="L4340">
        <v>33449</v>
      </c>
      <c r="M4340" t="s">
        <v>4614</v>
      </c>
      <c r="N4340" t="s">
        <v>4615</v>
      </c>
      <c r="O4340">
        <v>0</v>
      </c>
      <c r="V4340" t="s">
        <v>110</v>
      </c>
      <c r="W4340" s="1">
        <v>43510</v>
      </c>
      <c r="Y4340" s="1">
        <v>43910</v>
      </c>
      <c r="Z4340" s="2">
        <v>43009</v>
      </c>
      <c r="AB4340" t="s">
        <v>113</v>
      </c>
      <c r="AC4340" t="s">
        <v>113</v>
      </c>
      <c r="AD4340" t="s">
        <v>113</v>
      </c>
      <c r="AG4340" t="s">
        <v>111</v>
      </c>
      <c r="AH4340" t="s">
        <v>113</v>
      </c>
      <c r="AI4340" t="s">
        <v>113</v>
      </c>
      <c r="AJ4340" t="s">
        <v>114</v>
      </c>
      <c r="AL4340" t="s">
        <v>115</v>
      </c>
      <c r="AM4340" t="s">
        <v>116</v>
      </c>
      <c r="AN4340" t="s">
        <v>108</v>
      </c>
      <c r="AO4340" t="s">
        <v>113</v>
      </c>
      <c r="AP4340" t="s">
        <v>113</v>
      </c>
      <c r="AQ4340" t="s">
        <v>113</v>
      </c>
      <c r="AR4340" t="s">
        <v>113</v>
      </c>
      <c r="AS4340" t="s">
        <v>113</v>
      </c>
      <c r="AT4340" t="s">
        <v>113</v>
      </c>
      <c r="AU4340" t="s">
        <v>113</v>
      </c>
      <c r="AV4340" t="s">
        <v>113</v>
      </c>
      <c r="AW4340" t="s">
        <v>113</v>
      </c>
      <c r="AX4340" t="s">
        <v>113</v>
      </c>
      <c r="AY4340" t="s">
        <v>113</v>
      </c>
      <c r="AZ4340" t="s">
        <v>113</v>
      </c>
      <c r="BA4340" t="s">
        <v>113</v>
      </c>
      <c r="BB4340" t="s">
        <v>113</v>
      </c>
      <c r="BD4340" t="s">
        <v>113</v>
      </c>
      <c r="BF4340" t="s">
        <v>113</v>
      </c>
      <c r="BG4340" t="s">
        <v>113</v>
      </c>
      <c r="BH4340" t="s">
        <v>111</v>
      </c>
      <c r="BI4340" t="s">
        <v>113</v>
      </c>
      <c r="BJ4340" t="s">
        <v>113</v>
      </c>
      <c r="BK4340" t="s">
        <v>113</v>
      </c>
      <c r="BL4340" t="s">
        <v>113</v>
      </c>
      <c r="BM4340" t="s">
        <v>113</v>
      </c>
      <c r="BN4340" t="s">
        <v>113</v>
      </c>
      <c r="BO4340" t="s">
        <v>113</v>
      </c>
      <c r="BP4340" t="s">
        <v>113</v>
      </c>
      <c r="BQ4340" t="s">
        <v>113</v>
      </c>
      <c r="BR4340" t="s">
        <v>113</v>
      </c>
      <c r="BS4340" t="s">
        <v>113</v>
      </c>
      <c r="BT4340" t="s">
        <v>113</v>
      </c>
      <c r="BU4340" t="s">
        <v>113</v>
      </c>
      <c r="BV4340" t="s">
        <v>111</v>
      </c>
      <c r="BW4340" t="s">
        <v>111</v>
      </c>
      <c r="BX4340" t="s">
        <v>113</v>
      </c>
      <c r="BY4340" t="s">
        <v>113</v>
      </c>
      <c r="BZ4340" t="s">
        <v>113</v>
      </c>
      <c r="CA4340" t="s">
        <v>113</v>
      </c>
      <c r="CB4340" t="s">
        <v>113</v>
      </c>
      <c r="CC4340" t="s">
        <v>113</v>
      </c>
      <c r="CD4340" t="s">
        <v>113</v>
      </c>
      <c r="CE4340" t="s">
        <v>113</v>
      </c>
      <c r="CF4340" t="s">
        <v>113</v>
      </c>
      <c r="CG4340" t="s">
        <v>113</v>
      </c>
      <c r="CH4340" t="s">
        <v>113</v>
      </c>
      <c r="CI4340" t="s">
        <v>113</v>
      </c>
      <c r="CJ4340" t="s">
        <v>113</v>
      </c>
      <c r="CK4340" t="s">
        <v>113</v>
      </c>
      <c r="CL4340" t="s">
        <v>113</v>
      </c>
      <c r="CM4340" t="s">
        <v>113</v>
      </c>
      <c r="CN4340" t="s">
        <v>113</v>
      </c>
      <c r="CO4340" t="s">
        <v>113</v>
      </c>
      <c r="CP4340" t="s">
        <v>113</v>
      </c>
      <c r="CQ4340" t="s">
        <v>113</v>
      </c>
      <c r="CR4340" t="s">
        <v>113</v>
      </c>
      <c r="CS4340" t="s">
        <v>113</v>
      </c>
      <c r="CT4340" t="s">
        <v>113</v>
      </c>
      <c r="CU4340" t="s">
        <v>113</v>
      </c>
      <c r="CV4340" t="s">
        <v>113</v>
      </c>
      <c r="CW4340" t="s">
        <v>113</v>
      </c>
    </row>
    <row r="4341" spans="1:101" x14ac:dyDescent="0.25">
      <c r="A4341" t="s">
        <v>263</v>
      </c>
      <c r="B4341">
        <v>162746</v>
      </c>
      <c r="C4341" t="s">
        <v>26063</v>
      </c>
      <c r="D4341" t="s">
        <v>102</v>
      </c>
      <c r="E4341" t="s">
        <v>26064</v>
      </c>
      <c r="F4341" t="s">
        <v>26064</v>
      </c>
      <c r="G4341" t="s">
        <v>26065</v>
      </c>
      <c r="H4341" t="s">
        <v>729</v>
      </c>
      <c r="I4341" t="s">
        <v>26066</v>
      </c>
      <c r="J4341" t="s">
        <v>1668</v>
      </c>
      <c r="K4341" t="s">
        <v>108</v>
      </c>
      <c r="L4341" t="s">
        <v>26067</v>
      </c>
      <c r="M4341" t="s">
        <v>26068</v>
      </c>
      <c r="N4341" t="s">
        <v>26069</v>
      </c>
      <c r="O4341">
        <v>0</v>
      </c>
      <c r="V4341" t="s">
        <v>110</v>
      </c>
      <c r="W4341" s="1">
        <v>40987</v>
      </c>
      <c r="Y4341" s="1">
        <v>43866</v>
      </c>
      <c r="Z4341" s="2">
        <v>43009</v>
      </c>
      <c r="AB4341" t="s">
        <v>113</v>
      </c>
      <c r="AC4341" t="s">
        <v>113</v>
      </c>
      <c r="AD4341" t="s">
        <v>113</v>
      </c>
      <c r="AG4341" t="s">
        <v>113</v>
      </c>
      <c r="AH4341" t="s">
        <v>111</v>
      </c>
      <c r="AI4341" t="s">
        <v>113</v>
      </c>
      <c r="AJ4341" t="s">
        <v>114</v>
      </c>
      <c r="AL4341" t="s">
        <v>115</v>
      </c>
      <c r="AM4341" t="s">
        <v>1668</v>
      </c>
      <c r="AN4341" t="s">
        <v>108</v>
      </c>
      <c r="AO4341" t="s">
        <v>113</v>
      </c>
      <c r="AP4341" t="s">
        <v>113</v>
      </c>
      <c r="AQ4341" t="s">
        <v>113</v>
      </c>
      <c r="AR4341" t="s">
        <v>113</v>
      </c>
      <c r="AS4341" t="s">
        <v>113</v>
      </c>
      <c r="AT4341" t="s">
        <v>113</v>
      </c>
      <c r="AU4341" t="s">
        <v>113</v>
      </c>
      <c r="AV4341" t="s">
        <v>113</v>
      </c>
      <c r="AW4341" t="s">
        <v>113</v>
      </c>
      <c r="AX4341" t="s">
        <v>113</v>
      </c>
      <c r="AY4341" t="s">
        <v>113</v>
      </c>
      <c r="AZ4341" t="s">
        <v>113</v>
      </c>
      <c r="BA4341" t="s">
        <v>113</v>
      </c>
      <c r="BB4341" t="s">
        <v>113</v>
      </c>
      <c r="BD4341" t="s">
        <v>113</v>
      </c>
      <c r="BF4341" t="s">
        <v>113</v>
      </c>
      <c r="BG4341" t="s">
        <v>113</v>
      </c>
      <c r="BH4341" t="s">
        <v>113</v>
      </c>
      <c r="BI4341" t="s">
        <v>113</v>
      </c>
      <c r="BJ4341" t="s">
        <v>113</v>
      </c>
      <c r="BK4341" t="s">
        <v>113</v>
      </c>
      <c r="BL4341" t="s">
        <v>113</v>
      </c>
      <c r="BM4341" t="s">
        <v>113</v>
      </c>
      <c r="BN4341" t="s">
        <v>113</v>
      </c>
      <c r="BO4341" t="s">
        <v>113</v>
      </c>
      <c r="BP4341" t="s">
        <v>113</v>
      </c>
      <c r="BQ4341" t="s">
        <v>113</v>
      </c>
      <c r="BR4341" t="s">
        <v>113</v>
      </c>
      <c r="BS4341" t="s">
        <v>113</v>
      </c>
      <c r="BT4341" t="s">
        <v>113</v>
      </c>
      <c r="BU4341" t="s">
        <v>113</v>
      </c>
      <c r="BV4341" t="s">
        <v>113</v>
      </c>
      <c r="BW4341" t="s">
        <v>111</v>
      </c>
      <c r="BX4341" t="s">
        <v>113</v>
      </c>
      <c r="BY4341" t="s">
        <v>113</v>
      </c>
      <c r="BZ4341" t="s">
        <v>113</v>
      </c>
      <c r="CA4341" t="s">
        <v>113</v>
      </c>
      <c r="CB4341" t="s">
        <v>113</v>
      </c>
      <c r="CC4341" t="s">
        <v>113</v>
      </c>
      <c r="CD4341" t="s">
        <v>113</v>
      </c>
      <c r="CE4341" t="s">
        <v>113</v>
      </c>
      <c r="CF4341" t="s">
        <v>113</v>
      </c>
      <c r="CG4341" t="s">
        <v>113</v>
      </c>
      <c r="CH4341" t="s">
        <v>113</v>
      </c>
      <c r="CI4341" t="s">
        <v>113</v>
      </c>
      <c r="CJ4341" t="s">
        <v>113</v>
      </c>
      <c r="CK4341" t="s">
        <v>113</v>
      </c>
      <c r="CL4341" t="s">
        <v>113</v>
      </c>
      <c r="CM4341" t="s">
        <v>113</v>
      </c>
      <c r="CN4341" t="s">
        <v>113</v>
      </c>
      <c r="CO4341" t="s">
        <v>113</v>
      </c>
      <c r="CP4341" t="s">
        <v>113</v>
      </c>
      <c r="CQ4341" t="s">
        <v>113</v>
      </c>
      <c r="CR4341" t="s">
        <v>113</v>
      </c>
      <c r="CS4341" t="s">
        <v>113</v>
      </c>
      <c r="CT4341" t="s">
        <v>113</v>
      </c>
      <c r="CU4341" t="s">
        <v>113</v>
      </c>
      <c r="CV4341" t="s">
        <v>113</v>
      </c>
      <c r="CW4341" t="s">
        <v>113</v>
      </c>
    </row>
    <row r="4342" spans="1:101" x14ac:dyDescent="0.25">
      <c r="A4342" t="s">
        <v>117</v>
      </c>
      <c r="B4342">
        <v>298653</v>
      </c>
      <c r="C4342" t="s">
        <v>26070</v>
      </c>
      <c r="D4342" t="s">
        <v>102</v>
      </c>
      <c r="E4342" t="s">
        <v>26071</v>
      </c>
      <c r="F4342" t="s">
        <v>26071</v>
      </c>
      <c r="G4342" t="s">
        <v>26072</v>
      </c>
      <c r="I4342" t="s">
        <v>3320</v>
      </c>
      <c r="K4342" t="s">
        <v>251</v>
      </c>
      <c r="L4342" t="s">
        <v>26073</v>
      </c>
      <c r="M4342" t="s">
        <v>26074</v>
      </c>
      <c r="O4342">
        <v>0</v>
      </c>
      <c r="V4342" t="s">
        <v>110</v>
      </c>
      <c r="W4342" s="1">
        <v>43907</v>
      </c>
      <c r="Y4342" s="1">
        <v>43907</v>
      </c>
      <c r="Z4342" s="2">
        <v>43009</v>
      </c>
      <c r="AA4342" t="s">
        <v>26075</v>
      </c>
      <c r="AB4342" t="s">
        <v>111</v>
      </c>
      <c r="AC4342" t="s">
        <v>113</v>
      </c>
      <c r="AD4342" t="s">
        <v>113</v>
      </c>
      <c r="AF4342" t="s">
        <v>26076</v>
      </c>
      <c r="AG4342" t="s">
        <v>113</v>
      </c>
      <c r="AH4342" t="s">
        <v>111</v>
      </c>
      <c r="AI4342" t="s">
        <v>113</v>
      </c>
      <c r="AJ4342" t="s">
        <v>300</v>
      </c>
      <c r="AL4342" t="s">
        <v>115</v>
      </c>
      <c r="AN4342" t="s">
        <v>251</v>
      </c>
      <c r="AO4342" t="s">
        <v>113</v>
      </c>
      <c r="AP4342" t="s">
        <v>113</v>
      </c>
      <c r="AQ4342" t="s">
        <v>111</v>
      </c>
      <c r="AR4342" t="s">
        <v>113</v>
      </c>
      <c r="AS4342" t="s">
        <v>113</v>
      </c>
      <c r="AT4342" t="s">
        <v>113</v>
      </c>
      <c r="AU4342" t="s">
        <v>113</v>
      </c>
      <c r="AV4342" t="s">
        <v>113</v>
      </c>
      <c r="AW4342" t="s">
        <v>113</v>
      </c>
      <c r="AX4342" t="s">
        <v>113</v>
      </c>
      <c r="AY4342" t="s">
        <v>113</v>
      </c>
      <c r="AZ4342" t="s">
        <v>113</v>
      </c>
      <c r="BA4342" t="s">
        <v>113</v>
      </c>
      <c r="BB4342" t="s">
        <v>113</v>
      </c>
      <c r="BD4342" t="s">
        <v>113</v>
      </c>
      <c r="BF4342" t="s">
        <v>113</v>
      </c>
      <c r="BG4342" t="s">
        <v>113</v>
      </c>
      <c r="BH4342" t="s">
        <v>113</v>
      </c>
      <c r="BI4342" t="s">
        <v>113</v>
      </c>
      <c r="BJ4342" t="s">
        <v>113</v>
      </c>
      <c r="BK4342" t="s">
        <v>113</v>
      </c>
      <c r="BL4342" t="s">
        <v>111</v>
      </c>
      <c r="BM4342" t="s">
        <v>113</v>
      </c>
      <c r="BN4342" t="s">
        <v>113</v>
      </c>
      <c r="BO4342" t="s">
        <v>113</v>
      </c>
      <c r="BP4342" t="s">
        <v>113</v>
      </c>
      <c r="BQ4342" t="s">
        <v>113</v>
      </c>
      <c r="BR4342" t="s">
        <v>113</v>
      </c>
      <c r="BS4342" t="s">
        <v>113</v>
      </c>
      <c r="BT4342" t="s">
        <v>113</v>
      </c>
      <c r="BU4342" t="s">
        <v>113</v>
      </c>
      <c r="BV4342" t="s">
        <v>111</v>
      </c>
      <c r="BW4342" t="s">
        <v>111</v>
      </c>
      <c r="BX4342" t="s">
        <v>113</v>
      </c>
      <c r="BY4342" t="s">
        <v>113</v>
      </c>
      <c r="BZ4342" t="s">
        <v>113</v>
      </c>
      <c r="CA4342" t="s">
        <v>113</v>
      </c>
      <c r="CB4342" t="s">
        <v>113</v>
      </c>
      <c r="CC4342" t="s">
        <v>113</v>
      </c>
      <c r="CD4342" t="s">
        <v>113</v>
      </c>
      <c r="CE4342" t="s">
        <v>113</v>
      </c>
      <c r="CF4342" t="s">
        <v>113</v>
      </c>
      <c r="CG4342" t="s">
        <v>113</v>
      </c>
      <c r="CH4342" t="s">
        <v>113</v>
      </c>
      <c r="CI4342" t="s">
        <v>113</v>
      </c>
      <c r="CJ4342" t="s">
        <v>113</v>
      </c>
      <c r="CK4342" t="s">
        <v>113</v>
      </c>
      <c r="CL4342" t="s">
        <v>113</v>
      </c>
      <c r="CM4342" t="s">
        <v>113</v>
      </c>
      <c r="CN4342" t="s">
        <v>113</v>
      </c>
      <c r="CO4342" t="s">
        <v>113</v>
      </c>
      <c r="CP4342" t="s">
        <v>113</v>
      </c>
      <c r="CQ4342" t="s">
        <v>113</v>
      </c>
      <c r="CR4342" t="s">
        <v>113</v>
      </c>
      <c r="CS4342" t="s">
        <v>113</v>
      </c>
      <c r="CT4342" t="s">
        <v>113</v>
      </c>
      <c r="CU4342" t="s">
        <v>113</v>
      </c>
      <c r="CV4342" t="s">
        <v>113</v>
      </c>
      <c r="CW4342" t="s">
        <v>113</v>
      </c>
    </row>
    <row r="4343" spans="1:101" x14ac:dyDescent="0.25">
      <c r="A4343" t="s">
        <v>175</v>
      </c>
      <c r="B4343">
        <v>191513</v>
      </c>
      <c r="C4343" t="s">
        <v>26077</v>
      </c>
      <c r="D4343" t="s">
        <v>102</v>
      </c>
      <c r="E4343" t="s">
        <v>26078</v>
      </c>
      <c r="F4343" t="s">
        <v>26078</v>
      </c>
      <c r="G4343" t="s">
        <v>26079</v>
      </c>
      <c r="H4343" t="s">
        <v>3682</v>
      </c>
      <c r="I4343" t="s">
        <v>234</v>
      </c>
      <c r="J4343" t="s">
        <v>180</v>
      </c>
      <c r="K4343" t="s">
        <v>108</v>
      </c>
      <c r="L4343">
        <v>94129</v>
      </c>
      <c r="M4343" t="s">
        <v>26080</v>
      </c>
      <c r="O4343">
        <v>0</v>
      </c>
      <c r="V4343" t="s">
        <v>110</v>
      </c>
      <c r="W4343" s="1">
        <v>42996</v>
      </c>
      <c r="Y4343" s="1">
        <v>43917</v>
      </c>
      <c r="Z4343" s="2">
        <v>43009</v>
      </c>
      <c r="AA4343" t="s">
        <v>26081</v>
      </c>
      <c r="AB4343" t="s">
        <v>113</v>
      </c>
      <c r="AC4343" t="s">
        <v>113</v>
      </c>
      <c r="AD4343" t="s">
        <v>113</v>
      </c>
      <c r="AG4343" t="s">
        <v>111</v>
      </c>
      <c r="AH4343" t="s">
        <v>111</v>
      </c>
      <c r="AI4343" t="s">
        <v>113</v>
      </c>
      <c r="AJ4343" t="s">
        <v>114</v>
      </c>
      <c r="AL4343" t="s">
        <v>115</v>
      </c>
      <c r="AM4343" t="s">
        <v>116</v>
      </c>
      <c r="AN4343" t="s">
        <v>108</v>
      </c>
      <c r="AO4343" t="s">
        <v>113</v>
      </c>
      <c r="AP4343" t="s">
        <v>113</v>
      </c>
      <c r="AQ4343" t="s">
        <v>113</v>
      </c>
      <c r="AR4343" t="s">
        <v>113</v>
      </c>
      <c r="AS4343" t="s">
        <v>113</v>
      </c>
      <c r="AT4343" t="s">
        <v>113</v>
      </c>
      <c r="AU4343" t="s">
        <v>113</v>
      </c>
      <c r="AV4343" t="s">
        <v>113</v>
      </c>
      <c r="AW4343" t="s">
        <v>113</v>
      </c>
      <c r="AX4343" t="s">
        <v>113</v>
      </c>
      <c r="AY4343" t="s">
        <v>113</v>
      </c>
      <c r="AZ4343" t="s">
        <v>113</v>
      </c>
      <c r="BA4343" t="s">
        <v>113</v>
      </c>
      <c r="BB4343" t="s">
        <v>113</v>
      </c>
      <c r="BD4343" t="s">
        <v>113</v>
      </c>
      <c r="BF4343" t="s">
        <v>113</v>
      </c>
      <c r="BG4343" t="s">
        <v>113</v>
      </c>
      <c r="BH4343" t="s">
        <v>113</v>
      </c>
      <c r="BI4343" t="s">
        <v>113</v>
      </c>
      <c r="BJ4343" t="s">
        <v>113</v>
      </c>
      <c r="BK4343" t="s">
        <v>113</v>
      </c>
      <c r="BL4343" t="s">
        <v>113</v>
      </c>
      <c r="BM4343" t="s">
        <v>113</v>
      </c>
      <c r="BN4343" t="s">
        <v>113</v>
      </c>
      <c r="BO4343" t="s">
        <v>113</v>
      </c>
      <c r="BP4343" t="s">
        <v>113</v>
      </c>
      <c r="BQ4343" t="s">
        <v>113</v>
      </c>
      <c r="BR4343" t="s">
        <v>113</v>
      </c>
      <c r="BS4343" t="s">
        <v>113</v>
      </c>
      <c r="BT4343" t="s">
        <v>113</v>
      </c>
      <c r="BU4343" t="s">
        <v>113</v>
      </c>
      <c r="BV4343" t="s">
        <v>111</v>
      </c>
      <c r="BW4343" t="s">
        <v>111</v>
      </c>
      <c r="BX4343" t="s">
        <v>113</v>
      </c>
      <c r="BY4343" t="s">
        <v>113</v>
      </c>
      <c r="BZ4343" t="s">
        <v>113</v>
      </c>
      <c r="CA4343" t="s">
        <v>113</v>
      </c>
      <c r="CB4343" t="s">
        <v>113</v>
      </c>
      <c r="CC4343" t="s">
        <v>113</v>
      </c>
      <c r="CD4343" t="s">
        <v>113</v>
      </c>
      <c r="CE4343" t="s">
        <v>113</v>
      </c>
      <c r="CF4343" t="s">
        <v>113</v>
      </c>
      <c r="CG4343" t="s">
        <v>113</v>
      </c>
      <c r="CH4343" t="s">
        <v>113</v>
      </c>
      <c r="CI4343" t="s">
        <v>113</v>
      </c>
      <c r="CJ4343" t="s">
        <v>113</v>
      </c>
      <c r="CK4343" t="s">
        <v>113</v>
      </c>
      <c r="CL4343" t="s">
        <v>113</v>
      </c>
      <c r="CM4343" t="s">
        <v>113</v>
      </c>
      <c r="CN4343" t="s">
        <v>113</v>
      </c>
      <c r="CO4343" t="s">
        <v>113</v>
      </c>
      <c r="CP4343" t="s">
        <v>113</v>
      </c>
      <c r="CQ4343" t="s">
        <v>113</v>
      </c>
      <c r="CR4343" t="s">
        <v>113</v>
      </c>
      <c r="CS4343" t="s">
        <v>113</v>
      </c>
      <c r="CT4343" t="s">
        <v>113</v>
      </c>
      <c r="CU4343" t="s">
        <v>113</v>
      </c>
      <c r="CV4343" t="s">
        <v>113</v>
      </c>
      <c r="CW4343" t="s">
        <v>113</v>
      </c>
    </row>
    <row r="4344" spans="1:101" x14ac:dyDescent="0.25">
      <c r="A4344" t="s">
        <v>155</v>
      </c>
      <c r="B4344">
        <v>172716</v>
      </c>
      <c r="C4344" t="s">
        <v>26082</v>
      </c>
      <c r="D4344" t="s">
        <v>102</v>
      </c>
      <c r="E4344" t="s">
        <v>26083</v>
      </c>
      <c r="F4344" t="s">
        <v>26083</v>
      </c>
      <c r="G4344" t="s">
        <v>1082</v>
      </c>
      <c r="I4344" t="s">
        <v>1083</v>
      </c>
      <c r="J4344" t="s">
        <v>432</v>
      </c>
      <c r="K4344" t="s">
        <v>108</v>
      </c>
      <c r="L4344">
        <v>6880</v>
      </c>
      <c r="M4344" t="s">
        <v>1084</v>
      </c>
      <c r="N4344" t="s">
        <v>1085</v>
      </c>
      <c r="O4344">
        <v>0</v>
      </c>
      <c r="V4344" t="s">
        <v>110</v>
      </c>
      <c r="W4344" s="1">
        <v>41863</v>
      </c>
      <c r="Y4344" s="1">
        <v>43875</v>
      </c>
      <c r="Z4344" s="2">
        <v>43009</v>
      </c>
      <c r="AA4344" t="s">
        <v>1086</v>
      </c>
      <c r="AB4344" t="s">
        <v>113</v>
      </c>
      <c r="AC4344" t="s">
        <v>113</v>
      </c>
      <c r="AD4344" t="s">
        <v>113</v>
      </c>
      <c r="AG4344" t="s">
        <v>113</v>
      </c>
      <c r="AH4344" t="s">
        <v>111</v>
      </c>
      <c r="AI4344" t="s">
        <v>113</v>
      </c>
      <c r="AJ4344" t="s">
        <v>131</v>
      </c>
      <c r="AL4344" t="s">
        <v>115</v>
      </c>
      <c r="AM4344" t="s">
        <v>116</v>
      </c>
      <c r="AN4344" t="s">
        <v>108</v>
      </c>
      <c r="AO4344" t="s">
        <v>113</v>
      </c>
      <c r="AP4344" t="s">
        <v>113</v>
      </c>
      <c r="AQ4344" t="s">
        <v>113</v>
      </c>
      <c r="AR4344" t="s">
        <v>113</v>
      </c>
      <c r="AS4344" t="s">
        <v>113</v>
      </c>
      <c r="AT4344" t="s">
        <v>113</v>
      </c>
      <c r="AU4344" t="s">
        <v>113</v>
      </c>
      <c r="AV4344" t="s">
        <v>113</v>
      </c>
      <c r="AW4344" t="s">
        <v>113</v>
      </c>
      <c r="AX4344" t="s">
        <v>113</v>
      </c>
      <c r="AY4344" t="s">
        <v>113</v>
      </c>
      <c r="AZ4344" t="s">
        <v>113</v>
      </c>
      <c r="BA4344" t="s">
        <v>113</v>
      </c>
      <c r="BB4344" t="s">
        <v>113</v>
      </c>
      <c r="BD4344" t="s">
        <v>113</v>
      </c>
      <c r="BF4344" t="s">
        <v>113</v>
      </c>
      <c r="BG4344" t="s">
        <v>113</v>
      </c>
      <c r="BH4344" t="s">
        <v>111</v>
      </c>
      <c r="BI4344" t="s">
        <v>113</v>
      </c>
      <c r="BJ4344" t="s">
        <v>113</v>
      </c>
      <c r="BK4344" t="s">
        <v>113</v>
      </c>
      <c r="BL4344" t="s">
        <v>113</v>
      </c>
      <c r="BM4344" t="s">
        <v>113</v>
      </c>
      <c r="BN4344" t="s">
        <v>113</v>
      </c>
      <c r="BO4344" t="s">
        <v>113</v>
      </c>
      <c r="BP4344" t="s">
        <v>113</v>
      </c>
      <c r="BQ4344" t="s">
        <v>113</v>
      </c>
      <c r="BR4344" t="s">
        <v>113</v>
      </c>
      <c r="BS4344" t="s">
        <v>113</v>
      </c>
      <c r="BT4344" t="s">
        <v>113</v>
      </c>
      <c r="BU4344" t="s">
        <v>113</v>
      </c>
      <c r="BV4344" t="s">
        <v>111</v>
      </c>
      <c r="BW4344" t="s">
        <v>111</v>
      </c>
      <c r="BX4344" t="s">
        <v>111</v>
      </c>
      <c r="BY4344" t="s">
        <v>113</v>
      </c>
      <c r="BZ4344" t="s">
        <v>113</v>
      </c>
      <c r="CA4344" t="s">
        <v>113</v>
      </c>
      <c r="CB4344" t="s">
        <v>113</v>
      </c>
      <c r="CC4344" t="s">
        <v>113</v>
      </c>
      <c r="CD4344" t="s">
        <v>113</v>
      </c>
      <c r="CE4344" t="s">
        <v>113</v>
      </c>
      <c r="CF4344" t="s">
        <v>113</v>
      </c>
      <c r="CG4344" t="s">
        <v>113</v>
      </c>
      <c r="CH4344" t="s">
        <v>113</v>
      </c>
      <c r="CI4344" t="s">
        <v>113</v>
      </c>
      <c r="CJ4344" t="s">
        <v>113</v>
      </c>
      <c r="CK4344" t="s">
        <v>113</v>
      </c>
      <c r="CL4344" t="s">
        <v>113</v>
      </c>
      <c r="CM4344" t="s">
        <v>113</v>
      </c>
      <c r="CN4344" t="s">
        <v>113</v>
      </c>
      <c r="CO4344" t="s">
        <v>113</v>
      </c>
      <c r="CP4344" t="s">
        <v>113</v>
      </c>
      <c r="CQ4344" t="s">
        <v>113</v>
      </c>
      <c r="CR4344" t="s">
        <v>113</v>
      </c>
      <c r="CS4344" t="s">
        <v>113</v>
      </c>
      <c r="CT4344" t="s">
        <v>113</v>
      </c>
      <c r="CU4344" t="s">
        <v>113</v>
      </c>
      <c r="CV4344" t="s">
        <v>113</v>
      </c>
      <c r="CW4344" t="s">
        <v>113</v>
      </c>
    </row>
    <row r="4345" spans="1:101" x14ac:dyDescent="0.25">
      <c r="A4345" t="s">
        <v>175</v>
      </c>
      <c r="B4345">
        <v>161750</v>
      </c>
      <c r="C4345" t="s">
        <v>26084</v>
      </c>
      <c r="D4345" t="s">
        <v>102</v>
      </c>
      <c r="E4345" t="s">
        <v>26085</v>
      </c>
      <c r="F4345" t="s">
        <v>26085</v>
      </c>
      <c r="G4345" t="s">
        <v>26086</v>
      </c>
      <c r="H4345" t="s">
        <v>754</v>
      </c>
      <c r="I4345" t="s">
        <v>26087</v>
      </c>
      <c r="J4345" t="s">
        <v>180</v>
      </c>
      <c r="K4345" t="s">
        <v>108</v>
      </c>
      <c r="L4345">
        <v>94583</v>
      </c>
      <c r="M4345" t="s">
        <v>26088</v>
      </c>
      <c r="O4345">
        <v>1</v>
      </c>
      <c r="V4345" t="s">
        <v>110</v>
      </c>
      <c r="W4345" s="1">
        <v>40996</v>
      </c>
      <c r="Y4345" s="1">
        <v>43921</v>
      </c>
      <c r="Z4345" s="2">
        <v>43009</v>
      </c>
      <c r="AA4345" t="s">
        <v>26089</v>
      </c>
      <c r="AB4345" t="s">
        <v>113</v>
      </c>
      <c r="AC4345" t="s">
        <v>113</v>
      </c>
      <c r="AD4345" t="s">
        <v>113</v>
      </c>
      <c r="AG4345" t="s">
        <v>111</v>
      </c>
      <c r="AH4345" t="s">
        <v>113</v>
      </c>
      <c r="AI4345" t="s">
        <v>113</v>
      </c>
      <c r="AJ4345" t="s">
        <v>114</v>
      </c>
      <c r="AL4345" t="s">
        <v>115</v>
      </c>
      <c r="AM4345" t="s">
        <v>116</v>
      </c>
      <c r="AN4345" t="s">
        <v>108</v>
      </c>
      <c r="AO4345" t="s">
        <v>113</v>
      </c>
      <c r="AP4345" t="s">
        <v>113</v>
      </c>
      <c r="AQ4345" t="s">
        <v>113</v>
      </c>
      <c r="AR4345" t="s">
        <v>113</v>
      </c>
      <c r="AS4345" t="s">
        <v>113</v>
      </c>
      <c r="AT4345" t="s">
        <v>113</v>
      </c>
      <c r="AU4345" t="s">
        <v>113</v>
      </c>
      <c r="AV4345" t="s">
        <v>113</v>
      </c>
      <c r="AW4345" t="s">
        <v>113</v>
      </c>
      <c r="AX4345" t="s">
        <v>113</v>
      </c>
      <c r="AY4345" t="s">
        <v>113</v>
      </c>
      <c r="AZ4345" t="s">
        <v>113</v>
      </c>
      <c r="BA4345" t="s">
        <v>113</v>
      </c>
      <c r="BB4345" t="s">
        <v>113</v>
      </c>
      <c r="BD4345" t="s">
        <v>113</v>
      </c>
      <c r="BF4345" t="s">
        <v>113</v>
      </c>
      <c r="BG4345" t="s">
        <v>113</v>
      </c>
      <c r="BH4345" t="s">
        <v>113</v>
      </c>
      <c r="BI4345" t="s">
        <v>113</v>
      </c>
      <c r="BJ4345" t="s">
        <v>113</v>
      </c>
      <c r="BK4345" t="s">
        <v>113</v>
      </c>
      <c r="BL4345" t="s">
        <v>113</v>
      </c>
      <c r="BM4345" t="s">
        <v>113</v>
      </c>
      <c r="BN4345" t="s">
        <v>113</v>
      </c>
      <c r="BO4345" t="s">
        <v>113</v>
      </c>
      <c r="BP4345" t="s">
        <v>113</v>
      </c>
      <c r="BQ4345" t="s">
        <v>113</v>
      </c>
      <c r="BR4345" t="s">
        <v>113</v>
      </c>
      <c r="BS4345" t="s">
        <v>113</v>
      </c>
      <c r="BT4345" t="s">
        <v>113</v>
      </c>
      <c r="BU4345" t="s">
        <v>113</v>
      </c>
      <c r="BV4345" t="s">
        <v>113</v>
      </c>
      <c r="BW4345" t="s">
        <v>111</v>
      </c>
      <c r="BX4345" t="s">
        <v>113</v>
      </c>
      <c r="BY4345" t="s">
        <v>113</v>
      </c>
      <c r="BZ4345" t="s">
        <v>113</v>
      </c>
      <c r="CA4345" t="s">
        <v>113</v>
      </c>
      <c r="CB4345" t="s">
        <v>113</v>
      </c>
      <c r="CC4345" t="s">
        <v>113</v>
      </c>
      <c r="CD4345" t="s">
        <v>113</v>
      </c>
      <c r="CE4345" t="s">
        <v>113</v>
      </c>
      <c r="CF4345" t="s">
        <v>113</v>
      </c>
      <c r="CG4345" t="s">
        <v>113</v>
      </c>
      <c r="CH4345" t="s">
        <v>113</v>
      </c>
      <c r="CI4345" t="s">
        <v>113</v>
      </c>
      <c r="CJ4345" t="s">
        <v>113</v>
      </c>
      <c r="CK4345" t="s">
        <v>113</v>
      </c>
      <c r="CL4345" t="s">
        <v>113</v>
      </c>
      <c r="CM4345" t="s">
        <v>113</v>
      </c>
      <c r="CN4345" t="s">
        <v>113</v>
      </c>
      <c r="CO4345" t="s">
        <v>113</v>
      </c>
      <c r="CP4345" t="s">
        <v>113</v>
      </c>
      <c r="CQ4345" t="s">
        <v>113</v>
      </c>
      <c r="CR4345" t="s">
        <v>113</v>
      </c>
      <c r="CS4345" t="s">
        <v>113</v>
      </c>
      <c r="CT4345" t="s">
        <v>113</v>
      </c>
      <c r="CU4345" t="s">
        <v>113</v>
      </c>
      <c r="CV4345" t="s">
        <v>113</v>
      </c>
      <c r="CW4345" t="s">
        <v>113</v>
      </c>
    </row>
    <row r="4346" spans="1:101" x14ac:dyDescent="0.25">
      <c r="A4346" t="s">
        <v>263</v>
      </c>
      <c r="B4346">
        <v>288535</v>
      </c>
      <c r="C4346" t="s">
        <v>26090</v>
      </c>
      <c r="D4346" t="s">
        <v>102</v>
      </c>
      <c r="E4346" t="s">
        <v>26091</v>
      </c>
      <c r="F4346" t="s">
        <v>26091</v>
      </c>
      <c r="G4346" t="s">
        <v>26092</v>
      </c>
      <c r="I4346" t="s">
        <v>19426</v>
      </c>
      <c r="J4346" t="s">
        <v>436</v>
      </c>
      <c r="K4346" t="s">
        <v>108</v>
      </c>
      <c r="L4346">
        <v>55082</v>
      </c>
      <c r="M4346" t="s">
        <v>26093</v>
      </c>
      <c r="O4346">
        <v>0</v>
      </c>
      <c r="V4346" t="s">
        <v>110</v>
      </c>
      <c r="W4346" s="1">
        <v>43252</v>
      </c>
      <c r="Y4346" s="1">
        <v>43914</v>
      </c>
      <c r="Z4346" s="2">
        <v>43009</v>
      </c>
      <c r="AA4346" t="s">
        <v>26094</v>
      </c>
      <c r="AB4346" t="s">
        <v>113</v>
      </c>
      <c r="AC4346" t="s">
        <v>113</v>
      </c>
      <c r="AD4346" t="s">
        <v>113</v>
      </c>
      <c r="AG4346" t="s">
        <v>113</v>
      </c>
      <c r="AH4346" t="s">
        <v>113</v>
      </c>
      <c r="AI4346" t="s">
        <v>111</v>
      </c>
      <c r="AJ4346" t="s">
        <v>114</v>
      </c>
      <c r="AL4346" t="s">
        <v>115</v>
      </c>
      <c r="AM4346" t="s">
        <v>116</v>
      </c>
      <c r="AN4346" t="s">
        <v>108</v>
      </c>
      <c r="AO4346" t="s">
        <v>113</v>
      </c>
      <c r="AP4346" t="s">
        <v>113</v>
      </c>
      <c r="AQ4346" t="s">
        <v>113</v>
      </c>
      <c r="AR4346" t="s">
        <v>113</v>
      </c>
      <c r="AS4346" t="s">
        <v>113</v>
      </c>
      <c r="AT4346" t="s">
        <v>113</v>
      </c>
      <c r="AU4346" t="s">
        <v>113</v>
      </c>
      <c r="AV4346" t="s">
        <v>113</v>
      </c>
      <c r="AW4346" t="s">
        <v>113</v>
      </c>
      <c r="AX4346" t="s">
        <v>113</v>
      </c>
      <c r="AY4346" t="s">
        <v>113</v>
      </c>
      <c r="AZ4346" t="s">
        <v>113</v>
      </c>
      <c r="BA4346" t="s">
        <v>113</v>
      </c>
      <c r="BB4346" t="s">
        <v>113</v>
      </c>
      <c r="BD4346" t="s">
        <v>113</v>
      </c>
      <c r="BF4346" t="s">
        <v>113</v>
      </c>
      <c r="BG4346" t="s">
        <v>113</v>
      </c>
      <c r="BH4346" t="s">
        <v>113</v>
      </c>
      <c r="BI4346" t="s">
        <v>113</v>
      </c>
      <c r="BJ4346" t="s">
        <v>113</v>
      </c>
      <c r="BK4346" t="s">
        <v>113</v>
      </c>
      <c r="BL4346" t="s">
        <v>113</v>
      </c>
      <c r="BM4346" t="s">
        <v>113</v>
      </c>
      <c r="BN4346" t="s">
        <v>113</v>
      </c>
      <c r="BO4346" t="s">
        <v>113</v>
      </c>
      <c r="BP4346" t="s">
        <v>113</v>
      </c>
      <c r="BQ4346" t="s">
        <v>113</v>
      </c>
      <c r="BR4346" t="s">
        <v>113</v>
      </c>
      <c r="BS4346" t="s">
        <v>113</v>
      </c>
      <c r="BT4346" t="s">
        <v>113</v>
      </c>
      <c r="BU4346" t="s">
        <v>113</v>
      </c>
      <c r="BV4346" t="s">
        <v>111</v>
      </c>
      <c r="BW4346" t="s">
        <v>111</v>
      </c>
      <c r="BX4346" t="s">
        <v>113</v>
      </c>
      <c r="BY4346" t="s">
        <v>113</v>
      </c>
      <c r="BZ4346" t="s">
        <v>113</v>
      </c>
      <c r="CA4346" t="s">
        <v>113</v>
      </c>
      <c r="CB4346" t="s">
        <v>113</v>
      </c>
      <c r="CC4346" t="s">
        <v>113</v>
      </c>
      <c r="CD4346" t="s">
        <v>113</v>
      </c>
      <c r="CE4346" t="s">
        <v>113</v>
      </c>
      <c r="CF4346" t="s">
        <v>113</v>
      </c>
      <c r="CG4346" t="s">
        <v>113</v>
      </c>
      <c r="CH4346" t="s">
        <v>113</v>
      </c>
      <c r="CI4346" t="s">
        <v>113</v>
      </c>
      <c r="CJ4346" t="s">
        <v>113</v>
      </c>
      <c r="CK4346" t="s">
        <v>113</v>
      </c>
      <c r="CL4346" t="s">
        <v>113</v>
      </c>
      <c r="CM4346" t="s">
        <v>113</v>
      </c>
      <c r="CN4346" t="s">
        <v>113</v>
      </c>
      <c r="CO4346" t="s">
        <v>113</v>
      </c>
      <c r="CP4346" t="s">
        <v>113</v>
      </c>
      <c r="CQ4346" t="s">
        <v>113</v>
      </c>
      <c r="CR4346" t="s">
        <v>113</v>
      </c>
      <c r="CS4346" t="s">
        <v>113</v>
      </c>
      <c r="CT4346" t="s">
        <v>113</v>
      </c>
      <c r="CU4346" t="s">
        <v>113</v>
      </c>
      <c r="CV4346" t="s">
        <v>113</v>
      </c>
      <c r="CW4346" t="s">
        <v>113</v>
      </c>
    </row>
    <row r="4347" spans="1:101" x14ac:dyDescent="0.25">
      <c r="A4347" t="s">
        <v>368</v>
      </c>
      <c r="B4347">
        <v>300508</v>
      </c>
      <c r="C4347" t="s">
        <v>26095</v>
      </c>
      <c r="D4347" t="s">
        <v>102</v>
      </c>
      <c r="E4347" t="s">
        <v>26096</v>
      </c>
      <c r="F4347" t="s">
        <v>26096</v>
      </c>
      <c r="M4347" t="s">
        <v>26097</v>
      </c>
      <c r="O4347">
        <v>0</v>
      </c>
      <c r="V4347" t="s">
        <v>110</v>
      </c>
      <c r="W4347" s="1">
        <v>43549</v>
      </c>
      <c r="Y4347" s="1">
        <v>43920</v>
      </c>
      <c r="Z4347" s="2">
        <v>43009</v>
      </c>
      <c r="AA4347" t="s">
        <v>26098</v>
      </c>
      <c r="AB4347" t="s">
        <v>113</v>
      </c>
      <c r="AC4347" t="s">
        <v>113</v>
      </c>
      <c r="AD4347" t="s">
        <v>113</v>
      </c>
      <c r="AG4347" t="s">
        <v>113</v>
      </c>
      <c r="AH4347" t="s">
        <v>111</v>
      </c>
      <c r="AI4347" t="s">
        <v>113</v>
      </c>
      <c r="AJ4347" t="s">
        <v>114</v>
      </c>
      <c r="AL4347" t="s">
        <v>115</v>
      </c>
      <c r="AM4347" t="s">
        <v>116</v>
      </c>
      <c r="AN4347" t="s">
        <v>108</v>
      </c>
      <c r="AO4347" t="s">
        <v>113</v>
      </c>
      <c r="AP4347" t="s">
        <v>113</v>
      </c>
      <c r="AQ4347" t="s">
        <v>113</v>
      </c>
      <c r="AR4347" t="s">
        <v>113</v>
      </c>
      <c r="AS4347" t="s">
        <v>113</v>
      </c>
      <c r="AT4347" t="s">
        <v>113</v>
      </c>
      <c r="AU4347" t="s">
        <v>113</v>
      </c>
      <c r="AV4347" t="s">
        <v>113</v>
      </c>
      <c r="AW4347" t="s">
        <v>113</v>
      </c>
      <c r="AX4347" t="s">
        <v>113</v>
      </c>
      <c r="AY4347" t="s">
        <v>113</v>
      </c>
      <c r="AZ4347" t="s">
        <v>113</v>
      </c>
      <c r="BA4347" t="s">
        <v>113</v>
      </c>
      <c r="BB4347" t="s">
        <v>113</v>
      </c>
      <c r="BD4347" t="s">
        <v>113</v>
      </c>
      <c r="BF4347" t="s">
        <v>113</v>
      </c>
      <c r="BG4347" t="s">
        <v>113</v>
      </c>
      <c r="BH4347" t="s">
        <v>113</v>
      </c>
      <c r="BI4347" t="s">
        <v>113</v>
      </c>
      <c r="BJ4347" t="s">
        <v>113</v>
      </c>
      <c r="BK4347" t="s">
        <v>113</v>
      </c>
      <c r="BL4347" t="s">
        <v>113</v>
      </c>
      <c r="BM4347" t="s">
        <v>113</v>
      </c>
      <c r="BN4347" t="s">
        <v>113</v>
      </c>
      <c r="BO4347" t="s">
        <v>113</v>
      </c>
      <c r="BP4347" t="s">
        <v>113</v>
      </c>
      <c r="BQ4347" t="s">
        <v>113</v>
      </c>
      <c r="BR4347" t="s">
        <v>113</v>
      </c>
      <c r="BS4347" t="s">
        <v>113</v>
      </c>
      <c r="BT4347" t="s">
        <v>113</v>
      </c>
      <c r="BU4347" t="s">
        <v>113</v>
      </c>
      <c r="BV4347" t="s">
        <v>113</v>
      </c>
      <c r="BW4347" t="s">
        <v>111</v>
      </c>
      <c r="BX4347" t="s">
        <v>113</v>
      </c>
      <c r="BY4347" t="s">
        <v>113</v>
      </c>
      <c r="BZ4347" t="s">
        <v>113</v>
      </c>
      <c r="CA4347" t="s">
        <v>113</v>
      </c>
      <c r="CB4347" t="s">
        <v>113</v>
      </c>
      <c r="CC4347" t="s">
        <v>113</v>
      </c>
      <c r="CD4347" t="s">
        <v>113</v>
      </c>
      <c r="CE4347" t="s">
        <v>113</v>
      </c>
      <c r="CF4347" t="s">
        <v>113</v>
      </c>
      <c r="CG4347" t="s">
        <v>113</v>
      </c>
      <c r="CH4347" t="s">
        <v>113</v>
      </c>
      <c r="CI4347" t="s">
        <v>113</v>
      </c>
      <c r="CJ4347" t="s">
        <v>113</v>
      </c>
      <c r="CK4347" t="s">
        <v>113</v>
      </c>
      <c r="CL4347" t="s">
        <v>113</v>
      </c>
      <c r="CM4347" t="s">
        <v>113</v>
      </c>
      <c r="CN4347" t="s">
        <v>113</v>
      </c>
      <c r="CO4347" t="s">
        <v>113</v>
      </c>
      <c r="CP4347" t="s">
        <v>113</v>
      </c>
      <c r="CQ4347" t="s">
        <v>113</v>
      </c>
      <c r="CR4347" t="s">
        <v>113</v>
      </c>
      <c r="CS4347" t="s">
        <v>113</v>
      </c>
      <c r="CT4347" t="s">
        <v>113</v>
      </c>
      <c r="CU4347" t="s">
        <v>113</v>
      </c>
      <c r="CV4347" t="s">
        <v>113</v>
      </c>
      <c r="CW4347" t="s">
        <v>113</v>
      </c>
    </row>
    <row r="4348" spans="1:101" x14ac:dyDescent="0.25">
      <c r="A4348" t="s">
        <v>175</v>
      </c>
      <c r="B4348">
        <v>168743</v>
      </c>
      <c r="C4348" t="s">
        <v>26099</v>
      </c>
      <c r="D4348" t="s">
        <v>102</v>
      </c>
      <c r="E4348" t="s">
        <v>26100</v>
      </c>
      <c r="F4348" t="s">
        <v>26100</v>
      </c>
      <c r="G4348" t="s">
        <v>26101</v>
      </c>
      <c r="I4348" t="s">
        <v>179</v>
      </c>
      <c r="J4348" t="s">
        <v>180</v>
      </c>
      <c r="K4348" t="s">
        <v>108</v>
      </c>
      <c r="L4348">
        <v>94306</v>
      </c>
      <c r="M4348" t="s">
        <v>26102</v>
      </c>
      <c r="O4348">
        <v>0</v>
      </c>
      <c r="V4348" t="s">
        <v>110</v>
      </c>
      <c r="W4348" s="1">
        <v>42094</v>
      </c>
      <c r="Y4348" s="1">
        <v>43914</v>
      </c>
      <c r="Z4348" s="2">
        <v>43009</v>
      </c>
      <c r="AA4348" t="s">
        <v>26103</v>
      </c>
      <c r="AB4348" t="s">
        <v>113</v>
      </c>
      <c r="AC4348" t="s">
        <v>113</v>
      </c>
      <c r="AD4348" t="s">
        <v>113</v>
      </c>
      <c r="AG4348" t="s">
        <v>111</v>
      </c>
      <c r="AH4348" t="s">
        <v>111</v>
      </c>
      <c r="AI4348" t="s">
        <v>113</v>
      </c>
      <c r="AJ4348" t="s">
        <v>114</v>
      </c>
      <c r="AL4348" t="s">
        <v>115</v>
      </c>
      <c r="AM4348" t="s">
        <v>116</v>
      </c>
      <c r="AN4348" t="s">
        <v>108</v>
      </c>
      <c r="AO4348" t="s">
        <v>113</v>
      </c>
      <c r="AP4348" t="s">
        <v>113</v>
      </c>
      <c r="AQ4348" t="s">
        <v>113</v>
      </c>
      <c r="AR4348" t="s">
        <v>113</v>
      </c>
      <c r="AS4348" t="s">
        <v>113</v>
      </c>
      <c r="AT4348" t="s">
        <v>113</v>
      </c>
      <c r="AU4348" t="s">
        <v>113</v>
      </c>
      <c r="AV4348" t="s">
        <v>113</v>
      </c>
      <c r="AW4348" t="s">
        <v>113</v>
      </c>
      <c r="AX4348" t="s">
        <v>113</v>
      </c>
      <c r="AY4348" t="s">
        <v>113</v>
      </c>
      <c r="AZ4348" t="s">
        <v>113</v>
      </c>
      <c r="BA4348" t="s">
        <v>113</v>
      </c>
      <c r="BB4348" t="s">
        <v>113</v>
      </c>
      <c r="BD4348" t="s">
        <v>113</v>
      </c>
      <c r="BF4348" t="s">
        <v>113</v>
      </c>
      <c r="BG4348" t="s">
        <v>113</v>
      </c>
      <c r="BH4348" t="s">
        <v>113</v>
      </c>
      <c r="BI4348" t="s">
        <v>113</v>
      </c>
      <c r="BJ4348" t="s">
        <v>113</v>
      </c>
      <c r="BK4348" t="s">
        <v>113</v>
      </c>
      <c r="BL4348" t="s">
        <v>113</v>
      </c>
      <c r="BM4348" t="s">
        <v>113</v>
      </c>
      <c r="BN4348" t="s">
        <v>113</v>
      </c>
      <c r="BO4348" t="s">
        <v>113</v>
      </c>
      <c r="BP4348" t="s">
        <v>113</v>
      </c>
      <c r="BQ4348" t="s">
        <v>113</v>
      </c>
      <c r="BR4348" t="s">
        <v>113</v>
      </c>
      <c r="BS4348" t="s">
        <v>113</v>
      </c>
      <c r="BT4348" t="s">
        <v>113</v>
      </c>
      <c r="BU4348" t="s">
        <v>113</v>
      </c>
      <c r="BV4348" t="s">
        <v>111</v>
      </c>
      <c r="BW4348" t="s">
        <v>111</v>
      </c>
      <c r="BX4348" t="s">
        <v>113</v>
      </c>
      <c r="BY4348" t="s">
        <v>113</v>
      </c>
      <c r="BZ4348" t="s">
        <v>113</v>
      </c>
      <c r="CA4348" t="s">
        <v>113</v>
      </c>
      <c r="CB4348" t="s">
        <v>113</v>
      </c>
      <c r="CC4348" t="s">
        <v>113</v>
      </c>
      <c r="CD4348" t="s">
        <v>113</v>
      </c>
      <c r="CE4348" t="s">
        <v>113</v>
      </c>
      <c r="CF4348" t="s">
        <v>113</v>
      </c>
      <c r="CG4348" t="s">
        <v>113</v>
      </c>
      <c r="CH4348" t="s">
        <v>113</v>
      </c>
      <c r="CI4348" t="s">
        <v>113</v>
      </c>
      <c r="CJ4348" t="s">
        <v>113</v>
      </c>
      <c r="CK4348" t="s">
        <v>113</v>
      </c>
      <c r="CL4348" t="s">
        <v>113</v>
      </c>
      <c r="CM4348" t="s">
        <v>113</v>
      </c>
      <c r="CN4348" t="s">
        <v>113</v>
      </c>
      <c r="CO4348" t="s">
        <v>113</v>
      </c>
      <c r="CP4348" t="s">
        <v>113</v>
      </c>
      <c r="CQ4348" t="s">
        <v>113</v>
      </c>
      <c r="CR4348" t="s">
        <v>113</v>
      </c>
      <c r="CS4348" t="s">
        <v>113</v>
      </c>
      <c r="CT4348" t="s">
        <v>113</v>
      </c>
      <c r="CU4348" t="s">
        <v>113</v>
      </c>
      <c r="CV4348" t="s">
        <v>113</v>
      </c>
      <c r="CW4348" t="s">
        <v>113</v>
      </c>
    </row>
    <row r="4349" spans="1:101" x14ac:dyDescent="0.25">
      <c r="A4349" t="s">
        <v>117</v>
      </c>
      <c r="B4349">
        <v>288228</v>
      </c>
      <c r="C4349" t="s">
        <v>26104</v>
      </c>
      <c r="D4349" t="s">
        <v>102</v>
      </c>
      <c r="E4349" t="s">
        <v>26105</v>
      </c>
      <c r="F4349" t="s">
        <v>26105</v>
      </c>
      <c r="G4349" t="s">
        <v>26106</v>
      </c>
      <c r="I4349" t="s">
        <v>831</v>
      </c>
      <c r="K4349" t="s">
        <v>129</v>
      </c>
      <c r="L4349">
        <v>200080</v>
      </c>
      <c r="M4349" t="s">
        <v>26107</v>
      </c>
      <c r="O4349">
        <v>1</v>
      </c>
      <c r="V4349" t="s">
        <v>110</v>
      </c>
      <c r="W4349" s="1">
        <v>43371</v>
      </c>
      <c r="Y4349" s="1">
        <v>43903</v>
      </c>
      <c r="Z4349" s="2">
        <v>43009</v>
      </c>
      <c r="AA4349" t="s">
        <v>26108</v>
      </c>
      <c r="AB4349" t="s">
        <v>111</v>
      </c>
      <c r="AC4349" t="s">
        <v>113</v>
      </c>
      <c r="AD4349" t="s">
        <v>113</v>
      </c>
      <c r="AG4349" t="s">
        <v>113</v>
      </c>
      <c r="AH4349" t="s">
        <v>111</v>
      </c>
      <c r="AI4349" t="s">
        <v>113</v>
      </c>
      <c r="AJ4349" t="s">
        <v>131</v>
      </c>
      <c r="AL4349" t="s">
        <v>115</v>
      </c>
      <c r="AN4349" t="s">
        <v>129</v>
      </c>
      <c r="AO4349" t="s">
        <v>113</v>
      </c>
      <c r="AP4349" t="s">
        <v>113</v>
      </c>
      <c r="AQ4349" t="s">
        <v>111</v>
      </c>
      <c r="AR4349" t="s">
        <v>113</v>
      </c>
      <c r="AS4349" t="s">
        <v>113</v>
      </c>
      <c r="AT4349" t="s">
        <v>113</v>
      </c>
      <c r="AU4349" t="s">
        <v>113</v>
      </c>
      <c r="AV4349" t="s">
        <v>113</v>
      </c>
      <c r="AW4349" t="s">
        <v>113</v>
      </c>
      <c r="AX4349" t="s">
        <v>113</v>
      </c>
      <c r="AY4349" t="s">
        <v>113</v>
      </c>
      <c r="AZ4349" t="s">
        <v>113</v>
      </c>
      <c r="BA4349" t="s">
        <v>113</v>
      </c>
      <c r="BB4349" t="s">
        <v>113</v>
      </c>
      <c r="BD4349" t="s">
        <v>113</v>
      </c>
      <c r="BF4349" t="s">
        <v>113</v>
      </c>
      <c r="BG4349" t="s">
        <v>113</v>
      </c>
      <c r="BH4349" t="s">
        <v>113</v>
      </c>
      <c r="BI4349" t="s">
        <v>113</v>
      </c>
      <c r="BJ4349" t="s">
        <v>113</v>
      </c>
      <c r="BK4349" t="s">
        <v>113</v>
      </c>
      <c r="BL4349" t="s">
        <v>113</v>
      </c>
      <c r="BM4349" t="s">
        <v>113</v>
      </c>
      <c r="BN4349" t="s">
        <v>113</v>
      </c>
      <c r="BO4349" t="s">
        <v>113</v>
      </c>
      <c r="BP4349" t="s">
        <v>113</v>
      </c>
      <c r="BQ4349" t="s">
        <v>113</v>
      </c>
      <c r="BR4349" t="s">
        <v>113</v>
      </c>
      <c r="BS4349" t="s">
        <v>113</v>
      </c>
      <c r="BT4349" t="s">
        <v>113</v>
      </c>
      <c r="BU4349" t="s">
        <v>113</v>
      </c>
      <c r="BV4349" t="s">
        <v>113</v>
      </c>
      <c r="BW4349" t="s">
        <v>111</v>
      </c>
      <c r="BX4349" t="s">
        <v>111</v>
      </c>
      <c r="BY4349" t="s">
        <v>113</v>
      </c>
      <c r="BZ4349" t="s">
        <v>113</v>
      </c>
      <c r="CA4349" t="s">
        <v>113</v>
      </c>
      <c r="CB4349" t="s">
        <v>113</v>
      </c>
      <c r="CC4349" t="s">
        <v>113</v>
      </c>
      <c r="CD4349" t="s">
        <v>113</v>
      </c>
      <c r="CE4349" t="s">
        <v>113</v>
      </c>
      <c r="CF4349" t="s">
        <v>113</v>
      </c>
      <c r="CG4349" t="s">
        <v>113</v>
      </c>
      <c r="CH4349" t="s">
        <v>113</v>
      </c>
      <c r="CI4349" t="s">
        <v>113</v>
      </c>
      <c r="CJ4349" t="s">
        <v>113</v>
      </c>
      <c r="CK4349" t="s">
        <v>113</v>
      </c>
      <c r="CL4349" t="s">
        <v>113</v>
      </c>
      <c r="CM4349" t="s">
        <v>113</v>
      </c>
      <c r="CN4349" t="s">
        <v>113</v>
      </c>
      <c r="CO4349" t="s">
        <v>113</v>
      </c>
      <c r="CP4349" t="s">
        <v>113</v>
      </c>
      <c r="CQ4349" t="s">
        <v>113</v>
      </c>
      <c r="CR4349" t="s">
        <v>113</v>
      </c>
      <c r="CS4349" t="s">
        <v>113</v>
      </c>
      <c r="CT4349" t="s">
        <v>113</v>
      </c>
      <c r="CU4349" t="s">
        <v>113</v>
      </c>
      <c r="CV4349" t="s">
        <v>113</v>
      </c>
      <c r="CW4349" t="s">
        <v>113</v>
      </c>
    </row>
    <row r="4350" spans="1:101" x14ac:dyDescent="0.25">
      <c r="A4350" t="s">
        <v>100</v>
      </c>
      <c r="B4350">
        <v>282319</v>
      </c>
      <c r="C4350" t="s">
        <v>26109</v>
      </c>
      <c r="D4350" t="s">
        <v>102</v>
      </c>
      <c r="E4350" t="s">
        <v>26110</v>
      </c>
      <c r="F4350" t="s">
        <v>26110</v>
      </c>
      <c r="G4350" t="s">
        <v>26111</v>
      </c>
      <c r="H4350" t="s">
        <v>14218</v>
      </c>
      <c r="I4350" t="s">
        <v>106</v>
      </c>
      <c r="J4350" t="s">
        <v>107</v>
      </c>
      <c r="K4350" t="s">
        <v>108</v>
      </c>
      <c r="L4350">
        <v>10013</v>
      </c>
      <c r="M4350" t="s">
        <v>26112</v>
      </c>
      <c r="O4350">
        <v>0</v>
      </c>
      <c r="V4350" t="s">
        <v>110</v>
      </c>
      <c r="W4350" s="1">
        <v>42468</v>
      </c>
      <c r="Y4350" s="1">
        <v>43917</v>
      </c>
      <c r="Z4350" s="2">
        <v>43009</v>
      </c>
      <c r="AA4350" t="s">
        <v>26113</v>
      </c>
      <c r="AB4350" t="s">
        <v>113</v>
      </c>
      <c r="AC4350" t="s">
        <v>113</v>
      </c>
      <c r="AD4350" t="s">
        <v>113</v>
      </c>
      <c r="AG4350" t="s">
        <v>113</v>
      </c>
      <c r="AH4350" t="s">
        <v>111</v>
      </c>
      <c r="AI4350" t="s">
        <v>113</v>
      </c>
      <c r="AJ4350" t="s">
        <v>131</v>
      </c>
      <c r="AL4350" t="s">
        <v>115</v>
      </c>
      <c r="AM4350" t="s">
        <v>116</v>
      </c>
      <c r="AN4350" t="s">
        <v>108</v>
      </c>
      <c r="AO4350" t="s">
        <v>113</v>
      </c>
      <c r="AP4350" t="s">
        <v>113</v>
      </c>
      <c r="AQ4350" t="s">
        <v>111</v>
      </c>
      <c r="AR4350" t="s">
        <v>113</v>
      </c>
      <c r="AS4350" t="s">
        <v>113</v>
      </c>
      <c r="AT4350" t="s">
        <v>113</v>
      </c>
      <c r="AU4350" t="s">
        <v>113</v>
      </c>
      <c r="AV4350" t="s">
        <v>113</v>
      </c>
      <c r="AW4350" t="s">
        <v>113</v>
      </c>
      <c r="AX4350" t="s">
        <v>113</v>
      </c>
      <c r="AY4350" t="s">
        <v>113</v>
      </c>
      <c r="AZ4350" t="s">
        <v>113</v>
      </c>
      <c r="BA4350" t="s">
        <v>113</v>
      </c>
      <c r="BB4350" t="s">
        <v>113</v>
      </c>
      <c r="BD4350" t="s">
        <v>113</v>
      </c>
      <c r="BF4350" t="s">
        <v>113</v>
      </c>
      <c r="BG4350" t="s">
        <v>113</v>
      </c>
      <c r="BH4350" t="s">
        <v>113</v>
      </c>
      <c r="BI4350" t="s">
        <v>113</v>
      </c>
      <c r="BJ4350" t="s">
        <v>113</v>
      </c>
      <c r="BK4350" t="s">
        <v>113</v>
      </c>
      <c r="BL4350" t="s">
        <v>113</v>
      </c>
      <c r="BM4350" t="s">
        <v>113</v>
      </c>
      <c r="BN4350" t="s">
        <v>113</v>
      </c>
      <c r="BO4350" t="s">
        <v>113</v>
      </c>
      <c r="BP4350" t="s">
        <v>113</v>
      </c>
      <c r="BQ4350" t="s">
        <v>113</v>
      </c>
      <c r="BR4350" t="s">
        <v>113</v>
      </c>
      <c r="BS4350" t="s">
        <v>113</v>
      </c>
      <c r="BT4350" t="s">
        <v>113</v>
      </c>
      <c r="BU4350" t="s">
        <v>113</v>
      </c>
      <c r="BV4350" t="s">
        <v>111</v>
      </c>
      <c r="BW4350" t="s">
        <v>111</v>
      </c>
      <c r="BX4350" t="s">
        <v>113</v>
      </c>
      <c r="BY4350" t="s">
        <v>113</v>
      </c>
      <c r="BZ4350" t="s">
        <v>113</v>
      </c>
      <c r="CA4350" t="s">
        <v>113</v>
      </c>
      <c r="CB4350" t="s">
        <v>113</v>
      </c>
      <c r="CC4350" t="s">
        <v>113</v>
      </c>
      <c r="CD4350" t="s">
        <v>113</v>
      </c>
      <c r="CE4350" t="s">
        <v>113</v>
      </c>
      <c r="CF4350" t="s">
        <v>113</v>
      </c>
      <c r="CG4350" t="s">
        <v>113</v>
      </c>
      <c r="CH4350" t="s">
        <v>113</v>
      </c>
      <c r="CI4350" t="s">
        <v>113</v>
      </c>
      <c r="CJ4350" t="s">
        <v>113</v>
      </c>
      <c r="CK4350" t="s">
        <v>113</v>
      </c>
      <c r="CL4350" t="s">
        <v>113</v>
      </c>
      <c r="CM4350" t="s">
        <v>113</v>
      </c>
      <c r="CN4350" t="s">
        <v>113</v>
      </c>
      <c r="CO4350" t="s">
        <v>113</v>
      </c>
      <c r="CP4350" t="s">
        <v>113</v>
      </c>
      <c r="CQ4350" t="s">
        <v>113</v>
      </c>
      <c r="CR4350" t="s">
        <v>113</v>
      </c>
      <c r="CS4350" t="s">
        <v>113</v>
      </c>
      <c r="CT4350" t="s">
        <v>113</v>
      </c>
      <c r="CU4350" t="s">
        <v>113</v>
      </c>
      <c r="CV4350" t="s">
        <v>113</v>
      </c>
      <c r="CW4350" t="s">
        <v>113</v>
      </c>
    </row>
    <row r="4351" spans="1:101" x14ac:dyDescent="0.25">
      <c r="A4351" t="s">
        <v>368</v>
      </c>
      <c r="B4351">
        <v>175338</v>
      </c>
      <c r="C4351" t="s">
        <v>26114</v>
      </c>
      <c r="D4351" t="s">
        <v>102</v>
      </c>
      <c r="E4351" t="s">
        <v>26115</v>
      </c>
      <c r="F4351" t="s">
        <v>26115</v>
      </c>
      <c r="G4351" t="s">
        <v>26116</v>
      </c>
      <c r="H4351" t="s">
        <v>1206</v>
      </c>
      <c r="I4351" t="s">
        <v>26117</v>
      </c>
      <c r="J4351" t="s">
        <v>373</v>
      </c>
      <c r="K4351" t="s">
        <v>108</v>
      </c>
      <c r="L4351">
        <v>75001</v>
      </c>
      <c r="M4351" t="s">
        <v>26118</v>
      </c>
      <c r="N4351" t="s">
        <v>26119</v>
      </c>
      <c r="O4351">
        <v>0</v>
      </c>
      <c r="V4351" t="s">
        <v>110</v>
      </c>
      <c r="W4351" s="1">
        <v>42824</v>
      </c>
      <c r="Y4351" s="1">
        <v>43922</v>
      </c>
      <c r="Z4351" s="2">
        <v>43009</v>
      </c>
      <c r="AB4351" t="s">
        <v>113</v>
      </c>
      <c r="AC4351" t="s">
        <v>113</v>
      </c>
      <c r="AD4351" t="s">
        <v>113</v>
      </c>
      <c r="AG4351" t="s">
        <v>113</v>
      </c>
      <c r="AH4351" t="s">
        <v>111</v>
      </c>
      <c r="AI4351" t="s">
        <v>113</v>
      </c>
      <c r="AJ4351" t="s">
        <v>114</v>
      </c>
      <c r="AL4351" t="s">
        <v>115</v>
      </c>
      <c r="AM4351" t="s">
        <v>116</v>
      </c>
      <c r="AN4351" t="s">
        <v>108</v>
      </c>
      <c r="AO4351" t="s">
        <v>113</v>
      </c>
      <c r="AP4351" t="s">
        <v>113</v>
      </c>
      <c r="AQ4351" t="s">
        <v>113</v>
      </c>
      <c r="AR4351" t="s">
        <v>113</v>
      </c>
      <c r="AS4351" t="s">
        <v>113</v>
      </c>
      <c r="AT4351" t="s">
        <v>113</v>
      </c>
      <c r="AU4351" t="s">
        <v>113</v>
      </c>
      <c r="AV4351" t="s">
        <v>113</v>
      </c>
      <c r="AW4351" t="s">
        <v>113</v>
      </c>
      <c r="AX4351" t="s">
        <v>113</v>
      </c>
      <c r="AY4351" t="s">
        <v>113</v>
      </c>
      <c r="AZ4351" t="s">
        <v>113</v>
      </c>
      <c r="BA4351" t="s">
        <v>113</v>
      </c>
      <c r="BB4351" t="s">
        <v>113</v>
      </c>
      <c r="BD4351" t="s">
        <v>113</v>
      </c>
      <c r="BF4351" t="s">
        <v>113</v>
      </c>
      <c r="BG4351" t="s">
        <v>111</v>
      </c>
      <c r="BH4351" t="s">
        <v>111</v>
      </c>
      <c r="BI4351" t="s">
        <v>113</v>
      </c>
      <c r="BJ4351" t="s">
        <v>113</v>
      </c>
      <c r="BK4351" t="s">
        <v>113</v>
      </c>
      <c r="BL4351" t="s">
        <v>113</v>
      </c>
      <c r="BM4351" t="s">
        <v>113</v>
      </c>
      <c r="BN4351" t="s">
        <v>113</v>
      </c>
      <c r="BO4351" t="s">
        <v>113</v>
      </c>
      <c r="BP4351" t="s">
        <v>113</v>
      </c>
      <c r="BQ4351" t="s">
        <v>113</v>
      </c>
      <c r="BR4351" t="s">
        <v>113</v>
      </c>
      <c r="BS4351" t="s">
        <v>113</v>
      </c>
      <c r="BT4351" t="s">
        <v>113</v>
      </c>
      <c r="BU4351" t="s">
        <v>113</v>
      </c>
      <c r="BV4351" t="s">
        <v>111</v>
      </c>
      <c r="BW4351" t="s">
        <v>111</v>
      </c>
      <c r="BX4351" t="s">
        <v>113</v>
      </c>
      <c r="BY4351" t="s">
        <v>113</v>
      </c>
      <c r="BZ4351" t="s">
        <v>113</v>
      </c>
      <c r="CA4351" t="s">
        <v>113</v>
      </c>
      <c r="CB4351" t="s">
        <v>113</v>
      </c>
      <c r="CC4351" t="s">
        <v>113</v>
      </c>
      <c r="CD4351" t="s">
        <v>113</v>
      </c>
      <c r="CE4351" t="s">
        <v>113</v>
      </c>
      <c r="CF4351" t="s">
        <v>113</v>
      </c>
      <c r="CG4351" t="s">
        <v>113</v>
      </c>
      <c r="CH4351" t="s">
        <v>113</v>
      </c>
      <c r="CI4351" t="s">
        <v>113</v>
      </c>
      <c r="CJ4351" t="s">
        <v>113</v>
      </c>
      <c r="CK4351" t="s">
        <v>113</v>
      </c>
      <c r="CL4351" t="s">
        <v>113</v>
      </c>
      <c r="CM4351" t="s">
        <v>113</v>
      </c>
      <c r="CN4351" t="s">
        <v>113</v>
      </c>
      <c r="CO4351" t="s">
        <v>113</v>
      </c>
      <c r="CP4351" t="s">
        <v>113</v>
      </c>
      <c r="CQ4351" t="s">
        <v>113</v>
      </c>
      <c r="CR4351" t="s">
        <v>113</v>
      </c>
      <c r="CS4351" t="s">
        <v>113</v>
      </c>
      <c r="CT4351" t="s">
        <v>113</v>
      </c>
      <c r="CU4351" t="s">
        <v>113</v>
      </c>
      <c r="CV4351" t="s">
        <v>113</v>
      </c>
      <c r="CW4351" t="s">
        <v>113</v>
      </c>
    </row>
    <row r="4352" spans="1:101" x14ac:dyDescent="0.25">
      <c r="A4352" t="s">
        <v>155</v>
      </c>
      <c r="B4352">
        <v>289143</v>
      </c>
      <c r="C4352" t="s">
        <v>26120</v>
      </c>
      <c r="D4352" t="s">
        <v>102</v>
      </c>
      <c r="E4352" t="s">
        <v>26121</v>
      </c>
      <c r="F4352" t="s">
        <v>26121</v>
      </c>
      <c r="G4352" t="s">
        <v>26122</v>
      </c>
      <c r="I4352" t="s">
        <v>2280</v>
      </c>
      <c r="J4352" t="s">
        <v>432</v>
      </c>
      <c r="K4352" t="s">
        <v>108</v>
      </c>
      <c r="L4352">
        <v>6830</v>
      </c>
      <c r="M4352" t="s">
        <v>26123</v>
      </c>
      <c r="N4352" t="s">
        <v>26123</v>
      </c>
      <c r="O4352">
        <v>1</v>
      </c>
      <c r="V4352" t="s">
        <v>110</v>
      </c>
      <c r="W4352" s="1">
        <v>42923</v>
      </c>
      <c r="Y4352" s="1">
        <v>43920</v>
      </c>
      <c r="Z4352" s="2">
        <v>43009</v>
      </c>
      <c r="AA4352" t="s">
        <v>26124</v>
      </c>
      <c r="AB4352" t="s">
        <v>113</v>
      </c>
      <c r="AC4352" t="s">
        <v>113</v>
      </c>
      <c r="AD4352" t="s">
        <v>113</v>
      </c>
      <c r="AG4352" t="s">
        <v>113</v>
      </c>
      <c r="AH4352" t="s">
        <v>111</v>
      </c>
      <c r="AI4352" t="s">
        <v>113</v>
      </c>
      <c r="AJ4352" t="s">
        <v>114</v>
      </c>
      <c r="AL4352" t="s">
        <v>115</v>
      </c>
      <c r="AM4352" t="s">
        <v>116</v>
      </c>
      <c r="AN4352" t="s">
        <v>108</v>
      </c>
      <c r="AO4352" t="s">
        <v>113</v>
      </c>
      <c r="AP4352" t="s">
        <v>113</v>
      </c>
      <c r="AQ4352" t="s">
        <v>113</v>
      </c>
      <c r="AR4352" t="s">
        <v>113</v>
      </c>
      <c r="AS4352" t="s">
        <v>113</v>
      </c>
      <c r="AT4352" t="s">
        <v>113</v>
      </c>
      <c r="AU4352" t="s">
        <v>113</v>
      </c>
      <c r="AV4352" t="s">
        <v>113</v>
      </c>
      <c r="AW4352" t="s">
        <v>113</v>
      </c>
      <c r="AX4352" t="s">
        <v>113</v>
      </c>
      <c r="AY4352" t="s">
        <v>113</v>
      </c>
      <c r="AZ4352" t="s">
        <v>113</v>
      </c>
      <c r="BA4352" t="s">
        <v>113</v>
      </c>
      <c r="BB4352" t="s">
        <v>113</v>
      </c>
      <c r="BD4352" t="s">
        <v>111</v>
      </c>
      <c r="BE4352" t="s">
        <v>111</v>
      </c>
      <c r="BF4352" t="s">
        <v>111</v>
      </c>
      <c r="BG4352" t="s">
        <v>113</v>
      </c>
      <c r="BH4352" t="s">
        <v>111</v>
      </c>
      <c r="BI4352" t="s">
        <v>113</v>
      </c>
      <c r="BJ4352" t="s">
        <v>113</v>
      </c>
      <c r="BK4352" t="s">
        <v>113</v>
      </c>
      <c r="BL4352" t="s">
        <v>113</v>
      </c>
      <c r="BM4352" t="s">
        <v>113</v>
      </c>
      <c r="BN4352" t="s">
        <v>113</v>
      </c>
      <c r="BO4352" t="s">
        <v>113</v>
      </c>
      <c r="BP4352" t="s">
        <v>113</v>
      </c>
      <c r="BQ4352" t="s">
        <v>113</v>
      </c>
      <c r="BR4352" t="s">
        <v>113</v>
      </c>
      <c r="BS4352" t="s">
        <v>113</v>
      </c>
      <c r="BT4352" t="s">
        <v>113</v>
      </c>
      <c r="BU4352" t="s">
        <v>113</v>
      </c>
      <c r="BV4352" t="s">
        <v>113</v>
      </c>
      <c r="BW4352" t="s">
        <v>111</v>
      </c>
      <c r="BX4352" t="s">
        <v>113</v>
      </c>
      <c r="BY4352" t="s">
        <v>113</v>
      </c>
      <c r="BZ4352" t="s">
        <v>113</v>
      </c>
      <c r="CA4352" t="s">
        <v>113</v>
      </c>
      <c r="CB4352" t="s">
        <v>113</v>
      </c>
      <c r="CC4352" t="s">
        <v>113</v>
      </c>
      <c r="CD4352" t="s">
        <v>113</v>
      </c>
      <c r="CE4352" t="s">
        <v>113</v>
      </c>
      <c r="CF4352" t="s">
        <v>113</v>
      </c>
      <c r="CG4352" t="s">
        <v>113</v>
      </c>
      <c r="CH4352" t="s">
        <v>113</v>
      </c>
      <c r="CI4352" t="s">
        <v>113</v>
      </c>
      <c r="CJ4352" t="s">
        <v>113</v>
      </c>
      <c r="CK4352" t="s">
        <v>113</v>
      </c>
      <c r="CL4352" t="s">
        <v>113</v>
      </c>
      <c r="CM4352" t="s">
        <v>113</v>
      </c>
      <c r="CN4352" t="s">
        <v>113</v>
      </c>
      <c r="CO4352" t="s">
        <v>113</v>
      </c>
      <c r="CP4352" t="s">
        <v>113</v>
      </c>
      <c r="CQ4352" t="s">
        <v>113</v>
      </c>
      <c r="CR4352" t="s">
        <v>113</v>
      </c>
      <c r="CS4352" t="s">
        <v>113</v>
      </c>
      <c r="CT4352" t="s">
        <v>113</v>
      </c>
      <c r="CU4352" t="s">
        <v>113</v>
      </c>
      <c r="CV4352" t="s">
        <v>113</v>
      </c>
      <c r="CW4352" t="s">
        <v>113</v>
      </c>
    </row>
    <row r="4353" spans="1:101" x14ac:dyDescent="0.25">
      <c r="A4353" t="s">
        <v>155</v>
      </c>
      <c r="B4353">
        <v>285607</v>
      </c>
      <c r="C4353" t="s">
        <v>26125</v>
      </c>
      <c r="D4353" t="s">
        <v>102</v>
      </c>
      <c r="E4353" t="s">
        <v>26126</v>
      </c>
      <c r="F4353" t="s">
        <v>26127</v>
      </c>
      <c r="G4353" t="s">
        <v>26128</v>
      </c>
      <c r="H4353" t="s">
        <v>1206</v>
      </c>
      <c r="I4353" t="s">
        <v>1041</v>
      </c>
      <c r="J4353" t="s">
        <v>161</v>
      </c>
      <c r="K4353" t="s">
        <v>108</v>
      </c>
      <c r="L4353">
        <v>2109</v>
      </c>
      <c r="M4353">
        <v>6178301113</v>
      </c>
      <c r="O4353">
        <v>0</v>
      </c>
      <c r="V4353" t="s">
        <v>110</v>
      </c>
      <c r="W4353" s="1">
        <v>42684</v>
      </c>
      <c r="Y4353" s="1">
        <v>43585</v>
      </c>
      <c r="Z4353" s="2">
        <v>43009</v>
      </c>
      <c r="AA4353" t="s">
        <v>26129</v>
      </c>
      <c r="AB4353" t="s">
        <v>113</v>
      </c>
      <c r="AC4353" t="s">
        <v>113</v>
      </c>
      <c r="AD4353" t="s">
        <v>113</v>
      </c>
      <c r="AG4353" t="s">
        <v>113</v>
      </c>
      <c r="AH4353" t="s">
        <v>111</v>
      </c>
      <c r="AI4353" t="s">
        <v>113</v>
      </c>
      <c r="AJ4353" t="s">
        <v>114</v>
      </c>
      <c r="AL4353" t="s">
        <v>115</v>
      </c>
      <c r="AM4353" t="s">
        <v>116</v>
      </c>
      <c r="AN4353" t="s">
        <v>108</v>
      </c>
      <c r="AO4353" t="s">
        <v>113</v>
      </c>
      <c r="AP4353" t="s">
        <v>113</v>
      </c>
      <c r="AQ4353" t="s">
        <v>113</v>
      </c>
      <c r="AR4353" t="s">
        <v>113</v>
      </c>
      <c r="AS4353" t="s">
        <v>113</v>
      </c>
      <c r="AT4353" t="s">
        <v>113</v>
      </c>
      <c r="AU4353" t="s">
        <v>113</v>
      </c>
      <c r="AV4353" t="s">
        <v>113</v>
      </c>
      <c r="AW4353" t="s">
        <v>113</v>
      </c>
      <c r="AX4353" t="s">
        <v>113</v>
      </c>
      <c r="AY4353" t="s">
        <v>113</v>
      </c>
      <c r="AZ4353" t="s">
        <v>113</v>
      </c>
      <c r="BA4353" t="s">
        <v>113</v>
      </c>
      <c r="BB4353" t="s">
        <v>113</v>
      </c>
      <c r="BD4353" t="s">
        <v>113</v>
      </c>
      <c r="BF4353" t="s">
        <v>113</v>
      </c>
      <c r="BG4353" t="s">
        <v>113</v>
      </c>
      <c r="BH4353" t="s">
        <v>113</v>
      </c>
      <c r="BI4353" t="s">
        <v>113</v>
      </c>
      <c r="BJ4353" t="s">
        <v>113</v>
      </c>
      <c r="BK4353" t="s">
        <v>113</v>
      </c>
      <c r="BL4353" t="s">
        <v>113</v>
      </c>
      <c r="BM4353" t="s">
        <v>113</v>
      </c>
      <c r="BN4353" t="s">
        <v>113</v>
      </c>
      <c r="BO4353" t="s">
        <v>113</v>
      </c>
      <c r="BP4353" t="s">
        <v>113</v>
      </c>
      <c r="BQ4353" t="s">
        <v>113</v>
      </c>
      <c r="BR4353" t="s">
        <v>113</v>
      </c>
      <c r="BS4353" t="s">
        <v>113</v>
      </c>
      <c r="BT4353" t="s">
        <v>113</v>
      </c>
      <c r="BU4353" t="s">
        <v>113</v>
      </c>
      <c r="BV4353" t="s">
        <v>113</v>
      </c>
      <c r="BW4353" t="s">
        <v>111</v>
      </c>
      <c r="BX4353" t="s">
        <v>113</v>
      </c>
      <c r="BY4353" t="s">
        <v>113</v>
      </c>
      <c r="BZ4353" t="s">
        <v>113</v>
      </c>
      <c r="CA4353" t="s">
        <v>113</v>
      </c>
      <c r="CB4353" t="s">
        <v>113</v>
      </c>
      <c r="CC4353" t="s">
        <v>113</v>
      </c>
      <c r="CD4353" t="s">
        <v>113</v>
      </c>
      <c r="CE4353" t="s">
        <v>113</v>
      </c>
      <c r="CF4353" t="s">
        <v>113</v>
      </c>
      <c r="CG4353" t="s">
        <v>113</v>
      </c>
      <c r="CH4353" t="s">
        <v>113</v>
      </c>
      <c r="CI4353" t="s">
        <v>113</v>
      </c>
      <c r="CJ4353" t="s">
        <v>113</v>
      </c>
      <c r="CK4353" t="s">
        <v>113</v>
      </c>
      <c r="CL4353" t="s">
        <v>113</v>
      </c>
      <c r="CM4353" t="s">
        <v>113</v>
      </c>
      <c r="CN4353" t="s">
        <v>113</v>
      </c>
      <c r="CO4353" t="s">
        <v>113</v>
      </c>
      <c r="CP4353" t="s">
        <v>113</v>
      </c>
      <c r="CQ4353" t="s">
        <v>113</v>
      </c>
      <c r="CR4353" t="s">
        <v>113</v>
      </c>
      <c r="CS4353" t="s">
        <v>113</v>
      </c>
      <c r="CT4353" t="s">
        <v>113</v>
      </c>
      <c r="CU4353" t="s">
        <v>113</v>
      </c>
      <c r="CV4353" t="s">
        <v>113</v>
      </c>
      <c r="CW4353" t="s">
        <v>113</v>
      </c>
    </row>
    <row r="4354" spans="1:101" x14ac:dyDescent="0.25">
      <c r="A4354" t="s">
        <v>100</v>
      </c>
      <c r="B4354">
        <v>300912</v>
      </c>
      <c r="C4354" t="s">
        <v>26130</v>
      </c>
      <c r="D4354" t="s">
        <v>102</v>
      </c>
      <c r="E4354" t="s">
        <v>26131</v>
      </c>
      <c r="F4354" t="s">
        <v>26131</v>
      </c>
      <c r="M4354" t="s">
        <v>26132</v>
      </c>
      <c r="O4354">
        <v>0</v>
      </c>
      <c r="V4354" t="s">
        <v>110</v>
      </c>
      <c r="W4354" s="1">
        <v>43536</v>
      </c>
      <c r="Y4354" s="1">
        <v>43536</v>
      </c>
      <c r="Z4354" s="2">
        <v>43009</v>
      </c>
      <c r="AB4354" t="s">
        <v>113</v>
      </c>
      <c r="AC4354" t="s">
        <v>113</v>
      </c>
      <c r="AD4354" t="s">
        <v>113</v>
      </c>
      <c r="AF4354" t="s">
        <v>26133</v>
      </c>
      <c r="AG4354" t="s">
        <v>113</v>
      </c>
      <c r="AH4354" t="s">
        <v>111</v>
      </c>
      <c r="AI4354" t="s">
        <v>113</v>
      </c>
      <c r="AJ4354" t="s">
        <v>114</v>
      </c>
      <c r="AL4354" t="s">
        <v>115</v>
      </c>
      <c r="AM4354" t="s">
        <v>116</v>
      </c>
      <c r="AN4354" t="s">
        <v>108</v>
      </c>
      <c r="AO4354" t="s">
        <v>113</v>
      </c>
      <c r="AP4354" t="s">
        <v>113</v>
      </c>
      <c r="AQ4354" t="s">
        <v>113</v>
      </c>
      <c r="AR4354" t="s">
        <v>113</v>
      </c>
      <c r="AS4354" t="s">
        <v>113</v>
      </c>
      <c r="AT4354" t="s">
        <v>113</v>
      </c>
      <c r="AU4354" t="s">
        <v>113</v>
      </c>
      <c r="AV4354" t="s">
        <v>113</v>
      </c>
      <c r="AW4354" t="s">
        <v>113</v>
      </c>
      <c r="AX4354" t="s">
        <v>113</v>
      </c>
      <c r="AY4354" t="s">
        <v>113</v>
      </c>
      <c r="AZ4354" t="s">
        <v>113</v>
      </c>
      <c r="BA4354" t="s">
        <v>113</v>
      </c>
      <c r="BB4354" t="s">
        <v>113</v>
      </c>
      <c r="BD4354" t="s">
        <v>113</v>
      </c>
      <c r="BF4354" t="s">
        <v>113</v>
      </c>
      <c r="BG4354" t="s">
        <v>113</v>
      </c>
      <c r="BH4354" t="s">
        <v>113</v>
      </c>
      <c r="BI4354" t="s">
        <v>113</v>
      </c>
      <c r="BJ4354" t="s">
        <v>113</v>
      </c>
      <c r="BK4354" t="s">
        <v>113</v>
      </c>
      <c r="BL4354" t="s">
        <v>113</v>
      </c>
      <c r="BM4354" t="s">
        <v>113</v>
      </c>
      <c r="BN4354" t="s">
        <v>113</v>
      </c>
      <c r="BO4354" t="s">
        <v>113</v>
      </c>
      <c r="BP4354" t="s">
        <v>113</v>
      </c>
      <c r="BQ4354" t="s">
        <v>113</v>
      </c>
      <c r="BR4354" t="s">
        <v>113</v>
      </c>
      <c r="BS4354" t="s">
        <v>113</v>
      </c>
      <c r="BT4354" t="s">
        <v>113</v>
      </c>
      <c r="BU4354" t="s">
        <v>113</v>
      </c>
      <c r="BV4354" t="s">
        <v>113</v>
      </c>
      <c r="BW4354" t="s">
        <v>111</v>
      </c>
      <c r="BX4354" t="s">
        <v>113</v>
      </c>
      <c r="BY4354" t="s">
        <v>113</v>
      </c>
      <c r="BZ4354" t="s">
        <v>113</v>
      </c>
      <c r="CA4354" t="s">
        <v>113</v>
      </c>
      <c r="CB4354" t="s">
        <v>113</v>
      </c>
      <c r="CC4354" t="s">
        <v>113</v>
      </c>
      <c r="CD4354" t="s">
        <v>113</v>
      </c>
      <c r="CE4354" t="s">
        <v>113</v>
      </c>
      <c r="CF4354" t="s">
        <v>113</v>
      </c>
      <c r="CG4354" t="s">
        <v>113</v>
      </c>
      <c r="CH4354" t="s">
        <v>113</v>
      </c>
      <c r="CI4354" t="s">
        <v>113</v>
      </c>
      <c r="CJ4354" t="s">
        <v>113</v>
      </c>
      <c r="CK4354" t="s">
        <v>113</v>
      </c>
      <c r="CL4354" t="s">
        <v>113</v>
      </c>
      <c r="CM4354" t="s">
        <v>113</v>
      </c>
      <c r="CN4354" t="s">
        <v>113</v>
      </c>
      <c r="CO4354" t="s">
        <v>113</v>
      </c>
      <c r="CP4354" t="s">
        <v>113</v>
      </c>
      <c r="CQ4354" t="s">
        <v>113</v>
      </c>
      <c r="CR4354" t="s">
        <v>113</v>
      </c>
      <c r="CS4354" t="s">
        <v>113</v>
      </c>
      <c r="CT4354" t="s">
        <v>113</v>
      </c>
      <c r="CU4354" t="s">
        <v>113</v>
      </c>
      <c r="CV4354" t="s">
        <v>113</v>
      </c>
      <c r="CW4354" t="s">
        <v>113</v>
      </c>
    </row>
    <row r="4355" spans="1:101" x14ac:dyDescent="0.25">
      <c r="A4355" t="s">
        <v>117</v>
      </c>
      <c r="B4355">
        <v>307232</v>
      </c>
      <c r="C4355" t="s">
        <v>26134</v>
      </c>
      <c r="D4355" t="s">
        <v>102</v>
      </c>
      <c r="E4355" t="s">
        <v>26135</v>
      </c>
      <c r="F4355" t="s">
        <v>26135</v>
      </c>
      <c r="G4355" t="s">
        <v>15799</v>
      </c>
      <c r="I4355" t="s">
        <v>250</v>
      </c>
      <c r="K4355" t="s">
        <v>251</v>
      </c>
      <c r="L4355" t="s">
        <v>15800</v>
      </c>
      <c r="M4355" t="s">
        <v>15801</v>
      </c>
      <c r="O4355">
        <v>1</v>
      </c>
      <c r="V4355" t="s">
        <v>110</v>
      </c>
      <c r="W4355" s="1">
        <v>43859</v>
      </c>
      <c r="Y4355" s="1">
        <v>43859</v>
      </c>
      <c r="Z4355" s="2">
        <v>43009</v>
      </c>
      <c r="AA4355" t="s">
        <v>26136</v>
      </c>
      <c r="AB4355" t="s">
        <v>113</v>
      </c>
      <c r="AC4355" t="s">
        <v>113</v>
      </c>
      <c r="AD4355" t="s">
        <v>113</v>
      </c>
      <c r="AG4355" t="s">
        <v>113</v>
      </c>
      <c r="AH4355" t="s">
        <v>111</v>
      </c>
      <c r="AI4355" t="s">
        <v>113</v>
      </c>
      <c r="AJ4355" t="s">
        <v>293</v>
      </c>
      <c r="AL4355" t="s">
        <v>115</v>
      </c>
      <c r="AM4355" t="s">
        <v>116</v>
      </c>
      <c r="AN4355" t="s">
        <v>108</v>
      </c>
      <c r="AO4355" t="s">
        <v>113</v>
      </c>
      <c r="AP4355" t="s">
        <v>113</v>
      </c>
      <c r="AQ4355" t="s">
        <v>113</v>
      </c>
      <c r="AR4355" t="s">
        <v>113</v>
      </c>
      <c r="AS4355" t="s">
        <v>113</v>
      </c>
      <c r="AT4355" t="s">
        <v>113</v>
      </c>
      <c r="AU4355" t="s">
        <v>113</v>
      </c>
      <c r="AV4355" t="s">
        <v>113</v>
      </c>
      <c r="AW4355" t="s">
        <v>113</v>
      </c>
      <c r="AX4355" t="s">
        <v>113</v>
      </c>
      <c r="AY4355" t="s">
        <v>113</v>
      </c>
      <c r="AZ4355" t="s">
        <v>113</v>
      </c>
      <c r="BA4355" t="s">
        <v>113</v>
      </c>
      <c r="BB4355" t="s">
        <v>113</v>
      </c>
      <c r="BD4355" t="s">
        <v>113</v>
      </c>
      <c r="BF4355" t="s">
        <v>113</v>
      </c>
      <c r="BG4355" t="s">
        <v>113</v>
      </c>
      <c r="BH4355" t="s">
        <v>111</v>
      </c>
      <c r="BI4355" t="s">
        <v>113</v>
      </c>
      <c r="BJ4355" t="s">
        <v>113</v>
      </c>
      <c r="BK4355" t="s">
        <v>113</v>
      </c>
      <c r="BL4355" t="s">
        <v>111</v>
      </c>
      <c r="BM4355" t="s">
        <v>113</v>
      </c>
      <c r="BN4355" t="s">
        <v>113</v>
      </c>
      <c r="BO4355" t="s">
        <v>113</v>
      </c>
      <c r="BP4355" t="s">
        <v>113</v>
      </c>
      <c r="BQ4355" t="s">
        <v>113</v>
      </c>
      <c r="BR4355" t="s">
        <v>113</v>
      </c>
      <c r="BS4355" t="s">
        <v>113</v>
      </c>
      <c r="BT4355" t="s">
        <v>113</v>
      </c>
      <c r="BU4355" t="s">
        <v>113</v>
      </c>
      <c r="BV4355" t="s">
        <v>111</v>
      </c>
      <c r="BW4355" t="s">
        <v>111</v>
      </c>
      <c r="BX4355" t="s">
        <v>113</v>
      </c>
      <c r="BY4355" t="s">
        <v>113</v>
      </c>
      <c r="BZ4355" t="s">
        <v>113</v>
      </c>
      <c r="CA4355" t="s">
        <v>113</v>
      </c>
      <c r="CB4355" t="s">
        <v>113</v>
      </c>
      <c r="CC4355" t="s">
        <v>113</v>
      </c>
      <c r="CD4355" t="s">
        <v>113</v>
      </c>
      <c r="CE4355" t="s">
        <v>113</v>
      </c>
      <c r="CF4355" t="s">
        <v>113</v>
      </c>
      <c r="CG4355" t="s">
        <v>113</v>
      </c>
      <c r="CH4355" t="s">
        <v>113</v>
      </c>
      <c r="CI4355" t="s">
        <v>113</v>
      </c>
      <c r="CJ4355" t="s">
        <v>113</v>
      </c>
      <c r="CK4355" t="s">
        <v>113</v>
      </c>
      <c r="CL4355" t="s">
        <v>113</v>
      </c>
      <c r="CM4355" t="s">
        <v>113</v>
      </c>
      <c r="CN4355" t="s">
        <v>113</v>
      </c>
      <c r="CO4355" t="s">
        <v>113</v>
      </c>
      <c r="CP4355" t="s">
        <v>113</v>
      </c>
      <c r="CQ4355" t="s">
        <v>113</v>
      </c>
      <c r="CR4355" t="s">
        <v>113</v>
      </c>
      <c r="CS4355" t="s">
        <v>113</v>
      </c>
      <c r="CT4355" t="s">
        <v>113</v>
      </c>
      <c r="CU4355" t="s">
        <v>113</v>
      </c>
      <c r="CV4355" t="s">
        <v>113</v>
      </c>
      <c r="CW4355" t="s">
        <v>113</v>
      </c>
    </row>
    <row r="4356" spans="1:101" x14ac:dyDescent="0.25">
      <c r="A4356" t="s">
        <v>910</v>
      </c>
      <c r="B4356">
        <v>161602</v>
      </c>
      <c r="C4356" t="s">
        <v>26137</v>
      </c>
      <c r="D4356" t="s">
        <v>102</v>
      </c>
      <c r="E4356" t="s">
        <v>26138</v>
      </c>
      <c r="F4356" t="s">
        <v>26138</v>
      </c>
      <c r="M4356" t="s">
        <v>26139</v>
      </c>
      <c r="O4356">
        <v>0</v>
      </c>
      <c r="V4356" t="s">
        <v>110</v>
      </c>
      <c r="W4356" s="1">
        <v>40995</v>
      </c>
      <c r="Y4356" s="1">
        <v>43920</v>
      </c>
      <c r="Z4356" s="2">
        <v>43009</v>
      </c>
      <c r="AB4356" t="s">
        <v>113</v>
      </c>
      <c r="AC4356" t="s">
        <v>113</v>
      </c>
      <c r="AD4356" t="s">
        <v>113</v>
      </c>
      <c r="AG4356" t="s">
        <v>113</v>
      </c>
      <c r="AH4356" t="s">
        <v>111</v>
      </c>
      <c r="AI4356" t="s">
        <v>113</v>
      </c>
      <c r="AJ4356" t="s">
        <v>114</v>
      </c>
      <c r="AL4356" t="s">
        <v>115</v>
      </c>
      <c r="AM4356" t="s">
        <v>116</v>
      </c>
      <c r="AN4356" t="s">
        <v>108</v>
      </c>
      <c r="AO4356" t="s">
        <v>113</v>
      </c>
      <c r="AP4356" t="s">
        <v>113</v>
      </c>
      <c r="AQ4356" t="s">
        <v>113</v>
      </c>
      <c r="AR4356" t="s">
        <v>113</v>
      </c>
      <c r="AS4356" t="s">
        <v>113</v>
      </c>
      <c r="AT4356" t="s">
        <v>113</v>
      </c>
      <c r="AU4356" t="s">
        <v>113</v>
      </c>
      <c r="AV4356" t="s">
        <v>113</v>
      </c>
      <c r="AW4356" t="s">
        <v>113</v>
      </c>
      <c r="AX4356" t="s">
        <v>113</v>
      </c>
      <c r="AY4356" t="s">
        <v>113</v>
      </c>
      <c r="AZ4356" t="s">
        <v>113</v>
      </c>
      <c r="BA4356" t="s">
        <v>113</v>
      </c>
      <c r="BB4356" t="s">
        <v>113</v>
      </c>
      <c r="BD4356" t="s">
        <v>113</v>
      </c>
      <c r="BF4356" t="s">
        <v>113</v>
      </c>
      <c r="BG4356" t="s">
        <v>113</v>
      </c>
      <c r="BH4356" t="s">
        <v>113</v>
      </c>
      <c r="BI4356" t="s">
        <v>113</v>
      </c>
      <c r="BJ4356" t="s">
        <v>113</v>
      </c>
      <c r="BK4356" t="s">
        <v>113</v>
      </c>
      <c r="BL4356" t="s">
        <v>113</v>
      </c>
      <c r="BM4356" t="s">
        <v>113</v>
      </c>
      <c r="BN4356" t="s">
        <v>113</v>
      </c>
      <c r="BO4356" t="s">
        <v>113</v>
      </c>
      <c r="BP4356" t="s">
        <v>113</v>
      </c>
      <c r="BQ4356" t="s">
        <v>113</v>
      </c>
      <c r="BR4356" t="s">
        <v>113</v>
      </c>
      <c r="BS4356" t="s">
        <v>113</v>
      </c>
      <c r="BT4356" t="s">
        <v>113</v>
      </c>
      <c r="BU4356" t="s">
        <v>113</v>
      </c>
      <c r="BV4356" t="s">
        <v>113</v>
      </c>
      <c r="BW4356" t="s">
        <v>111</v>
      </c>
      <c r="BX4356" t="s">
        <v>113</v>
      </c>
      <c r="BY4356" t="s">
        <v>113</v>
      </c>
      <c r="BZ4356" t="s">
        <v>113</v>
      </c>
      <c r="CA4356" t="s">
        <v>113</v>
      </c>
      <c r="CB4356" t="s">
        <v>113</v>
      </c>
      <c r="CC4356" t="s">
        <v>113</v>
      </c>
      <c r="CD4356" t="s">
        <v>113</v>
      </c>
      <c r="CE4356" t="s">
        <v>113</v>
      </c>
      <c r="CF4356" t="s">
        <v>113</v>
      </c>
      <c r="CG4356" t="s">
        <v>113</v>
      </c>
      <c r="CH4356" t="s">
        <v>113</v>
      </c>
      <c r="CI4356" t="s">
        <v>113</v>
      </c>
      <c r="CJ4356" t="s">
        <v>113</v>
      </c>
      <c r="CK4356" t="s">
        <v>113</v>
      </c>
      <c r="CL4356" t="s">
        <v>113</v>
      </c>
      <c r="CM4356" t="s">
        <v>113</v>
      </c>
      <c r="CN4356" t="s">
        <v>113</v>
      </c>
      <c r="CO4356" t="s">
        <v>113</v>
      </c>
      <c r="CP4356" t="s">
        <v>113</v>
      </c>
      <c r="CQ4356" t="s">
        <v>113</v>
      </c>
      <c r="CR4356" t="s">
        <v>113</v>
      </c>
      <c r="CS4356" t="s">
        <v>113</v>
      </c>
      <c r="CT4356" t="s">
        <v>113</v>
      </c>
      <c r="CU4356" t="s">
        <v>113</v>
      </c>
      <c r="CV4356" t="s">
        <v>113</v>
      </c>
      <c r="CW4356" t="s">
        <v>113</v>
      </c>
    </row>
    <row r="4357" spans="1:101" x14ac:dyDescent="0.25">
      <c r="A4357" t="s">
        <v>100</v>
      </c>
      <c r="B4357">
        <v>289449</v>
      </c>
      <c r="C4357" t="s">
        <v>26140</v>
      </c>
      <c r="D4357" t="s">
        <v>102</v>
      </c>
      <c r="E4357" t="s">
        <v>26141</v>
      </c>
      <c r="F4357" t="s">
        <v>26141</v>
      </c>
      <c r="G4357" t="s">
        <v>26142</v>
      </c>
      <c r="I4357" t="s">
        <v>106</v>
      </c>
      <c r="J4357" t="s">
        <v>107</v>
      </c>
      <c r="K4357" t="s">
        <v>108</v>
      </c>
      <c r="L4357">
        <v>10016</v>
      </c>
      <c r="M4357" t="s">
        <v>26143</v>
      </c>
      <c r="O4357">
        <v>0</v>
      </c>
      <c r="V4357" t="s">
        <v>110</v>
      </c>
      <c r="W4357" s="1">
        <v>43041</v>
      </c>
      <c r="Y4357" s="1">
        <v>43896</v>
      </c>
      <c r="Z4357" s="2">
        <v>43009</v>
      </c>
      <c r="AA4357" t="s">
        <v>26144</v>
      </c>
      <c r="AB4357" t="s">
        <v>113</v>
      </c>
      <c r="AC4357" t="s">
        <v>113</v>
      </c>
      <c r="AD4357" t="s">
        <v>113</v>
      </c>
      <c r="AG4357" t="s">
        <v>113</v>
      </c>
      <c r="AH4357" t="s">
        <v>111</v>
      </c>
      <c r="AI4357" t="s">
        <v>113</v>
      </c>
      <c r="AJ4357" t="s">
        <v>114</v>
      </c>
      <c r="AL4357" t="s">
        <v>115</v>
      </c>
      <c r="AM4357" t="s">
        <v>116</v>
      </c>
      <c r="AN4357" t="s">
        <v>108</v>
      </c>
      <c r="AO4357" t="s">
        <v>113</v>
      </c>
      <c r="AP4357" t="s">
        <v>113</v>
      </c>
      <c r="AQ4357" t="s">
        <v>113</v>
      </c>
      <c r="AR4357" t="s">
        <v>113</v>
      </c>
      <c r="AS4357" t="s">
        <v>113</v>
      </c>
      <c r="AT4357" t="s">
        <v>113</v>
      </c>
      <c r="AU4357" t="s">
        <v>113</v>
      </c>
      <c r="AV4357" t="s">
        <v>113</v>
      </c>
      <c r="AW4357" t="s">
        <v>113</v>
      </c>
      <c r="AX4357" t="s">
        <v>113</v>
      </c>
      <c r="AY4357" t="s">
        <v>113</v>
      </c>
      <c r="AZ4357" t="s">
        <v>113</v>
      </c>
      <c r="BA4357" t="s">
        <v>113</v>
      </c>
      <c r="BB4357" t="s">
        <v>113</v>
      </c>
      <c r="BD4357" t="s">
        <v>113</v>
      </c>
      <c r="BF4357" t="s">
        <v>113</v>
      </c>
      <c r="BG4357" t="s">
        <v>113</v>
      </c>
      <c r="BH4357" t="s">
        <v>113</v>
      </c>
      <c r="BI4357" t="s">
        <v>113</v>
      </c>
      <c r="BJ4357" t="s">
        <v>113</v>
      </c>
      <c r="BK4357" t="s">
        <v>113</v>
      </c>
      <c r="BL4357" t="s">
        <v>113</v>
      </c>
      <c r="BM4357" t="s">
        <v>113</v>
      </c>
      <c r="BN4357" t="s">
        <v>113</v>
      </c>
      <c r="BO4357" t="s">
        <v>113</v>
      </c>
      <c r="BP4357" t="s">
        <v>113</v>
      </c>
      <c r="BQ4357" t="s">
        <v>113</v>
      </c>
      <c r="BR4357" t="s">
        <v>113</v>
      </c>
      <c r="BS4357" t="s">
        <v>113</v>
      </c>
      <c r="BT4357" t="s">
        <v>113</v>
      </c>
      <c r="BU4357" t="s">
        <v>113</v>
      </c>
      <c r="BV4357" t="s">
        <v>111</v>
      </c>
      <c r="BW4357" t="s">
        <v>111</v>
      </c>
      <c r="BX4357" t="s">
        <v>113</v>
      </c>
      <c r="BY4357" t="s">
        <v>113</v>
      </c>
      <c r="BZ4357" t="s">
        <v>113</v>
      </c>
      <c r="CA4357" t="s">
        <v>113</v>
      </c>
      <c r="CB4357" t="s">
        <v>113</v>
      </c>
      <c r="CC4357" t="s">
        <v>113</v>
      </c>
      <c r="CD4357" t="s">
        <v>113</v>
      </c>
      <c r="CE4357" t="s">
        <v>113</v>
      </c>
      <c r="CF4357" t="s">
        <v>113</v>
      </c>
      <c r="CG4357" t="s">
        <v>113</v>
      </c>
      <c r="CH4357" t="s">
        <v>113</v>
      </c>
      <c r="CI4357" t="s">
        <v>113</v>
      </c>
      <c r="CJ4357" t="s">
        <v>113</v>
      </c>
      <c r="CK4357" t="s">
        <v>113</v>
      </c>
      <c r="CL4357" t="s">
        <v>113</v>
      </c>
      <c r="CM4357" t="s">
        <v>113</v>
      </c>
      <c r="CN4357" t="s">
        <v>113</v>
      </c>
      <c r="CO4357" t="s">
        <v>113</v>
      </c>
      <c r="CP4357" t="s">
        <v>113</v>
      </c>
      <c r="CQ4357" t="s">
        <v>113</v>
      </c>
      <c r="CR4357" t="s">
        <v>113</v>
      </c>
      <c r="CS4357" t="s">
        <v>113</v>
      </c>
      <c r="CT4357" t="s">
        <v>113</v>
      </c>
      <c r="CU4357" t="s">
        <v>113</v>
      </c>
      <c r="CV4357" t="s">
        <v>113</v>
      </c>
      <c r="CW4357" t="s">
        <v>113</v>
      </c>
    </row>
    <row r="4358" spans="1:101" x14ac:dyDescent="0.25">
      <c r="A4358" t="s">
        <v>117</v>
      </c>
      <c r="B4358">
        <v>160716</v>
      </c>
      <c r="C4358" t="s">
        <v>26145</v>
      </c>
      <c r="D4358" t="s">
        <v>102</v>
      </c>
      <c r="E4358" t="s">
        <v>26146</v>
      </c>
      <c r="F4358" t="s">
        <v>26146</v>
      </c>
      <c r="G4358" t="s">
        <v>20175</v>
      </c>
      <c r="I4358" t="s">
        <v>3110</v>
      </c>
      <c r="K4358" t="s">
        <v>3111</v>
      </c>
      <c r="L4358" t="s">
        <v>26147</v>
      </c>
      <c r="M4358" t="s">
        <v>26148</v>
      </c>
      <c r="N4358" t="s">
        <v>26149</v>
      </c>
      <c r="O4358">
        <v>3</v>
      </c>
      <c r="P4358" t="s">
        <v>26150</v>
      </c>
      <c r="R4358" t="s">
        <v>3110</v>
      </c>
      <c r="T4358" t="s">
        <v>3111</v>
      </c>
      <c r="U4358" t="s">
        <v>26151</v>
      </c>
      <c r="V4358" t="s">
        <v>110</v>
      </c>
      <c r="W4358" s="1">
        <v>40947</v>
      </c>
      <c r="Y4358" s="1">
        <v>43917</v>
      </c>
      <c r="Z4358" s="2">
        <v>43009</v>
      </c>
      <c r="AA4358" t="s">
        <v>26152</v>
      </c>
      <c r="AB4358" t="s">
        <v>113</v>
      </c>
      <c r="AC4358" t="s">
        <v>113</v>
      </c>
      <c r="AD4358" t="s">
        <v>113</v>
      </c>
      <c r="AF4358" t="s">
        <v>26153</v>
      </c>
      <c r="AG4358" t="s">
        <v>113</v>
      </c>
      <c r="AH4358" t="s">
        <v>111</v>
      </c>
      <c r="AI4358" t="s">
        <v>113</v>
      </c>
      <c r="AJ4358" t="s">
        <v>173</v>
      </c>
      <c r="AK4358" t="s">
        <v>26154</v>
      </c>
      <c r="AL4358" t="s">
        <v>115</v>
      </c>
      <c r="AN4358" t="s">
        <v>3111</v>
      </c>
      <c r="AO4358" t="s">
        <v>113</v>
      </c>
      <c r="AP4358" t="s">
        <v>113</v>
      </c>
      <c r="AQ4358" t="s">
        <v>113</v>
      </c>
      <c r="AR4358" t="s">
        <v>113</v>
      </c>
      <c r="AS4358" t="s">
        <v>113</v>
      </c>
      <c r="AT4358" t="s">
        <v>113</v>
      </c>
      <c r="AU4358" t="s">
        <v>113</v>
      </c>
      <c r="AV4358" t="s">
        <v>113</v>
      </c>
      <c r="AW4358" t="s">
        <v>113</v>
      </c>
      <c r="AX4358" t="s">
        <v>113</v>
      </c>
      <c r="AY4358" t="s">
        <v>113</v>
      </c>
      <c r="AZ4358" t="s">
        <v>113</v>
      </c>
      <c r="BA4358" t="s">
        <v>113</v>
      </c>
      <c r="BB4358" t="s">
        <v>113</v>
      </c>
      <c r="BD4358" t="s">
        <v>113</v>
      </c>
      <c r="BF4358" t="s">
        <v>113</v>
      </c>
      <c r="BG4358" t="s">
        <v>111</v>
      </c>
      <c r="BH4358" t="s">
        <v>111</v>
      </c>
      <c r="BI4358" t="s">
        <v>113</v>
      </c>
      <c r="BJ4358" t="s">
        <v>113</v>
      </c>
      <c r="BK4358" t="s">
        <v>113</v>
      </c>
      <c r="BL4358" t="s">
        <v>113</v>
      </c>
      <c r="BM4358" t="s">
        <v>113</v>
      </c>
      <c r="BN4358" t="s">
        <v>113</v>
      </c>
      <c r="BO4358" t="s">
        <v>113</v>
      </c>
      <c r="BP4358" t="s">
        <v>113</v>
      </c>
      <c r="BQ4358" t="s">
        <v>113</v>
      </c>
      <c r="BR4358" t="s">
        <v>113</v>
      </c>
      <c r="BS4358" t="s">
        <v>113</v>
      </c>
      <c r="BT4358" t="s">
        <v>113</v>
      </c>
      <c r="BU4358" t="s">
        <v>113</v>
      </c>
      <c r="BV4358" t="s">
        <v>111</v>
      </c>
      <c r="BW4358" t="s">
        <v>111</v>
      </c>
      <c r="BX4358" t="s">
        <v>113</v>
      </c>
      <c r="BY4358" t="s">
        <v>113</v>
      </c>
      <c r="BZ4358" t="s">
        <v>113</v>
      </c>
      <c r="CA4358" t="s">
        <v>113</v>
      </c>
      <c r="CB4358" t="s">
        <v>113</v>
      </c>
      <c r="CC4358" t="s">
        <v>113</v>
      </c>
      <c r="CD4358" t="s">
        <v>113</v>
      </c>
      <c r="CE4358" t="s">
        <v>113</v>
      </c>
      <c r="CF4358" t="s">
        <v>113</v>
      </c>
      <c r="CG4358" t="s">
        <v>113</v>
      </c>
      <c r="CH4358" t="s">
        <v>113</v>
      </c>
      <c r="CI4358" t="s">
        <v>113</v>
      </c>
      <c r="CJ4358" t="s">
        <v>113</v>
      </c>
      <c r="CK4358" t="s">
        <v>113</v>
      </c>
      <c r="CL4358" t="s">
        <v>113</v>
      </c>
      <c r="CM4358" t="s">
        <v>113</v>
      </c>
      <c r="CN4358" t="s">
        <v>113</v>
      </c>
      <c r="CO4358" t="s">
        <v>113</v>
      </c>
      <c r="CP4358" t="s">
        <v>113</v>
      </c>
      <c r="CQ4358" t="s">
        <v>113</v>
      </c>
      <c r="CR4358" t="s">
        <v>113</v>
      </c>
      <c r="CS4358" t="s">
        <v>113</v>
      </c>
      <c r="CT4358" t="s">
        <v>113</v>
      </c>
      <c r="CU4358" t="s">
        <v>113</v>
      </c>
      <c r="CV4358" t="s">
        <v>113</v>
      </c>
      <c r="CW4358" t="s">
        <v>113</v>
      </c>
    </row>
    <row r="4359" spans="1:101" x14ac:dyDescent="0.25">
      <c r="A4359" t="s">
        <v>100</v>
      </c>
      <c r="B4359">
        <v>162257</v>
      </c>
      <c r="C4359" t="s">
        <v>26155</v>
      </c>
      <c r="D4359" t="s">
        <v>102</v>
      </c>
      <c r="E4359" t="s">
        <v>26156</v>
      </c>
      <c r="F4359" t="s">
        <v>26156</v>
      </c>
      <c r="G4359" t="s">
        <v>26157</v>
      </c>
      <c r="H4359" t="s">
        <v>754</v>
      </c>
      <c r="I4359" t="s">
        <v>7096</v>
      </c>
      <c r="J4359" t="s">
        <v>107</v>
      </c>
      <c r="K4359" t="s">
        <v>108</v>
      </c>
      <c r="L4359">
        <v>10603</v>
      </c>
      <c r="M4359" t="s">
        <v>26158</v>
      </c>
      <c r="O4359">
        <v>0</v>
      </c>
      <c r="V4359" t="s">
        <v>110</v>
      </c>
      <c r="W4359" s="1">
        <v>40995</v>
      </c>
      <c r="Y4359" s="1">
        <v>43915</v>
      </c>
      <c r="Z4359" s="2">
        <v>43009</v>
      </c>
      <c r="AA4359" t="s">
        <v>26159</v>
      </c>
      <c r="AB4359" t="s">
        <v>113</v>
      </c>
      <c r="AC4359" t="s">
        <v>113</v>
      </c>
      <c r="AD4359" t="s">
        <v>113</v>
      </c>
      <c r="AG4359" t="s">
        <v>113</v>
      </c>
      <c r="AH4359" t="s">
        <v>111</v>
      </c>
      <c r="AI4359" t="s">
        <v>113</v>
      </c>
      <c r="AJ4359" t="s">
        <v>114</v>
      </c>
      <c r="AL4359" t="s">
        <v>115</v>
      </c>
      <c r="AM4359" t="s">
        <v>116</v>
      </c>
      <c r="AN4359" t="s">
        <v>108</v>
      </c>
      <c r="AO4359" t="s">
        <v>113</v>
      </c>
      <c r="AP4359" t="s">
        <v>113</v>
      </c>
      <c r="AQ4359" t="s">
        <v>113</v>
      </c>
      <c r="AR4359" t="s">
        <v>113</v>
      </c>
      <c r="AS4359" t="s">
        <v>113</v>
      </c>
      <c r="AT4359" t="s">
        <v>113</v>
      </c>
      <c r="AU4359" t="s">
        <v>113</v>
      </c>
      <c r="AV4359" t="s">
        <v>113</v>
      </c>
      <c r="AW4359" t="s">
        <v>113</v>
      </c>
      <c r="AX4359" t="s">
        <v>113</v>
      </c>
      <c r="AY4359" t="s">
        <v>113</v>
      </c>
      <c r="AZ4359" t="s">
        <v>113</v>
      </c>
      <c r="BA4359" t="s">
        <v>113</v>
      </c>
      <c r="BB4359" t="s">
        <v>113</v>
      </c>
      <c r="BD4359" t="s">
        <v>113</v>
      </c>
      <c r="BF4359" t="s">
        <v>113</v>
      </c>
      <c r="BG4359" t="s">
        <v>111</v>
      </c>
      <c r="BH4359" t="s">
        <v>113</v>
      </c>
      <c r="BI4359" t="s">
        <v>113</v>
      </c>
      <c r="BJ4359" t="s">
        <v>113</v>
      </c>
      <c r="BK4359" t="s">
        <v>113</v>
      </c>
      <c r="BL4359" t="s">
        <v>113</v>
      </c>
      <c r="BM4359" t="s">
        <v>113</v>
      </c>
      <c r="BN4359" t="s">
        <v>113</v>
      </c>
      <c r="BO4359" t="s">
        <v>113</v>
      </c>
      <c r="BP4359" t="s">
        <v>113</v>
      </c>
      <c r="BQ4359" t="s">
        <v>113</v>
      </c>
      <c r="BR4359" t="s">
        <v>113</v>
      </c>
      <c r="BS4359" t="s">
        <v>113</v>
      </c>
      <c r="BT4359" t="s">
        <v>113</v>
      </c>
      <c r="BU4359" t="s">
        <v>113</v>
      </c>
      <c r="BV4359" t="s">
        <v>111</v>
      </c>
      <c r="BW4359" t="s">
        <v>111</v>
      </c>
      <c r="BX4359" t="s">
        <v>113</v>
      </c>
      <c r="BY4359" t="s">
        <v>113</v>
      </c>
      <c r="BZ4359" t="s">
        <v>113</v>
      </c>
      <c r="CA4359" t="s">
        <v>113</v>
      </c>
      <c r="CB4359" t="s">
        <v>113</v>
      </c>
      <c r="CC4359" t="s">
        <v>113</v>
      </c>
      <c r="CD4359" t="s">
        <v>113</v>
      </c>
      <c r="CE4359" t="s">
        <v>113</v>
      </c>
      <c r="CF4359" t="s">
        <v>113</v>
      </c>
      <c r="CG4359" t="s">
        <v>113</v>
      </c>
      <c r="CH4359" t="s">
        <v>113</v>
      </c>
      <c r="CI4359" t="s">
        <v>113</v>
      </c>
      <c r="CJ4359" t="s">
        <v>113</v>
      </c>
      <c r="CK4359" t="s">
        <v>113</v>
      </c>
      <c r="CL4359" t="s">
        <v>113</v>
      </c>
      <c r="CM4359" t="s">
        <v>113</v>
      </c>
      <c r="CN4359" t="s">
        <v>113</v>
      </c>
      <c r="CO4359" t="s">
        <v>113</v>
      </c>
      <c r="CP4359" t="s">
        <v>113</v>
      </c>
      <c r="CQ4359" t="s">
        <v>113</v>
      </c>
      <c r="CR4359" t="s">
        <v>113</v>
      </c>
      <c r="CS4359" t="s">
        <v>113</v>
      </c>
      <c r="CT4359" t="s">
        <v>113</v>
      </c>
      <c r="CU4359" t="s">
        <v>113</v>
      </c>
      <c r="CV4359" t="s">
        <v>113</v>
      </c>
      <c r="CW4359" t="s">
        <v>113</v>
      </c>
    </row>
    <row r="4360" spans="1:101" x14ac:dyDescent="0.25">
      <c r="A4360" t="s">
        <v>100</v>
      </c>
      <c r="B4360">
        <v>281645</v>
      </c>
      <c r="C4360" t="s">
        <v>26160</v>
      </c>
      <c r="D4360" t="s">
        <v>102</v>
      </c>
      <c r="E4360" t="s">
        <v>26161</v>
      </c>
      <c r="F4360" t="s">
        <v>26161</v>
      </c>
      <c r="G4360" t="s">
        <v>26162</v>
      </c>
      <c r="I4360" t="s">
        <v>106</v>
      </c>
      <c r="J4360" t="s">
        <v>107</v>
      </c>
      <c r="K4360" t="s">
        <v>108</v>
      </c>
      <c r="L4360">
        <v>10018</v>
      </c>
      <c r="M4360" t="s">
        <v>26163</v>
      </c>
      <c r="N4360" t="s">
        <v>26164</v>
      </c>
      <c r="O4360">
        <v>0</v>
      </c>
      <c r="V4360" t="s">
        <v>110</v>
      </c>
      <c r="W4360" s="1">
        <v>42283</v>
      </c>
      <c r="Y4360" s="1">
        <v>43875</v>
      </c>
      <c r="Z4360" s="2">
        <v>43009</v>
      </c>
      <c r="AA4360" t="s">
        <v>26165</v>
      </c>
      <c r="AB4360" t="s">
        <v>113</v>
      </c>
      <c r="AC4360" t="s">
        <v>113</v>
      </c>
      <c r="AD4360" t="s">
        <v>113</v>
      </c>
      <c r="AG4360" t="s">
        <v>113</v>
      </c>
      <c r="AH4360" t="s">
        <v>111</v>
      </c>
      <c r="AI4360" t="s">
        <v>113</v>
      </c>
      <c r="AJ4360" t="s">
        <v>293</v>
      </c>
      <c r="AL4360" t="s">
        <v>115</v>
      </c>
      <c r="AM4360" t="s">
        <v>116</v>
      </c>
      <c r="AN4360" t="s">
        <v>108</v>
      </c>
      <c r="AO4360" t="s">
        <v>113</v>
      </c>
      <c r="AP4360" t="s">
        <v>113</v>
      </c>
      <c r="AQ4360" t="s">
        <v>113</v>
      </c>
      <c r="AR4360" t="s">
        <v>113</v>
      </c>
      <c r="AS4360" t="s">
        <v>113</v>
      </c>
      <c r="AT4360" t="s">
        <v>113</v>
      </c>
      <c r="AU4360" t="s">
        <v>113</v>
      </c>
      <c r="AV4360" t="s">
        <v>113</v>
      </c>
      <c r="AW4360" t="s">
        <v>113</v>
      </c>
      <c r="AX4360" t="s">
        <v>113</v>
      </c>
      <c r="AY4360" t="s">
        <v>113</v>
      </c>
      <c r="AZ4360" t="s">
        <v>113</v>
      </c>
      <c r="BA4360" t="s">
        <v>113</v>
      </c>
      <c r="BB4360" t="s">
        <v>113</v>
      </c>
      <c r="BD4360" t="s">
        <v>113</v>
      </c>
      <c r="BF4360" t="s">
        <v>113</v>
      </c>
      <c r="BG4360" t="s">
        <v>113</v>
      </c>
      <c r="BH4360" t="s">
        <v>111</v>
      </c>
      <c r="BI4360" t="s">
        <v>113</v>
      </c>
      <c r="BJ4360" t="s">
        <v>113</v>
      </c>
      <c r="BK4360" t="s">
        <v>113</v>
      </c>
      <c r="BL4360" t="s">
        <v>113</v>
      </c>
      <c r="BM4360" t="s">
        <v>113</v>
      </c>
      <c r="BN4360" t="s">
        <v>113</v>
      </c>
      <c r="BO4360" t="s">
        <v>113</v>
      </c>
      <c r="BP4360" t="s">
        <v>113</v>
      </c>
      <c r="BQ4360" t="s">
        <v>113</v>
      </c>
      <c r="BR4360" t="s">
        <v>113</v>
      </c>
      <c r="BS4360" t="s">
        <v>113</v>
      </c>
      <c r="BT4360" t="s">
        <v>113</v>
      </c>
      <c r="BU4360" t="s">
        <v>113</v>
      </c>
      <c r="BV4360" t="s">
        <v>111</v>
      </c>
      <c r="BW4360" t="s">
        <v>111</v>
      </c>
      <c r="BX4360" t="s">
        <v>113</v>
      </c>
      <c r="BY4360" t="s">
        <v>113</v>
      </c>
      <c r="BZ4360" t="s">
        <v>113</v>
      </c>
      <c r="CA4360" t="s">
        <v>113</v>
      </c>
      <c r="CB4360" t="s">
        <v>113</v>
      </c>
      <c r="CC4360" t="s">
        <v>113</v>
      </c>
      <c r="CD4360" t="s">
        <v>113</v>
      </c>
      <c r="CE4360" t="s">
        <v>113</v>
      </c>
      <c r="CF4360" t="s">
        <v>113</v>
      </c>
      <c r="CG4360" t="s">
        <v>113</v>
      </c>
      <c r="CH4360" t="s">
        <v>113</v>
      </c>
      <c r="CI4360" t="s">
        <v>113</v>
      </c>
      <c r="CJ4360" t="s">
        <v>113</v>
      </c>
      <c r="CK4360" t="s">
        <v>113</v>
      </c>
      <c r="CL4360" t="s">
        <v>113</v>
      </c>
      <c r="CM4360" t="s">
        <v>113</v>
      </c>
      <c r="CN4360" t="s">
        <v>113</v>
      </c>
      <c r="CO4360" t="s">
        <v>113</v>
      </c>
      <c r="CP4360" t="s">
        <v>113</v>
      </c>
      <c r="CQ4360" t="s">
        <v>113</v>
      </c>
      <c r="CR4360" t="s">
        <v>113</v>
      </c>
      <c r="CS4360" t="s">
        <v>113</v>
      </c>
      <c r="CT4360" t="s">
        <v>113</v>
      </c>
      <c r="CU4360" t="s">
        <v>113</v>
      </c>
      <c r="CV4360" t="s">
        <v>113</v>
      </c>
      <c r="CW4360" t="s">
        <v>113</v>
      </c>
    </row>
    <row r="4361" spans="1:101" x14ac:dyDescent="0.25">
      <c r="A4361" t="s">
        <v>117</v>
      </c>
      <c r="B4361">
        <v>164897</v>
      </c>
      <c r="C4361" t="s">
        <v>26166</v>
      </c>
      <c r="D4361" t="s">
        <v>102</v>
      </c>
      <c r="E4361" t="s">
        <v>26167</v>
      </c>
      <c r="F4361" t="s">
        <v>26167</v>
      </c>
      <c r="G4361" t="s">
        <v>2974</v>
      </c>
      <c r="I4361" t="s">
        <v>1599</v>
      </c>
      <c r="K4361" t="s">
        <v>1600</v>
      </c>
      <c r="L4361">
        <v>75008</v>
      </c>
      <c r="M4361" t="s">
        <v>2975</v>
      </c>
      <c r="O4361">
        <v>0</v>
      </c>
      <c r="P4361" t="s">
        <v>2974</v>
      </c>
      <c r="R4361" t="s">
        <v>1599</v>
      </c>
      <c r="T4361" t="s">
        <v>1600</v>
      </c>
      <c r="U4361">
        <v>75008</v>
      </c>
      <c r="V4361" t="s">
        <v>110</v>
      </c>
      <c r="W4361" s="1">
        <v>41138</v>
      </c>
      <c r="Y4361" s="1">
        <v>43899</v>
      </c>
      <c r="Z4361" s="2">
        <v>43009</v>
      </c>
      <c r="AA4361" t="s">
        <v>2976</v>
      </c>
      <c r="AB4361" t="s">
        <v>111</v>
      </c>
      <c r="AC4361" t="s">
        <v>113</v>
      </c>
      <c r="AD4361" t="s">
        <v>113</v>
      </c>
      <c r="AG4361" t="s">
        <v>113</v>
      </c>
      <c r="AH4361" t="s">
        <v>111</v>
      </c>
      <c r="AI4361" t="s">
        <v>113</v>
      </c>
      <c r="AJ4361" t="s">
        <v>173</v>
      </c>
      <c r="AK4361" t="s">
        <v>410</v>
      </c>
      <c r="AL4361" t="s">
        <v>115</v>
      </c>
      <c r="AN4361" t="s">
        <v>1600</v>
      </c>
      <c r="AO4361" t="s">
        <v>113</v>
      </c>
      <c r="AP4361" t="s">
        <v>113</v>
      </c>
      <c r="AQ4361" t="s">
        <v>113</v>
      </c>
      <c r="AR4361" t="s">
        <v>113</v>
      </c>
      <c r="AS4361" t="s">
        <v>113</v>
      </c>
      <c r="AT4361" t="s">
        <v>113</v>
      </c>
      <c r="AU4361" t="s">
        <v>113</v>
      </c>
      <c r="AV4361" t="s">
        <v>113</v>
      </c>
      <c r="AW4361" t="s">
        <v>113</v>
      </c>
      <c r="AX4361" t="s">
        <v>113</v>
      </c>
      <c r="AY4361" t="s">
        <v>113</v>
      </c>
      <c r="AZ4361" t="s">
        <v>113</v>
      </c>
      <c r="BA4361" t="s">
        <v>113</v>
      </c>
      <c r="BB4361" t="s">
        <v>113</v>
      </c>
      <c r="BD4361" t="s">
        <v>113</v>
      </c>
      <c r="BF4361" t="s">
        <v>113</v>
      </c>
      <c r="BG4361" t="s">
        <v>113</v>
      </c>
      <c r="BH4361" t="s">
        <v>113</v>
      </c>
      <c r="BI4361" t="s">
        <v>113</v>
      </c>
      <c r="BJ4361" t="s">
        <v>113</v>
      </c>
      <c r="BK4361" t="s">
        <v>113</v>
      </c>
      <c r="BL4361" t="s">
        <v>113</v>
      </c>
      <c r="BM4361" t="s">
        <v>113</v>
      </c>
      <c r="BN4361" t="s">
        <v>113</v>
      </c>
      <c r="BO4361" t="s">
        <v>113</v>
      </c>
      <c r="BP4361" t="s">
        <v>113</v>
      </c>
      <c r="BQ4361" t="s">
        <v>113</v>
      </c>
      <c r="BR4361" t="s">
        <v>113</v>
      </c>
      <c r="BS4361" t="s">
        <v>113</v>
      </c>
      <c r="BT4361" t="s">
        <v>113</v>
      </c>
      <c r="BU4361" t="s">
        <v>113</v>
      </c>
      <c r="BV4361" t="s">
        <v>113</v>
      </c>
      <c r="BW4361" t="s">
        <v>111</v>
      </c>
      <c r="BX4361" t="s">
        <v>113</v>
      </c>
      <c r="BY4361" t="s">
        <v>113</v>
      </c>
      <c r="BZ4361" t="s">
        <v>113</v>
      </c>
      <c r="CA4361" t="s">
        <v>113</v>
      </c>
      <c r="CB4361" t="s">
        <v>113</v>
      </c>
      <c r="CC4361" t="s">
        <v>113</v>
      </c>
      <c r="CD4361" t="s">
        <v>113</v>
      </c>
      <c r="CE4361" t="s">
        <v>113</v>
      </c>
      <c r="CF4361" t="s">
        <v>113</v>
      </c>
      <c r="CG4361" t="s">
        <v>113</v>
      </c>
      <c r="CH4361" t="s">
        <v>113</v>
      </c>
      <c r="CI4361" t="s">
        <v>113</v>
      </c>
      <c r="CJ4361" t="s">
        <v>113</v>
      </c>
      <c r="CK4361" t="s">
        <v>113</v>
      </c>
      <c r="CL4361" t="s">
        <v>113</v>
      </c>
      <c r="CM4361" t="s">
        <v>113</v>
      </c>
      <c r="CN4361" t="s">
        <v>113</v>
      </c>
      <c r="CO4361" t="s">
        <v>113</v>
      </c>
      <c r="CP4361" t="s">
        <v>113</v>
      </c>
      <c r="CQ4361" t="s">
        <v>113</v>
      </c>
      <c r="CR4361" t="s">
        <v>113</v>
      </c>
      <c r="CS4361" t="s">
        <v>113</v>
      </c>
      <c r="CT4361" t="s">
        <v>113</v>
      </c>
      <c r="CU4361" t="s">
        <v>113</v>
      </c>
      <c r="CV4361" t="s">
        <v>113</v>
      </c>
      <c r="CW4361" t="s">
        <v>113</v>
      </c>
    </row>
    <row r="4362" spans="1:101" x14ac:dyDescent="0.25">
      <c r="A4362" t="s">
        <v>175</v>
      </c>
      <c r="B4362">
        <v>307056</v>
      </c>
      <c r="C4362" t="s">
        <v>26168</v>
      </c>
      <c r="D4362" t="s">
        <v>102</v>
      </c>
      <c r="E4362" t="s">
        <v>26169</v>
      </c>
      <c r="F4362" t="s">
        <v>26169</v>
      </c>
      <c r="G4362" t="s">
        <v>26170</v>
      </c>
      <c r="I4362" t="s">
        <v>26171</v>
      </c>
      <c r="J4362" t="s">
        <v>965</v>
      </c>
      <c r="K4362" t="s">
        <v>108</v>
      </c>
      <c r="L4362">
        <v>98402</v>
      </c>
      <c r="M4362" t="s">
        <v>26172</v>
      </c>
      <c r="O4362">
        <v>0</v>
      </c>
      <c r="V4362" t="s">
        <v>110</v>
      </c>
      <c r="W4362" s="1">
        <v>43921</v>
      </c>
      <c r="Y4362" s="1">
        <v>43921</v>
      </c>
      <c r="Z4362" s="2">
        <v>43009</v>
      </c>
      <c r="AA4362" t="s">
        <v>26173</v>
      </c>
      <c r="AB4362" t="s">
        <v>113</v>
      </c>
      <c r="AC4362" t="s">
        <v>113</v>
      </c>
      <c r="AD4362" t="s">
        <v>113</v>
      </c>
      <c r="AG4362" t="s">
        <v>113</v>
      </c>
      <c r="AH4362" t="s">
        <v>111</v>
      </c>
      <c r="AI4362" t="s">
        <v>113</v>
      </c>
      <c r="AJ4362" t="s">
        <v>114</v>
      </c>
      <c r="AL4362" t="s">
        <v>115</v>
      </c>
      <c r="AM4362" t="s">
        <v>116</v>
      </c>
      <c r="AN4362" t="s">
        <v>108</v>
      </c>
      <c r="AO4362" t="s">
        <v>113</v>
      </c>
      <c r="AP4362" t="s">
        <v>113</v>
      </c>
      <c r="AQ4362" t="s">
        <v>113</v>
      </c>
      <c r="AR4362" t="s">
        <v>113</v>
      </c>
      <c r="AS4362" t="s">
        <v>113</v>
      </c>
      <c r="AT4362" t="s">
        <v>113</v>
      </c>
      <c r="AU4362" t="s">
        <v>113</v>
      </c>
      <c r="AV4362" t="s">
        <v>113</v>
      </c>
      <c r="AW4362" t="s">
        <v>113</v>
      </c>
      <c r="AX4362" t="s">
        <v>113</v>
      </c>
      <c r="AY4362" t="s">
        <v>113</v>
      </c>
      <c r="AZ4362" t="s">
        <v>113</v>
      </c>
      <c r="BA4362" t="s">
        <v>113</v>
      </c>
      <c r="BB4362" t="s">
        <v>113</v>
      </c>
      <c r="BD4362" t="s">
        <v>113</v>
      </c>
      <c r="BF4362" t="s">
        <v>113</v>
      </c>
      <c r="BG4362" t="s">
        <v>113</v>
      </c>
      <c r="BH4362" t="s">
        <v>113</v>
      </c>
      <c r="BI4362" t="s">
        <v>113</v>
      </c>
      <c r="BJ4362" t="s">
        <v>113</v>
      </c>
      <c r="BK4362" t="s">
        <v>113</v>
      </c>
      <c r="BL4362" t="s">
        <v>113</v>
      </c>
      <c r="BM4362" t="s">
        <v>113</v>
      </c>
      <c r="BN4362" t="s">
        <v>113</v>
      </c>
      <c r="BO4362" t="s">
        <v>113</v>
      </c>
      <c r="BP4362" t="s">
        <v>113</v>
      </c>
      <c r="BQ4362" t="s">
        <v>113</v>
      </c>
      <c r="BR4362" t="s">
        <v>113</v>
      </c>
      <c r="BS4362" t="s">
        <v>113</v>
      </c>
      <c r="BT4362" t="s">
        <v>113</v>
      </c>
      <c r="BU4362" t="s">
        <v>113</v>
      </c>
      <c r="BV4362" t="s">
        <v>113</v>
      </c>
      <c r="BW4362" t="s">
        <v>111</v>
      </c>
      <c r="BX4362" t="s">
        <v>113</v>
      </c>
      <c r="BY4362" t="s">
        <v>113</v>
      </c>
      <c r="BZ4362" t="s">
        <v>113</v>
      </c>
      <c r="CA4362" t="s">
        <v>113</v>
      </c>
      <c r="CB4362" t="s">
        <v>113</v>
      </c>
      <c r="CC4362" t="s">
        <v>113</v>
      </c>
      <c r="CD4362" t="s">
        <v>113</v>
      </c>
      <c r="CE4362" t="s">
        <v>113</v>
      </c>
      <c r="CF4362" t="s">
        <v>113</v>
      </c>
      <c r="CG4362" t="s">
        <v>113</v>
      </c>
      <c r="CH4362" t="s">
        <v>113</v>
      </c>
      <c r="CI4362" t="s">
        <v>113</v>
      </c>
      <c r="CJ4362" t="s">
        <v>113</v>
      </c>
      <c r="CK4362" t="s">
        <v>113</v>
      </c>
      <c r="CL4362" t="s">
        <v>113</v>
      </c>
      <c r="CM4362" t="s">
        <v>113</v>
      </c>
      <c r="CN4362" t="s">
        <v>113</v>
      </c>
      <c r="CO4362" t="s">
        <v>113</v>
      </c>
      <c r="CP4362" t="s">
        <v>113</v>
      </c>
      <c r="CQ4362" t="s">
        <v>113</v>
      </c>
      <c r="CR4362" t="s">
        <v>113</v>
      </c>
      <c r="CS4362" t="s">
        <v>113</v>
      </c>
      <c r="CT4362" t="s">
        <v>113</v>
      </c>
      <c r="CU4362" t="s">
        <v>113</v>
      </c>
      <c r="CV4362" t="s">
        <v>113</v>
      </c>
      <c r="CW4362" t="s">
        <v>113</v>
      </c>
    </row>
    <row r="4363" spans="1:101" x14ac:dyDescent="0.25">
      <c r="A4363" t="s">
        <v>117</v>
      </c>
      <c r="B4363">
        <v>287805</v>
      </c>
      <c r="C4363" t="s">
        <v>26174</v>
      </c>
      <c r="D4363" t="s">
        <v>102</v>
      </c>
      <c r="E4363" t="s">
        <v>26175</v>
      </c>
      <c r="F4363" t="s">
        <v>26175</v>
      </c>
      <c r="G4363" t="s">
        <v>26176</v>
      </c>
      <c r="H4363" t="s">
        <v>26177</v>
      </c>
      <c r="I4363" t="s">
        <v>250</v>
      </c>
      <c r="K4363" t="s">
        <v>251</v>
      </c>
      <c r="L4363" t="s">
        <v>26178</v>
      </c>
      <c r="M4363" t="s">
        <v>26179</v>
      </c>
      <c r="N4363" t="s">
        <v>26180</v>
      </c>
      <c r="O4363">
        <v>0</v>
      </c>
      <c r="V4363" t="s">
        <v>110</v>
      </c>
      <c r="W4363" s="1">
        <v>42803</v>
      </c>
      <c r="Y4363" s="1">
        <v>43637</v>
      </c>
      <c r="Z4363" s="2">
        <v>43009</v>
      </c>
      <c r="AA4363" t="s">
        <v>26181</v>
      </c>
      <c r="AB4363" t="s">
        <v>111</v>
      </c>
      <c r="AC4363" t="s">
        <v>113</v>
      </c>
      <c r="AD4363" t="s">
        <v>113</v>
      </c>
      <c r="AF4363" t="s">
        <v>26182</v>
      </c>
      <c r="AG4363" t="s">
        <v>113</v>
      </c>
      <c r="AH4363" t="s">
        <v>111</v>
      </c>
      <c r="AI4363" t="s">
        <v>113</v>
      </c>
      <c r="AJ4363" t="s">
        <v>300</v>
      </c>
      <c r="AL4363" t="s">
        <v>199</v>
      </c>
      <c r="AN4363" t="s">
        <v>251</v>
      </c>
      <c r="AO4363" t="s">
        <v>113</v>
      </c>
      <c r="AP4363" t="s">
        <v>113</v>
      </c>
      <c r="AQ4363" t="s">
        <v>111</v>
      </c>
      <c r="AR4363" t="s">
        <v>113</v>
      </c>
      <c r="AS4363" t="s">
        <v>113</v>
      </c>
      <c r="AT4363" t="s">
        <v>113</v>
      </c>
      <c r="AU4363" t="s">
        <v>113</v>
      </c>
      <c r="AV4363" t="s">
        <v>113</v>
      </c>
      <c r="AW4363" t="s">
        <v>113</v>
      </c>
      <c r="AX4363" t="s">
        <v>113</v>
      </c>
      <c r="AY4363" t="s">
        <v>113</v>
      </c>
      <c r="AZ4363" t="s">
        <v>113</v>
      </c>
      <c r="BA4363" t="s">
        <v>113</v>
      </c>
      <c r="BB4363" t="s">
        <v>113</v>
      </c>
      <c r="BD4363" t="s">
        <v>113</v>
      </c>
      <c r="BF4363" t="s">
        <v>113</v>
      </c>
      <c r="BG4363" t="s">
        <v>113</v>
      </c>
      <c r="BH4363" t="s">
        <v>111</v>
      </c>
      <c r="BI4363" t="s">
        <v>113</v>
      </c>
      <c r="BJ4363" t="s">
        <v>113</v>
      </c>
      <c r="BK4363" t="s">
        <v>113</v>
      </c>
      <c r="BL4363" t="s">
        <v>111</v>
      </c>
      <c r="BM4363" t="s">
        <v>113</v>
      </c>
      <c r="BN4363" t="s">
        <v>113</v>
      </c>
      <c r="BO4363" t="s">
        <v>113</v>
      </c>
      <c r="BP4363" t="s">
        <v>113</v>
      </c>
      <c r="BQ4363" t="s">
        <v>113</v>
      </c>
      <c r="BR4363" t="s">
        <v>113</v>
      </c>
      <c r="BS4363" t="s">
        <v>113</v>
      </c>
      <c r="BT4363" t="s">
        <v>113</v>
      </c>
      <c r="BU4363" t="s">
        <v>113</v>
      </c>
      <c r="BV4363" t="s">
        <v>111</v>
      </c>
      <c r="BW4363" t="s">
        <v>111</v>
      </c>
      <c r="BX4363" t="s">
        <v>113</v>
      </c>
      <c r="BY4363" t="s">
        <v>113</v>
      </c>
      <c r="BZ4363" t="s">
        <v>113</v>
      </c>
      <c r="CA4363" t="s">
        <v>113</v>
      </c>
      <c r="CB4363" t="s">
        <v>113</v>
      </c>
      <c r="CC4363" t="s">
        <v>113</v>
      </c>
      <c r="CD4363" t="s">
        <v>113</v>
      </c>
      <c r="CE4363" t="s">
        <v>113</v>
      </c>
      <c r="CF4363" t="s">
        <v>113</v>
      </c>
      <c r="CG4363" t="s">
        <v>113</v>
      </c>
      <c r="CH4363" t="s">
        <v>113</v>
      </c>
      <c r="CI4363" t="s">
        <v>113</v>
      </c>
      <c r="CJ4363" t="s">
        <v>113</v>
      </c>
      <c r="CK4363" t="s">
        <v>113</v>
      </c>
      <c r="CL4363" t="s">
        <v>113</v>
      </c>
      <c r="CM4363" t="s">
        <v>113</v>
      </c>
      <c r="CN4363" t="s">
        <v>113</v>
      </c>
      <c r="CO4363" t="s">
        <v>113</v>
      </c>
      <c r="CP4363" t="s">
        <v>113</v>
      </c>
      <c r="CQ4363" t="s">
        <v>113</v>
      </c>
      <c r="CR4363" t="s">
        <v>113</v>
      </c>
      <c r="CS4363" t="s">
        <v>113</v>
      </c>
      <c r="CT4363" t="s">
        <v>113</v>
      </c>
      <c r="CU4363" t="s">
        <v>113</v>
      </c>
      <c r="CV4363" t="s">
        <v>113</v>
      </c>
      <c r="CW4363" t="s">
        <v>113</v>
      </c>
    </row>
    <row r="4364" spans="1:101" x14ac:dyDescent="0.25">
      <c r="A4364" t="s">
        <v>100</v>
      </c>
      <c r="B4364">
        <v>300466</v>
      </c>
      <c r="C4364" t="s">
        <v>26183</v>
      </c>
      <c r="D4364" t="s">
        <v>102</v>
      </c>
      <c r="E4364" t="s">
        <v>26184</v>
      </c>
      <c r="F4364" t="s">
        <v>26184</v>
      </c>
      <c r="G4364" t="s">
        <v>26185</v>
      </c>
      <c r="I4364" t="s">
        <v>106</v>
      </c>
      <c r="J4364" t="s">
        <v>107</v>
      </c>
      <c r="K4364" t="s">
        <v>108</v>
      </c>
      <c r="L4364" t="s">
        <v>26186</v>
      </c>
      <c r="M4364" t="s">
        <v>26187</v>
      </c>
      <c r="O4364">
        <v>0</v>
      </c>
      <c r="V4364" t="s">
        <v>110</v>
      </c>
      <c r="W4364" s="1">
        <v>43483</v>
      </c>
      <c r="Y4364" s="1">
        <v>43483</v>
      </c>
      <c r="Z4364" s="2">
        <v>43009</v>
      </c>
      <c r="AA4364" t="s">
        <v>26188</v>
      </c>
      <c r="AB4364" t="s">
        <v>113</v>
      </c>
      <c r="AC4364" t="s">
        <v>113</v>
      </c>
      <c r="AD4364" t="s">
        <v>113</v>
      </c>
      <c r="AG4364" t="s">
        <v>111</v>
      </c>
      <c r="AH4364" t="s">
        <v>111</v>
      </c>
      <c r="AI4364" t="s">
        <v>113</v>
      </c>
      <c r="AJ4364" t="s">
        <v>114</v>
      </c>
      <c r="AL4364" t="s">
        <v>115</v>
      </c>
      <c r="AM4364" t="s">
        <v>116</v>
      </c>
      <c r="AN4364" t="s">
        <v>108</v>
      </c>
      <c r="AO4364" t="s">
        <v>113</v>
      </c>
      <c r="AP4364" t="s">
        <v>113</v>
      </c>
      <c r="AQ4364" t="s">
        <v>113</v>
      </c>
      <c r="AR4364" t="s">
        <v>113</v>
      </c>
      <c r="AS4364" t="s">
        <v>113</v>
      </c>
      <c r="AT4364" t="s">
        <v>113</v>
      </c>
      <c r="AU4364" t="s">
        <v>113</v>
      </c>
      <c r="AV4364" t="s">
        <v>113</v>
      </c>
      <c r="AW4364" t="s">
        <v>113</v>
      </c>
      <c r="AX4364" t="s">
        <v>113</v>
      </c>
      <c r="AY4364" t="s">
        <v>113</v>
      </c>
      <c r="AZ4364" t="s">
        <v>113</v>
      </c>
      <c r="BA4364" t="s">
        <v>113</v>
      </c>
      <c r="BB4364" t="s">
        <v>113</v>
      </c>
      <c r="BD4364" t="s">
        <v>113</v>
      </c>
      <c r="BF4364" t="s">
        <v>113</v>
      </c>
      <c r="BG4364" t="s">
        <v>113</v>
      </c>
      <c r="BH4364" t="s">
        <v>113</v>
      </c>
      <c r="BI4364" t="s">
        <v>113</v>
      </c>
      <c r="BJ4364" t="s">
        <v>113</v>
      </c>
      <c r="BK4364" t="s">
        <v>113</v>
      </c>
      <c r="BL4364" t="s">
        <v>113</v>
      </c>
      <c r="BM4364" t="s">
        <v>113</v>
      </c>
      <c r="BN4364" t="s">
        <v>113</v>
      </c>
      <c r="BO4364" t="s">
        <v>113</v>
      </c>
      <c r="BP4364" t="s">
        <v>113</v>
      </c>
      <c r="BQ4364" t="s">
        <v>113</v>
      </c>
      <c r="BR4364" t="s">
        <v>113</v>
      </c>
      <c r="BS4364" t="s">
        <v>113</v>
      </c>
      <c r="BT4364" t="s">
        <v>113</v>
      </c>
      <c r="BU4364" t="s">
        <v>113</v>
      </c>
      <c r="BV4364" t="s">
        <v>111</v>
      </c>
      <c r="BW4364" t="s">
        <v>111</v>
      </c>
      <c r="BX4364" t="s">
        <v>113</v>
      </c>
      <c r="BY4364" t="s">
        <v>113</v>
      </c>
      <c r="BZ4364" t="s">
        <v>113</v>
      </c>
      <c r="CA4364" t="s">
        <v>113</v>
      </c>
      <c r="CB4364" t="s">
        <v>113</v>
      </c>
      <c r="CC4364" t="s">
        <v>113</v>
      </c>
      <c r="CD4364" t="s">
        <v>113</v>
      </c>
      <c r="CE4364" t="s">
        <v>113</v>
      </c>
      <c r="CF4364" t="s">
        <v>113</v>
      </c>
      <c r="CG4364" t="s">
        <v>113</v>
      </c>
      <c r="CH4364" t="s">
        <v>113</v>
      </c>
      <c r="CI4364" t="s">
        <v>113</v>
      </c>
      <c r="CJ4364" t="s">
        <v>113</v>
      </c>
      <c r="CK4364" t="s">
        <v>113</v>
      </c>
      <c r="CL4364" t="s">
        <v>113</v>
      </c>
      <c r="CM4364" t="s">
        <v>113</v>
      </c>
      <c r="CN4364" t="s">
        <v>113</v>
      </c>
      <c r="CO4364" t="s">
        <v>113</v>
      </c>
      <c r="CP4364" t="s">
        <v>113</v>
      </c>
      <c r="CQ4364" t="s">
        <v>113</v>
      </c>
      <c r="CR4364" t="s">
        <v>113</v>
      </c>
      <c r="CS4364" t="s">
        <v>113</v>
      </c>
      <c r="CT4364" t="s">
        <v>113</v>
      </c>
      <c r="CU4364" t="s">
        <v>113</v>
      </c>
      <c r="CV4364" t="s">
        <v>113</v>
      </c>
      <c r="CW4364" t="s">
        <v>113</v>
      </c>
    </row>
    <row r="4365" spans="1:101" x14ac:dyDescent="0.25">
      <c r="A4365" t="s">
        <v>117</v>
      </c>
      <c r="B4365">
        <v>300624</v>
      </c>
      <c r="C4365" t="s">
        <v>26189</v>
      </c>
      <c r="D4365" t="s">
        <v>102</v>
      </c>
      <c r="E4365" t="s">
        <v>26190</v>
      </c>
      <c r="F4365" t="s">
        <v>26191</v>
      </c>
      <c r="G4365" t="s">
        <v>26192</v>
      </c>
      <c r="H4365" t="s">
        <v>26193</v>
      </c>
      <c r="I4365" t="s">
        <v>128</v>
      </c>
      <c r="K4365" t="s">
        <v>219</v>
      </c>
      <c r="L4365">
        <v>0</v>
      </c>
      <c r="M4365" t="s">
        <v>26194</v>
      </c>
      <c r="O4365">
        <v>0</v>
      </c>
      <c r="V4365" t="s">
        <v>110</v>
      </c>
      <c r="W4365" s="1">
        <v>43504</v>
      </c>
      <c r="Y4365" s="1">
        <v>43895</v>
      </c>
      <c r="Z4365" s="2">
        <v>43009</v>
      </c>
      <c r="AA4365" t="s">
        <v>26195</v>
      </c>
      <c r="AB4365" t="s">
        <v>111</v>
      </c>
      <c r="AC4365" t="s">
        <v>113</v>
      </c>
      <c r="AD4365" t="s">
        <v>113</v>
      </c>
      <c r="AF4365" t="s">
        <v>26196</v>
      </c>
      <c r="AG4365" t="s">
        <v>113</v>
      </c>
      <c r="AH4365" t="s">
        <v>111</v>
      </c>
      <c r="AI4365" t="s">
        <v>113</v>
      </c>
      <c r="AJ4365" t="s">
        <v>131</v>
      </c>
      <c r="AL4365" t="s">
        <v>115</v>
      </c>
      <c r="AN4365" t="s">
        <v>219</v>
      </c>
      <c r="AO4365" t="s">
        <v>113</v>
      </c>
      <c r="AP4365" t="s">
        <v>113</v>
      </c>
      <c r="AQ4365" t="s">
        <v>113</v>
      </c>
      <c r="AR4365" t="s">
        <v>113</v>
      </c>
      <c r="AS4365" t="s">
        <v>113</v>
      </c>
      <c r="AT4365" t="s">
        <v>113</v>
      </c>
      <c r="AU4365" t="s">
        <v>113</v>
      </c>
      <c r="AV4365" t="s">
        <v>113</v>
      </c>
      <c r="AW4365" t="s">
        <v>113</v>
      </c>
      <c r="AX4365" t="s">
        <v>113</v>
      </c>
      <c r="AY4365" t="s">
        <v>113</v>
      </c>
      <c r="AZ4365" t="s">
        <v>113</v>
      </c>
      <c r="BA4365" t="s">
        <v>113</v>
      </c>
      <c r="BB4365" t="s">
        <v>113</v>
      </c>
      <c r="BD4365" t="s">
        <v>113</v>
      </c>
      <c r="BF4365" t="s">
        <v>113</v>
      </c>
      <c r="BG4365" t="s">
        <v>113</v>
      </c>
      <c r="BH4365" t="s">
        <v>113</v>
      </c>
      <c r="BI4365" t="s">
        <v>113</v>
      </c>
      <c r="BJ4365" t="s">
        <v>113</v>
      </c>
      <c r="BK4365" t="s">
        <v>113</v>
      </c>
      <c r="BL4365" t="s">
        <v>113</v>
      </c>
      <c r="BM4365" t="s">
        <v>113</v>
      </c>
      <c r="BN4365" t="s">
        <v>113</v>
      </c>
      <c r="BO4365" t="s">
        <v>113</v>
      </c>
      <c r="BP4365" t="s">
        <v>113</v>
      </c>
      <c r="BQ4365" t="s">
        <v>113</v>
      </c>
      <c r="BR4365" t="s">
        <v>113</v>
      </c>
      <c r="BS4365" t="s">
        <v>113</v>
      </c>
      <c r="BT4365" t="s">
        <v>113</v>
      </c>
      <c r="BU4365" t="s">
        <v>113</v>
      </c>
      <c r="BV4365" t="s">
        <v>113</v>
      </c>
      <c r="BW4365" t="s">
        <v>111</v>
      </c>
      <c r="BX4365" t="s">
        <v>113</v>
      </c>
      <c r="BY4365" t="s">
        <v>113</v>
      </c>
      <c r="BZ4365" t="s">
        <v>113</v>
      </c>
      <c r="CA4365" t="s">
        <v>113</v>
      </c>
      <c r="CB4365" t="s">
        <v>113</v>
      </c>
      <c r="CC4365" t="s">
        <v>113</v>
      </c>
      <c r="CD4365" t="s">
        <v>113</v>
      </c>
      <c r="CE4365" t="s">
        <v>113</v>
      </c>
      <c r="CF4365" t="s">
        <v>113</v>
      </c>
      <c r="CG4365" t="s">
        <v>113</v>
      </c>
      <c r="CH4365" t="s">
        <v>113</v>
      </c>
      <c r="CI4365" t="s">
        <v>113</v>
      </c>
      <c r="CJ4365" t="s">
        <v>113</v>
      </c>
      <c r="CK4365" t="s">
        <v>113</v>
      </c>
      <c r="CL4365" t="s">
        <v>113</v>
      </c>
      <c r="CM4365" t="s">
        <v>113</v>
      </c>
      <c r="CN4365" t="s">
        <v>113</v>
      </c>
      <c r="CO4365" t="s">
        <v>113</v>
      </c>
      <c r="CP4365" t="s">
        <v>113</v>
      </c>
      <c r="CQ4365" t="s">
        <v>113</v>
      </c>
      <c r="CR4365" t="s">
        <v>113</v>
      </c>
      <c r="CS4365" t="s">
        <v>113</v>
      </c>
      <c r="CT4365" t="s">
        <v>113</v>
      </c>
      <c r="CU4365" t="s">
        <v>113</v>
      </c>
      <c r="CV4365" t="s">
        <v>113</v>
      </c>
      <c r="CW4365" t="s">
        <v>113</v>
      </c>
    </row>
    <row r="4366" spans="1:101" x14ac:dyDescent="0.25">
      <c r="A4366" t="s">
        <v>117</v>
      </c>
      <c r="B4366">
        <v>298409</v>
      </c>
      <c r="C4366" t="s">
        <v>26197</v>
      </c>
      <c r="D4366" t="s">
        <v>102</v>
      </c>
      <c r="E4366" t="s">
        <v>26198</v>
      </c>
      <c r="F4366" t="s">
        <v>26199</v>
      </c>
      <c r="G4366" t="s">
        <v>26200</v>
      </c>
      <c r="H4366" t="s">
        <v>5520</v>
      </c>
      <c r="I4366" t="s">
        <v>128</v>
      </c>
      <c r="K4366" t="s">
        <v>129</v>
      </c>
      <c r="M4366" t="s">
        <v>26201</v>
      </c>
      <c r="N4366" t="s">
        <v>26202</v>
      </c>
      <c r="O4366">
        <v>1</v>
      </c>
      <c r="V4366" t="s">
        <v>110</v>
      </c>
      <c r="W4366" s="1">
        <v>43322</v>
      </c>
      <c r="Y4366" s="1">
        <v>43916</v>
      </c>
      <c r="Z4366" s="2">
        <v>43009</v>
      </c>
      <c r="AA4366" t="s">
        <v>26203</v>
      </c>
      <c r="AB4366" t="s">
        <v>111</v>
      </c>
      <c r="AC4366" t="s">
        <v>113</v>
      </c>
      <c r="AD4366" t="s">
        <v>113</v>
      </c>
      <c r="AG4366" t="s">
        <v>113</v>
      </c>
      <c r="AH4366" t="s">
        <v>111</v>
      </c>
      <c r="AI4366" t="s">
        <v>113</v>
      </c>
      <c r="AJ4366" t="s">
        <v>173</v>
      </c>
      <c r="AK4366" t="s">
        <v>198</v>
      </c>
      <c r="AL4366" t="s">
        <v>115</v>
      </c>
      <c r="AN4366" t="s">
        <v>122</v>
      </c>
      <c r="AO4366" t="s">
        <v>113</v>
      </c>
      <c r="AP4366" t="s">
        <v>113</v>
      </c>
      <c r="AQ4366" t="s">
        <v>113</v>
      </c>
      <c r="AR4366" t="s">
        <v>113</v>
      </c>
      <c r="AS4366" t="s">
        <v>113</v>
      </c>
      <c r="AT4366" t="s">
        <v>113</v>
      </c>
      <c r="AU4366" t="s">
        <v>113</v>
      </c>
      <c r="AV4366" t="s">
        <v>113</v>
      </c>
      <c r="AW4366" t="s">
        <v>113</v>
      </c>
      <c r="AX4366" t="s">
        <v>113</v>
      </c>
      <c r="AY4366" t="s">
        <v>113</v>
      </c>
      <c r="AZ4366" t="s">
        <v>113</v>
      </c>
      <c r="BA4366" t="s">
        <v>113</v>
      </c>
      <c r="BB4366" t="s">
        <v>113</v>
      </c>
      <c r="BD4366" t="s">
        <v>111</v>
      </c>
      <c r="BE4366" t="s">
        <v>113</v>
      </c>
      <c r="BF4366" t="s">
        <v>113</v>
      </c>
      <c r="BG4366" t="s">
        <v>113</v>
      </c>
      <c r="BH4366" t="s">
        <v>111</v>
      </c>
      <c r="BI4366" t="s">
        <v>113</v>
      </c>
      <c r="BJ4366" t="s">
        <v>113</v>
      </c>
      <c r="BK4366" t="s">
        <v>113</v>
      </c>
      <c r="BL4366" t="s">
        <v>113</v>
      </c>
      <c r="BM4366" t="s">
        <v>113</v>
      </c>
      <c r="BN4366" t="s">
        <v>113</v>
      </c>
      <c r="BO4366" t="s">
        <v>113</v>
      </c>
      <c r="BP4366" t="s">
        <v>113</v>
      </c>
      <c r="BQ4366" t="s">
        <v>113</v>
      </c>
      <c r="BR4366" t="s">
        <v>113</v>
      </c>
      <c r="BS4366" t="s">
        <v>113</v>
      </c>
      <c r="BT4366" t="s">
        <v>113</v>
      </c>
      <c r="BU4366" t="s">
        <v>113</v>
      </c>
      <c r="BV4366" t="s">
        <v>111</v>
      </c>
      <c r="BW4366" t="s">
        <v>111</v>
      </c>
      <c r="BX4366" t="s">
        <v>113</v>
      </c>
      <c r="BY4366" t="s">
        <v>113</v>
      </c>
      <c r="BZ4366" t="s">
        <v>113</v>
      </c>
      <c r="CA4366" t="s">
        <v>113</v>
      </c>
      <c r="CB4366" t="s">
        <v>113</v>
      </c>
      <c r="CC4366" t="s">
        <v>113</v>
      </c>
      <c r="CD4366" t="s">
        <v>113</v>
      </c>
      <c r="CE4366" t="s">
        <v>113</v>
      </c>
      <c r="CF4366" t="s">
        <v>113</v>
      </c>
      <c r="CG4366" t="s">
        <v>113</v>
      </c>
      <c r="CH4366" t="s">
        <v>113</v>
      </c>
      <c r="CI4366" t="s">
        <v>113</v>
      </c>
      <c r="CJ4366" t="s">
        <v>113</v>
      </c>
      <c r="CK4366" t="s">
        <v>113</v>
      </c>
      <c r="CL4366" t="s">
        <v>113</v>
      </c>
      <c r="CM4366" t="s">
        <v>113</v>
      </c>
      <c r="CN4366" t="s">
        <v>113</v>
      </c>
      <c r="CO4366" t="s">
        <v>113</v>
      </c>
      <c r="CP4366" t="s">
        <v>113</v>
      </c>
      <c r="CQ4366" t="s">
        <v>113</v>
      </c>
      <c r="CR4366" t="s">
        <v>113</v>
      </c>
      <c r="CS4366" t="s">
        <v>113</v>
      </c>
      <c r="CT4366" t="s">
        <v>113</v>
      </c>
      <c r="CU4366" t="s">
        <v>113</v>
      </c>
      <c r="CV4366" t="s">
        <v>113</v>
      </c>
      <c r="CW4366" t="s">
        <v>113</v>
      </c>
    </row>
    <row r="4367" spans="1:101" x14ac:dyDescent="0.25">
      <c r="A4367" t="s">
        <v>117</v>
      </c>
      <c r="B4367">
        <v>166622</v>
      </c>
      <c r="C4367" t="s">
        <v>26204</v>
      </c>
      <c r="D4367" t="s">
        <v>102</v>
      </c>
      <c r="E4367" t="s">
        <v>26205</v>
      </c>
      <c r="F4367" t="s">
        <v>26206</v>
      </c>
      <c r="G4367" t="s">
        <v>5334</v>
      </c>
      <c r="H4367" t="s">
        <v>26207</v>
      </c>
      <c r="I4367" t="s">
        <v>26208</v>
      </c>
      <c r="K4367" t="s">
        <v>122</v>
      </c>
      <c r="L4367" t="s">
        <v>123</v>
      </c>
      <c r="M4367" t="s">
        <v>26209</v>
      </c>
      <c r="N4367" t="s">
        <v>26210</v>
      </c>
      <c r="O4367">
        <v>0</v>
      </c>
      <c r="V4367" t="s">
        <v>110</v>
      </c>
      <c r="W4367" s="1">
        <v>41499</v>
      </c>
      <c r="Y4367" s="1">
        <v>43917</v>
      </c>
      <c r="Z4367" s="2">
        <v>43009</v>
      </c>
      <c r="AA4367" t="s">
        <v>26211</v>
      </c>
      <c r="AB4367" t="s">
        <v>113</v>
      </c>
      <c r="AC4367" t="s">
        <v>113</v>
      </c>
      <c r="AD4367" t="s">
        <v>113</v>
      </c>
      <c r="AG4367" t="s">
        <v>113</v>
      </c>
      <c r="AH4367" t="s">
        <v>111</v>
      </c>
      <c r="AI4367" t="s">
        <v>113</v>
      </c>
      <c r="AJ4367" t="s">
        <v>173</v>
      </c>
      <c r="AK4367" t="s">
        <v>402</v>
      </c>
      <c r="AL4367" t="s">
        <v>115</v>
      </c>
      <c r="AN4367" t="s">
        <v>122</v>
      </c>
      <c r="AO4367" t="s">
        <v>113</v>
      </c>
      <c r="AP4367" t="s">
        <v>113</v>
      </c>
      <c r="AQ4367" t="s">
        <v>113</v>
      </c>
      <c r="AR4367" t="s">
        <v>113</v>
      </c>
      <c r="AS4367" t="s">
        <v>113</v>
      </c>
      <c r="AT4367" t="s">
        <v>113</v>
      </c>
      <c r="AU4367" t="s">
        <v>113</v>
      </c>
      <c r="AV4367" t="s">
        <v>113</v>
      </c>
      <c r="AW4367" t="s">
        <v>113</v>
      </c>
      <c r="AX4367" t="s">
        <v>113</v>
      </c>
      <c r="AY4367" t="s">
        <v>113</v>
      </c>
      <c r="AZ4367" t="s">
        <v>113</v>
      </c>
      <c r="BA4367" t="s">
        <v>113</v>
      </c>
      <c r="BB4367" t="s">
        <v>113</v>
      </c>
      <c r="BD4367" t="s">
        <v>113</v>
      </c>
      <c r="BF4367" t="s">
        <v>113</v>
      </c>
      <c r="BG4367" t="s">
        <v>113</v>
      </c>
      <c r="BH4367" t="s">
        <v>113</v>
      </c>
      <c r="BI4367" t="s">
        <v>113</v>
      </c>
      <c r="BJ4367" t="s">
        <v>113</v>
      </c>
      <c r="BK4367" t="s">
        <v>113</v>
      </c>
      <c r="BL4367" t="s">
        <v>113</v>
      </c>
      <c r="BM4367" t="s">
        <v>113</v>
      </c>
      <c r="BN4367" t="s">
        <v>113</v>
      </c>
      <c r="BO4367" t="s">
        <v>113</v>
      </c>
      <c r="BP4367" t="s">
        <v>113</v>
      </c>
      <c r="BQ4367" t="s">
        <v>113</v>
      </c>
      <c r="BR4367" t="s">
        <v>113</v>
      </c>
      <c r="BS4367" t="s">
        <v>113</v>
      </c>
      <c r="BT4367" t="s">
        <v>113</v>
      </c>
      <c r="BU4367" t="s">
        <v>113</v>
      </c>
      <c r="BV4367" t="s">
        <v>111</v>
      </c>
      <c r="BW4367" t="s">
        <v>111</v>
      </c>
      <c r="BX4367" t="s">
        <v>113</v>
      </c>
      <c r="BY4367" t="s">
        <v>113</v>
      </c>
      <c r="BZ4367" t="s">
        <v>113</v>
      </c>
      <c r="CA4367" t="s">
        <v>113</v>
      </c>
      <c r="CB4367" t="s">
        <v>113</v>
      </c>
      <c r="CC4367" t="s">
        <v>113</v>
      </c>
      <c r="CD4367" t="s">
        <v>113</v>
      </c>
      <c r="CE4367" t="s">
        <v>113</v>
      </c>
      <c r="CF4367" t="s">
        <v>113</v>
      </c>
      <c r="CG4367" t="s">
        <v>113</v>
      </c>
      <c r="CH4367" t="s">
        <v>113</v>
      </c>
      <c r="CI4367" t="s">
        <v>113</v>
      </c>
      <c r="CJ4367" t="s">
        <v>113</v>
      </c>
      <c r="CK4367" t="s">
        <v>113</v>
      </c>
      <c r="CL4367" t="s">
        <v>113</v>
      </c>
      <c r="CM4367" t="s">
        <v>113</v>
      </c>
      <c r="CN4367" t="s">
        <v>113</v>
      </c>
      <c r="CO4367" t="s">
        <v>113</v>
      </c>
      <c r="CP4367" t="s">
        <v>113</v>
      </c>
      <c r="CQ4367" t="s">
        <v>113</v>
      </c>
      <c r="CR4367" t="s">
        <v>113</v>
      </c>
      <c r="CS4367" t="s">
        <v>113</v>
      </c>
      <c r="CT4367" t="s">
        <v>113</v>
      </c>
      <c r="CU4367" t="s">
        <v>113</v>
      </c>
      <c r="CV4367" t="s">
        <v>113</v>
      </c>
      <c r="CW4367" t="s">
        <v>113</v>
      </c>
    </row>
    <row r="4368" spans="1:101" x14ac:dyDescent="0.25">
      <c r="A4368" t="s">
        <v>378</v>
      </c>
      <c r="B4368">
        <v>301096</v>
      </c>
      <c r="C4368" t="s">
        <v>26212</v>
      </c>
      <c r="D4368" t="s">
        <v>102</v>
      </c>
      <c r="E4368" t="s">
        <v>26213</v>
      </c>
      <c r="F4368" t="s">
        <v>26214</v>
      </c>
      <c r="G4368" t="s">
        <v>26215</v>
      </c>
      <c r="I4368" t="s">
        <v>16126</v>
      </c>
      <c r="J4368" t="s">
        <v>180</v>
      </c>
      <c r="K4368" t="s">
        <v>108</v>
      </c>
      <c r="L4368">
        <v>93101</v>
      </c>
      <c r="M4368" t="s">
        <v>26216</v>
      </c>
      <c r="O4368">
        <v>0</v>
      </c>
      <c r="V4368" t="s">
        <v>110</v>
      </c>
      <c r="W4368" s="1">
        <v>43536</v>
      </c>
      <c r="Y4368" s="1">
        <v>43902</v>
      </c>
      <c r="Z4368" s="2">
        <v>43009</v>
      </c>
      <c r="AA4368" t="s">
        <v>26217</v>
      </c>
      <c r="AB4368" t="s">
        <v>113</v>
      </c>
      <c r="AC4368" t="s">
        <v>113</v>
      </c>
      <c r="AD4368" t="s">
        <v>113</v>
      </c>
      <c r="AG4368" t="s">
        <v>111</v>
      </c>
      <c r="AH4368" t="s">
        <v>111</v>
      </c>
      <c r="AI4368" t="s">
        <v>113</v>
      </c>
      <c r="AJ4368" t="s">
        <v>114</v>
      </c>
      <c r="AL4368" t="s">
        <v>115</v>
      </c>
      <c r="AM4368" t="s">
        <v>116</v>
      </c>
      <c r="AN4368" t="s">
        <v>108</v>
      </c>
      <c r="AO4368" t="s">
        <v>113</v>
      </c>
      <c r="AP4368" t="s">
        <v>113</v>
      </c>
      <c r="AQ4368" t="s">
        <v>113</v>
      </c>
      <c r="AR4368" t="s">
        <v>113</v>
      </c>
      <c r="AS4368" t="s">
        <v>113</v>
      </c>
      <c r="AT4368" t="s">
        <v>113</v>
      </c>
      <c r="AU4368" t="s">
        <v>113</v>
      </c>
      <c r="AV4368" t="s">
        <v>113</v>
      </c>
      <c r="AW4368" t="s">
        <v>113</v>
      </c>
      <c r="AX4368" t="s">
        <v>113</v>
      </c>
      <c r="AY4368" t="s">
        <v>113</v>
      </c>
      <c r="AZ4368" t="s">
        <v>113</v>
      </c>
      <c r="BA4368" t="s">
        <v>113</v>
      </c>
      <c r="BB4368" t="s">
        <v>113</v>
      </c>
      <c r="BD4368" t="s">
        <v>113</v>
      </c>
      <c r="BF4368" t="s">
        <v>113</v>
      </c>
      <c r="BG4368" t="s">
        <v>113</v>
      </c>
      <c r="BH4368" t="s">
        <v>111</v>
      </c>
      <c r="BI4368" t="s">
        <v>113</v>
      </c>
      <c r="BJ4368" t="s">
        <v>113</v>
      </c>
      <c r="BK4368" t="s">
        <v>113</v>
      </c>
      <c r="BL4368" t="s">
        <v>113</v>
      </c>
      <c r="BM4368" t="s">
        <v>113</v>
      </c>
      <c r="BN4368" t="s">
        <v>113</v>
      </c>
      <c r="BO4368" t="s">
        <v>113</v>
      </c>
      <c r="BP4368" t="s">
        <v>113</v>
      </c>
      <c r="BQ4368" t="s">
        <v>113</v>
      </c>
      <c r="BR4368" t="s">
        <v>113</v>
      </c>
      <c r="BS4368" t="s">
        <v>113</v>
      </c>
      <c r="BT4368" t="s">
        <v>113</v>
      </c>
      <c r="BU4368" t="s">
        <v>113</v>
      </c>
      <c r="BV4368" t="s">
        <v>113</v>
      </c>
      <c r="BW4368" t="s">
        <v>111</v>
      </c>
      <c r="BX4368" t="s">
        <v>111</v>
      </c>
      <c r="BY4368" t="s">
        <v>113</v>
      </c>
      <c r="BZ4368" t="s">
        <v>113</v>
      </c>
      <c r="CA4368" t="s">
        <v>113</v>
      </c>
      <c r="CB4368" t="s">
        <v>113</v>
      </c>
      <c r="CC4368" t="s">
        <v>113</v>
      </c>
      <c r="CD4368" t="s">
        <v>113</v>
      </c>
      <c r="CE4368" t="s">
        <v>113</v>
      </c>
      <c r="CF4368" t="s">
        <v>113</v>
      </c>
      <c r="CG4368" t="s">
        <v>113</v>
      </c>
      <c r="CH4368" t="s">
        <v>113</v>
      </c>
      <c r="CI4368" t="s">
        <v>113</v>
      </c>
      <c r="CJ4368" t="s">
        <v>113</v>
      </c>
      <c r="CK4368" t="s">
        <v>113</v>
      </c>
      <c r="CL4368" t="s">
        <v>113</v>
      </c>
      <c r="CM4368" t="s">
        <v>113</v>
      </c>
      <c r="CN4368" t="s">
        <v>113</v>
      </c>
      <c r="CO4368" t="s">
        <v>113</v>
      </c>
      <c r="CP4368" t="s">
        <v>113</v>
      </c>
      <c r="CQ4368" t="s">
        <v>113</v>
      </c>
      <c r="CR4368" t="s">
        <v>113</v>
      </c>
      <c r="CS4368" t="s">
        <v>113</v>
      </c>
      <c r="CT4368" t="s">
        <v>113</v>
      </c>
      <c r="CU4368" t="s">
        <v>113</v>
      </c>
      <c r="CV4368" t="s">
        <v>113</v>
      </c>
      <c r="CW4368" t="s">
        <v>113</v>
      </c>
    </row>
    <row r="4369" spans="1:101" x14ac:dyDescent="0.25">
      <c r="A4369" t="s">
        <v>155</v>
      </c>
      <c r="B4369">
        <v>285255</v>
      </c>
      <c r="C4369" t="s">
        <v>26218</v>
      </c>
      <c r="D4369" t="s">
        <v>102</v>
      </c>
      <c r="E4369" t="s">
        <v>26219</v>
      </c>
      <c r="F4369" t="s">
        <v>26219</v>
      </c>
      <c r="M4369" t="s">
        <v>26220</v>
      </c>
      <c r="N4369" t="s">
        <v>26221</v>
      </c>
      <c r="O4369">
        <v>0</v>
      </c>
      <c r="V4369" t="s">
        <v>110</v>
      </c>
      <c r="W4369" s="1">
        <v>42636</v>
      </c>
      <c r="Y4369" s="1">
        <v>43915</v>
      </c>
      <c r="Z4369" s="2">
        <v>43009</v>
      </c>
      <c r="AA4369" t="s">
        <v>26222</v>
      </c>
      <c r="AB4369" t="s">
        <v>113</v>
      </c>
      <c r="AC4369" t="s">
        <v>113</v>
      </c>
      <c r="AD4369" t="s">
        <v>113</v>
      </c>
      <c r="AG4369" t="s">
        <v>111</v>
      </c>
      <c r="AH4369" t="s">
        <v>113</v>
      </c>
      <c r="AI4369" t="s">
        <v>113</v>
      </c>
      <c r="AJ4369" t="s">
        <v>131</v>
      </c>
      <c r="AL4369" t="s">
        <v>115</v>
      </c>
      <c r="AM4369" t="s">
        <v>161</v>
      </c>
      <c r="AN4369" t="s">
        <v>108</v>
      </c>
      <c r="AO4369" t="s">
        <v>113</v>
      </c>
      <c r="AP4369" t="s">
        <v>113</v>
      </c>
      <c r="AQ4369" t="s">
        <v>113</v>
      </c>
      <c r="AR4369" t="s">
        <v>113</v>
      </c>
      <c r="AS4369" t="s">
        <v>113</v>
      </c>
      <c r="AT4369" t="s">
        <v>113</v>
      </c>
      <c r="AU4369" t="s">
        <v>113</v>
      </c>
      <c r="AV4369" t="s">
        <v>113</v>
      </c>
      <c r="AW4369" t="s">
        <v>113</v>
      </c>
      <c r="AX4369" t="s">
        <v>113</v>
      </c>
      <c r="AY4369" t="s">
        <v>113</v>
      </c>
      <c r="AZ4369" t="s">
        <v>113</v>
      </c>
      <c r="BA4369" t="s">
        <v>113</v>
      </c>
      <c r="BB4369" t="s">
        <v>113</v>
      </c>
      <c r="BD4369" t="s">
        <v>113</v>
      </c>
      <c r="BF4369" t="s">
        <v>113</v>
      </c>
      <c r="BG4369" t="s">
        <v>113</v>
      </c>
      <c r="BH4369" t="s">
        <v>111</v>
      </c>
      <c r="BI4369" t="s">
        <v>113</v>
      </c>
      <c r="BJ4369" t="s">
        <v>113</v>
      </c>
      <c r="BK4369" t="s">
        <v>113</v>
      </c>
      <c r="BL4369" t="s">
        <v>113</v>
      </c>
      <c r="BM4369" t="s">
        <v>113</v>
      </c>
      <c r="BN4369" t="s">
        <v>113</v>
      </c>
      <c r="BO4369" t="s">
        <v>113</v>
      </c>
      <c r="BP4369" t="s">
        <v>113</v>
      </c>
      <c r="BQ4369" t="s">
        <v>113</v>
      </c>
      <c r="BR4369" t="s">
        <v>113</v>
      </c>
      <c r="BS4369" t="s">
        <v>113</v>
      </c>
      <c r="BT4369" t="s">
        <v>113</v>
      </c>
      <c r="BU4369" t="s">
        <v>113</v>
      </c>
      <c r="BV4369" t="s">
        <v>111</v>
      </c>
      <c r="BW4369" t="s">
        <v>111</v>
      </c>
      <c r="BX4369" t="s">
        <v>111</v>
      </c>
      <c r="BY4369" t="s">
        <v>113</v>
      </c>
      <c r="BZ4369" t="s">
        <v>113</v>
      </c>
      <c r="CA4369" t="s">
        <v>113</v>
      </c>
      <c r="CB4369" t="s">
        <v>113</v>
      </c>
      <c r="CC4369" t="s">
        <v>113</v>
      </c>
      <c r="CD4369" t="s">
        <v>113</v>
      </c>
      <c r="CE4369" t="s">
        <v>113</v>
      </c>
      <c r="CF4369" t="s">
        <v>113</v>
      </c>
      <c r="CG4369" t="s">
        <v>113</v>
      </c>
      <c r="CH4369" t="s">
        <v>113</v>
      </c>
      <c r="CI4369" t="s">
        <v>113</v>
      </c>
      <c r="CJ4369" t="s">
        <v>113</v>
      </c>
      <c r="CK4369" t="s">
        <v>113</v>
      </c>
      <c r="CL4369" t="s">
        <v>113</v>
      </c>
      <c r="CM4369" t="s">
        <v>113</v>
      </c>
      <c r="CN4369" t="s">
        <v>113</v>
      </c>
      <c r="CO4369" t="s">
        <v>113</v>
      </c>
      <c r="CP4369" t="s">
        <v>113</v>
      </c>
      <c r="CQ4369" t="s">
        <v>113</v>
      </c>
      <c r="CR4369" t="s">
        <v>113</v>
      </c>
      <c r="CS4369" t="s">
        <v>113</v>
      </c>
      <c r="CT4369" t="s">
        <v>113</v>
      </c>
      <c r="CU4369" t="s">
        <v>113</v>
      </c>
      <c r="CV4369" t="s">
        <v>113</v>
      </c>
      <c r="CW4369" t="s">
        <v>113</v>
      </c>
    </row>
    <row r="4370" spans="1:101" x14ac:dyDescent="0.25">
      <c r="A4370" t="s">
        <v>175</v>
      </c>
      <c r="B4370">
        <v>162545</v>
      </c>
      <c r="C4370" t="s">
        <v>26223</v>
      </c>
      <c r="D4370" t="s">
        <v>102</v>
      </c>
      <c r="E4370" t="s">
        <v>26224</v>
      </c>
      <c r="F4370" t="s">
        <v>26225</v>
      </c>
      <c r="G4370" t="s">
        <v>6928</v>
      </c>
      <c r="H4370" t="s">
        <v>26226</v>
      </c>
      <c r="I4370" t="s">
        <v>285</v>
      </c>
      <c r="J4370" t="s">
        <v>180</v>
      </c>
      <c r="K4370" t="s">
        <v>108</v>
      </c>
      <c r="L4370">
        <v>94025</v>
      </c>
      <c r="M4370" t="s">
        <v>26227</v>
      </c>
      <c r="N4370" t="s">
        <v>26228</v>
      </c>
      <c r="O4370">
        <v>0</v>
      </c>
      <c r="V4370" t="s">
        <v>110</v>
      </c>
      <c r="W4370" s="1">
        <v>40997</v>
      </c>
      <c r="Y4370" s="1">
        <v>43923</v>
      </c>
      <c r="Z4370" s="2">
        <v>43009</v>
      </c>
      <c r="AA4370" t="s">
        <v>26229</v>
      </c>
      <c r="AB4370" t="s">
        <v>113</v>
      </c>
      <c r="AC4370" t="s">
        <v>113</v>
      </c>
      <c r="AD4370" t="s">
        <v>113</v>
      </c>
      <c r="AG4370" t="s">
        <v>111</v>
      </c>
      <c r="AH4370" t="s">
        <v>113</v>
      </c>
      <c r="AI4370" t="s">
        <v>113</v>
      </c>
      <c r="AJ4370" t="s">
        <v>114</v>
      </c>
      <c r="AL4370" t="s">
        <v>115</v>
      </c>
      <c r="AM4370" t="s">
        <v>116</v>
      </c>
      <c r="AN4370" t="s">
        <v>108</v>
      </c>
      <c r="AO4370" t="s">
        <v>113</v>
      </c>
      <c r="AP4370" t="s">
        <v>113</v>
      </c>
      <c r="AQ4370" t="s">
        <v>113</v>
      </c>
      <c r="AR4370" t="s">
        <v>113</v>
      </c>
      <c r="AS4370" t="s">
        <v>113</v>
      </c>
      <c r="AT4370" t="s">
        <v>113</v>
      </c>
      <c r="AU4370" t="s">
        <v>113</v>
      </c>
      <c r="AV4370" t="s">
        <v>113</v>
      </c>
      <c r="AW4370" t="s">
        <v>113</v>
      </c>
      <c r="AX4370" t="s">
        <v>113</v>
      </c>
      <c r="AY4370" t="s">
        <v>113</v>
      </c>
      <c r="AZ4370" t="s">
        <v>113</v>
      </c>
      <c r="BA4370" t="s">
        <v>113</v>
      </c>
      <c r="BB4370" t="s">
        <v>113</v>
      </c>
      <c r="BD4370" t="s">
        <v>113</v>
      </c>
      <c r="BF4370" t="s">
        <v>113</v>
      </c>
      <c r="BG4370" t="s">
        <v>113</v>
      </c>
      <c r="BH4370" t="s">
        <v>113</v>
      </c>
      <c r="BI4370" t="s">
        <v>113</v>
      </c>
      <c r="BJ4370" t="s">
        <v>113</v>
      </c>
      <c r="BK4370" t="s">
        <v>113</v>
      </c>
      <c r="BL4370" t="s">
        <v>113</v>
      </c>
      <c r="BM4370" t="s">
        <v>113</v>
      </c>
      <c r="BN4370" t="s">
        <v>113</v>
      </c>
      <c r="BO4370" t="s">
        <v>113</v>
      </c>
      <c r="BP4370" t="s">
        <v>113</v>
      </c>
      <c r="BQ4370" t="s">
        <v>113</v>
      </c>
      <c r="BR4370" t="s">
        <v>113</v>
      </c>
      <c r="BS4370" t="s">
        <v>113</v>
      </c>
      <c r="BT4370" t="s">
        <v>113</v>
      </c>
      <c r="BU4370" t="s">
        <v>113</v>
      </c>
      <c r="BV4370" t="s">
        <v>111</v>
      </c>
      <c r="BW4370" t="s">
        <v>111</v>
      </c>
      <c r="BX4370" t="s">
        <v>113</v>
      </c>
      <c r="BY4370" t="s">
        <v>113</v>
      </c>
      <c r="BZ4370" t="s">
        <v>113</v>
      </c>
      <c r="CA4370" t="s">
        <v>113</v>
      </c>
      <c r="CB4370" t="s">
        <v>113</v>
      </c>
      <c r="CC4370" t="s">
        <v>113</v>
      </c>
      <c r="CD4370" t="s">
        <v>113</v>
      </c>
      <c r="CE4370" t="s">
        <v>113</v>
      </c>
      <c r="CF4370" t="s">
        <v>113</v>
      </c>
      <c r="CG4370" t="s">
        <v>113</v>
      </c>
      <c r="CH4370" t="s">
        <v>113</v>
      </c>
      <c r="CI4370" t="s">
        <v>113</v>
      </c>
      <c r="CJ4370" t="s">
        <v>113</v>
      </c>
      <c r="CK4370" t="s">
        <v>113</v>
      </c>
      <c r="CL4370" t="s">
        <v>113</v>
      </c>
      <c r="CM4370" t="s">
        <v>113</v>
      </c>
      <c r="CN4370" t="s">
        <v>113</v>
      </c>
      <c r="CO4370" t="s">
        <v>113</v>
      </c>
      <c r="CP4370" t="s">
        <v>113</v>
      </c>
      <c r="CQ4370" t="s">
        <v>113</v>
      </c>
      <c r="CR4370" t="s">
        <v>113</v>
      </c>
      <c r="CS4370" t="s">
        <v>113</v>
      </c>
      <c r="CT4370" t="s">
        <v>113</v>
      </c>
      <c r="CU4370" t="s">
        <v>113</v>
      </c>
      <c r="CV4370" t="s">
        <v>113</v>
      </c>
      <c r="CW4370" t="s">
        <v>113</v>
      </c>
    </row>
    <row r="4371" spans="1:101" x14ac:dyDescent="0.25">
      <c r="A4371" t="s">
        <v>506</v>
      </c>
      <c r="B4371">
        <v>161493</v>
      </c>
      <c r="C4371" t="s">
        <v>26230</v>
      </c>
      <c r="D4371" t="s">
        <v>102</v>
      </c>
      <c r="E4371" t="s">
        <v>1242</v>
      </c>
      <c r="F4371" t="s">
        <v>26231</v>
      </c>
      <c r="G4371" t="s">
        <v>3573</v>
      </c>
      <c r="H4371" t="s">
        <v>1245</v>
      </c>
      <c r="I4371" t="s">
        <v>700</v>
      </c>
      <c r="J4371" t="s">
        <v>701</v>
      </c>
      <c r="K4371" t="s">
        <v>108</v>
      </c>
      <c r="L4371">
        <v>27701</v>
      </c>
      <c r="M4371" t="s">
        <v>3574</v>
      </c>
      <c r="N4371" t="s">
        <v>3575</v>
      </c>
      <c r="O4371">
        <v>0</v>
      </c>
      <c r="V4371" t="s">
        <v>110</v>
      </c>
      <c r="W4371" s="1">
        <v>40998</v>
      </c>
      <c r="Y4371" s="1">
        <v>43926</v>
      </c>
      <c r="Z4371" s="2">
        <v>43891</v>
      </c>
      <c r="AA4371" t="s">
        <v>26232</v>
      </c>
      <c r="AB4371" t="s">
        <v>113</v>
      </c>
      <c r="AC4371" t="s">
        <v>113</v>
      </c>
      <c r="AD4371" t="s">
        <v>113</v>
      </c>
      <c r="AG4371" t="s">
        <v>111</v>
      </c>
      <c r="AH4371" t="s">
        <v>111</v>
      </c>
      <c r="AI4371" t="s">
        <v>113</v>
      </c>
      <c r="AJ4371" t="s">
        <v>114</v>
      </c>
      <c r="AL4371" t="s">
        <v>115</v>
      </c>
      <c r="AM4371" t="s">
        <v>701</v>
      </c>
      <c r="AN4371" t="s">
        <v>108</v>
      </c>
      <c r="AO4371" t="s">
        <v>113</v>
      </c>
      <c r="AP4371" t="s">
        <v>113</v>
      </c>
      <c r="AQ4371" t="s">
        <v>113</v>
      </c>
      <c r="AR4371" t="s">
        <v>113</v>
      </c>
      <c r="AS4371" t="s">
        <v>113</v>
      </c>
      <c r="AT4371" t="s">
        <v>113</v>
      </c>
      <c r="AU4371" t="s">
        <v>113</v>
      </c>
      <c r="AV4371" t="s">
        <v>113</v>
      </c>
      <c r="AW4371" t="s">
        <v>113</v>
      </c>
      <c r="AX4371" t="s">
        <v>113</v>
      </c>
      <c r="AY4371" t="s">
        <v>113</v>
      </c>
      <c r="AZ4371" t="s">
        <v>113</v>
      </c>
      <c r="BA4371" t="s">
        <v>113</v>
      </c>
      <c r="BB4371" t="s">
        <v>113</v>
      </c>
      <c r="BD4371" t="s">
        <v>113</v>
      </c>
      <c r="BF4371" t="s">
        <v>113</v>
      </c>
      <c r="BG4371" t="s">
        <v>113</v>
      </c>
      <c r="BH4371" t="s">
        <v>113</v>
      </c>
      <c r="BI4371" t="s">
        <v>113</v>
      </c>
      <c r="BJ4371" t="s">
        <v>113</v>
      </c>
      <c r="BK4371" t="s">
        <v>113</v>
      </c>
      <c r="BL4371" t="s">
        <v>113</v>
      </c>
      <c r="BM4371" t="s">
        <v>113</v>
      </c>
      <c r="BN4371" t="s">
        <v>113</v>
      </c>
      <c r="BO4371" t="s">
        <v>113</v>
      </c>
      <c r="BP4371" t="s">
        <v>113</v>
      </c>
      <c r="BQ4371" t="s">
        <v>113</v>
      </c>
      <c r="BR4371" t="s">
        <v>113</v>
      </c>
      <c r="BS4371" t="s">
        <v>113</v>
      </c>
      <c r="BT4371" t="s">
        <v>113</v>
      </c>
      <c r="BU4371" t="s">
        <v>113</v>
      </c>
      <c r="BV4371" t="s">
        <v>113</v>
      </c>
      <c r="BW4371" t="s">
        <v>111</v>
      </c>
      <c r="BX4371" t="s">
        <v>113</v>
      </c>
      <c r="BY4371" t="s">
        <v>113</v>
      </c>
      <c r="BZ4371" t="s">
        <v>113</v>
      </c>
      <c r="CA4371" t="s">
        <v>113</v>
      </c>
      <c r="CB4371" t="s">
        <v>113</v>
      </c>
      <c r="CC4371" t="s">
        <v>113</v>
      </c>
      <c r="CD4371" t="s">
        <v>113</v>
      </c>
      <c r="CE4371" t="s">
        <v>113</v>
      </c>
      <c r="CF4371" t="s">
        <v>113</v>
      </c>
      <c r="CG4371" t="s">
        <v>113</v>
      </c>
      <c r="CH4371" t="s">
        <v>113</v>
      </c>
      <c r="CI4371" t="s">
        <v>113</v>
      </c>
      <c r="CJ4371" t="s">
        <v>113</v>
      </c>
      <c r="CK4371" t="s">
        <v>113</v>
      </c>
      <c r="CL4371" t="s">
        <v>113</v>
      </c>
      <c r="CM4371" t="s">
        <v>113</v>
      </c>
      <c r="CN4371" t="s">
        <v>113</v>
      </c>
      <c r="CO4371" t="s">
        <v>113</v>
      </c>
      <c r="CP4371" t="s">
        <v>113</v>
      </c>
      <c r="CQ4371" t="s">
        <v>113</v>
      </c>
      <c r="CR4371" t="s">
        <v>113</v>
      </c>
      <c r="CS4371" t="s">
        <v>113</v>
      </c>
      <c r="CT4371" t="s">
        <v>113</v>
      </c>
      <c r="CU4371" t="s">
        <v>113</v>
      </c>
      <c r="CV4371" t="s">
        <v>113</v>
      </c>
      <c r="CW4371" t="s">
        <v>113</v>
      </c>
    </row>
    <row r="4372" spans="1:101" x14ac:dyDescent="0.25">
      <c r="A4372" t="s">
        <v>117</v>
      </c>
      <c r="B4372">
        <v>161848</v>
      </c>
      <c r="C4372" t="s">
        <v>26233</v>
      </c>
      <c r="D4372" t="s">
        <v>102</v>
      </c>
      <c r="E4372" t="s">
        <v>26234</v>
      </c>
      <c r="F4372" t="s">
        <v>26235</v>
      </c>
      <c r="G4372" t="s">
        <v>26236</v>
      </c>
      <c r="I4372" t="s">
        <v>10692</v>
      </c>
      <c r="K4372" t="s">
        <v>4313</v>
      </c>
      <c r="L4372">
        <v>21021</v>
      </c>
      <c r="M4372">
        <v>39028904631</v>
      </c>
      <c r="N4372">
        <v>39028904635</v>
      </c>
      <c r="O4372">
        <v>0</v>
      </c>
      <c r="V4372" t="s">
        <v>110</v>
      </c>
      <c r="W4372" s="1">
        <v>40996</v>
      </c>
      <c r="Y4372" s="1">
        <v>43913</v>
      </c>
      <c r="Z4372" s="2">
        <v>43009</v>
      </c>
      <c r="AA4372" t="s">
        <v>26237</v>
      </c>
      <c r="AB4372" t="s">
        <v>111</v>
      </c>
      <c r="AC4372" t="s">
        <v>113</v>
      </c>
      <c r="AD4372" t="s">
        <v>113</v>
      </c>
      <c r="AG4372" t="s">
        <v>113</v>
      </c>
      <c r="AH4372" t="s">
        <v>111</v>
      </c>
      <c r="AI4372" t="s">
        <v>113</v>
      </c>
      <c r="AJ4372" t="s">
        <v>131</v>
      </c>
      <c r="AL4372" t="s">
        <v>115</v>
      </c>
      <c r="AN4372" t="s">
        <v>4313</v>
      </c>
      <c r="AO4372" t="s">
        <v>113</v>
      </c>
      <c r="AP4372" t="s">
        <v>113</v>
      </c>
      <c r="AQ4372" t="s">
        <v>113</v>
      </c>
      <c r="AR4372" t="s">
        <v>113</v>
      </c>
      <c r="AS4372" t="s">
        <v>113</v>
      </c>
      <c r="AT4372" t="s">
        <v>113</v>
      </c>
      <c r="AU4372" t="s">
        <v>113</v>
      </c>
      <c r="AV4372" t="s">
        <v>113</v>
      </c>
      <c r="AW4372" t="s">
        <v>113</v>
      </c>
      <c r="AX4372" t="s">
        <v>113</v>
      </c>
      <c r="AY4372" t="s">
        <v>113</v>
      </c>
      <c r="AZ4372" t="s">
        <v>113</v>
      </c>
      <c r="BA4372" t="s">
        <v>113</v>
      </c>
      <c r="BB4372" t="s">
        <v>113</v>
      </c>
      <c r="BD4372" t="s">
        <v>113</v>
      </c>
      <c r="BF4372" t="s">
        <v>113</v>
      </c>
      <c r="BG4372" t="s">
        <v>113</v>
      </c>
      <c r="BH4372" t="s">
        <v>113</v>
      </c>
      <c r="BI4372" t="s">
        <v>113</v>
      </c>
      <c r="BJ4372" t="s">
        <v>113</v>
      </c>
      <c r="BK4372" t="s">
        <v>113</v>
      </c>
      <c r="BL4372" t="s">
        <v>113</v>
      </c>
      <c r="BM4372" t="s">
        <v>113</v>
      </c>
      <c r="BN4372" t="s">
        <v>113</v>
      </c>
      <c r="BO4372" t="s">
        <v>113</v>
      </c>
      <c r="BP4372" t="s">
        <v>113</v>
      </c>
      <c r="BQ4372" t="s">
        <v>113</v>
      </c>
      <c r="BR4372" t="s">
        <v>113</v>
      </c>
      <c r="BS4372" t="s">
        <v>113</v>
      </c>
      <c r="BT4372" t="s">
        <v>113</v>
      </c>
      <c r="BU4372" t="s">
        <v>113</v>
      </c>
      <c r="BV4372" t="s">
        <v>113</v>
      </c>
      <c r="BW4372" t="s">
        <v>111</v>
      </c>
      <c r="BX4372" t="s">
        <v>113</v>
      </c>
      <c r="BY4372" t="s">
        <v>113</v>
      </c>
      <c r="BZ4372" t="s">
        <v>113</v>
      </c>
      <c r="CA4372" t="s">
        <v>113</v>
      </c>
      <c r="CB4372" t="s">
        <v>113</v>
      </c>
      <c r="CC4372" t="s">
        <v>113</v>
      </c>
      <c r="CD4372" t="s">
        <v>113</v>
      </c>
      <c r="CE4372" t="s">
        <v>113</v>
      </c>
      <c r="CF4372" t="s">
        <v>113</v>
      </c>
      <c r="CG4372" t="s">
        <v>113</v>
      </c>
      <c r="CH4372" t="s">
        <v>113</v>
      </c>
      <c r="CI4372" t="s">
        <v>113</v>
      </c>
      <c r="CJ4372" t="s">
        <v>113</v>
      </c>
      <c r="CK4372" t="s">
        <v>113</v>
      </c>
      <c r="CL4372" t="s">
        <v>113</v>
      </c>
      <c r="CM4372" t="s">
        <v>113</v>
      </c>
      <c r="CN4372" t="s">
        <v>113</v>
      </c>
      <c r="CO4372" t="s">
        <v>113</v>
      </c>
      <c r="CP4372" t="s">
        <v>113</v>
      </c>
      <c r="CQ4372" t="s">
        <v>113</v>
      </c>
      <c r="CR4372" t="s">
        <v>113</v>
      </c>
      <c r="CS4372" t="s">
        <v>113</v>
      </c>
      <c r="CT4372" t="s">
        <v>113</v>
      </c>
      <c r="CU4372" t="s">
        <v>113</v>
      </c>
      <c r="CV4372" t="s">
        <v>113</v>
      </c>
      <c r="CW4372" t="s">
        <v>113</v>
      </c>
    </row>
    <row r="4373" spans="1:101" x14ac:dyDescent="0.25">
      <c r="A4373" t="s">
        <v>117</v>
      </c>
      <c r="B4373">
        <v>161812</v>
      </c>
      <c r="C4373" t="s">
        <v>26238</v>
      </c>
      <c r="D4373" t="s">
        <v>102</v>
      </c>
      <c r="E4373" t="s">
        <v>26239</v>
      </c>
      <c r="F4373" t="s">
        <v>26240</v>
      </c>
      <c r="G4373" t="s">
        <v>26241</v>
      </c>
      <c r="H4373" t="s">
        <v>26242</v>
      </c>
      <c r="I4373" t="s">
        <v>128</v>
      </c>
      <c r="K4373" t="s">
        <v>129</v>
      </c>
      <c r="L4373" t="s">
        <v>1070</v>
      </c>
      <c r="M4373" t="s">
        <v>26243</v>
      </c>
      <c r="N4373" t="s">
        <v>26244</v>
      </c>
      <c r="O4373">
        <v>0</v>
      </c>
      <c r="V4373" t="s">
        <v>110</v>
      </c>
      <c r="W4373" s="1">
        <v>40996</v>
      </c>
      <c r="Y4373" s="1">
        <v>43913</v>
      </c>
      <c r="Z4373" s="2">
        <v>43009</v>
      </c>
      <c r="AA4373" t="s">
        <v>26245</v>
      </c>
      <c r="AB4373" t="s">
        <v>111</v>
      </c>
      <c r="AC4373" t="s">
        <v>113</v>
      </c>
      <c r="AD4373" t="s">
        <v>113</v>
      </c>
      <c r="AG4373" t="s">
        <v>113</v>
      </c>
      <c r="AH4373" t="s">
        <v>111</v>
      </c>
      <c r="AI4373" t="s">
        <v>113</v>
      </c>
      <c r="AJ4373" t="s">
        <v>131</v>
      </c>
      <c r="AL4373" t="s">
        <v>115</v>
      </c>
      <c r="AN4373" t="s">
        <v>219</v>
      </c>
      <c r="AO4373" t="s">
        <v>113</v>
      </c>
      <c r="AP4373" t="s">
        <v>113</v>
      </c>
      <c r="AQ4373" t="s">
        <v>113</v>
      </c>
      <c r="AR4373" t="s">
        <v>113</v>
      </c>
      <c r="AS4373" t="s">
        <v>113</v>
      </c>
      <c r="AT4373" t="s">
        <v>113</v>
      </c>
      <c r="AU4373" t="s">
        <v>113</v>
      </c>
      <c r="AV4373" t="s">
        <v>113</v>
      </c>
      <c r="AW4373" t="s">
        <v>113</v>
      </c>
      <c r="AX4373" t="s">
        <v>113</v>
      </c>
      <c r="AY4373" t="s">
        <v>113</v>
      </c>
      <c r="AZ4373" t="s">
        <v>113</v>
      </c>
      <c r="BA4373" t="s">
        <v>113</v>
      </c>
      <c r="BB4373" t="s">
        <v>113</v>
      </c>
      <c r="BD4373" t="s">
        <v>113</v>
      </c>
      <c r="BF4373" t="s">
        <v>113</v>
      </c>
      <c r="BG4373" t="s">
        <v>113</v>
      </c>
      <c r="BH4373" t="s">
        <v>111</v>
      </c>
      <c r="BI4373" t="s">
        <v>113</v>
      </c>
      <c r="BJ4373" t="s">
        <v>113</v>
      </c>
      <c r="BK4373" t="s">
        <v>113</v>
      </c>
      <c r="BL4373" t="s">
        <v>113</v>
      </c>
      <c r="BM4373" t="s">
        <v>113</v>
      </c>
      <c r="BN4373" t="s">
        <v>111</v>
      </c>
      <c r="BO4373" t="s">
        <v>111</v>
      </c>
      <c r="BP4373" t="s">
        <v>113</v>
      </c>
      <c r="BQ4373" t="s">
        <v>113</v>
      </c>
      <c r="BR4373" t="s">
        <v>113</v>
      </c>
      <c r="BS4373" t="s">
        <v>113</v>
      </c>
      <c r="BT4373" t="s">
        <v>113</v>
      </c>
      <c r="BU4373" t="s">
        <v>113</v>
      </c>
      <c r="BV4373" t="s">
        <v>111</v>
      </c>
      <c r="BW4373" t="s">
        <v>111</v>
      </c>
      <c r="BX4373" t="s">
        <v>113</v>
      </c>
      <c r="BY4373" t="s">
        <v>113</v>
      </c>
      <c r="BZ4373" t="s">
        <v>113</v>
      </c>
      <c r="CA4373" t="s">
        <v>113</v>
      </c>
      <c r="CB4373" t="s">
        <v>113</v>
      </c>
      <c r="CC4373" t="s">
        <v>113</v>
      </c>
      <c r="CD4373" t="s">
        <v>113</v>
      </c>
      <c r="CE4373" t="s">
        <v>113</v>
      </c>
      <c r="CF4373" t="s">
        <v>113</v>
      </c>
      <c r="CG4373" t="s">
        <v>113</v>
      </c>
      <c r="CH4373" t="s">
        <v>113</v>
      </c>
      <c r="CI4373" t="s">
        <v>113</v>
      </c>
      <c r="CJ4373" t="s">
        <v>113</v>
      </c>
      <c r="CK4373" t="s">
        <v>113</v>
      </c>
      <c r="CL4373" t="s">
        <v>113</v>
      </c>
      <c r="CM4373" t="s">
        <v>113</v>
      </c>
      <c r="CN4373" t="s">
        <v>113</v>
      </c>
      <c r="CO4373" t="s">
        <v>113</v>
      </c>
      <c r="CP4373" t="s">
        <v>113</v>
      </c>
      <c r="CQ4373" t="s">
        <v>113</v>
      </c>
      <c r="CR4373" t="s">
        <v>113</v>
      </c>
      <c r="CS4373" t="s">
        <v>113</v>
      </c>
      <c r="CT4373" t="s">
        <v>113</v>
      </c>
      <c r="CU4373" t="s">
        <v>113</v>
      </c>
      <c r="CV4373" t="s">
        <v>113</v>
      </c>
      <c r="CW4373" t="s">
        <v>113</v>
      </c>
    </row>
    <row r="4374" spans="1:101" x14ac:dyDescent="0.25">
      <c r="A4374" t="s">
        <v>263</v>
      </c>
      <c r="B4374">
        <v>285865</v>
      </c>
      <c r="C4374" t="s">
        <v>26246</v>
      </c>
      <c r="D4374" t="s">
        <v>102</v>
      </c>
      <c r="E4374" t="s">
        <v>26247</v>
      </c>
      <c r="F4374" t="s">
        <v>26247</v>
      </c>
      <c r="G4374" t="s">
        <v>26248</v>
      </c>
      <c r="H4374" t="s">
        <v>26249</v>
      </c>
      <c r="I4374" t="s">
        <v>1020</v>
      </c>
      <c r="J4374" t="s">
        <v>422</v>
      </c>
      <c r="K4374" t="s">
        <v>108</v>
      </c>
      <c r="L4374">
        <v>60654</v>
      </c>
      <c r="M4374" t="s">
        <v>9979</v>
      </c>
      <c r="N4374" t="s">
        <v>9980</v>
      </c>
      <c r="O4374">
        <v>0</v>
      </c>
      <c r="V4374" t="s">
        <v>110</v>
      </c>
      <c r="W4374" s="1">
        <v>42682</v>
      </c>
      <c r="Y4374" s="1">
        <v>43914</v>
      </c>
      <c r="Z4374" s="2">
        <v>43009</v>
      </c>
      <c r="AA4374" t="s">
        <v>26250</v>
      </c>
      <c r="AB4374" t="s">
        <v>113</v>
      </c>
      <c r="AC4374" t="s">
        <v>113</v>
      </c>
      <c r="AD4374" t="s">
        <v>113</v>
      </c>
      <c r="AG4374" t="s">
        <v>113</v>
      </c>
      <c r="AH4374" t="s">
        <v>111</v>
      </c>
      <c r="AI4374" t="s">
        <v>113</v>
      </c>
      <c r="AJ4374" t="s">
        <v>114</v>
      </c>
      <c r="AL4374" t="s">
        <v>115</v>
      </c>
      <c r="AM4374" t="s">
        <v>116</v>
      </c>
      <c r="AN4374" t="s">
        <v>108</v>
      </c>
      <c r="AO4374" t="s">
        <v>113</v>
      </c>
      <c r="AP4374" t="s">
        <v>113</v>
      </c>
      <c r="AQ4374" t="s">
        <v>113</v>
      </c>
      <c r="AR4374" t="s">
        <v>113</v>
      </c>
      <c r="AS4374" t="s">
        <v>113</v>
      </c>
      <c r="AT4374" t="s">
        <v>113</v>
      </c>
      <c r="AU4374" t="s">
        <v>113</v>
      </c>
      <c r="AV4374" t="s">
        <v>113</v>
      </c>
      <c r="AW4374" t="s">
        <v>113</v>
      </c>
      <c r="AX4374" t="s">
        <v>113</v>
      </c>
      <c r="AY4374" t="s">
        <v>113</v>
      </c>
      <c r="AZ4374" t="s">
        <v>113</v>
      </c>
      <c r="BA4374" t="s">
        <v>113</v>
      </c>
      <c r="BB4374" t="s">
        <v>113</v>
      </c>
      <c r="BD4374" t="s">
        <v>113</v>
      </c>
      <c r="BF4374" t="s">
        <v>113</v>
      </c>
      <c r="BG4374" t="s">
        <v>113</v>
      </c>
      <c r="BH4374" t="s">
        <v>113</v>
      </c>
      <c r="BI4374" t="s">
        <v>113</v>
      </c>
      <c r="BJ4374" t="s">
        <v>113</v>
      </c>
      <c r="BK4374" t="s">
        <v>113</v>
      </c>
      <c r="BL4374" t="s">
        <v>113</v>
      </c>
      <c r="BM4374" t="s">
        <v>113</v>
      </c>
      <c r="BN4374" t="s">
        <v>113</v>
      </c>
      <c r="BO4374" t="s">
        <v>113</v>
      </c>
      <c r="BP4374" t="s">
        <v>113</v>
      </c>
      <c r="BQ4374" t="s">
        <v>113</v>
      </c>
      <c r="BR4374" t="s">
        <v>113</v>
      </c>
      <c r="BS4374" t="s">
        <v>113</v>
      </c>
      <c r="BT4374" t="s">
        <v>113</v>
      </c>
      <c r="BU4374" t="s">
        <v>113</v>
      </c>
      <c r="BV4374" t="s">
        <v>111</v>
      </c>
      <c r="BW4374" t="s">
        <v>111</v>
      </c>
      <c r="BX4374" t="s">
        <v>113</v>
      </c>
      <c r="BY4374" t="s">
        <v>113</v>
      </c>
      <c r="BZ4374" t="s">
        <v>113</v>
      </c>
      <c r="CA4374" t="s">
        <v>113</v>
      </c>
      <c r="CB4374" t="s">
        <v>113</v>
      </c>
      <c r="CC4374" t="s">
        <v>113</v>
      </c>
      <c r="CD4374" t="s">
        <v>113</v>
      </c>
      <c r="CE4374" t="s">
        <v>113</v>
      </c>
      <c r="CF4374" t="s">
        <v>113</v>
      </c>
      <c r="CG4374" t="s">
        <v>113</v>
      </c>
      <c r="CH4374" t="s">
        <v>113</v>
      </c>
      <c r="CI4374" t="s">
        <v>113</v>
      </c>
      <c r="CJ4374" t="s">
        <v>113</v>
      </c>
      <c r="CK4374" t="s">
        <v>113</v>
      </c>
      <c r="CL4374" t="s">
        <v>113</v>
      </c>
      <c r="CM4374" t="s">
        <v>113</v>
      </c>
      <c r="CN4374" t="s">
        <v>113</v>
      </c>
      <c r="CO4374" t="s">
        <v>113</v>
      </c>
      <c r="CP4374" t="s">
        <v>113</v>
      </c>
      <c r="CQ4374" t="s">
        <v>113</v>
      </c>
      <c r="CR4374" t="s">
        <v>113</v>
      </c>
      <c r="CS4374" t="s">
        <v>113</v>
      </c>
      <c r="CT4374" t="s">
        <v>113</v>
      </c>
      <c r="CU4374" t="s">
        <v>113</v>
      </c>
      <c r="CV4374" t="s">
        <v>113</v>
      </c>
      <c r="CW4374" t="s">
        <v>113</v>
      </c>
    </row>
    <row r="4375" spans="1:101" x14ac:dyDescent="0.25">
      <c r="A4375" t="s">
        <v>175</v>
      </c>
      <c r="B4375">
        <v>304821</v>
      </c>
      <c r="C4375" t="s">
        <v>26251</v>
      </c>
      <c r="D4375" t="s">
        <v>102</v>
      </c>
      <c r="E4375" t="s">
        <v>26252</v>
      </c>
      <c r="F4375" t="s">
        <v>26252</v>
      </c>
      <c r="M4375" t="s">
        <v>16536</v>
      </c>
      <c r="O4375">
        <v>0</v>
      </c>
      <c r="P4375" t="s">
        <v>16537</v>
      </c>
      <c r="R4375" t="s">
        <v>964</v>
      </c>
      <c r="S4375" t="s">
        <v>965</v>
      </c>
      <c r="T4375" t="s">
        <v>108</v>
      </c>
      <c r="U4375">
        <v>98115</v>
      </c>
      <c r="V4375" t="s">
        <v>110</v>
      </c>
      <c r="W4375" s="1">
        <v>43782</v>
      </c>
      <c r="Y4375" s="1">
        <v>43906</v>
      </c>
      <c r="Z4375" s="2">
        <v>43009</v>
      </c>
      <c r="AA4375" t="s">
        <v>26253</v>
      </c>
      <c r="AB4375" t="s">
        <v>113</v>
      </c>
      <c r="AC4375" t="s">
        <v>113</v>
      </c>
      <c r="AD4375" t="s">
        <v>113</v>
      </c>
      <c r="AG4375" t="s">
        <v>113</v>
      </c>
      <c r="AH4375" t="s">
        <v>111</v>
      </c>
      <c r="AI4375" t="s">
        <v>113</v>
      </c>
      <c r="AJ4375" t="s">
        <v>114</v>
      </c>
      <c r="AL4375" t="s">
        <v>115</v>
      </c>
      <c r="AM4375" t="s">
        <v>116</v>
      </c>
      <c r="AN4375" t="s">
        <v>108</v>
      </c>
      <c r="AO4375" t="s">
        <v>113</v>
      </c>
      <c r="AP4375" t="s">
        <v>113</v>
      </c>
      <c r="AQ4375" t="s">
        <v>113</v>
      </c>
      <c r="AR4375" t="s">
        <v>113</v>
      </c>
      <c r="AS4375" t="s">
        <v>113</v>
      </c>
      <c r="AT4375" t="s">
        <v>113</v>
      </c>
      <c r="AU4375" t="s">
        <v>113</v>
      </c>
      <c r="AV4375" t="s">
        <v>113</v>
      </c>
      <c r="AW4375" t="s">
        <v>113</v>
      </c>
      <c r="AX4375" t="s">
        <v>113</v>
      </c>
      <c r="AY4375" t="s">
        <v>113</v>
      </c>
      <c r="AZ4375" t="s">
        <v>113</v>
      </c>
      <c r="BA4375" t="s">
        <v>113</v>
      </c>
      <c r="BB4375" t="s">
        <v>113</v>
      </c>
      <c r="BD4375" t="s">
        <v>113</v>
      </c>
      <c r="BF4375" t="s">
        <v>111</v>
      </c>
      <c r="BG4375" t="s">
        <v>113</v>
      </c>
      <c r="BH4375" t="s">
        <v>113</v>
      </c>
      <c r="BI4375" t="s">
        <v>113</v>
      </c>
      <c r="BJ4375" t="s">
        <v>113</v>
      </c>
      <c r="BK4375" t="s">
        <v>113</v>
      </c>
      <c r="BL4375" t="s">
        <v>113</v>
      </c>
      <c r="BM4375" t="s">
        <v>113</v>
      </c>
      <c r="BN4375" t="s">
        <v>113</v>
      </c>
      <c r="BO4375" t="s">
        <v>113</v>
      </c>
      <c r="BP4375" t="s">
        <v>113</v>
      </c>
      <c r="BQ4375" t="s">
        <v>113</v>
      </c>
      <c r="BR4375" t="s">
        <v>113</v>
      </c>
      <c r="BS4375" t="s">
        <v>113</v>
      </c>
      <c r="BT4375" t="s">
        <v>113</v>
      </c>
      <c r="BU4375" t="s">
        <v>113</v>
      </c>
      <c r="BV4375" t="s">
        <v>111</v>
      </c>
      <c r="BW4375" t="s">
        <v>111</v>
      </c>
      <c r="BX4375" t="s">
        <v>113</v>
      </c>
      <c r="BY4375" t="s">
        <v>111</v>
      </c>
      <c r="BZ4375" t="s">
        <v>113</v>
      </c>
      <c r="CA4375" t="s">
        <v>113</v>
      </c>
      <c r="CB4375" t="s">
        <v>113</v>
      </c>
      <c r="CC4375" t="s">
        <v>113</v>
      </c>
      <c r="CD4375" t="s">
        <v>113</v>
      </c>
      <c r="CE4375" t="s">
        <v>113</v>
      </c>
      <c r="CF4375" t="s">
        <v>113</v>
      </c>
      <c r="CG4375" t="s">
        <v>113</v>
      </c>
      <c r="CH4375" t="s">
        <v>113</v>
      </c>
      <c r="CI4375" t="s">
        <v>113</v>
      </c>
      <c r="CJ4375" t="s">
        <v>111</v>
      </c>
      <c r="CK4375" t="s">
        <v>113</v>
      </c>
      <c r="CL4375" t="s">
        <v>113</v>
      </c>
      <c r="CM4375" t="s">
        <v>113</v>
      </c>
      <c r="CN4375" t="s">
        <v>113</v>
      </c>
      <c r="CO4375" t="s">
        <v>113</v>
      </c>
      <c r="CP4375" t="s">
        <v>113</v>
      </c>
      <c r="CQ4375" t="s">
        <v>113</v>
      </c>
      <c r="CR4375" t="s">
        <v>113</v>
      </c>
      <c r="CS4375" t="s">
        <v>113</v>
      </c>
      <c r="CT4375" t="s">
        <v>113</v>
      </c>
      <c r="CU4375" t="s">
        <v>113</v>
      </c>
      <c r="CV4375" t="s">
        <v>113</v>
      </c>
      <c r="CW4375" t="s">
        <v>113</v>
      </c>
    </row>
    <row r="4376" spans="1:101" x14ac:dyDescent="0.25">
      <c r="A4376" t="s">
        <v>117</v>
      </c>
      <c r="B4376">
        <v>298559</v>
      </c>
      <c r="C4376" t="s">
        <v>26254</v>
      </c>
      <c r="D4376" t="s">
        <v>102</v>
      </c>
      <c r="E4376" t="s">
        <v>26255</v>
      </c>
      <c r="F4376" t="s">
        <v>26255</v>
      </c>
      <c r="G4376" t="s">
        <v>26256</v>
      </c>
      <c r="H4376" t="s">
        <v>26257</v>
      </c>
      <c r="I4376" t="s">
        <v>26258</v>
      </c>
      <c r="K4376" t="s">
        <v>150</v>
      </c>
      <c r="L4376" t="s">
        <v>26259</v>
      </c>
      <c r="M4376" t="s">
        <v>26260</v>
      </c>
      <c r="N4376">
        <f>4989998992-0</f>
        <v>4989998992</v>
      </c>
      <c r="O4376">
        <v>0</v>
      </c>
      <c r="V4376" t="s">
        <v>110</v>
      </c>
      <c r="W4376" s="1">
        <v>43391</v>
      </c>
      <c r="Y4376" s="1">
        <v>43921</v>
      </c>
      <c r="Z4376" s="2">
        <v>43009</v>
      </c>
      <c r="AA4376" t="s">
        <v>26261</v>
      </c>
      <c r="AB4376" t="s">
        <v>113</v>
      </c>
      <c r="AC4376" t="s">
        <v>113</v>
      </c>
      <c r="AD4376" t="s">
        <v>113</v>
      </c>
      <c r="AG4376" t="s">
        <v>111</v>
      </c>
      <c r="AH4376" t="s">
        <v>113</v>
      </c>
      <c r="AI4376" t="s">
        <v>113</v>
      </c>
      <c r="AJ4376" t="s">
        <v>131</v>
      </c>
      <c r="AL4376" t="s">
        <v>115</v>
      </c>
      <c r="AN4376" t="s">
        <v>150</v>
      </c>
      <c r="AO4376" t="s">
        <v>113</v>
      </c>
      <c r="AP4376" t="s">
        <v>113</v>
      </c>
      <c r="AQ4376" t="s">
        <v>113</v>
      </c>
      <c r="AR4376" t="s">
        <v>113</v>
      </c>
      <c r="AS4376" t="s">
        <v>113</v>
      </c>
      <c r="AT4376" t="s">
        <v>113</v>
      </c>
      <c r="AU4376" t="s">
        <v>113</v>
      </c>
      <c r="AV4376" t="s">
        <v>113</v>
      </c>
      <c r="AW4376" t="s">
        <v>113</v>
      </c>
      <c r="AX4376" t="s">
        <v>113</v>
      </c>
      <c r="AY4376" t="s">
        <v>113</v>
      </c>
      <c r="AZ4376" t="s">
        <v>113</v>
      </c>
      <c r="BA4376" t="s">
        <v>113</v>
      </c>
      <c r="BB4376" t="s">
        <v>113</v>
      </c>
      <c r="BD4376" t="s">
        <v>113</v>
      </c>
      <c r="BF4376" t="s">
        <v>113</v>
      </c>
      <c r="BG4376" t="s">
        <v>113</v>
      </c>
      <c r="BH4376" t="s">
        <v>111</v>
      </c>
      <c r="BI4376" t="s">
        <v>113</v>
      </c>
      <c r="BJ4376" t="s">
        <v>113</v>
      </c>
      <c r="BK4376" t="s">
        <v>113</v>
      </c>
      <c r="BL4376" t="s">
        <v>113</v>
      </c>
      <c r="BM4376" t="s">
        <v>113</v>
      </c>
      <c r="BN4376" t="s">
        <v>113</v>
      </c>
      <c r="BO4376" t="s">
        <v>113</v>
      </c>
      <c r="BP4376" t="s">
        <v>113</v>
      </c>
      <c r="BQ4376" t="s">
        <v>113</v>
      </c>
      <c r="BR4376" t="s">
        <v>113</v>
      </c>
      <c r="BS4376" t="s">
        <v>113</v>
      </c>
      <c r="BT4376" t="s">
        <v>113</v>
      </c>
      <c r="BU4376" t="s">
        <v>113</v>
      </c>
      <c r="BV4376" t="s">
        <v>111</v>
      </c>
      <c r="BW4376" t="s">
        <v>111</v>
      </c>
      <c r="BX4376" t="s">
        <v>113</v>
      </c>
      <c r="BY4376" t="s">
        <v>113</v>
      </c>
      <c r="BZ4376" t="s">
        <v>113</v>
      </c>
      <c r="CA4376" t="s">
        <v>113</v>
      </c>
      <c r="CB4376" t="s">
        <v>113</v>
      </c>
      <c r="CC4376" t="s">
        <v>113</v>
      </c>
      <c r="CD4376" t="s">
        <v>113</v>
      </c>
      <c r="CE4376" t="s">
        <v>113</v>
      </c>
      <c r="CF4376" t="s">
        <v>113</v>
      </c>
      <c r="CG4376" t="s">
        <v>113</v>
      </c>
      <c r="CH4376" t="s">
        <v>113</v>
      </c>
      <c r="CI4376" t="s">
        <v>113</v>
      </c>
      <c r="CJ4376" t="s">
        <v>113</v>
      </c>
      <c r="CK4376" t="s">
        <v>113</v>
      </c>
      <c r="CL4376" t="s">
        <v>113</v>
      </c>
      <c r="CM4376" t="s">
        <v>113</v>
      </c>
      <c r="CN4376" t="s">
        <v>113</v>
      </c>
      <c r="CO4376" t="s">
        <v>113</v>
      </c>
      <c r="CP4376" t="s">
        <v>113</v>
      </c>
      <c r="CQ4376" t="s">
        <v>113</v>
      </c>
      <c r="CR4376" t="s">
        <v>113</v>
      </c>
      <c r="CS4376" t="s">
        <v>113</v>
      </c>
      <c r="CT4376" t="s">
        <v>113</v>
      </c>
      <c r="CU4376" t="s">
        <v>113</v>
      </c>
      <c r="CV4376" t="s">
        <v>113</v>
      </c>
      <c r="CW4376" t="s">
        <v>113</v>
      </c>
    </row>
    <row r="4377" spans="1:101" x14ac:dyDescent="0.25">
      <c r="A4377" t="s">
        <v>155</v>
      </c>
      <c r="B4377">
        <v>283710</v>
      </c>
      <c r="C4377" t="s">
        <v>26262</v>
      </c>
      <c r="D4377" t="s">
        <v>102</v>
      </c>
      <c r="E4377" t="s">
        <v>26263</v>
      </c>
      <c r="F4377" t="s">
        <v>26264</v>
      </c>
      <c r="G4377" t="s">
        <v>26265</v>
      </c>
      <c r="H4377" t="s">
        <v>7294</v>
      </c>
      <c r="I4377" t="s">
        <v>160</v>
      </c>
      <c r="J4377" t="s">
        <v>161</v>
      </c>
      <c r="K4377" t="s">
        <v>108</v>
      </c>
      <c r="L4377">
        <v>2142</v>
      </c>
      <c r="M4377" t="s">
        <v>26266</v>
      </c>
      <c r="O4377">
        <v>3</v>
      </c>
      <c r="V4377" t="s">
        <v>110</v>
      </c>
      <c r="W4377" s="1">
        <v>42481</v>
      </c>
      <c r="Y4377" s="1">
        <v>43917</v>
      </c>
      <c r="Z4377" s="2">
        <v>43009</v>
      </c>
      <c r="AA4377" t="s">
        <v>26267</v>
      </c>
      <c r="AB4377" t="s">
        <v>113</v>
      </c>
      <c r="AC4377" t="s">
        <v>113</v>
      </c>
      <c r="AD4377" t="s">
        <v>113</v>
      </c>
      <c r="AG4377" t="s">
        <v>111</v>
      </c>
      <c r="AH4377" t="s">
        <v>113</v>
      </c>
      <c r="AI4377" t="s">
        <v>113</v>
      </c>
      <c r="AJ4377" t="s">
        <v>114</v>
      </c>
      <c r="AL4377" t="s">
        <v>115</v>
      </c>
      <c r="AM4377" t="s">
        <v>116</v>
      </c>
      <c r="AN4377" t="s">
        <v>108</v>
      </c>
      <c r="AO4377" t="s">
        <v>113</v>
      </c>
      <c r="AP4377" t="s">
        <v>113</v>
      </c>
      <c r="AQ4377" t="s">
        <v>113</v>
      </c>
      <c r="AR4377" t="s">
        <v>113</v>
      </c>
      <c r="AS4377" t="s">
        <v>113</v>
      </c>
      <c r="AT4377" t="s">
        <v>113</v>
      </c>
      <c r="AU4377" t="s">
        <v>113</v>
      </c>
      <c r="AV4377" t="s">
        <v>113</v>
      </c>
      <c r="AW4377" t="s">
        <v>113</v>
      </c>
      <c r="AX4377" t="s">
        <v>113</v>
      </c>
      <c r="AY4377" t="s">
        <v>113</v>
      </c>
      <c r="AZ4377" t="s">
        <v>113</v>
      </c>
      <c r="BA4377" t="s">
        <v>113</v>
      </c>
      <c r="BB4377" t="s">
        <v>113</v>
      </c>
      <c r="BD4377" t="s">
        <v>113</v>
      </c>
      <c r="BF4377" t="s">
        <v>113</v>
      </c>
      <c r="BG4377" t="s">
        <v>113</v>
      </c>
      <c r="BH4377" t="s">
        <v>111</v>
      </c>
      <c r="BI4377" t="s">
        <v>113</v>
      </c>
      <c r="BJ4377" t="s">
        <v>113</v>
      </c>
      <c r="BK4377" t="s">
        <v>113</v>
      </c>
      <c r="BL4377" t="s">
        <v>113</v>
      </c>
      <c r="BM4377" t="s">
        <v>113</v>
      </c>
      <c r="BN4377" t="s">
        <v>113</v>
      </c>
      <c r="BO4377" t="s">
        <v>113</v>
      </c>
      <c r="BP4377" t="s">
        <v>113</v>
      </c>
      <c r="BQ4377" t="s">
        <v>113</v>
      </c>
      <c r="BR4377" t="s">
        <v>113</v>
      </c>
      <c r="BS4377" t="s">
        <v>113</v>
      </c>
      <c r="BT4377" t="s">
        <v>113</v>
      </c>
      <c r="BU4377" t="s">
        <v>113</v>
      </c>
      <c r="BV4377" t="s">
        <v>111</v>
      </c>
      <c r="BW4377" t="s">
        <v>111</v>
      </c>
      <c r="BX4377" t="s">
        <v>113</v>
      </c>
      <c r="BY4377" t="s">
        <v>113</v>
      </c>
      <c r="BZ4377" t="s">
        <v>113</v>
      </c>
      <c r="CA4377" t="s">
        <v>113</v>
      </c>
      <c r="CB4377" t="s">
        <v>113</v>
      </c>
      <c r="CC4377" t="s">
        <v>113</v>
      </c>
      <c r="CD4377" t="s">
        <v>113</v>
      </c>
      <c r="CE4377" t="s">
        <v>113</v>
      </c>
      <c r="CF4377" t="s">
        <v>113</v>
      </c>
      <c r="CG4377" t="s">
        <v>113</v>
      </c>
      <c r="CH4377" t="s">
        <v>113</v>
      </c>
      <c r="CI4377" t="s">
        <v>113</v>
      </c>
      <c r="CJ4377" t="s">
        <v>113</v>
      </c>
      <c r="CK4377" t="s">
        <v>113</v>
      </c>
      <c r="CL4377" t="s">
        <v>113</v>
      </c>
      <c r="CM4377" t="s">
        <v>113</v>
      </c>
      <c r="CN4377" t="s">
        <v>113</v>
      </c>
      <c r="CO4377" t="s">
        <v>113</v>
      </c>
      <c r="CP4377" t="s">
        <v>113</v>
      </c>
      <c r="CQ4377" t="s">
        <v>113</v>
      </c>
      <c r="CR4377" t="s">
        <v>113</v>
      </c>
      <c r="CS4377" t="s">
        <v>113</v>
      </c>
      <c r="CT4377" t="s">
        <v>113</v>
      </c>
      <c r="CU4377" t="s">
        <v>113</v>
      </c>
      <c r="CV4377" t="s">
        <v>113</v>
      </c>
      <c r="CW4377" t="s">
        <v>113</v>
      </c>
    </row>
    <row r="4378" spans="1:101" x14ac:dyDescent="0.25">
      <c r="A4378" t="s">
        <v>368</v>
      </c>
      <c r="B4378">
        <v>173264</v>
      </c>
      <c r="C4378" t="s">
        <v>26268</v>
      </c>
      <c r="D4378" t="s">
        <v>102</v>
      </c>
      <c r="E4378" t="s">
        <v>26269</v>
      </c>
      <c r="F4378" t="s">
        <v>26269</v>
      </c>
      <c r="G4378" t="s">
        <v>26270</v>
      </c>
      <c r="H4378" t="s">
        <v>26271</v>
      </c>
      <c r="I4378" t="s">
        <v>857</v>
      </c>
      <c r="J4378" t="s">
        <v>373</v>
      </c>
      <c r="K4378" t="s">
        <v>108</v>
      </c>
      <c r="L4378">
        <v>77042</v>
      </c>
      <c r="M4378" t="s">
        <v>24842</v>
      </c>
      <c r="N4378" t="s">
        <v>26272</v>
      </c>
      <c r="O4378">
        <v>0</v>
      </c>
      <c r="V4378" t="s">
        <v>110</v>
      </c>
      <c r="W4378" s="1">
        <v>42017</v>
      </c>
      <c r="Y4378" s="1">
        <v>43895</v>
      </c>
      <c r="Z4378" s="2">
        <v>43009</v>
      </c>
      <c r="AB4378" t="s">
        <v>113</v>
      </c>
      <c r="AC4378" t="s">
        <v>113</v>
      </c>
      <c r="AD4378" t="s">
        <v>113</v>
      </c>
      <c r="AG4378" t="s">
        <v>113</v>
      </c>
      <c r="AH4378" t="s">
        <v>111</v>
      </c>
      <c r="AI4378" t="s">
        <v>113</v>
      </c>
      <c r="AJ4378" t="s">
        <v>114</v>
      </c>
      <c r="AL4378" t="s">
        <v>115</v>
      </c>
      <c r="AM4378" t="s">
        <v>116</v>
      </c>
      <c r="AN4378" t="s">
        <v>108</v>
      </c>
      <c r="AO4378" t="s">
        <v>113</v>
      </c>
      <c r="AP4378" t="s">
        <v>113</v>
      </c>
      <c r="AQ4378" t="s">
        <v>113</v>
      </c>
      <c r="AR4378" t="s">
        <v>113</v>
      </c>
      <c r="AS4378" t="s">
        <v>113</v>
      </c>
      <c r="AT4378" t="s">
        <v>113</v>
      </c>
      <c r="AU4378" t="s">
        <v>113</v>
      </c>
      <c r="AV4378" t="s">
        <v>113</v>
      </c>
      <c r="AW4378" t="s">
        <v>113</v>
      </c>
      <c r="AX4378" t="s">
        <v>113</v>
      </c>
      <c r="AY4378" t="s">
        <v>113</v>
      </c>
      <c r="AZ4378" t="s">
        <v>113</v>
      </c>
      <c r="BA4378" t="s">
        <v>113</v>
      </c>
      <c r="BB4378" t="s">
        <v>113</v>
      </c>
      <c r="BD4378" t="s">
        <v>113</v>
      </c>
      <c r="BF4378" t="s">
        <v>113</v>
      </c>
      <c r="BG4378" t="s">
        <v>113</v>
      </c>
      <c r="BH4378" t="s">
        <v>111</v>
      </c>
      <c r="BI4378" t="s">
        <v>113</v>
      </c>
      <c r="BJ4378" t="s">
        <v>113</v>
      </c>
      <c r="BK4378" t="s">
        <v>113</v>
      </c>
      <c r="BL4378" t="s">
        <v>111</v>
      </c>
      <c r="BM4378" t="s">
        <v>113</v>
      </c>
      <c r="BN4378" t="s">
        <v>113</v>
      </c>
      <c r="BO4378" t="s">
        <v>113</v>
      </c>
      <c r="BP4378" t="s">
        <v>113</v>
      </c>
      <c r="BQ4378" t="s">
        <v>113</v>
      </c>
      <c r="BR4378" t="s">
        <v>113</v>
      </c>
      <c r="BS4378" t="s">
        <v>113</v>
      </c>
      <c r="BT4378" t="s">
        <v>113</v>
      </c>
      <c r="BU4378" t="s">
        <v>113</v>
      </c>
      <c r="BV4378" t="s">
        <v>111</v>
      </c>
      <c r="BW4378" t="s">
        <v>111</v>
      </c>
      <c r="BX4378" t="s">
        <v>113</v>
      </c>
      <c r="BY4378" t="s">
        <v>113</v>
      </c>
      <c r="BZ4378" t="s">
        <v>113</v>
      </c>
      <c r="CA4378" t="s">
        <v>113</v>
      </c>
      <c r="CB4378" t="s">
        <v>113</v>
      </c>
      <c r="CC4378" t="s">
        <v>113</v>
      </c>
      <c r="CD4378" t="s">
        <v>113</v>
      </c>
      <c r="CE4378" t="s">
        <v>113</v>
      </c>
      <c r="CF4378" t="s">
        <v>113</v>
      </c>
      <c r="CG4378" t="s">
        <v>113</v>
      </c>
      <c r="CH4378" t="s">
        <v>113</v>
      </c>
      <c r="CI4378" t="s">
        <v>113</v>
      </c>
      <c r="CJ4378" t="s">
        <v>113</v>
      </c>
      <c r="CK4378" t="s">
        <v>113</v>
      </c>
      <c r="CL4378" t="s">
        <v>113</v>
      </c>
      <c r="CM4378" t="s">
        <v>113</v>
      </c>
      <c r="CN4378" t="s">
        <v>113</v>
      </c>
      <c r="CO4378" t="s">
        <v>113</v>
      </c>
      <c r="CP4378" t="s">
        <v>113</v>
      </c>
      <c r="CQ4378" t="s">
        <v>113</v>
      </c>
      <c r="CR4378" t="s">
        <v>113</v>
      </c>
      <c r="CS4378" t="s">
        <v>113</v>
      </c>
      <c r="CT4378" t="s">
        <v>113</v>
      </c>
      <c r="CU4378" t="s">
        <v>113</v>
      </c>
      <c r="CV4378" t="s">
        <v>113</v>
      </c>
      <c r="CW4378" t="s">
        <v>113</v>
      </c>
    </row>
    <row r="4379" spans="1:101" x14ac:dyDescent="0.25">
      <c r="A4379" t="s">
        <v>117</v>
      </c>
      <c r="B4379">
        <v>308034</v>
      </c>
      <c r="C4379" t="s">
        <v>26273</v>
      </c>
      <c r="D4379" t="s">
        <v>102</v>
      </c>
      <c r="E4379" t="s">
        <v>26274</v>
      </c>
      <c r="F4379" t="s">
        <v>26274</v>
      </c>
      <c r="G4379" t="s">
        <v>26275</v>
      </c>
      <c r="H4379" t="s">
        <v>2739</v>
      </c>
      <c r="I4379" t="s">
        <v>3838</v>
      </c>
      <c r="K4379" t="s">
        <v>129</v>
      </c>
      <c r="L4379">
        <v>0</v>
      </c>
      <c r="M4379">
        <v>85296644961</v>
      </c>
      <c r="O4379">
        <v>0</v>
      </c>
      <c r="V4379" t="s">
        <v>110</v>
      </c>
      <c r="W4379" s="1">
        <v>43922</v>
      </c>
      <c r="Y4379" s="1">
        <v>43922</v>
      </c>
      <c r="Z4379" s="2">
        <v>43009</v>
      </c>
      <c r="AB4379" t="s">
        <v>113</v>
      </c>
      <c r="AC4379" t="s">
        <v>113</v>
      </c>
      <c r="AD4379" t="s">
        <v>113</v>
      </c>
      <c r="AG4379" t="s">
        <v>111</v>
      </c>
      <c r="AH4379" t="s">
        <v>111</v>
      </c>
      <c r="AI4379" t="s">
        <v>113</v>
      </c>
      <c r="AJ4379" t="s">
        <v>131</v>
      </c>
      <c r="AL4379" t="s">
        <v>115</v>
      </c>
      <c r="AN4379" t="s">
        <v>122</v>
      </c>
      <c r="AO4379" t="s">
        <v>113</v>
      </c>
      <c r="AP4379" t="s">
        <v>113</v>
      </c>
      <c r="AQ4379" t="s">
        <v>113</v>
      </c>
      <c r="AR4379" t="s">
        <v>113</v>
      </c>
      <c r="AS4379" t="s">
        <v>113</v>
      </c>
      <c r="AT4379" t="s">
        <v>113</v>
      </c>
      <c r="AU4379" t="s">
        <v>113</v>
      </c>
      <c r="AV4379" t="s">
        <v>113</v>
      </c>
      <c r="AW4379" t="s">
        <v>113</v>
      </c>
      <c r="AX4379" t="s">
        <v>113</v>
      </c>
      <c r="AY4379" t="s">
        <v>113</v>
      </c>
      <c r="AZ4379" t="s">
        <v>113</v>
      </c>
      <c r="BA4379" t="s">
        <v>113</v>
      </c>
      <c r="BB4379" t="s">
        <v>113</v>
      </c>
      <c r="BD4379" t="s">
        <v>113</v>
      </c>
      <c r="BF4379" t="s">
        <v>113</v>
      </c>
      <c r="BG4379" t="s">
        <v>113</v>
      </c>
      <c r="BH4379" t="s">
        <v>111</v>
      </c>
      <c r="BI4379" t="s">
        <v>113</v>
      </c>
      <c r="BJ4379" t="s">
        <v>113</v>
      </c>
      <c r="BK4379" t="s">
        <v>113</v>
      </c>
      <c r="BL4379" t="s">
        <v>113</v>
      </c>
      <c r="BM4379" t="s">
        <v>113</v>
      </c>
      <c r="BN4379" t="s">
        <v>113</v>
      </c>
      <c r="BO4379" t="s">
        <v>113</v>
      </c>
      <c r="BP4379" t="s">
        <v>113</v>
      </c>
      <c r="BQ4379" t="s">
        <v>113</v>
      </c>
      <c r="BR4379" t="s">
        <v>113</v>
      </c>
      <c r="BS4379" t="s">
        <v>113</v>
      </c>
      <c r="BT4379" t="s">
        <v>113</v>
      </c>
      <c r="BU4379" t="s">
        <v>113</v>
      </c>
      <c r="BV4379" t="s">
        <v>111</v>
      </c>
      <c r="BW4379" t="s">
        <v>111</v>
      </c>
      <c r="BX4379" t="s">
        <v>113</v>
      </c>
      <c r="BY4379" t="s">
        <v>113</v>
      </c>
      <c r="BZ4379" t="s">
        <v>113</v>
      </c>
      <c r="CA4379" t="s">
        <v>113</v>
      </c>
      <c r="CB4379" t="s">
        <v>113</v>
      </c>
      <c r="CC4379" t="s">
        <v>113</v>
      </c>
      <c r="CD4379" t="s">
        <v>113</v>
      </c>
      <c r="CE4379" t="s">
        <v>113</v>
      </c>
      <c r="CF4379" t="s">
        <v>113</v>
      </c>
      <c r="CG4379" t="s">
        <v>113</v>
      </c>
      <c r="CH4379" t="s">
        <v>113</v>
      </c>
      <c r="CI4379" t="s">
        <v>113</v>
      </c>
      <c r="CJ4379" t="s">
        <v>113</v>
      </c>
      <c r="CK4379" t="s">
        <v>113</v>
      </c>
      <c r="CL4379" t="s">
        <v>113</v>
      </c>
      <c r="CM4379" t="s">
        <v>113</v>
      </c>
      <c r="CN4379" t="s">
        <v>113</v>
      </c>
      <c r="CO4379" t="s">
        <v>113</v>
      </c>
      <c r="CP4379" t="s">
        <v>113</v>
      </c>
      <c r="CQ4379" t="s">
        <v>113</v>
      </c>
      <c r="CR4379" t="s">
        <v>113</v>
      </c>
      <c r="CS4379" t="s">
        <v>113</v>
      </c>
      <c r="CT4379" t="s">
        <v>113</v>
      </c>
      <c r="CU4379" t="s">
        <v>113</v>
      </c>
      <c r="CV4379" t="s">
        <v>113</v>
      </c>
      <c r="CW4379" t="s">
        <v>113</v>
      </c>
    </row>
    <row r="4380" spans="1:101" x14ac:dyDescent="0.25">
      <c r="A4380" t="s">
        <v>910</v>
      </c>
      <c r="B4380">
        <v>163439</v>
      </c>
      <c r="C4380" t="s">
        <v>26276</v>
      </c>
      <c r="D4380" t="s">
        <v>102</v>
      </c>
      <c r="E4380" t="s">
        <v>26277</v>
      </c>
      <c r="F4380" t="s">
        <v>26278</v>
      </c>
      <c r="M4380" t="s">
        <v>26279</v>
      </c>
      <c r="N4380" t="s">
        <v>26280</v>
      </c>
      <c r="O4380">
        <v>0</v>
      </c>
      <c r="V4380" t="s">
        <v>110</v>
      </c>
      <c r="W4380" s="1">
        <v>41001</v>
      </c>
      <c r="Y4380" s="1">
        <v>43630</v>
      </c>
      <c r="Z4380" s="2">
        <v>43009</v>
      </c>
      <c r="AA4380" t="s">
        <v>26281</v>
      </c>
      <c r="AB4380" t="s">
        <v>113</v>
      </c>
      <c r="AC4380" t="s">
        <v>113</v>
      </c>
      <c r="AD4380" t="s">
        <v>113</v>
      </c>
      <c r="AF4380" t="s">
        <v>1070</v>
      </c>
      <c r="AG4380" t="s">
        <v>113</v>
      </c>
      <c r="AH4380" t="s">
        <v>111</v>
      </c>
      <c r="AI4380" t="s">
        <v>113</v>
      </c>
      <c r="AJ4380" t="s">
        <v>114</v>
      </c>
      <c r="AL4380" t="s">
        <v>115</v>
      </c>
      <c r="AM4380" t="s">
        <v>116</v>
      </c>
      <c r="AN4380" t="s">
        <v>108</v>
      </c>
      <c r="AO4380" t="s">
        <v>113</v>
      </c>
      <c r="AP4380" t="s">
        <v>113</v>
      </c>
      <c r="AQ4380" t="s">
        <v>113</v>
      </c>
      <c r="AR4380" t="s">
        <v>113</v>
      </c>
      <c r="AS4380" t="s">
        <v>113</v>
      </c>
      <c r="AT4380" t="s">
        <v>113</v>
      </c>
      <c r="AU4380" t="s">
        <v>113</v>
      </c>
      <c r="AV4380" t="s">
        <v>113</v>
      </c>
      <c r="AW4380" t="s">
        <v>113</v>
      </c>
      <c r="AX4380" t="s">
        <v>113</v>
      </c>
      <c r="AY4380" t="s">
        <v>113</v>
      </c>
      <c r="AZ4380" t="s">
        <v>113</v>
      </c>
      <c r="BA4380" t="s">
        <v>113</v>
      </c>
      <c r="BB4380" t="s">
        <v>113</v>
      </c>
      <c r="BD4380" t="s">
        <v>113</v>
      </c>
      <c r="BF4380" t="s">
        <v>113</v>
      </c>
      <c r="BG4380" t="s">
        <v>113</v>
      </c>
      <c r="BH4380" t="s">
        <v>111</v>
      </c>
      <c r="BI4380" t="s">
        <v>113</v>
      </c>
      <c r="BJ4380" t="s">
        <v>113</v>
      </c>
      <c r="BK4380" t="s">
        <v>113</v>
      </c>
      <c r="BL4380" t="s">
        <v>113</v>
      </c>
      <c r="BM4380" t="s">
        <v>113</v>
      </c>
      <c r="BN4380" t="s">
        <v>113</v>
      </c>
      <c r="BO4380" t="s">
        <v>113</v>
      </c>
      <c r="BP4380" t="s">
        <v>113</v>
      </c>
      <c r="BQ4380" t="s">
        <v>113</v>
      </c>
      <c r="BR4380" t="s">
        <v>113</v>
      </c>
      <c r="BS4380" t="s">
        <v>113</v>
      </c>
      <c r="BT4380" t="s">
        <v>113</v>
      </c>
      <c r="BU4380" t="s">
        <v>113</v>
      </c>
      <c r="BV4380" t="s">
        <v>111</v>
      </c>
      <c r="BW4380" t="s">
        <v>111</v>
      </c>
      <c r="BX4380" t="s">
        <v>113</v>
      </c>
      <c r="BY4380" t="s">
        <v>113</v>
      </c>
      <c r="BZ4380" t="s">
        <v>113</v>
      </c>
      <c r="CA4380" t="s">
        <v>113</v>
      </c>
      <c r="CB4380" t="s">
        <v>113</v>
      </c>
      <c r="CC4380" t="s">
        <v>113</v>
      </c>
      <c r="CD4380" t="s">
        <v>113</v>
      </c>
      <c r="CE4380" t="s">
        <v>113</v>
      </c>
      <c r="CF4380" t="s">
        <v>113</v>
      </c>
      <c r="CG4380" t="s">
        <v>113</v>
      </c>
      <c r="CH4380" t="s">
        <v>113</v>
      </c>
      <c r="CI4380" t="s">
        <v>113</v>
      </c>
      <c r="CJ4380" t="s">
        <v>113</v>
      </c>
      <c r="CK4380" t="s">
        <v>113</v>
      </c>
      <c r="CL4380" t="s">
        <v>113</v>
      </c>
      <c r="CM4380" t="s">
        <v>113</v>
      </c>
      <c r="CN4380" t="s">
        <v>113</v>
      </c>
      <c r="CO4380" t="s">
        <v>113</v>
      </c>
      <c r="CP4380" t="s">
        <v>113</v>
      </c>
      <c r="CQ4380" t="s">
        <v>113</v>
      </c>
      <c r="CR4380" t="s">
        <v>113</v>
      </c>
      <c r="CS4380" t="s">
        <v>113</v>
      </c>
      <c r="CT4380" t="s">
        <v>113</v>
      </c>
      <c r="CU4380" t="s">
        <v>113</v>
      </c>
      <c r="CV4380" t="s">
        <v>113</v>
      </c>
      <c r="CW4380" t="s">
        <v>113</v>
      </c>
    </row>
    <row r="4381" spans="1:101" x14ac:dyDescent="0.25">
      <c r="A4381" t="s">
        <v>368</v>
      </c>
      <c r="B4381">
        <v>162945</v>
      </c>
      <c r="C4381" t="s">
        <v>26282</v>
      </c>
      <c r="D4381" t="s">
        <v>102</v>
      </c>
      <c r="E4381" t="s">
        <v>26283</v>
      </c>
      <c r="F4381" t="s">
        <v>26283</v>
      </c>
      <c r="G4381" t="s">
        <v>26284</v>
      </c>
      <c r="I4381" t="s">
        <v>372</v>
      </c>
      <c r="J4381" t="s">
        <v>373</v>
      </c>
      <c r="K4381" t="s">
        <v>108</v>
      </c>
      <c r="L4381">
        <v>75201</v>
      </c>
      <c r="M4381" t="s">
        <v>26285</v>
      </c>
      <c r="N4381" t="s">
        <v>26286</v>
      </c>
      <c r="O4381">
        <v>0</v>
      </c>
      <c r="V4381" t="s">
        <v>110</v>
      </c>
      <c r="W4381" s="1">
        <v>40998</v>
      </c>
      <c r="Y4381" s="1">
        <v>43920</v>
      </c>
      <c r="Z4381" s="2">
        <v>43009</v>
      </c>
      <c r="AB4381" t="s">
        <v>113</v>
      </c>
      <c r="AC4381" t="s">
        <v>113</v>
      </c>
      <c r="AD4381" t="s">
        <v>113</v>
      </c>
      <c r="AG4381" t="s">
        <v>111</v>
      </c>
      <c r="AH4381" t="s">
        <v>111</v>
      </c>
      <c r="AI4381" t="s">
        <v>113</v>
      </c>
      <c r="AJ4381" t="s">
        <v>114</v>
      </c>
      <c r="AL4381" t="s">
        <v>115</v>
      </c>
      <c r="AM4381" t="s">
        <v>116</v>
      </c>
      <c r="AN4381" t="s">
        <v>108</v>
      </c>
      <c r="AO4381" t="s">
        <v>113</v>
      </c>
      <c r="AP4381" t="s">
        <v>113</v>
      </c>
      <c r="AQ4381" t="s">
        <v>113</v>
      </c>
      <c r="AR4381" t="s">
        <v>113</v>
      </c>
      <c r="AS4381" t="s">
        <v>113</v>
      </c>
      <c r="AT4381" t="s">
        <v>113</v>
      </c>
      <c r="AU4381" t="s">
        <v>113</v>
      </c>
      <c r="AV4381" t="s">
        <v>113</v>
      </c>
      <c r="AW4381" t="s">
        <v>113</v>
      </c>
      <c r="AX4381" t="s">
        <v>113</v>
      </c>
      <c r="AY4381" t="s">
        <v>113</v>
      </c>
      <c r="AZ4381" t="s">
        <v>113</v>
      </c>
      <c r="BA4381" t="s">
        <v>113</v>
      </c>
      <c r="BB4381" t="s">
        <v>113</v>
      </c>
      <c r="BD4381" t="s">
        <v>113</v>
      </c>
      <c r="BF4381" t="s">
        <v>113</v>
      </c>
      <c r="BG4381" t="s">
        <v>113</v>
      </c>
      <c r="BH4381" t="s">
        <v>111</v>
      </c>
      <c r="BI4381" t="s">
        <v>113</v>
      </c>
      <c r="BJ4381" t="s">
        <v>113</v>
      </c>
      <c r="BK4381" t="s">
        <v>113</v>
      </c>
      <c r="BL4381" t="s">
        <v>113</v>
      </c>
      <c r="BM4381" t="s">
        <v>113</v>
      </c>
      <c r="BN4381" t="s">
        <v>113</v>
      </c>
      <c r="BO4381" t="s">
        <v>113</v>
      </c>
      <c r="BP4381" t="s">
        <v>113</v>
      </c>
      <c r="BQ4381" t="s">
        <v>113</v>
      </c>
      <c r="BR4381" t="s">
        <v>113</v>
      </c>
      <c r="BS4381" t="s">
        <v>113</v>
      </c>
      <c r="BT4381" t="s">
        <v>113</v>
      </c>
      <c r="BU4381" t="s">
        <v>113</v>
      </c>
      <c r="BV4381" t="s">
        <v>111</v>
      </c>
      <c r="BW4381" t="s">
        <v>111</v>
      </c>
      <c r="BX4381" t="s">
        <v>113</v>
      </c>
      <c r="BY4381" t="s">
        <v>113</v>
      </c>
      <c r="BZ4381" t="s">
        <v>113</v>
      </c>
      <c r="CA4381" t="s">
        <v>113</v>
      </c>
      <c r="CB4381" t="s">
        <v>113</v>
      </c>
      <c r="CC4381" t="s">
        <v>113</v>
      </c>
      <c r="CD4381" t="s">
        <v>113</v>
      </c>
      <c r="CE4381" t="s">
        <v>113</v>
      </c>
      <c r="CF4381" t="s">
        <v>113</v>
      </c>
      <c r="CG4381" t="s">
        <v>113</v>
      </c>
      <c r="CH4381" t="s">
        <v>113</v>
      </c>
      <c r="CI4381" t="s">
        <v>113</v>
      </c>
      <c r="CJ4381" t="s">
        <v>113</v>
      </c>
      <c r="CK4381" t="s">
        <v>113</v>
      </c>
      <c r="CL4381" t="s">
        <v>113</v>
      </c>
      <c r="CM4381" t="s">
        <v>113</v>
      </c>
      <c r="CN4381" t="s">
        <v>113</v>
      </c>
      <c r="CO4381" t="s">
        <v>113</v>
      </c>
      <c r="CP4381" t="s">
        <v>113</v>
      </c>
      <c r="CQ4381" t="s">
        <v>113</v>
      </c>
      <c r="CR4381" t="s">
        <v>113</v>
      </c>
      <c r="CS4381" t="s">
        <v>113</v>
      </c>
      <c r="CT4381" t="s">
        <v>113</v>
      </c>
      <c r="CU4381" t="s">
        <v>113</v>
      </c>
      <c r="CV4381" t="s">
        <v>113</v>
      </c>
      <c r="CW4381" t="s">
        <v>113</v>
      </c>
    </row>
    <row r="4382" spans="1:101" x14ac:dyDescent="0.25">
      <c r="A4382" t="s">
        <v>155</v>
      </c>
      <c r="B4382">
        <v>286276</v>
      </c>
      <c r="C4382" t="s">
        <v>26287</v>
      </c>
      <c r="D4382" t="s">
        <v>102</v>
      </c>
      <c r="E4382" t="s">
        <v>26288</v>
      </c>
      <c r="F4382" t="s">
        <v>26288</v>
      </c>
      <c r="G4382" t="s">
        <v>18187</v>
      </c>
      <c r="H4382" t="s">
        <v>14363</v>
      </c>
      <c r="I4382" t="s">
        <v>3864</v>
      </c>
      <c r="J4382" t="s">
        <v>432</v>
      </c>
      <c r="K4382" t="s">
        <v>108</v>
      </c>
      <c r="L4382">
        <v>6853</v>
      </c>
      <c r="M4382" t="s">
        <v>26289</v>
      </c>
      <c r="O4382">
        <v>0</v>
      </c>
      <c r="V4382" t="s">
        <v>110</v>
      </c>
      <c r="W4382" s="1">
        <v>42741</v>
      </c>
      <c r="Y4382" s="1">
        <v>43921</v>
      </c>
      <c r="Z4382" s="2">
        <v>43009</v>
      </c>
      <c r="AB4382" t="s">
        <v>113</v>
      </c>
      <c r="AC4382" t="s">
        <v>113</v>
      </c>
      <c r="AD4382" t="s">
        <v>113</v>
      </c>
      <c r="AG4382" t="s">
        <v>113</v>
      </c>
      <c r="AH4382" t="s">
        <v>111</v>
      </c>
      <c r="AI4382" t="s">
        <v>113</v>
      </c>
      <c r="AJ4382" t="s">
        <v>114</v>
      </c>
      <c r="AL4382" t="s">
        <v>115</v>
      </c>
      <c r="AM4382" t="s">
        <v>116</v>
      </c>
      <c r="AN4382" t="s">
        <v>108</v>
      </c>
      <c r="AO4382" t="s">
        <v>113</v>
      </c>
      <c r="AP4382" t="s">
        <v>113</v>
      </c>
      <c r="AQ4382" t="s">
        <v>113</v>
      </c>
      <c r="AR4382" t="s">
        <v>113</v>
      </c>
      <c r="AS4382" t="s">
        <v>113</v>
      </c>
      <c r="AT4382" t="s">
        <v>113</v>
      </c>
      <c r="AU4382" t="s">
        <v>113</v>
      </c>
      <c r="AV4382" t="s">
        <v>113</v>
      </c>
      <c r="AW4382" t="s">
        <v>113</v>
      </c>
      <c r="AX4382" t="s">
        <v>113</v>
      </c>
      <c r="AY4382" t="s">
        <v>113</v>
      </c>
      <c r="AZ4382" t="s">
        <v>113</v>
      </c>
      <c r="BA4382" t="s">
        <v>113</v>
      </c>
      <c r="BB4382" t="s">
        <v>113</v>
      </c>
      <c r="BD4382" t="s">
        <v>113</v>
      </c>
      <c r="BF4382" t="s">
        <v>113</v>
      </c>
      <c r="BG4382" t="s">
        <v>113</v>
      </c>
      <c r="BH4382" t="s">
        <v>111</v>
      </c>
      <c r="BI4382" t="s">
        <v>113</v>
      </c>
      <c r="BJ4382" t="s">
        <v>113</v>
      </c>
      <c r="BK4382" t="s">
        <v>113</v>
      </c>
      <c r="BL4382" t="s">
        <v>113</v>
      </c>
      <c r="BM4382" t="s">
        <v>113</v>
      </c>
      <c r="BN4382" t="s">
        <v>113</v>
      </c>
      <c r="BO4382" t="s">
        <v>113</v>
      </c>
      <c r="BP4382" t="s">
        <v>113</v>
      </c>
      <c r="BQ4382" t="s">
        <v>113</v>
      </c>
      <c r="BR4382" t="s">
        <v>113</v>
      </c>
      <c r="BS4382" t="s">
        <v>113</v>
      </c>
      <c r="BT4382" t="s">
        <v>113</v>
      </c>
      <c r="BU4382" t="s">
        <v>113</v>
      </c>
      <c r="BV4382" t="s">
        <v>111</v>
      </c>
      <c r="BW4382" t="s">
        <v>111</v>
      </c>
      <c r="BX4382" t="s">
        <v>113</v>
      </c>
      <c r="BY4382" t="s">
        <v>113</v>
      </c>
      <c r="BZ4382" t="s">
        <v>113</v>
      </c>
      <c r="CA4382" t="s">
        <v>113</v>
      </c>
      <c r="CB4382" t="s">
        <v>113</v>
      </c>
      <c r="CC4382" t="s">
        <v>113</v>
      </c>
      <c r="CD4382" t="s">
        <v>113</v>
      </c>
      <c r="CE4382" t="s">
        <v>113</v>
      </c>
      <c r="CF4382" t="s">
        <v>113</v>
      </c>
      <c r="CG4382" t="s">
        <v>113</v>
      </c>
      <c r="CH4382" t="s">
        <v>113</v>
      </c>
      <c r="CI4382" t="s">
        <v>113</v>
      </c>
      <c r="CJ4382" t="s">
        <v>113</v>
      </c>
      <c r="CK4382" t="s">
        <v>113</v>
      </c>
      <c r="CL4382" t="s">
        <v>113</v>
      </c>
      <c r="CM4382" t="s">
        <v>113</v>
      </c>
      <c r="CN4382" t="s">
        <v>113</v>
      </c>
      <c r="CO4382" t="s">
        <v>113</v>
      </c>
      <c r="CP4382" t="s">
        <v>113</v>
      </c>
      <c r="CQ4382" t="s">
        <v>113</v>
      </c>
      <c r="CR4382" t="s">
        <v>113</v>
      </c>
      <c r="CS4382" t="s">
        <v>113</v>
      </c>
      <c r="CT4382" t="s">
        <v>113</v>
      </c>
      <c r="CU4382" t="s">
        <v>113</v>
      </c>
      <c r="CV4382" t="s">
        <v>113</v>
      </c>
      <c r="CW4382" t="s">
        <v>113</v>
      </c>
    </row>
    <row r="4383" spans="1:101" x14ac:dyDescent="0.25">
      <c r="A4383" t="s">
        <v>117</v>
      </c>
      <c r="B4383">
        <v>283198</v>
      </c>
      <c r="C4383" t="s">
        <v>26290</v>
      </c>
      <c r="D4383" t="s">
        <v>102</v>
      </c>
      <c r="E4383" t="s">
        <v>26291</v>
      </c>
      <c r="F4383" t="s">
        <v>26291</v>
      </c>
      <c r="G4383" t="s">
        <v>6268</v>
      </c>
      <c r="I4383" t="s">
        <v>1425</v>
      </c>
      <c r="K4383" t="s">
        <v>635</v>
      </c>
      <c r="L4383">
        <v>6789139</v>
      </c>
      <c r="M4383" t="s">
        <v>11213</v>
      </c>
      <c r="N4383" t="s">
        <v>11214</v>
      </c>
      <c r="O4383">
        <v>0</v>
      </c>
      <c r="V4383" t="s">
        <v>110</v>
      </c>
      <c r="W4383" s="1">
        <v>42445</v>
      </c>
      <c r="Y4383" s="1">
        <v>43901</v>
      </c>
      <c r="Z4383" s="2">
        <v>43009</v>
      </c>
      <c r="AA4383" t="s">
        <v>6271</v>
      </c>
      <c r="AB4383" t="s">
        <v>113</v>
      </c>
      <c r="AC4383" t="s">
        <v>113</v>
      </c>
      <c r="AD4383" t="s">
        <v>111</v>
      </c>
      <c r="AE4383" t="s">
        <v>1239</v>
      </c>
      <c r="AG4383" t="s">
        <v>113</v>
      </c>
      <c r="AH4383" t="s">
        <v>111</v>
      </c>
      <c r="AI4383" t="s">
        <v>113</v>
      </c>
      <c r="AJ4383" t="s">
        <v>173</v>
      </c>
      <c r="AK4383" t="s">
        <v>1427</v>
      </c>
      <c r="AL4383" t="s">
        <v>115</v>
      </c>
      <c r="AN4383" t="s">
        <v>635</v>
      </c>
      <c r="AO4383" t="s">
        <v>113</v>
      </c>
      <c r="AP4383" t="s">
        <v>113</v>
      </c>
      <c r="AQ4383" t="s">
        <v>113</v>
      </c>
      <c r="AR4383" t="s">
        <v>113</v>
      </c>
      <c r="AS4383" t="s">
        <v>113</v>
      </c>
      <c r="AT4383" t="s">
        <v>113</v>
      </c>
      <c r="AU4383" t="s">
        <v>113</v>
      </c>
      <c r="AV4383" t="s">
        <v>113</v>
      </c>
      <c r="AW4383" t="s">
        <v>113</v>
      </c>
      <c r="AX4383" t="s">
        <v>113</v>
      </c>
      <c r="AY4383" t="s">
        <v>113</v>
      </c>
      <c r="AZ4383" t="s">
        <v>113</v>
      </c>
      <c r="BA4383" t="s">
        <v>113</v>
      </c>
      <c r="BB4383" t="s">
        <v>113</v>
      </c>
      <c r="BD4383" t="s">
        <v>113</v>
      </c>
      <c r="BF4383" t="s">
        <v>113</v>
      </c>
      <c r="BG4383" t="s">
        <v>113</v>
      </c>
      <c r="BH4383" t="s">
        <v>111</v>
      </c>
      <c r="BI4383" t="s">
        <v>113</v>
      </c>
      <c r="BJ4383" t="s">
        <v>113</v>
      </c>
      <c r="BK4383" t="s">
        <v>113</v>
      </c>
      <c r="BL4383" t="s">
        <v>113</v>
      </c>
      <c r="BM4383" t="s">
        <v>113</v>
      </c>
      <c r="BN4383" t="s">
        <v>113</v>
      </c>
      <c r="BO4383" t="s">
        <v>113</v>
      </c>
      <c r="BP4383" t="s">
        <v>113</v>
      </c>
      <c r="BQ4383" t="s">
        <v>113</v>
      </c>
      <c r="BR4383" t="s">
        <v>113</v>
      </c>
      <c r="BS4383" t="s">
        <v>113</v>
      </c>
      <c r="BT4383" t="s">
        <v>113</v>
      </c>
      <c r="BU4383" t="s">
        <v>113</v>
      </c>
      <c r="BV4383" t="s">
        <v>111</v>
      </c>
      <c r="BW4383" t="s">
        <v>111</v>
      </c>
      <c r="BX4383" t="s">
        <v>113</v>
      </c>
      <c r="BY4383" t="s">
        <v>113</v>
      </c>
      <c r="BZ4383" t="s">
        <v>113</v>
      </c>
      <c r="CA4383" t="s">
        <v>113</v>
      </c>
      <c r="CB4383" t="s">
        <v>113</v>
      </c>
      <c r="CC4383" t="s">
        <v>113</v>
      </c>
      <c r="CD4383" t="s">
        <v>113</v>
      </c>
      <c r="CE4383" t="s">
        <v>113</v>
      </c>
      <c r="CF4383" t="s">
        <v>113</v>
      </c>
      <c r="CG4383" t="s">
        <v>113</v>
      </c>
      <c r="CH4383" t="s">
        <v>113</v>
      </c>
      <c r="CI4383" t="s">
        <v>113</v>
      </c>
      <c r="CJ4383" t="s">
        <v>113</v>
      </c>
      <c r="CK4383" t="s">
        <v>113</v>
      </c>
      <c r="CL4383" t="s">
        <v>113</v>
      </c>
      <c r="CM4383" t="s">
        <v>113</v>
      </c>
      <c r="CN4383" t="s">
        <v>113</v>
      </c>
      <c r="CO4383" t="s">
        <v>113</v>
      </c>
      <c r="CP4383" t="s">
        <v>113</v>
      </c>
      <c r="CQ4383" t="s">
        <v>113</v>
      </c>
      <c r="CR4383" t="s">
        <v>113</v>
      </c>
      <c r="CS4383" t="s">
        <v>113</v>
      </c>
      <c r="CT4383" t="s">
        <v>113</v>
      </c>
      <c r="CU4383" t="s">
        <v>113</v>
      </c>
      <c r="CV4383" t="s">
        <v>113</v>
      </c>
      <c r="CW4383" t="s">
        <v>113</v>
      </c>
    </row>
    <row r="4384" spans="1:101" x14ac:dyDescent="0.25">
      <c r="A4384" t="s">
        <v>263</v>
      </c>
      <c r="B4384">
        <v>301370</v>
      </c>
      <c r="C4384" t="s">
        <v>26292</v>
      </c>
      <c r="D4384" t="s">
        <v>102</v>
      </c>
      <c r="E4384" t="s">
        <v>26293</v>
      </c>
      <c r="F4384" t="s">
        <v>26294</v>
      </c>
      <c r="G4384" t="s">
        <v>26295</v>
      </c>
      <c r="I4384" t="s">
        <v>11881</v>
      </c>
      <c r="J4384" t="s">
        <v>2685</v>
      </c>
      <c r="K4384" t="s">
        <v>108</v>
      </c>
      <c r="L4384" t="s">
        <v>26296</v>
      </c>
      <c r="M4384" t="s">
        <v>26297</v>
      </c>
      <c r="O4384">
        <v>1</v>
      </c>
      <c r="V4384" t="s">
        <v>110</v>
      </c>
      <c r="W4384" s="1">
        <v>43545</v>
      </c>
      <c r="Y4384" s="1">
        <v>43920</v>
      </c>
      <c r="Z4384" s="2">
        <v>43009</v>
      </c>
      <c r="AA4384" t="s">
        <v>26298</v>
      </c>
      <c r="AB4384" t="s">
        <v>113</v>
      </c>
      <c r="AC4384" t="s">
        <v>113</v>
      </c>
      <c r="AD4384" t="s">
        <v>113</v>
      </c>
      <c r="AG4384" t="s">
        <v>113</v>
      </c>
      <c r="AH4384" t="s">
        <v>113</v>
      </c>
      <c r="AI4384" t="s">
        <v>111</v>
      </c>
      <c r="AJ4384" t="s">
        <v>114</v>
      </c>
      <c r="AL4384" t="s">
        <v>115</v>
      </c>
      <c r="AM4384" t="s">
        <v>116</v>
      </c>
      <c r="AN4384" t="s">
        <v>108</v>
      </c>
      <c r="AO4384" t="s">
        <v>113</v>
      </c>
      <c r="AP4384" t="s">
        <v>113</v>
      </c>
      <c r="AQ4384" t="s">
        <v>113</v>
      </c>
      <c r="AR4384" t="s">
        <v>113</v>
      </c>
      <c r="AS4384" t="s">
        <v>113</v>
      </c>
      <c r="AT4384" t="s">
        <v>113</v>
      </c>
      <c r="AU4384" t="s">
        <v>113</v>
      </c>
      <c r="AV4384" t="s">
        <v>113</v>
      </c>
      <c r="AW4384" t="s">
        <v>113</v>
      </c>
      <c r="AX4384" t="s">
        <v>113</v>
      </c>
      <c r="AY4384" t="s">
        <v>113</v>
      </c>
      <c r="AZ4384" t="s">
        <v>113</v>
      </c>
      <c r="BA4384" t="s">
        <v>113</v>
      </c>
      <c r="BB4384" t="s">
        <v>113</v>
      </c>
      <c r="BD4384" t="s">
        <v>113</v>
      </c>
      <c r="BF4384" t="s">
        <v>113</v>
      </c>
      <c r="BG4384" t="s">
        <v>113</v>
      </c>
      <c r="BH4384" t="s">
        <v>111</v>
      </c>
      <c r="BI4384" t="s">
        <v>113</v>
      </c>
      <c r="BJ4384" t="s">
        <v>113</v>
      </c>
      <c r="BK4384" t="s">
        <v>113</v>
      </c>
      <c r="BL4384" t="s">
        <v>113</v>
      </c>
      <c r="BM4384" t="s">
        <v>113</v>
      </c>
      <c r="BN4384" t="s">
        <v>113</v>
      </c>
      <c r="BO4384" t="s">
        <v>113</v>
      </c>
      <c r="BP4384" t="s">
        <v>113</v>
      </c>
      <c r="BQ4384" t="s">
        <v>113</v>
      </c>
      <c r="BR4384" t="s">
        <v>113</v>
      </c>
      <c r="BS4384" t="s">
        <v>113</v>
      </c>
      <c r="BT4384" t="s">
        <v>113</v>
      </c>
      <c r="BU4384" t="s">
        <v>113</v>
      </c>
      <c r="BV4384" t="s">
        <v>111</v>
      </c>
      <c r="BW4384" t="s">
        <v>111</v>
      </c>
      <c r="BX4384" t="s">
        <v>113</v>
      </c>
      <c r="BY4384" t="s">
        <v>113</v>
      </c>
      <c r="BZ4384" t="s">
        <v>113</v>
      </c>
      <c r="CA4384" t="s">
        <v>113</v>
      </c>
      <c r="CB4384" t="s">
        <v>113</v>
      </c>
      <c r="CC4384" t="s">
        <v>113</v>
      </c>
      <c r="CD4384" t="s">
        <v>113</v>
      </c>
      <c r="CE4384" t="s">
        <v>113</v>
      </c>
      <c r="CF4384" t="s">
        <v>113</v>
      </c>
      <c r="CG4384" t="s">
        <v>113</v>
      </c>
      <c r="CH4384" t="s">
        <v>113</v>
      </c>
      <c r="CI4384" t="s">
        <v>113</v>
      </c>
      <c r="CJ4384" t="s">
        <v>113</v>
      </c>
      <c r="CK4384" t="s">
        <v>113</v>
      </c>
      <c r="CL4384" t="s">
        <v>113</v>
      </c>
      <c r="CM4384" t="s">
        <v>113</v>
      </c>
      <c r="CN4384" t="s">
        <v>113</v>
      </c>
      <c r="CO4384" t="s">
        <v>113</v>
      </c>
      <c r="CP4384" t="s">
        <v>113</v>
      </c>
      <c r="CQ4384" t="s">
        <v>113</v>
      </c>
      <c r="CR4384" t="s">
        <v>113</v>
      </c>
      <c r="CS4384" t="s">
        <v>113</v>
      </c>
      <c r="CT4384" t="s">
        <v>113</v>
      </c>
      <c r="CU4384" t="s">
        <v>113</v>
      </c>
      <c r="CV4384" t="s">
        <v>113</v>
      </c>
      <c r="CW4384" t="s">
        <v>113</v>
      </c>
    </row>
    <row r="4385" spans="1:101" x14ac:dyDescent="0.25">
      <c r="A4385" t="s">
        <v>155</v>
      </c>
      <c r="B4385">
        <v>130861</v>
      </c>
      <c r="C4385" t="s">
        <v>26299</v>
      </c>
      <c r="D4385" t="s">
        <v>102</v>
      </c>
      <c r="E4385" t="s">
        <v>26300</v>
      </c>
      <c r="F4385" t="s">
        <v>26300</v>
      </c>
      <c r="G4385" t="s">
        <v>26301</v>
      </c>
      <c r="I4385" t="s">
        <v>431</v>
      </c>
      <c r="J4385" t="s">
        <v>432</v>
      </c>
      <c r="K4385" t="s">
        <v>108</v>
      </c>
      <c r="L4385" t="s">
        <v>26302</v>
      </c>
      <c r="M4385" t="s">
        <v>26303</v>
      </c>
      <c r="N4385" t="s">
        <v>26304</v>
      </c>
      <c r="O4385">
        <v>0</v>
      </c>
      <c r="V4385" t="s">
        <v>110</v>
      </c>
      <c r="W4385" s="1">
        <v>41369</v>
      </c>
      <c r="Y4385" s="1">
        <v>43908</v>
      </c>
      <c r="Z4385" s="2">
        <v>43009</v>
      </c>
      <c r="AA4385" t="s">
        <v>26305</v>
      </c>
      <c r="AB4385" t="s">
        <v>113</v>
      </c>
      <c r="AC4385" t="s">
        <v>113</v>
      </c>
      <c r="AD4385" t="s">
        <v>113</v>
      </c>
      <c r="AG4385" t="s">
        <v>111</v>
      </c>
      <c r="AH4385" t="s">
        <v>113</v>
      </c>
      <c r="AI4385" t="s">
        <v>113</v>
      </c>
      <c r="AJ4385" t="s">
        <v>131</v>
      </c>
      <c r="AL4385" t="s">
        <v>115</v>
      </c>
      <c r="AM4385" t="s">
        <v>116</v>
      </c>
      <c r="AN4385" t="s">
        <v>108</v>
      </c>
      <c r="AO4385" t="s">
        <v>113</v>
      </c>
      <c r="AP4385" t="s">
        <v>113</v>
      </c>
      <c r="AQ4385" t="s">
        <v>113</v>
      </c>
      <c r="AR4385" t="s">
        <v>113</v>
      </c>
      <c r="AS4385" t="s">
        <v>113</v>
      </c>
      <c r="AT4385" t="s">
        <v>113</v>
      </c>
      <c r="AU4385" t="s">
        <v>113</v>
      </c>
      <c r="AV4385" t="s">
        <v>113</v>
      </c>
      <c r="AW4385" t="s">
        <v>113</v>
      </c>
      <c r="AX4385" t="s">
        <v>113</v>
      </c>
      <c r="AY4385" t="s">
        <v>113</v>
      </c>
      <c r="AZ4385" t="s">
        <v>113</v>
      </c>
      <c r="BA4385" t="s">
        <v>113</v>
      </c>
      <c r="BB4385" t="s">
        <v>113</v>
      </c>
      <c r="BD4385" t="s">
        <v>113</v>
      </c>
      <c r="BF4385" t="s">
        <v>113</v>
      </c>
      <c r="BG4385" t="s">
        <v>113</v>
      </c>
      <c r="BH4385" t="s">
        <v>113</v>
      </c>
      <c r="BI4385" t="s">
        <v>113</v>
      </c>
      <c r="BJ4385" t="s">
        <v>113</v>
      </c>
      <c r="BK4385" t="s">
        <v>113</v>
      </c>
      <c r="BL4385" t="s">
        <v>113</v>
      </c>
      <c r="BM4385" t="s">
        <v>113</v>
      </c>
      <c r="BN4385" t="s">
        <v>113</v>
      </c>
      <c r="BO4385" t="s">
        <v>113</v>
      </c>
      <c r="BP4385" t="s">
        <v>113</v>
      </c>
      <c r="BQ4385" t="s">
        <v>113</v>
      </c>
      <c r="BR4385" t="s">
        <v>113</v>
      </c>
      <c r="BS4385" t="s">
        <v>113</v>
      </c>
      <c r="BT4385" t="s">
        <v>113</v>
      </c>
      <c r="BU4385" t="s">
        <v>113</v>
      </c>
      <c r="BV4385" t="s">
        <v>113</v>
      </c>
      <c r="BW4385" t="s">
        <v>111</v>
      </c>
      <c r="BX4385" t="s">
        <v>113</v>
      </c>
      <c r="BY4385" t="s">
        <v>113</v>
      </c>
      <c r="BZ4385" t="s">
        <v>113</v>
      </c>
      <c r="CA4385" t="s">
        <v>113</v>
      </c>
      <c r="CB4385" t="s">
        <v>113</v>
      </c>
      <c r="CC4385" t="s">
        <v>113</v>
      </c>
      <c r="CD4385" t="s">
        <v>113</v>
      </c>
      <c r="CE4385" t="s">
        <v>113</v>
      </c>
      <c r="CF4385" t="s">
        <v>113</v>
      </c>
      <c r="CG4385" t="s">
        <v>113</v>
      </c>
      <c r="CH4385" t="s">
        <v>113</v>
      </c>
      <c r="CI4385" t="s">
        <v>113</v>
      </c>
      <c r="CJ4385" t="s">
        <v>113</v>
      </c>
      <c r="CK4385" t="s">
        <v>113</v>
      </c>
      <c r="CL4385" t="s">
        <v>113</v>
      </c>
      <c r="CM4385" t="s">
        <v>113</v>
      </c>
      <c r="CN4385" t="s">
        <v>113</v>
      </c>
      <c r="CO4385" t="s">
        <v>113</v>
      </c>
      <c r="CP4385" t="s">
        <v>113</v>
      </c>
      <c r="CQ4385" t="s">
        <v>113</v>
      </c>
      <c r="CR4385" t="s">
        <v>113</v>
      </c>
      <c r="CS4385" t="s">
        <v>113</v>
      </c>
      <c r="CT4385" t="s">
        <v>113</v>
      </c>
      <c r="CU4385" t="s">
        <v>113</v>
      </c>
      <c r="CV4385" t="s">
        <v>113</v>
      </c>
      <c r="CW4385" t="s">
        <v>113</v>
      </c>
    </row>
    <row r="4386" spans="1:101" x14ac:dyDescent="0.25">
      <c r="A4386" t="s">
        <v>117</v>
      </c>
      <c r="B4386">
        <v>169665</v>
      </c>
      <c r="C4386" t="s">
        <v>26306</v>
      </c>
      <c r="D4386" t="s">
        <v>102</v>
      </c>
      <c r="E4386" t="s">
        <v>26307</v>
      </c>
      <c r="F4386" t="s">
        <v>26307</v>
      </c>
      <c r="G4386" t="s">
        <v>26308</v>
      </c>
      <c r="I4386" t="s">
        <v>250</v>
      </c>
      <c r="K4386" t="s">
        <v>251</v>
      </c>
      <c r="L4386" t="s">
        <v>26309</v>
      </c>
      <c r="M4386" t="s">
        <v>26310</v>
      </c>
      <c r="N4386" t="s">
        <v>26311</v>
      </c>
      <c r="O4386">
        <v>0</v>
      </c>
      <c r="V4386" t="s">
        <v>110</v>
      </c>
      <c r="W4386" s="1">
        <v>41901</v>
      </c>
      <c r="Y4386" s="1">
        <v>43903</v>
      </c>
      <c r="Z4386" s="2">
        <v>43009</v>
      </c>
      <c r="AA4386" t="s">
        <v>26312</v>
      </c>
      <c r="AB4386" t="s">
        <v>111</v>
      </c>
      <c r="AC4386" t="s">
        <v>113</v>
      </c>
      <c r="AD4386" t="s">
        <v>113</v>
      </c>
      <c r="AG4386" t="s">
        <v>113</v>
      </c>
      <c r="AH4386" t="s">
        <v>111</v>
      </c>
      <c r="AI4386" t="s">
        <v>113</v>
      </c>
      <c r="AJ4386" t="s">
        <v>131</v>
      </c>
      <c r="AL4386" t="s">
        <v>115</v>
      </c>
      <c r="AN4386" t="s">
        <v>251</v>
      </c>
      <c r="AO4386" t="s">
        <v>113</v>
      </c>
      <c r="AP4386" t="s">
        <v>113</v>
      </c>
      <c r="AQ4386" t="s">
        <v>113</v>
      </c>
      <c r="AR4386" t="s">
        <v>113</v>
      </c>
      <c r="AS4386" t="s">
        <v>113</v>
      </c>
      <c r="AT4386" t="s">
        <v>113</v>
      </c>
      <c r="AU4386" t="s">
        <v>113</v>
      </c>
      <c r="AV4386" t="s">
        <v>113</v>
      </c>
      <c r="AW4386" t="s">
        <v>113</v>
      </c>
      <c r="AX4386" t="s">
        <v>113</v>
      </c>
      <c r="AY4386" t="s">
        <v>113</v>
      </c>
      <c r="AZ4386" t="s">
        <v>113</v>
      </c>
      <c r="BA4386" t="s">
        <v>113</v>
      </c>
      <c r="BB4386" t="s">
        <v>113</v>
      </c>
      <c r="BD4386" t="s">
        <v>113</v>
      </c>
      <c r="BF4386" t="s">
        <v>113</v>
      </c>
      <c r="BG4386" t="s">
        <v>113</v>
      </c>
      <c r="BH4386" t="s">
        <v>111</v>
      </c>
      <c r="BI4386" t="s">
        <v>113</v>
      </c>
      <c r="BJ4386" t="s">
        <v>113</v>
      </c>
      <c r="BK4386" t="s">
        <v>113</v>
      </c>
      <c r="BL4386" t="s">
        <v>113</v>
      </c>
      <c r="BM4386" t="s">
        <v>113</v>
      </c>
      <c r="BN4386" t="s">
        <v>113</v>
      </c>
      <c r="BO4386" t="s">
        <v>113</v>
      </c>
      <c r="BP4386" t="s">
        <v>113</v>
      </c>
      <c r="BQ4386" t="s">
        <v>113</v>
      </c>
      <c r="BR4386" t="s">
        <v>113</v>
      </c>
      <c r="BS4386" t="s">
        <v>113</v>
      </c>
      <c r="BT4386" t="s">
        <v>113</v>
      </c>
      <c r="BU4386" t="s">
        <v>113</v>
      </c>
      <c r="BV4386" t="s">
        <v>111</v>
      </c>
      <c r="BW4386" t="s">
        <v>111</v>
      </c>
      <c r="BX4386" t="s">
        <v>113</v>
      </c>
      <c r="BY4386" t="s">
        <v>113</v>
      </c>
      <c r="BZ4386" t="s">
        <v>113</v>
      </c>
      <c r="CA4386" t="s">
        <v>113</v>
      </c>
      <c r="CB4386" t="s">
        <v>113</v>
      </c>
      <c r="CC4386" t="s">
        <v>113</v>
      </c>
      <c r="CD4386" t="s">
        <v>113</v>
      </c>
      <c r="CE4386" t="s">
        <v>113</v>
      </c>
      <c r="CF4386" t="s">
        <v>113</v>
      </c>
      <c r="CG4386" t="s">
        <v>113</v>
      </c>
      <c r="CH4386" t="s">
        <v>113</v>
      </c>
      <c r="CI4386" t="s">
        <v>113</v>
      </c>
      <c r="CJ4386" t="s">
        <v>113</v>
      </c>
      <c r="CK4386" t="s">
        <v>113</v>
      </c>
      <c r="CL4386" t="s">
        <v>113</v>
      </c>
      <c r="CM4386" t="s">
        <v>113</v>
      </c>
      <c r="CN4386" t="s">
        <v>113</v>
      </c>
      <c r="CO4386" t="s">
        <v>113</v>
      </c>
      <c r="CP4386" t="s">
        <v>113</v>
      </c>
      <c r="CQ4386" t="s">
        <v>113</v>
      </c>
      <c r="CR4386" t="s">
        <v>113</v>
      </c>
      <c r="CS4386" t="s">
        <v>113</v>
      </c>
      <c r="CT4386" t="s">
        <v>113</v>
      </c>
      <c r="CU4386" t="s">
        <v>113</v>
      </c>
      <c r="CV4386" t="s">
        <v>113</v>
      </c>
      <c r="CW4386" t="s">
        <v>113</v>
      </c>
    </row>
    <row r="4387" spans="1:101" x14ac:dyDescent="0.25">
      <c r="A4387" t="s">
        <v>117</v>
      </c>
      <c r="B4387">
        <v>308384</v>
      </c>
      <c r="C4387" t="s">
        <v>26313</v>
      </c>
      <c r="D4387" t="s">
        <v>102</v>
      </c>
      <c r="E4387" t="s">
        <v>26314</v>
      </c>
      <c r="F4387" t="s">
        <v>26314</v>
      </c>
      <c r="G4387" t="s">
        <v>10868</v>
      </c>
      <c r="H4387" t="s">
        <v>10869</v>
      </c>
      <c r="I4387" t="s">
        <v>121</v>
      </c>
      <c r="K4387" t="s">
        <v>122</v>
      </c>
      <c r="L4387" t="s">
        <v>3738</v>
      </c>
      <c r="M4387" t="s">
        <v>10870</v>
      </c>
      <c r="O4387">
        <v>0</v>
      </c>
      <c r="V4387" t="s">
        <v>110</v>
      </c>
      <c r="W4387" s="1">
        <v>43920</v>
      </c>
      <c r="Y4387" s="1">
        <v>43920</v>
      </c>
      <c r="Z4387" s="2">
        <v>43009</v>
      </c>
      <c r="AA4387" t="s">
        <v>10871</v>
      </c>
      <c r="AB4387" t="s">
        <v>113</v>
      </c>
      <c r="AC4387" t="s">
        <v>113</v>
      </c>
      <c r="AD4387" t="s">
        <v>113</v>
      </c>
      <c r="AG4387" t="s">
        <v>113</v>
      </c>
      <c r="AH4387" t="s">
        <v>111</v>
      </c>
      <c r="AI4387" t="s">
        <v>113</v>
      </c>
      <c r="AJ4387" t="s">
        <v>131</v>
      </c>
      <c r="AL4387" t="s">
        <v>115</v>
      </c>
      <c r="AN4387" t="s">
        <v>122</v>
      </c>
      <c r="AO4387" t="s">
        <v>113</v>
      </c>
      <c r="AP4387" t="s">
        <v>113</v>
      </c>
      <c r="AQ4387" t="s">
        <v>113</v>
      </c>
      <c r="AR4387" t="s">
        <v>113</v>
      </c>
      <c r="AS4387" t="s">
        <v>113</v>
      </c>
      <c r="AT4387" t="s">
        <v>113</v>
      </c>
      <c r="AU4387" t="s">
        <v>113</v>
      </c>
      <c r="AV4387" t="s">
        <v>113</v>
      </c>
      <c r="AW4387" t="s">
        <v>113</v>
      </c>
      <c r="AX4387" t="s">
        <v>113</v>
      </c>
      <c r="AY4387" t="s">
        <v>113</v>
      </c>
      <c r="AZ4387" t="s">
        <v>113</v>
      </c>
      <c r="BA4387" t="s">
        <v>113</v>
      </c>
      <c r="BB4387" t="s">
        <v>113</v>
      </c>
      <c r="BD4387" t="s">
        <v>113</v>
      </c>
      <c r="BF4387" t="s">
        <v>113</v>
      </c>
      <c r="BG4387" t="s">
        <v>113</v>
      </c>
      <c r="BH4387" t="s">
        <v>111</v>
      </c>
      <c r="BI4387" t="s">
        <v>113</v>
      </c>
      <c r="BJ4387" t="s">
        <v>113</v>
      </c>
      <c r="BK4387" t="s">
        <v>113</v>
      </c>
      <c r="BL4387" t="s">
        <v>113</v>
      </c>
      <c r="BM4387" t="s">
        <v>113</v>
      </c>
      <c r="BN4387" t="s">
        <v>113</v>
      </c>
      <c r="BO4387" t="s">
        <v>113</v>
      </c>
      <c r="BP4387" t="s">
        <v>113</v>
      </c>
      <c r="BQ4387" t="s">
        <v>113</v>
      </c>
      <c r="BR4387" t="s">
        <v>113</v>
      </c>
      <c r="BS4387" t="s">
        <v>113</v>
      </c>
      <c r="BT4387" t="s">
        <v>113</v>
      </c>
      <c r="BU4387" t="s">
        <v>113</v>
      </c>
      <c r="BV4387" t="s">
        <v>111</v>
      </c>
      <c r="BW4387" t="s">
        <v>111</v>
      </c>
      <c r="BX4387" t="s">
        <v>113</v>
      </c>
      <c r="BY4387" t="s">
        <v>113</v>
      </c>
      <c r="BZ4387" t="s">
        <v>113</v>
      </c>
      <c r="CA4387" t="s">
        <v>113</v>
      </c>
      <c r="CB4387" t="s">
        <v>113</v>
      </c>
      <c r="CC4387" t="s">
        <v>113</v>
      </c>
      <c r="CD4387" t="s">
        <v>113</v>
      </c>
      <c r="CE4387" t="s">
        <v>113</v>
      </c>
      <c r="CF4387" t="s">
        <v>113</v>
      </c>
      <c r="CG4387" t="s">
        <v>113</v>
      </c>
      <c r="CH4387" t="s">
        <v>113</v>
      </c>
      <c r="CI4387" t="s">
        <v>113</v>
      </c>
      <c r="CJ4387" t="s">
        <v>113</v>
      </c>
      <c r="CK4387" t="s">
        <v>113</v>
      </c>
      <c r="CL4387" t="s">
        <v>113</v>
      </c>
      <c r="CM4387" t="s">
        <v>113</v>
      </c>
      <c r="CN4387" t="s">
        <v>113</v>
      </c>
      <c r="CO4387" t="s">
        <v>113</v>
      </c>
      <c r="CP4387" t="s">
        <v>113</v>
      </c>
      <c r="CQ4387" t="s">
        <v>113</v>
      </c>
      <c r="CR4387" t="s">
        <v>113</v>
      </c>
      <c r="CS4387" t="s">
        <v>113</v>
      </c>
      <c r="CT4387" t="s">
        <v>113</v>
      </c>
      <c r="CU4387" t="s">
        <v>113</v>
      </c>
      <c r="CV4387" t="s">
        <v>113</v>
      </c>
      <c r="CW4387" t="s">
        <v>113</v>
      </c>
    </row>
    <row r="4388" spans="1:101" x14ac:dyDescent="0.25">
      <c r="A4388" t="s">
        <v>117</v>
      </c>
      <c r="B4388">
        <v>305100</v>
      </c>
      <c r="C4388" t="s">
        <v>26315</v>
      </c>
      <c r="D4388" t="s">
        <v>102</v>
      </c>
      <c r="E4388" t="s">
        <v>26316</v>
      </c>
      <c r="F4388" t="s">
        <v>26316</v>
      </c>
      <c r="G4388" t="s">
        <v>26317</v>
      </c>
      <c r="H4388" t="s">
        <v>26318</v>
      </c>
      <c r="I4388" t="s">
        <v>26319</v>
      </c>
      <c r="K4388" t="s">
        <v>26320</v>
      </c>
      <c r="L4388">
        <v>101233</v>
      </c>
      <c r="M4388" t="s">
        <v>26321</v>
      </c>
      <c r="O4388">
        <v>1</v>
      </c>
      <c r="V4388" t="s">
        <v>110</v>
      </c>
      <c r="W4388" s="1">
        <v>43672</v>
      </c>
      <c r="Y4388" s="1">
        <v>43916</v>
      </c>
      <c r="Z4388" s="2">
        <v>43009</v>
      </c>
      <c r="AA4388" t="s">
        <v>26322</v>
      </c>
      <c r="AB4388" t="s">
        <v>113</v>
      </c>
      <c r="AC4388" t="s">
        <v>113</v>
      </c>
      <c r="AD4388" t="s">
        <v>113</v>
      </c>
      <c r="AG4388" t="s">
        <v>113</v>
      </c>
      <c r="AH4388" t="s">
        <v>111</v>
      </c>
      <c r="AI4388" t="s">
        <v>113</v>
      </c>
      <c r="AJ4388" t="s">
        <v>114</v>
      </c>
      <c r="AL4388" t="s">
        <v>115</v>
      </c>
      <c r="AN4388" t="s">
        <v>26320</v>
      </c>
      <c r="AO4388" t="s">
        <v>113</v>
      </c>
      <c r="AP4388" t="s">
        <v>113</v>
      </c>
      <c r="AQ4388" t="s">
        <v>113</v>
      </c>
      <c r="AR4388" t="s">
        <v>113</v>
      </c>
      <c r="AS4388" t="s">
        <v>113</v>
      </c>
      <c r="AT4388" t="s">
        <v>113</v>
      </c>
      <c r="AU4388" t="s">
        <v>113</v>
      </c>
      <c r="AV4388" t="s">
        <v>113</v>
      </c>
      <c r="AW4388" t="s">
        <v>113</v>
      </c>
      <c r="AX4388" t="s">
        <v>113</v>
      </c>
      <c r="AY4388" t="s">
        <v>113</v>
      </c>
      <c r="AZ4388" t="s">
        <v>113</v>
      </c>
      <c r="BA4388" t="s">
        <v>113</v>
      </c>
      <c r="BB4388" t="s">
        <v>113</v>
      </c>
      <c r="BD4388" t="s">
        <v>113</v>
      </c>
      <c r="BF4388" t="s">
        <v>113</v>
      </c>
      <c r="BG4388" t="s">
        <v>113</v>
      </c>
      <c r="BH4388" t="s">
        <v>113</v>
      </c>
      <c r="BI4388" t="s">
        <v>113</v>
      </c>
      <c r="BJ4388" t="s">
        <v>113</v>
      </c>
      <c r="BK4388" t="s">
        <v>113</v>
      </c>
      <c r="BL4388" t="s">
        <v>113</v>
      </c>
      <c r="BM4388" t="s">
        <v>113</v>
      </c>
      <c r="BN4388" t="s">
        <v>113</v>
      </c>
      <c r="BO4388" t="s">
        <v>113</v>
      </c>
      <c r="BP4388" t="s">
        <v>113</v>
      </c>
      <c r="BQ4388" t="s">
        <v>113</v>
      </c>
      <c r="BR4388" t="s">
        <v>113</v>
      </c>
      <c r="BS4388" t="s">
        <v>113</v>
      </c>
      <c r="BT4388" t="s">
        <v>113</v>
      </c>
      <c r="BU4388" t="s">
        <v>113</v>
      </c>
      <c r="BV4388" t="s">
        <v>111</v>
      </c>
      <c r="BW4388" t="s">
        <v>111</v>
      </c>
      <c r="BX4388" t="s">
        <v>113</v>
      </c>
      <c r="BY4388" t="s">
        <v>113</v>
      </c>
      <c r="BZ4388" t="s">
        <v>113</v>
      </c>
      <c r="CA4388" t="s">
        <v>113</v>
      </c>
      <c r="CB4388" t="s">
        <v>113</v>
      </c>
      <c r="CC4388" t="s">
        <v>113</v>
      </c>
      <c r="CD4388" t="s">
        <v>113</v>
      </c>
      <c r="CE4388" t="s">
        <v>113</v>
      </c>
      <c r="CF4388" t="s">
        <v>113</v>
      </c>
      <c r="CG4388" t="s">
        <v>113</v>
      </c>
      <c r="CH4388" t="s">
        <v>113</v>
      </c>
      <c r="CI4388" t="s">
        <v>113</v>
      </c>
      <c r="CJ4388" t="s">
        <v>113</v>
      </c>
      <c r="CK4388" t="s">
        <v>113</v>
      </c>
      <c r="CL4388" t="s">
        <v>113</v>
      </c>
      <c r="CM4388" t="s">
        <v>113</v>
      </c>
      <c r="CN4388" t="s">
        <v>113</v>
      </c>
      <c r="CO4388" t="s">
        <v>113</v>
      </c>
      <c r="CP4388" t="s">
        <v>113</v>
      </c>
      <c r="CQ4388" t="s">
        <v>113</v>
      </c>
      <c r="CR4388" t="s">
        <v>113</v>
      </c>
      <c r="CS4388" t="s">
        <v>113</v>
      </c>
      <c r="CT4388" t="s">
        <v>113</v>
      </c>
      <c r="CU4388" t="s">
        <v>113</v>
      </c>
      <c r="CV4388" t="s">
        <v>113</v>
      </c>
      <c r="CW4388" t="s">
        <v>113</v>
      </c>
    </row>
    <row r="4389" spans="1:101" x14ac:dyDescent="0.25">
      <c r="A4389" t="s">
        <v>309</v>
      </c>
      <c r="B4389">
        <v>300051</v>
      </c>
      <c r="C4389" t="s">
        <v>26323</v>
      </c>
      <c r="D4389" t="s">
        <v>102</v>
      </c>
      <c r="E4389" t="s">
        <v>26324</v>
      </c>
      <c r="F4389" t="s">
        <v>26325</v>
      </c>
      <c r="M4389" t="s">
        <v>26326</v>
      </c>
      <c r="O4389">
        <v>0</v>
      </c>
      <c r="V4389" t="s">
        <v>110</v>
      </c>
      <c r="W4389" s="1">
        <v>43523</v>
      </c>
      <c r="Y4389" s="1">
        <v>43910</v>
      </c>
      <c r="Z4389" s="2">
        <v>43009</v>
      </c>
      <c r="AA4389" t="s">
        <v>26327</v>
      </c>
      <c r="AB4389" t="s">
        <v>113</v>
      </c>
      <c r="AC4389" t="s">
        <v>113</v>
      </c>
      <c r="AD4389" t="s">
        <v>113</v>
      </c>
      <c r="AG4389" t="s">
        <v>113</v>
      </c>
      <c r="AH4389" t="s">
        <v>111</v>
      </c>
      <c r="AI4389" t="s">
        <v>113</v>
      </c>
      <c r="AJ4389" t="s">
        <v>114</v>
      </c>
      <c r="AL4389" t="s">
        <v>115</v>
      </c>
      <c r="AM4389" t="s">
        <v>721</v>
      </c>
      <c r="AN4389" t="s">
        <v>108</v>
      </c>
      <c r="AO4389" t="s">
        <v>113</v>
      </c>
      <c r="AP4389" t="s">
        <v>113</v>
      </c>
      <c r="AQ4389" t="s">
        <v>113</v>
      </c>
      <c r="AR4389" t="s">
        <v>113</v>
      </c>
      <c r="AS4389" t="s">
        <v>113</v>
      </c>
      <c r="AT4389" t="s">
        <v>113</v>
      </c>
      <c r="AU4389" t="s">
        <v>113</v>
      </c>
      <c r="AV4389" t="s">
        <v>113</v>
      </c>
      <c r="AW4389" t="s">
        <v>113</v>
      </c>
      <c r="AX4389" t="s">
        <v>113</v>
      </c>
      <c r="AY4389" t="s">
        <v>113</v>
      </c>
      <c r="AZ4389" t="s">
        <v>113</v>
      </c>
      <c r="BA4389" t="s">
        <v>113</v>
      </c>
      <c r="BB4389" t="s">
        <v>113</v>
      </c>
      <c r="BD4389" t="s">
        <v>113</v>
      </c>
      <c r="BF4389" t="s">
        <v>113</v>
      </c>
      <c r="BG4389" t="s">
        <v>113</v>
      </c>
      <c r="BH4389" t="s">
        <v>113</v>
      </c>
      <c r="BI4389" t="s">
        <v>113</v>
      </c>
      <c r="BJ4389" t="s">
        <v>113</v>
      </c>
      <c r="BK4389" t="s">
        <v>113</v>
      </c>
      <c r="BL4389" t="s">
        <v>113</v>
      </c>
      <c r="BM4389" t="s">
        <v>113</v>
      </c>
      <c r="BN4389" t="s">
        <v>113</v>
      </c>
      <c r="BO4389" t="s">
        <v>113</v>
      </c>
      <c r="BP4389" t="s">
        <v>113</v>
      </c>
      <c r="BQ4389" t="s">
        <v>113</v>
      </c>
      <c r="BR4389" t="s">
        <v>113</v>
      </c>
      <c r="BS4389" t="s">
        <v>113</v>
      </c>
      <c r="BT4389" t="s">
        <v>113</v>
      </c>
      <c r="BU4389" t="s">
        <v>113</v>
      </c>
      <c r="BV4389" t="s">
        <v>113</v>
      </c>
      <c r="BW4389" t="s">
        <v>111</v>
      </c>
      <c r="BX4389" t="s">
        <v>113</v>
      </c>
      <c r="BY4389" t="s">
        <v>113</v>
      </c>
      <c r="BZ4389" t="s">
        <v>113</v>
      </c>
      <c r="CA4389" t="s">
        <v>113</v>
      </c>
      <c r="CB4389" t="s">
        <v>113</v>
      </c>
      <c r="CC4389" t="s">
        <v>113</v>
      </c>
      <c r="CD4389" t="s">
        <v>113</v>
      </c>
      <c r="CE4389" t="s">
        <v>113</v>
      </c>
      <c r="CF4389" t="s">
        <v>113</v>
      </c>
      <c r="CG4389" t="s">
        <v>113</v>
      </c>
      <c r="CH4389" t="s">
        <v>113</v>
      </c>
      <c r="CI4389" t="s">
        <v>113</v>
      </c>
      <c r="CJ4389" t="s">
        <v>113</v>
      </c>
      <c r="CK4389" t="s">
        <v>113</v>
      </c>
      <c r="CL4389" t="s">
        <v>113</v>
      </c>
      <c r="CM4389" t="s">
        <v>113</v>
      </c>
      <c r="CN4389" t="s">
        <v>113</v>
      </c>
      <c r="CO4389" t="s">
        <v>113</v>
      </c>
      <c r="CP4389" t="s">
        <v>113</v>
      </c>
      <c r="CQ4389" t="s">
        <v>113</v>
      </c>
      <c r="CR4389" t="s">
        <v>113</v>
      </c>
      <c r="CS4389" t="s">
        <v>113</v>
      </c>
      <c r="CT4389" t="s">
        <v>113</v>
      </c>
      <c r="CU4389" t="s">
        <v>113</v>
      </c>
      <c r="CV4389" t="s">
        <v>113</v>
      </c>
      <c r="CW4389" t="s">
        <v>113</v>
      </c>
    </row>
    <row r="4390" spans="1:101" x14ac:dyDescent="0.25">
      <c r="A4390" t="s">
        <v>175</v>
      </c>
      <c r="B4390">
        <v>160560</v>
      </c>
      <c r="C4390" t="s">
        <v>26328</v>
      </c>
      <c r="D4390" t="s">
        <v>102</v>
      </c>
      <c r="E4390" t="s">
        <v>26329</v>
      </c>
      <c r="F4390" t="s">
        <v>26329</v>
      </c>
      <c r="G4390" t="s">
        <v>26330</v>
      </c>
      <c r="I4390" t="s">
        <v>7272</v>
      </c>
      <c r="J4390" t="s">
        <v>180</v>
      </c>
      <c r="K4390" t="s">
        <v>108</v>
      </c>
      <c r="L4390">
        <v>95008</v>
      </c>
      <c r="M4390" t="s">
        <v>26331</v>
      </c>
      <c r="N4390" t="s">
        <v>26332</v>
      </c>
      <c r="O4390">
        <v>2</v>
      </c>
      <c r="V4390" t="s">
        <v>110</v>
      </c>
      <c r="W4390" s="1">
        <v>40998</v>
      </c>
      <c r="Y4390" s="1">
        <v>43917</v>
      </c>
      <c r="Z4390" s="2">
        <v>43009</v>
      </c>
      <c r="AA4390" t="s">
        <v>26333</v>
      </c>
      <c r="AB4390" t="s">
        <v>113</v>
      </c>
      <c r="AC4390" t="s">
        <v>113</v>
      </c>
      <c r="AD4390" t="s">
        <v>111</v>
      </c>
      <c r="AE4390" t="s">
        <v>1239</v>
      </c>
      <c r="AG4390" t="s">
        <v>111</v>
      </c>
      <c r="AH4390" t="s">
        <v>113</v>
      </c>
      <c r="AI4390" t="s">
        <v>113</v>
      </c>
      <c r="AJ4390" t="s">
        <v>114</v>
      </c>
      <c r="AL4390" t="s">
        <v>115</v>
      </c>
      <c r="AM4390" t="s">
        <v>116</v>
      </c>
      <c r="AN4390" t="s">
        <v>108</v>
      </c>
      <c r="AO4390" t="s">
        <v>113</v>
      </c>
      <c r="AP4390" t="s">
        <v>113</v>
      </c>
      <c r="AQ4390" t="s">
        <v>113</v>
      </c>
      <c r="AR4390" t="s">
        <v>113</v>
      </c>
      <c r="AS4390" t="s">
        <v>113</v>
      </c>
      <c r="AT4390" t="s">
        <v>113</v>
      </c>
      <c r="AU4390" t="s">
        <v>113</v>
      </c>
      <c r="AV4390" t="s">
        <v>113</v>
      </c>
      <c r="AW4390" t="s">
        <v>113</v>
      </c>
      <c r="AX4390" t="s">
        <v>113</v>
      </c>
      <c r="AY4390" t="s">
        <v>113</v>
      </c>
      <c r="AZ4390" t="s">
        <v>113</v>
      </c>
      <c r="BA4390" t="s">
        <v>113</v>
      </c>
      <c r="BB4390" t="s">
        <v>113</v>
      </c>
      <c r="BD4390" t="s">
        <v>113</v>
      </c>
      <c r="BF4390" t="s">
        <v>113</v>
      </c>
      <c r="BG4390" t="s">
        <v>113</v>
      </c>
      <c r="BH4390" t="s">
        <v>111</v>
      </c>
      <c r="BI4390" t="s">
        <v>113</v>
      </c>
      <c r="BJ4390" t="s">
        <v>113</v>
      </c>
      <c r="BK4390" t="s">
        <v>113</v>
      </c>
      <c r="BL4390" t="s">
        <v>113</v>
      </c>
      <c r="BM4390" t="s">
        <v>113</v>
      </c>
      <c r="BN4390" t="s">
        <v>113</v>
      </c>
      <c r="BO4390" t="s">
        <v>113</v>
      </c>
      <c r="BP4390" t="s">
        <v>113</v>
      </c>
      <c r="BQ4390" t="s">
        <v>113</v>
      </c>
      <c r="BR4390" t="s">
        <v>113</v>
      </c>
      <c r="BS4390" t="s">
        <v>113</v>
      </c>
      <c r="BT4390" t="s">
        <v>113</v>
      </c>
      <c r="BU4390" t="s">
        <v>113</v>
      </c>
      <c r="BV4390" t="s">
        <v>111</v>
      </c>
      <c r="BW4390" t="s">
        <v>111</v>
      </c>
      <c r="BX4390" t="s">
        <v>113</v>
      </c>
      <c r="BY4390" t="s">
        <v>113</v>
      </c>
      <c r="BZ4390" t="s">
        <v>113</v>
      </c>
      <c r="CA4390" t="s">
        <v>113</v>
      </c>
      <c r="CB4390" t="s">
        <v>113</v>
      </c>
      <c r="CC4390" t="s">
        <v>113</v>
      </c>
      <c r="CD4390" t="s">
        <v>113</v>
      </c>
      <c r="CE4390" t="s">
        <v>113</v>
      </c>
      <c r="CF4390" t="s">
        <v>113</v>
      </c>
      <c r="CG4390" t="s">
        <v>113</v>
      </c>
      <c r="CH4390" t="s">
        <v>113</v>
      </c>
      <c r="CI4390" t="s">
        <v>113</v>
      </c>
      <c r="CJ4390" t="s">
        <v>113</v>
      </c>
      <c r="CK4390" t="s">
        <v>113</v>
      </c>
      <c r="CL4390" t="s">
        <v>113</v>
      </c>
      <c r="CM4390" t="s">
        <v>113</v>
      </c>
      <c r="CN4390" t="s">
        <v>113</v>
      </c>
      <c r="CO4390" t="s">
        <v>113</v>
      </c>
      <c r="CP4390" t="s">
        <v>113</v>
      </c>
      <c r="CQ4390" t="s">
        <v>113</v>
      </c>
      <c r="CR4390" t="s">
        <v>113</v>
      </c>
      <c r="CS4390" t="s">
        <v>113</v>
      </c>
      <c r="CT4390" t="s">
        <v>113</v>
      </c>
      <c r="CU4390" t="s">
        <v>113</v>
      </c>
      <c r="CV4390" t="s">
        <v>113</v>
      </c>
      <c r="CW4390" t="s">
        <v>113</v>
      </c>
    </row>
    <row r="4391" spans="1:101" x14ac:dyDescent="0.25">
      <c r="A4391" t="s">
        <v>100</v>
      </c>
      <c r="B4391">
        <v>166961</v>
      </c>
      <c r="C4391" t="s">
        <v>26334</v>
      </c>
      <c r="D4391" t="s">
        <v>102</v>
      </c>
      <c r="E4391" t="s">
        <v>26335</v>
      </c>
      <c r="F4391" t="s">
        <v>26335</v>
      </c>
      <c r="G4391" t="s">
        <v>26336</v>
      </c>
      <c r="H4391" t="s">
        <v>26337</v>
      </c>
      <c r="I4391" t="s">
        <v>26338</v>
      </c>
      <c r="J4391" t="s">
        <v>107</v>
      </c>
      <c r="K4391" t="s">
        <v>108</v>
      </c>
      <c r="L4391">
        <v>10005</v>
      </c>
      <c r="M4391" t="s">
        <v>26339</v>
      </c>
      <c r="N4391" t="s">
        <v>26340</v>
      </c>
      <c r="O4391">
        <v>0</v>
      </c>
      <c r="V4391" t="s">
        <v>110</v>
      </c>
      <c r="W4391" s="1">
        <v>41361</v>
      </c>
      <c r="Y4391" s="1">
        <v>43894</v>
      </c>
      <c r="Z4391" s="2">
        <v>43009</v>
      </c>
      <c r="AB4391" t="s">
        <v>113</v>
      </c>
      <c r="AC4391" t="s">
        <v>113</v>
      </c>
      <c r="AD4391" t="s">
        <v>113</v>
      </c>
      <c r="AG4391" t="s">
        <v>113</v>
      </c>
      <c r="AH4391" t="s">
        <v>111</v>
      </c>
      <c r="AI4391" t="s">
        <v>113</v>
      </c>
      <c r="AJ4391" t="s">
        <v>114</v>
      </c>
      <c r="AL4391" t="s">
        <v>115</v>
      </c>
      <c r="AM4391" t="s">
        <v>116</v>
      </c>
      <c r="AN4391" t="s">
        <v>108</v>
      </c>
      <c r="AO4391" t="s">
        <v>113</v>
      </c>
      <c r="AP4391" t="s">
        <v>113</v>
      </c>
      <c r="AQ4391" t="s">
        <v>113</v>
      </c>
      <c r="AR4391" t="s">
        <v>113</v>
      </c>
      <c r="AS4391" t="s">
        <v>113</v>
      </c>
      <c r="AT4391" t="s">
        <v>113</v>
      </c>
      <c r="AU4391" t="s">
        <v>113</v>
      </c>
      <c r="AV4391" t="s">
        <v>113</v>
      </c>
      <c r="AW4391" t="s">
        <v>113</v>
      </c>
      <c r="AX4391" t="s">
        <v>113</v>
      </c>
      <c r="AY4391" t="s">
        <v>113</v>
      </c>
      <c r="AZ4391" t="s">
        <v>113</v>
      </c>
      <c r="BA4391" t="s">
        <v>113</v>
      </c>
      <c r="BB4391" t="s">
        <v>113</v>
      </c>
      <c r="BD4391" t="s">
        <v>113</v>
      </c>
      <c r="BF4391" t="s">
        <v>113</v>
      </c>
      <c r="BG4391" t="s">
        <v>111</v>
      </c>
      <c r="BH4391" t="s">
        <v>111</v>
      </c>
      <c r="BI4391" t="s">
        <v>113</v>
      </c>
      <c r="BJ4391" t="s">
        <v>113</v>
      </c>
      <c r="BK4391" t="s">
        <v>113</v>
      </c>
      <c r="BL4391" t="s">
        <v>113</v>
      </c>
      <c r="BM4391" t="s">
        <v>113</v>
      </c>
      <c r="BN4391" t="s">
        <v>113</v>
      </c>
      <c r="BO4391" t="s">
        <v>113</v>
      </c>
      <c r="BP4391" t="s">
        <v>113</v>
      </c>
      <c r="BQ4391" t="s">
        <v>113</v>
      </c>
      <c r="BR4391" t="s">
        <v>113</v>
      </c>
      <c r="BS4391" t="s">
        <v>113</v>
      </c>
      <c r="BT4391" t="s">
        <v>113</v>
      </c>
      <c r="BU4391" t="s">
        <v>113</v>
      </c>
      <c r="BV4391" t="s">
        <v>111</v>
      </c>
      <c r="BW4391" t="s">
        <v>111</v>
      </c>
      <c r="BX4391" t="s">
        <v>113</v>
      </c>
      <c r="BY4391" t="s">
        <v>113</v>
      </c>
      <c r="BZ4391" t="s">
        <v>113</v>
      </c>
      <c r="CA4391" t="s">
        <v>113</v>
      </c>
      <c r="CB4391" t="s">
        <v>113</v>
      </c>
      <c r="CC4391" t="s">
        <v>113</v>
      </c>
      <c r="CD4391" t="s">
        <v>113</v>
      </c>
      <c r="CE4391" t="s">
        <v>113</v>
      </c>
      <c r="CF4391" t="s">
        <v>113</v>
      </c>
      <c r="CG4391" t="s">
        <v>113</v>
      </c>
      <c r="CH4391" t="s">
        <v>113</v>
      </c>
      <c r="CI4391" t="s">
        <v>113</v>
      </c>
      <c r="CJ4391" t="s">
        <v>113</v>
      </c>
      <c r="CK4391" t="s">
        <v>113</v>
      </c>
      <c r="CL4391" t="s">
        <v>113</v>
      </c>
      <c r="CM4391" t="s">
        <v>113</v>
      </c>
      <c r="CN4391" t="s">
        <v>113</v>
      </c>
      <c r="CO4391" t="s">
        <v>113</v>
      </c>
      <c r="CP4391" t="s">
        <v>113</v>
      </c>
      <c r="CQ4391" t="s">
        <v>113</v>
      </c>
      <c r="CR4391" t="s">
        <v>113</v>
      </c>
      <c r="CS4391" t="s">
        <v>113</v>
      </c>
      <c r="CT4391" t="s">
        <v>113</v>
      </c>
      <c r="CU4391" t="s">
        <v>113</v>
      </c>
      <c r="CV4391" t="s">
        <v>113</v>
      </c>
      <c r="CW4391" t="s">
        <v>113</v>
      </c>
    </row>
    <row r="4392" spans="1:101" x14ac:dyDescent="0.25">
      <c r="A4392" t="s">
        <v>117</v>
      </c>
      <c r="B4392">
        <v>307218</v>
      </c>
      <c r="C4392" t="s">
        <v>26341</v>
      </c>
      <c r="D4392" t="s">
        <v>102</v>
      </c>
      <c r="E4392" t="s">
        <v>26342</v>
      </c>
      <c r="F4392" t="s">
        <v>26343</v>
      </c>
      <c r="G4392" t="s">
        <v>26344</v>
      </c>
      <c r="H4392" t="s">
        <v>26345</v>
      </c>
      <c r="I4392" t="s">
        <v>1687</v>
      </c>
      <c r="K4392" t="s">
        <v>926</v>
      </c>
      <c r="L4392" t="s">
        <v>26346</v>
      </c>
      <c r="M4392" t="s">
        <v>26347</v>
      </c>
      <c r="O4392">
        <v>2</v>
      </c>
      <c r="V4392" t="s">
        <v>110</v>
      </c>
      <c r="W4392" s="1">
        <v>43949</v>
      </c>
      <c r="Y4392" s="1">
        <v>43949</v>
      </c>
      <c r="Z4392" s="2">
        <v>43891</v>
      </c>
      <c r="AA4392" t="s">
        <v>26348</v>
      </c>
      <c r="AB4392" t="s">
        <v>111</v>
      </c>
      <c r="AC4392" t="s">
        <v>113</v>
      </c>
      <c r="AD4392" t="s">
        <v>113</v>
      </c>
      <c r="AG4392" t="s">
        <v>113</v>
      </c>
      <c r="AH4392" t="s">
        <v>111</v>
      </c>
      <c r="AI4392" t="s">
        <v>113</v>
      </c>
      <c r="AJ4392" t="s">
        <v>114</v>
      </c>
      <c r="AL4392" t="s">
        <v>199</v>
      </c>
      <c r="AN4392" t="s">
        <v>926</v>
      </c>
      <c r="AO4392" t="s">
        <v>113</v>
      </c>
      <c r="AP4392" t="s">
        <v>111</v>
      </c>
      <c r="AQ4392" t="s">
        <v>111</v>
      </c>
      <c r="AR4392" t="s">
        <v>113</v>
      </c>
      <c r="AS4392" t="s">
        <v>113</v>
      </c>
      <c r="AT4392" t="s">
        <v>113</v>
      </c>
      <c r="AU4392" t="s">
        <v>113</v>
      </c>
      <c r="AV4392" t="s">
        <v>113</v>
      </c>
      <c r="AW4392" t="s">
        <v>113</v>
      </c>
      <c r="AX4392" t="s">
        <v>113</v>
      </c>
      <c r="AY4392" t="s">
        <v>113</v>
      </c>
      <c r="AZ4392" t="s">
        <v>113</v>
      </c>
      <c r="BA4392" t="s">
        <v>113</v>
      </c>
      <c r="BB4392" t="s">
        <v>113</v>
      </c>
      <c r="BD4392" t="s">
        <v>111</v>
      </c>
      <c r="BE4392" t="s">
        <v>113</v>
      </c>
      <c r="BF4392" t="s">
        <v>113</v>
      </c>
      <c r="BG4392" t="s">
        <v>111</v>
      </c>
      <c r="BH4392" t="s">
        <v>111</v>
      </c>
      <c r="BI4392" t="s">
        <v>113</v>
      </c>
      <c r="BJ4392" t="s">
        <v>113</v>
      </c>
      <c r="BK4392" t="s">
        <v>113</v>
      </c>
      <c r="BL4392" t="s">
        <v>111</v>
      </c>
      <c r="BM4392" t="s">
        <v>113</v>
      </c>
      <c r="BN4392" t="s">
        <v>113</v>
      </c>
      <c r="BO4392" t="s">
        <v>113</v>
      </c>
      <c r="BP4392" t="s">
        <v>113</v>
      </c>
      <c r="BQ4392" t="s">
        <v>113</v>
      </c>
      <c r="BR4392" t="s">
        <v>113</v>
      </c>
      <c r="BS4392" t="s">
        <v>113</v>
      </c>
      <c r="BT4392" t="s">
        <v>113</v>
      </c>
      <c r="BU4392" t="s">
        <v>113</v>
      </c>
      <c r="BV4392" t="s">
        <v>111</v>
      </c>
      <c r="BW4392" t="s">
        <v>111</v>
      </c>
      <c r="BX4392" t="s">
        <v>111</v>
      </c>
      <c r="BY4392" t="s">
        <v>113</v>
      </c>
      <c r="BZ4392" t="s">
        <v>113</v>
      </c>
      <c r="CA4392" t="s">
        <v>113</v>
      </c>
      <c r="CB4392" t="s">
        <v>113</v>
      </c>
      <c r="CC4392" t="s">
        <v>113</v>
      </c>
      <c r="CD4392" t="s">
        <v>113</v>
      </c>
      <c r="CE4392" t="s">
        <v>113</v>
      </c>
      <c r="CF4392" t="s">
        <v>113</v>
      </c>
      <c r="CG4392" t="s">
        <v>113</v>
      </c>
      <c r="CH4392" t="s">
        <v>113</v>
      </c>
      <c r="CI4392" t="s">
        <v>113</v>
      </c>
      <c r="CJ4392" t="s">
        <v>113</v>
      </c>
      <c r="CK4392" t="s">
        <v>113</v>
      </c>
      <c r="CL4392" t="s">
        <v>113</v>
      </c>
      <c r="CM4392" t="s">
        <v>113</v>
      </c>
      <c r="CN4392" t="s">
        <v>113</v>
      </c>
      <c r="CO4392" t="s">
        <v>113</v>
      </c>
      <c r="CP4392" t="s">
        <v>113</v>
      </c>
      <c r="CQ4392" t="s">
        <v>113</v>
      </c>
      <c r="CR4392" t="s">
        <v>113</v>
      </c>
      <c r="CS4392" t="s">
        <v>113</v>
      </c>
      <c r="CT4392" t="s">
        <v>113</v>
      </c>
      <c r="CU4392" t="s">
        <v>113</v>
      </c>
      <c r="CV4392" t="s">
        <v>113</v>
      </c>
      <c r="CW4392" t="s">
        <v>113</v>
      </c>
    </row>
    <row r="4393" spans="1:101" x14ac:dyDescent="0.25">
      <c r="A4393" t="s">
        <v>378</v>
      </c>
      <c r="B4393">
        <v>161098</v>
      </c>
      <c r="C4393" t="s">
        <v>26349</v>
      </c>
      <c r="D4393" t="s">
        <v>102</v>
      </c>
      <c r="E4393" t="s">
        <v>26350</v>
      </c>
      <c r="F4393" t="s">
        <v>26351</v>
      </c>
      <c r="G4393" t="s">
        <v>11254</v>
      </c>
      <c r="H4393" t="s">
        <v>754</v>
      </c>
      <c r="I4393" t="s">
        <v>11255</v>
      </c>
      <c r="J4393" t="s">
        <v>180</v>
      </c>
      <c r="K4393" t="s">
        <v>108</v>
      </c>
      <c r="L4393">
        <v>92694</v>
      </c>
      <c r="M4393" t="s">
        <v>26352</v>
      </c>
      <c r="O4393">
        <v>0</v>
      </c>
      <c r="V4393" t="s">
        <v>110</v>
      </c>
      <c r="W4393" s="1">
        <v>40970</v>
      </c>
      <c r="Y4393" s="1">
        <v>43875</v>
      </c>
      <c r="Z4393" s="2">
        <v>43009</v>
      </c>
      <c r="AA4393" t="s">
        <v>26353</v>
      </c>
      <c r="AB4393" t="s">
        <v>113</v>
      </c>
      <c r="AC4393" t="s">
        <v>113</v>
      </c>
      <c r="AD4393" t="s">
        <v>113</v>
      </c>
      <c r="AG4393" t="s">
        <v>111</v>
      </c>
      <c r="AH4393" t="s">
        <v>113</v>
      </c>
      <c r="AI4393" t="s">
        <v>113</v>
      </c>
      <c r="AJ4393" t="s">
        <v>114</v>
      </c>
      <c r="AL4393" t="s">
        <v>115</v>
      </c>
      <c r="AM4393" t="s">
        <v>116</v>
      </c>
      <c r="AN4393" t="s">
        <v>108</v>
      </c>
      <c r="AO4393" t="s">
        <v>113</v>
      </c>
      <c r="AP4393" t="s">
        <v>113</v>
      </c>
      <c r="AQ4393" t="s">
        <v>113</v>
      </c>
      <c r="AR4393" t="s">
        <v>113</v>
      </c>
      <c r="AS4393" t="s">
        <v>113</v>
      </c>
      <c r="AT4393" t="s">
        <v>113</v>
      </c>
      <c r="AU4393" t="s">
        <v>113</v>
      </c>
      <c r="AV4393" t="s">
        <v>113</v>
      </c>
      <c r="AW4393" t="s">
        <v>113</v>
      </c>
      <c r="AX4393" t="s">
        <v>113</v>
      </c>
      <c r="AY4393" t="s">
        <v>113</v>
      </c>
      <c r="AZ4393" t="s">
        <v>113</v>
      </c>
      <c r="BA4393" t="s">
        <v>113</v>
      </c>
      <c r="BB4393" t="s">
        <v>113</v>
      </c>
      <c r="BD4393" t="s">
        <v>113</v>
      </c>
      <c r="BF4393" t="s">
        <v>113</v>
      </c>
      <c r="BG4393" t="s">
        <v>113</v>
      </c>
      <c r="BH4393" t="s">
        <v>113</v>
      </c>
      <c r="BI4393" t="s">
        <v>113</v>
      </c>
      <c r="BJ4393" t="s">
        <v>113</v>
      </c>
      <c r="BK4393" t="s">
        <v>113</v>
      </c>
      <c r="BL4393" t="s">
        <v>113</v>
      </c>
      <c r="BM4393" t="s">
        <v>113</v>
      </c>
      <c r="BN4393" t="s">
        <v>113</v>
      </c>
      <c r="BO4393" t="s">
        <v>113</v>
      </c>
      <c r="BP4393" t="s">
        <v>113</v>
      </c>
      <c r="BQ4393" t="s">
        <v>113</v>
      </c>
      <c r="BR4393" t="s">
        <v>113</v>
      </c>
      <c r="BS4393" t="s">
        <v>113</v>
      </c>
      <c r="BT4393" t="s">
        <v>113</v>
      </c>
      <c r="BU4393" t="s">
        <v>113</v>
      </c>
      <c r="BV4393" t="s">
        <v>111</v>
      </c>
      <c r="BW4393" t="s">
        <v>111</v>
      </c>
      <c r="BX4393" t="s">
        <v>113</v>
      </c>
      <c r="BY4393" t="s">
        <v>113</v>
      </c>
      <c r="BZ4393" t="s">
        <v>113</v>
      </c>
      <c r="CA4393" t="s">
        <v>113</v>
      </c>
      <c r="CB4393" t="s">
        <v>113</v>
      </c>
      <c r="CC4393" t="s">
        <v>113</v>
      </c>
      <c r="CD4393" t="s">
        <v>113</v>
      </c>
      <c r="CE4393" t="s">
        <v>113</v>
      </c>
      <c r="CF4393" t="s">
        <v>113</v>
      </c>
      <c r="CG4393" t="s">
        <v>113</v>
      </c>
      <c r="CH4393" t="s">
        <v>113</v>
      </c>
      <c r="CI4393" t="s">
        <v>113</v>
      </c>
      <c r="CJ4393" t="s">
        <v>113</v>
      </c>
      <c r="CK4393" t="s">
        <v>113</v>
      </c>
      <c r="CL4393" t="s">
        <v>113</v>
      </c>
      <c r="CM4393" t="s">
        <v>113</v>
      </c>
      <c r="CN4393" t="s">
        <v>113</v>
      </c>
      <c r="CO4393" t="s">
        <v>113</v>
      </c>
      <c r="CP4393" t="s">
        <v>113</v>
      </c>
      <c r="CQ4393" t="s">
        <v>113</v>
      </c>
      <c r="CR4393" t="s">
        <v>113</v>
      </c>
      <c r="CS4393" t="s">
        <v>113</v>
      </c>
      <c r="CT4393" t="s">
        <v>113</v>
      </c>
      <c r="CU4393" t="s">
        <v>113</v>
      </c>
      <c r="CV4393" t="s">
        <v>113</v>
      </c>
      <c r="CW4393" t="s">
        <v>113</v>
      </c>
    </row>
    <row r="4394" spans="1:101" x14ac:dyDescent="0.25">
      <c r="A4394" t="s">
        <v>117</v>
      </c>
      <c r="B4394">
        <v>305848</v>
      </c>
      <c r="C4394" t="s">
        <v>26354</v>
      </c>
      <c r="D4394" t="s">
        <v>102</v>
      </c>
      <c r="E4394" t="s">
        <v>26355</v>
      </c>
      <c r="F4394" t="s">
        <v>26356</v>
      </c>
      <c r="G4394" t="s">
        <v>26357</v>
      </c>
      <c r="H4394" t="s">
        <v>26358</v>
      </c>
      <c r="I4394" t="s">
        <v>169</v>
      </c>
      <c r="K4394" t="s">
        <v>170</v>
      </c>
      <c r="L4394">
        <v>98632</v>
      </c>
      <c r="M4394" t="s">
        <v>26359</v>
      </c>
      <c r="O4394">
        <v>0</v>
      </c>
      <c r="V4394" t="s">
        <v>110</v>
      </c>
      <c r="W4394" s="1">
        <v>43817</v>
      </c>
      <c r="Y4394" s="1">
        <v>43921</v>
      </c>
      <c r="Z4394" s="2">
        <v>43009</v>
      </c>
      <c r="AA4394" t="s">
        <v>26360</v>
      </c>
      <c r="AB4394" t="s">
        <v>111</v>
      </c>
      <c r="AC4394" t="s">
        <v>113</v>
      </c>
      <c r="AD4394" t="s">
        <v>113</v>
      </c>
      <c r="AG4394" t="s">
        <v>111</v>
      </c>
      <c r="AH4394" t="s">
        <v>113</v>
      </c>
      <c r="AI4394" t="s">
        <v>113</v>
      </c>
      <c r="AJ4394" t="s">
        <v>173</v>
      </c>
      <c r="AK4394" t="s">
        <v>4730</v>
      </c>
      <c r="AL4394" t="s">
        <v>115</v>
      </c>
      <c r="AN4394" t="s">
        <v>170</v>
      </c>
      <c r="AO4394" t="s">
        <v>113</v>
      </c>
      <c r="AP4394" t="s">
        <v>113</v>
      </c>
      <c r="AQ4394" t="s">
        <v>113</v>
      </c>
      <c r="AR4394" t="s">
        <v>113</v>
      </c>
      <c r="AS4394" t="s">
        <v>113</v>
      </c>
      <c r="AT4394" t="s">
        <v>113</v>
      </c>
      <c r="AU4394" t="s">
        <v>113</v>
      </c>
      <c r="AV4394" t="s">
        <v>113</v>
      </c>
      <c r="AW4394" t="s">
        <v>113</v>
      </c>
      <c r="AX4394" t="s">
        <v>113</v>
      </c>
      <c r="AY4394" t="s">
        <v>113</v>
      </c>
      <c r="AZ4394" t="s">
        <v>113</v>
      </c>
      <c r="BA4394" t="s">
        <v>113</v>
      </c>
      <c r="BB4394" t="s">
        <v>113</v>
      </c>
      <c r="BD4394" t="s">
        <v>113</v>
      </c>
      <c r="BF4394" t="s">
        <v>113</v>
      </c>
      <c r="BG4394" t="s">
        <v>113</v>
      </c>
      <c r="BH4394" t="s">
        <v>113</v>
      </c>
      <c r="BI4394" t="s">
        <v>113</v>
      </c>
      <c r="BJ4394" t="s">
        <v>113</v>
      </c>
      <c r="BK4394" t="s">
        <v>113</v>
      </c>
      <c r="BL4394" t="s">
        <v>113</v>
      </c>
      <c r="BM4394" t="s">
        <v>113</v>
      </c>
      <c r="BN4394" t="s">
        <v>113</v>
      </c>
      <c r="BO4394" t="s">
        <v>113</v>
      </c>
      <c r="BP4394" t="s">
        <v>113</v>
      </c>
      <c r="BQ4394" t="s">
        <v>113</v>
      </c>
      <c r="BR4394" t="s">
        <v>113</v>
      </c>
      <c r="BS4394" t="s">
        <v>113</v>
      </c>
      <c r="BT4394" t="s">
        <v>113</v>
      </c>
      <c r="BU4394" t="s">
        <v>113</v>
      </c>
      <c r="BV4394" t="s">
        <v>111</v>
      </c>
      <c r="BW4394" t="s">
        <v>111</v>
      </c>
      <c r="BX4394" t="s">
        <v>113</v>
      </c>
      <c r="BY4394" t="s">
        <v>113</v>
      </c>
      <c r="BZ4394" t="s">
        <v>113</v>
      </c>
      <c r="CA4394" t="s">
        <v>113</v>
      </c>
      <c r="CB4394" t="s">
        <v>113</v>
      </c>
      <c r="CC4394" t="s">
        <v>113</v>
      </c>
      <c r="CD4394" t="s">
        <v>113</v>
      </c>
      <c r="CE4394" t="s">
        <v>113</v>
      </c>
      <c r="CF4394" t="s">
        <v>113</v>
      </c>
      <c r="CG4394" t="s">
        <v>113</v>
      </c>
      <c r="CH4394" t="s">
        <v>113</v>
      </c>
      <c r="CI4394" t="s">
        <v>113</v>
      </c>
      <c r="CJ4394" t="s">
        <v>113</v>
      </c>
      <c r="CK4394" t="s">
        <v>113</v>
      </c>
      <c r="CL4394" t="s">
        <v>113</v>
      </c>
      <c r="CM4394" t="s">
        <v>113</v>
      </c>
      <c r="CN4394" t="s">
        <v>113</v>
      </c>
      <c r="CO4394" t="s">
        <v>113</v>
      </c>
      <c r="CP4394" t="s">
        <v>113</v>
      </c>
      <c r="CQ4394" t="s">
        <v>113</v>
      </c>
      <c r="CR4394" t="s">
        <v>113</v>
      </c>
      <c r="CS4394" t="s">
        <v>113</v>
      </c>
      <c r="CT4394" t="s">
        <v>113</v>
      </c>
      <c r="CU4394" t="s">
        <v>113</v>
      </c>
      <c r="CV4394" t="s">
        <v>113</v>
      </c>
      <c r="CW4394" t="s">
        <v>113</v>
      </c>
    </row>
    <row r="4395" spans="1:101" x14ac:dyDescent="0.25">
      <c r="A4395" t="s">
        <v>368</v>
      </c>
      <c r="B4395">
        <v>300646</v>
      </c>
      <c r="C4395" t="s">
        <v>26361</v>
      </c>
      <c r="D4395" t="s">
        <v>102</v>
      </c>
      <c r="E4395" t="s">
        <v>26362</v>
      </c>
      <c r="F4395" t="s">
        <v>26362</v>
      </c>
      <c r="G4395" t="s">
        <v>26363</v>
      </c>
      <c r="H4395" t="s">
        <v>8967</v>
      </c>
      <c r="I4395" t="s">
        <v>372</v>
      </c>
      <c r="J4395" t="s">
        <v>373</v>
      </c>
      <c r="K4395" t="s">
        <v>108</v>
      </c>
      <c r="L4395">
        <v>75201</v>
      </c>
      <c r="M4395" t="s">
        <v>26364</v>
      </c>
      <c r="N4395" t="s">
        <v>20198</v>
      </c>
      <c r="O4395">
        <v>0</v>
      </c>
      <c r="V4395" t="s">
        <v>110</v>
      </c>
      <c r="W4395" s="1">
        <v>43731</v>
      </c>
      <c r="Y4395" s="1">
        <v>43916</v>
      </c>
      <c r="Z4395" s="2">
        <v>43009</v>
      </c>
      <c r="AA4395" t="s">
        <v>26365</v>
      </c>
      <c r="AB4395" t="s">
        <v>113</v>
      </c>
      <c r="AC4395" t="s">
        <v>113</v>
      </c>
      <c r="AD4395" t="s">
        <v>113</v>
      </c>
      <c r="AG4395" t="s">
        <v>113</v>
      </c>
      <c r="AH4395" t="s">
        <v>111</v>
      </c>
      <c r="AI4395" t="s">
        <v>113</v>
      </c>
      <c r="AJ4395" t="s">
        <v>293</v>
      </c>
      <c r="AL4395" t="s">
        <v>115</v>
      </c>
      <c r="AM4395" t="s">
        <v>116</v>
      </c>
      <c r="AN4395" t="s">
        <v>108</v>
      </c>
      <c r="AO4395" t="s">
        <v>113</v>
      </c>
      <c r="AP4395" t="s">
        <v>113</v>
      </c>
      <c r="AQ4395" t="s">
        <v>113</v>
      </c>
      <c r="AR4395" t="s">
        <v>113</v>
      </c>
      <c r="AS4395" t="s">
        <v>113</v>
      </c>
      <c r="AT4395" t="s">
        <v>113</v>
      </c>
      <c r="AU4395" t="s">
        <v>113</v>
      </c>
      <c r="AV4395" t="s">
        <v>113</v>
      </c>
      <c r="AW4395" t="s">
        <v>113</v>
      </c>
      <c r="AX4395" t="s">
        <v>113</v>
      </c>
      <c r="AY4395" t="s">
        <v>113</v>
      </c>
      <c r="AZ4395" t="s">
        <v>113</v>
      </c>
      <c r="BA4395" t="s">
        <v>113</v>
      </c>
      <c r="BB4395" t="s">
        <v>113</v>
      </c>
      <c r="BD4395" t="s">
        <v>113</v>
      </c>
      <c r="BF4395" t="s">
        <v>113</v>
      </c>
      <c r="BG4395" t="s">
        <v>113</v>
      </c>
      <c r="BH4395" t="s">
        <v>113</v>
      </c>
      <c r="BI4395" t="s">
        <v>113</v>
      </c>
      <c r="BJ4395" t="s">
        <v>113</v>
      </c>
      <c r="BK4395" t="s">
        <v>113</v>
      </c>
      <c r="BL4395" t="s">
        <v>113</v>
      </c>
      <c r="BM4395" t="s">
        <v>113</v>
      </c>
      <c r="BN4395" t="s">
        <v>113</v>
      </c>
      <c r="BO4395" t="s">
        <v>113</v>
      </c>
      <c r="BP4395" t="s">
        <v>113</v>
      </c>
      <c r="BQ4395" t="s">
        <v>113</v>
      </c>
      <c r="BR4395" t="s">
        <v>113</v>
      </c>
      <c r="BS4395" t="s">
        <v>113</v>
      </c>
      <c r="BT4395" t="s">
        <v>113</v>
      </c>
      <c r="BU4395" t="s">
        <v>113</v>
      </c>
      <c r="BV4395" t="s">
        <v>111</v>
      </c>
      <c r="BW4395" t="s">
        <v>111</v>
      </c>
      <c r="BX4395" t="s">
        <v>113</v>
      </c>
      <c r="BY4395" t="s">
        <v>113</v>
      </c>
      <c r="BZ4395" t="s">
        <v>113</v>
      </c>
      <c r="CA4395" t="s">
        <v>113</v>
      </c>
      <c r="CB4395" t="s">
        <v>113</v>
      </c>
      <c r="CC4395" t="s">
        <v>113</v>
      </c>
      <c r="CD4395" t="s">
        <v>113</v>
      </c>
      <c r="CE4395" t="s">
        <v>113</v>
      </c>
      <c r="CF4395" t="s">
        <v>113</v>
      </c>
      <c r="CG4395" t="s">
        <v>113</v>
      </c>
      <c r="CH4395" t="s">
        <v>113</v>
      </c>
      <c r="CI4395" t="s">
        <v>113</v>
      </c>
      <c r="CJ4395" t="s">
        <v>113</v>
      </c>
      <c r="CK4395" t="s">
        <v>113</v>
      </c>
      <c r="CL4395" t="s">
        <v>113</v>
      </c>
      <c r="CM4395" t="s">
        <v>113</v>
      </c>
      <c r="CN4395" t="s">
        <v>113</v>
      </c>
      <c r="CO4395" t="s">
        <v>113</v>
      </c>
      <c r="CP4395" t="s">
        <v>113</v>
      </c>
      <c r="CQ4395" t="s">
        <v>113</v>
      </c>
      <c r="CR4395" t="s">
        <v>113</v>
      </c>
      <c r="CS4395" t="s">
        <v>113</v>
      </c>
      <c r="CT4395" t="s">
        <v>113</v>
      </c>
      <c r="CU4395" t="s">
        <v>113</v>
      </c>
      <c r="CV4395" t="s">
        <v>113</v>
      </c>
      <c r="CW4395" t="s">
        <v>113</v>
      </c>
    </row>
    <row r="4396" spans="1:101" x14ac:dyDescent="0.25">
      <c r="A4396" t="s">
        <v>155</v>
      </c>
      <c r="B4396">
        <v>285646</v>
      </c>
      <c r="C4396" t="s">
        <v>26366</v>
      </c>
      <c r="D4396" t="s">
        <v>102</v>
      </c>
      <c r="E4396" t="s">
        <v>26367</v>
      </c>
      <c r="F4396" t="s">
        <v>26367</v>
      </c>
      <c r="G4396" t="s">
        <v>26368</v>
      </c>
      <c r="I4396" t="s">
        <v>431</v>
      </c>
      <c r="J4396" t="s">
        <v>432</v>
      </c>
      <c r="K4396" t="s">
        <v>108</v>
      </c>
      <c r="L4396">
        <v>6902</v>
      </c>
      <c r="M4396" t="s">
        <v>26369</v>
      </c>
      <c r="O4396">
        <v>2</v>
      </c>
      <c r="V4396" t="s">
        <v>110</v>
      </c>
      <c r="W4396" s="1">
        <v>43503</v>
      </c>
      <c r="Y4396" s="1">
        <v>43913</v>
      </c>
      <c r="Z4396" s="2">
        <v>43009</v>
      </c>
      <c r="AB4396" t="s">
        <v>113</v>
      </c>
      <c r="AC4396" t="s">
        <v>113</v>
      </c>
      <c r="AD4396" t="s">
        <v>113</v>
      </c>
      <c r="AG4396" t="s">
        <v>113</v>
      </c>
      <c r="AH4396" t="s">
        <v>111</v>
      </c>
      <c r="AI4396" t="s">
        <v>113</v>
      </c>
      <c r="AJ4396" t="s">
        <v>131</v>
      </c>
      <c r="AL4396" t="s">
        <v>115</v>
      </c>
      <c r="AM4396" t="s">
        <v>116</v>
      </c>
      <c r="AN4396" t="s">
        <v>108</v>
      </c>
      <c r="AO4396" t="s">
        <v>113</v>
      </c>
      <c r="AP4396" t="s">
        <v>113</v>
      </c>
      <c r="AQ4396" t="s">
        <v>113</v>
      </c>
      <c r="AR4396" t="s">
        <v>113</v>
      </c>
      <c r="AS4396" t="s">
        <v>113</v>
      </c>
      <c r="AT4396" t="s">
        <v>113</v>
      </c>
      <c r="AU4396" t="s">
        <v>113</v>
      </c>
      <c r="AV4396" t="s">
        <v>113</v>
      </c>
      <c r="AW4396" t="s">
        <v>113</v>
      </c>
      <c r="AX4396" t="s">
        <v>113</v>
      </c>
      <c r="AY4396" t="s">
        <v>113</v>
      </c>
      <c r="AZ4396" t="s">
        <v>113</v>
      </c>
      <c r="BA4396" t="s">
        <v>113</v>
      </c>
      <c r="BB4396" t="s">
        <v>113</v>
      </c>
      <c r="BD4396" t="s">
        <v>113</v>
      </c>
      <c r="BF4396" t="s">
        <v>113</v>
      </c>
      <c r="BG4396" t="s">
        <v>113</v>
      </c>
      <c r="BH4396" t="s">
        <v>111</v>
      </c>
      <c r="BI4396" t="s">
        <v>113</v>
      </c>
      <c r="BJ4396" t="s">
        <v>113</v>
      </c>
      <c r="BK4396" t="s">
        <v>113</v>
      </c>
      <c r="BL4396" t="s">
        <v>111</v>
      </c>
      <c r="BM4396" t="s">
        <v>113</v>
      </c>
      <c r="BN4396" t="s">
        <v>113</v>
      </c>
      <c r="BO4396" t="s">
        <v>113</v>
      </c>
      <c r="BP4396" t="s">
        <v>113</v>
      </c>
      <c r="BQ4396" t="s">
        <v>113</v>
      </c>
      <c r="BR4396" t="s">
        <v>111</v>
      </c>
      <c r="BS4396" t="s">
        <v>113</v>
      </c>
      <c r="BT4396" t="s">
        <v>113</v>
      </c>
      <c r="BU4396" t="s">
        <v>113</v>
      </c>
      <c r="BV4396" t="s">
        <v>113</v>
      </c>
      <c r="BW4396" t="s">
        <v>111</v>
      </c>
      <c r="BX4396" t="s">
        <v>111</v>
      </c>
      <c r="BY4396" t="s">
        <v>113</v>
      </c>
      <c r="BZ4396" t="s">
        <v>113</v>
      </c>
      <c r="CA4396" t="s">
        <v>113</v>
      </c>
      <c r="CB4396" t="s">
        <v>113</v>
      </c>
      <c r="CC4396" t="s">
        <v>113</v>
      </c>
      <c r="CD4396" t="s">
        <v>113</v>
      </c>
      <c r="CE4396" t="s">
        <v>113</v>
      </c>
      <c r="CF4396" t="s">
        <v>113</v>
      </c>
      <c r="CG4396" t="s">
        <v>113</v>
      </c>
      <c r="CH4396" t="s">
        <v>113</v>
      </c>
      <c r="CI4396" t="s">
        <v>113</v>
      </c>
      <c r="CJ4396" t="s">
        <v>113</v>
      </c>
      <c r="CK4396" t="s">
        <v>113</v>
      </c>
      <c r="CL4396" t="s">
        <v>113</v>
      </c>
      <c r="CM4396" t="s">
        <v>113</v>
      </c>
      <c r="CN4396" t="s">
        <v>113</v>
      </c>
      <c r="CO4396" t="s">
        <v>113</v>
      </c>
      <c r="CP4396" t="s">
        <v>113</v>
      </c>
      <c r="CQ4396" t="s">
        <v>113</v>
      </c>
      <c r="CR4396" t="s">
        <v>113</v>
      </c>
      <c r="CS4396" t="s">
        <v>113</v>
      </c>
      <c r="CT4396" t="s">
        <v>113</v>
      </c>
      <c r="CU4396" t="s">
        <v>113</v>
      </c>
      <c r="CV4396" t="s">
        <v>113</v>
      </c>
      <c r="CW4396" t="s">
        <v>113</v>
      </c>
    </row>
    <row r="4397" spans="1:101" x14ac:dyDescent="0.25">
      <c r="A4397" t="s">
        <v>155</v>
      </c>
      <c r="B4397">
        <v>291401</v>
      </c>
      <c r="C4397" t="s">
        <v>26370</v>
      </c>
      <c r="D4397" t="s">
        <v>102</v>
      </c>
      <c r="E4397" t="s">
        <v>26371</v>
      </c>
      <c r="F4397" t="s">
        <v>26371</v>
      </c>
      <c r="G4397" t="s">
        <v>26372</v>
      </c>
      <c r="H4397" t="s">
        <v>3767</v>
      </c>
      <c r="I4397" t="s">
        <v>9458</v>
      </c>
      <c r="J4397" t="s">
        <v>432</v>
      </c>
      <c r="K4397" t="s">
        <v>108</v>
      </c>
      <c r="L4397">
        <v>6877</v>
      </c>
      <c r="M4397" t="s">
        <v>26373</v>
      </c>
      <c r="O4397">
        <v>0</v>
      </c>
      <c r="V4397" t="s">
        <v>110</v>
      </c>
      <c r="W4397" s="1">
        <v>43768</v>
      </c>
      <c r="Y4397" s="1">
        <v>43914</v>
      </c>
      <c r="Z4397" s="2">
        <v>43009</v>
      </c>
      <c r="AA4397" t="s">
        <v>26374</v>
      </c>
      <c r="AB4397" t="s">
        <v>113</v>
      </c>
      <c r="AC4397" t="s">
        <v>113</v>
      </c>
      <c r="AD4397" t="s">
        <v>113</v>
      </c>
      <c r="AF4397" t="s">
        <v>26375</v>
      </c>
      <c r="AG4397" t="s">
        <v>113</v>
      </c>
      <c r="AH4397" t="s">
        <v>111</v>
      </c>
      <c r="AI4397" t="s">
        <v>113</v>
      </c>
      <c r="AJ4397" t="s">
        <v>114</v>
      </c>
      <c r="AL4397" t="s">
        <v>115</v>
      </c>
      <c r="AM4397" t="s">
        <v>116</v>
      </c>
      <c r="AN4397" t="s">
        <v>108</v>
      </c>
      <c r="AO4397" t="s">
        <v>113</v>
      </c>
      <c r="AP4397" t="s">
        <v>113</v>
      </c>
      <c r="AQ4397" t="s">
        <v>113</v>
      </c>
      <c r="AR4397" t="s">
        <v>113</v>
      </c>
      <c r="AS4397" t="s">
        <v>113</v>
      </c>
      <c r="AT4397" t="s">
        <v>113</v>
      </c>
      <c r="AU4397" t="s">
        <v>113</v>
      </c>
      <c r="AV4397" t="s">
        <v>113</v>
      </c>
      <c r="AW4397" t="s">
        <v>113</v>
      </c>
      <c r="AX4397" t="s">
        <v>113</v>
      </c>
      <c r="AY4397" t="s">
        <v>113</v>
      </c>
      <c r="AZ4397" t="s">
        <v>113</v>
      </c>
      <c r="BA4397" t="s">
        <v>113</v>
      </c>
      <c r="BB4397" t="s">
        <v>111</v>
      </c>
      <c r="BC4397" t="s">
        <v>26376</v>
      </c>
      <c r="BD4397" t="s">
        <v>113</v>
      </c>
      <c r="BF4397" t="s">
        <v>113</v>
      </c>
      <c r="BG4397" t="s">
        <v>113</v>
      </c>
      <c r="BH4397" t="s">
        <v>113</v>
      </c>
      <c r="BI4397" t="s">
        <v>113</v>
      </c>
      <c r="BJ4397" t="s">
        <v>113</v>
      </c>
      <c r="BK4397" t="s">
        <v>113</v>
      </c>
      <c r="BL4397" t="s">
        <v>113</v>
      </c>
      <c r="BM4397" t="s">
        <v>113</v>
      </c>
      <c r="BN4397" t="s">
        <v>113</v>
      </c>
      <c r="BO4397" t="s">
        <v>113</v>
      </c>
      <c r="BP4397" t="s">
        <v>113</v>
      </c>
      <c r="BQ4397" t="s">
        <v>113</v>
      </c>
      <c r="BR4397" t="s">
        <v>113</v>
      </c>
      <c r="BS4397" t="s">
        <v>113</v>
      </c>
      <c r="BT4397" t="s">
        <v>113</v>
      </c>
      <c r="BU4397" t="s">
        <v>113</v>
      </c>
      <c r="BV4397" t="s">
        <v>113</v>
      </c>
      <c r="BW4397" t="s">
        <v>111</v>
      </c>
      <c r="BX4397" t="s">
        <v>113</v>
      </c>
      <c r="BY4397" t="s">
        <v>113</v>
      </c>
      <c r="BZ4397" t="s">
        <v>113</v>
      </c>
      <c r="CA4397" t="s">
        <v>113</v>
      </c>
      <c r="CB4397" t="s">
        <v>113</v>
      </c>
      <c r="CC4397" t="s">
        <v>113</v>
      </c>
      <c r="CD4397" t="s">
        <v>113</v>
      </c>
      <c r="CE4397" t="s">
        <v>113</v>
      </c>
      <c r="CF4397" t="s">
        <v>113</v>
      </c>
      <c r="CG4397" t="s">
        <v>113</v>
      </c>
      <c r="CH4397" t="s">
        <v>113</v>
      </c>
      <c r="CI4397" t="s">
        <v>113</v>
      </c>
      <c r="CJ4397" t="s">
        <v>113</v>
      </c>
      <c r="CK4397" t="s">
        <v>113</v>
      </c>
      <c r="CL4397" t="s">
        <v>113</v>
      </c>
      <c r="CM4397" t="s">
        <v>113</v>
      </c>
      <c r="CN4397" t="s">
        <v>113</v>
      </c>
      <c r="CO4397" t="s">
        <v>113</v>
      </c>
      <c r="CP4397" t="s">
        <v>113</v>
      </c>
      <c r="CQ4397" t="s">
        <v>113</v>
      </c>
      <c r="CR4397" t="s">
        <v>113</v>
      </c>
      <c r="CS4397" t="s">
        <v>113</v>
      </c>
      <c r="CT4397" t="s">
        <v>113</v>
      </c>
      <c r="CU4397" t="s">
        <v>113</v>
      </c>
      <c r="CV4397" t="s">
        <v>113</v>
      </c>
      <c r="CW4397" t="s">
        <v>113</v>
      </c>
    </row>
    <row r="4398" spans="1:101" x14ac:dyDescent="0.25">
      <c r="A4398" t="s">
        <v>117</v>
      </c>
      <c r="B4398">
        <v>291539</v>
      </c>
      <c r="C4398" t="s">
        <v>26377</v>
      </c>
      <c r="D4398" t="s">
        <v>102</v>
      </c>
      <c r="E4398" t="s">
        <v>26378</v>
      </c>
      <c r="F4398" t="s">
        <v>26378</v>
      </c>
      <c r="G4398" t="s">
        <v>26379</v>
      </c>
      <c r="I4398" t="s">
        <v>1460</v>
      </c>
      <c r="K4398" t="s">
        <v>251</v>
      </c>
      <c r="L4398" t="s">
        <v>26380</v>
      </c>
      <c r="M4398" t="s">
        <v>26381</v>
      </c>
      <c r="O4398">
        <v>0</v>
      </c>
      <c r="V4398" t="s">
        <v>110</v>
      </c>
      <c r="W4398" s="1">
        <v>43193</v>
      </c>
      <c r="Y4398" s="1">
        <v>43935</v>
      </c>
      <c r="Z4398" s="2">
        <v>43891</v>
      </c>
      <c r="AA4398" t="s">
        <v>26382</v>
      </c>
      <c r="AB4398" t="s">
        <v>111</v>
      </c>
      <c r="AC4398" t="s">
        <v>113</v>
      </c>
      <c r="AD4398" t="s">
        <v>113</v>
      </c>
      <c r="AF4398" t="s">
        <v>26383</v>
      </c>
      <c r="AG4398" t="s">
        <v>113</v>
      </c>
      <c r="AH4398" t="s">
        <v>111</v>
      </c>
      <c r="AI4398" t="s">
        <v>113</v>
      </c>
      <c r="AJ4398" t="s">
        <v>131</v>
      </c>
      <c r="AL4398" t="s">
        <v>115</v>
      </c>
      <c r="AN4398" t="s">
        <v>251</v>
      </c>
      <c r="AO4398" t="s">
        <v>113</v>
      </c>
      <c r="AP4398" t="s">
        <v>113</v>
      </c>
      <c r="AQ4398" t="s">
        <v>111</v>
      </c>
      <c r="AR4398" t="s">
        <v>113</v>
      </c>
      <c r="AS4398" t="s">
        <v>113</v>
      </c>
      <c r="AT4398" t="s">
        <v>113</v>
      </c>
      <c r="AU4398" t="s">
        <v>113</v>
      </c>
      <c r="AV4398" t="s">
        <v>113</v>
      </c>
      <c r="AW4398" t="s">
        <v>113</v>
      </c>
      <c r="AX4398" t="s">
        <v>113</v>
      </c>
      <c r="AY4398" t="s">
        <v>113</v>
      </c>
      <c r="AZ4398" t="s">
        <v>113</v>
      </c>
      <c r="BA4398" t="s">
        <v>113</v>
      </c>
      <c r="BB4398" t="s">
        <v>113</v>
      </c>
      <c r="BD4398" t="s">
        <v>113</v>
      </c>
      <c r="BF4398" t="s">
        <v>113</v>
      </c>
      <c r="BG4398" t="s">
        <v>113</v>
      </c>
      <c r="BH4398" t="s">
        <v>113</v>
      </c>
      <c r="BI4398" t="s">
        <v>113</v>
      </c>
      <c r="BJ4398" t="s">
        <v>113</v>
      </c>
      <c r="BK4398" t="s">
        <v>113</v>
      </c>
      <c r="BL4398" t="s">
        <v>113</v>
      </c>
      <c r="BM4398" t="s">
        <v>113</v>
      </c>
      <c r="BN4398" t="s">
        <v>113</v>
      </c>
      <c r="BO4398" t="s">
        <v>113</v>
      </c>
      <c r="BP4398" t="s">
        <v>113</v>
      </c>
      <c r="BQ4398" t="s">
        <v>113</v>
      </c>
      <c r="BR4398" t="s">
        <v>113</v>
      </c>
      <c r="BS4398" t="s">
        <v>113</v>
      </c>
      <c r="BT4398" t="s">
        <v>113</v>
      </c>
      <c r="BU4398" t="s">
        <v>113</v>
      </c>
      <c r="BV4398" t="s">
        <v>113</v>
      </c>
      <c r="BW4398" t="s">
        <v>111</v>
      </c>
      <c r="BX4398" t="s">
        <v>113</v>
      </c>
      <c r="BY4398" t="s">
        <v>113</v>
      </c>
      <c r="BZ4398" t="s">
        <v>113</v>
      </c>
      <c r="CA4398" t="s">
        <v>113</v>
      </c>
      <c r="CB4398" t="s">
        <v>113</v>
      </c>
      <c r="CC4398" t="s">
        <v>113</v>
      </c>
      <c r="CD4398" t="s">
        <v>113</v>
      </c>
      <c r="CE4398" t="s">
        <v>113</v>
      </c>
      <c r="CF4398" t="s">
        <v>113</v>
      </c>
      <c r="CG4398" t="s">
        <v>113</v>
      </c>
      <c r="CH4398" t="s">
        <v>113</v>
      </c>
      <c r="CI4398" t="s">
        <v>113</v>
      </c>
      <c r="CJ4398" t="s">
        <v>113</v>
      </c>
      <c r="CK4398" t="s">
        <v>113</v>
      </c>
      <c r="CL4398" t="s">
        <v>113</v>
      </c>
      <c r="CM4398" t="s">
        <v>113</v>
      </c>
      <c r="CN4398" t="s">
        <v>113</v>
      </c>
      <c r="CO4398" t="s">
        <v>113</v>
      </c>
      <c r="CP4398" t="s">
        <v>113</v>
      </c>
      <c r="CQ4398" t="s">
        <v>113</v>
      </c>
      <c r="CR4398" t="s">
        <v>111</v>
      </c>
      <c r="CS4398" t="s">
        <v>113</v>
      </c>
      <c r="CT4398" t="s">
        <v>113</v>
      </c>
      <c r="CU4398" t="s">
        <v>113</v>
      </c>
      <c r="CV4398" t="s">
        <v>113</v>
      </c>
      <c r="CW4398" t="s">
        <v>113</v>
      </c>
    </row>
    <row r="4399" spans="1:101" x14ac:dyDescent="0.25">
      <c r="A4399" t="s">
        <v>117</v>
      </c>
      <c r="B4399">
        <v>308599</v>
      </c>
      <c r="C4399" t="s">
        <v>26384</v>
      </c>
      <c r="D4399" t="s">
        <v>102</v>
      </c>
      <c r="E4399" t="s">
        <v>26385</v>
      </c>
      <c r="F4399" t="s">
        <v>26385</v>
      </c>
      <c r="G4399" t="s">
        <v>26386</v>
      </c>
      <c r="H4399" t="s">
        <v>399</v>
      </c>
      <c r="I4399" t="s">
        <v>121</v>
      </c>
      <c r="K4399" t="s">
        <v>122</v>
      </c>
      <c r="L4399" t="s">
        <v>400</v>
      </c>
      <c r="M4399" t="s">
        <v>26387</v>
      </c>
      <c r="O4399">
        <v>0</v>
      </c>
      <c r="V4399" t="s">
        <v>110</v>
      </c>
      <c r="W4399" s="1">
        <v>43924</v>
      </c>
      <c r="Y4399" s="1">
        <v>43924</v>
      </c>
      <c r="Z4399" s="2">
        <v>43009</v>
      </c>
      <c r="AB4399" t="s">
        <v>113</v>
      </c>
      <c r="AC4399" t="s">
        <v>113</v>
      </c>
      <c r="AD4399" t="s">
        <v>113</v>
      </c>
      <c r="AG4399" t="s">
        <v>113</v>
      </c>
      <c r="AH4399" t="s">
        <v>111</v>
      </c>
      <c r="AI4399" t="s">
        <v>113</v>
      </c>
      <c r="AJ4399" t="s">
        <v>173</v>
      </c>
      <c r="AK4399" t="s">
        <v>402</v>
      </c>
      <c r="AL4399" t="s">
        <v>115</v>
      </c>
      <c r="AN4399" t="s">
        <v>122</v>
      </c>
      <c r="AO4399" t="s">
        <v>113</v>
      </c>
      <c r="AP4399" t="s">
        <v>113</v>
      </c>
      <c r="AQ4399" t="s">
        <v>113</v>
      </c>
      <c r="AR4399" t="s">
        <v>113</v>
      </c>
      <c r="AS4399" t="s">
        <v>113</v>
      </c>
      <c r="AT4399" t="s">
        <v>113</v>
      </c>
      <c r="AU4399" t="s">
        <v>113</v>
      </c>
      <c r="AV4399" t="s">
        <v>113</v>
      </c>
      <c r="AW4399" t="s">
        <v>113</v>
      </c>
      <c r="AX4399" t="s">
        <v>113</v>
      </c>
      <c r="AY4399" t="s">
        <v>113</v>
      </c>
      <c r="AZ4399" t="s">
        <v>113</v>
      </c>
      <c r="BA4399" t="s">
        <v>113</v>
      </c>
      <c r="BB4399" t="s">
        <v>113</v>
      </c>
      <c r="BD4399" t="s">
        <v>111</v>
      </c>
      <c r="BE4399" t="s">
        <v>113</v>
      </c>
      <c r="BF4399" t="s">
        <v>113</v>
      </c>
      <c r="BG4399" t="s">
        <v>113</v>
      </c>
      <c r="BH4399" t="s">
        <v>111</v>
      </c>
      <c r="BI4399" t="s">
        <v>113</v>
      </c>
      <c r="BJ4399" t="s">
        <v>113</v>
      </c>
      <c r="BK4399" t="s">
        <v>113</v>
      </c>
      <c r="BL4399" t="s">
        <v>113</v>
      </c>
      <c r="BM4399" t="s">
        <v>113</v>
      </c>
      <c r="BN4399" t="s">
        <v>113</v>
      </c>
      <c r="BO4399" t="s">
        <v>113</v>
      </c>
      <c r="BP4399" t="s">
        <v>113</v>
      </c>
      <c r="BQ4399" t="s">
        <v>113</v>
      </c>
      <c r="BR4399" t="s">
        <v>113</v>
      </c>
      <c r="BS4399" t="s">
        <v>113</v>
      </c>
      <c r="BT4399" t="s">
        <v>113</v>
      </c>
      <c r="BU4399" t="s">
        <v>113</v>
      </c>
      <c r="BV4399" t="s">
        <v>113</v>
      </c>
      <c r="BW4399" t="s">
        <v>111</v>
      </c>
      <c r="BX4399" t="s">
        <v>113</v>
      </c>
      <c r="BY4399" t="s">
        <v>113</v>
      </c>
      <c r="BZ4399" t="s">
        <v>113</v>
      </c>
      <c r="CA4399" t="s">
        <v>113</v>
      </c>
      <c r="CB4399" t="s">
        <v>113</v>
      </c>
      <c r="CC4399" t="s">
        <v>113</v>
      </c>
      <c r="CD4399" t="s">
        <v>113</v>
      </c>
      <c r="CE4399" t="s">
        <v>113</v>
      </c>
      <c r="CF4399" t="s">
        <v>113</v>
      </c>
      <c r="CG4399" t="s">
        <v>113</v>
      </c>
      <c r="CH4399" t="s">
        <v>113</v>
      </c>
      <c r="CI4399" t="s">
        <v>113</v>
      </c>
      <c r="CJ4399" t="s">
        <v>113</v>
      </c>
      <c r="CK4399" t="s">
        <v>113</v>
      </c>
      <c r="CL4399" t="s">
        <v>113</v>
      </c>
      <c r="CM4399" t="s">
        <v>113</v>
      </c>
      <c r="CN4399" t="s">
        <v>113</v>
      </c>
      <c r="CO4399" t="s">
        <v>113</v>
      </c>
      <c r="CP4399" t="s">
        <v>113</v>
      </c>
      <c r="CQ4399" t="s">
        <v>113</v>
      </c>
      <c r="CR4399" t="s">
        <v>113</v>
      </c>
      <c r="CS4399" t="s">
        <v>113</v>
      </c>
      <c r="CT4399" t="s">
        <v>113</v>
      </c>
      <c r="CU4399" t="s">
        <v>113</v>
      </c>
      <c r="CV4399" t="s">
        <v>113</v>
      </c>
      <c r="CW4399" t="s">
        <v>113</v>
      </c>
    </row>
    <row r="4400" spans="1:101" x14ac:dyDescent="0.25">
      <c r="A4400" t="s">
        <v>100</v>
      </c>
      <c r="B4400">
        <v>174159</v>
      </c>
      <c r="C4400" t="s">
        <v>26388</v>
      </c>
      <c r="D4400" t="s">
        <v>102</v>
      </c>
      <c r="E4400" t="s">
        <v>26389</v>
      </c>
      <c r="F4400" t="s">
        <v>26389</v>
      </c>
      <c r="G4400" t="s">
        <v>26390</v>
      </c>
      <c r="I4400" t="s">
        <v>26391</v>
      </c>
      <c r="J4400" t="s">
        <v>2371</v>
      </c>
      <c r="K4400" t="s">
        <v>108</v>
      </c>
      <c r="L4400">
        <v>8536</v>
      </c>
      <c r="M4400">
        <v>6099368044</v>
      </c>
      <c r="O4400">
        <v>0</v>
      </c>
      <c r="V4400" t="s">
        <v>110</v>
      </c>
      <c r="W4400" s="1">
        <v>43280</v>
      </c>
      <c r="Y4400" s="1">
        <v>43920</v>
      </c>
      <c r="Z4400" s="2">
        <v>43009</v>
      </c>
      <c r="AA4400" t="s">
        <v>26392</v>
      </c>
      <c r="AB4400" t="s">
        <v>113</v>
      </c>
      <c r="AC4400" t="s">
        <v>113</v>
      </c>
      <c r="AD4400" t="s">
        <v>113</v>
      </c>
      <c r="AF4400" t="s">
        <v>26393</v>
      </c>
      <c r="AG4400" t="s">
        <v>113</v>
      </c>
      <c r="AH4400" t="s">
        <v>111</v>
      </c>
      <c r="AI4400" t="s">
        <v>113</v>
      </c>
      <c r="AJ4400" t="s">
        <v>131</v>
      </c>
      <c r="AL4400" t="s">
        <v>115</v>
      </c>
      <c r="AM4400" t="s">
        <v>116</v>
      </c>
      <c r="AN4400" t="s">
        <v>108</v>
      </c>
      <c r="AO4400" t="s">
        <v>113</v>
      </c>
      <c r="AP4400" t="s">
        <v>113</v>
      </c>
      <c r="AQ4400" t="s">
        <v>111</v>
      </c>
      <c r="AR4400" t="s">
        <v>113</v>
      </c>
      <c r="AS4400" t="s">
        <v>113</v>
      </c>
      <c r="AT4400" t="s">
        <v>113</v>
      </c>
      <c r="AU4400" t="s">
        <v>113</v>
      </c>
      <c r="AV4400" t="s">
        <v>113</v>
      </c>
      <c r="AW4400" t="s">
        <v>113</v>
      </c>
      <c r="AX4400" t="s">
        <v>113</v>
      </c>
      <c r="AY4400" t="s">
        <v>113</v>
      </c>
      <c r="AZ4400" t="s">
        <v>113</v>
      </c>
      <c r="BA4400" t="s">
        <v>113</v>
      </c>
      <c r="BB4400" t="s">
        <v>113</v>
      </c>
      <c r="BD4400" t="s">
        <v>113</v>
      </c>
      <c r="BF4400" t="s">
        <v>113</v>
      </c>
      <c r="BG4400" t="s">
        <v>113</v>
      </c>
      <c r="BH4400" t="s">
        <v>111</v>
      </c>
      <c r="BI4400" t="s">
        <v>113</v>
      </c>
      <c r="BJ4400" t="s">
        <v>113</v>
      </c>
      <c r="BK4400" t="s">
        <v>113</v>
      </c>
      <c r="BL4400" t="s">
        <v>111</v>
      </c>
      <c r="BM4400" t="s">
        <v>113</v>
      </c>
      <c r="BN4400" t="s">
        <v>113</v>
      </c>
      <c r="BO4400" t="s">
        <v>113</v>
      </c>
      <c r="BP4400" t="s">
        <v>113</v>
      </c>
      <c r="BQ4400" t="s">
        <v>113</v>
      </c>
      <c r="BR4400" t="s">
        <v>113</v>
      </c>
      <c r="BS4400" t="s">
        <v>113</v>
      </c>
      <c r="BT4400" t="s">
        <v>113</v>
      </c>
      <c r="BU4400" t="s">
        <v>113</v>
      </c>
      <c r="BV4400" t="s">
        <v>111</v>
      </c>
      <c r="BW4400" t="s">
        <v>111</v>
      </c>
      <c r="BX4400" t="s">
        <v>113</v>
      </c>
      <c r="BY4400" t="s">
        <v>111</v>
      </c>
      <c r="BZ4400" t="s">
        <v>113</v>
      </c>
      <c r="CA4400" t="s">
        <v>113</v>
      </c>
      <c r="CB4400" t="s">
        <v>113</v>
      </c>
      <c r="CC4400" t="s">
        <v>113</v>
      </c>
      <c r="CD4400" t="s">
        <v>113</v>
      </c>
      <c r="CE4400" t="s">
        <v>113</v>
      </c>
      <c r="CF4400" t="s">
        <v>113</v>
      </c>
      <c r="CG4400" t="s">
        <v>113</v>
      </c>
      <c r="CH4400" t="s">
        <v>113</v>
      </c>
      <c r="CI4400" t="s">
        <v>113</v>
      </c>
      <c r="CJ4400" t="s">
        <v>113</v>
      </c>
      <c r="CK4400" t="s">
        <v>113</v>
      </c>
      <c r="CL4400" t="s">
        <v>113</v>
      </c>
      <c r="CM4400" t="s">
        <v>113</v>
      </c>
      <c r="CN4400" t="s">
        <v>113</v>
      </c>
      <c r="CO4400" t="s">
        <v>111</v>
      </c>
      <c r="CP4400" t="s">
        <v>113</v>
      </c>
      <c r="CQ4400" t="s">
        <v>113</v>
      </c>
      <c r="CR4400" t="s">
        <v>113</v>
      </c>
      <c r="CS4400" t="s">
        <v>111</v>
      </c>
      <c r="CT4400" t="s">
        <v>113</v>
      </c>
      <c r="CU4400" t="s">
        <v>113</v>
      </c>
      <c r="CV4400" t="s">
        <v>113</v>
      </c>
      <c r="CW4400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2020-05-01T11:15:41Z</dcterms:created>
  <dcterms:modified xsi:type="dcterms:W3CDTF">2020-05-01T11:16:01Z</dcterms:modified>
</cp:coreProperties>
</file>